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0730" windowHeight="8805"/>
  </bookViews>
  <sheets>
    <sheet name="Training set" sheetId="12" r:id="rId1"/>
    <sheet name="Test set" sheetId="4" r:id="rId2"/>
  </sheets>
  <definedNames>
    <definedName name="solver_adj" localSheetId="0" hidden="1">'Training set'!$E$136</definedName>
    <definedName name="solver_cvg" localSheetId="0" hidden="1">0.0001</definedName>
    <definedName name="solver_drv" localSheetId="0" hidden="1">1</definedName>
    <definedName name="solver_eng" localSheetId="0" hidden="1">3</definedName>
    <definedName name="solver_est" localSheetId="0" hidden="1">1</definedName>
    <definedName name="solver_itr" localSheetId="0" hidden="1">2147483647</definedName>
    <definedName name="solver_lhs1" localSheetId="0" hidden="1">'Training set'!$E$136</definedName>
    <definedName name="solver_lhs2" localSheetId="0" hidden="1">'Training set'!$E$136</definedName>
    <definedName name="solver_lhs3" localSheetId="0" hidden="1">'Training set'!$E$13</definedName>
    <definedName name="solver_mip" localSheetId="0" hidden="1">2147483647</definedName>
    <definedName name="solver_mni" localSheetId="0" hidden="1">30</definedName>
    <definedName name="solver_mrt" localSheetId="0" hidden="1">0.075</definedName>
    <definedName name="solver_msl" localSheetId="0" hidden="1">2</definedName>
    <definedName name="solver_neg" localSheetId="0" hidden="1">2</definedName>
    <definedName name="solver_nod" localSheetId="0" hidden="1">2147483647</definedName>
    <definedName name="solver_num" localSheetId="0" hidden="1">2</definedName>
    <definedName name="solver_nwt" localSheetId="0" hidden="1">1</definedName>
    <definedName name="solver_opt" localSheetId="0" hidden="1">'Training set'!$M$139</definedName>
    <definedName name="solver_pre" localSheetId="0" hidden="1">0.000001</definedName>
    <definedName name="solver_rbv" localSheetId="0" hidden="1">1</definedName>
    <definedName name="solver_rel1" localSheetId="0" hidden="1">1</definedName>
    <definedName name="solver_rel2" localSheetId="0" hidden="1">3</definedName>
    <definedName name="solver_rel3" localSheetId="0" hidden="1">3</definedName>
    <definedName name="solver_rhs1" localSheetId="0" hidden="1">100</definedName>
    <definedName name="solver_rhs2" localSheetId="0" hidden="1">5</definedName>
    <definedName name="solver_rhs3" localSheetId="0" hidden="1">50</definedName>
    <definedName name="solver_rlx" localSheetId="0" hidden="1">2</definedName>
    <definedName name="solver_rsd" localSheetId="0" hidden="1">0</definedName>
    <definedName name="solver_scl" localSheetId="0" hidden="1">1</definedName>
    <definedName name="solver_sho" localSheetId="0" hidden="1">2</definedName>
    <definedName name="solver_ssz" localSheetId="0" hidden="1">100</definedName>
    <definedName name="solver_tim" localSheetId="0" hidden="1">2147483647</definedName>
    <definedName name="solver_tol" localSheetId="0" hidden="1">1</definedName>
    <definedName name="solver_typ" localSheetId="0" hidden="1">1</definedName>
    <definedName name="solver_val" localSheetId="0" hidden="1">0</definedName>
    <definedName name="solver_ver" localSheetId="0" hidden="1">3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29" i="12" l="1"/>
  <c r="B229" i="12"/>
  <c r="C217" i="12"/>
  <c r="B217" i="12"/>
  <c r="C205" i="12"/>
  <c r="B205" i="12"/>
  <c r="C193" i="12"/>
  <c r="B193" i="12"/>
  <c r="C181" i="12"/>
  <c r="B181" i="12"/>
  <c r="C169" i="12"/>
  <c r="B169" i="12"/>
  <c r="C157" i="12"/>
  <c r="B157" i="12"/>
  <c r="C145" i="12"/>
  <c r="B145" i="12"/>
  <c r="B146" i="12" s="1"/>
  <c r="C128" i="12"/>
  <c r="B128" i="12"/>
  <c r="C111" i="12"/>
  <c r="B111" i="12"/>
  <c r="B112" i="12" s="1"/>
  <c r="C94" i="12"/>
  <c r="B94" i="12"/>
  <c r="C77" i="12"/>
  <c r="B77" i="12"/>
  <c r="C54" i="12"/>
  <c r="B54" i="12"/>
  <c r="C32" i="12"/>
  <c r="B32" i="12"/>
  <c r="G145" i="12"/>
  <c r="G128" i="12"/>
  <c r="G111" i="12"/>
  <c r="C112" i="12" l="1"/>
  <c r="C146" i="12"/>
  <c r="B129" i="12"/>
  <c r="C129" i="12"/>
  <c r="C5" i="12"/>
  <c r="B5" i="12"/>
  <c r="G5" i="12"/>
  <c r="B6" i="12" l="1"/>
  <c r="C6" i="12"/>
  <c r="U9" i="12"/>
  <c r="U8" i="12"/>
  <c r="U7" i="12"/>
  <c r="U6" i="12"/>
  <c r="U5" i="12"/>
  <c r="U4" i="12"/>
  <c r="U3" i="12"/>
  <c r="U2" i="12"/>
  <c r="E5" i="12" l="1"/>
  <c r="D5" i="12"/>
  <c r="G229" i="12"/>
  <c r="G217" i="12"/>
  <c r="G205" i="12"/>
  <c r="G193" i="12"/>
  <c r="G181" i="12"/>
  <c r="G169" i="12"/>
  <c r="G157" i="12"/>
  <c r="C134" i="12"/>
  <c r="B117" i="12"/>
  <c r="G94" i="12"/>
  <c r="C26" i="12"/>
  <c r="G54" i="12"/>
  <c r="G77" i="12"/>
  <c r="G32" i="12"/>
  <c r="C21" i="12"/>
  <c r="B21" i="12"/>
  <c r="E16" i="12"/>
  <c r="D163" i="12" l="1"/>
  <c r="C158" i="12"/>
  <c r="B158" i="12"/>
  <c r="E211" i="12"/>
  <c r="C206" i="12"/>
  <c r="B206" i="12"/>
  <c r="C43" i="12"/>
  <c r="C33" i="12"/>
  <c r="B33" i="12"/>
  <c r="B100" i="12"/>
  <c r="B95" i="12"/>
  <c r="C95" i="12"/>
  <c r="B175" i="12"/>
  <c r="C170" i="12"/>
  <c r="B170" i="12"/>
  <c r="E223" i="12"/>
  <c r="B218" i="12"/>
  <c r="C218" i="12"/>
  <c r="E187" i="12"/>
  <c r="C182" i="12"/>
  <c r="B182" i="12"/>
  <c r="C235" i="12"/>
  <c r="C230" i="12"/>
  <c r="B230" i="12"/>
  <c r="C88" i="12"/>
  <c r="B78" i="12"/>
  <c r="C78" i="12"/>
  <c r="E60" i="12"/>
  <c r="C55" i="12"/>
  <c r="B55" i="12"/>
  <c r="B194" i="12"/>
  <c r="C194" i="12"/>
  <c r="B38" i="12"/>
  <c r="D38" i="12"/>
  <c r="E48" i="12"/>
  <c r="C38" i="12"/>
  <c r="D122" i="12"/>
  <c r="C70" i="12"/>
  <c r="D70" i="12"/>
  <c r="E70" i="12"/>
  <c r="C163" i="12"/>
  <c r="E38" i="12"/>
  <c r="B60" i="12"/>
  <c r="D105" i="12"/>
  <c r="E163" i="12"/>
  <c r="C187" i="12"/>
  <c r="D235" i="12"/>
  <c r="D139" i="12"/>
  <c r="D21" i="12"/>
  <c r="D175" i="12"/>
  <c r="B199" i="12"/>
  <c r="E235" i="12"/>
  <c r="D26" i="12"/>
  <c r="D43" i="12"/>
  <c r="B65" i="12"/>
  <c r="D83" i="12"/>
  <c r="C100" i="12"/>
  <c r="C117" i="12"/>
  <c r="D134" i="12"/>
  <c r="E151" i="12"/>
  <c r="C175" i="12"/>
  <c r="E26" i="12"/>
  <c r="E43" i="12"/>
  <c r="C65" i="12"/>
  <c r="E83" i="12"/>
  <c r="D100" i="12"/>
  <c r="D117" i="12"/>
  <c r="E134" i="12"/>
  <c r="B16" i="12"/>
  <c r="D199" i="12"/>
  <c r="B223" i="12"/>
  <c r="B48" i="12"/>
  <c r="D65" i="12"/>
  <c r="B88" i="12"/>
  <c r="E100" i="12"/>
  <c r="E117" i="12"/>
  <c r="E175" i="12"/>
  <c r="C199" i="12"/>
  <c r="C16" i="12"/>
  <c r="C48" i="12"/>
  <c r="E65" i="12"/>
  <c r="D88" i="12"/>
  <c r="B105" i="12"/>
  <c r="B122" i="12"/>
  <c r="B139" i="12"/>
  <c r="D16" i="12"/>
  <c r="D48" i="12"/>
  <c r="B70" i="12"/>
  <c r="E88" i="12"/>
  <c r="C105" i="12"/>
  <c r="C122" i="12"/>
  <c r="C139" i="12"/>
  <c r="B163" i="12"/>
  <c r="E199" i="12"/>
  <c r="C223" i="12"/>
  <c r="D223" i="12"/>
  <c r="E105" i="12"/>
  <c r="E122" i="12"/>
  <c r="E139" i="12"/>
  <c r="B187" i="12"/>
  <c r="D211" i="12"/>
  <c r="B235" i="12"/>
  <c r="D187" i="12"/>
  <c r="B211" i="12"/>
  <c r="E21" i="12"/>
  <c r="C60" i="12"/>
  <c r="B151" i="12"/>
  <c r="C211" i="12"/>
  <c r="B26" i="12"/>
  <c r="B43" i="12"/>
  <c r="D60" i="12"/>
  <c r="B83" i="12"/>
  <c r="B134" i="12"/>
  <c r="C151" i="12"/>
  <c r="C83" i="12"/>
  <c r="D151" i="12"/>
  <c r="A8" i="4"/>
  <c r="B8" i="4"/>
  <c r="C8" i="4"/>
  <c r="A9" i="4"/>
  <c r="R9" i="4" s="1"/>
  <c r="B9" i="4"/>
  <c r="C9" i="4"/>
  <c r="A10" i="4"/>
  <c r="B10" i="4"/>
  <c r="C10" i="4"/>
  <c r="A11" i="4"/>
  <c r="R11" i="4" s="1"/>
  <c r="B11" i="4"/>
  <c r="C11" i="4"/>
  <c r="A12" i="4"/>
  <c r="B12" i="4"/>
  <c r="C12" i="4"/>
  <c r="A13" i="4"/>
  <c r="R13" i="4" s="1"/>
  <c r="B13" i="4"/>
  <c r="C13" i="4"/>
  <c r="A14" i="4"/>
  <c r="B14" i="4"/>
  <c r="C14" i="4"/>
  <c r="A15" i="4"/>
  <c r="B15" i="4"/>
  <c r="C15" i="4"/>
  <c r="A16" i="4"/>
  <c r="B16" i="4"/>
  <c r="C16" i="4"/>
  <c r="A17" i="4"/>
  <c r="R17" i="4" s="1"/>
  <c r="B17" i="4"/>
  <c r="M17" i="4" s="1"/>
  <c r="C17" i="4"/>
  <c r="A18" i="4"/>
  <c r="B18" i="4"/>
  <c r="C18" i="4"/>
  <c r="A19" i="4"/>
  <c r="R19" i="4" s="1"/>
  <c r="B19" i="4"/>
  <c r="C19" i="4"/>
  <c r="A20" i="4"/>
  <c r="B20" i="4"/>
  <c r="C20" i="4"/>
  <c r="A21" i="4"/>
  <c r="R21" i="4" s="1"/>
  <c r="B21" i="4"/>
  <c r="M21" i="4" s="1"/>
  <c r="C21" i="4"/>
  <c r="A22" i="4"/>
  <c r="B22" i="4"/>
  <c r="C22" i="4"/>
  <c r="A23" i="4"/>
  <c r="P23" i="4" s="1"/>
  <c r="B23" i="4"/>
  <c r="C23" i="4"/>
  <c r="A24" i="4"/>
  <c r="B24" i="4"/>
  <c r="C24" i="4"/>
  <c r="A25" i="4"/>
  <c r="R25" i="4" s="1"/>
  <c r="B25" i="4"/>
  <c r="C25" i="4"/>
  <c r="A26" i="4"/>
  <c r="B26" i="4"/>
  <c r="C26" i="4"/>
  <c r="A27" i="4"/>
  <c r="R27" i="4" s="1"/>
  <c r="B27" i="4"/>
  <c r="C27" i="4"/>
  <c r="A28" i="4"/>
  <c r="B28" i="4"/>
  <c r="C28" i="4"/>
  <c r="A29" i="4"/>
  <c r="R29" i="4" s="1"/>
  <c r="B29" i="4"/>
  <c r="C29" i="4"/>
  <c r="A30" i="4"/>
  <c r="B30" i="4"/>
  <c r="C30" i="4"/>
  <c r="A31" i="4"/>
  <c r="R31" i="4" s="1"/>
  <c r="B31" i="4"/>
  <c r="C31" i="4"/>
  <c r="A32" i="4"/>
  <c r="B32" i="4"/>
  <c r="C32" i="4"/>
  <c r="A33" i="4"/>
  <c r="R33" i="4" s="1"/>
  <c r="B33" i="4"/>
  <c r="C33" i="4"/>
  <c r="A34" i="4"/>
  <c r="B34" i="4"/>
  <c r="C34" i="4"/>
  <c r="A35" i="4"/>
  <c r="B35" i="4"/>
  <c r="C35" i="4"/>
  <c r="A36" i="4"/>
  <c r="B36" i="4"/>
  <c r="C36" i="4"/>
  <c r="A37" i="4"/>
  <c r="R37" i="4" s="1"/>
  <c r="B37" i="4"/>
  <c r="C37" i="4"/>
  <c r="A38" i="4"/>
  <c r="B38" i="4"/>
  <c r="C38" i="4"/>
  <c r="A39" i="4"/>
  <c r="B39" i="4"/>
  <c r="C39" i="4"/>
  <c r="A40" i="4"/>
  <c r="B40" i="4"/>
  <c r="C40" i="4"/>
  <c r="A41" i="4"/>
  <c r="R41" i="4" s="1"/>
  <c r="B41" i="4"/>
  <c r="C41" i="4"/>
  <c r="A42" i="4"/>
  <c r="B42" i="4"/>
  <c r="C42" i="4"/>
  <c r="A43" i="4"/>
  <c r="R43" i="4" s="1"/>
  <c r="B43" i="4"/>
  <c r="C43" i="4"/>
  <c r="A44" i="4"/>
  <c r="B44" i="4"/>
  <c r="C44" i="4"/>
  <c r="A45" i="4"/>
  <c r="R45" i="4" s="1"/>
  <c r="B45" i="4"/>
  <c r="C45" i="4"/>
  <c r="A46" i="4"/>
  <c r="B46" i="4"/>
  <c r="C46" i="4"/>
  <c r="A47" i="4"/>
  <c r="B47" i="4"/>
  <c r="C47" i="4"/>
  <c r="A48" i="4"/>
  <c r="B48" i="4"/>
  <c r="C48" i="4"/>
  <c r="A49" i="4"/>
  <c r="R49" i="4" s="1"/>
  <c r="B49" i="4"/>
  <c r="M49" i="4" s="1"/>
  <c r="C49" i="4"/>
  <c r="A50" i="4"/>
  <c r="B50" i="4"/>
  <c r="C50" i="4"/>
  <c r="A51" i="4"/>
  <c r="R51" i="4" s="1"/>
  <c r="B51" i="4"/>
  <c r="C51" i="4"/>
  <c r="A52" i="4"/>
  <c r="B52" i="4"/>
  <c r="C52" i="4"/>
  <c r="A53" i="4"/>
  <c r="R53" i="4" s="1"/>
  <c r="B53" i="4"/>
  <c r="M53" i="4" s="1"/>
  <c r="C53" i="4"/>
  <c r="A54" i="4"/>
  <c r="B54" i="4"/>
  <c r="C54" i="4"/>
  <c r="A55" i="4"/>
  <c r="R55" i="4" s="1"/>
  <c r="B55" i="4"/>
  <c r="C55" i="4"/>
  <c r="A56" i="4"/>
  <c r="B56" i="4"/>
  <c r="C56" i="4"/>
  <c r="A57" i="4"/>
  <c r="R57" i="4" s="1"/>
  <c r="B57" i="4"/>
  <c r="C57" i="4"/>
  <c r="A58" i="4"/>
  <c r="B58" i="4"/>
  <c r="C58" i="4"/>
  <c r="A59" i="4"/>
  <c r="B59" i="4"/>
  <c r="C59" i="4"/>
  <c r="A60" i="4"/>
  <c r="B60" i="4"/>
  <c r="C60" i="4"/>
  <c r="A61" i="4"/>
  <c r="R61" i="4" s="1"/>
  <c r="B61" i="4"/>
  <c r="C61" i="4"/>
  <c r="A62" i="4"/>
  <c r="B62" i="4"/>
  <c r="C62" i="4"/>
  <c r="A63" i="4"/>
  <c r="R63" i="4" s="1"/>
  <c r="B63" i="4"/>
  <c r="C63" i="4"/>
  <c r="A64" i="4"/>
  <c r="B64" i="4"/>
  <c r="C64" i="4"/>
  <c r="A65" i="4"/>
  <c r="R65" i="4" s="1"/>
  <c r="B65" i="4"/>
  <c r="C65" i="4"/>
  <c r="A66" i="4"/>
  <c r="B66" i="4"/>
  <c r="C66" i="4"/>
  <c r="A67" i="4"/>
  <c r="B67" i="4"/>
  <c r="C67" i="4"/>
  <c r="A68" i="4"/>
  <c r="B68" i="4"/>
  <c r="C68" i="4"/>
  <c r="A69" i="4"/>
  <c r="R69" i="4" s="1"/>
  <c r="B69" i="4"/>
  <c r="C69" i="4"/>
  <c r="A70" i="4"/>
  <c r="B70" i="4"/>
  <c r="C70" i="4"/>
  <c r="A71" i="4"/>
  <c r="R71" i="4" s="1"/>
  <c r="B71" i="4"/>
  <c r="C71" i="4"/>
  <c r="A72" i="4"/>
  <c r="B72" i="4"/>
  <c r="C72" i="4"/>
  <c r="A73" i="4"/>
  <c r="R73" i="4" s="1"/>
  <c r="B73" i="4"/>
  <c r="C73" i="4"/>
  <c r="A74" i="4"/>
  <c r="B74" i="4"/>
  <c r="C74" i="4"/>
  <c r="A75" i="4"/>
  <c r="B75" i="4"/>
  <c r="C75" i="4"/>
  <c r="A76" i="4"/>
  <c r="B76" i="4"/>
  <c r="C76" i="4"/>
  <c r="A77" i="4"/>
  <c r="R77" i="4" s="1"/>
  <c r="B77" i="4"/>
  <c r="C77" i="4"/>
  <c r="A78" i="4"/>
  <c r="B78" i="4"/>
  <c r="C78" i="4"/>
  <c r="A79" i="4"/>
  <c r="R79" i="4" s="1"/>
  <c r="B79" i="4"/>
  <c r="C79" i="4"/>
  <c r="A80" i="4"/>
  <c r="B80" i="4"/>
  <c r="C80" i="4"/>
  <c r="A81" i="4"/>
  <c r="R81" i="4" s="1"/>
  <c r="B81" i="4"/>
  <c r="M81" i="4" s="1"/>
  <c r="C81" i="4"/>
  <c r="A82" i="4"/>
  <c r="B82" i="4"/>
  <c r="C82" i="4"/>
  <c r="A83" i="4"/>
  <c r="B83" i="4"/>
  <c r="C83" i="4"/>
  <c r="A84" i="4"/>
  <c r="B84" i="4"/>
  <c r="C84" i="4"/>
  <c r="A85" i="4"/>
  <c r="R85" i="4" s="1"/>
  <c r="B85" i="4"/>
  <c r="M85" i="4" s="1"/>
  <c r="C85" i="4"/>
  <c r="A86" i="4"/>
  <c r="B86" i="4"/>
  <c r="C86" i="4"/>
  <c r="A87" i="4"/>
  <c r="R87" i="4" s="1"/>
  <c r="B87" i="4"/>
  <c r="C87" i="4"/>
  <c r="A88" i="4"/>
  <c r="B88" i="4"/>
  <c r="C88" i="4"/>
  <c r="A89" i="4"/>
  <c r="R89" i="4" s="1"/>
  <c r="B89" i="4"/>
  <c r="C89" i="4"/>
  <c r="A90" i="4"/>
  <c r="B90" i="4"/>
  <c r="C90" i="4"/>
  <c r="A91" i="4"/>
  <c r="B91" i="4"/>
  <c r="C91" i="4"/>
  <c r="A92" i="4"/>
  <c r="B92" i="4"/>
  <c r="C92" i="4"/>
  <c r="A93" i="4"/>
  <c r="R93" i="4" s="1"/>
  <c r="B93" i="4"/>
  <c r="C93" i="4"/>
  <c r="A94" i="4"/>
  <c r="B94" i="4"/>
  <c r="C94" i="4"/>
  <c r="A95" i="4"/>
  <c r="R95" i="4" s="1"/>
  <c r="B95" i="4"/>
  <c r="C95" i="4"/>
  <c r="A96" i="4"/>
  <c r="B96" i="4"/>
  <c r="C96" i="4"/>
  <c r="A97" i="4"/>
  <c r="R97" i="4" s="1"/>
  <c r="B97" i="4"/>
  <c r="C97" i="4"/>
  <c r="A98" i="4"/>
  <c r="B98" i="4"/>
  <c r="C98" i="4"/>
  <c r="A99" i="4"/>
  <c r="R99" i="4" s="1"/>
  <c r="B99" i="4"/>
  <c r="C99" i="4"/>
  <c r="A100" i="4"/>
  <c r="B100" i="4"/>
  <c r="C100" i="4"/>
  <c r="A101" i="4"/>
  <c r="R101" i="4" s="1"/>
  <c r="B101" i="4"/>
  <c r="C101" i="4"/>
  <c r="A102" i="4"/>
  <c r="B102" i="4"/>
  <c r="C102" i="4"/>
  <c r="A103" i="4"/>
  <c r="B103" i="4"/>
  <c r="C103" i="4"/>
  <c r="A104" i="4"/>
  <c r="B104" i="4"/>
  <c r="C104" i="4"/>
  <c r="A105" i="4"/>
  <c r="R105" i="4" s="1"/>
  <c r="B105" i="4"/>
  <c r="C105" i="4"/>
  <c r="A106" i="4"/>
  <c r="B106" i="4"/>
  <c r="C106" i="4"/>
  <c r="A107" i="4"/>
  <c r="R107" i="4" s="1"/>
  <c r="B107" i="4"/>
  <c r="C107" i="4"/>
  <c r="A108" i="4"/>
  <c r="B108" i="4"/>
  <c r="C108" i="4"/>
  <c r="A109" i="4"/>
  <c r="R109" i="4" s="1"/>
  <c r="B109" i="4"/>
  <c r="C109" i="4"/>
  <c r="A110" i="4"/>
  <c r="B110" i="4"/>
  <c r="C110" i="4"/>
  <c r="A111" i="4"/>
  <c r="B111" i="4"/>
  <c r="C111" i="4"/>
  <c r="A112" i="4"/>
  <c r="B112" i="4"/>
  <c r="C112" i="4"/>
  <c r="A113" i="4"/>
  <c r="R113" i="4" s="1"/>
  <c r="B113" i="4"/>
  <c r="M113" i="4" s="1"/>
  <c r="C113" i="4"/>
  <c r="A114" i="4"/>
  <c r="B114" i="4"/>
  <c r="C114" i="4"/>
  <c r="A115" i="4"/>
  <c r="R115" i="4" s="1"/>
  <c r="B115" i="4"/>
  <c r="C115" i="4"/>
  <c r="A116" i="4"/>
  <c r="B116" i="4"/>
  <c r="C116" i="4"/>
  <c r="A117" i="4"/>
  <c r="R117" i="4" s="1"/>
  <c r="B117" i="4"/>
  <c r="M117" i="4" s="1"/>
  <c r="C117" i="4"/>
  <c r="A118" i="4"/>
  <c r="B118" i="4"/>
  <c r="C118" i="4"/>
  <c r="A119" i="4"/>
  <c r="B119" i="4"/>
  <c r="C119" i="4"/>
  <c r="A120" i="4"/>
  <c r="B120" i="4"/>
  <c r="C120" i="4"/>
  <c r="A121" i="4"/>
  <c r="R121" i="4" s="1"/>
  <c r="B121" i="4"/>
  <c r="C121" i="4"/>
  <c r="A122" i="4"/>
  <c r="B122" i="4"/>
  <c r="C122" i="4"/>
  <c r="A123" i="4"/>
  <c r="R123" i="4" s="1"/>
  <c r="B123" i="4"/>
  <c r="C123" i="4"/>
  <c r="A124" i="4"/>
  <c r="B124" i="4"/>
  <c r="C124" i="4"/>
  <c r="A125" i="4"/>
  <c r="R125" i="4" s="1"/>
  <c r="B125" i="4"/>
  <c r="C125" i="4"/>
  <c r="A126" i="4"/>
  <c r="B126" i="4"/>
  <c r="C126" i="4"/>
  <c r="A127" i="4"/>
  <c r="B127" i="4"/>
  <c r="C127" i="4"/>
  <c r="A128" i="4"/>
  <c r="B128" i="4"/>
  <c r="C128" i="4"/>
  <c r="A129" i="4"/>
  <c r="R129" i="4" s="1"/>
  <c r="B129" i="4"/>
  <c r="C129" i="4"/>
  <c r="A130" i="4"/>
  <c r="B130" i="4"/>
  <c r="C130" i="4"/>
  <c r="A131" i="4"/>
  <c r="R131" i="4" s="1"/>
  <c r="B131" i="4"/>
  <c r="C131" i="4"/>
  <c r="A132" i="4"/>
  <c r="B132" i="4"/>
  <c r="C132" i="4"/>
  <c r="A133" i="4"/>
  <c r="R133" i="4" s="1"/>
  <c r="B133" i="4"/>
  <c r="C133" i="4"/>
  <c r="A134" i="4"/>
  <c r="B134" i="4"/>
  <c r="C134" i="4"/>
  <c r="A135" i="4"/>
  <c r="B135" i="4"/>
  <c r="C135" i="4"/>
  <c r="A136" i="4"/>
  <c r="B136" i="4"/>
  <c r="C136" i="4"/>
  <c r="A137" i="4"/>
  <c r="R137" i="4" s="1"/>
  <c r="B137" i="4"/>
  <c r="C137" i="4"/>
  <c r="A138" i="4"/>
  <c r="B138" i="4"/>
  <c r="C138" i="4"/>
  <c r="A139" i="4"/>
  <c r="B139" i="4"/>
  <c r="C139" i="4"/>
  <c r="A140" i="4"/>
  <c r="B140" i="4"/>
  <c r="C140" i="4"/>
  <c r="A141" i="4"/>
  <c r="R141" i="4" s="1"/>
  <c r="B141" i="4"/>
  <c r="C141" i="4"/>
  <c r="A142" i="4"/>
  <c r="B142" i="4"/>
  <c r="C142" i="4"/>
  <c r="A143" i="4"/>
  <c r="B143" i="4"/>
  <c r="C143" i="4"/>
  <c r="A144" i="4"/>
  <c r="B144" i="4"/>
  <c r="C144" i="4"/>
  <c r="A145" i="4"/>
  <c r="R145" i="4" s="1"/>
  <c r="B145" i="4"/>
  <c r="M145" i="4" s="1"/>
  <c r="C145" i="4"/>
  <c r="A146" i="4"/>
  <c r="B146" i="4"/>
  <c r="C146" i="4"/>
  <c r="A147" i="4"/>
  <c r="R147" i="4" s="1"/>
  <c r="B147" i="4"/>
  <c r="C147" i="4"/>
  <c r="A148" i="4"/>
  <c r="B148" i="4"/>
  <c r="C148" i="4"/>
  <c r="A149" i="4"/>
  <c r="R149" i="4" s="1"/>
  <c r="B149" i="4"/>
  <c r="M149" i="4" s="1"/>
  <c r="C149" i="4"/>
  <c r="A150" i="4"/>
  <c r="B150" i="4"/>
  <c r="C150" i="4"/>
  <c r="A151" i="4"/>
  <c r="P151" i="4" s="1"/>
  <c r="B151" i="4"/>
  <c r="C151" i="4"/>
  <c r="A152" i="4"/>
  <c r="B152" i="4"/>
  <c r="C152" i="4"/>
  <c r="A153" i="4"/>
  <c r="R153" i="4" s="1"/>
  <c r="B153" i="4"/>
  <c r="C153" i="4"/>
  <c r="A154" i="4"/>
  <c r="B154" i="4"/>
  <c r="C154" i="4"/>
  <c r="A155" i="4"/>
  <c r="R155" i="4" s="1"/>
  <c r="B155" i="4"/>
  <c r="C155" i="4"/>
  <c r="A156" i="4"/>
  <c r="B156" i="4"/>
  <c r="C156" i="4"/>
  <c r="A157" i="4"/>
  <c r="R157" i="4" s="1"/>
  <c r="B157" i="4"/>
  <c r="C157" i="4"/>
  <c r="A158" i="4"/>
  <c r="B158" i="4"/>
  <c r="C158" i="4"/>
  <c r="A159" i="4"/>
  <c r="B159" i="4"/>
  <c r="C159" i="4"/>
  <c r="A160" i="4"/>
  <c r="B160" i="4"/>
  <c r="C160" i="4"/>
  <c r="A161" i="4"/>
  <c r="R161" i="4" s="1"/>
  <c r="B161" i="4"/>
  <c r="C161" i="4"/>
  <c r="A162" i="4"/>
  <c r="B162" i="4"/>
  <c r="C162" i="4"/>
  <c r="A163" i="4"/>
  <c r="R163" i="4" s="1"/>
  <c r="B163" i="4"/>
  <c r="C163" i="4"/>
  <c r="A164" i="4"/>
  <c r="B164" i="4"/>
  <c r="C164" i="4"/>
  <c r="A165" i="4"/>
  <c r="R165" i="4" s="1"/>
  <c r="B165" i="4"/>
  <c r="C165" i="4"/>
  <c r="A166" i="4"/>
  <c r="B166" i="4"/>
  <c r="C166" i="4"/>
  <c r="A167" i="4"/>
  <c r="R167" i="4" s="1"/>
  <c r="B167" i="4"/>
  <c r="C167" i="4"/>
  <c r="A168" i="4"/>
  <c r="B168" i="4"/>
  <c r="C168" i="4"/>
  <c r="A169" i="4"/>
  <c r="R169" i="4" s="1"/>
  <c r="B169" i="4"/>
  <c r="C169" i="4"/>
  <c r="A170" i="4"/>
  <c r="B170" i="4"/>
  <c r="C170" i="4"/>
  <c r="A171" i="4"/>
  <c r="P171" i="4" s="1"/>
  <c r="B171" i="4"/>
  <c r="C171" i="4"/>
  <c r="A172" i="4"/>
  <c r="B172" i="4"/>
  <c r="C172" i="4"/>
  <c r="A173" i="4"/>
  <c r="R173" i="4" s="1"/>
  <c r="B173" i="4"/>
  <c r="C173" i="4"/>
  <c r="A174" i="4"/>
  <c r="B174" i="4"/>
  <c r="C174" i="4"/>
  <c r="A175" i="4"/>
  <c r="R175" i="4" s="1"/>
  <c r="B175" i="4"/>
  <c r="C175" i="4"/>
  <c r="A176" i="4"/>
  <c r="B176" i="4"/>
  <c r="C176" i="4"/>
  <c r="A177" i="4"/>
  <c r="R177" i="4" s="1"/>
  <c r="B177" i="4"/>
  <c r="M177" i="4" s="1"/>
  <c r="C177" i="4"/>
  <c r="A178" i="4"/>
  <c r="B178" i="4"/>
  <c r="C178" i="4"/>
  <c r="A179" i="4"/>
  <c r="B179" i="4"/>
  <c r="C179" i="4"/>
  <c r="A180" i="4"/>
  <c r="B180" i="4"/>
  <c r="C180" i="4"/>
  <c r="A181" i="4"/>
  <c r="R181" i="4" s="1"/>
  <c r="B181" i="4"/>
  <c r="M181" i="4" s="1"/>
  <c r="C181" i="4"/>
  <c r="A182" i="4"/>
  <c r="B182" i="4"/>
  <c r="C182" i="4"/>
  <c r="A183" i="4"/>
  <c r="B183" i="4"/>
  <c r="C183" i="4"/>
  <c r="A184" i="4"/>
  <c r="B184" i="4"/>
  <c r="C184" i="4"/>
  <c r="A185" i="4"/>
  <c r="R185" i="4" s="1"/>
  <c r="B185" i="4"/>
  <c r="C185" i="4"/>
  <c r="A186" i="4"/>
  <c r="B186" i="4"/>
  <c r="C186" i="4"/>
  <c r="A187" i="4"/>
  <c r="R187" i="4" s="1"/>
  <c r="B187" i="4"/>
  <c r="C187" i="4"/>
  <c r="A188" i="4"/>
  <c r="B188" i="4"/>
  <c r="C188" i="4"/>
  <c r="A189" i="4"/>
  <c r="R189" i="4" s="1"/>
  <c r="B189" i="4"/>
  <c r="C189" i="4"/>
  <c r="A190" i="4"/>
  <c r="B190" i="4"/>
  <c r="C190" i="4"/>
  <c r="A191" i="4"/>
  <c r="R191" i="4" s="1"/>
  <c r="B191" i="4"/>
  <c r="C191" i="4"/>
  <c r="A192" i="4"/>
  <c r="B192" i="4"/>
  <c r="C192" i="4"/>
  <c r="A193" i="4"/>
  <c r="R193" i="4" s="1"/>
  <c r="B193" i="4"/>
  <c r="C193" i="4"/>
  <c r="A194" i="4"/>
  <c r="B194" i="4"/>
  <c r="C194" i="4"/>
  <c r="A195" i="4"/>
  <c r="B195" i="4"/>
  <c r="C195" i="4"/>
  <c r="A196" i="4"/>
  <c r="B196" i="4"/>
  <c r="C196" i="4"/>
  <c r="A197" i="4"/>
  <c r="R197" i="4" s="1"/>
  <c r="B197" i="4"/>
  <c r="C197" i="4"/>
  <c r="A198" i="4"/>
  <c r="B198" i="4"/>
  <c r="C198" i="4"/>
  <c r="A199" i="4"/>
  <c r="R199" i="4" s="1"/>
  <c r="B199" i="4"/>
  <c r="C199" i="4"/>
  <c r="A200" i="4"/>
  <c r="B200" i="4"/>
  <c r="C200" i="4"/>
  <c r="A201" i="4"/>
  <c r="R201" i="4" s="1"/>
  <c r="B201" i="4"/>
  <c r="C201" i="4"/>
  <c r="A202" i="4"/>
  <c r="B202" i="4"/>
  <c r="C202" i="4"/>
  <c r="A203" i="4"/>
  <c r="R203" i="4" s="1"/>
  <c r="B203" i="4"/>
  <c r="C203" i="4"/>
  <c r="A204" i="4"/>
  <c r="B204" i="4"/>
  <c r="C204" i="4"/>
  <c r="A205" i="4"/>
  <c r="R205" i="4" s="1"/>
  <c r="B205" i="4"/>
  <c r="C205" i="4"/>
  <c r="A206" i="4"/>
  <c r="B206" i="4"/>
  <c r="C206" i="4"/>
  <c r="A207" i="4"/>
  <c r="B207" i="4"/>
  <c r="C207" i="4"/>
  <c r="A208" i="4"/>
  <c r="B208" i="4"/>
  <c r="C208" i="4"/>
  <c r="A209" i="4"/>
  <c r="R209" i="4" s="1"/>
  <c r="B209" i="4"/>
  <c r="M209" i="4" s="1"/>
  <c r="C209" i="4"/>
  <c r="A210" i="4"/>
  <c r="B210" i="4"/>
  <c r="C210" i="4"/>
  <c r="A211" i="4"/>
  <c r="R211" i="4" s="1"/>
  <c r="B211" i="4"/>
  <c r="C211" i="4"/>
  <c r="A212" i="4"/>
  <c r="B212" i="4"/>
  <c r="C212" i="4"/>
  <c r="A213" i="4"/>
  <c r="R213" i="4" s="1"/>
  <c r="B213" i="4"/>
  <c r="M213" i="4" s="1"/>
  <c r="C213" i="4"/>
  <c r="A214" i="4"/>
  <c r="B214" i="4"/>
  <c r="C214" i="4"/>
  <c r="A215" i="4"/>
  <c r="P215" i="4" s="1"/>
  <c r="B215" i="4"/>
  <c r="C215" i="4"/>
  <c r="A216" i="4"/>
  <c r="B216" i="4"/>
  <c r="C216" i="4"/>
  <c r="A217" i="4"/>
  <c r="R217" i="4" s="1"/>
  <c r="B217" i="4"/>
  <c r="C217" i="4"/>
  <c r="A218" i="4"/>
  <c r="B218" i="4"/>
  <c r="C218" i="4"/>
  <c r="A219" i="4"/>
  <c r="R219" i="4" s="1"/>
  <c r="B219" i="4"/>
  <c r="C219" i="4"/>
  <c r="A220" i="4"/>
  <c r="B220" i="4"/>
  <c r="C220" i="4"/>
  <c r="A221" i="4"/>
  <c r="R221" i="4" s="1"/>
  <c r="B221" i="4"/>
  <c r="C221" i="4"/>
  <c r="A222" i="4"/>
  <c r="B222" i="4"/>
  <c r="C222" i="4"/>
  <c r="A223" i="4"/>
  <c r="B223" i="4"/>
  <c r="C223" i="4"/>
  <c r="A224" i="4"/>
  <c r="B224" i="4"/>
  <c r="C224" i="4"/>
  <c r="A225" i="4"/>
  <c r="R225" i="4" s="1"/>
  <c r="B225" i="4"/>
  <c r="C225" i="4"/>
  <c r="A226" i="4"/>
  <c r="B226" i="4"/>
  <c r="C226" i="4"/>
  <c r="A227" i="4"/>
  <c r="R227" i="4" s="1"/>
  <c r="B227" i="4"/>
  <c r="C227" i="4"/>
  <c r="A228" i="4"/>
  <c r="B228" i="4"/>
  <c r="C228" i="4"/>
  <c r="A229" i="4"/>
  <c r="R229" i="4" s="1"/>
  <c r="B229" i="4"/>
  <c r="C229" i="4"/>
  <c r="A230" i="4"/>
  <c r="B230" i="4"/>
  <c r="C230" i="4"/>
  <c r="A231" i="4"/>
  <c r="B231" i="4"/>
  <c r="C231" i="4"/>
  <c r="A232" i="4"/>
  <c r="B232" i="4"/>
  <c r="C232" i="4"/>
  <c r="A233" i="4"/>
  <c r="R233" i="4" s="1"/>
  <c r="B233" i="4"/>
  <c r="C233" i="4"/>
  <c r="A234" i="4"/>
  <c r="B234" i="4"/>
  <c r="C234" i="4"/>
  <c r="A235" i="4"/>
  <c r="R235" i="4" s="1"/>
  <c r="B235" i="4"/>
  <c r="C235" i="4"/>
  <c r="A236" i="4"/>
  <c r="B236" i="4"/>
  <c r="C236" i="4"/>
  <c r="A237" i="4"/>
  <c r="R237" i="4" s="1"/>
  <c r="B237" i="4"/>
  <c r="C237" i="4"/>
  <c r="A238" i="4"/>
  <c r="B238" i="4"/>
  <c r="C238" i="4"/>
  <c r="A239" i="4"/>
  <c r="B239" i="4"/>
  <c r="C239" i="4"/>
  <c r="A240" i="4"/>
  <c r="B240" i="4"/>
  <c r="C240" i="4"/>
  <c r="A241" i="4"/>
  <c r="R241" i="4" s="1"/>
  <c r="B241" i="4"/>
  <c r="M241" i="4" s="1"/>
  <c r="C241" i="4"/>
  <c r="A242" i="4"/>
  <c r="B242" i="4"/>
  <c r="C242" i="4"/>
  <c r="A243" i="4"/>
  <c r="R243" i="4" s="1"/>
  <c r="B243" i="4"/>
  <c r="C243" i="4"/>
  <c r="A244" i="4"/>
  <c r="B244" i="4"/>
  <c r="C244" i="4"/>
  <c r="A245" i="4"/>
  <c r="R245" i="4" s="1"/>
  <c r="B245" i="4"/>
  <c r="M245" i="4" s="1"/>
  <c r="C245" i="4"/>
  <c r="A246" i="4"/>
  <c r="B246" i="4"/>
  <c r="C246" i="4"/>
  <c r="A247" i="4"/>
  <c r="B247" i="4"/>
  <c r="C247" i="4"/>
  <c r="A248" i="4"/>
  <c r="B248" i="4"/>
  <c r="C248" i="4"/>
  <c r="A249" i="4"/>
  <c r="R249" i="4" s="1"/>
  <c r="B249" i="4"/>
  <c r="C249" i="4"/>
  <c r="A250" i="4"/>
  <c r="B250" i="4"/>
  <c r="C250" i="4"/>
  <c r="A251" i="4"/>
  <c r="R251" i="4" s="1"/>
  <c r="B251" i="4"/>
  <c r="C251" i="4"/>
  <c r="A252" i="4"/>
  <c r="B252" i="4"/>
  <c r="C252" i="4"/>
  <c r="A253" i="4"/>
  <c r="R253" i="4" s="1"/>
  <c r="B253" i="4"/>
  <c r="C253" i="4"/>
  <c r="A254" i="4"/>
  <c r="B254" i="4"/>
  <c r="C254" i="4"/>
  <c r="A255" i="4"/>
  <c r="B255" i="4"/>
  <c r="C255" i="4"/>
  <c r="A256" i="4"/>
  <c r="B256" i="4"/>
  <c r="C256" i="4"/>
  <c r="A257" i="4"/>
  <c r="R257" i="4" s="1"/>
  <c r="B257" i="4"/>
  <c r="C257" i="4"/>
  <c r="A258" i="4"/>
  <c r="B258" i="4"/>
  <c r="C258" i="4"/>
  <c r="A259" i="4"/>
  <c r="R259" i="4" s="1"/>
  <c r="B259" i="4"/>
  <c r="C259" i="4"/>
  <c r="A260" i="4"/>
  <c r="B260" i="4"/>
  <c r="C260" i="4"/>
  <c r="A261" i="4"/>
  <c r="R261" i="4" s="1"/>
  <c r="B261" i="4"/>
  <c r="C261" i="4"/>
  <c r="A262" i="4"/>
  <c r="B262" i="4"/>
  <c r="C262" i="4"/>
  <c r="A263" i="4"/>
  <c r="B263" i="4"/>
  <c r="C263" i="4"/>
  <c r="A264" i="4"/>
  <c r="B264" i="4"/>
  <c r="C264" i="4"/>
  <c r="A265" i="4"/>
  <c r="R265" i="4" s="1"/>
  <c r="B265" i="4"/>
  <c r="C265" i="4"/>
  <c r="A266" i="4"/>
  <c r="B266" i="4"/>
  <c r="C266" i="4"/>
  <c r="A267" i="4"/>
  <c r="R267" i="4" s="1"/>
  <c r="B267" i="4"/>
  <c r="C267" i="4"/>
  <c r="A268" i="4"/>
  <c r="B268" i="4"/>
  <c r="C268" i="4"/>
  <c r="A269" i="4"/>
  <c r="R269" i="4" s="1"/>
  <c r="B269" i="4"/>
  <c r="C269" i="4"/>
  <c r="A270" i="4"/>
  <c r="B270" i="4"/>
  <c r="C270" i="4"/>
  <c r="A271" i="4"/>
  <c r="B271" i="4"/>
  <c r="C271" i="4"/>
  <c r="A272" i="4"/>
  <c r="B272" i="4"/>
  <c r="C272" i="4"/>
  <c r="A273" i="4"/>
  <c r="R273" i="4" s="1"/>
  <c r="B273" i="4"/>
  <c r="M273" i="4" s="1"/>
  <c r="C273" i="4"/>
  <c r="A274" i="4"/>
  <c r="B274" i="4"/>
  <c r="C274" i="4"/>
  <c r="A275" i="4"/>
  <c r="R275" i="4" s="1"/>
  <c r="B275" i="4"/>
  <c r="C275" i="4"/>
  <c r="A276" i="4"/>
  <c r="B276" i="4"/>
  <c r="C276" i="4"/>
  <c r="A277" i="4"/>
  <c r="R277" i="4" s="1"/>
  <c r="B277" i="4"/>
  <c r="M277" i="4" s="1"/>
  <c r="C277" i="4"/>
  <c r="A278" i="4"/>
  <c r="B278" i="4"/>
  <c r="C278" i="4"/>
  <c r="A279" i="4"/>
  <c r="P279" i="4" s="1"/>
  <c r="B279" i="4"/>
  <c r="C279" i="4"/>
  <c r="A280" i="4"/>
  <c r="B280" i="4"/>
  <c r="C280" i="4"/>
  <c r="A281" i="4"/>
  <c r="R281" i="4" s="1"/>
  <c r="B281" i="4"/>
  <c r="C281" i="4"/>
  <c r="A282" i="4"/>
  <c r="B282" i="4"/>
  <c r="C282" i="4"/>
  <c r="A283" i="4"/>
  <c r="R283" i="4" s="1"/>
  <c r="B283" i="4"/>
  <c r="C283" i="4"/>
  <c r="A284" i="4"/>
  <c r="B284" i="4"/>
  <c r="C284" i="4"/>
  <c r="A285" i="4"/>
  <c r="R285" i="4" s="1"/>
  <c r="B285" i="4"/>
  <c r="C285" i="4"/>
  <c r="A286" i="4"/>
  <c r="B286" i="4"/>
  <c r="C286" i="4"/>
  <c r="A287" i="4"/>
  <c r="B287" i="4"/>
  <c r="C287" i="4"/>
  <c r="A288" i="4"/>
  <c r="B288" i="4"/>
  <c r="C288" i="4"/>
  <c r="A289" i="4"/>
  <c r="R289" i="4" s="1"/>
  <c r="B289" i="4"/>
  <c r="C289" i="4"/>
  <c r="A290" i="4"/>
  <c r="B290" i="4"/>
  <c r="C290" i="4"/>
  <c r="A291" i="4"/>
  <c r="R291" i="4" s="1"/>
  <c r="B291" i="4"/>
  <c r="C291" i="4"/>
  <c r="A292" i="4"/>
  <c r="B292" i="4"/>
  <c r="C292" i="4"/>
  <c r="A293" i="4"/>
  <c r="R293" i="4" s="1"/>
  <c r="B293" i="4"/>
  <c r="C293" i="4"/>
  <c r="A294" i="4"/>
  <c r="B294" i="4"/>
  <c r="C294" i="4"/>
  <c r="A295" i="4"/>
  <c r="B295" i="4"/>
  <c r="C295" i="4"/>
  <c r="A296" i="4"/>
  <c r="B296" i="4"/>
  <c r="C296" i="4"/>
  <c r="A297" i="4"/>
  <c r="R297" i="4" s="1"/>
  <c r="B297" i="4"/>
  <c r="C297" i="4"/>
  <c r="A298" i="4"/>
  <c r="B298" i="4"/>
  <c r="C298" i="4"/>
  <c r="A299" i="4"/>
  <c r="R299" i="4" s="1"/>
  <c r="B299" i="4"/>
  <c r="C299" i="4"/>
  <c r="A300" i="4"/>
  <c r="B300" i="4"/>
  <c r="C300" i="4"/>
  <c r="A301" i="4"/>
  <c r="R301" i="4" s="1"/>
  <c r="B301" i="4"/>
  <c r="C301" i="4"/>
  <c r="A302" i="4"/>
  <c r="B302" i="4"/>
  <c r="C302" i="4"/>
  <c r="A303" i="4"/>
  <c r="R303" i="4" s="1"/>
  <c r="B303" i="4"/>
  <c r="C303" i="4"/>
  <c r="A304" i="4"/>
  <c r="B304" i="4"/>
  <c r="C304" i="4"/>
  <c r="A305" i="4"/>
  <c r="R305" i="4" s="1"/>
  <c r="B305" i="4"/>
  <c r="M305" i="4" s="1"/>
  <c r="C305" i="4"/>
  <c r="A306" i="4"/>
  <c r="B306" i="4"/>
  <c r="C306" i="4"/>
  <c r="A307" i="4"/>
  <c r="B307" i="4"/>
  <c r="C307" i="4"/>
  <c r="A308" i="4"/>
  <c r="B308" i="4"/>
  <c r="C308" i="4"/>
  <c r="A309" i="4"/>
  <c r="R309" i="4" s="1"/>
  <c r="B309" i="4"/>
  <c r="M309" i="4" s="1"/>
  <c r="C309" i="4"/>
  <c r="A310" i="4"/>
  <c r="B310" i="4"/>
  <c r="C310" i="4"/>
  <c r="A311" i="4"/>
  <c r="R311" i="4" s="1"/>
  <c r="B311" i="4"/>
  <c r="C311" i="4"/>
  <c r="A312" i="4"/>
  <c r="B312" i="4"/>
  <c r="C312" i="4"/>
  <c r="A313" i="4"/>
  <c r="R313" i="4" s="1"/>
  <c r="B313" i="4"/>
  <c r="C313" i="4"/>
  <c r="A314" i="4"/>
  <c r="B314" i="4"/>
  <c r="C314" i="4"/>
  <c r="A315" i="4"/>
  <c r="B315" i="4"/>
  <c r="C315" i="4"/>
  <c r="A316" i="4"/>
  <c r="B316" i="4"/>
  <c r="C316" i="4"/>
  <c r="A317" i="4"/>
  <c r="R317" i="4" s="1"/>
  <c r="B317" i="4"/>
  <c r="C317" i="4"/>
  <c r="A318" i="4"/>
  <c r="B318" i="4"/>
  <c r="C318" i="4"/>
  <c r="A319" i="4"/>
  <c r="R319" i="4" s="1"/>
  <c r="B319" i="4"/>
  <c r="C319" i="4"/>
  <c r="A320" i="4"/>
  <c r="B320" i="4"/>
  <c r="C320" i="4"/>
  <c r="A321" i="4"/>
  <c r="R321" i="4" s="1"/>
  <c r="B321" i="4"/>
  <c r="C321" i="4"/>
  <c r="A322" i="4"/>
  <c r="B322" i="4"/>
  <c r="C322" i="4"/>
  <c r="A323" i="4"/>
  <c r="B323" i="4"/>
  <c r="C323" i="4"/>
  <c r="A324" i="4"/>
  <c r="B324" i="4"/>
  <c r="C324" i="4"/>
  <c r="A325" i="4"/>
  <c r="R325" i="4" s="1"/>
  <c r="B325" i="4"/>
  <c r="C325" i="4"/>
  <c r="A326" i="4"/>
  <c r="B326" i="4"/>
  <c r="C326" i="4"/>
  <c r="A327" i="4"/>
  <c r="R327" i="4" s="1"/>
  <c r="B327" i="4"/>
  <c r="C327" i="4"/>
  <c r="A328" i="4"/>
  <c r="B328" i="4"/>
  <c r="C328" i="4"/>
  <c r="A329" i="4"/>
  <c r="R329" i="4" s="1"/>
  <c r="B329" i="4"/>
  <c r="C329" i="4"/>
  <c r="A330" i="4"/>
  <c r="B330" i="4"/>
  <c r="C330" i="4"/>
  <c r="A331" i="4"/>
  <c r="B331" i="4"/>
  <c r="C331" i="4"/>
  <c r="A332" i="4"/>
  <c r="B332" i="4"/>
  <c r="C332" i="4"/>
  <c r="A333" i="4"/>
  <c r="R333" i="4" s="1"/>
  <c r="B333" i="4"/>
  <c r="C333" i="4"/>
  <c r="A334" i="4"/>
  <c r="B334" i="4"/>
  <c r="C334" i="4"/>
  <c r="A335" i="4"/>
  <c r="R335" i="4" s="1"/>
  <c r="B335" i="4"/>
  <c r="C335" i="4"/>
  <c r="A336" i="4"/>
  <c r="B336" i="4"/>
  <c r="C336" i="4"/>
  <c r="A337" i="4"/>
  <c r="R337" i="4" s="1"/>
  <c r="B337" i="4"/>
  <c r="M337" i="4" s="1"/>
  <c r="C337" i="4"/>
  <c r="A338" i="4"/>
  <c r="B338" i="4"/>
  <c r="C338" i="4"/>
  <c r="A339" i="4"/>
  <c r="B339" i="4"/>
  <c r="C339" i="4"/>
  <c r="A340" i="4"/>
  <c r="B340" i="4"/>
  <c r="C340" i="4"/>
  <c r="A341" i="4"/>
  <c r="R341" i="4" s="1"/>
  <c r="B341" i="4"/>
  <c r="M341" i="4" s="1"/>
  <c r="C341" i="4"/>
  <c r="A342" i="4"/>
  <c r="B342" i="4"/>
  <c r="C342" i="4"/>
  <c r="A343" i="4"/>
  <c r="B343" i="4"/>
  <c r="C343" i="4"/>
  <c r="A344" i="4"/>
  <c r="B344" i="4"/>
  <c r="C344" i="4"/>
  <c r="A345" i="4"/>
  <c r="R345" i="4" s="1"/>
  <c r="B345" i="4"/>
  <c r="C345" i="4"/>
  <c r="A346" i="4"/>
  <c r="B346" i="4"/>
  <c r="C346" i="4"/>
  <c r="A347" i="4"/>
  <c r="R347" i="4" s="1"/>
  <c r="B347" i="4"/>
  <c r="C347" i="4"/>
  <c r="A348" i="4"/>
  <c r="B348" i="4"/>
  <c r="C348" i="4"/>
  <c r="A349" i="4"/>
  <c r="R349" i="4" s="1"/>
  <c r="B349" i="4"/>
  <c r="C349" i="4"/>
  <c r="A350" i="4"/>
  <c r="B350" i="4"/>
  <c r="C350" i="4"/>
  <c r="A351" i="4"/>
  <c r="B351" i="4"/>
  <c r="C351" i="4"/>
  <c r="A352" i="4"/>
  <c r="B352" i="4"/>
  <c r="C352" i="4"/>
  <c r="A353" i="4"/>
  <c r="R353" i="4" s="1"/>
  <c r="B353" i="4"/>
  <c r="C353" i="4"/>
  <c r="A354" i="4"/>
  <c r="B354" i="4"/>
  <c r="C354" i="4"/>
  <c r="A355" i="4"/>
  <c r="R355" i="4" s="1"/>
  <c r="B355" i="4"/>
  <c r="C355" i="4"/>
  <c r="A356" i="4"/>
  <c r="B356" i="4"/>
  <c r="C356" i="4"/>
  <c r="A357" i="4"/>
  <c r="R357" i="4" s="1"/>
  <c r="B357" i="4"/>
  <c r="C357" i="4"/>
  <c r="A358" i="4"/>
  <c r="B358" i="4"/>
  <c r="C358" i="4"/>
  <c r="A359" i="4"/>
  <c r="R359" i="4" s="1"/>
  <c r="B359" i="4"/>
  <c r="C359" i="4"/>
  <c r="A360" i="4"/>
  <c r="B360" i="4"/>
  <c r="C360" i="4"/>
  <c r="A361" i="4"/>
  <c r="R361" i="4" s="1"/>
  <c r="B361" i="4"/>
  <c r="C361" i="4"/>
  <c r="A362" i="4"/>
  <c r="B362" i="4"/>
  <c r="C362" i="4"/>
  <c r="A363" i="4"/>
  <c r="P363" i="4" s="1"/>
  <c r="B363" i="4"/>
  <c r="C363" i="4"/>
  <c r="A364" i="4"/>
  <c r="B364" i="4"/>
  <c r="C364" i="4"/>
  <c r="A365" i="4"/>
  <c r="R365" i="4" s="1"/>
  <c r="B365" i="4"/>
  <c r="C365" i="4"/>
  <c r="A366" i="4"/>
  <c r="B366" i="4"/>
  <c r="C366" i="4"/>
  <c r="A367" i="4"/>
  <c r="R367" i="4" s="1"/>
  <c r="B367" i="4"/>
  <c r="C367" i="4"/>
  <c r="A368" i="4"/>
  <c r="B368" i="4"/>
  <c r="C368" i="4"/>
  <c r="A369" i="4"/>
  <c r="R369" i="4" s="1"/>
  <c r="B369" i="4"/>
  <c r="M369" i="4" s="1"/>
  <c r="C369" i="4"/>
  <c r="A370" i="4"/>
  <c r="B370" i="4"/>
  <c r="C370" i="4"/>
  <c r="A371" i="4"/>
  <c r="B371" i="4"/>
  <c r="C371" i="4"/>
  <c r="A372" i="4"/>
  <c r="B372" i="4"/>
  <c r="C372" i="4"/>
  <c r="A373" i="4"/>
  <c r="R373" i="4" s="1"/>
  <c r="B373" i="4"/>
  <c r="M373" i="4" s="1"/>
  <c r="C373" i="4"/>
  <c r="A374" i="4"/>
  <c r="B374" i="4"/>
  <c r="C374" i="4"/>
  <c r="A375" i="4"/>
  <c r="R375" i="4" s="1"/>
  <c r="B375" i="4"/>
  <c r="C375" i="4"/>
  <c r="A376" i="4"/>
  <c r="B376" i="4"/>
  <c r="C376" i="4"/>
  <c r="A377" i="4"/>
  <c r="R377" i="4" s="1"/>
  <c r="B377" i="4"/>
  <c r="C377" i="4"/>
  <c r="A378" i="4"/>
  <c r="B378" i="4"/>
  <c r="C378" i="4"/>
  <c r="A379" i="4"/>
  <c r="R379" i="4" s="1"/>
  <c r="B379" i="4"/>
  <c r="C379" i="4"/>
  <c r="A380" i="4"/>
  <c r="B380" i="4"/>
  <c r="C380" i="4"/>
  <c r="A381" i="4"/>
  <c r="R381" i="4" s="1"/>
  <c r="B381" i="4"/>
  <c r="C381" i="4"/>
  <c r="A382" i="4"/>
  <c r="B382" i="4"/>
  <c r="C382" i="4"/>
  <c r="A383" i="4"/>
  <c r="B383" i="4"/>
  <c r="C383" i="4"/>
  <c r="A384" i="4"/>
  <c r="B384" i="4"/>
  <c r="C384" i="4"/>
  <c r="A385" i="4"/>
  <c r="R385" i="4" s="1"/>
  <c r="B385" i="4"/>
  <c r="C385" i="4"/>
  <c r="A386" i="4"/>
  <c r="B386" i="4"/>
  <c r="C386" i="4"/>
  <c r="A387" i="4"/>
  <c r="B387" i="4"/>
  <c r="C387" i="4"/>
  <c r="A388" i="4"/>
  <c r="B388" i="4"/>
  <c r="C388" i="4"/>
  <c r="A389" i="4"/>
  <c r="R389" i="4" s="1"/>
  <c r="B389" i="4"/>
  <c r="C389" i="4"/>
  <c r="A390" i="4"/>
  <c r="B390" i="4"/>
  <c r="C390" i="4"/>
  <c r="A391" i="4"/>
  <c r="R391" i="4" s="1"/>
  <c r="B391" i="4"/>
  <c r="C391" i="4"/>
  <c r="A392" i="4"/>
  <c r="B392" i="4"/>
  <c r="C392" i="4"/>
  <c r="A393" i="4"/>
  <c r="R393" i="4" s="1"/>
  <c r="B393" i="4"/>
  <c r="C393" i="4"/>
  <c r="A394" i="4"/>
  <c r="B394" i="4"/>
  <c r="C394" i="4"/>
  <c r="A395" i="4"/>
  <c r="B395" i="4"/>
  <c r="C395" i="4"/>
  <c r="A396" i="4"/>
  <c r="B396" i="4"/>
  <c r="C396" i="4"/>
  <c r="A397" i="4"/>
  <c r="R397" i="4" s="1"/>
  <c r="B397" i="4"/>
  <c r="C397" i="4"/>
  <c r="A398" i="4"/>
  <c r="B398" i="4"/>
  <c r="C398" i="4"/>
  <c r="A399" i="4"/>
  <c r="R399" i="4" s="1"/>
  <c r="B399" i="4"/>
  <c r="C399" i="4"/>
  <c r="A400" i="4"/>
  <c r="B400" i="4"/>
  <c r="C400" i="4"/>
  <c r="A401" i="4"/>
  <c r="R401" i="4" s="1"/>
  <c r="B401" i="4"/>
  <c r="M401" i="4" s="1"/>
  <c r="C401" i="4"/>
  <c r="A402" i="4"/>
  <c r="B402" i="4"/>
  <c r="C402" i="4"/>
  <c r="A403" i="4"/>
  <c r="B403" i="4"/>
  <c r="C403" i="4"/>
  <c r="A404" i="4"/>
  <c r="B404" i="4"/>
  <c r="C404" i="4"/>
  <c r="A405" i="4"/>
  <c r="R405" i="4" s="1"/>
  <c r="B405" i="4"/>
  <c r="M405" i="4" s="1"/>
  <c r="C405" i="4"/>
  <c r="A406" i="4"/>
  <c r="B406" i="4"/>
  <c r="C406" i="4"/>
  <c r="A407" i="4"/>
  <c r="R407" i="4" s="1"/>
  <c r="B407" i="4"/>
  <c r="C407" i="4"/>
  <c r="A408" i="4"/>
  <c r="B408" i="4"/>
  <c r="C408" i="4"/>
  <c r="A409" i="4"/>
  <c r="R409" i="4" s="1"/>
  <c r="B409" i="4"/>
  <c r="C409" i="4"/>
  <c r="A410" i="4"/>
  <c r="B410" i="4"/>
  <c r="C410" i="4"/>
  <c r="A411" i="4"/>
  <c r="R411" i="4" s="1"/>
  <c r="B411" i="4"/>
  <c r="C411" i="4"/>
  <c r="A412" i="4"/>
  <c r="B412" i="4"/>
  <c r="C412" i="4"/>
  <c r="A413" i="4"/>
  <c r="R413" i="4" s="1"/>
  <c r="B413" i="4"/>
  <c r="C413" i="4"/>
  <c r="A414" i="4"/>
  <c r="B414" i="4"/>
  <c r="C414" i="4"/>
  <c r="A415" i="4"/>
  <c r="B415" i="4"/>
  <c r="C415" i="4"/>
  <c r="A416" i="4"/>
  <c r="B416" i="4"/>
  <c r="C416" i="4"/>
  <c r="A417" i="4"/>
  <c r="R417" i="4" s="1"/>
  <c r="B417" i="4"/>
  <c r="C417" i="4"/>
  <c r="A418" i="4"/>
  <c r="B418" i="4"/>
  <c r="C418" i="4"/>
  <c r="A419" i="4"/>
  <c r="R419" i="4" s="1"/>
  <c r="B419" i="4"/>
  <c r="C419" i="4"/>
  <c r="A420" i="4"/>
  <c r="B420" i="4"/>
  <c r="C420" i="4"/>
  <c r="A421" i="4"/>
  <c r="R421" i="4" s="1"/>
  <c r="B421" i="4"/>
  <c r="C421" i="4"/>
  <c r="A422" i="4"/>
  <c r="B422" i="4"/>
  <c r="C422" i="4"/>
  <c r="A423" i="4"/>
  <c r="B423" i="4"/>
  <c r="C423" i="4"/>
  <c r="A424" i="4"/>
  <c r="B424" i="4"/>
  <c r="C424" i="4"/>
  <c r="A425" i="4"/>
  <c r="R425" i="4" s="1"/>
  <c r="B425" i="4"/>
  <c r="C425" i="4"/>
  <c r="A426" i="4"/>
  <c r="B426" i="4"/>
  <c r="C426" i="4"/>
  <c r="A427" i="4"/>
  <c r="R427" i="4" s="1"/>
  <c r="B427" i="4"/>
  <c r="C427" i="4"/>
  <c r="A428" i="4"/>
  <c r="B428" i="4"/>
  <c r="C428" i="4"/>
  <c r="A429" i="4"/>
  <c r="R429" i="4" s="1"/>
  <c r="B429" i="4"/>
  <c r="C429" i="4"/>
  <c r="A430" i="4"/>
  <c r="B430" i="4"/>
  <c r="C430" i="4"/>
  <c r="A431" i="4"/>
  <c r="B431" i="4"/>
  <c r="C431" i="4"/>
  <c r="A432" i="4"/>
  <c r="B432" i="4"/>
  <c r="C432" i="4"/>
  <c r="A433" i="4"/>
  <c r="R433" i="4" s="1"/>
  <c r="B433" i="4"/>
  <c r="M433" i="4" s="1"/>
  <c r="C433" i="4"/>
  <c r="A434" i="4"/>
  <c r="B434" i="4"/>
  <c r="C434" i="4"/>
  <c r="A435" i="4"/>
  <c r="R435" i="4" s="1"/>
  <c r="B435" i="4"/>
  <c r="C435" i="4"/>
  <c r="A436" i="4"/>
  <c r="B436" i="4"/>
  <c r="C436" i="4"/>
  <c r="A437" i="4"/>
  <c r="R437" i="4" s="1"/>
  <c r="B437" i="4"/>
  <c r="M437" i="4" s="1"/>
  <c r="C437" i="4"/>
  <c r="A438" i="4"/>
  <c r="B438" i="4"/>
  <c r="C438" i="4"/>
  <c r="A439" i="4"/>
  <c r="R439" i="4" s="1"/>
  <c r="B439" i="4"/>
  <c r="C439" i="4"/>
  <c r="A440" i="4"/>
  <c r="B440" i="4"/>
  <c r="C440" i="4"/>
  <c r="A441" i="4"/>
  <c r="R441" i="4" s="1"/>
  <c r="B441" i="4"/>
  <c r="C441" i="4"/>
  <c r="A442" i="4"/>
  <c r="B442" i="4"/>
  <c r="C442" i="4"/>
  <c r="A443" i="4"/>
  <c r="B443" i="4"/>
  <c r="C443" i="4"/>
  <c r="A444" i="4"/>
  <c r="B444" i="4"/>
  <c r="C444" i="4"/>
  <c r="A445" i="4"/>
  <c r="R445" i="4" s="1"/>
  <c r="B445" i="4"/>
  <c r="C445" i="4"/>
  <c r="A446" i="4"/>
  <c r="B446" i="4"/>
  <c r="C446" i="4"/>
  <c r="A447" i="4"/>
  <c r="R447" i="4" s="1"/>
  <c r="B447" i="4"/>
  <c r="C447" i="4"/>
  <c r="A448" i="4"/>
  <c r="B448" i="4"/>
  <c r="C448" i="4"/>
  <c r="A449" i="4"/>
  <c r="R449" i="4" s="1"/>
  <c r="B449" i="4"/>
  <c r="C449" i="4"/>
  <c r="A450" i="4"/>
  <c r="B450" i="4"/>
  <c r="C450" i="4"/>
  <c r="A451" i="4"/>
  <c r="R451" i="4" s="1"/>
  <c r="B451" i="4"/>
  <c r="C451" i="4"/>
  <c r="A452" i="4"/>
  <c r="B452" i="4"/>
  <c r="C452" i="4"/>
  <c r="A453" i="4"/>
  <c r="R453" i="4" s="1"/>
  <c r="B453" i="4"/>
  <c r="C453" i="4"/>
  <c r="A454" i="4"/>
  <c r="B454" i="4"/>
  <c r="C454" i="4"/>
  <c r="A455" i="4"/>
  <c r="R455" i="4" s="1"/>
  <c r="B455" i="4"/>
  <c r="C455" i="4"/>
  <c r="A456" i="4"/>
  <c r="B456" i="4"/>
  <c r="C456" i="4"/>
  <c r="A457" i="4"/>
  <c r="R457" i="4" s="1"/>
  <c r="B457" i="4"/>
  <c r="C457" i="4"/>
  <c r="A458" i="4"/>
  <c r="B458" i="4"/>
  <c r="C458" i="4"/>
  <c r="A459" i="4"/>
  <c r="R459" i="4" s="1"/>
  <c r="B459" i="4"/>
  <c r="C459" i="4"/>
  <c r="A460" i="4"/>
  <c r="B460" i="4"/>
  <c r="C460" i="4"/>
  <c r="A461" i="4"/>
  <c r="R461" i="4" s="1"/>
  <c r="B461" i="4"/>
  <c r="C461" i="4"/>
  <c r="A462" i="4"/>
  <c r="B462" i="4"/>
  <c r="C462" i="4"/>
  <c r="A463" i="4"/>
  <c r="B463" i="4"/>
  <c r="C463" i="4"/>
  <c r="A464" i="4"/>
  <c r="B464" i="4"/>
  <c r="C464" i="4"/>
  <c r="A465" i="4"/>
  <c r="R465" i="4" s="1"/>
  <c r="B465" i="4"/>
  <c r="M465" i="4" s="1"/>
  <c r="C465" i="4"/>
  <c r="A466" i="4"/>
  <c r="B466" i="4"/>
  <c r="C466" i="4"/>
  <c r="A467" i="4"/>
  <c r="B467" i="4"/>
  <c r="C467" i="4"/>
  <c r="A468" i="4"/>
  <c r="B468" i="4"/>
  <c r="C468" i="4"/>
  <c r="A469" i="4"/>
  <c r="R469" i="4" s="1"/>
  <c r="B469" i="4"/>
  <c r="M469" i="4" s="1"/>
  <c r="C469" i="4"/>
  <c r="A470" i="4"/>
  <c r="B470" i="4"/>
  <c r="C470" i="4"/>
  <c r="A471" i="4"/>
  <c r="P471" i="4" s="1"/>
  <c r="B471" i="4"/>
  <c r="C471" i="4"/>
  <c r="A472" i="4"/>
  <c r="B472" i="4"/>
  <c r="C472" i="4"/>
  <c r="A473" i="4"/>
  <c r="R473" i="4" s="1"/>
  <c r="B473" i="4"/>
  <c r="C473" i="4"/>
  <c r="A474" i="4"/>
  <c r="B474" i="4"/>
  <c r="C474" i="4"/>
  <c r="A475" i="4"/>
  <c r="R475" i="4" s="1"/>
  <c r="B475" i="4"/>
  <c r="C475" i="4"/>
  <c r="A476" i="4"/>
  <c r="B476" i="4"/>
  <c r="C476" i="4"/>
  <c r="A477" i="4"/>
  <c r="R477" i="4" s="1"/>
  <c r="B477" i="4"/>
  <c r="C477" i="4"/>
  <c r="A478" i="4"/>
  <c r="B478" i="4"/>
  <c r="C478" i="4"/>
  <c r="A479" i="4"/>
  <c r="B479" i="4"/>
  <c r="C479" i="4"/>
  <c r="A480" i="4"/>
  <c r="B480" i="4"/>
  <c r="C480" i="4"/>
  <c r="A481" i="4"/>
  <c r="R481" i="4" s="1"/>
  <c r="B481" i="4"/>
  <c r="C481" i="4"/>
  <c r="A482" i="4"/>
  <c r="B482" i="4"/>
  <c r="C482" i="4"/>
  <c r="A483" i="4"/>
  <c r="B483" i="4"/>
  <c r="C483" i="4"/>
  <c r="A484" i="4"/>
  <c r="B484" i="4"/>
  <c r="C484" i="4"/>
  <c r="A485" i="4"/>
  <c r="R485" i="4" s="1"/>
  <c r="B485" i="4"/>
  <c r="C485" i="4"/>
  <c r="A486" i="4"/>
  <c r="B486" i="4"/>
  <c r="C486" i="4"/>
  <c r="A487" i="4"/>
  <c r="R487" i="4" s="1"/>
  <c r="B487" i="4"/>
  <c r="C487" i="4"/>
  <c r="A488" i="4"/>
  <c r="B488" i="4"/>
  <c r="C488" i="4"/>
  <c r="A489" i="4"/>
  <c r="R489" i="4" s="1"/>
  <c r="B489" i="4"/>
  <c r="C489" i="4"/>
  <c r="A490" i="4"/>
  <c r="B490" i="4"/>
  <c r="C490" i="4"/>
  <c r="A491" i="4"/>
  <c r="R491" i="4" s="1"/>
  <c r="B491" i="4"/>
  <c r="C491" i="4"/>
  <c r="A492" i="4"/>
  <c r="B492" i="4"/>
  <c r="C492" i="4"/>
  <c r="A493" i="4"/>
  <c r="R493" i="4" s="1"/>
  <c r="B493" i="4"/>
  <c r="C493" i="4"/>
  <c r="A494" i="4"/>
  <c r="B494" i="4"/>
  <c r="C494" i="4"/>
  <c r="A495" i="4"/>
  <c r="B495" i="4"/>
  <c r="C495" i="4"/>
  <c r="A496" i="4"/>
  <c r="B496" i="4"/>
  <c r="C496" i="4"/>
  <c r="A497" i="4"/>
  <c r="R497" i="4" s="1"/>
  <c r="B497" i="4"/>
  <c r="M497" i="4" s="1"/>
  <c r="C497" i="4"/>
  <c r="A498" i="4"/>
  <c r="B498" i="4"/>
  <c r="C498" i="4"/>
  <c r="A499" i="4"/>
  <c r="R499" i="4" s="1"/>
  <c r="B499" i="4"/>
  <c r="C499" i="4"/>
  <c r="A500" i="4"/>
  <c r="B500" i="4"/>
  <c r="C500" i="4"/>
  <c r="A501" i="4"/>
  <c r="R501" i="4" s="1"/>
  <c r="B501" i="4"/>
  <c r="M501" i="4" s="1"/>
  <c r="C501" i="4"/>
  <c r="A502" i="4"/>
  <c r="B502" i="4"/>
  <c r="C502" i="4"/>
  <c r="A503" i="4"/>
  <c r="B503" i="4"/>
  <c r="C503" i="4"/>
  <c r="A504" i="4"/>
  <c r="B504" i="4"/>
  <c r="C504" i="4"/>
  <c r="A505" i="4"/>
  <c r="R505" i="4" s="1"/>
  <c r="B505" i="4"/>
  <c r="C505" i="4"/>
  <c r="A506" i="4"/>
  <c r="B506" i="4"/>
  <c r="C506" i="4"/>
  <c r="A507" i="4"/>
  <c r="B507" i="4"/>
  <c r="C507" i="4"/>
  <c r="A508" i="4"/>
  <c r="B508" i="4"/>
  <c r="C508" i="4"/>
  <c r="A509" i="4"/>
  <c r="R509" i="4" s="1"/>
  <c r="B509" i="4"/>
  <c r="C509" i="4"/>
  <c r="A510" i="4"/>
  <c r="B510" i="4"/>
  <c r="C510" i="4"/>
  <c r="A511" i="4"/>
  <c r="R511" i="4" s="1"/>
  <c r="B511" i="4"/>
  <c r="C511" i="4"/>
  <c r="A512" i="4"/>
  <c r="B512" i="4"/>
  <c r="C512" i="4"/>
  <c r="A513" i="4"/>
  <c r="R513" i="4" s="1"/>
  <c r="B513" i="4"/>
  <c r="C513" i="4"/>
  <c r="A514" i="4"/>
  <c r="B514" i="4"/>
  <c r="C514" i="4"/>
  <c r="A515" i="4"/>
  <c r="B515" i="4"/>
  <c r="C515" i="4"/>
  <c r="A516" i="4"/>
  <c r="B516" i="4"/>
  <c r="C516" i="4"/>
  <c r="A517" i="4"/>
  <c r="R517" i="4" s="1"/>
  <c r="B517" i="4"/>
  <c r="C517" i="4"/>
  <c r="A518" i="4"/>
  <c r="B518" i="4"/>
  <c r="C518" i="4"/>
  <c r="A519" i="4"/>
  <c r="B519" i="4"/>
  <c r="C519" i="4"/>
  <c r="A520" i="4"/>
  <c r="B520" i="4"/>
  <c r="C520" i="4"/>
  <c r="A521" i="4"/>
  <c r="R521" i="4" s="1"/>
  <c r="B521" i="4"/>
  <c r="C521" i="4"/>
  <c r="A522" i="4"/>
  <c r="B522" i="4"/>
  <c r="C522" i="4"/>
  <c r="A523" i="4"/>
  <c r="R523" i="4" s="1"/>
  <c r="B523" i="4"/>
  <c r="C523" i="4"/>
  <c r="A524" i="4"/>
  <c r="B524" i="4"/>
  <c r="C524" i="4"/>
  <c r="A525" i="4"/>
  <c r="R525" i="4" s="1"/>
  <c r="B525" i="4"/>
  <c r="C525" i="4"/>
  <c r="A526" i="4"/>
  <c r="B526" i="4"/>
  <c r="C526" i="4"/>
  <c r="A527" i="4"/>
  <c r="R527" i="4" s="1"/>
  <c r="B527" i="4"/>
  <c r="C527" i="4"/>
  <c r="A528" i="4"/>
  <c r="B528" i="4"/>
  <c r="C528" i="4"/>
  <c r="A529" i="4"/>
  <c r="R529" i="4" s="1"/>
  <c r="B529" i="4"/>
  <c r="M529" i="4" s="1"/>
  <c r="C529" i="4"/>
  <c r="A530" i="4"/>
  <c r="B530" i="4"/>
  <c r="C530" i="4"/>
  <c r="A531" i="4"/>
  <c r="B531" i="4"/>
  <c r="C531" i="4"/>
  <c r="A532" i="4"/>
  <c r="B532" i="4"/>
  <c r="C532" i="4"/>
  <c r="A533" i="4"/>
  <c r="R533" i="4" s="1"/>
  <c r="B533" i="4"/>
  <c r="M533" i="4" s="1"/>
  <c r="C533" i="4"/>
  <c r="A534" i="4"/>
  <c r="B534" i="4"/>
  <c r="C534" i="4"/>
  <c r="A535" i="4"/>
  <c r="R535" i="4" s="1"/>
  <c r="B535" i="4"/>
  <c r="C535" i="4"/>
  <c r="A536" i="4"/>
  <c r="B536" i="4"/>
  <c r="C536" i="4"/>
  <c r="A537" i="4"/>
  <c r="R537" i="4" s="1"/>
  <c r="B537" i="4"/>
  <c r="C537" i="4"/>
  <c r="A538" i="4"/>
  <c r="B538" i="4"/>
  <c r="C538" i="4"/>
  <c r="A539" i="4"/>
  <c r="B539" i="4"/>
  <c r="C539" i="4"/>
  <c r="A540" i="4"/>
  <c r="B540" i="4"/>
  <c r="C540" i="4"/>
  <c r="A541" i="4"/>
  <c r="R541" i="4" s="1"/>
  <c r="B541" i="4"/>
  <c r="C541" i="4"/>
  <c r="A542" i="4"/>
  <c r="B542" i="4"/>
  <c r="C542" i="4"/>
  <c r="A543" i="4"/>
  <c r="B543" i="4"/>
  <c r="C543" i="4"/>
  <c r="A544" i="4"/>
  <c r="B544" i="4"/>
  <c r="C544" i="4"/>
  <c r="A545" i="4"/>
  <c r="R545" i="4" s="1"/>
  <c r="B545" i="4"/>
  <c r="C545" i="4"/>
  <c r="A546" i="4"/>
  <c r="B546" i="4"/>
  <c r="C546" i="4"/>
  <c r="A547" i="4"/>
  <c r="R547" i="4" s="1"/>
  <c r="B547" i="4"/>
  <c r="C547" i="4"/>
  <c r="A548" i="4"/>
  <c r="B548" i="4"/>
  <c r="C548" i="4"/>
  <c r="A549" i="4"/>
  <c r="R549" i="4" s="1"/>
  <c r="B549" i="4"/>
  <c r="C549" i="4"/>
  <c r="A550" i="4"/>
  <c r="B550" i="4"/>
  <c r="C550" i="4"/>
  <c r="A551" i="4"/>
  <c r="B551" i="4"/>
  <c r="C551" i="4"/>
  <c r="A552" i="4"/>
  <c r="B552" i="4"/>
  <c r="C552" i="4"/>
  <c r="A553" i="4"/>
  <c r="R553" i="4" s="1"/>
  <c r="B553" i="4"/>
  <c r="C553" i="4"/>
  <c r="A554" i="4"/>
  <c r="B554" i="4"/>
  <c r="C554" i="4"/>
  <c r="A555" i="4"/>
  <c r="R555" i="4" s="1"/>
  <c r="B555" i="4"/>
  <c r="C555" i="4"/>
  <c r="A556" i="4"/>
  <c r="B556" i="4"/>
  <c r="C556" i="4"/>
  <c r="A557" i="4"/>
  <c r="R557" i="4" s="1"/>
  <c r="B557" i="4"/>
  <c r="C557" i="4"/>
  <c r="A558" i="4"/>
  <c r="B558" i="4"/>
  <c r="C558" i="4"/>
  <c r="A559" i="4"/>
  <c r="B559" i="4"/>
  <c r="C559" i="4"/>
  <c r="A560" i="4"/>
  <c r="B560" i="4"/>
  <c r="C560" i="4"/>
  <c r="A561" i="4"/>
  <c r="R561" i="4" s="1"/>
  <c r="B561" i="4"/>
  <c r="M561" i="4" s="1"/>
  <c r="C561" i="4"/>
  <c r="A562" i="4"/>
  <c r="B562" i="4"/>
  <c r="C562" i="4"/>
  <c r="A563" i="4"/>
  <c r="B563" i="4"/>
  <c r="C563" i="4"/>
  <c r="A564" i="4"/>
  <c r="B564" i="4"/>
  <c r="C564" i="4"/>
  <c r="A565" i="4"/>
  <c r="R565" i="4" s="1"/>
  <c r="B565" i="4"/>
  <c r="M565" i="4" s="1"/>
  <c r="C565" i="4"/>
  <c r="A566" i="4"/>
  <c r="B566" i="4"/>
  <c r="C566" i="4"/>
  <c r="A567" i="4"/>
  <c r="R567" i="4" s="1"/>
  <c r="B567" i="4"/>
  <c r="C567" i="4"/>
  <c r="A568" i="4"/>
  <c r="B568" i="4"/>
  <c r="C568" i="4"/>
  <c r="A569" i="4"/>
  <c r="R569" i="4" s="1"/>
  <c r="B569" i="4"/>
  <c r="C569" i="4"/>
  <c r="A570" i="4"/>
  <c r="B570" i="4"/>
  <c r="C570" i="4"/>
  <c r="A571" i="4"/>
  <c r="B571" i="4"/>
  <c r="C571" i="4"/>
  <c r="A572" i="4"/>
  <c r="B572" i="4"/>
  <c r="C572" i="4"/>
  <c r="A573" i="4"/>
  <c r="R573" i="4" s="1"/>
  <c r="B573" i="4"/>
  <c r="C573" i="4"/>
  <c r="A574" i="4"/>
  <c r="B574" i="4"/>
  <c r="C574" i="4"/>
  <c r="A575" i="4"/>
  <c r="R575" i="4" s="1"/>
  <c r="B575" i="4"/>
  <c r="C575" i="4"/>
  <c r="A576" i="4"/>
  <c r="B576" i="4"/>
  <c r="C576" i="4"/>
  <c r="A577" i="4"/>
  <c r="R577" i="4" s="1"/>
  <c r="B577" i="4"/>
  <c r="C577" i="4"/>
  <c r="A578" i="4"/>
  <c r="B578" i="4"/>
  <c r="C578" i="4"/>
  <c r="A579" i="4"/>
  <c r="B579" i="4"/>
  <c r="C579" i="4"/>
  <c r="A580" i="4"/>
  <c r="B580" i="4"/>
  <c r="C580" i="4"/>
  <c r="A581" i="4"/>
  <c r="R581" i="4" s="1"/>
  <c r="B581" i="4"/>
  <c r="C581" i="4"/>
  <c r="A582" i="4"/>
  <c r="B582" i="4"/>
  <c r="C582" i="4"/>
  <c r="A583" i="4"/>
  <c r="B583" i="4"/>
  <c r="C583" i="4"/>
  <c r="A584" i="4"/>
  <c r="B584" i="4"/>
  <c r="C584" i="4"/>
  <c r="A585" i="4"/>
  <c r="R585" i="4" s="1"/>
  <c r="B585" i="4"/>
  <c r="C585" i="4"/>
  <c r="A586" i="4"/>
  <c r="B586" i="4"/>
  <c r="C586" i="4"/>
  <c r="A587" i="4"/>
  <c r="R587" i="4" s="1"/>
  <c r="B587" i="4"/>
  <c r="C587" i="4"/>
  <c r="A588" i="4"/>
  <c r="B588" i="4"/>
  <c r="C588" i="4"/>
  <c r="A589" i="4"/>
  <c r="R589" i="4" s="1"/>
  <c r="B589" i="4"/>
  <c r="C589" i="4"/>
  <c r="A590" i="4"/>
  <c r="B590" i="4"/>
  <c r="C590" i="4"/>
  <c r="A591" i="4"/>
  <c r="B591" i="4"/>
  <c r="C591" i="4"/>
  <c r="A592" i="4"/>
  <c r="B592" i="4"/>
  <c r="C592" i="4"/>
  <c r="A593" i="4"/>
  <c r="R593" i="4" s="1"/>
  <c r="B593" i="4"/>
  <c r="M593" i="4" s="1"/>
  <c r="C593" i="4"/>
  <c r="A594" i="4"/>
  <c r="B594" i="4"/>
  <c r="C594" i="4"/>
  <c r="A595" i="4"/>
  <c r="R595" i="4" s="1"/>
  <c r="B595" i="4"/>
  <c r="C595" i="4"/>
  <c r="A596" i="4"/>
  <c r="B596" i="4"/>
  <c r="C596" i="4"/>
  <c r="A597" i="4"/>
  <c r="R597" i="4" s="1"/>
  <c r="B597" i="4"/>
  <c r="M597" i="4" s="1"/>
  <c r="C597" i="4"/>
  <c r="A598" i="4"/>
  <c r="B598" i="4"/>
  <c r="C598" i="4"/>
  <c r="A599" i="4"/>
  <c r="B599" i="4"/>
  <c r="C599" i="4"/>
  <c r="A600" i="4"/>
  <c r="B600" i="4"/>
  <c r="C600" i="4"/>
  <c r="A601" i="4"/>
  <c r="R601" i="4" s="1"/>
  <c r="B601" i="4"/>
  <c r="C601" i="4"/>
  <c r="A602" i="4"/>
  <c r="B602" i="4"/>
  <c r="C602" i="4"/>
  <c r="A603" i="4"/>
  <c r="R603" i="4" s="1"/>
  <c r="B603" i="4"/>
  <c r="C603" i="4"/>
  <c r="A604" i="4"/>
  <c r="B604" i="4"/>
  <c r="C604" i="4"/>
  <c r="A605" i="4"/>
  <c r="R605" i="4" s="1"/>
  <c r="B605" i="4"/>
  <c r="C605" i="4"/>
  <c r="A606" i="4"/>
  <c r="B606" i="4"/>
  <c r="C606" i="4"/>
  <c r="A607" i="4"/>
  <c r="B607" i="4"/>
  <c r="C607" i="4"/>
  <c r="A608" i="4"/>
  <c r="B608" i="4"/>
  <c r="C608" i="4"/>
  <c r="A609" i="4"/>
  <c r="R609" i="4" s="1"/>
  <c r="B609" i="4"/>
  <c r="C609" i="4"/>
  <c r="A610" i="4"/>
  <c r="B610" i="4"/>
  <c r="C610" i="4"/>
  <c r="A611" i="4"/>
  <c r="R611" i="4" s="1"/>
  <c r="B611" i="4"/>
  <c r="C611" i="4"/>
  <c r="A612" i="4"/>
  <c r="B612" i="4"/>
  <c r="C612" i="4"/>
  <c r="A613" i="4"/>
  <c r="R613" i="4" s="1"/>
  <c r="B613" i="4"/>
  <c r="C613" i="4"/>
  <c r="A614" i="4"/>
  <c r="B614" i="4"/>
  <c r="C614" i="4"/>
  <c r="A615" i="4"/>
  <c r="B615" i="4"/>
  <c r="C615" i="4"/>
  <c r="A616" i="4"/>
  <c r="B616" i="4"/>
  <c r="C616" i="4"/>
  <c r="A617" i="4"/>
  <c r="R617" i="4" s="1"/>
  <c r="B617" i="4"/>
  <c r="C617" i="4"/>
  <c r="A618" i="4"/>
  <c r="B618" i="4"/>
  <c r="C618" i="4"/>
  <c r="A619" i="4"/>
  <c r="P619" i="4" s="1"/>
  <c r="B619" i="4"/>
  <c r="C619" i="4"/>
  <c r="A620" i="4"/>
  <c r="B620" i="4"/>
  <c r="C620" i="4"/>
  <c r="A621" i="4"/>
  <c r="R621" i="4" s="1"/>
  <c r="B621" i="4"/>
  <c r="C621" i="4"/>
  <c r="A622" i="4"/>
  <c r="B622" i="4"/>
  <c r="C622" i="4"/>
  <c r="A623" i="4"/>
  <c r="B623" i="4"/>
  <c r="C623" i="4"/>
  <c r="A624" i="4"/>
  <c r="B624" i="4"/>
  <c r="C624" i="4"/>
  <c r="A625" i="4"/>
  <c r="R625" i="4" s="1"/>
  <c r="B625" i="4"/>
  <c r="M625" i="4" s="1"/>
  <c r="C625" i="4"/>
  <c r="A626" i="4"/>
  <c r="B626" i="4"/>
  <c r="C626" i="4"/>
  <c r="A627" i="4"/>
  <c r="B627" i="4"/>
  <c r="C627" i="4"/>
  <c r="A628" i="4"/>
  <c r="B628" i="4"/>
  <c r="C628" i="4"/>
  <c r="A629" i="4"/>
  <c r="R629" i="4" s="1"/>
  <c r="B629" i="4"/>
  <c r="M629" i="4" s="1"/>
  <c r="C629" i="4"/>
  <c r="A630" i="4"/>
  <c r="B630" i="4"/>
  <c r="C630" i="4"/>
  <c r="A631" i="4"/>
  <c r="R631" i="4" s="1"/>
  <c r="B631" i="4"/>
  <c r="C631" i="4"/>
  <c r="A632" i="4"/>
  <c r="B632" i="4"/>
  <c r="C632" i="4"/>
  <c r="A633" i="4"/>
  <c r="R633" i="4" s="1"/>
  <c r="B633" i="4"/>
  <c r="C633" i="4"/>
  <c r="A634" i="4"/>
  <c r="B634" i="4"/>
  <c r="C634" i="4"/>
  <c r="A635" i="4"/>
  <c r="B635" i="4"/>
  <c r="C635" i="4"/>
  <c r="A636" i="4"/>
  <c r="B636" i="4"/>
  <c r="C636" i="4"/>
  <c r="A637" i="4"/>
  <c r="R637" i="4" s="1"/>
  <c r="B637" i="4"/>
  <c r="C637" i="4"/>
  <c r="A638" i="4"/>
  <c r="B638" i="4"/>
  <c r="C638" i="4"/>
  <c r="A639" i="4"/>
  <c r="R639" i="4" s="1"/>
  <c r="B639" i="4"/>
  <c r="C639" i="4"/>
  <c r="A640" i="4"/>
  <c r="B640" i="4"/>
  <c r="C640" i="4"/>
  <c r="A641" i="4"/>
  <c r="R641" i="4" s="1"/>
  <c r="B641" i="4"/>
  <c r="C641" i="4"/>
  <c r="A642" i="4"/>
  <c r="B642" i="4"/>
  <c r="C642" i="4"/>
  <c r="A643" i="4"/>
  <c r="B643" i="4"/>
  <c r="C643" i="4"/>
  <c r="A644" i="4"/>
  <c r="B644" i="4"/>
  <c r="C644" i="4"/>
  <c r="A645" i="4"/>
  <c r="R645" i="4" s="1"/>
  <c r="B645" i="4"/>
  <c r="C645" i="4"/>
  <c r="A646" i="4"/>
  <c r="B646" i="4"/>
  <c r="C646" i="4"/>
  <c r="A647" i="4"/>
  <c r="B647" i="4"/>
  <c r="C647" i="4"/>
  <c r="A648" i="4"/>
  <c r="B648" i="4"/>
  <c r="C648" i="4"/>
  <c r="A649" i="4"/>
  <c r="R649" i="4" s="1"/>
  <c r="B649" i="4"/>
  <c r="C649" i="4"/>
  <c r="A650" i="4"/>
  <c r="B650" i="4"/>
  <c r="C650" i="4"/>
  <c r="A651" i="4"/>
  <c r="R651" i="4" s="1"/>
  <c r="B651" i="4"/>
  <c r="C651" i="4"/>
  <c r="A652" i="4"/>
  <c r="B652" i="4"/>
  <c r="C652" i="4"/>
  <c r="A653" i="4"/>
  <c r="R653" i="4" s="1"/>
  <c r="B653" i="4"/>
  <c r="C653" i="4"/>
  <c r="A654" i="4"/>
  <c r="B654" i="4"/>
  <c r="C654" i="4"/>
  <c r="A655" i="4"/>
  <c r="B655" i="4"/>
  <c r="C655" i="4"/>
  <c r="A656" i="4"/>
  <c r="B656" i="4"/>
  <c r="C656" i="4"/>
  <c r="A657" i="4"/>
  <c r="R657" i="4" s="1"/>
  <c r="B657" i="4"/>
  <c r="M657" i="4" s="1"/>
  <c r="C657" i="4"/>
  <c r="A658" i="4"/>
  <c r="B658" i="4"/>
  <c r="C658" i="4"/>
  <c r="A659" i="4"/>
  <c r="R659" i="4" s="1"/>
  <c r="B659" i="4"/>
  <c r="C659" i="4"/>
  <c r="A660" i="4"/>
  <c r="B660" i="4"/>
  <c r="C660" i="4"/>
  <c r="A661" i="4"/>
  <c r="R661" i="4" s="1"/>
  <c r="B661" i="4"/>
  <c r="M661" i="4" s="1"/>
  <c r="C661" i="4"/>
  <c r="A662" i="4"/>
  <c r="B662" i="4"/>
  <c r="C662" i="4"/>
  <c r="A663" i="4"/>
  <c r="P663" i="4" s="1"/>
  <c r="B663" i="4"/>
  <c r="C663" i="4"/>
  <c r="A664" i="4"/>
  <c r="B664" i="4"/>
  <c r="C664" i="4"/>
  <c r="A665" i="4"/>
  <c r="R665" i="4" s="1"/>
  <c r="B665" i="4"/>
  <c r="C665" i="4"/>
  <c r="A666" i="4"/>
  <c r="B666" i="4"/>
  <c r="C666" i="4"/>
  <c r="A667" i="4"/>
  <c r="R667" i="4" s="1"/>
  <c r="B667" i="4"/>
  <c r="C667" i="4"/>
  <c r="A668" i="4"/>
  <c r="B668" i="4"/>
  <c r="C668" i="4"/>
  <c r="A669" i="4"/>
  <c r="R669" i="4" s="1"/>
  <c r="B669" i="4"/>
  <c r="C669" i="4"/>
  <c r="A670" i="4"/>
  <c r="B670" i="4"/>
  <c r="C670" i="4"/>
  <c r="A671" i="4"/>
  <c r="B671" i="4"/>
  <c r="C671" i="4"/>
  <c r="A672" i="4"/>
  <c r="B672" i="4"/>
  <c r="C672" i="4"/>
  <c r="A673" i="4"/>
  <c r="R673" i="4" s="1"/>
  <c r="B673" i="4"/>
  <c r="C673" i="4"/>
  <c r="A674" i="4"/>
  <c r="B674" i="4"/>
  <c r="C674" i="4"/>
  <c r="A675" i="4"/>
  <c r="R675" i="4" s="1"/>
  <c r="B675" i="4"/>
  <c r="C675" i="4"/>
  <c r="A676" i="4"/>
  <c r="B676" i="4"/>
  <c r="C676" i="4"/>
  <c r="A677" i="4"/>
  <c r="R677" i="4" s="1"/>
  <c r="B677" i="4"/>
  <c r="C677" i="4"/>
  <c r="A678" i="4"/>
  <c r="B678" i="4"/>
  <c r="C678" i="4"/>
  <c r="A679" i="4"/>
  <c r="B679" i="4"/>
  <c r="C679" i="4"/>
  <c r="A680" i="4"/>
  <c r="B680" i="4"/>
  <c r="C680" i="4"/>
  <c r="A681" i="4"/>
  <c r="R681" i="4" s="1"/>
  <c r="B681" i="4"/>
  <c r="C681" i="4"/>
  <c r="A682" i="4"/>
  <c r="B682" i="4"/>
  <c r="C682" i="4"/>
  <c r="A683" i="4"/>
  <c r="R683" i="4" s="1"/>
  <c r="B683" i="4"/>
  <c r="C683" i="4"/>
  <c r="A684" i="4"/>
  <c r="B684" i="4"/>
  <c r="C684" i="4"/>
  <c r="A685" i="4"/>
  <c r="R685" i="4" s="1"/>
  <c r="B685" i="4"/>
  <c r="C685" i="4"/>
  <c r="A686" i="4"/>
  <c r="B686" i="4"/>
  <c r="C686" i="4"/>
  <c r="A687" i="4"/>
  <c r="R687" i="4" s="1"/>
  <c r="B687" i="4"/>
  <c r="C687" i="4"/>
  <c r="A688" i="4"/>
  <c r="B688" i="4"/>
  <c r="C688" i="4"/>
  <c r="A689" i="4"/>
  <c r="R689" i="4" s="1"/>
  <c r="B689" i="4"/>
  <c r="M689" i="4" s="1"/>
  <c r="C689" i="4"/>
  <c r="A690" i="4"/>
  <c r="B690" i="4"/>
  <c r="C690" i="4"/>
  <c r="A691" i="4"/>
  <c r="B691" i="4"/>
  <c r="C691" i="4"/>
  <c r="A692" i="4"/>
  <c r="B692" i="4"/>
  <c r="C692" i="4"/>
  <c r="A693" i="4"/>
  <c r="R693" i="4" s="1"/>
  <c r="B693" i="4"/>
  <c r="M693" i="4" s="1"/>
  <c r="C693" i="4"/>
  <c r="A694" i="4"/>
  <c r="B694" i="4"/>
  <c r="C694" i="4"/>
  <c r="A695" i="4"/>
  <c r="R695" i="4" s="1"/>
  <c r="B695" i="4"/>
  <c r="C695" i="4"/>
  <c r="A696" i="4"/>
  <c r="B696" i="4"/>
  <c r="C696" i="4"/>
  <c r="A697" i="4"/>
  <c r="R697" i="4" s="1"/>
  <c r="B697" i="4"/>
  <c r="C697" i="4"/>
  <c r="A698" i="4"/>
  <c r="B698" i="4"/>
  <c r="C698" i="4"/>
  <c r="A699" i="4"/>
  <c r="B699" i="4"/>
  <c r="C699" i="4"/>
  <c r="A700" i="4"/>
  <c r="B700" i="4"/>
  <c r="C700" i="4"/>
  <c r="A701" i="4"/>
  <c r="R701" i="4" s="1"/>
  <c r="B701" i="4"/>
  <c r="C701" i="4"/>
  <c r="A702" i="4"/>
  <c r="B702" i="4"/>
  <c r="C702" i="4"/>
  <c r="A703" i="4"/>
  <c r="B703" i="4"/>
  <c r="C703" i="4"/>
  <c r="A704" i="4"/>
  <c r="B704" i="4"/>
  <c r="C704" i="4"/>
  <c r="A705" i="4"/>
  <c r="R705" i="4" s="1"/>
  <c r="B705" i="4"/>
  <c r="C705" i="4"/>
  <c r="A706" i="4"/>
  <c r="B706" i="4"/>
  <c r="C706" i="4"/>
  <c r="A707" i="4"/>
  <c r="R707" i="4" s="1"/>
  <c r="B707" i="4"/>
  <c r="C707" i="4"/>
  <c r="A708" i="4"/>
  <c r="B708" i="4"/>
  <c r="C708" i="4"/>
  <c r="A709" i="4"/>
  <c r="R709" i="4" s="1"/>
  <c r="B709" i="4"/>
  <c r="C709" i="4"/>
  <c r="A710" i="4"/>
  <c r="B710" i="4"/>
  <c r="C710" i="4"/>
  <c r="A711" i="4"/>
  <c r="B711" i="4"/>
  <c r="C711" i="4"/>
  <c r="A712" i="4"/>
  <c r="B712" i="4"/>
  <c r="C712" i="4"/>
  <c r="A713" i="4"/>
  <c r="R713" i="4" s="1"/>
  <c r="B713" i="4"/>
  <c r="C713" i="4"/>
  <c r="A714" i="4"/>
  <c r="B714" i="4"/>
  <c r="C714" i="4"/>
  <c r="A715" i="4"/>
  <c r="R715" i="4" s="1"/>
  <c r="B715" i="4"/>
  <c r="C715" i="4"/>
  <c r="A716" i="4"/>
  <c r="B716" i="4"/>
  <c r="C716" i="4"/>
  <c r="A717" i="4"/>
  <c r="R717" i="4" s="1"/>
  <c r="B717" i="4"/>
  <c r="C717" i="4"/>
  <c r="A718" i="4"/>
  <c r="B718" i="4"/>
  <c r="C718" i="4"/>
  <c r="A719" i="4"/>
  <c r="B719" i="4"/>
  <c r="C719" i="4"/>
  <c r="A720" i="4"/>
  <c r="B720" i="4"/>
  <c r="C720" i="4"/>
  <c r="A721" i="4"/>
  <c r="R721" i="4" s="1"/>
  <c r="B721" i="4"/>
  <c r="M721" i="4" s="1"/>
  <c r="C721" i="4"/>
  <c r="A722" i="4"/>
  <c r="B722" i="4"/>
  <c r="C722" i="4"/>
  <c r="A723" i="4"/>
  <c r="R723" i="4" s="1"/>
  <c r="B723" i="4"/>
  <c r="C723" i="4"/>
  <c r="A724" i="4"/>
  <c r="B724" i="4"/>
  <c r="C724" i="4"/>
  <c r="A725" i="4"/>
  <c r="R725" i="4" s="1"/>
  <c r="B725" i="4"/>
  <c r="M725" i="4" s="1"/>
  <c r="C725" i="4"/>
  <c r="A726" i="4"/>
  <c r="B726" i="4"/>
  <c r="C726" i="4"/>
  <c r="A727" i="4"/>
  <c r="P727" i="4" s="1"/>
  <c r="B727" i="4"/>
  <c r="C727" i="4"/>
  <c r="A728" i="4"/>
  <c r="B728" i="4"/>
  <c r="C728" i="4"/>
  <c r="A729" i="4"/>
  <c r="R729" i="4" s="1"/>
  <c r="B729" i="4"/>
  <c r="C729" i="4"/>
  <c r="A730" i="4"/>
  <c r="B730" i="4"/>
  <c r="C730" i="4"/>
  <c r="A731" i="4"/>
  <c r="R731" i="4" s="1"/>
  <c r="B731" i="4"/>
  <c r="C731" i="4"/>
  <c r="A732" i="4"/>
  <c r="B732" i="4"/>
  <c r="C732" i="4"/>
  <c r="A733" i="4"/>
  <c r="R733" i="4" s="1"/>
  <c r="B733" i="4"/>
  <c r="C733" i="4"/>
  <c r="A734" i="4"/>
  <c r="B734" i="4"/>
  <c r="C734" i="4"/>
  <c r="A735" i="4"/>
  <c r="B735" i="4"/>
  <c r="C735" i="4"/>
  <c r="A736" i="4"/>
  <c r="B736" i="4"/>
  <c r="C736" i="4"/>
  <c r="A737" i="4"/>
  <c r="R737" i="4" s="1"/>
  <c r="B737" i="4"/>
  <c r="C737" i="4"/>
  <c r="A738" i="4"/>
  <c r="B738" i="4"/>
  <c r="C738" i="4"/>
  <c r="A739" i="4"/>
  <c r="R739" i="4" s="1"/>
  <c r="B739" i="4"/>
  <c r="C739" i="4"/>
  <c r="A740" i="4"/>
  <c r="B740" i="4"/>
  <c r="C740" i="4"/>
  <c r="A741" i="4"/>
  <c r="R741" i="4" s="1"/>
  <c r="B741" i="4"/>
  <c r="C741" i="4"/>
  <c r="A742" i="4"/>
  <c r="B742" i="4"/>
  <c r="C742" i="4"/>
  <c r="A743" i="4"/>
  <c r="B743" i="4"/>
  <c r="C743" i="4"/>
  <c r="A744" i="4"/>
  <c r="B744" i="4"/>
  <c r="C744" i="4"/>
  <c r="A745" i="4"/>
  <c r="R745" i="4" s="1"/>
  <c r="B745" i="4"/>
  <c r="C745" i="4"/>
  <c r="A746" i="4"/>
  <c r="B746" i="4"/>
  <c r="C746" i="4"/>
  <c r="A747" i="4"/>
  <c r="P747" i="4" s="1"/>
  <c r="B747" i="4"/>
  <c r="C747" i="4"/>
  <c r="A748" i="4"/>
  <c r="B748" i="4"/>
  <c r="C748" i="4"/>
  <c r="A749" i="4"/>
  <c r="R749" i="4" s="1"/>
  <c r="B749" i="4"/>
  <c r="C749" i="4"/>
  <c r="A750" i="4"/>
  <c r="B750" i="4"/>
  <c r="C750" i="4"/>
  <c r="A751" i="4"/>
  <c r="R751" i="4" s="1"/>
  <c r="B751" i="4"/>
  <c r="C751" i="4"/>
  <c r="A752" i="4"/>
  <c r="B752" i="4"/>
  <c r="C752" i="4"/>
  <c r="A753" i="4"/>
  <c r="R753" i="4" s="1"/>
  <c r="B753" i="4"/>
  <c r="M753" i="4" s="1"/>
  <c r="C753" i="4"/>
  <c r="A754" i="4"/>
  <c r="B754" i="4"/>
  <c r="C754" i="4"/>
  <c r="A755" i="4"/>
  <c r="B755" i="4"/>
  <c r="C755" i="4"/>
  <c r="A756" i="4"/>
  <c r="B756" i="4"/>
  <c r="C756" i="4"/>
  <c r="A757" i="4"/>
  <c r="R757" i="4" s="1"/>
  <c r="B757" i="4"/>
  <c r="M757" i="4" s="1"/>
  <c r="C757" i="4"/>
  <c r="A758" i="4"/>
  <c r="B758" i="4"/>
  <c r="C758" i="4"/>
  <c r="A759" i="4"/>
  <c r="R759" i="4" s="1"/>
  <c r="B759" i="4"/>
  <c r="C759" i="4"/>
  <c r="A760" i="4"/>
  <c r="B760" i="4"/>
  <c r="C760" i="4"/>
  <c r="A761" i="4"/>
  <c r="R761" i="4" s="1"/>
  <c r="B761" i="4"/>
  <c r="C761" i="4"/>
  <c r="A762" i="4"/>
  <c r="B762" i="4"/>
  <c r="C762" i="4"/>
  <c r="A763" i="4"/>
  <c r="B763" i="4"/>
  <c r="C763" i="4"/>
  <c r="A764" i="4"/>
  <c r="B764" i="4"/>
  <c r="C764" i="4"/>
  <c r="A765" i="4"/>
  <c r="R765" i="4" s="1"/>
  <c r="B765" i="4"/>
  <c r="C765" i="4"/>
  <c r="A766" i="4"/>
  <c r="B766" i="4"/>
  <c r="C766" i="4"/>
  <c r="A767" i="4"/>
  <c r="R767" i="4" s="1"/>
  <c r="B767" i="4"/>
  <c r="C767" i="4"/>
  <c r="A768" i="4"/>
  <c r="B768" i="4"/>
  <c r="C768" i="4"/>
  <c r="A769" i="4"/>
  <c r="R769" i="4" s="1"/>
  <c r="B769" i="4"/>
  <c r="C769" i="4"/>
  <c r="A770" i="4"/>
  <c r="B770" i="4"/>
  <c r="C770" i="4"/>
  <c r="A771" i="4"/>
  <c r="B771" i="4"/>
  <c r="C771" i="4"/>
  <c r="A772" i="4"/>
  <c r="B772" i="4"/>
  <c r="C772" i="4"/>
  <c r="A773" i="4"/>
  <c r="R773" i="4" s="1"/>
  <c r="B773" i="4"/>
  <c r="C773" i="4"/>
  <c r="A774" i="4"/>
  <c r="B774" i="4"/>
  <c r="C774" i="4"/>
  <c r="A775" i="4"/>
  <c r="R775" i="4" s="1"/>
  <c r="B775" i="4"/>
  <c r="C775" i="4"/>
  <c r="A776" i="4"/>
  <c r="B776" i="4"/>
  <c r="C776" i="4"/>
  <c r="A777" i="4"/>
  <c r="R777" i="4" s="1"/>
  <c r="B777" i="4"/>
  <c r="C777" i="4"/>
  <c r="A778" i="4"/>
  <c r="B778" i="4"/>
  <c r="C778" i="4"/>
  <c r="A779" i="4"/>
  <c r="B779" i="4"/>
  <c r="C779" i="4"/>
  <c r="A780" i="4"/>
  <c r="B780" i="4"/>
  <c r="C780" i="4"/>
  <c r="A781" i="4"/>
  <c r="R781" i="4" s="1"/>
  <c r="B781" i="4"/>
  <c r="C781" i="4"/>
  <c r="A782" i="4"/>
  <c r="B782" i="4"/>
  <c r="C782" i="4"/>
  <c r="A783" i="4"/>
  <c r="B783" i="4"/>
  <c r="C783" i="4"/>
  <c r="A784" i="4"/>
  <c r="B784" i="4"/>
  <c r="C784" i="4"/>
  <c r="A785" i="4"/>
  <c r="R785" i="4" s="1"/>
  <c r="B785" i="4"/>
  <c r="M785" i="4" s="1"/>
  <c r="C785" i="4"/>
  <c r="A786" i="4"/>
  <c r="B786" i="4"/>
  <c r="C786" i="4"/>
  <c r="A787" i="4"/>
  <c r="R787" i="4" s="1"/>
  <c r="B787" i="4"/>
  <c r="C787" i="4"/>
  <c r="A788" i="4"/>
  <c r="B788" i="4"/>
  <c r="C788" i="4"/>
  <c r="A789" i="4"/>
  <c r="R789" i="4" s="1"/>
  <c r="B789" i="4"/>
  <c r="M789" i="4" s="1"/>
  <c r="C789" i="4"/>
  <c r="A790" i="4"/>
  <c r="B790" i="4"/>
  <c r="C790" i="4"/>
  <c r="A791" i="4"/>
  <c r="P791" i="4" s="1"/>
  <c r="B791" i="4"/>
  <c r="C791" i="4"/>
  <c r="A792" i="4"/>
  <c r="B792" i="4"/>
  <c r="C792" i="4"/>
  <c r="A793" i="4"/>
  <c r="R793" i="4" s="1"/>
  <c r="B793" i="4"/>
  <c r="C793" i="4"/>
  <c r="A794" i="4"/>
  <c r="B794" i="4"/>
  <c r="C794" i="4"/>
  <c r="A795" i="4"/>
  <c r="B795" i="4"/>
  <c r="C795" i="4"/>
  <c r="A796" i="4"/>
  <c r="B796" i="4"/>
  <c r="C796" i="4"/>
  <c r="A797" i="4"/>
  <c r="R797" i="4" s="1"/>
  <c r="B797" i="4"/>
  <c r="C797" i="4"/>
  <c r="A798" i="4"/>
  <c r="B798" i="4"/>
  <c r="C798" i="4"/>
  <c r="A799" i="4"/>
  <c r="B799" i="4"/>
  <c r="C799" i="4"/>
  <c r="A800" i="4"/>
  <c r="B800" i="4"/>
  <c r="C800" i="4"/>
  <c r="A801" i="4"/>
  <c r="R801" i="4" s="1"/>
  <c r="B801" i="4"/>
  <c r="C801" i="4"/>
  <c r="A802" i="4"/>
  <c r="B802" i="4"/>
  <c r="C802" i="4"/>
  <c r="A803" i="4"/>
  <c r="B803" i="4"/>
  <c r="C803" i="4"/>
  <c r="A804" i="4"/>
  <c r="B804" i="4"/>
  <c r="C804" i="4"/>
  <c r="A805" i="4"/>
  <c r="R805" i="4" s="1"/>
  <c r="B805" i="4"/>
  <c r="C805" i="4"/>
  <c r="A806" i="4"/>
  <c r="B806" i="4"/>
  <c r="C806" i="4"/>
  <c r="A807" i="4"/>
  <c r="R807" i="4" s="1"/>
  <c r="B807" i="4"/>
  <c r="C807" i="4"/>
  <c r="A808" i="4"/>
  <c r="B808" i="4"/>
  <c r="C808" i="4"/>
  <c r="A809" i="4"/>
  <c r="R809" i="4" s="1"/>
  <c r="B809" i="4"/>
  <c r="C809" i="4"/>
  <c r="A810" i="4"/>
  <c r="B810" i="4"/>
  <c r="C810" i="4"/>
  <c r="A811" i="4"/>
  <c r="B811" i="4"/>
  <c r="C811" i="4"/>
  <c r="A812" i="4"/>
  <c r="B812" i="4"/>
  <c r="C812" i="4"/>
  <c r="A813" i="4"/>
  <c r="R813" i="4" s="1"/>
  <c r="B813" i="4"/>
  <c r="C813" i="4"/>
  <c r="A814" i="4"/>
  <c r="B814" i="4"/>
  <c r="C814" i="4"/>
  <c r="A815" i="4"/>
  <c r="R815" i="4" s="1"/>
  <c r="B815" i="4"/>
  <c r="C815" i="4"/>
  <c r="A816" i="4"/>
  <c r="B816" i="4"/>
  <c r="C816" i="4"/>
  <c r="A817" i="4"/>
  <c r="R817" i="4" s="1"/>
  <c r="B817" i="4"/>
  <c r="M817" i="4" s="1"/>
  <c r="C817" i="4"/>
  <c r="A818" i="4"/>
  <c r="B818" i="4"/>
  <c r="C818" i="4"/>
  <c r="A819" i="4"/>
  <c r="B819" i="4"/>
  <c r="C819" i="4"/>
  <c r="A820" i="4"/>
  <c r="B820" i="4"/>
  <c r="C820" i="4"/>
  <c r="A821" i="4"/>
  <c r="R821" i="4" s="1"/>
  <c r="B821" i="4"/>
  <c r="M821" i="4" s="1"/>
  <c r="C821" i="4"/>
  <c r="A822" i="4"/>
  <c r="B822" i="4"/>
  <c r="C822" i="4"/>
  <c r="A823" i="4"/>
  <c r="B823" i="4"/>
  <c r="C823" i="4"/>
  <c r="A824" i="4"/>
  <c r="B824" i="4"/>
  <c r="C824" i="4"/>
  <c r="A825" i="4"/>
  <c r="R825" i="4" s="1"/>
  <c r="B825" i="4"/>
  <c r="C825" i="4"/>
  <c r="A826" i="4"/>
  <c r="B826" i="4"/>
  <c r="C826" i="4"/>
  <c r="A827" i="4"/>
  <c r="B827" i="4"/>
  <c r="C827" i="4"/>
  <c r="A828" i="4"/>
  <c r="B828" i="4"/>
  <c r="C828" i="4"/>
  <c r="A829" i="4"/>
  <c r="R829" i="4" s="1"/>
  <c r="B829" i="4"/>
  <c r="C829" i="4"/>
  <c r="A830" i="4"/>
  <c r="B830" i="4"/>
  <c r="C830" i="4"/>
  <c r="A831" i="4"/>
  <c r="R831" i="4" s="1"/>
  <c r="B831" i="4"/>
  <c r="C831" i="4"/>
  <c r="A832" i="4"/>
  <c r="B832" i="4"/>
  <c r="C832" i="4"/>
  <c r="A833" i="4"/>
  <c r="R833" i="4" s="1"/>
  <c r="B833" i="4"/>
  <c r="C833" i="4"/>
  <c r="A834" i="4"/>
  <c r="B834" i="4"/>
  <c r="C834" i="4"/>
  <c r="A835" i="4"/>
  <c r="R835" i="4" s="1"/>
  <c r="B835" i="4"/>
  <c r="C835" i="4"/>
  <c r="A836" i="4"/>
  <c r="B836" i="4"/>
  <c r="L836" i="4" s="1"/>
  <c r="C836" i="4"/>
  <c r="A837" i="4"/>
  <c r="R837" i="4" s="1"/>
  <c r="B837" i="4"/>
  <c r="C837" i="4"/>
  <c r="A838" i="4"/>
  <c r="B838" i="4"/>
  <c r="C838" i="4"/>
  <c r="A839" i="4"/>
  <c r="B839" i="4"/>
  <c r="C839" i="4"/>
  <c r="A840" i="4"/>
  <c r="B840" i="4"/>
  <c r="C840" i="4"/>
  <c r="A841" i="4"/>
  <c r="R841" i="4" s="1"/>
  <c r="B841" i="4"/>
  <c r="C841" i="4"/>
  <c r="A842" i="4"/>
  <c r="B842" i="4"/>
  <c r="C842" i="4"/>
  <c r="A843" i="4"/>
  <c r="R843" i="4" s="1"/>
  <c r="B843" i="4"/>
  <c r="C843" i="4"/>
  <c r="A844" i="4"/>
  <c r="B844" i="4"/>
  <c r="L844" i="4" s="1"/>
  <c r="C844" i="4"/>
  <c r="A845" i="4"/>
  <c r="R845" i="4" s="1"/>
  <c r="B845" i="4"/>
  <c r="C845" i="4"/>
  <c r="A846" i="4"/>
  <c r="B846" i="4"/>
  <c r="M846" i="4" s="1"/>
  <c r="C846" i="4"/>
  <c r="A847" i="4"/>
  <c r="B847" i="4"/>
  <c r="C847" i="4"/>
  <c r="A848" i="4"/>
  <c r="B848" i="4"/>
  <c r="C848" i="4"/>
  <c r="A849" i="4"/>
  <c r="R849" i="4" s="1"/>
  <c r="B849" i="4"/>
  <c r="C849" i="4"/>
  <c r="A850" i="4"/>
  <c r="B850" i="4"/>
  <c r="C850" i="4"/>
  <c r="A851" i="4"/>
  <c r="R851" i="4" s="1"/>
  <c r="B851" i="4"/>
  <c r="C851" i="4"/>
  <c r="A852" i="4"/>
  <c r="B852" i="4"/>
  <c r="C852" i="4"/>
  <c r="A853" i="4"/>
  <c r="R853" i="4" s="1"/>
  <c r="B853" i="4"/>
  <c r="C853" i="4"/>
  <c r="A854" i="4"/>
  <c r="B854" i="4"/>
  <c r="C854" i="4"/>
  <c r="A855" i="4"/>
  <c r="B855" i="4"/>
  <c r="C855" i="4"/>
  <c r="A856" i="4"/>
  <c r="B856" i="4"/>
  <c r="C856" i="4"/>
  <c r="A857" i="4"/>
  <c r="R857" i="4" s="1"/>
  <c r="B857" i="4"/>
  <c r="C857" i="4"/>
  <c r="A858" i="4"/>
  <c r="B858" i="4"/>
  <c r="C858" i="4"/>
  <c r="A859" i="4"/>
  <c r="B859" i="4"/>
  <c r="C859" i="4"/>
  <c r="A860" i="4"/>
  <c r="B860" i="4"/>
  <c r="C860" i="4"/>
  <c r="A861" i="4"/>
  <c r="R861" i="4" s="1"/>
  <c r="B861" i="4"/>
  <c r="C861" i="4"/>
  <c r="A862" i="4"/>
  <c r="B862" i="4"/>
  <c r="C862" i="4"/>
  <c r="A863" i="4"/>
  <c r="R863" i="4" s="1"/>
  <c r="B863" i="4"/>
  <c r="C863" i="4"/>
  <c r="A864" i="4"/>
  <c r="B864" i="4"/>
  <c r="C864" i="4"/>
  <c r="A865" i="4"/>
  <c r="R865" i="4" s="1"/>
  <c r="B865" i="4"/>
  <c r="M865" i="4" s="1"/>
  <c r="C865" i="4"/>
  <c r="A866" i="4"/>
  <c r="B866" i="4"/>
  <c r="C866" i="4"/>
  <c r="A867" i="4"/>
  <c r="B867" i="4"/>
  <c r="C867" i="4"/>
  <c r="A868" i="4"/>
  <c r="B868" i="4"/>
  <c r="L868" i="4" s="1"/>
  <c r="C868" i="4"/>
  <c r="A869" i="4"/>
  <c r="R869" i="4" s="1"/>
  <c r="B869" i="4"/>
  <c r="C869" i="4"/>
  <c r="A870" i="4"/>
  <c r="B870" i="4"/>
  <c r="C870" i="4"/>
  <c r="A871" i="4"/>
  <c r="R871" i="4" s="1"/>
  <c r="B871" i="4"/>
  <c r="C871" i="4"/>
  <c r="A872" i="4"/>
  <c r="B872" i="4"/>
  <c r="C872" i="4"/>
  <c r="A873" i="4"/>
  <c r="R873" i="4" s="1"/>
  <c r="B873" i="4"/>
  <c r="C873" i="4"/>
  <c r="A874" i="4"/>
  <c r="B874" i="4"/>
  <c r="C874" i="4"/>
  <c r="A875" i="4"/>
  <c r="P875" i="4" s="1"/>
  <c r="B875" i="4"/>
  <c r="C875" i="4"/>
  <c r="A876" i="4"/>
  <c r="B876" i="4"/>
  <c r="C876" i="4"/>
  <c r="A877" i="4"/>
  <c r="R877" i="4" s="1"/>
  <c r="B877" i="4"/>
  <c r="C877" i="4"/>
  <c r="A878" i="4"/>
  <c r="B878" i="4"/>
  <c r="M878" i="4" s="1"/>
  <c r="C878" i="4"/>
  <c r="A879" i="4"/>
  <c r="R879" i="4" s="1"/>
  <c r="B879" i="4"/>
  <c r="C879" i="4"/>
  <c r="A880" i="4"/>
  <c r="B880" i="4"/>
  <c r="C880" i="4"/>
  <c r="A881" i="4"/>
  <c r="R881" i="4" s="1"/>
  <c r="B881" i="4"/>
  <c r="C881" i="4"/>
  <c r="A882" i="4"/>
  <c r="B882" i="4"/>
  <c r="C882" i="4"/>
  <c r="A883" i="4"/>
  <c r="B883" i="4"/>
  <c r="C883" i="4"/>
  <c r="A884" i="4"/>
  <c r="B884" i="4"/>
  <c r="C884" i="4"/>
  <c r="A885" i="4"/>
  <c r="R885" i="4" s="1"/>
  <c r="B885" i="4"/>
  <c r="C885" i="4"/>
  <c r="A886" i="4"/>
  <c r="B886" i="4"/>
  <c r="M886" i="4" s="1"/>
  <c r="C886" i="4"/>
  <c r="A887" i="4"/>
  <c r="R887" i="4" s="1"/>
  <c r="B887" i="4"/>
  <c r="C887" i="4"/>
  <c r="A888" i="4"/>
  <c r="B888" i="4"/>
  <c r="C888" i="4"/>
  <c r="A889" i="4"/>
  <c r="R889" i="4" s="1"/>
  <c r="B889" i="4"/>
  <c r="M889" i="4" s="1"/>
  <c r="C889" i="4"/>
  <c r="A890" i="4"/>
  <c r="B890" i="4"/>
  <c r="C890" i="4"/>
  <c r="A891" i="4"/>
  <c r="B891" i="4"/>
  <c r="C891" i="4"/>
  <c r="A892" i="4"/>
  <c r="B892" i="4"/>
  <c r="C892" i="4"/>
  <c r="A893" i="4"/>
  <c r="R893" i="4" s="1"/>
  <c r="B893" i="4"/>
  <c r="C893" i="4"/>
  <c r="A894" i="4"/>
  <c r="B894" i="4"/>
  <c r="C894" i="4"/>
  <c r="A895" i="4"/>
  <c r="R895" i="4" s="1"/>
  <c r="B895" i="4"/>
  <c r="C895" i="4"/>
  <c r="A896" i="4"/>
  <c r="B896" i="4"/>
  <c r="C896" i="4"/>
  <c r="A897" i="4"/>
  <c r="R897" i="4" s="1"/>
  <c r="B897" i="4"/>
  <c r="C897" i="4"/>
  <c r="A898" i="4"/>
  <c r="B898" i="4"/>
  <c r="C898" i="4"/>
  <c r="A899" i="4"/>
  <c r="B899" i="4"/>
  <c r="C899" i="4"/>
  <c r="A900" i="4"/>
  <c r="B900" i="4"/>
  <c r="C900" i="4"/>
  <c r="A901" i="4"/>
  <c r="R901" i="4" s="1"/>
  <c r="B901" i="4"/>
  <c r="C901" i="4"/>
  <c r="A902" i="4"/>
  <c r="B902" i="4"/>
  <c r="C902" i="4"/>
  <c r="A903" i="4"/>
  <c r="R903" i="4" s="1"/>
  <c r="B903" i="4"/>
  <c r="C903" i="4"/>
  <c r="A904" i="4"/>
  <c r="B904" i="4"/>
  <c r="C904" i="4"/>
  <c r="A905" i="4"/>
  <c r="R905" i="4" s="1"/>
  <c r="B905" i="4"/>
  <c r="C905" i="4"/>
  <c r="A906" i="4"/>
  <c r="B906" i="4"/>
  <c r="C906" i="4"/>
  <c r="A907" i="4"/>
  <c r="B907" i="4"/>
  <c r="C907" i="4"/>
  <c r="A908" i="4"/>
  <c r="B908" i="4"/>
  <c r="C908" i="4"/>
  <c r="A909" i="4"/>
  <c r="R909" i="4" s="1"/>
  <c r="B909" i="4"/>
  <c r="C909" i="4"/>
  <c r="A910" i="4"/>
  <c r="B910" i="4"/>
  <c r="M910" i="4" s="1"/>
  <c r="C910" i="4"/>
  <c r="A911" i="4"/>
  <c r="R911" i="4" s="1"/>
  <c r="B911" i="4"/>
  <c r="C911" i="4"/>
  <c r="A912" i="4"/>
  <c r="B912" i="4"/>
  <c r="C912" i="4"/>
  <c r="A913" i="4"/>
  <c r="R913" i="4" s="1"/>
  <c r="B913" i="4"/>
  <c r="C913" i="4"/>
  <c r="A914" i="4"/>
  <c r="B914" i="4"/>
  <c r="C914" i="4"/>
  <c r="A915" i="4"/>
  <c r="B915" i="4"/>
  <c r="C915" i="4"/>
  <c r="A916" i="4"/>
  <c r="B916" i="4"/>
  <c r="C916" i="4"/>
  <c r="A917" i="4"/>
  <c r="R917" i="4" s="1"/>
  <c r="B917" i="4"/>
  <c r="C917" i="4"/>
  <c r="A918" i="4"/>
  <c r="B918" i="4"/>
  <c r="C918" i="4"/>
  <c r="A919" i="4"/>
  <c r="R919" i="4" s="1"/>
  <c r="B919" i="4"/>
  <c r="C919" i="4"/>
  <c r="A920" i="4"/>
  <c r="B920" i="4"/>
  <c r="C920" i="4"/>
  <c r="A921" i="4"/>
  <c r="R921" i="4" s="1"/>
  <c r="B921" i="4"/>
  <c r="C921" i="4"/>
  <c r="A922" i="4"/>
  <c r="B922" i="4"/>
  <c r="C922" i="4"/>
  <c r="A923" i="4"/>
  <c r="B923" i="4"/>
  <c r="C923" i="4"/>
  <c r="A924" i="4"/>
  <c r="B924" i="4"/>
  <c r="C924" i="4"/>
  <c r="A925" i="4"/>
  <c r="R925" i="4" s="1"/>
  <c r="B925" i="4"/>
  <c r="C925" i="4"/>
  <c r="A926" i="4"/>
  <c r="B926" i="4"/>
  <c r="C926" i="4"/>
  <c r="A927" i="4"/>
  <c r="B927" i="4"/>
  <c r="C927" i="4"/>
  <c r="A928" i="4"/>
  <c r="B928" i="4"/>
  <c r="C928" i="4"/>
  <c r="A929" i="4"/>
  <c r="R929" i="4" s="1"/>
  <c r="B929" i="4"/>
  <c r="M929" i="4" s="1"/>
  <c r="C929" i="4"/>
  <c r="A930" i="4"/>
  <c r="B930" i="4"/>
  <c r="C930" i="4"/>
  <c r="A931" i="4"/>
  <c r="R931" i="4" s="1"/>
  <c r="B931" i="4"/>
  <c r="C931" i="4"/>
  <c r="A932" i="4"/>
  <c r="B932" i="4"/>
  <c r="L932" i="4" s="1"/>
  <c r="C932" i="4"/>
  <c r="A933" i="4"/>
  <c r="R933" i="4" s="1"/>
  <c r="B933" i="4"/>
  <c r="C933" i="4"/>
  <c r="A934" i="4"/>
  <c r="B934" i="4"/>
  <c r="C934" i="4"/>
  <c r="A935" i="4"/>
  <c r="R935" i="4" s="1"/>
  <c r="B935" i="4"/>
  <c r="C935" i="4"/>
  <c r="A936" i="4"/>
  <c r="B936" i="4"/>
  <c r="C936" i="4"/>
  <c r="A937" i="4"/>
  <c r="R937" i="4" s="1"/>
  <c r="B937" i="4"/>
  <c r="C937" i="4"/>
  <c r="A938" i="4"/>
  <c r="B938" i="4"/>
  <c r="C938" i="4"/>
  <c r="A939" i="4"/>
  <c r="P939" i="4" s="1"/>
  <c r="B939" i="4"/>
  <c r="C939" i="4"/>
  <c r="A940" i="4"/>
  <c r="B940" i="4"/>
  <c r="C940" i="4"/>
  <c r="A941" i="4"/>
  <c r="R941" i="4" s="1"/>
  <c r="B941" i="4"/>
  <c r="C941" i="4"/>
  <c r="A942" i="4"/>
  <c r="B942" i="4"/>
  <c r="M942" i="4" s="1"/>
  <c r="C942" i="4"/>
  <c r="A943" i="4"/>
  <c r="R943" i="4" s="1"/>
  <c r="B943" i="4"/>
  <c r="C943" i="4"/>
  <c r="A944" i="4"/>
  <c r="B944" i="4"/>
  <c r="C944" i="4"/>
  <c r="A945" i="4"/>
  <c r="R945" i="4" s="1"/>
  <c r="B945" i="4"/>
  <c r="C945" i="4"/>
  <c r="A946" i="4"/>
  <c r="B946" i="4"/>
  <c r="C946" i="4"/>
  <c r="A947" i="4"/>
  <c r="R947" i="4" s="1"/>
  <c r="B947" i="4"/>
  <c r="C947" i="4"/>
  <c r="A948" i="4"/>
  <c r="B948" i="4"/>
  <c r="C948" i="4"/>
  <c r="A949" i="4"/>
  <c r="R949" i="4" s="1"/>
  <c r="B949" i="4"/>
  <c r="C949" i="4"/>
  <c r="A950" i="4"/>
  <c r="B950" i="4"/>
  <c r="M950" i="4" s="1"/>
  <c r="C950" i="4"/>
  <c r="A951" i="4"/>
  <c r="B951" i="4"/>
  <c r="C951" i="4"/>
  <c r="A952" i="4"/>
  <c r="B952" i="4"/>
  <c r="C952" i="4"/>
  <c r="A953" i="4"/>
  <c r="R953" i="4" s="1"/>
  <c r="B953" i="4"/>
  <c r="M953" i="4" s="1"/>
  <c r="C953" i="4"/>
  <c r="A954" i="4"/>
  <c r="B954" i="4"/>
  <c r="C954" i="4"/>
  <c r="A955" i="4"/>
  <c r="R955" i="4" s="1"/>
  <c r="B955" i="4"/>
  <c r="C955" i="4"/>
  <c r="A956" i="4"/>
  <c r="B956" i="4"/>
  <c r="C956" i="4"/>
  <c r="A957" i="4"/>
  <c r="R957" i="4" s="1"/>
  <c r="B957" i="4"/>
  <c r="C957" i="4"/>
  <c r="A958" i="4"/>
  <c r="B958" i="4"/>
  <c r="C958" i="4"/>
  <c r="A959" i="4"/>
  <c r="B959" i="4"/>
  <c r="C959" i="4"/>
  <c r="A960" i="4"/>
  <c r="B960" i="4"/>
  <c r="C960" i="4"/>
  <c r="A961" i="4"/>
  <c r="R961" i="4" s="1"/>
  <c r="B961" i="4"/>
  <c r="C961" i="4"/>
  <c r="A962" i="4"/>
  <c r="B962" i="4"/>
  <c r="C962" i="4"/>
  <c r="A963" i="4"/>
  <c r="B963" i="4"/>
  <c r="C963" i="4"/>
  <c r="A964" i="4"/>
  <c r="B964" i="4"/>
  <c r="C964" i="4"/>
  <c r="A965" i="4"/>
  <c r="R965" i="4" s="1"/>
  <c r="B965" i="4"/>
  <c r="C965" i="4"/>
  <c r="A966" i="4"/>
  <c r="B966" i="4"/>
  <c r="C966" i="4"/>
  <c r="A967" i="4"/>
  <c r="B967" i="4"/>
  <c r="C967" i="4"/>
  <c r="A968" i="4"/>
  <c r="B968" i="4"/>
  <c r="C968" i="4"/>
  <c r="A969" i="4"/>
  <c r="R969" i="4" s="1"/>
  <c r="B969" i="4"/>
  <c r="C969" i="4"/>
  <c r="A970" i="4"/>
  <c r="B970" i="4"/>
  <c r="C970" i="4"/>
  <c r="A971" i="4"/>
  <c r="B971" i="4"/>
  <c r="C971" i="4"/>
  <c r="A972" i="4"/>
  <c r="B972" i="4"/>
  <c r="C972" i="4"/>
  <c r="A973" i="4"/>
  <c r="R973" i="4" s="1"/>
  <c r="B973" i="4"/>
  <c r="C973" i="4"/>
  <c r="A974" i="4"/>
  <c r="B974" i="4"/>
  <c r="M974" i="4" s="1"/>
  <c r="C974" i="4"/>
  <c r="A975" i="4"/>
  <c r="R975" i="4" s="1"/>
  <c r="B975" i="4"/>
  <c r="C975" i="4"/>
  <c r="A976" i="4"/>
  <c r="B976" i="4"/>
  <c r="C976" i="4"/>
  <c r="A977" i="4"/>
  <c r="R977" i="4" s="1"/>
  <c r="B977" i="4"/>
  <c r="C977" i="4"/>
  <c r="A978" i="4"/>
  <c r="B978" i="4"/>
  <c r="C978" i="4"/>
  <c r="A979" i="4"/>
  <c r="B979" i="4"/>
  <c r="C979" i="4"/>
  <c r="A980" i="4"/>
  <c r="B980" i="4"/>
  <c r="C980" i="4"/>
  <c r="A981" i="4"/>
  <c r="R981" i="4" s="1"/>
  <c r="B981" i="4"/>
  <c r="C981" i="4"/>
  <c r="A982" i="4"/>
  <c r="B982" i="4"/>
  <c r="C982" i="4"/>
  <c r="A983" i="4"/>
  <c r="P983" i="4" s="1"/>
  <c r="B983" i="4"/>
  <c r="C983" i="4"/>
  <c r="A984" i="4"/>
  <c r="B984" i="4"/>
  <c r="C984" i="4"/>
  <c r="A985" i="4"/>
  <c r="R985" i="4" s="1"/>
  <c r="B985" i="4"/>
  <c r="C985" i="4"/>
  <c r="A986" i="4"/>
  <c r="B986" i="4"/>
  <c r="C986" i="4"/>
  <c r="A987" i="4"/>
  <c r="R987" i="4" s="1"/>
  <c r="B987" i="4"/>
  <c r="C987" i="4"/>
  <c r="A988" i="4"/>
  <c r="B988" i="4"/>
  <c r="C988" i="4"/>
  <c r="A989" i="4"/>
  <c r="R989" i="4" s="1"/>
  <c r="B989" i="4"/>
  <c r="C989" i="4"/>
  <c r="A990" i="4"/>
  <c r="B990" i="4"/>
  <c r="C990" i="4"/>
  <c r="A991" i="4"/>
  <c r="B991" i="4"/>
  <c r="C991" i="4"/>
  <c r="A992" i="4"/>
  <c r="B992" i="4"/>
  <c r="C992" i="4"/>
  <c r="A993" i="4"/>
  <c r="R993" i="4" s="1"/>
  <c r="B993" i="4"/>
  <c r="M993" i="4" s="1"/>
  <c r="C993" i="4"/>
  <c r="A994" i="4"/>
  <c r="B994" i="4"/>
  <c r="C994" i="4"/>
  <c r="A995" i="4"/>
  <c r="R995" i="4" s="1"/>
  <c r="B995" i="4"/>
  <c r="C995" i="4"/>
  <c r="A996" i="4"/>
  <c r="B996" i="4"/>
  <c r="L996" i="4" s="1"/>
  <c r="C996" i="4"/>
  <c r="A997" i="4"/>
  <c r="R997" i="4" s="1"/>
  <c r="B997" i="4"/>
  <c r="C997" i="4"/>
  <c r="A998" i="4"/>
  <c r="B998" i="4"/>
  <c r="C998" i="4"/>
  <c r="A999" i="4"/>
  <c r="R999" i="4" s="1"/>
  <c r="B999" i="4"/>
  <c r="C999" i="4"/>
  <c r="A1000" i="4"/>
  <c r="B1000" i="4"/>
  <c r="C1000" i="4"/>
  <c r="A1001" i="4"/>
  <c r="R1001" i="4" s="1"/>
  <c r="B1001" i="4"/>
  <c r="C1001" i="4"/>
  <c r="A1002" i="4"/>
  <c r="B1002" i="4"/>
  <c r="C1002" i="4"/>
  <c r="A1003" i="4"/>
  <c r="P1003" i="4" s="1"/>
  <c r="B1003" i="4"/>
  <c r="C1003" i="4"/>
  <c r="A1004" i="4"/>
  <c r="B1004" i="4"/>
  <c r="C1004" i="4"/>
  <c r="A1005" i="4"/>
  <c r="R1005" i="4" s="1"/>
  <c r="B1005" i="4"/>
  <c r="C1005" i="4"/>
  <c r="A1006" i="4"/>
  <c r="B1006" i="4"/>
  <c r="M1006" i="4" s="1"/>
  <c r="C1006" i="4"/>
  <c r="A1007" i="4"/>
  <c r="B1007" i="4"/>
  <c r="C1007" i="4"/>
  <c r="A1008" i="4"/>
  <c r="B1008" i="4"/>
  <c r="C1008" i="4"/>
  <c r="A1009" i="4"/>
  <c r="R1009" i="4" s="1"/>
  <c r="B1009" i="4"/>
  <c r="C1009" i="4"/>
  <c r="A1010" i="4"/>
  <c r="B1010" i="4"/>
  <c r="C1010" i="4"/>
  <c r="A1011" i="4"/>
  <c r="B1011" i="4"/>
  <c r="C1011" i="4"/>
  <c r="A1012" i="4"/>
  <c r="B1012" i="4"/>
  <c r="C1012" i="4"/>
  <c r="A1013" i="4"/>
  <c r="R1013" i="4" s="1"/>
  <c r="B1013" i="4"/>
  <c r="C1013" i="4"/>
  <c r="A1014" i="4"/>
  <c r="B1014" i="4"/>
  <c r="M1014" i="4" s="1"/>
  <c r="C1014" i="4"/>
  <c r="A1015" i="4"/>
  <c r="R1015" i="4" s="1"/>
  <c r="B1015" i="4"/>
  <c r="C1015" i="4"/>
  <c r="A1016" i="4"/>
  <c r="B1016" i="4"/>
  <c r="C1016" i="4"/>
  <c r="A1017" i="4"/>
  <c r="R1017" i="4" s="1"/>
  <c r="B1017" i="4"/>
  <c r="M1017" i="4" s="1"/>
  <c r="C1017" i="4"/>
  <c r="A1018" i="4"/>
  <c r="B1018" i="4"/>
  <c r="C1018" i="4"/>
  <c r="A1019" i="4"/>
  <c r="B1019" i="4"/>
  <c r="C1019" i="4"/>
  <c r="A1020" i="4"/>
  <c r="B1020" i="4"/>
  <c r="C1020" i="4"/>
  <c r="A1021" i="4"/>
  <c r="R1021" i="4" s="1"/>
  <c r="B1021" i="4"/>
  <c r="C1021" i="4"/>
  <c r="A1022" i="4"/>
  <c r="B1022" i="4"/>
  <c r="C1022" i="4"/>
  <c r="A1023" i="4"/>
  <c r="B1023" i="4"/>
  <c r="C1023" i="4"/>
  <c r="A1024" i="4"/>
  <c r="B1024" i="4"/>
  <c r="C1024" i="4"/>
  <c r="A1025" i="4"/>
  <c r="R1025" i="4" s="1"/>
  <c r="B1025" i="4"/>
  <c r="C1025" i="4"/>
  <c r="A1026" i="4"/>
  <c r="B1026" i="4"/>
  <c r="C1026" i="4"/>
  <c r="A1027" i="4"/>
  <c r="R1027" i="4" s="1"/>
  <c r="B1027" i="4"/>
  <c r="C1027" i="4"/>
  <c r="A1028" i="4"/>
  <c r="B1028" i="4"/>
  <c r="L1028" i="4" s="1"/>
  <c r="C1028" i="4"/>
  <c r="A1029" i="4"/>
  <c r="R1029" i="4" s="1"/>
  <c r="B1029" i="4"/>
  <c r="C1029" i="4"/>
  <c r="A1030" i="4"/>
  <c r="B1030" i="4"/>
  <c r="C1030" i="4"/>
  <c r="A1031" i="4"/>
  <c r="B1031" i="4"/>
  <c r="C1031" i="4"/>
  <c r="A1032" i="4"/>
  <c r="B1032" i="4"/>
  <c r="C1032" i="4"/>
  <c r="A1033" i="4"/>
  <c r="R1033" i="4" s="1"/>
  <c r="B1033" i="4"/>
  <c r="C1033" i="4"/>
  <c r="A1034" i="4"/>
  <c r="B1034" i="4"/>
  <c r="C1034" i="4"/>
  <c r="A1035" i="4"/>
  <c r="B1035" i="4"/>
  <c r="C1035" i="4"/>
  <c r="A1036" i="4"/>
  <c r="B1036" i="4"/>
  <c r="C1036" i="4"/>
  <c r="A1037" i="4"/>
  <c r="R1037" i="4" s="1"/>
  <c r="B1037" i="4"/>
  <c r="C1037" i="4"/>
  <c r="A1038" i="4"/>
  <c r="B1038" i="4"/>
  <c r="M1038" i="4" s="1"/>
  <c r="C1038" i="4"/>
  <c r="A1039" i="4"/>
  <c r="R1039" i="4" s="1"/>
  <c r="B1039" i="4"/>
  <c r="C1039" i="4"/>
  <c r="A1040" i="4"/>
  <c r="B1040" i="4"/>
  <c r="C1040" i="4"/>
  <c r="A1041" i="4"/>
  <c r="R1041" i="4" s="1"/>
  <c r="B1041" i="4"/>
  <c r="C1041" i="4"/>
  <c r="A1042" i="4"/>
  <c r="B1042" i="4"/>
  <c r="C1042" i="4"/>
  <c r="A1043" i="4"/>
  <c r="B1043" i="4"/>
  <c r="C1043" i="4"/>
  <c r="A1044" i="4"/>
  <c r="B1044" i="4"/>
  <c r="C1044" i="4"/>
  <c r="A1045" i="4"/>
  <c r="R1045" i="4" s="1"/>
  <c r="B1045" i="4"/>
  <c r="C1045" i="4"/>
  <c r="A1046" i="4"/>
  <c r="B1046" i="4"/>
  <c r="C1046" i="4"/>
  <c r="A1047" i="4"/>
  <c r="P1047" i="4" s="1"/>
  <c r="B1047" i="4"/>
  <c r="C1047" i="4"/>
  <c r="A1048" i="4"/>
  <c r="B1048" i="4"/>
  <c r="C1048" i="4"/>
  <c r="A1049" i="4"/>
  <c r="R1049" i="4" s="1"/>
  <c r="B1049" i="4"/>
  <c r="C1049" i="4"/>
  <c r="A1050" i="4"/>
  <c r="B1050" i="4"/>
  <c r="C1050" i="4"/>
  <c r="A1051" i="4"/>
  <c r="R1051" i="4" s="1"/>
  <c r="B1051" i="4"/>
  <c r="C1051" i="4"/>
  <c r="A1052" i="4"/>
  <c r="B1052" i="4"/>
  <c r="C1052" i="4"/>
  <c r="A1053" i="4"/>
  <c r="R1053" i="4" s="1"/>
  <c r="B1053" i="4"/>
  <c r="C1053" i="4"/>
  <c r="A1054" i="4"/>
  <c r="B1054" i="4"/>
  <c r="C1054" i="4"/>
  <c r="A1055" i="4"/>
  <c r="B1055" i="4"/>
  <c r="C1055" i="4"/>
  <c r="A1056" i="4"/>
  <c r="B1056" i="4"/>
  <c r="C1056" i="4"/>
  <c r="A1057" i="4"/>
  <c r="R1057" i="4" s="1"/>
  <c r="B1057" i="4"/>
  <c r="M1057" i="4" s="1"/>
  <c r="C1057" i="4"/>
  <c r="A1058" i="4"/>
  <c r="B1058" i="4"/>
  <c r="C1058" i="4"/>
  <c r="A1059" i="4"/>
  <c r="R1059" i="4" s="1"/>
  <c r="B1059" i="4"/>
  <c r="C1059" i="4"/>
  <c r="A1060" i="4"/>
  <c r="B1060" i="4"/>
  <c r="L1060" i="4" s="1"/>
  <c r="C1060" i="4"/>
  <c r="A1061" i="4"/>
  <c r="R1061" i="4" s="1"/>
  <c r="B1061" i="4"/>
  <c r="C1061" i="4"/>
  <c r="A1062" i="4"/>
  <c r="B1062" i="4"/>
  <c r="C1062" i="4"/>
  <c r="A1063" i="4"/>
  <c r="R1063" i="4" s="1"/>
  <c r="B1063" i="4"/>
  <c r="C1063" i="4"/>
  <c r="A1064" i="4"/>
  <c r="B1064" i="4"/>
  <c r="C1064" i="4"/>
  <c r="A1065" i="4"/>
  <c r="R1065" i="4" s="1"/>
  <c r="B1065" i="4"/>
  <c r="C1065" i="4"/>
  <c r="A1066" i="4"/>
  <c r="B1066" i="4"/>
  <c r="C1066" i="4"/>
  <c r="A1067" i="4"/>
  <c r="B1067" i="4"/>
  <c r="C1067" i="4"/>
  <c r="A1068" i="4"/>
  <c r="B1068" i="4"/>
  <c r="C1068" i="4"/>
  <c r="A1069" i="4"/>
  <c r="R1069" i="4" s="1"/>
  <c r="B1069" i="4"/>
  <c r="C1069" i="4"/>
  <c r="A1070" i="4"/>
  <c r="B1070" i="4"/>
  <c r="M1070" i="4" s="1"/>
  <c r="C1070" i="4"/>
  <c r="A1071" i="4"/>
  <c r="B1071" i="4"/>
  <c r="C1071" i="4"/>
  <c r="A1072" i="4"/>
  <c r="B1072" i="4"/>
  <c r="C1072" i="4"/>
  <c r="A1073" i="4"/>
  <c r="R1073" i="4" s="1"/>
  <c r="B1073" i="4"/>
  <c r="C1073" i="4"/>
  <c r="A1074" i="4"/>
  <c r="B1074" i="4"/>
  <c r="C1074" i="4"/>
  <c r="A1075" i="4"/>
  <c r="R1075" i="4" s="1"/>
  <c r="B1075" i="4"/>
  <c r="C1075" i="4"/>
  <c r="A1076" i="4"/>
  <c r="B1076" i="4"/>
  <c r="C1076" i="4"/>
  <c r="A1077" i="4"/>
  <c r="R1077" i="4" s="1"/>
  <c r="B1077" i="4"/>
  <c r="C1077" i="4"/>
  <c r="A1078" i="4"/>
  <c r="B1078" i="4"/>
  <c r="M1078" i="4" s="1"/>
  <c r="C1078" i="4"/>
  <c r="A1079" i="4"/>
  <c r="B1079" i="4"/>
  <c r="C1079" i="4"/>
  <c r="A1080" i="4"/>
  <c r="B1080" i="4"/>
  <c r="C1080" i="4"/>
  <c r="A1081" i="4"/>
  <c r="R1081" i="4" s="1"/>
  <c r="B1081" i="4"/>
  <c r="M1081" i="4" s="1"/>
  <c r="C1081" i="4"/>
  <c r="A1082" i="4"/>
  <c r="B1082" i="4"/>
  <c r="C1082" i="4"/>
  <c r="A1083" i="4"/>
  <c r="R1083" i="4" s="1"/>
  <c r="B1083" i="4"/>
  <c r="C1083" i="4"/>
  <c r="A1084" i="4"/>
  <c r="B1084" i="4"/>
  <c r="C1084" i="4"/>
  <c r="A1085" i="4"/>
  <c r="R1085" i="4" s="1"/>
  <c r="B1085" i="4"/>
  <c r="C1085" i="4"/>
  <c r="A1086" i="4"/>
  <c r="B1086" i="4"/>
  <c r="C1086" i="4"/>
  <c r="A1087" i="4"/>
  <c r="R1087" i="4" s="1"/>
  <c r="B1087" i="4"/>
  <c r="C1087" i="4"/>
  <c r="A1088" i="4"/>
  <c r="B1088" i="4"/>
  <c r="C1088" i="4"/>
  <c r="A1089" i="4"/>
  <c r="R1089" i="4" s="1"/>
  <c r="B1089" i="4"/>
  <c r="C1089" i="4"/>
  <c r="A1090" i="4"/>
  <c r="B1090" i="4"/>
  <c r="C1090" i="4"/>
  <c r="A1091" i="4"/>
  <c r="B1091" i="4"/>
  <c r="C1091" i="4"/>
  <c r="A1092" i="4"/>
  <c r="B1092" i="4"/>
  <c r="C1092" i="4"/>
  <c r="A1093" i="4"/>
  <c r="R1093" i="4" s="1"/>
  <c r="B1093" i="4"/>
  <c r="C1093" i="4"/>
  <c r="A1094" i="4"/>
  <c r="B1094" i="4"/>
  <c r="C1094" i="4"/>
  <c r="A1095" i="4"/>
  <c r="R1095" i="4" s="1"/>
  <c r="B1095" i="4"/>
  <c r="C1095" i="4"/>
  <c r="A1096" i="4"/>
  <c r="B1096" i="4"/>
  <c r="C1096" i="4"/>
  <c r="A1097" i="4"/>
  <c r="R1097" i="4" s="1"/>
  <c r="B1097" i="4"/>
  <c r="C1097" i="4"/>
  <c r="A1098" i="4"/>
  <c r="B1098" i="4"/>
  <c r="C1098" i="4"/>
  <c r="A1099" i="4"/>
  <c r="B1099" i="4"/>
  <c r="C1099" i="4"/>
  <c r="A1100" i="4"/>
  <c r="B1100" i="4"/>
  <c r="C1100" i="4"/>
  <c r="A1101" i="4"/>
  <c r="R1101" i="4" s="1"/>
  <c r="B1101" i="4"/>
  <c r="C1101" i="4"/>
  <c r="A1102" i="4"/>
  <c r="B1102" i="4"/>
  <c r="M1102" i="4" s="1"/>
  <c r="C1102" i="4"/>
  <c r="A1103" i="4"/>
  <c r="R1103" i="4" s="1"/>
  <c r="B1103" i="4"/>
  <c r="C1103" i="4"/>
  <c r="A1104" i="4"/>
  <c r="B1104" i="4"/>
  <c r="C1104" i="4"/>
  <c r="A1105" i="4"/>
  <c r="R1105" i="4" s="1"/>
  <c r="B1105" i="4"/>
  <c r="C1105" i="4"/>
  <c r="A1106" i="4"/>
  <c r="B1106" i="4"/>
  <c r="C1106" i="4"/>
  <c r="A1107" i="4"/>
  <c r="R1107" i="4" s="1"/>
  <c r="B1107" i="4"/>
  <c r="C1107" i="4"/>
  <c r="A1108" i="4"/>
  <c r="B1108" i="4"/>
  <c r="C1108" i="4"/>
  <c r="A1109" i="4"/>
  <c r="R1109" i="4" s="1"/>
  <c r="B1109" i="4"/>
  <c r="C1109" i="4"/>
  <c r="A1110" i="4"/>
  <c r="B1110" i="4"/>
  <c r="C1110" i="4"/>
  <c r="A1111" i="4"/>
  <c r="B1111" i="4"/>
  <c r="C1111" i="4"/>
  <c r="A1112" i="4"/>
  <c r="B1112" i="4"/>
  <c r="C1112" i="4"/>
  <c r="A1113" i="4"/>
  <c r="R1113" i="4" s="1"/>
  <c r="B1113" i="4"/>
  <c r="C1113" i="4"/>
  <c r="A1114" i="4"/>
  <c r="B1114" i="4"/>
  <c r="C1114" i="4"/>
  <c r="A1115" i="4"/>
  <c r="R1115" i="4" s="1"/>
  <c r="B1115" i="4"/>
  <c r="C1115" i="4"/>
  <c r="A1116" i="4"/>
  <c r="B1116" i="4"/>
  <c r="C1116" i="4"/>
  <c r="A1117" i="4"/>
  <c r="R1117" i="4" s="1"/>
  <c r="B1117" i="4"/>
  <c r="J1117" i="4" s="1"/>
  <c r="C1117" i="4"/>
  <c r="A1118" i="4"/>
  <c r="B1118" i="4"/>
  <c r="M1118" i="4" s="1"/>
  <c r="C1118" i="4"/>
  <c r="A1119" i="4"/>
  <c r="R1119" i="4" s="1"/>
  <c r="B1119" i="4"/>
  <c r="C1119" i="4"/>
  <c r="A1120" i="4"/>
  <c r="B1120" i="4"/>
  <c r="C1120" i="4"/>
  <c r="A1121" i="4"/>
  <c r="R1121" i="4" s="1"/>
  <c r="B1121" i="4"/>
  <c r="C1121" i="4"/>
  <c r="A1122" i="4"/>
  <c r="B1122" i="4"/>
  <c r="C1122" i="4"/>
  <c r="A1123" i="4"/>
  <c r="B1123" i="4"/>
  <c r="C1123" i="4"/>
  <c r="A1124" i="4"/>
  <c r="B1124" i="4"/>
  <c r="C1124" i="4"/>
  <c r="A1125" i="4"/>
  <c r="R1125" i="4" s="1"/>
  <c r="B1125" i="4"/>
  <c r="C1125" i="4"/>
  <c r="A1126" i="4"/>
  <c r="B1126" i="4"/>
  <c r="C1126" i="4"/>
  <c r="A1127" i="4"/>
  <c r="R1127" i="4" s="1"/>
  <c r="B1127" i="4"/>
  <c r="C1127" i="4"/>
  <c r="A1128" i="4"/>
  <c r="B1128" i="4"/>
  <c r="C1128" i="4"/>
  <c r="A1129" i="4"/>
  <c r="R1129" i="4" s="1"/>
  <c r="B1129" i="4"/>
  <c r="C1129" i="4"/>
  <c r="A1130" i="4"/>
  <c r="B1130" i="4"/>
  <c r="C1130" i="4"/>
  <c r="A1131" i="4"/>
  <c r="P1131" i="4" s="1"/>
  <c r="B1131" i="4"/>
  <c r="C1131" i="4"/>
  <c r="A1132" i="4"/>
  <c r="B1132" i="4"/>
  <c r="C1132" i="4"/>
  <c r="A1133" i="4"/>
  <c r="R1133" i="4" s="1"/>
  <c r="B1133" i="4"/>
  <c r="J1133" i="4" s="1"/>
  <c r="C1133" i="4"/>
  <c r="A1134" i="4"/>
  <c r="B1134" i="4"/>
  <c r="C1134" i="4"/>
  <c r="A1135" i="4"/>
  <c r="R1135" i="4" s="1"/>
  <c r="B1135" i="4"/>
  <c r="C1135" i="4"/>
  <c r="A1136" i="4"/>
  <c r="B1136" i="4"/>
  <c r="C1136" i="4"/>
  <c r="A1137" i="4"/>
  <c r="R1137" i="4" s="1"/>
  <c r="B1137" i="4"/>
  <c r="C1137" i="4"/>
  <c r="A1138" i="4"/>
  <c r="B1138" i="4"/>
  <c r="C1138" i="4"/>
  <c r="A1139" i="4"/>
  <c r="B1139" i="4"/>
  <c r="C1139" i="4"/>
  <c r="A1140" i="4"/>
  <c r="B1140" i="4"/>
  <c r="C1140" i="4"/>
  <c r="A1141" i="4"/>
  <c r="R1141" i="4" s="1"/>
  <c r="B1141" i="4"/>
  <c r="C1141" i="4"/>
  <c r="A1142" i="4"/>
  <c r="B1142" i="4"/>
  <c r="C1142" i="4"/>
  <c r="A1143" i="4"/>
  <c r="R1143" i="4" s="1"/>
  <c r="B1143" i="4"/>
  <c r="C1143" i="4"/>
  <c r="A1144" i="4"/>
  <c r="B1144" i="4"/>
  <c r="C1144" i="4"/>
  <c r="A1145" i="4"/>
  <c r="R1145" i="4" s="1"/>
  <c r="B1145" i="4"/>
  <c r="L1145" i="4" s="1"/>
  <c r="C1145" i="4"/>
  <c r="A1146" i="4"/>
  <c r="B1146" i="4"/>
  <c r="C1146" i="4"/>
  <c r="A1147" i="4"/>
  <c r="B1147" i="4"/>
  <c r="C1147" i="4"/>
  <c r="A1148" i="4"/>
  <c r="B1148" i="4"/>
  <c r="C1148" i="4"/>
  <c r="A1149" i="4"/>
  <c r="R1149" i="4" s="1"/>
  <c r="B1149" i="4"/>
  <c r="C1149" i="4"/>
  <c r="A1150" i="4"/>
  <c r="B1150" i="4"/>
  <c r="C1150" i="4"/>
  <c r="A1151" i="4"/>
  <c r="R1151" i="4" s="1"/>
  <c r="B1151" i="4"/>
  <c r="C1151" i="4"/>
  <c r="A1152" i="4"/>
  <c r="B1152" i="4"/>
  <c r="C1152" i="4"/>
  <c r="A1153" i="4"/>
  <c r="R1153" i="4" s="1"/>
  <c r="B1153" i="4"/>
  <c r="C1153" i="4"/>
  <c r="A1154" i="4"/>
  <c r="B1154" i="4"/>
  <c r="L1154" i="4" s="1"/>
  <c r="C1154" i="4"/>
  <c r="A1155" i="4"/>
  <c r="B1155" i="4"/>
  <c r="C1155" i="4"/>
  <c r="A1156" i="4"/>
  <c r="B1156" i="4"/>
  <c r="C1156" i="4"/>
  <c r="A1157" i="4"/>
  <c r="R1157" i="4" s="1"/>
  <c r="B1157" i="4"/>
  <c r="C1157" i="4"/>
  <c r="A1158" i="4"/>
  <c r="B1158" i="4"/>
  <c r="C1158" i="4"/>
  <c r="A1159" i="4"/>
  <c r="R1159" i="4" s="1"/>
  <c r="B1159" i="4"/>
  <c r="M1159" i="4" s="1"/>
  <c r="C1159" i="4"/>
  <c r="A1160" i="4"/>
  <c r="B1160" i="4"/>
  <c r="C1160" i="4"/>
  <c r="A1161" i="4"/>
  <c r="R1161" i="4" s="1"/>
  <c r="B1161" i="4"/>
  <c r="L1161" i="4" s="1"/>
  <c r="C1161" i="4"/>
  <c r="A1162" i="4"/>
  <c r="B1162" i="4"/>
  <c r="C1162" i="4"/>
  <c r="A1163" i="4"/>
  <c r="B1163" i="4"/>
  <c r="C1163" i="4"/>
  <c r="A1164" i="4"/>
  <c r="B1164" i="4"/>
  <c r="C1164" i="4"/>
  <c r="A1165" i="4"/>
  <c r="R1165" i="4" s="1"/>
  <c r="B1165" i="4"/>
  <c r="C1165" i="4"/>
  <c r="A1166" i="4"/>
  <c r="B1166" i="4"/>
  <c r="C1166" i="4"/>
  <c r="A1167" i="4"/>
  <c r="R1167" i="4" s="1"/>
  <c r="B1167" i="4"/>
  <c r="C1167" i="4"/>
  <c r="A1168" i="4"/>
  <c r="B1168" i="4"/>
  <c r="L1168" i="4" s="1"/>
  <c r="C1168" i="4"/>
  <c r="A1169" i="4"/>
  <c r="R1169" i="4" s="1"/>
  <c r="B1169" i="4"/>
  <c r="C1169" i="4"/>
  <c r="A1170" i="4"/>
  <c r="B1170" i="4"/>
  <c r="C1170" i="4"/>
  <c r="A1171" i="4"/>
  <c r="B1171" i="4"/>
  <c r="C1171" i="4"/>
  <c r="A1172" i="4"/>
  <c r="B1172" i="4"/>
  <c r="C1172" i="4"/>
  <c r="A1173" i="4"/>
  <c r="R1173" i="4" s="1"/>
  <c r="B1173" i="4"/>
  <c r="M1173" i="4" s="1"/>
  <c r="C1173" i="4"/>
  <c r="A1174" i="4"/>
  <c r="B1174" i="4"/>
  <c r="C1174" i="4"/>
  <c r="A1175" i="4"/>
  <c r="P1175" i="4" s="1"/>
  <c r="B1175" i="4"/>
  <c r="C1175" i="4"/>
  <c r="A1176" i="4"/>
  <c r="B1176" i="4"/>
  <c r="C1176" i="4"/>
  <c r="A1177" i="4"/>
  <c r="R1177" i="4" s="1"/>
  <c r="B1177" i="4"/>
  <c r="C1177" i="4"/>
  <c r="A1178" i="4"/>
  <c r="B1178" i="4"/>
  <c r="C1178" i="4"/>
  <c r="A1179" i="4"/>
  <c r="R1179" i="4" s="1"/>
  <c r="B1179" i="4"/>
  <c r="C1179" i="4"/>
  <c r="A1180" i="4"/>
  <c r="B1180" i="4"/>
  <c r="C1180" i="4"/>
  <c r="A1181" i="4"/>
  <c r="R1181" i="4" s="1"/>
  <c r="B1181" i="4"/>
  <c r="C1181" i="4"/>
  <c r="A1182" i="4"/>
  <c r="B1182" i="4"/>
  <c r="M1182" i="4" s="1"/>
  <c r="C1182" i="4"/>
  <c r="A1183" i="4"/>
  <c r="R1183" i="4" s="1"/>
  <c r="B1183" i="4"/>
  <c r="C1183" i="4"/>
  <c r="A1184" i="4"/>
  <c r="B1184" i="4"/>
  <c r="C1184" i="4"/>
  <c r="A1185" i="4"/>
  <c r="R1185" i="4" s="1"/>
  <c r="B1185" i="4"/>
  <c r="C1185" i="4"/>
  <c r="A1186" i="4"/>
  <c r="B1186" i="4"/>
  <c r="C1186" i="4"/>
  <c r="A1187" i="4"/>
  <c r="B1187" i="4"/>
  <c r="C1187" i="4"/>
  <c r="A1188" i="4"/>
  <c r="B1188" i="4"/>
  <c r="C1188" i="4"/>
  <c r="A1189" i="4"/>
  <c r="R1189" i="4" s="1"/>
  <c r="B1189" i="4"/>
  <c r="M1189" i="4" s="1"/>
  <c r="C1189" i="4"/>
  <c r="A1190" i="4"/>
  <c r="B1190" i="4"/>
  <c r="C1190" i="4"/>
  <c r="A1191" i="4"/>
  <c r="R1191" i="4" s="1"/>
  <c r="B1191" i="4"/>
  <c r="C1191" i="4"/>
  <c r="A1192" i="4"/>
  <c r="B1192" i="4"/>
  <c r="C1192" i="4"/>
  <c r="A1193" i="4"/>
  <c r="R1193" i="4" s="1"/>
  <c r="B1193" i="4"/>
  <c r="C1193" i="4"/>
  <c r="A1194" i="4"/>
  <c r="B1194" i="4"/>
  <c r="C1194" i="4"/>
  <c r="A1195" i="4"/>
  <c r="P1195" i="4" s="1"/>
  <c r="B1195" i="4"/>
  <c r="C1195" i="4"/>
  <c r="A1196" i="4"/>
  <c r="B1196" i="4"/>
  <c r="C1196" i="4"/>
  <c r="A1197" i="4"/>
  <c r="R1197" i="4" s="1"/>
  <c r="B1197" i="4"/>
  <c r="C1197" i="4"/>
  <c r="A1198" i="4"/>
  <c r="B1198" i="4"/>
  <c r="C1198" i="4"/>
  <c r="A1199" i="4"/>
  <c r="R1199" i="4" s="1"/>
  <c r="B1199" i="4"/>
  <c r="C1199" i="4"/>
  <c r="A1200" i="4"/>
  <c r="B1200" i="4"/>
  <c r="C1200" i="4"/>
  <c r="A1201" i="4"/>
  <c r="R1201" i="4" s="1"/>
  <c r="B1201" i="4"/>
  <c r="C1201" i="4"/>
  <c r="A1202" i="4"/>
  <c r="B1202" i="4"/>
  <c r="L1202" i="4" s="1"/>
  <c r="C1202" i="4"/>
  <c r="A1203" i="4"/>
  <c r="B1203" i="4"/>
  <c r="C1203" i="4"/>
  <c r="A1204" i="4"/>
  <c r="B1204" i="4"/>
  <c r="J1204" i="4" s="1"/>
  <c r="C1204" i="4"/>
  <c r="A1205" i="4"/>
  <c r="R1205" i="4" s="1"/>
  <c r="B1205" i="4"/>
  <c r="C1205" i="4"/>
  <c r="A1206" i="4"/>
  <c r="B1206" i="4"/>
  <c r="C1206" i="4"/>
  <c r="A1207" i="4"/>
  <c r="R1207" i="4" s="1"/>
  <c r="B1207" i="4"/>
  <c r="C1207" i="4"/>
  <c r="A1208" i="4"/>
  <c r="B1208" i="4"/>
  <c r="C1208" i="4"/>
  <c r="A1209" i="4"/>
  <c r="R1209" i="4" s="1"/>
  <c r="B1209" i="4"/>
  <c r="C1209" i="4"/>
  <c r="A1210" i="4"/>
  <c r="B1210" i="4"/>
  <c r="C1210" i="4"/>
  <c r="A1211" i="4"/>
  <c r="B1211" i="4"/>
  <c r="J1211" i="4" s="1"/>
  <c r="C1211" i="4"/>
  <c r="A1212" i="4"/>
  <c r="B1212" i="4"/>
  <c r="C1212" i="4"/>
  <c r="A1213" i="4"/>
  <c r="R1213" i="4" s="1"/>
  <c r="B1213" i="4"/>
  <c r="C1213" i="4"/>
  <c r="A1214" i="4"/>
  <c r="B1214" i="4"/>
  <c r="C1214" i="4"/>
  <c r="A1215" i="4"/>
  <c r="R1215" i="4" s="1"/>
  <c r="B1215" i="4"/>
  <c r="C1215" i="4"/>
  <c r="A1216" i="4"/>
  <c r="B1216" i="4"/>
  <c r="L1216" i="4" s="1"/>
  <c r="C1216" i="4"/>
  <c r="A1217" i="4"/>
  <c r="R1217" i="4" s="1"/>
  <c r="B1217" i="4"/>
  <c r="C1217" i="4"/>
  <c r="A1218" i="4"/>
  <c r="B1218" i="4"/>
  <c r="L1218" i="4" s="1"/>
  <c r="C1218" i="4"/>
  <c r="A1219" i="4"/>
  <c r="B1219" i="4"/>
  <c r="C1219" i="4"/>
  <c r="A1220" i="4"/>
  <c r="B1220" i="4"/>
  <c r="C1220" i="4"/>
  <c r="A1221" i="4"/>
  <c r="R1221" i="4" s="1"/>
  <c r="B1221" i="4"/>
  <c r="C1221" i="4"/>
  <c r="A1222" i="4"/>
  <c r="B1222" i="4"/>
  <c r="C1222" i="4"/>
  <c r="A1223" i="4"/>
  <c r="R1223" i="4" s="1"/>
  <c r="B1223" i="4"/>
  <c r="C1223" i="4"/>
  <c r="A1224" i="4"/>
  <c r="B1224" i="4"/>
  <c r="M1224" i="4" s="1"/>
  <c r="C1224" i="4"/>
  <c r="A1225" i="4"/>
  <c r="R1225" i="4" s="1"/>
  <c r="B1225" i="4"/>
  <c r="C1225" i="4"/>
  <c r="A1226" i="4"/>
  <c r="B1226" i="4"/>
  <c r="C1226" i="4"/>
  <c r="A1227" i="4"/>
  <c r="B1227" i="4"/>
  <c r="C1227" i="4"/>
  <c r="A1228" i="4"/>
  <c r="B1228" i="4"/>
  <c r="C1228" i="4"/>
  <c r="A1229" i="4"/>
  <c r="R1229" i="4" s="1"/>
  <c r="B1229" i="4"/>
  <c r="C1229" i="4"/>
  <c r="A1230" i="4"/>
  <c r="B1230" i="4"/>
  <c r="J1230" i="4" s="1"/>
  <c r="C1230" i="4"/>
  <c r="A1231" i="4"/>
  <c r="R1231" i="4" s="1"/>
  <c r="B1231" i="4"/>
  <c r="C1231" i="4"/>
  <c r="A1232" i="4"/>
  <c r="B1232" i="4"/>
  <c r="C1232" i="4"/>
  <c r="A1233" i="4"/>
  <c r="R1233" i="4" s="1"/>
  <c r="B1233" i="4"/>
  <c r="C1233" i="4"/>
  <c r="A1234" i="4"/>
  <c r="B1234" i="4"/>
  <c r="C1234" i="4"/>
  <c r="A1235" i="4"/>
  <c r="B1235" i="4"/>
  <c r="L1235" i="4" s="1"/>
  <c r="C1235" i="4"/>
  <c r="A1236" i="4"/>
  <c r="B1236" i="4"/>
  <c r="C1236" i="4"/>
  <c r="A1237" i="4"/>
  <c r="R1237" i="4" s="1"/>
  <c r="B1237" i="4"/>
  <c r="C1237" i="4"/>
  <c r="A1238" i="4"/>
  <c r="B1238" i="4"/>
  <c r="C1238" i="4"/>
  <c r="A1239" i="4"/>
  <c r="P1239" i="4" s="1"/>
  <c r="B1239" i="4"/>
  <c r="C1239" i="4"/>
  <c r="A1240" i="4"/>
  <c r="B1240" i="4"/>
  <c r="M1240" i="4" s="1"/>
  <c r="C1240" i="4"/>
  <c r="A1241" i="4"/>
  <c r="R1241" i="4" s="1"/>
  <c r="B1241" i="4"/>
  <c r="C1241" i="4"/>
  <c r="A1242" i="4"/>
  <c r="B1242" i="4"/>
  <c r="C1242" i="4"/>
  <c r="A1243" i="4"/>
  <c r="R1243" i="4" s="1"/>
  <c r="B1243" i="4"/>
  <c r="C1243" i="4"/>
  <c r="A1244" i="4"/>
  <c r="B1244" i="4"/>
  <c r="C1244" i="4"/>
  <c r="A1245" i="4"/>
  <c r="R1245" i="4" s="1"/>
  <c r="B1245" i="4"/>
  <c r="C1245" i="4"/>
  <c r="A1246" i="4"/>
  <c r="B1246" i="4"/>
  <c r="J1246" i="4" s="1"/>
  <c r="C1246" i="4"/>
  <c r="A1247" i="4"/>
  <c r="R1247" i="4" s="1"/>
  <c r="B1247" i="4"/>
  <c r="C1247" i="4"/>
  <c r="A1248" i="4"/>
  <c r="B1248" i="4"/>
  <c r="C1248" i="4"/>
  <c r="A1249" i="4"/>
  <c r="R1249" i="4" s="1"/>
  <c r="B1249" i="4"/>
  <c r="C1249" i="4"/>
  <c r="A1250" i="4"/>
  <c r="B1250" i="4"/>
  <c r="J1250" i="4" s="1"/>
  <c r="C1250" i="4"/>
  <c r="A1251" i="4"/>
  <c r="B1251" i="4"/>
  <c r="C1251" i="4"/>
  <c r="A1252" i="4"/>
  <c r="B1252" i="4"/>
  <c r="C1252" i="4"/>
  <c r="A1253" i="4"/>
  <c r="R1253" i="4" s="1"/>
  <c r="B1253" i="4"/>
  <c r="C1253" i="4"/>
  <c r="A1254" i="4"/>
  <c r="B1254" i="4"/>
  <c r="C1254" i="4"/>
  <c r="A1255" i="4"/>
  <c r="R1255" i="4" s="1"/>
  <c r="B1255" i="4"/>
  <c r="C1255" i="4"/>
  <c r="A1256" i="4"/>
  <c r="B1256" i="4"/>
  <c r="M1256" i="4" s="1"/>
  <c r="C1256" i="4"/>
  <c r="A1257" i="4"/>
  <c r="R1257" i="4" s="1"/>
  <c r="B1257" i="4"/>
  <c r="C1257" i="4"/>
  <c r="A1258" i="4"/>
  <c r="B1258" i="4"/>
  <c r="C1258" i="4"/>
  <c r="A1259" i="4"/>
  <c r="P1259" i="4" s="1"/>
  <c r="B1259" i="4"/>
  <c r="C1259" i="4"/>
  <c r="A1260" i="4"/>
  <c r="B1260" i="4"/>
  <c r="C1260" i="4"/>
  <c r="A1261" i="4"/>
  <c r="R1261" i="4" s="1"/>
  <c r="B1261" i="4"/>
  <c r="C1261" i="4"/>
  <c r="A1262" i="4"/>
  <c r="B1262" i="4"/>
  <c r="J1262" i="4" s="1"/>
  <c r="C1262" i="4"/>
  <c r="A1263" i="4"/>
  <c r="R1263" i="4" s="1"/>
  <c r="B1263" i="4"/>
  <c r="C1263" i="4"/>
  <c r="A1264" i="4"/>
  <c r="B1264" i="4"/>
  <c r="C1264" i="4"/>
  <c r="A1265" i="4"/>
  <c r="R1265" i="4" s="1"/>
  <c r="B1265" i="4"/>
  <c r="C1265" i="4"/>
  <c r="A1266" i="4"/>
  <c r="B1266" i="4"/>
  <c r="C1266" i="4"/>
  <c r="A1267" i="4"/>
  <c r="B1267" i="4"/>
  <c r="C1267" i="4"/>
  <c r="A1268" i="4"/>
  <c r="B1268" i="4"/>
  <c r="C1268" i="4"/>
  <c r="A1269" i="4"/>
  <c r="R1269" i="4" s="1"/>
  <c r="B1269" i="4"/>
  <c r="C1269" i="4"/>
  <c r="A1270" i="4"/>
  <c r="B1270" i="4"/>
  <c r="C1270" i="4"/>
  <c r="A1271" i="4"/>
  <c r="R1271" i="4" s="1"/>
  <c r="B1271" i="4"/>
  <c r="L1271" i="4" s="1"/>
  <c r="C1271" i="4"/>
  <c r="A1272" i="4"/>
  <c r="B1272" i="4"/>
  <c r="M1272" i="4" s="1"/>
  <c r="C1272" i="4"/>
  <c r="A1273" i="4"/>
  <c r="R1273" i="4" s="1"/>
  <c r="B1273" i="4"/>
  <c r="C1273" i="4"/>
  <c r="A1274" i="4"/>
  <c r="B1274" i="4"/>
  <c r="C1274" i="4"/>
  <c r="A1275" i="4"/>
  <c r="B1275" i="4"/>
  <c r="C1275" i="4"/>
  <c r="A1276" i="4"/>
  <c r="B1276" i="4"/>
  <c r="C1276" i="4"/>
  <c r="A1277" i="4"/>
  <c r="R1277" i="4" s="1"/>
  <c r="B1277" i="4"/>
  <c r="C1277" i="4"/>
  <c r="A1278" i="4"/>
  <c r="B1278" i="4"/>
  <c r="J1278" i="4" s="1"/>
  <c r="C1278" i="4"/>
  <c r="A1279" i="4"/>
  <c r="R1279" i="4" s="1"/>
  <c r="B1279" i="4"/>
  <c r="C1279" i="4"/>
  <c r="A1280" i="4"/>
  <c r="B1280" i="4"/>
  <c r="C1280" i="4"/>
  <c r="A1281" i="4"/>
  <c r="R1281" i="4" s="1"/>
  <c r="B1281" i="4"/>
  <c r="L1281" i="4" s="1"/>
  <c r="C1281" i="4"/>
  <c r="A1282" i="4"/>
  <c r="B1282" i="4"/>
  <c r="L1282" i="4" s="1"/>
  <c r="C1282" i="4"/>
  <c r="A1283" i="4"/>
  <c r="B1283" i="4"/>
  <c r="C1283" i="4"/>
  <c r="A1284" i="4"/>
  <c r="B1284" i="4"/>
  <c r="C1284" i="4"/>
  <c r="A1285" i="4"/>
  <c r="R1285" i="4" s="1"/>
  <c r="B1285" i="4"/>
  <c r="C1285" i="4"/>
  <c r="A1286" i="4"/>
  <c r="B1286" i="4"/>
  <c r="L1286" i="4" s="1"/>
  <c r="C1286" i="4"/>
  <c r="A1287" i="4"/>
  <c r="R1287" i="4" s="1"/>
  <c r="B1287" i="4"/>
  <c r="C1287" i="4"/>
  <c r="A1288" i="4"/>
  <c r="B1288" i="4"/>
  <c r="C1288" i="4"/>
  <c r="A1289" i="4"/>
  <c r="R1289" i="4" s="1"/>
  <c r="B1289" i="4"/>
  <c r="L1289" i="4" s="1"/>
  <c r="C1289" i="4"/>
  <c r="A1290" i="4"/>
  <c r="B1290" i="4"/>
  <c r="L1290" i="4" s="1"/>
  <c r="C1290" i="4"/>
  <c r="A1291" i="4"/>
  <c r="B1291" i="4"/>
  <c r="C1291" i="4"/>
  <c r="A1292" i="4"/>
  <c r="B1292" i="4"/>
  <c r="C1292" i="4"/>
  <c r="A1293" i="4"/>
  <c r="R1293" i="4" s="1"/>
  <c r="B1293" i="4"/>
  <c r="C1293" i="4"/>
  <c r="A1294" i="4"/>
  <c r="B1294" i="4"/>
  <c r="L1294" i="4" s="1"/>
  <c r="C1294" i="4"/>
  <c r="A1295" i="4"/>
  <c r="R1295" i="4" s="1"/>
  <c r="B1295" i="4"/>
  <c r="C1295" i="4"/>
  <c r="A1296" i="4"/>
  <c r="B1296" i="4"/>
  <c r="C1296" i="4"/>
  <c r="A1297" i="4"/>
  <c r="R1297" i="4" s="1"/>
  <c r="B1297" i="4"/>
  <c r="L1297" i="4" s="1"/>
  <c r="C1297" i="4"/>
  <c r="A1298" i="4"/>
  <c r="B1298" i="4"/>
  <c r="L1298" i="4" s="1"/>
  <c r="C1298" i="4"/>
  <c r="A1299" i="4"/>
  <c r="B1299" i="4"/>
  <c r="C1299" i="4"/>
  <c r="A1300" i="4"/>
  <c r="B1300" i="4"/>
  <c r="C1300" i="4"/>
  <c r="A1301" i="4"/>
  <c r="R1301" i="4" s="1"/>
  <c r="B1301" i="4"/>
  <c r="C1301" i="4"/>
  <c r="A1302" i="4"/>
  <c r="B1302" i="4"/>
  <c r="L1302" i="4" s="1"/>
  <c r="C1302" i="4"/>
  <c r="A1303" i="4"/>
  <c r="P1303" i="4" s="1"/>
  <c r="B1303" i="4"/>
  <c r="C1303" i="4"/>
  <c r="A1304" i="4"/>
  <c r="B1304" i="4"/>
  <c r="C1304" i="4"/>
  <c r="A1305" i="4"/>
  <c r="R1305" i="4" s="1"/>
  <c r="B1305" i="4"/>
  <c r="L1305" i="4" s="1"/>
  <c r="C1305" i="4"/>
  <c r="A1306" i="4"/>
  <c r="B1306" i="4"/>
  <c r="L1306" i="4" s="1"/>
  <c r="C1306" i="4"/>
  <c r="A1307" i="4"/>
  <c r="R1307" i="4" s="1"/>
  <c r="B1307" i="4"/>
  <c r="C1307" i="4"/>
  <c r="A1308" i="4"/>
  <c r="B1308" i="4"/>
  <c r="C1308" i="4"/>
  <c r="A1309" i="4"/>
  <c r="R1309" i="4" s="1"/>
  <c r="B1309" i="4"/>
  <c r="C1309" i="4"/>
  <c r="A1310" i="4"/>
  <c r="B1310" i="4"/>
  <c r="L1310" i="4" s="1"/>
  <c r="C1310" i="4"/>
  <c r="A1311" i="4"/>
  <c r="B1311" i="4"/>
  <c r="C1311" i="4"/>
  <c r="A1312" i="4"/>
  <c r="B1312" i="4"/>
  <c r="C1312" i="4"/>
  <c r="A1313" i="4"/>
  <c r="R1313" i="4" s="1"/>
  <c r="B1313" i="4"/>
  <c r="L1313" i="4" s="1"/>
  <c r="C1313" i="4"/>
  <c r="A1314" i="4"/>
  <c r="B1314" i="4"/>
  <c r="L1314" i="4" s="1"/>
  <c r="C1314" i="4"/>
  <c r="A1315" i="4"/>
  <c r="R1315" i="4" s="1"/>
  <c r="B1315" i="4"/>
  <c r="C1315" i="4"/>
  <c r="A1316" i="4"/>
  <c r="B1316" i="4"/>
  <c r="C1316" i="4"/>
  <c r="A1317" i="4"/>
  <c r="R1317" i="4" s="1"/>
  <c r="B1317" i="4"/>
  <c r="C1317" i="4"/>
  <c r="A1318" i="4"/>
  <c r="B1318" i="4"/>
  <c r="L1318" i="4" s="1"/>
  <c r="C1318" i="4"/>
  <c r="A1319" i="4"/>
  <c r="B1319" i="4"/>
  <c r="C1319" i="4"/>
  <c r="A1320" i="4"/>
  <c r="B1320" i="4"/>
  <c r="C1320" i="4"/>
  <c r="A1321" i="4"/>
  <c r="R1321" i="4" s="1"/>
  <c r="B1321" i="4"/>
  <c r="L1321" i="4" s="1"/>
  <c r="C1321" i="4"/>
  <c r="A1322" i="4"/>
  <c r="B1322" i="4"/>
  <c r="L1322" i="4" s="1"/>
  <c r="C1322" i="4"/>
  <c r="A1323" i="4"/>
  <c r="R1323" i="4" s="1"/>
  <c r="B1323" i="4"/>
  <c r="C1323" i="4"/>
  <c r="A1324" i="4"/>
  <c r="B1324" i="4"/>
  <c r="C1324" i="4"/>
  <c r="A1325" i="4"/>
  <c r="R1325" i="4" s="1"/>
  <c r="B1325" i="4"/>
  <c r="C1325" i="4"/>
  <c r="A1326" i="4"/>
  <c r="B1326" i="4"/>
  <c r="L1326" i="4" s="1"/>
  <c r="C1326" i="4"/>
  <c r="A1327" i="4"/>
  <c r="B1327" i="4"/>
  <c r="C1327" i="4"/>
  <c r="A1328" i="4"/>
  <c r="B1328" i="4"/>
  <c r="C1328" i="4"/>
  <c r="A1329" i="4"/>
  <c r="R1329" i="4" s="1"/>
  <c r="B1329" i="4"/>
  <c r="L1329" i="4" s="1"/>
  <c r="C1329" i="4"/>
  <c r="A1330" i="4"/>
  <c r="B1330" i="4"/>
  <c r="L1330" i="4" s="1"/>
  <c r="C1330" i="4"/>
  <c r="A1331" i="4"/>
  <c r="B1331" i="4"/>
  <c r="C1331" i="4"/>
  <c r="A1332" i="4"/>
  <c r="B1332" i="4"/>
  <c r="C1332" i="4"/>
  <c r="A1333" i="4"/>
  <c r="R1333" i="4" s="1"/>
  <c r="B1333" i="4"/>
  <c r="C1333" i="4"/>
  <c r="A1334" i="4"/>
  <c r="B1334" i="4"/>
  <c r="L1334" i="4" s="1"/>
  <c r="C1334" i="4"/>
  <c r="A1335" i="4"/>
  <c r="R1335" i="4" s="1"/>
  <c r="B1335" i="4"/>
  <c r="C1335" i="4"/>
  <c r="A1336" i="4"/>
  <c r="B1336" i="4"/>
  <c r="C1336" i="4"/>
  <c r="A1337" i="4"/>
  <c r="R1337" i="4" s="1"/>
  <c r="B1337" i="4"/>
  <c r="L1337" i="4" s="1"/>
  <c r="C1337" i="4"/>
  <c r="A1338" i="4"/>
  <c r="B1338" i="4"/>
  <c r="L1338" i="4" s="1"/>
  <c r="C1338" i="4"/>
  <c r="A1339" i="4"/>
  <c r="B1339" i="4"/>
  <c r="C1339" i="4"/>
  <c r="A1340" i="4"/>
  <c r="B1340" i="4"/>
  <c r="C1340" i="4"/>
  <c r="A1341" i="4"/>
  <c r="R1341" i="4" s="1"/>
  <c r="B1341" i="4"/>
  <c r="C1341" i="4"/>
  <c r="A1342" i="4"/>
  <c r="B1342" i="4"/>
  <c r="L1342" i="4" s="1"/>
  <c r="C1342" i="4"/>
  <c r="A1343" i="4"/>
  <c r="R1343" i="4" s="1"/>
  <c r="B1343" i="4"/>
  <c r="C1343" i="4"/>
  <c r="A1344" i="4"/>
  <c r="B1344" i="4"/>
  <c r="C1344" i="4"/>
  <c r="A1345" i="4"/>
  <c r="R1345" i="4" s="1"/>
  <c r="B1345" i="4"/>
  <c r="L1345" i="4" s="1"/>
  <c r="C1345" i="4"/>
  <c r="A1346" i="4"/>
  <c r="B1346" i="4"/>
  <c r="L1346" i="4" s="1"/>
  <c r="C1346" i="4"/>
  <c r="A1347" i="4"/>
  <c r="B1347" i="4"/>
  <c r="C1347" i="4"/>
  <c r="A1348" i="4"/>
  <c r="B1348" i="4"/>
  <c r="C1348" i="4"/>
  <c r="A1349" i="4"/>
  <c r="R1349" i="4" s="1"/>
  <c r="B1349" i="4"/>
  <c r="C1349" i="4"/>
  <c r="A1350" i="4"/>
  <c r="B1350" i="4"/>
  <c r="L1350" i="4" s="1"/>
  <c r="C1350" i="4"/>
  <c r="A1351" i="4"/>
  <c r="R1351" i="4" s="1"/>
  <c r="B1351" i="4"/>
  <c r="C1351" i="4"/>
  <c r="A1352" i="4"/>
  <c r="B1352" i="4"/>
  <c r="C1352" i="4"/>
  <c r="A1353" i="4"/>
  <c r="R1353" i="4" s="1"/>
  <c r="B1353" i="4"/>
  <c r="L1353" i="4" s="1"/>
  <c r="C1353" i="4"/>
  <c r="A1354" i="4"/>
  <c r="B1354" i="4"/>
  <c r="L1354" i="4" s="1"/>
  <c r="C1354" i="4"/>
  <c r="A1355" i="4"/>
  <c r="B1355" i="4"/>
  <c r="C1355" i="4"/>
  <c r="A1356" i="4"/>
  <c r="B1356" i="4"/>
  <c r="C1356" i="4"/>
  <c r="A1357" i="4"/>
  <c r="R1357" i="4" s="1"/>
  <c r="B1357" i="4"/>
  <c r="C1357" i="4"/>
  <c r="A1358" i="4"/>
  <c r="B1358" i="4"/>
  <c r="L1358" i="4" s="1"/>
  <c r="C1358" i="4"/>
  <c r="A1359" i="4"/>
  <c r="B1359" i="4"/>
  <c r="C1359" i="4"/>
  <c r="A1360" i="4"/>
  <c r="B1360" i="4"/>
  <c r="C1360" i="4"/>
  <c r="A1361" i="4"/>
  <c r="R1361" i="4" s="1"/>
  <c r="B1361" i="4"/>
  <c r="L1361" i="4" s="1"/>
  <c r="C1361" i="4"/>
  <c r="A1362" i="4"/>
  <c r="B1362" i="4"/>
  <c r="L1362" i="4" s="1"/>
  <c r="C1362" i="4"/>
  <c r="A1363" i="4"/>
  <c r="R1363" i="4" s="1"/>
  <c r="B1363" i="4"/>
  <c r="C1363" i="4"/>
  <c r="A1364" i="4"/>
  <c r="B1364" i="4"/>
  <c r="C1364" i="4"/>
  <c r="A1365" i="4"/>
  <c r="R1365" i="4" s="1"/>
  <c r="B1365" i="4"/>
  <c r="C1365" i="4"/>
  <c r="A1366" i="4"/>
  <c r="B1366" i="4"/>
  <c r="L1366" i="4" s="1"/>
  <c r="C1366" i="4"/>
  <c r="A1367" i="4"/>
  <c r="B1367" i="4"/>
  <c r="C1367" i="4"/>
  <c r="A1368" i="4"/>
  <c r="B1368" i="4"/>
  <c r="C1368" i="4"/>
  <c r="A1369" i="4"/>
  <c r="R1369" i="4" s="1"/>
  <c r="B1369" i="4"/>
  <c r="L1369" i="4" s="1"/>
  <c r="C1369" i="4"/>
  <c r="A1370" i="4"/>
  <c r="B1370" i="4"/>
  <c r="L1370" i="4" s="1"/>
  <c r="C1370" i="4"/>
  <c r="A1371" i="4"/>
  <c r="R1371" i="4" s="1"/>
  <c r="B1371" i="4"/>
  <c r="C1371" i="4"/>
  <c r="A1372" i="4"/>
  <c r="B1372" i="4"/>
  <c r="C1372" i="4"/>
  <c r="A1373" i="4"/>
  <c r="P1373" i="4" s="1"/>
  <c r="B1373" i="4"/>
  <c r="C1373" i="4"/>
  <c r="A1374" i="4"/>
  <c r="B1374" i="4"/>
  <c r="L1374" i="4" s="1"/>
  <c r="C1374" i="4"/>
  <c r="A1375" i="4"/>
  <c r="P1375" i="4" s="1"/>
  <c r="B1375" i="4"/>
  <c r="C1375" i="4"/>
  <c r="A1376" i="4"/>
  <c r="B1376" i="4"/>
  <c r="C1376" i="4"/>
  <c r="A1377" i="4"/>
  <c r="P1377" i="4" s="1"/>
  <c r="B1377" i="4"/>
  <c r="L1377" i="4" s="1"/>
  <c r="C1377" i="4"/>
  <c r="A1378" i="4"/>
  <c r="O1378" i="4" s="1"/>
  <c r="B1378" i="4"/>
  <c r="L1378" i="4" s="1"/>
  <c r="C1378" i="4"/>
  <c r="A1379" i="4"/>
  <c r="B1379" i="4"/>
  <c r="C1379" i="4"/>
  <c r="A1380" i="4"/>
  <c r="B1380" i="4"/>
  <c r="C1380" i="4"/>
  <c r="A1381" i="4"/>
  <c r="P1381" i="4" s="1"/>
  <c r="B1381" i="4"/>
  <c r="C1381" i="4"/>
  <c r="A1382" i="4"/>
  <c r="B1382" i="4"/>
  <c r="L1382" i="4" s="1"/>
  <c r="C1382" i="4"/>
  <c r="A1383" i="4"/>
  <c r="P1383" i="4" s="1"/>
  <c r="B1383" i="4"/>
  <c r="C1383" i="4"/>
  <c r="A1384" i="4"/>
  <c r="B1384" i="4"/>
  <c r="C1384" i="4"/>
  <c r="A1385" i="4"/>
  <c r="P1385" i="4" s="1"/>
  <c r="B1385" i="4"/>
  <c r="L1385" i="4" s="1"/>
  <c r="C1385" i="4"/>
  <c r="A1386" i="4"/>
  <c r="B1386" i="4"/>
  <c r="L1386" i="4" s="1"/>
  <c r="C1386" i="4"/>
  <c r="A1387" i="4"/>
  <c r="B1387" i="4"/>
  <c r="C1387" i="4"/>
  <c r="A1388" i="4"/>
  <c r="B1388" i="4"/>
  <c r="C1388" i="4"/>
  <c r="A1389" i="4"/>
  <c r="P1389" i="4" s="1"/>
  <c r="B1389" i="4"/>
  <c r="C1389" i="4"/>
  <c r="A1390" i="4"/>
  <c r="O1390" i="4" s="1"/>
  <c r="B1390" i="4"/>
  <c r="L1390" i="4" s="1"/>
  <c r="C1390" i="4"/>
  <c r="A1391" i="4"/>
  <c r="B1391" i="4"/>
  <c r="C1391" i="4"/>
  <c r="A1392" i="4"/>
  <c r="B1392" i="4"/>
  <c r="C1392" i="4"/>
  <c r="A1393" i="4"/>
  <c r="P1393" i="4" s="1"/>
  <c r="B1393" i="4"/>
  <c r="L1393" i="4" s="1"/>
  <c r="C1393" i="4"/>
  <c r="A1394" i="4"/>
  <c r="B1394" i="4"/>
  <c r="L1394" i="4" s="1"/>
  <c r="C1394" i="4"/>
  <c r="A1395" i="4"/>
  <c r="P1395" i="4" s="1"/>
  <c r="B1395" i="4"/>
  <c r="C1395" i="4"/>
  <c r="A1396" i="4"/>
  <c r="B1396" i="4"/>
  <c r="C1396" i="4"/>
  <c r="A1397" i="4"/>
  <c r="P1397" i="4" s="1"/>
  <c r="B1397" i="4"/>
  <c r="C1397" i="4"/>
  <c r="A1398" i="4"/>
  <c r="O1398" i="4" s="1"/>
  <c r="B1398" i="4"/>
  <c r="L1398" i="4" s="1"/>
  <c r="C1398" i="4"/>
  <c r="A1399" i="4"/>
  <c r="B1399" i="4"/>
  <c r="C1399" i="4"/>
  <c r="A1400" i="4"/>
  <c r="B1400" i="4"/>
  <c r="C1400" i="4"/>
  <c r="A1401" i="4"/>
  <c r="P1401" i="4" s="1"/>
  <c r="B1401" i="4"/>
  <c r="L1401" i="4" s="1"/>
  <c r="C1401" i="4"/>
  <c r="A1402" i="4"/>
  <c r="B1402" i="4"/>
  <c r="L1402" i="4" s="1"/>
  <c r="C1402" i="4"/>
  <c r="A1403" i="4"/>
  <c r="P1403" i="4" s="1"/>
  <c r="B1403" i="4"/>
  <c r="C1403" i="4"/>
  <c r="A1404" i="4"/>
  <c r="B1404" i="4"/>
  <c r="C1404" i="4"/>
  <c r="A1405" i="4"/>
  <c r="P1405" i="4" s="1"/>
  <c r="B1405" i="4"/>
  <c r="C1405" i="4"/>
  <c r="A1406" i="4"/>
  <c r="O1406" i="4" s="1"/>
  <c r="B1406" i="4"/>
  <c r="L1406" i="4" s="1"/>
  <c r="C1406" i="4"/>
  <c r="A1407" i="4"/>
  <c r="B1407" i="4"/>
  <c r="C1407" i="4"/>
  <c r="A1408" i="4"/>
  <c r="B1408" i="4"/>
  <c r="C1408" i="4"/>
  <c r="A1409" i="4"/>
  <c r="P1409" i="4" s="1"/>
  <c r="B1409" i="4"/>
  <c r="L1409" i="4" s="1"/>
  <c r="C1409" i="4"/>
  <c r="A1410" i="4"/>
  <c r="B1410" i="4"/>
  <c r="L1410" i="4" s="1"/>
  <c r="C1410" i="4"/>
  <c r="A1411" i="4"/>
  <c r="B1411" i="4"/>
  <c r="C1411" i="4"/>
  <c r="A1412" i="4"/>
  <c r="B1412" i="4"/>
  <c r="C1412" i="4"/>
  <c r="A1413" i="4"/>
  <c r="P1413" i="4" s="1"/>
  <c r="B1413" i="4"/>
  <c r="C1413" i="4"/>
  <c r="A1414" i="4"/>
  <c r="O1414" i="4" s="1"/>
  <c r="B1414" i="4"/>
  <c r="L1414" i="4" s="1"/>
  <c r="C1414" i="4"/>
  <c r="A1415" i="4"/>
  <c r="P1415" i="4" s="1"/>
  <c r="B1415" i="4"/>
  <c r="C1415" i="4"/>
  <c r="A1416" i="4"/>
  <c r="B1416" i="4"/>
  <c r="C1416" i="4"/>
  <c r="A1417" i="4"/>
  <c r="P1417" i="4" s="1"/>
  <c r="B1417" i="4"/>
  <c r="L1417" i="4" s="1"/>
  <c r="C1417" i="4"/>
  <c r="A1418" i="4"/>
  <c r="B1418" i="4"/>
  <c r="L1418" i="4" s="1"/>
  <c r="C1418" i="4"/>
  <c r="A1419" i="4"/>
  <c r="P1419" i="4" s="1"/>
  <c r="B1419" i="4"/>
  <c r="C1419" i="4"/>
  <c r="A1420" i="4"/>
  <c r="B1420" i="4"/>
  <c r="C1420" i="4"/>
  <c r="A1421" i="4"/>
  <c r="P1421" i="4" s="1"/>
  <c r="B1421" i="4"/>
  <c r="C1421" i="4"/>
  <c r="A1422" i="4"/>
  <c r="B1422" i="4"/>
  <c r="L1422" i="4" s="1"/>
  <c r="C1422" i="4"/>
  <c r="A1423" i="4"/>
  <c r="B1423" i="4"/>
  <c r="C1423" i="4"/>
  <c r="A1424" i="4"/>
  <c r="B1424" i="4"/>
  <c r="C1424" i="4"/>
  <c r="A1425" i="4"/>
  <c r="P1425" i="4" s="1"/>
  <c r="B1425" i="4"/>
  <c r="L1425" i="4" s="1"/>
  <c r="C1425" i="4"/>
  <c r="A1426" i="4"/>
  <c r="O1426" i="4" s="1"/>
  <c r="B1426" i="4"/>
  <c r="L1426" i="4" s="1"/>
  <c r="C1426" i="4"/>
  <c r="A1427" i="4"/>
  <c r="B1427" i="4"/>
  <c r="C1427" i="4"/>
  <c r="A1428" i="4"/>
  <c r="B1428" i="4"/>
  <c r="C1428" i="4"/>
  <c r="A1429" i="4"/>
  <c r="P1429" i="4" s="1"/>
  <c r="B1429" i="4"/>
  <c r="C1429" i="4"/>
  <c r="A1430" i="4"/>
  <c r="B1430" i="4"/>
  <c r="L1430" i="4" s="1"/>
  <c r="C1430" i="4"/>
  <c r="A1431" i="4"/>
  <c r="P1431" i="4" s="1"/>
  <c r="B1431" i="4"/>
  <c r="C1431" i="4"/>
  <c r="A1432" i="4"/>
  <c r="B1432" i="4"/>
  <c r="C1432" i="4"/>
  <c r="A1433" i="4"/>
  <c r="P1433" i="4" s="1"/>
  <c r="B1433" i="4"/>
  <c r="L1433" i="4" s="1"/>
  <c r="C1433" i="4"/>
  <c r="A1434" i="4"/>
  <c r="B1434" i="4"/>
  <c r="L1434" i="4" s="1"/>
  <c r="C1434" i="4"/>
  <c r="A1435" i="4"/>
  <c r="B1435" i="4"/>
  <c r="C1435" i="4"/>
  <c r="A1436" i="4"/>
  <c r="P1436" i="4" s="1"/>
  <c r="B1436" i="4"/>
  <c r="C1436" i="4"/>
  <c r="A1437" i="4"/>
  <c r="P1437" i="4" s="1"/>
  <c r="B1437" i="4"/>
  <c r="C1437" i="4"/>
  <c r="A1438" i="4"/>
  <c r="O1438" i="4" s="1"/>
  <c r="B1438" i="4"/>
  <c r="L1438" i="4" s="1"/>
  <c r="C1438" i="4"/>
  <c r="A1439" i="4"/>
  <c r="P1439" i="4" s="1"/>
  <c r="B1439" i="4"/>
  <c r="C1439" i="4"/>
  <c r="A1440" i="4"/>
  <c r="B1440" i="4"/>
  <c r="C1440" i="4"/>
  <c r="A1441" i="4"/>
  <c r="P1441" i="4" s="1"/>
  <c r="B1441" i="4"/>
  <c r="L1441" i="4" s="1"/>
  <c r="C1441" i="4"/>
  <c r="A1442" i="4"/>
  <c r="B1442" i="4"/>
  <c r="L1442" i="4" s="1"/>
  <c r="C1442" i="4"/>
  <c r="A1443" i="4"/>
  <c r="B1443" i="4"/>
  <c r="C1443" i="4"/>
  <c r="A1444" i="4"/>
  <c r="B1444" i="4"/>
  <c r="C1444" i="4"/>
  <c r="A1445" i="4"/>
  <c r="P1445" i="4" s="1"/>
  <c r="B1445" i="4"/>
  <c r="C1445" i="4"/>
  <c r="A1446" i="4"/>
  <c r="O1446" i="4" s="1"/>
  <c r="B1446" i="4"/>
  <c r="L1446" i="4" s="1"/>
  <c r="C1446" i="4"/>
  <c r="A1447" i="4"/>
  <c r="P1447" i="4" s="1"/>
  <c r="B1447" i="4"/>
  <c r="C1447" i="4"/>
  <c r="A1448" i="4"/>
  <c r="B1448" i="4"/>
  <c r="C1448" i="4"/>
  <c r="A1449" i="4"/>
  <c r="P1449" i="4" s="1"/>
  <c r="B1449" i="4"/>
  <c r="L1449" i="4" s="1"/>
  <c r="C1449" i="4"/>
  <c r="A1450" i="4"/>
  <c r="B1450" i="4"/>
  <c r="L1450" i="4" s="1"/>
  <c r="C1450" i="4"/>
  <c r="A1451" i="4"/>
  <c r="B1451" i="4"/>
  <c r="C1451" i="4"/>
  <c r="A1452" i="4"/>
  <c r="B1452" i="4"/>
  <c r="C1452" i="4"/>
  <c r="A1453" i="4"/>
  <c r="P1453" i="4" s="1"/>
  <c r="B1453" i="4"/>
  <c r="C1453" i="4"/>
  <c r="A1454" i="4"/>
  <c r="B1454" i="4"/>
  <c r="L1454" i="4" s="1"/>
  <c r="C1454" i="4"/>
  <c r="A1455" i="4"/>
  <c r="P1455" i="4" s="1"/>
  <c r="B1455" i="4"/>
  <c r="C1455" i="4"/>
  <c r="A1456" i="4"/>
  <c r="B1456" i="4"/>
  <c r="C1456" i="4"/>
  <c r="A1457" i="4"/>
  <c r="P1457" i="4" s="1"/>
  <c r="B1457" i="4"/>
  <c r="L1457" i="4" s="1"/>
  <c r="C1457" i="4"/>
  <c r="A1458" i="4"/>
  <c r="O1458" i="4" s="1"/>
  <c r="B1458" i="4"/>
  <c r="L1458" i="4" s="1"/>
  <c r="C1458" i="4"/>
  <c r="A1459" i="4"/>
  <c r="B1459" i="4"/>
  <c r="C1459" i="4"/>
  <c r="A1460" i="4"/>
  <c r="B1460" i="4"/>
  <c r="C1460" i="4"/>
  <c r="A1461" i="4"/>
  <c r="P1461" i="4" s="1"/>
  <c r="B1461" i="4"/>
  <c r="C1461" i="4"/>
  <c r="A1462" i="4"/>
  <c r="B1462" i="4"/>
  <c r="L1462" i="4" s="1"/>
  <c r="C1462" i="4"/>
  <c r="A1463" i="4"/>
  <c r="P1463" i="4" s="1"/>
  <c r="B1463" i="4"/>
  <c r="C1463" i="4"/>
  <c r="A1464" i="4"/>
  <c r="B1464" i="4"/>
  <c r="C1464" i="4"/>
  <c r="A1465" i="4"/>
  <c r="P1465" i="4" s="1"/>
  <c r="B1465" i="4"/>
  <c r="L1465" i="4" s="1"/>
  <c r="C1465" i="4"/>
  <c r="A1466" i="4"/>
  <c r="O1466" i="4" s="1"/>
  <c r="B1466" i="4"/>
  <c r="L1466" i="4" s="1"/>
  <c r="C1466" i="4"/>
  <c r="A1467" i="4"/>
  <c r="B1467" i="4"/>
  <c r="C1467" i="4"/>
  <c r="A1468" i="4"/>
  <c r="B1468" i="4"/>
  <c r="C1468" i="4"/>
  <c r="A1469" i="4"/>
  <c r="P1469" i="4" s="1"/>
  <c r="B1469" i="4"/>
  <c r="C1469" i="4"/>
  <c r="A1470" i="4"/>
  <c r="B1470" i="4"/>
  <c r="L1470" i="4" s="1"/>
  <c r="C1470" i="4"/>
  <c r="A1471" i="4"/>
  <c r="P1471" i="4" s="1"/>
  <c r="B1471" i="4"/>
  <c r="C1471" i="4"/>
  <c r="A1472" i="4"/>
  <c r="B1472" i="4"/>
  <c r="C1472" i="4"/>
  <c r="A1473" i="4"/>
  <c r="P1473" i="4" s="1"/>
  <c r="B1473" i="4"/>
  <c r="L1473" i="4" s="1"/>
  <c r="C1473" i="4"/>
  <c r="A1474" i="4"/>
  <c r="B1474" i="4"/>
  <c r="L1474" i="4" s="1"/>
  <c r="C1474" i="4"/>
  <c r="A1475" i="4"/>
  <c r="B1475" i="4"/>
  <c r="C1475" i="4"/>
  <c r="A1476" i="4"/>
  <c r="B1476" i="4"/>
  <c r="C1476" i="4"/>
  <c r="A1477" i="4"/>
  <c r="P1477" i="4" s="1"/>
  <c r="B1477" i="4"/>
  <c r="C1477" i="4"/>
  <c r="A1478" i="4"/>
  <c r="O1478" i="4" s="1"/>
  <c r="B1478" i="4"/>
  <c r="L1478" i="4" s="1"/>
  <c r="C1478" i="4"/>
  <c r="A1479" i="4"/>
  <c r="P1479" i="4" s="1"/>
  <c r="B1479" i="4"/>
  <c r="C1479" i="4"/>
  <c r="A1480" i="4"/>
  <c r="B1480" i="4"/>
  <c r="C1480" i="4"/>
  <c r="A1481" i="4"/>
  <c r="P1481" i="4" s="1"/>
  <c r="B1481" i="4"/>
  <c r="L1481" i="4" s="1"/>
  <c r="C1481" i="4"/>
  <c r="A1482" i="4"/>
  <c r="O1482" i="4" s="1"/>
  <c r="B1482" i="4"/>
  <c r="L1482" i="4" s="1"/>
  <c r="C1482" i="4"/>
  <c r="A1483" i="4"/>
  <c r="B1483" i="4"/>
  <c r="C1483" i="4"/>
  <c r="A1484" i="4"/>
  <c r="B1484" i="4"/>
  <c r="C1484" i="4"/>
  <c r="A1485" i="4"/>
  <c r="P1485" i="4" s="1"/>
  <c r="B1485" i="4"/>
  <c r="C1485" i="4"/>
  <c r="A1486" i="4"/>
  <c r="B1486" i="4"/>
  <c r="L1486" i="4" s="1"/>
  <c r="C1486" i="4"/>
  <c r="A1487" i="4"/>
  <c r="P1487" i="4" s="1"/>
  <c r="B1487" i="4"/>
  <c r="C1487" i="4"/>
  <c r="A1488" i="4"/>
  <c r="B1488" i="4"/>
  <c r="C1488" i="4"/>
  <c r="A1489" i="4"/>
  <c r="P1489" i="4" s="1"/>
  <c r="B1489" i="4"/>
  <c r="L1489" i="4" s="1"/>
  <c r="C1489" i="4"/>
  <c r="A1490" i="4"/>
  <c r="O1490" i="4" s="1"/>
  <c r="B1490" i="4"/>
  <c r="L1490" i="4" s="1"/>
  <c r="C1490" i="4"/>
  <c r="A1491" i="4"/>
  <c r="B1491" i="4"/>
  <c r="C1491" i="4"/>
  <c r="A1492" i="4"/>
  <c r="B1492" i="4"/>
  <c r="C1492" i="4"/>
  <c r="A1493" i="4"/>
  <c r="P1493" i="4" s="1"/>
  <c r="B1493" i="4"/>
  <c r="C1493" i="4"/>
  <c r="A1494" i="4"/>
  <c r="O1494" i="4" s="1"/>
  <c r="B1494" i="4"/>
  <c r="L1494" i="4" s="1"/>
  <c r="C1494" i="4"/>
  <c r="A1495" i="4"/>
  <c r="B1495" i="4"/>
  <c r="C1495" i="4"/>
  <c r="A1496" i="4"/>
  <c r="O1496" i="4" s="1"/>
  <c r="B1496" i="4"/>
  <c r="C1496" i="4"/>
  <c r="A1497" i="4"/>
  <c r="P1497" i="4" s="1"/>
  <c r="B1497" i="4"/>
  <c r="L1497" i="4" s="1"/>
  <c r="C1497" i="4"/>
  <c r="A1498" i="4"/>
  <c r="B1498" i="4"/>
  <c r="L1498" i="4" s="1"/>
  <c r="C1498" i="4"/>
  <c r="A1499" i="4"/>
  <c r="P1499" i="4" s="1"/>
  <c r="B1499" i="4"/>
  <c r="C1499" i="4"/>
  <c r="A1500" i="4"/>
  <c r="B1500" i="4"/>
  <c r="C1500" i="4"/>
  <c r="A1501" i="4"/>
  <c r="P1501" i="4" s="1"/>
  <c r="B1501" i="4"/>
  <c r="C1501" i="4"/>
  <c r="A1502" i="4"/>
  <c r="O1502" i="4" s="1"/>
  <c r="B1502" i="4"/>
  <c r="L1502" i="4" s="1"/>
  <c r="C1502" i="4"/>
  <c r="A1503" i="4"/>
  <c r="P1503" i="4" s="1"/>
  <c r="B1503" i="4"/>
  <c r="C1503" i="4"/>
  <c r="A1504" i="4"/>
  <c r="B1504" i="4"/>
  <c r="C1504" i="4"/>
  <c r="A1505" i="4"/>
  <c r="P1505" i="4" s="1"/>
  <c r="B1505" i="4"/>
  <c r="L1505" i="4" s="1"/>
  <c r="C1505" i="4"/>
  <c r="A1506" i="4"/>
  <c r="B1506" i="4"/>
  <c r="L1506" i="4" s="1"/>
  <c r="C1506" i="4"/>
  <c r="A1507" i="4"/>
  <c r="P1507" i="4" s="1"/>
  <c r="B1507" i="4"/>
  <c r="C1507" i="4"/>
  <c r="A1508" i="4"/>
  <c r="B1508" i="4"/>
  <c r="C1508" i="4"/>
  <c r="A1509" i="4"/>
  <c r="P1509" i="4" s="1"/>
  <c r="B1509" i="4"/>
  <c r="C1509" i="4"/>
  <c r="A1510" i="4"/>
  <c r="O1510" i="4" s="1"/>
  <c r="B1510" i="4"/>
  <c r="L1510" i="4" s="1"/>
  <c r="C1510" i="4"/>
  <c r="A1511" i="4"/>
  <c r="P1511" i="4" s="1"/>
  <c r="B1511" i="4"/>
  <c r="C1511" i="4"/>
  <c r="A1512" i="4"/>
  <c r="B1512" i="4"/>
  <c r="C1512" i="4"/>
  <c r="A1513" i="4"/>
  <c r="P1513" i="4" s="1"/>
  <c r="B1513" i="4"/>
  <c r="L1513" i="4" s="1"/>
  <c r="C1513" i="4"/>
  <c r="A1514" i="4"/>
  <c r="B1514" i="4"/>
  <c r="L1514" i="4" s="1"/>
  <c r="C1514" i="4"/>
  <c r="A1515" i="4"/>
  <c r="P1515" i="4" s="1"/>
  <c r="B1515" i="4"/>
  <c r="C1515" i="4"/>
  <c r="A1516" i="4"/>
  <c r="B1516" i="4"/>
  <c r="C1516" i="4"/>
  <c r="A1517" i="4"/>
  <c r="P1517" i="4" s="1"/>
  <c r="B1517" i="4"/>
  <c r="C1517" i="4"/>
  <c r="A1518" i="4"/>
  <c r="O1518" i="4" s="1"/>
  <c r="B1518" i="4"/>
  <c r="L1518" i="4" s="1"/>
  <c r="C1518" i="4"/>
  <c r="A1519" i="4"/>
  <c r="B1519" i="4"/>
  <c r="C1519" i="4"/>
  <c r="A1520" i="4"/>
  <c r="B1520" i="4"/>
  <c r="C1520" i="4"/>
  <c r="A1521" i="4"/>
  <c r="P1521" i="4" s="1"/>
  <c r="B1521" i="4"/>
  <c r="L1521" i="4" s="1"/>
  <c r="C1521" i="4"/>
  <c r="A1522" i="4"/>
  <c r="B1522" i="4"/>
  <c r="L1522" i="4" s="1"/>
  <c r="C1522" i="4"/>
  <c r="A1523" i="4"/>
  <c r="P1523" i="4" s="1"/>
  <c r="B1523" i="4"/>
  <c r="C1523" i="4"/>
  <c r="A1524" i="4"/>
  <c r="B1524" i="4"/>
  <c r="C1524" i="4"/>
  <c r="A1525" i="4"/>
  <c r="P1525" i="4" s="1"/>
  <c r="B1525" i="4"/>
  <c r="C1525" i="4"/>
  <c r="A1526" i="4"/>
  <c r="O1526" i="4" s="1"/>
  <c r="B1526" i="4"/>
  <c r="L1526" i="4" s="1"/>
  <c r="C1526" i="4"/>
  <c r="A1527" i="4"/>
  <c r="B1527" i="4"/>
  <c r="C1527" i="4"/>
  <c r="A1528" i="4"/>
  <c r="O1528" i="4" s="1"/>
  <c r="B1528" i="4"/>
  <c r="C1528" i="4"/>
  <c r="A1529" i="4"/>
  <c r="P1529" i="4" s="1"/>
  <c r="B1529" i="4"/>
  <c r="L1529" i="4" s="1"/>
  <c r="C1529" i="4"/>
  <c r="A1530" i="4"/>
  <c r="B1530" i="4"/>
  <c r="L1530" i="4" s="1"/>
  <c r="C1530" i="4"/>
  <c r="A1531" i="4"/>
  <c r="P1531" i="4" s="1"/>
  <c r="B1531" i="4"/>
  <c r="C1531" i="4"/>
  <c r="A1532" i="4"/>
  <c r="B1532" i="4"/>
  <c r="C1532" i="4"/>
  <c r="A1533" i="4"/>
  <c r="P1533" i="4" s="1"/>
  <c r="B1533" i="4"/>
  <c r="C1533" i="4"/>
  <c r="A1534" i="4"/>
  <c r="O1534" i="4" s="1"/>
  <c r="B1534" i="4"/>
  <c r="L1534" i="4" s="1"/>
  <c r="C1534" i="4"/>
  <c r="A1535" i="4"/>
  <c r="B1535" i="4"/>
  <c r="C1535" i="4"/>
  <c r="A1536" i="4"/>
  <c r="B1536" i="4"/>
  <c r="C1536" i="4"/>
  <c r="A1537" i="4"/>
  <c r="P1537" i="4" s="1"/>
  <c r="B1537" i="4"/>
  <c r="L1537" i="4" s="1"/>
  <c r="C1537" i="4"/>
  <c r="A1538" i="4"/>
  <c r="O1538" i="4" s="1"/>
  <c r="B1538" i="4"/>
  <c r="L1538" i="4" s="1"/>
  <c r="C1538" i="4"/>
  <c r="A1539" i="4"/>
  <c r="B1539" i="4"/>
  <c r="C1539" i="4"/>
  <c r="A1540" i="4"/>
  <c r="B1540" i="4"/>
  <c r="C1540" i="4"/>
  <c r="A1541" i="4"/>
  <c r="P1541" i="4" s="1"/>
  <c r="B1541" i="4"/>
  <c r="C1541" i="4"/>
  <c r="A1542" i="4"/>
  <c r="B1542" i="4"/>
  <c r="L1542" i="4" s="1"/>
  <c r="C1542" i="4"/>
  <c r="A1543" i="4"/>
  <c r="P1543" i="4" s="1"/>
  <c r="B1543" i="4"/>
  <c r="C1543" i="4"/>
  <c r="A1544" i="4"/>
  <c r="B1544" i="4"/>
  <c r="C1544" i="4"/>
  <c r="A1545" i="4"/>
  <c r="P1545" i="4" s="1"/>
  <c r="B1545" i="4"/>
  <c r="L1545" i="4" s="1"/>
  <c r="C1545" i="4"/>
  <c r="A1546" i="4"/>
  <c r="O1546" i="4" s="1"/>
  <c r="B1546" i="4"/>
  <c r="L1546" i="4" s="1"/>
  <c r="C1546" i="4"/>
  <c r="A1547" i="4"/>
  <c r="P1547" i="4" s="1"/>
  <c r="B1547" i="4"/>
  <c r="C1547" i="4"/>
  <c r="A1548" i="4"/>
  <c r="B1548" i="4"/>
  <c r="C1548" i="4"/>
  <c r="A1549" i="4"/>
  <c r="P1549" i="4" s="1"/>
  <c r="B1549" i="4"/>
  <c r="C1549" i="4"/>
  <c r="A1550" i="4"/>
  <c r="B1550" i="4"/>
  <c r="L1550" i="4" s="1"/>
  <c r="C1550" i="4"/>
  <c r="A1551" i="4"/>
  <c r="B1551" i="4"/>
  <c r="C1551" i="4"/>
  <c r="A1552" i="4"/>
  <c r="B1552" i="4"/>
  <c r="C1552" i="4"/>
  <c r="A1553" i="4"/>
  <c r="P1553" i="4" s="1"/>
  <c r="B1553" i="4"/>
  <c r="L1553" i="4" s="1"/>
  <c r="C1553" i="4"/>
  <c r="A1554" i="4"/>
  <c r="B1554" i="4"/>
  <c r="L1554" i="4" s="1"/>
  <c r="C1554" i="4"/>
  <c r="A1555" i="4"/>
  <c r="P1555" i="4" s="1"/>
  <c r="B1555" i="4"/>
  <c r="C1555" i="4"/>
  <c r="A1556" i="4"/>
  <c r="B1556" i="4"/>
  <c r="C1556" i="4"/>
  <c r="A1557" i="4"/>
  <c r="P1557" i="4" s="1"/>
  <c r="B1557" i="4"/>
  <c r="C1557" i="4"/>
  <c r="A1558" i="4"/>
  <c r="B1558" i="4"/>
  <c r="L1558" i="4" s="1"/>
  <c r="C1558" i="4"/>
  <c r="A1559" i="4"/>
  <c r="P1559" i="4" s="1"/>
  <c r="B1559" i="4"/>
  <c r="C1559" i="4"/>
  <c r="A1560" i="4"/>
  <c r="O1560" i="4" s="1"/>
  <c r="B1560" i="4"/>
  <c r="C1560" i="4"/>
  <c r="A1561" i="4"/>
  <c r="P1561" i="4" s="1"/>
  <c r="B1561" i="4"/>
  <c r="L1561" i="4" s="1"/>
  <c r="C1561" i="4"/>
  <c r="A1562" i="4"/>
  <c r="O1562" i="4" s="1"/>
  <c r="B1562" i="4"/>
  <c r="L1562" i="4" s="1"/>
  <c r="C1562" i="4"/>
  <c r="A1563" i="4"/>
  <c r="P1563" i="4" s="1"/>
  <c r="B1563" i="4"/>
  <c r="C1563" i="4"/>
  <c r="A1564" i="4"/>
  <c r="B1564" i="4"/>
  <c r="C1564" i="4"/>
  <c r="A1565" i="4"/>
  <c r="P1565" i="4" s="1"/>
  <c r="B1565" i="4"/>
  <c r="C1565" i="4"/>
  <c r="A1566" i="4"/>
  <c r="O1566" i="4" s="1"/>
  <c r="B1566" i="4"/>
  <c r="L1566" i="4" s="1"/>
  <c r="C1566" i="4"/>
  <c r="A1567" i="4"/>
  <c r="B1567" i="4"/>
  <c r="C1567" i="4"/>
  <c r="A1568" i="4"/>
  <c r="B1568" i="4"/>
  <c r="C1568" i="4"/>
  <c r="A1569" i="4"/>
  <c r="P1569" i="4" s="1"/>
  <c r="B1569" i="4"/>
  <c r="L1569" i="4" s="1"/>
  <c r="C1569" i="4"/>
  <c r="A1570" i="4"/>
  <c r="B1570" i="4"/>
  <c r="L1570" i="4" s="1"/>
  <c r="C1570" i="4"/>
  <c r="A1571" i="4"/>
  <c r="P1571" i="4" s="1"/>
  <c r="B1571" i="4"/>
  <c r="C1571" i="4"/>
  <c r="A1572" i="4"/>
  <c r="B1572" i="4"/>
  <c r="C1572" i="4"/>
  <c r="A1573" i="4"/>
  <c r="P1573" i="4" s="1"/>
  <c r="B1573" i="4"/>
  <c r="C1573" i="4"/>
  <c r="A1574" i="4"/>
  <c r="O1574" i="4" s="1"/>
  <c r="B1574" i="4"/>
  <c r="L1574" i="4" s="1"/>
  <c r="C1574" i="4"/>
  <c r="A1575" i="4"/>
  <c r="B1575" i="4"/>
  <c r="C1575" i="4"/>
  <c r="A1576" i="4"/>
  <c r="B1576" i="4"/>
  <c r="C1576" i="4"/>
  <c r="A1577" i="4"/>
  <c r="P1577" i="4" s="1"/>
  <c r="B1577" i="4"/>
  <c r="L1577" i="4" s="1"/>
  <c r="C1577" i="4"/>
  <c r="A1578" i="4"/>
  <c r="B1578" i="4"/>
  <c r="L1578" i="4" s="1"/>
  <c r="C1578" i="4"/>
  <c r="A1579" i="4"/>
  <c r="P1579" i="4" s="1"/>
  <c r="B1579" i="4"/>
  <c r="C1579" i="4"/>
  <c r="A1580" i="4"/>
  <c r="B1580" i="4"/>
  <c r="C1580" i="4"/>
  <c r="A1581" i="4"/>
  <c r="P1581" i="4" s="1"/>
  <c r="B1581" i="4"/>
  <c r="C1581" i="4"/>
  <c r="A1582" i="4"/>
  <c r="B1582" i="4"/>
  <c r="L1582" i="4" s="1"/>
  <c r="C1582" i="4"/>
  <c r="A1583" i="4"/>
  <c r="B1583" i="4"/>
  <c r="C1583" i="4"/>
  <c r="A1584" i="4"/>
  <c r="B1584" i="4"/>
  <c r="C1584" i="4"/>
  <c r="A1585" i="4"/>
  <c r="P1585" i="4" s="1"/>
  <c r="B1585" i="4"/>
  <c r="L1585" i="4" s="1"/>
  <c r="C1585" i="4"/>
  <c r="A1586" i="4"/>
  <c r="B1586" i="4"/>
  <c r="L1586" i="4" s="1"/>
  <c r="C1586" i="4"/>
  <c r="A1587" i="4"/>
  <c r="P1587" i="4" s="1"/>
  <c r="B1587" i="4"/>
  <c r="C1587" i="4"/>
  <c r="A1588" i="4"/>
  <c r="B1588" i="4"/>
  <c r="C1588" i="4"/>
  <c r="A1589" i="4"/>
  <c r="P1589" i="4" s="1"/>
  <c r="B1589" i="4"/>
  <c r="C1589" i="4"/>
  <c r="A1590" i="4"/>
  <c r="O1590" i="4" s="1"/>
  <c r="B1590" i="4"/>
  <c r="L1590" i="4" s="1"/>
  <c r="C1590" i="4"/>
  <c r="A1591" i="4"/>
  <c r="B1591" i="4"/>
  <c r="C1591" i="4"/>
  <c r="A1592" i="4"/>
  <c r="O1592" i="4" s="1"/>
  <c r="B1592" i="4"/>
  <c r="C1592" i="4"/>
  <c r="A1593" i="4"/>
  <c r="P1593" i="4" s="1"/>
  <c r="B1593" i="4"/>
  <c r="L1593" i="4" s="1"/>
  <c r="C1593" i="4"/>
  <c r="A1594" i="4"/>
  <c r="B1594" i="4"/>
  <c r="L1594" i="4" s="1"/>
  <c r="C1594" i="4"/>
  <c r="A1595" i="4"/>
  <c r="B1595" i="4"/>
  <c r="C1595" i="4"/>
  <c r="A1596" i="4"/>
  <c r="B1596" i="4"/>
  <c r="C1596" i="4"/>
  <c r="A1597" i="4"/>
  <c r="P1597" i="4" s="1"/>
  <c r="B1597" i="4"/>
  <c r="C1597" i="4"/>
  <c r="A1598" i="4"/>
  <c r="O1598" i="4" s="1"/>
  <c r="B1598" i="4"/>
  <c r="L1598" i="4" s="1"/>
  <c r="C1598" i="4"/>
  <c r="A1599" i="4"/>
  <c r="P1599" i="4" s="1"/>
  <c r="B1599" i="4"/>
  <c r="C1599" i="4"/>
  <c r="A1600" i="4"/>
  <c r="B1600" i="4"/>
  <c r="C1600" i="4"/>
  <c r="A1601" i="4"/>
  <c r="P1601" i="4" s="1"/>
  <c r="B1601" i="4"/>
  <c r="L1601" i="4" s="1"/>
  <c r="C1601" i="4"/>
  <c r="A1602" i="4"/>
  <c r="O1602" i="4" s="1"/>
  <c r="B1602" i="4"/>
  <c r="L1602" i="4" s="1"/>
  <c r="C1602" i="4"/>
  <c r="A1603" i="4"/>
  <c r="B1603" i="4"/>
  <c r="C1603" i="4"/>
  <c r="A1604" i="4"/>
  <c r="B1604" i="4"/>
  <c r="C1604" i="4"/>
  <c r="A1605" i="4"/>
  <c r="P1605" i="4" s="1"/>
  <c r="B1605" i="4"/>
  <c r="C1605" i="4"/>
  <c r="A1606" i="4"/>
  <c r="B1606" i="4"/>
  <c r="L1606" i="4" s="1"/>
  <c r="C1606" i="4"/>
  <c r="A1607" i="4"/>
  <c r="P1607" i="4" s="1"/>
  <c r="B1607" i="4"/>
  <c r="C1607" i="4"/>
  <c r="A1608" i="4"/>
  <c r="B1608" i="4"/>
  <c r="C1608" i="4"/>
  <c r="A1609" i="4"/>
  <c r="P1609" i="4" s="1"/>
  <c r="B1609" i="4"/>
  <c r="L1609" i="4" s="1"/>
  <c r="C1609" i="4"/>
  <c r="A1610" i="4"/>
  <c r="B1610" i="4"/>
  <c r="L1610" i="4" s="1"/>
  <c r="C1610" i="4"/>
  <c r="A1611" i="4"/>
  <c r="B1611" i="4"/>
  <c r="C1611" i="4"/>
  <c r="A1612" i="4"/>
  <c r="B1612" i="4"/>
  <c r="C1612" i="4"/>
  <c r="A1613" i="4"/>
  <c r="P1613" i="4" s="1"/>
  <c r="B1613" i="4"/>
  <c r="C1613" i="4"/>
  <c r="A1614" i="4"/>
  <c r="B1614" i="4"/>
  <c r="L1614" i="4" s="1"/>
  <c r="C1614" i="4"/>
  <c r="A1615" i="4"/>
  <c r="P1615" i="4" s="1"/>
  <c r="B1615" i="4"/>
  <c r="C1615" i="4"/>
  <c r="A1616" i="4"/>
  <c r="B1616" i="4"/>
  <c r="C1616" i="4"/>
  <c r="A1617" i="4"/>
  <c r="P1617" i="4" s="1"/>
  <c r="B1617" i="4"/>
  <c r="L1617" i="4" s="1"/>
  <c r="C1617" i="4"/>
  <c r="A1618" i="4"/>
  <c r="O1618" i="4" s="1"/>
  <c r="B1618" i="4"/>
  <c r="L1618" i="4" s="1"/>
  <c r="C1618" i="4"/>
  <c r="A1619" i="4"/>
  <c r="B1619" i="4"/>
  <c r="C1619" i="4"/>
  <c r="A1620" i="4"/>
  <c r="B1620" i="4"/>
  <c r="C1620" i="4"/>
  <c r="A1621" i="4"/>
  <c r="P1621" i="4" s="1"/>
  <c r="B1621" i="4"/>
  <c r="C1621" i="4"/>
  <c r="A1622" i="4"/>
  <c r="B1622" i="4"/>
  <c r="L1622" i="4" s="1"/>
  <c r="C1622" i="4"/>
  <c r="A1623" i="4"/>
  <c r="B1623" i="4"/>
  <c r="C1623" i="4"/>
  <c r="A1624" i="4"/>
  <c r="O1624" i="4" s="1"/>
  <c r="B1624" i="4"/>
  <c r="C1624" i="4"/>
  <c r="A1625" i="4"/>
  <c r="P1625" i="4" s="1"/>
  <c r="B1625" i="4"/>
  <c r="L1625" i="4" s="1"/>
  <c r="C1625" i="4"/>
  <c r="A1626" i="4"/>
  <c r="O1626" i="4" s="1"/>
  <c r="B1626" i="4"/>
  <c r="L1626" i="4" s="1"/>
  <c r="C1626" i="4"/>
  <c r="A1627" i="4"/>
  <c r="P1627" i="4" s="1"/>
  <c r="B1627" i="4"/>
  <c r="C1627" i="4"/>
  <c r="A1628" i="4"/>
  <c r="B1628" i="4"/>
  <c r="C1628" i="4"/>
  <c r="A1629" i="4"/>
  <c r="P1629" i="4" s="1"/>
  <c r="B1629" i="4"/>
  <c r="C1629" i="4"/>
  <c r="A1630" i="4"/>
  <c r="B1630" i="4"/>
  <c r="L1630" i="4" s="1"/>
  <c r="C1630" i="4"/>
  <c r="A1631" i="4"/>
  <c r="B1631" i="4"/>
  <c r="C1631" i="4"/>
  <c r="A1632" i="4"/>
  <c r="B1632" i="4"/>
  <c r="C1632" i="4"/>
  <c r="A1633" i="4"/>
  <c r="P1633" i="4" s="1"/>
  <c r="B1633" i="4"/>
  <c r="L1633" i="4" s="1"/>
  <c r="C1633" i="4"/>
  <c r="A1634" i="4"/>
  <c r="B1634" i="4"/>
  <c r="L1634" i="4" s="1"/>
  <c r="C1634" i="4"/>
  <c r="A1635" i="4"/>
  <c r="P1635" i="4" s="1"/>
  <c r="B1635" i="4"/>
  <c r="C1635" i="4"/>
  <c r="A1636" i="4"/>
  <c r="B1636" i="4"/>
  <c r="C1636" i="4"/>
  <c r="A1637" i="4"/>
  <c r="P1637" i="4" s="1"/>
  <c r="B1637" i="4"/>
  <c r="C1637" i="4"/>
  <c r="A1638" i="4"/>
  <c r="O1638" i="4" s="1"/>
  <c r="B1638" i="4"/>
  <c r="L1638" i="4" s="1"/>
  <c r="C1638" i="4"/>
  <c r="A1639" i="4"/>
  <c r="B1639" i="4"/>
  <c r="C1639" i="4"/>
  <c r="A1640" i="4"/>
  <c r="B1640" i="4"/>
  <c r="C1640" i="4"/>
  <c r="A1641" i="4"/>
  <c r="P1641" i="4" s="1"/>
  <c r="B1641" i="4"/>
  <c r="L1641" i="4" s="1"/>
  <c r="C1641" i="4"/>
  <c r="A1642" i="4"/>
  <c r="B1642" i="4"/>
  <c r="L1642" i="4" s="1"/>
  <c r="C1642" i="4"/>
  <c r="A1643" i="4"/>
  <c r="P1643" i="4" s="1"/>
  <c r="B1643" i="4"/>
  <c r="C1643" i="4"/>
  <c r="A1644" i="4"/>
  <c r="B1644" i="4"/>
  <c r="C1644" i="4"/>
  <c r="A1645" i="4"/>
  <c r="P1645" i="4" s="1"/>
  <c r="B1645" i="4"/>
  <c r="C1645" i="4"/>
  <c r="A1646" i="4"/>
  <c r="O1646" i="4" s="1"/>
  <c r="B1646" i="4"/>
  <c r="L1646" i="4" s="1"/>
  <c r="C1646" i="4"/>
  <c r="A1647" i="4"/>
  <c r="P1647" i="4" s="1"/>
  <c r="B1647" i="4"/>
  <c r="C1647" i="4"/>
  <c r="A1648" i="4"/>
  <c r="B1648" i="4"/>
  <c r="C1648" i="4"/>
  <c r="A1649" i="4"/>
  <c r="P1649" i="4" s="1"/>
  <c r="B1649" i="4"/>
  <c r="L1649" i="4" s="1"/>
  <c r="C1649" i="4"/>
  <c r="A1650" i="4"/>
  <c r="B1650" i="4"/>
  <c r="L1650" i="4" s="1"/>
  <c r="C1650" i="4"/>
  <c r="A1651" i="4"/>
  <c r="B1651" i="4"/>
  <c r="C1651" i="4"/>
  <c r="A1652" i="4"/>
  <c r="B1652" i="4"/>
  <c r="C1652" i="4"/>
  <c r="A1653" i="4"/>
  <c r="P1653" i="4" s="1"/>
  <c r="B1653" i="4"/>
  <c r="C1653" i="4"/>
  <c r="A1654" i="4"/>
  <c r="O1654" i="4" s="1"/>
  <c r="B1654" i="4"/>
  <c r="L1654" i="4" s="1"/>
  <c r="C1654" i="4"/>
  <c r="A1655" i="4"/>
  <c r="P1655" i="4" s="1"/>
  <c r="B1655" i="4"/>
  <c r="C1655" i="4"/>
  <c r="A1656" i="4"/>
  <c r="O1656" i="4" s="1"/>
  <c r="B1656" i="4"/>
  <c r="C1656" i="4"/>
  <c r="A1657" i="4"/>
  <c r="P1657" i="4" s="1"/>
  <c r="B1657" i="4"/>
  <c r="L1657" i="4" s="1"/>
  <c r="C1657" i="4"/>
  <c r="A1658" i="4"/>
  <c r="B1658" i="4"/>
  <c r="L1658" i="4" s="1"/>
  <c r="C1658" i="4"/>
  <c r="A1659" i="4"/>
  <c r="B1659" i="4"/>
  <c r="C1659" i="4"/>
  <c r="A1660" i="4"/>
  <c r="B1660" i="4"/>
  <c r="C1660" i="4"/>
  <c r="A1661" i="4"/>
  <c r="P1661" i="4" s="1"/>
  <c r="B1661" i="4"/>
  <c r="C1661" i="4"/>
  <c r="A1662" i="4"/>
  <c r="O1662" i="4" s="1"/>
  <c r="B1662" i="4"/>
  <c r="L1662" i="4" s="1"/>
  <c r="C1662" i="4"/>
  <c r="A1663" i="4"/>
  <c r="P1663" i="4" s="1"/>
  <c r="B1663" i="4"/>
  <c r="C1663" i="4"/>
  <c r="A1664" i="4"/>
  <c r="B1664" i="4"/>
  <c r="C1664" i="4"/>
  <c r="A1665" i="4"/>
  <c r="P1665" i="4" s="1"/>
  <c r="B1665" i="4"/>
  <c r="L1665" i="4" s="1"/>
  <c r="C1665" i="4"/>
  <c r="A1666" i="4"/>
  <c r="O1666" i="4" s="1"/>
  <c r="B1666" i="4"/>
  <c r="L1666" i="4" s="1"/>
  <c r="C1666" i="4"/>
  <c r="A1667" i="4"/>
  <c r="B1667" i="4"/>
  <c r="C1667" i="4"/>
  <c r="A1668" i="4"/>
  <c r="B1668" i="4"/>
  <c r="C1668" i="4"/>
  <c r="A1669" i="4"/>
  <c r="P1669" i="4" s="1"/>
  <c r="B1669" i="4"/>
  <c r="C1669" i="4"/>
  <c r="A1670" i="4"/>
  <c r="B1670" i="4"/>
  <c r="L1670" i="4" s="1"/>
  <c r="C1670" i="4"/>
  <c r="A1671" i="4"/>
  <c r="B1671" i="4"/>
  <c r="C1671" i="4"/>
  <c r="A1672" i="4"/>
  <c r="B1672" i="4"/>
  <c r="C1672" i="4"/>
  <c r="A1673" i="4"/>
  <c r="P1673" i="4" s="1"/>
  <c r="B1673" i="4"/>
  <c r="L1673" i="4" s="1"/>
  <c r="C1673" i="4"/>
  <c r="A1674" i="4"/>
  <c r="O1674" i="4" s="1"/>
  <c r="B1674" i="4"/>
  <c r="L1674" i="4" s="1"/>
  <c r="C1674" i="4"/>
  <c r="A1675" i="4"/>
  <c r="P1675" i="4" s="1"/>
  <c r="B1675" i="4"/>
  <c r="C1675" i="4"/>
  <c r="A1676" i="4"/>
  <c r="B1676" i="4"/>
  <c r="C1676" i="4"/>
  <c r="A1677" i="4"/>
  <c r="P1677" i="4" s="1"/>
  <c r="B1677" i="4"/>
  <c r="C1677" i="4"/>
  <c r="A1678" i="4"/>
  <c r="B1678" i="4"/>
  <c r="L1678" i="4" s="1"/>
  <c r="C1678" i="4"/>
  <c r="A1679" i="4"/>
  <c r="B1679" i="4"/>
  <c r="C1679" i="4"/>
  <c r="A1680" i="4"/>
  <c r="B1680" i="4"/>
  <c r="C1680" i="4"/>
  <c r="A1681" i="4"/>
  <c r="P1681" i="4" s="1"/>
  <c r="B1681" i="4"/>
  <c r="L1681" i="4" s="1"/>
  <c r="C1681" i="4"/>
  <c r="A1682" i="4"/>
  <c r="B1682" i="4"/>
  <c r="L1682" i="4" s="1"/>
  <c r="C1682" i="4"/>
  <c r="A1683" i="4"/>
  <c r="B1683" i="4"/>
  <c r="C1683" i="4"/>
  <c r="A1684" i="4"/>
  <c r="B1684" i="4"/>
  <c r="C1684" i="4"/>
  <c r="A1685" i="4"/>
  <c r="P1685" i="4" s="1"/>
  <c r="B1685" i="4"/>
  <c r="C1685" i="4"/>
  <c r="A1686" i="4"/>
  <c r="P1686" i="4" s="1"/>
  <c r="B1686" i="4"/>
  <c r="L1686" i="4" s="1"/>
  <c r="C1686" i="4"/>
  <c r="A1687" i="4"/>
  <c r="B1687" i="4"/>
  <c r="C1687" i="4"/>
  <c r="A1688" i="4"/>
  <c r="O1688" i="4" s="1"/>
  <c r="B1688" i="4"/>
  <c r="C1688" i="4"/>
  <c r="A1689" i="4"/>
  <c r="P1689" i="4" s="1"/>
  <c r="B1689" i="4"/>
  <c r="L1689" i="4" s="1"/>
  <c r="C1689" i="4"/>
  <c r="A1690" i="4"/>
  <c r="B1690" i="4"/>
  <c r="L1690" i="4" s="1"/>
  <c r="C1690" i="4"/>
  <c r="A1691" i="4"/>
  <c r="B1691" i="4"/>
  <c r="C1691" i="4"/>
  <c r="A1692" i="4"/>
  <c r="B1692" i="4"/>
  <c r="C1692" i="4"/>
  <c r="A1693" i="4"/>
  <c r="P1693" i="4" s="1"/>
  <c r="B1693" i="4"/>
  <c r="C1693" i="4"/>
  <c r="A1694" i="4"/>
  <c r="O1694" i="4" s="1"/>
  <c r="B1694" i="4"/>
  <c r="L1694" i="4" s="1"/>
  <c r="C1694" i="4"/>
  <c r="A1695" i="4"/>
  <c r="P1695" i="4" s="1"/>
  <c r="B1695" i="4"/>
  <c r="C1695" i="4"/>
  <c r="A1696" i="4"/>
  <c r="B1696" i="4"/>
  <c r="C1696" i="4"/>
  <c r="A1697" i="4"/>
  <c r="P1697" i="4" s="1"/>
  <c r="B1697" i="4"/>
  <c r="L1697" i="4" s="1"/>
  <c r="C1697" i="4"/>
  <c r="A1698" i="4"/>
  <c r="O1698" i="4" s="1"/>
  <c r="B1698" i="4"/>
  <c r="L1698" i="4" s="1"/>
  <c r="C1698" i="4"/>
  <c r="A1699" i="4"/>
  <c r="B1699" i="4"/>
  <c r="C1699" i="4"/>
  <c r="A1700" i="4"/>
  <c r="B1700" i="4"/>
  <c r="C1700" i="4"/>
  <c r="A1701" i="4"/>
  <c r="P1701" i="4" s="1"/>
  <c r="B1701" i="4"/>
  <c r="C1701" i="4"/>
  <c r="A1702" i="4"/>
  <c r="O1702" i="4" s="1"/>
  <c r="B1702" i="4"/>
  <c r="L1702" i="4" s="1"/>
  <c r="C1702" i="4"/>
  <c r="A1703" i="4"/>
  <c r="P1703" i="4" s="1"/>
  <c r="B1703" i="4"/>
  <c r="C1703" i="4"/>
  <c r="A1704" i="4"/>
  <c r="B1704" i="4"/>
  <c r="C1704" i="4"/>
  <c r="A1705" i="4"/>
  <c r="P1705" i="4" s="1"/>
  <c r="B1705" i="4"/>
  <c r="L1705" i="4" s="1"/>
  <c r="C1705" i="4"/>
  <c r="A1706" i="4"/>
  <c r="B1706" i="4"/>
  <c r="L1706" i="4" s="1"/>
  <c r="C1706" i="4"/>
  <c r="A1707" i="4"/>
  <c r="B1707" i="4"/>
  <c r="C1707" i="4"/>
  <c r="A1708" i="4"/>
  <c r="B1708" i="4"/>
  <c r="C1708" i="4"/>
  <c r="A1709" i="4"/>
  <c r="P1709" i="4" s="1"/>
  <c r="B1709" i="4"/>
  <c r="C1709" i="4"/>
  <c r="A1710" i="4"/>
  <c r="O1710" i="4" s="1"/>
  <c r="B1710" i="4"/>
  <c r="L1710" i="4" s="1"/>
  <c r="C1710" i="4"/>
  <c r="A1711" i="4"/>
  <c r="P1711" i="4" s="1"/>
  <c r="B1711" i="4"/>
  <c r="C1711" i="4"/>
  <c r="A1712" i="4"/>
  <c r="B1712" i="4"/>
  <c r="C1712" i="4"/>
  <c r="A1713" i="4"/>
  <c r="P1713" i="4" s="1"/>
  <c r="B1713" i="4"/>
  <c r="L1713" i="4" s="1"/>
  <c r="C1713" i="4"/>
  <c r="A1714" i="4"/>
  <c r="O1714" i="4" s="1"/>
  <c r="B1714" i="4"/>
  <c r="L1714" i="4" s="1"/>
  <c r="C1714" i="4"/>
  <c r="A1715" i="4"/>
  <c r="B1715" i="4"/>
  <c r="C1715" i="4"/>
  <c r="A1716" i="4"/>
  <c r="B1716" i="4"/>
  <c r="C1716" i="4"/>
  <c r="A1717" i="4"/>
  <c r="P1717" i="4" s="1"/>
  <c r="B1717" i="4"/>
  <c r="C1717" i="4"/>
  <c r="A1718" i="4"/>
  <c r="B1718" i="4"/>
  <c r="L1718" i="4" s="1"/>
  <c r="C1718" i="4"/>
  <c r="A1719" i="4"/>
  <c r="P1719" i="4" s="1"/>
  <c r="B1719" i="4"/>
  <c r="C1719" i="4"/>
  <c r="A1720" i="4"/>
  <c r="O1720" i="4" s="1"/>
  <c r="B1720" i="4"/>
  <c r="C1720" i="4"/>
  <c r="A1721" i="4"/>
  <c r="P1721" i="4" s="1"/>
  <c r="B1721" i="4"/>
  <c r="L1721" i="4" s="1"/>
  <c r="C1721" i="4"/>
  <c r="A1722" i="4"/>
  <c r="O1722" i="4" s="1"/>
  <c r="B1722" i="4"/>
  <c r="L1722" i="4" s="1"/>
  <c r="C1722" i="4"/>
  <c r="A1723" i="4"/>
  <c r="B1723" i="4"/>
  <c r="C1723" i="4"/>
  <c r="A1724" i="4"/>
  <c r="B1724" i="4"/>
  <c r="C1724" i="4"/>
  <c r="A1725" i="4"/>
  <c r="P1725" i="4" s="1"/>
  <c r="B1725" i="4"/>
  <c r="C1725" i="4"/>
  <c r="A1726" i="4"/>
  <c r="B1726" i="4"/>
  <c r="L1726" i="4" s="1"/>
  <c r="C1726" i="4"/>
  <c r="A1727" i="4"/>
  <c r="P1727" i="4" s="1"/>
  <c r="B1727" i="4"/>
  <c r="C1727" i="4"/>
  <c r="A1728" i="4"/>
  <c r="B1728" i="4"/>
  <c r="C1728" i="4"/>
  <c r="A1729" i="4"/>
  <c r="P1729" i="4" s="1"/>
  <c r="B1729" i="4"/>
  <c r="L1729" i="4" s="1"/>
  <c r="C1729" i="4"/>
  <c r="A1730" i="4"/>
  <c r="O1730" i="4" s="1"/>
  <c r="B1730" i="4"/>
  <c r="L1730" i="4" s="1"/>
  <c r="C1730" i="4"/>
  <c r="A1731" i="4"/>
  <c r="B1731" i="4"/>
  <c r="C1731" i="4"/>
  <c r="A1732" i="4"/>
  <c r="B1732" i="4"/>
  <c r="C1732" i="4"/>
  <c r="A1733" i="4"/>
  <c r="P1733" i="4" s="1"/>
  <c r="B1733" i="4"/>
  <c r="C1733" i="4"/>
  <c r="A1734" i="4"/>
  <c r="B1734" i="4"/>
  <c r="L1734" i="4" s="1"/>
  <c r="C1734" i="4"/>
  <c r="A1735" i="4"/>
  <c r="P1735" i="4" s="1"/>
  <c r="B1735" i="4"/>
  <c r="C1735" i="4"/>
  <c r="A1736" i="4"/>
  <c r="B1736" i="4"/>
  <c r="C1736" i="4"/>
  <c r="A1737" i="4"/>
  <c r="P1737" i="4" s="1"/>
  <c r="B1737" i="4"/>
  <c r="L1737" i="4" s="1"/>
  <c r="C1737" i="4"/>
  <c r="A1738" i="4"/>
  <c r="O1738" i="4" s="1"/>
  <c r="B1738" i="4"/>
  <c r="L1738" i="4" s="1"/>
  <c r="C1738" i="4"/>
  <c r="A1739" i="4"/>
  <c r="B1739" i="4"/>
  <c r="C1739" i="4"/>
  <c r="A1740" i="4"/>
  <c r="B1740" i="4"/>
  <c r="C1740" i="4"/>
  <c r="A1741" i="4"/>
  <c r="P1741" i="4" s="1"/>
  <c r="B1741" i="4"/>
  <c r="C1741" i="4"/>
  <c r="A1742" i="4"/>
  <c r="B1742" i="4"/>
  <c r="L1742" i="4" s="1"/>
  <c r="C1742" i="4"/>
  <c r="A1743" i="4"/>
  <c r="P1743" i="4" s="1"/>
  <c r="B1743" i="4"/>
  <c r="C1743" i="4"/>
  <c r="A1744" i="4"/>
  <c r="B1744" i="4"/>
  <c r="C1744" i="4"/>
  <c r="A1745" i="4"/>
  <c r="P1745" i="4" s="1"/>
  <c r="B1745" i="4"/>
  <c r="L1745" i="4" s="1"/>
  <c r="C1745" i="4"/>
  <c r="A1746" i="4"/>
  <c r="O1746" i="4" s="1"/>
  <c r="B1746" i="4"/>
  <c r="L1746" i="4" s="1"/>
  <c r="C1746" i="4"/>
  <c r="A1747" i="4"/>
  <c r="P1747" i="4" s="1"/>
  <c r="B1747" i="4"/>
  <c r="C1747" i="4"/>
  <c r="A1748" i="4"/>
  <c r="B1748" i="4"/>
  <c r="C1748" i="4"/>
  <c r="A1749" i="4"/>
  <c r="P1749" i="4" s="1"/>
  <c r="B1749" i="4"/>
  <c r="C1749" i="4"/>
  <c r="A1750" i="4"/>
  <c r="O1750" i="4" s="1"/>
  <c r="B1750" i="4"/>
  <c r="L1750" i="4" s="1"/>
  <c r="C1750" i="4"/>
  <c r="A1751" i="4"/>
  <c r="B1751" i="4"/>
  <c r="C1751" i="4"/>
  <c r="A1752" i="4"/>
  <c r="O1752" i="4" s="1"/>
  <c r="B1752" i="4"/>
  <c r="C1752" i="4"/>
  <c r="A1753" i="4"/>
  <c r="P1753" i="4" s="1"/>
  <c r="B1753" i="4"/>
  <c r="L1753" i="4" s="1"/>
  <c r="C1753" i="4"/>
  <c r="A1754" i="4"/>
  <c r="B1754" i="4"/>
  <c r="L1754" i="4" s="1"/>
  <c r="C1754" i="4"/>
  <c r="A1755" i="4"/>
  <c r="P1755" i="4" s="1"/>
  <c r="B1755" i="4"/>
  <c r="C1755" i="4"/>
  <c r="A1756" i="4"/>
  <c r="B1756" i="4"/>
  <c r="C1756" i="4"/>
  <c r="A1757" i="4"/>
  <c r="P1757" i="4" s="1"/>
  <c r="B1757" i="4"/>
  <c r="C1757" i="4"/>
  <c r="A1758" i="4"/>
  <c r="O1758" i="4" s="1"/>
  <c r="B1758" i="4"/>
  <c r="L1758" i="4" s="1"/>
  <c r="C1758" i="4"/>
  <c r="A1759" i="4"/>
  <c r="B1759" i="4"/>
  <c r="C1759" i="4"/>
  <c r="A1760" i="4"/>
  <c r="B1760" i="4"/>
  <c r="C1760" i="4"/>
  <c r="A1761" i="4"/>
  <c r="P1761" i="4" s="1"/>
  <c r="B1761" i="4"/>
  <c r="L1761" i="4" s="1"/>
  <c r="C1761" i="4"/>
  <c r="A1762" i="4"/>
  <c r="B1762" i="4"/>
  <c r="L1762" i="4" s="1"/>
  <c r="C1762" i="4"/>
  <c r="A1763" i="4"/>
  <c r="P1763" i="4" s="1"/>
  <c r="B1763" i="4"/>
  <c r="C1763" i="4"/>
  <c r="A1764" i="4"/>
  <c r="B1764" i="4"/>
  <c r="C1764" i="4"/>
  <c r="A1765" i="4"/>
  <c r="P1765" i="4" s="1"/>
  <c r="B1765" i="4"/>
  <c r="C1765" i="4"/>
  <c r="A1766" i="4"/>
  <c r="O1766" i="4" s="1"/>
  <c r="B1766" i="4"/>
  <c r="L1766" i="4" s="1"/>
  <c r="C1766" i="4"/>
  <c r="A1767" i="4"/>
  <c r="B1767" i="4"/>
  <c r="C1767" i="4"/>
  <c r="A1768" i="4"/>
  <c r="B1768" i="4"/>
  <c r="C1768" i="4"/>
  <c r="A1769" i="4"/>
  <c r="P1769" i="4" s="1"/>
  <c r="B1769" i="4"/>
  <c r="L1769" i="4" s="1"/>
  <c r="C1769" i="4"/>
  <c r="A1770" i="4"/>
  <c r="B1770" i="4"/>
  <c r="L1770" i="4" s="1"/>
  <c r="C1770" i="4"/>
  <c r="A1771" i="4"/>
  <c r="P1771" i="4" s="1"/>
  <c r="B1771" i="4"/>
  <c r="C1771" i="4"/>
  <c r="A1772" i="4"/>
  <c r="B1772" i="4"/>
  <c r="C1772" i="4"/>
  <c r="A1773" i="4"/>
  <c r="P1773" i="4" s="1"/>
  <c r="B1773" i="4"/>
  <c r="C1773" i="4"/>
  <c r="A1774" i="4"/>
  <c r="O1774" i="4" s="1"/>
  <c r="B1774" i="4"/>
  <c r="L1774" i="4" s="1"/>
  <c r="C1774" i="4"/>
  <c r="A1775" i="4"/>
  <c r="B1775" i="4"/>
  <c r="C1775" i="4"/>
  <c r="A1776" i="4"/>
  <c r="B1776" i="4"/>
  <c r="C1776" i="4"/>
  <c r="A1777" i="4"/>
  <c r="P1777" i="4" s="1"/>
  <c r="B1777" i="4"/>
  <c r="L1777" i="4" s="1"/>
  <c r="C1777" i="4"/>
  <c r="A1778" i="4"/>
  <c r="O1778" i="4" s="1"/>
  <c r="B1778" i="4"/>
  <c r="L1778" i="4" s="1"/>
  <c r="C1778" i="4"/>
  <c r="A1779" i="4"/>
  <c r="P1779" i="4" s="1"/>
  <c r="B1779" i="4"/>
  <c r="C1779" i="4"/>
  <c r="A1780" i="4"/>
  <c r="B1780" i="4"/>
  <c r="C1780" i="4"/>
  <c r="A1781" i="4"/>
  <c r="P1781" i="4" s="1"/>
  <c r="B1781" i="4"/>
  <c r="C1781" i="4"/>
  <c r="A1782" i="4"/>
  <c r="B1782" i="4"/>
  <c r="L1782" i="4" s="1"/>
  <c r="C1782" i="4"/>
  <c r="A1783" i="4"/>
  <c r="P1783" i="4" s="1"/>
  <c r="B1783" i="4"/>
  <c r="C1783" i="4"/>
  <c r="A1784" i="4"/>
  <c r="B1784" i="4"/>
  <c r="C1784" i="4"/>
  <c r="A1785" i="4"/>
  <c r="P1785" i="4" s="1"/>
  <c r="B1785" i="4"/>
  <c r="L1785" i="4" s="1"/>
  <c r="C1785" i="4"/>
  <c r="A1786" i="4"/>
  <c r="O1786" i="4" s="1"/>
  <c r="B1786" i="4"/>
  <c r="L1786" i="4" s="1"/>
  <c r="C1786" i="4"/>
  <c r="A1787" i="4"/>
  <c r="B1787" i="4"/>
  <c r="C1787" i="4"/>
  <c r="A1788" i="4"/>
  <c r="B1788" i="4"/>
  <c r="C1788" i="4"/>
  <c r="A1789" i="4"/>
  <c r="P1789" i="4" s="1"/>
  <c r="B1789" i="4"/>
  <c r="C1789" i="4"/>
  <c r="A1790" i="4"/>
  <c r="O1790" i="4" s="1"/>
  <c r="B1790" i="4"/>
  <c r="L1790" i="4" s="1"/>
  <c r="C1790" i="4"/>
  <c r="A1791" i="4"/>
  <c r="P1791" i="4" s="1"/>
  <c r="B1791" i="4"/>
  <c r="C1791" i="4"/>
  <c r="A1792" i="4"/>
  <c r="B1792" i="4"/>
  <c r="C1792" i="4"/>
  <c r="A1793" i="4"/>
  <c r="P1793" i="4" s="1"/>
  <c r="B1793" i="4"/>
  <c r="L1793" i="4" s="1"/>
  <c r="C1793" i="4"/>
  <c r="A1794" i="4"/>
  <c r="B1794" i="4"/>
  <c r="L1794" i="4" s="1"/>
  <c r="C1794" i="4"/>
  <c r="A1795" i="4"/>
  <c r="B1795" i="4"/>
  <c r="C1795" i="4"/>
  <c r="A1796" i="4"/>
  <c r="B1796" i="4"/>
  <c r="C1796" i="4"/>
  <c r="A1797" i="4"/>
  <c r="P1797" i="4" s="1"/>
  <c r="B1797" i="4"/>
  <c r="C1797" i="4"/>
  <c r="A1798" i="4"/>
  <c r="O1798" i="4" s="1"/>
  <c r="B1798" i="4"/>
  <c r="L1798" i="4" s="1"/>
  <c r="C1798" i="4"/>
  <c r="A1799" i="4"/>
  <c r="B1799" i="4"/>
  <c r="C1799" i="4"/>
  <c r="A1800" i="4"/>
  <c r="B1800" i="4"/>
  <c r="C1800" i="4"/>
  <c r="A1801" i="4"/>
  <c r="P1801" i="4" s="1"/>
  <c r="B1801" i="4"/>
  <c r="L1801" i="4" s="1"/>
  <c r="C1801" i="4"/>
  <c r="A1802" i="4"/>
  <c r="B1802" i="4"/>
  <c r="L1802" i="4" s="1"/>
  <c r="C1802" i="4"/>
  <c r="A1803" i="4"/>
  <c r="P1803" i="4" s="1"/>
  <c r="B1803" i="4"/>
  <c r="C1803" i="4"/>
  <c r="A1804" i="4"/>
  <c r="B1804" i="4"/>
  <c r="C1804" i="4"/>
  <c r="A1805" i="4"/>
  <c r="P1805" i="4" s="1"/>
  <c r="B1805" i="4"/>
  <c r="C1805" i="4"/>
  <c r="A1806" i="4"/>
  <c r="O1806" i="4" s="1"/>
  <c r="B1806" i="4"/>
  <c r="L1806" i="4" s="1"/>
  <c r="C1806" i="4"/>
  <c r="A1807" i="4"/>
  <c r="B1807" i="4"/>
  <c r="C1807" i="4"/>
  <c r="A1808" i="4"/>
  <c r="B1808" i="4"/>
  <c r="C1808" i="4"/>
  <c r="A1809" i="4"/>
  <c r="P1809" i="4" s="1"/>
  <c r="B1809" i="4"/>
  <c r="L1809" i="4" s="1"/>
  <c r="C1809" i="4"/>
  <c r="A1810" i="4"/>
  <c r="B1810" i="4"/>
  <c r="L1810" i="4" s="1"/>
  <c r="C1810" i="4"/>
  <c r="A1811" i="4"/>
  <c r="P1811" i="4" s="1"/>
  <c r="B1811" i="4"/>
  <c r="C1811" i="4"/>
  <c r="A1812" i="4"/>
  <c r="B1812" i="4"/>
  <c r="C1812" i="4"/>
  <c r="A1813" i="4"/>
  <c r="P1813" i="4" s="1"/>
  <c r="B1813" i="4"/>
  <c r="C1813" i="4"/>
  <c r="A1814" i="4"/>
  <c r="O1814" i="4" s="1"/>
  <c r="B1814" i="4"/>
  <c r="L1814" i="4" s="1"/>
  <c r="C1814" i="4"/>
  <c r="A1815" i="4"/>
  <c r="B1815" i="4"/>
  <c r="C1815" i="4"/>
  <c r="A1816" i="4"/>
  <c r="O1816" i="4" s="1"/>
  <c r="B1816" i="4"/>
  <c r="C1816" i="4"/>
  <c r="A1817" i="4"/>
  <c r="P1817" i="4" s="1"/>
  <c r="B1817" i="4"/>
  <c r="L1817" i="4" s="1"/>
  <c r="C1817" i="4"/>
  <c r="A1818" i="4"/>
  <c r="B1818" i="4"/>
  <c r="L1818" i="4" s="1"/>
  <c r="C1818" i="4"/>
  <c r="A1819" i="4"/>
  <c r="P1819" i="4" s="1"/>
  <c r="B1819" i="4"/>
  <c r="C1819" i="4"/>
  <c r="A1820" i="4"/>
  <c r="B1820" i="4"/>
  <c r="C1820" i="4"/>
  <c r="A1821" i="4"/>
  <c r="P1821" i="4" s="1"/>
  <c r="B1821" i="4"/>
  <c r="C1821" i="4"/>
  <c r="A1822" i="4"/>
  <c r="O1822" i="4" s="1"/>
  <c r="B1822" i="4"/>
  <c r="L1822" i="4" s="1"/>
  <c r="C1822" i="4"/>
  <c r="A1823" i="4"/>
  <c r="B1823" i="4"/>
  <c r="C1823" i="4"/>
  <c r="A1824" i="4"/>
  <c r="B1824" i="4"/>
  <c r="C1824" i="4"/>
  <c r="A1825" i="4"/>
  <c r="P1825" i="4" s="1"/>
  <c r="B1825" i="4"/>
  <c r="L1825" i="4" s="1"/>
  <c r="C1825" i="4"/>
  <c r="A1826" i="4"/>
  <c r="B1826" i="4"/>
  <c r="L1826" i="4" s="1"/>
  <c r="C1826" i="4"/>
  <c r="A1827" i="4"/>
  <c r="P1827" i="4" s="1"/>
  <c r="B1827" i="4"/>
  <c r="C1827" i="4"/>
  <c r="A1828" i="4"/>
  <c r="B1828" i="4"/>
  <c r="C1828" i="4"/>
  <c r="A1829" i="4"/>
  <c r="P1829" i="4" s="1"/>
  <c r="B1829" i="4"/>
  <c r="C1829" i="4"/>
  <c r="A1830" i="4"/>
  <c r="B1830" i="4"/>
  <c r="L1830" i="4" s="1"/>
  <c r="C1830" i="4"/>
  <c r="A1831" i="4"/>
  <c r="P1831" i="4" s="1"/>
  <c r="B1831" i="4"/>
  <c r="C1831" i="4"/>
  <c r="A1832" i="4"/>
  <c r="B1832" i="4"/>
  <c r="C1832" i="4"/>
  <c r="A1833" i="4"/>
  <c r="P1833" i="4" s="1"/>
  <c r="B1833" i="4"/>
  <c r="L1833" i="4" s="1"/>
  <c r="C1833" i="4"/>
  <c r="A1834" i="4"/>
  <c r="O1834" i="4" s="1"/>
  <c r="B1834" i="4"/>
  <c r="L1834" i="4" s="1"/>
  <c r="C1834" i="4"/>
  <c r="A1835" i="4"/>
  <c r="B1835" i="4"/>
  <c r="C1835" i="4"/>
  <c r="A1836" i="4"/>
  <c r="B1836" i="4"/>
  <c r="C1836" i="4"/>
  <c r="A1837" i="4"/>
  <c r="P1837" i="4" s="1"/>
  <c r="B1837" i="4"/>
  <c r="C1837" i="4"/>
  <c r="A1838" i="4"/>
  <c r="B1838" i="4"/>
  <c r="L1838" i="4" s="1"/>
  <c r="C1838" i="4"/>
  <c r="A1839" i="4"/>
  <c r="P1839" i="4" s="1"/>
  <c r="B1839" i="4"/>
  <c r="C1839" i="4"/>
  <c r="A1840" i="4"/>
  <c r="B1840" i="4"/>
  <c r="C1840" i="4"/>
  <c r="A1841" i="4"/>
  <c r="P1841" i="4" s="1"/>
  <c r="B1841" i="4"/>
  <c r="L1841" i="4" s="1"/>
  <c r="C1841" i="4"/>
  <c r="A1842" i="4"/>
  <c r="O1842" i="4" s="1"/>
  <c r="B1842" i="4"/>
  <c r="L1842" i="4" s="1"/>
  <c r="C1842" i="4"/>
  <c r="A1843" i="4"/>
  <c r="B1843" i="4"/>
  <c r="C1843" i="4"/>
  <c r="A1844" i="4"/>
  <c r="B1844" i="4"/>
  <c r="C1844" i="4"/>
  <c r="A1845" i="4"/>
  <c r="P1845" i="4" s="1"/>
  <c r="B1845" i="4"/>
  <c r="C1845" i="4"/>
  <c r="A1846" i="4"/>
  <c r="B1846" i="4"/>
  <c r="L1846" i="4" s="1"/>
  <c r="C1846" i="4"/>
  <c r="A1847" i="4"/>
  <c r="P1847" i="4" s="1"/>
  <c r="B1847" i="4"/>
  <c r="C1847" i="4"/>
  <c r="A1848" i="4"/>
  <c r="O1848" i="4" s="1"/>
  <c r="B1848" i="4"/>
  <c r="C1848" i="4"/>
  <c r="A1849" i="4"/>
  <c r="P1849" i="4" s="1"/>
  <c r="B1849" i="4"/>
  <c r="L1849" i="4" s="1"/>
  <c r="C1849" i="4"/>
  <c r="A1850" i="4"/>
  <c r="O1850" i="4" s="1"/>
  <c r="B1850" i="4"/>
  <c r="L1850" i="4" s="1"/>
  <c r="C1850" i="4"/>
  <c r="A1851" i="4"/>
  <c r="B1851" i="4"/>
  <c r="C1851" i="4"/>
  <c r="A1852" i="4"/>
  <c r="B1852" i="4"/>
  <c r="C1852" i="4"/>
  <c r="A1853" i="4"/>
  <c r="P1853" i="4" s="1"/>
  <c r="B1853" i="4"/>
  <c r="C1853" i="4"/>
  <c r="A1854" i="4"/>
  <c r="B1854" i="4"/>
  <c r="L1854" i="4" s="1"/>
  <c r="C1854" i="4"/>
  <c r="A1855" i="4"/>
  <c r="B1855" i="4"/>
  <c r="C1855" i="4"/>
  <c r="A1856" i="4"/>
  <c r="B1856" i="4"/>
  <c r="C1856" i="4"/>
  <c r="A1857" i="4"/>
  <c r="P1857" i="4" s="1"/>
  <c r="B1857" i="4"/>
  <c r="L1857" i="4" s="1"/>
  <c r="C1857" i="4"/>
  <c r="A1858" i="4"/>
  <c r="O1858" i="4" s="1"/>
  <c r="B1858" i="4"/>
  <c r="L1858" i="4" s="1"/>
  <c r="C1858" i="4"/>
  <c r="A1859" i="4"/>
  <c r="P1859" i="4" s="1"/>
  <c r="B1859" i="4"/>
  <c r="C1859" i="4"/>
  <c r="A1860" i="4"/>
  <c r="B1860" i="4"/>
  <c r="C1860" i="4"/>
  <c r="A1861" i="4"/>
  <c r="P1861" i="4" s="1"/>
  <c r="B1861" i="4"/>
  <c r="C1861" i="4"/>
  <c r="A1862" i="4"/>
  <c r="O1862" i="4" s="1"/>
  <c r="B1862" i="4"/>
  <c r="L1862" i="4" s="1"/>
  <c r="C1862" i="4"/>
  <c r="A1863" i="4"/>
  <c r="P1863" i="4" s="1"/>
  <c r="B1863" i="4"/>
  <c r="C1863" i="4"/>
  <c r="A1864" i="4"/>
  <c r="B1864" i="4"/>
  <c r="C1864" i="4"/>
  <c r="A1865" i="4"/>
  <c r="P1865" i="4" s="1"/>
  <c r="B1865" i="4"/>
  <c r="L1865" i="4" s="1"/>
  <c r="C1865" i="4"/>
  <c r="A1866" i="4"/>
  <c r="B1866" i="4"/>
  <c r="L1866" i="4" s="1"/>
  <c r="C1866" i="4"/>
  <c r="A1867" i="4"/>
  <c r="B1867" i="4"/>
  <c r="C1867" i="4"/>
  <c r="A1868" i="4"/>
  <c r="B1868" i="4"/>
  <c r="C1868" i="4"/>
  <c r="A1869" i="4"/>
  <c r="P1869" i="4" s="1"/>
  <c r="B1869" i="4"/>
  <c r="C1869" i="4"/>
  <c r="A1870" i="4"/>
  <c r="B1870" i="4"/>
  <c r="L1870" i="4" s="1"/>
  <c r="C1870" i="4"/>
  <c r="A1871" i="4"/>
  <c r="P1871" i="4" s="1"/>
  <c r="B1871" i="4"/>
  <c r="C1871" i="4"/>
  <c r="A1872" i="4"/>
  <c r="B1872" i="4"/>
  <c r="C1872" i="4"/>
  <c r="A1873" i="4"/>
  <c r="P1873" i="4" s="1"/>
  <c r="B1873" i="4"/>
  <c r="L1873" i="4" s="1"/>
  <c r="C1873" i="4"/>
  <c r="A1874" i="4"/>
  <c r="B1874" i="4"/>
  <c r="L1874" i="4" s="1"/>
  <c r="C1874" i="4"/>
  <c r="A1875" i="4"/>
  <c r="B1875" i="4"/>
  <c r="C1875" i="4"/>
  <c r="A1876" i="4"/>
  <c r="B1876" i="4"/>
  <c r="C1876" i="4"/>
  <c r="A1877" i="4"/>
  <c r="P1877" i="4" s="1"/>
  <c r="B1877" i="4"/>
  <c r="C1877" i="4"/>
  <c r="A1878" i="4"/>
  <c r="O1878" i="4" s="1"/>
  <c r="B1878" i="4"/>
  <c r="L1878" i="4" s="1"/>
  <c r="C1878" i="4"/>
  <c r="A1879" i="4"/>
  <c r="P1879" i="4" s="1"/>
  <c r="B1879" i="4"/>
  <c r="C1879" i="4"/>
  <c r="A1880" i="4"/>
  <c r="O1880" i="4" s="1"/>
  <c r="B1880" i="4"/>
  <c r="C1880" i="4"/>
  <c r="A1881" i="4"/>
  <c r="P1881" i="4" s="1"/>
  <c r="B1881" i="4"/>
  <c r="L1881" i="4" s="1"/>
  <c r="C1881" i="4"/>
  <c r="A1882" i="4"/>
  <c r="O1882" i="4" s="1"/>
  <c r="B1882" i="4"/>
  <c r="L1882" i="4" s="1"/>
  <c r="C1882" i="4"/>
  <c r="A1883" i="4"/>
  <c r="B1883" i="4"/>
  <c r="C1883" i="4"/>
  <c r="A1884" i="4"/>
  <c r="B1884" i="4"/>
  <c r="C1884" i="4"/>
  <c r="A1885" i="4"/>
  <c r="P1885" i="4" s="1"/>
  <c r="B1885" i="4"/>
  <c r="C1885" i="4"/>
  <c r="A1886" i="4"/>
  <c r="B1886" i="4"/>
  <c r="L1886" i="4" s="1"/>
  <c r="C1886" i="4"/>
  <c r="A1887" i="4"/>
  <c r="P1887" i="4" s="1"/>
  <c r="B1887" i="4"/>
  <c r="C1887" i="4"/>
  <c r="A1888" i="4"/>
  <c r="B1888" i="4"/>
  <c r="C1888" i="4"/>
  <c r="A1889" i="4"/>
  <c r="P1889" i="4" s="1"/>
  <c r="B1889" i="4"/>
  <c r="L1889" i="4" s="1"/>
  <c r="C1889" i="4"/>
  <c r="A1890" i="4"/>
  <c r="B1890" i="4"/>
  <c r="L1890" i="4" s="1"/>
  <c r="C1890" i="4"/>
  <c r="A1891" i="4"/>
  <c r="B1891" i="4"/>
  <c r="C1891" i="4"/>
  <c r="A1892" i="4"/>
  <c r="B1892" i="4"/>
  <c r="C1892" i="4"/>
  <c r="A1893" i="4"/>
  <c r="P1893" i="4" s="1"/>
  <c r="B1893" i="4"/>
  <c r="C1893" i="4"/>
  <c r="A1894" i="4"/>
  <c r="B1894" i="4"/>
  <c r="L1894" i="4" s="1"/>
  <c r="C1894" i="4"/>
  <c r="A1895" i="4"/>
  <c r="B1895" i="4"/>
  <c r="C1895" i="4"/>
  <c r="A1896" i="4"/>
  <c r="B1896" i="4"/>
  <c r="C1896" i="4"/>
  <c r="A1897" i="4"/>
  <c r="P1897" i="4" s="1"/>
  <c r="B1897" i="4"/>
  <c r="L1897" i="4" s="1"/>
  <c r="C1897" i="4"/>
  <c r="A1898" i="4"/>
  <c r="O1898" i="4" s="1"/>
  <c r="B1898" i="4"/>
  <c r="L1898" i="4" s="1"/>
  <c r="C1898" i="4"/>
  <c r="A1899" i="4"/>
  <c r="B1899" i="4"/>
  <c r="C1899" i="4"/>
  <c r="A1900" i="4"/>
  <c r="B1900" i="4"/>
  <c r="C1900" i="4"/>
  <c r="A1901" i="4"/>
  <c r="P1901" i="4" s="1"/>
  <c r="B1901" i="4"/>
  <c r="C1901" i="4"/>
  <c r="A1902" i="4"/>
  <c r="B1902" i="4"/>
  <c r="L1902" i="4" s="1"/>
  <c r="C1902" i="4"/>
  <c r="A1903" i="4"/>
  <c r="P1903" i="4" s="1"/>
  <c r="B1903" i="4"/>
  <c r="C1903" i="4"/>
  <c r="A1904" i="4"/>
  <c r="B1904" i="4"/>
  <c r="C1904" i="4"/>
  <c r="A1905" i="4"/>
  <c r="P1905" i="4" s="1"/>
  <c r="B1905" i="4"/>
  <c r="L1905" i="4" s="1"/>
  <c r="C1905" i="4"/>
  <c r="A1906" i="4"/>
  <c r="O1906" i="4" s="1"/>
  <c r="B1906" i="4"/>
  <c r="L1906" i="4" s="1"/>
  <c r="C1906" i="4"/>
  <c r="A1907" i="4"/>
  <c r="B1907" i="4"/>
  <c r="C1907" i="4"/>
  <c r="A1908" i="4"/>
  <c r="B1908" i="4"/>
  <c r="C1908" i="4"/>
  <c r="A1909" i="4"/>
  <c r="P1909" i="4" s="1"/>
  <c r="B1909" i="4"/>
  <c r="C1909" i="4"/>
  <c r="A1910" i="4"/>
  <c r="B1910" i="4"/>
  <c r="L1910" i="4" s="1"/>
  <c r="C1910" i="4"/>
  <c r="A1911" i="4"/>
  <c r="P1911" i="4" s="1"/>
  <c r="B1911" i="4"/>
  <c r="C1911" i="4"/>
  <c r="A1912" i="4"/>
  <c r="B1912" i="4"/>
  <c r="C1912" i="4"/>
  <c r="A1913" i="4"/>
  <c r="P1913" i="4" s="1"/>
  <c r="B1913" i="4"/>
  <c r="L1913" i="4" s="1"/>
  <c r="C1913" i="4"/>
  <c r="A1914" i="4"/>
  <c r="O1914" i="4" s="1"/>
  <c r="B1914" i="4"/>
  <c r="L1914" i="4" s="1"/>
  <c r="C1914" i="4"/>
  <c r="A1915" i="4"/>
  <c r="P1915" i="4" s="1"/>
  <c r="B1915" i="4"/>
  <c r="C1915" i="4"/>
  <c r="A1916" i="4"/>
  <c r="B1916" i="4"/>
  <c r="C1916" i="4"/>
  <c r="A1917" i="4"/>
  <c r="P1917" i="4" s="1"/>
  <c r="B1917" i="4"/>
  <c r="C1917" i="4"/>
  <c r="A1918" i="4"/>
  <c r="B1918" i="4"/>
  <c r="L1918" i="4" s="1"/>
  <c r="C1918" i="4"/>
  <c r="A1919" i="4"/>
  <c r="B1919" i="4"/>
  <c r="C1919" i="4"/>
  <c r="A1920" i="4"/>
  <c r="B1920" i="4"/>
  <c r="C1920" i="4"/>
  <c r="A1921" i="4"/>
  <c r="P1921" i="4" s="1"/>
  <c r="B1921" i="4"/>
  <c r="L1921" i="4" s="1"/>
  <c r="C1921" i="4"/>
  <c r="A1922" i="4"/>
  <c r="O1922" i="4" s="1"/>
  <c r="B1922" i="4"/>
  <c r="L1922" i="4" s="1"/>
  <c r="C1922" i="4"/>
  <c r="A1923" i="4"/>
  <c r="P1923" i="4" s="1"/>
  <c r="B1923" i="4"/>
  <c r="C1923" i="4"/>
  <c r="A1924" i="4"/>
  <c r="B1924" i="4"/>
  <c r="C1924" i="4"/>
  <c r="A1925" i="4"/>
  <c r="P1925" i="4" s="1"/>
  <c r="B1925" i="4"/>
  <c r="C1925" i="4"/>
  <c r="A1926" i="4"/>
  <c r="B1926" i="4"/>
  <c r="L1926" i="4" s="1"/>
  <c r="C1926" i="4"/>
  <c r="A1927" i="4"/>
  <c r="B1927" i="4"/>
  <c r="C1927" i="4"/>
  <c r="A1928" i="4"/>
  <c r="B1928" i="4"/>
  <c r="C1928" i="4"/>
  <c r="A1929" i="4"/>
  <c r="P1929" i="4" s="1"/>
  <c r="B1929" i="4"/>
  <c r="L1929" i="4" s="1"/>
  <c r="C1929" i="4"/>
  <c r="A1930" i="4"/>
  <c r="O1930" i="4" s="1"/>
  <c r="B1930" i="4"/>
  <c r="L1930" i="4" s="1"/>
  <c r="C1930" i="4"/>
  <c r="A1931" i="4"/>
  <c r="P1931" i="4" s="1"/>
  <c r="B1931" i="4"/>
  <c r="C1931" i="4"/>
  <c r="A1932" i="4"/>
  <c r="B1932" i="4"/>
  <c r="C1932" i="4"/>
  <c r="A1933" i="4"/>
  <c r="P1933" i="4" s="1"/>
  <c r="B1933" i="4"/>
  <c r="C1933" i="4"/>
  <c r="A1934" i="4"/>
  <c r="B1934" i="4"/>
  <c r="L1934" i="4" s="1"/>
  <c r="C1934" i="4"/>
  <c r="A1935" i="4"/>
  <c r="P1935" i="4" s="1"/>
  <c r="B1935" i="4"/>
  <c r="C1935" i="4"/>
  <c r="A1936" i="4"/>
  <c r="B1936" i="4"/>
  <c r="C1936" i="4"/>
  <c r="A1937" i="4"/>
  <c r="P1937" i="4" s="1"/>
  <c r="B1937" i="4"/>
  <c r="L1937" i="4" s="1"/>
  <c r="C1937" i="4"/>
  <c r="A1938" i="4"/>
  <c r="O1938" i="4" s="1"/>
  <c r="B1938" i="4"/>
  <c r="L1938" i="4" s="1"/>
  <c r="C1938" i="4"/>
  <c r="A1939" i="4"/>
  <c r="B1939" i="4"/>
  <c r="C1939" i="4"/>
  <c r="A1940" i="4"/>
  <c r="B1940" i="4"/>
  <c r="C1940" i="4"/>
  <c r="A1941" i="4"/>
  <c r="P1941" i="4" s="1"/>
  <c r="B1941" i="4"/>
  <c r="C1941" i="4"/>
  <c r="A1942" i="4"/>
  <c r="B1942" i="4"/>
  <c r="L1942" i="4" s="1"/>
  <c r="C1942" i="4"/>
  <c r="A1943" i="4"/>
  <c r="B1943" i="4"/>
  <c r="C1943" i="4"/>
  <c r="A1944" i="4"/>
  <c r="O1944" i="4" s="1"/>
  <c r="B1944" i="4"/>
  <c r="C1944" i="4"/>
  <c r="A1945" i="4"/>
  <c r="P1945" i="4" s="1"/>
  <c r="B1945" i="4"/>
  <c r="L1945" i="4" s="1"/>
  <c r="C1945" i="4"/>
  <c r="A1946" i="4"/>
  <c r="O1946" i="4" s="1"/>
  <c r="B1946" i="4"/>
  <c r="L1946" i="4" s="1"/>
  <c r="C1946" i="4"/>
  <c r="A1947" i="4"/>
  <c r="P1947" i="4" s="1"/>
  <c r="B1947" i="4"/>
  <c r="C1947" i="4"/>
  <c r="A1948" i="4"/>
  <c r="B1948" i="4"/>
  <c r="C1948" i="4"/>
  <c r="A1949" i="4"/>
  <c r="P1949" i="4" s="1"/>
  <c r="B1949" i="4"/>
  <c r="C1949" i="4"/>
  <c r="A1950" i="4"/>
  <c r="B1950" i="4"/>
  <c r="L1950" i="4" s="1"/>
  <c r="C1950" i="4"/>
  <c r="A1951" i="4"/>
  <c r="B1951" i="4"/>
  <c r="C1951" i="4"/>
  <c r="A1952" i="4"/>
  <c r="B1952" i="4"/>
  <c r="C1952" i="4"/>
  <c r="A1953" i="4"/>
  <c r="P1953" i="4" s="1"/>
  <c r="B1953" i="4"/>
  <c r="L1953" i="4" s="1"/>
  <c r="C1953" i="4"/>
  <c r="A1954" i="4"/>
  <c r="O1954" i="4" s="1"/>
  <c r="B1954" i="4"/>
  <c r="L1954" i="4" s="1"/>
  <c r="C1954" i="4"/>
  <c r="A1955" i="4"/>
  <c r="P1955" i="4" s="1"/>
  <c r="B1955" i="4"/>
  <c r="C1955" i="4"/>
  <c r="G1955" i="4" s="1"/>
  <c r="A1956" i="4"/>
  <c r="B1956" i="4"/>
  <c r="C1956" i="4"/>
  <c r="A1957" i="4"/>
  <c r="P1957" i="4" s="1"/>
  <c r="B1957" i="4"/>
  <c r="C1957" i="4"/>
  <c r="A1958" i="4"/>
  <c r="B1958" i="4"/>
  <c r="L1958" i="4" s="1"/>
  <c r="C1958" i="4"/>
  <c r="A1959" i="4"/>
  <c r="B1959" i="4"/>
  <c r="C1959" i="4"/>
  <c r="A1960" i="4"/>
  <c r="B1960" i="4"/>
  <c r="C1960" i="4"/>
  <c r="A1961" i="4"/>
  <c r="P1961" i="4" s="1"/>
  <c r="B1961" i="4"/>
  <c r="L1961" i="4" s="1"/>
  <c r="C1961" i="4"/>
  <c r="A1962" i="4"/>
  <c r="O1962" i="4" s="1"/>
  <c r="B1962" i="4"/>
  <c r="L1962" i="4" s="1"/>
  <c r="C1962" i="4"/>
  <c r="A1963" i="4"/>
  <c r="P1963" i="4" s="1"/>
  <c r="B1963" i="4"/>
  <c r="C1963" i="4"/>
  <c r="A1964" i="4"/>
  <c r="B1964" i="4"/>
  <c r="C1964" i="4"/>
  <c r="A1965" i="4"/>
  <c r="P1965" i="4" s="1"/>
  <c r="B1965" i="4"/>
  <c r="C1965" i="4"/>
  <c r="A1966" i="4"/>
  <c r="B1966" i="4"/>
  <c r="L1966" i="4" s="1"/>
  <c r="C1966" i="4"/>
  <c r="A1967" i="4"/>
  <c r="B1967" i="4"/>
  <c r="C1967" i="4"/>
  <c r="A1968" i="4"/>
  <c r="B1968" i="4"/>
  <c r="C1968" i="4"/>
  <c r="A1969" i="4"/>
  <c r="P1969" i="4" s="1"/>
  <c r="B1969" i="4"/>
  <c r="L1969" i="4" s="1"/>
  <c r="C1969" i="4"/>
  <c r="A1970" i="4"/>
  <c r="B1970" i="4"/>
  <c r="L1970" i="4" s="1"/>
  <c r="C1970" i="4"/>
  <c r="A1971" i="4"/>
  <c r="P1971" i="4" s="1"/>
  <c r="B1971" i="4"/>
  <c r="C1971" i="4"/>
  <c r="A1972" i="4"/>
  <c r="B1972" i="4"/>
  <c r="C1972" i="4"/>
  <c r="A1973" i="4"/>
  <c r="P1973" i="4" s="1"/>
  <c r="B1973" i="4"/>
  <c r="C1973" i="4"/>
  <c r="A1974" i="4"/>
  <c r="O1974" i="4" s="1"/>
  <c r="B1974" i="4"/>
  <c r="L1974" i="4" s="1"/>
  <c r="C1974" i="4"/>
  <c r="A1975" i="4"/>
  <c r="P1975" i="4" s="1"/>
  <c r="B1975" i="4"/>
  <c r="C1975" i="4"/>
  <c r="A1976" i="4"/>
  <c r="O1976" i="4" s="1"/>
  <c r="B1976" i="4"/>
  <c r="C1976" i="4"/>
  <c r="A1977" i="4"/>
  <c r="P1977" i="4" s="1"/>
  <c r="B1977" i="4"/>
  <c r="L1977" i="4" s="1"/>
  <c r="C1977" i="4"/>
  <c r="A1978" i="4"/>
  <c r="B1978" i="4"/>
  <c r="L1978" i="4" s="1"/>
  <c r="C1978" i="4"/>
  <c r="A1979" i="4"/>
  <c r="B1979" i="4"/>
  <c r="C1979" i="4"/>
  <c r="A1980" i="4"/>
  <c r="B1980" i="4"/>
  <c r="C1980" i="4"/>
  <c r="A1981" i="4"/>
  <c r="P1981" i="4" s="1"/>
  <c r="B1981" i="4"/>
  <c r="C1981" i="4"/>
  <c r="A1982" i="4"/>
  <c r="O1982" i="4" s="1"/>
  <c r="B1982" i="4"/>
  <c r="L1982" i="4" s="1"/>
  <c r="C1982" i="4"/>
  <c r="A1983" i="4"/>
  <c r="P1983" i="4" s="1"/>
  <c r="B1983" i="4"/>
  <c r="C1983" i="4"/>
  <c r="A1984" i="4"/>
  <c r="B1984" i="4"/>
  <c r="C1984" i="4"/>
  <c r="A1985" i="4"/>
  <c r="P1985" i="4" s="1"/>
  <c r="B1985" i="4"/>
  <c r="L1985" i="4" s="1"/>
  <c r="C1985" i="4"/>
  <c r="A1986" i="4"/>
  <c r="O1986" i="4" s="1"/>
  <c r="B1986" i="4"/>
  <c r="L1986" i="4" s="1"/>
  <c r="C1986" i="4"/>
  <c r="A1987" i="4"/>
  <c r="P1987" i="4" s="1"/>
  <c r="B1987" i="4"/>
  <c r="C1987" i="4"/>
  <c r="A1988" i="4"/>
  <c r="B1988" i="4"/>
  <c r="C1988" i="4"/>
  <c r="A1989" i="4"/>
  <c r="P1989" i="4" s="1"/>
  <c r="B1989" i="4"/>
  <c r="C1989" i="4"/>
  <c r="A1990" i="4"/>
  <c r="O1990" i="4" s="1"/>
  <c r="B1990" i="4"/>
  <c r="L1990" i="4" s="1"/>
  <c r="C1990" i="4"/>
  <c r="A1991" i="4"/>
  <c r="P1991" i="4" s="1"/>
  <c r="B1991" i="4"/>
  <c r="C1991" i="4"/>
  <c r="A1992" i="4"/>
  <c r="B1992" i="4"/>
  <c r="C1992" i="4"/>
  <c r="A1993" i="4"/>
  <c r="P1993" i="4" s="1"/>
  <c r="B1993" i="4"/>
  <c r="L1993" i="4" s="1"/>
  <c r="C1993" i="4"/>
  <c r="A1994" i="4"/>
  <c r="O1994" i="4" s="1"/>
  <c r="B1994" i="4"/>
  <c r="L1994" i="4" s="1"/>
  <c r="C1994" i="4"/>
  <c r="A1995" i="4"/>
  <c r="B1995" i="4"/>
  <c r="C1995" i="4"/>
  <c r="A1996" i="4"/>
  <c r="B1996" i="4"/>
  <c r="C1996" i="4"/>
  <c r="A1997" i="4"/>
  <c r="P1997" i="4" s="1"/>
  <c r="B1997" i="4"/>
  <c r="C1997" i="4"/>
  <c r="A1998" i="4"/>
  <c r="B1998" i="4"/>
  <c r="L1998" i="4" s="1"/>
  <c r="C1998" i="4"/>
  <c r="A1999" i="4"/>
  <c r="B1999" i="4"/>
  <c r="C1999" i="4"/>
  <c r="A2000" i="4"/>
  <c r="B2000" i="4"/>
  <c r="C2000" i="4"/>
  <c r="A2001" i="4"/>
  <c r="P2001" i="4" s="1"/>
  <c r="B2001" i="4"/>
  <c r="L2001" i="4" s="1"/>
  <c r="C2001" i="4"/>
  <c r="A2002" i="4"/>
  <c r="O2002" i="4" s="1"/>
  <c r="B2002" i="4"/>
  <c r="L2002" i="4" s="1"/>
  <c r="C2002" i="4"/>
  <c r="A2003" i="4"/>
  <c r="P2003" i="4" s="1"/>
  <c r="B2003" i="4"/>
  <c r="C2003" i="4"/>
  <c r="A2004" i="4"/>
  <c r="B2004" i="4"/>
  <c r="C2004" i="4"/>
  <c r="A2005" i="4"/>
  <c r="P2005" i="4" s="1"/>
  <c r="B2005" i="4"/>
  <c r="C2005" i="4"/>
  <c r="A2006" i="4"/>
  <c r="B2006" i="4"/>
  <c r="L2006" i="4" s="1"/>
  <c r="C2006" i="4"/>
  <c r="A2007" i="4"/>
  <c r="B2007" i="4"/>
  <c r="C2007" i="4"/>
  <c r="A2008" i="4"/>
  <c r="O2008" i="4" s="1"/>
  <c r="B2008" i="4"/>
  <c r="C2008" i="4"/>
  <c r="A2009" i="4"/>
  <c r="P2009" i="4" s="1"/>
  <c r="B2009" i="4"/>
  <c r="L2009" i="4" s="1"/>
  <c r="C2009" i="4"/>
  <c r="A2010" i="4"/>
  <c r="O2010" i="4" s="1"/>
  <c r="B2010" i="4"/>
  <c r="L2010" i="4" s="1"/>
  <c r="C2010" i="4"/>
  <c r="A2011" i="4"/>
  <c r="P2011" i="4" s="1"/>
  <c r="B2011" i="4"/>
  <c r="C2011" i="4"/>
  <c r="A2012" i="4"/>
  <c r="B2012" i="4"/>
  <c r="C2012" i="4"/>
  <c r="A2013" i="4"/>
  <c r="P2013" i="4" s="1"/>
  <c r="B2013" i="4"/>
  <c r="C2013" i="4"/>
  <c r="A2014" i="4"/>
  <c r="B2014" i="4"/>
  <c r="L2014" i="4" s="1"/>
  <c r="C2014" i="4"/>
  <c r="A2015" i="4"/>
  <c r="B2015" i="4"/>
  <c r="C2015" i="4"/>
  <c r="A2016" i="4"/>
  <c r="B2016" i="4"/>
  <c r="C2016" i="4"/>
  <c r="A2017" i="4"/>
  <c r="P2017" i="4" s="1"/>
  <c r="B2017" i="4"/>
  <c r="L2017" i="4" s="1"/>
  <c r="C2017" i="4"/>
  <c r="A2018" i="4"/>
  <c r="B2018" i="4"/>
  <c r="L2018" i="4" s="1"/>
  <c r="C2018" i="4"/>
  <c r="A2019" i="4"/>
  <c r="B2019" i="4"/>
  <c r="C2019" i="4"/>
  <c r="G2019" i="4" s="1"/>
  <c r="A2020" i="4"/>
  <c r="B2020" i="4"/>
  <c r="C2020" i="4"/>
  <c r="A2021" i="4"/>
  <c r="P2021" i="4" s="1"/>
  <c r="B2021" i="4"/>
  <c r="C2021" i="4"/>
  <c r="A2022" i="4"/>
  <c r="O2022" i="4" s="1"/>
  <c r="B2022" i="4"/>
  <c r="L2022" i="4" s="1"/>
  <c r="C2022" i="4"/>
  <c r="A2023" i="4"/>
  <c r="B2023" i="4"/>
  <c r="C2023" i="4"/>
  <c r="A2024" i="4"/>
  <c r="B2024" i="4"/>
  <c r="C2024" i="4"/>
  <c r="A2025" i="4"/>
  <c r="P2025" i="4" s="1"/>
  <c r="B2025" i="4"/>
  <c r="L2025" i="4" s="1"/>
  <c r="C2025" i="4"/>
  <c r="A2026" i="4"/>
  <c r="O2026" i="4" s="1"/>
  <c r="B2026" i="4"/>
  <c r="L2026" i="4" s="1"/>
  <c r="C2026" i="4"/>
  <c r="A2027" i="4"/>
  <c r="P2027" i="4" s="1"/>
  <c r="B2027" i="4"/>
  <c r="C2027" i="4"/>
  <c r="A2028" i="4"/>
  <c r="B2028" i="4"/>
  <c r="C2028" i="4"/>
  <c r="A2029" i="4"/>
  <c r="P2029" i="4" s="1"/>
  <c r="B2029" i="4"/>
  <c r="C2029" i="4"/>
  <c r="A2030" i="4"/>
  <c r="B2030" i="4"/>
  <c r="L2030" i="4" s="1"/>
  <c r="C2030" i="4"/>
  <c r="A2031" i="4"/>
  <c r="B2031" i="4"/>
  <c r="C2031" i="4"/>
  <c r="A2032" i="4"/>
  <c r="B2032" i="4"/>
  <c r="C2032" i="4"/>
  <c r="A2033" i="4"/>
  <c r="P2033" i="4" s="1"/>
  <c r="B2033" i="4"/>
  <c r="L2033" i="4" s="1"/>
  <c r="C2033" i="4"/>
  <c r="A2034" i="4"/>
  <c r="B2034" i="4"/>
  <c r="L2034" i="4" s="1"/>
  <c r="C2034" i="4"/>
  <c r="A2035" i="4"/>
  <c r="B2035" i="4"/>
  <c r="C2035" i="4"/>
  <c r="A2036" i="4"/>
  <c r="B2036" i="4"/>
  <c r="C2036" i="4"/>
  <c r="A2037" i="4"/>
  <c r="P2037" i="4" s="1"/>
  <c r="B2037" i="4"/>
  <c r="C2037" i="4"/>
  <c r="A2038" i="4"/>
  <c r="O2038" i="4" s="1"/>
  <c r="B2038" i="4"/>
  <c r="L2038" i="4" s="1"/>
  <c r="C2038" i="4"/>
  <c r="A2039" i="4"/>
  <c r="P2039" i="4" s="1"/>
  <c r="B2039" i="4"/>
  <c r="C2039" i="4"/>
  <c r="A2040" i="4"/>
  <c r="O2040" i="4" s="1"/>
  <c r="B2040" i="4"/>
  <c r="C2040" i="4"/>
  <c r="A2041" i="4"/>
  <c r="P2041" i="4" s="1"/>
  <c r="B2041" i="4"/>
  <c r="L2041" i="4" s="1"/>
  <c r="C2041" i="4"/>
  <c r="A2042" i="4"/>
  <c r="B2042" i="4"/>
  <c r="L2042" i="4" s="1"/>
  <c r="C2042" i="4"/>
  <c r="A2043" i="4"/>
  <c r="B2043" i="4"/>
  <c r="C2043" i="4"/>
  <c r="A2044" i="4"/>
  <c r="B2044" i="4"/>
  <c r="C2044" i="4"/>
  <c r="A2045" i="4"/>
  <c r="P2045" i="4" s="1"/>
  <c r="B2045" i="4"/>
  <c r="C2045" i="4"/>
  <c r="A2046" i="4"/>
  <c r="O2046" i="4" s="1"/>
  <c r="B2046" i="4"/>
  <c r="L2046" i="4" s="1"/>
  <c r="C2046" i="4"/>
  <c r="A2047" i="4"/>
  <c r="P2047" i="4" s="1"/>
  <c r="B2047" i="4"/>
  <c r="C2047" i="4"/>
  <c r="A2048" i="4"/>
  <c r="B2048" i="4"/>
  <c r="C2048" i="4"/>
  <c r="A2049" i="4"/>
  <c r="P2049" i="4" s="1"/>
  <c r="B2049" i="4"/>
  <c r="L2049" i="4" s="1"/>
  <c r="C2049" i="4"/>
  <c r="A2050" i="4"/>
  <c r="B2050" i="4"/>
  <c r="L2050" i="4" s="1"/>
  <c r="C2050" i="4"/>
  <c r="A2051" i="4"/>
  <c r="B2051" i="4"/>
  <c r="C2051" i="4"/>
  <c r="A2052" i="4"/>
  <c r="B2052" i="4"/>
  <c r="C2052" i="4"/>
  <c r="A2053" i="4"/>
  <c r="P2053" i="4" s="1"/>
  <c r="B2053" i="4"/>
  <c r="C2053" i="4"/>
  <c r="A2054" i="4"/>
  <c r="O2054" i="4" s="1"/>
  <c r="B2054" i="4"/>
  <c r="L2054" i="4" s="1"/>
  <c r="C2054" i="4"/>
  <c r="A2055" i="4"/>
  <c r="P2055" i="4" s="1"/>
  <c r="B2055" i="4"/>
  <c r="C2055" i="4"/>
  <c r="A2056" i="4"/>
  <c r="B2056" i="4"/>
  <c r="C2056" i="4"/>
  <c r="A2057" i="4"/>
  <c r="P2057" i="4" s="1"/>
  <c r="B2057" i="4"/>
  <c r="L2057" i="4" s="1"/>
  <c r="C2057" i="4"/>
  <c r="A2058" i="4"/>
  <c r="B2058" i="4"/>
  <c r="L2058" i="4" s="1"/>
  <c r="C2058" i="4"/>
  <c r="A2059" i="4"/>
  <c r="B2059" i="4"/>
  <c r="C2059" i="4"/>
  <c r="A2060" i="4"/>
  <c r="B2060" i="4"/>
  <c r="C2060" i="4"/>
  <c r="A2061" i="4"/>
  <c r="P2061" i="4" s="1"/>
  <c r="B2061" i="4"/>
  <c r="C2061" i="4"/>
  <c r="A2062" i="4"/>
  <c r="O2062" i="4" s="1"/>
  <c r="B2062" i="4"/>
  <c r="L2062" i="4" s="1"/>
  <c r="C2062" i="4"/>
  <c r="A2063" i="4"/>
  <c r="P2063" i="4" s="1"/>
  <c r="B2063" i="4"/>
  <c r="C2063" i="4"/>
  <c r="A2064" i="4"/>
  <c r="B2064" i="4"/>
  <c r="C2064" i="4"/>
  <c r="A2065" i="4"/>
  <c r="P2065" i="4" s="1"/>
  <c r="B2065" i="4"/>
  <c r="L2065" i="4" s="1"/>
  <c r="C2065" i="4"/>
  <c r="A2066" i="4"/>
  <c r="B2066" i="4"/>
  <c r="L2066" i="4" s="1"/>
  <c r="C2066" i="4"/>
  <c r="A2067" i="4"/>
  <c r="B2067" i="4"/>
  <c r="C2067" i="4"/>
  <c r="A2068" i="4"/>
  <c r="B2068" i="4"/>
  <c r="C2068" i="4"/>
  <c r="A2069" i="4"/>
  <c r="P2069" i="4" s="1"/>
  <c r="B2069" i="4"/>
  <c r="C2069" i="4"/>
  <c r="A2070" i="4"/>
  <c r="B2070" i="4"/>
  <c r="L2070" i="4" s="1"/>
  <c r="C2070" i="4"/>
  <c r="A2071" i="4"/>
  <c r="B2071" i="4"/>
  <c r="C2071" i="4"/>
  <c r="A2072" i="4"/>
  <c r="O2072" i="4" s="1"/>
  <c r="B2072" i="4"/>
  <c r="C2072" i="4"/>
  <c r="A2073" i="4"/>
  <c r="P2073" i="4" s="1"/>
  <c r="B2073" i="4"/>
  <c r="L2073" i="4" s="1"/>
  <c r="C2073" i="4"/>
  <c r="A2074" i="4"/>
  <c r="O2074" i="4" s="1"/>
  <c r="B2074" i="4"/>
  <c r="L2074" i="4" s="1"/>
  <c r="C2074" i="4"/>
  <c r="A2075" i="4"/>
  <c r="P2075" i="4" s="1"/>
  <c r="B2075" i="4"/>
  <c r="C2075" i="4"/>
  <c r="A2076" i="4"/>
  <c r="B2076" i="4"/>
  <c r="C2076" i="4"/>
  <c r="A2077" i="4"/>
  <c r="P2077" i="4" s="1"/>
  <c r="B2077" i="4"/>
  <c r="C2077" i="4"/>
  <c r="A2078" i="4"/>
  <c r="B2078" i="4"/>
  <c r="L2078" i="4" s="1"/>
  <c r="C2078" i="4"/>
  <c r="A2079" i="4"/>
  <c r="B2079" i="4"/>
  <c r="C2079" i="4"/>
  <c r="A2080" i="4"/>
  <c r="B2080" i="4"/>
  <c r="C2080" i="4"/>
  <c r="A2081" i="4"/>
  <c r="P2081" i="4" s="1"/>
  <c r="B2081" i="4"/>
  <c r="L2081" i="4" s="1"/>
  <c r="C2081" i="4"/>
  <c r="A2082" i="4"/>
  <c r="O2082" i="4" s="1"/>
  <c r="B2082" i="4"/>
  <c r="L2082" i="4" s="1"/>
  <c r="C2082" i="4"/>
  <c r="A2083" i="4"/>
  <c r="B2083" i="4"/>
  <c r="C2083" i="4"/>
  <c r="A2084" i="4"/>
  <c r="B2084" i="4"/>
  <c r="C2084" i="4"/>
  <c r="A2085" i="4"/>
  <c r="P2085" i="4" s="1"/>
  <c r="B2085" i="4"/>
  <c r="C2085" i="4"/>
  <c r="A2086" i="4"/>
  <c r="B2086" i="4"/>
  <c r="L2086" i="4" s="1"/>
  <c r="C2086" i="4"/>
  <c r="A2087" i="4"/>
  <c r="B2087" i="4"/>
  <c r="C2087" i="4"/>
  <c r="A2088" i="4"/>
  <c r="B2088" i="4"/>
  <c r="C2088" i="4"/>
  <c r="A2089" i="4"/>
  <c r="P2089" i="4" s="1"/>
  <c r="B2089" i="4"/>
  <c r="L2089" i="4" s="1"/>
  <c r="C2089" i="4"/>
  <c r="A2090" i="4"/>
  <c r="O2090" i="4" s="1"/>
  <c r="B2090" i="4"/>
  <c r="L2090" i="4" s="1"/>
  <c r="C2090" i="4"/>
  <c r="A2091" i="4"/>
  <c r="P2091" i="4" s="1"/>
  <c r="B2091" i="4"/>
  <c r="C2091" i="4"/>
  <c r="A2092" i="4"/>
  <c r="B2092" i="4"/>
  <c r="C2092" i="4"/>
  <c r="A2093" i="4"/>
  <c r="P2093" i="4" s="1"/>
  <c r="B2093" i="4"/>
  <c r="C2093" i="4"/>
  <c r="A2094" i="4"/>
  <c r="B2094" i="4"/>
  <c r="L2094" i="4" s="1"/>
  <c r="C2094" i="4"/>
  <c r="A2095" i="4"/>
  <c r="B2095" i="4"/>
  <c r="C2095" i="4"/>
  <c r="A2096" i="4"/>
  <c r="B2096" i="4"/>
  <c r="C2096" i="4"/>
  <c r="A2097" i="4"/>
  <c r="P2097" i="4" s="1"/>
  <c r="B2097" i="4"/>
  <c r="L2097" i="4" s="1"/>
  <c r="C2097" i="4"/>
  <c r="A2098" i="4"/>
  <c r="O2098" i="4" s="1"/>
  <c r="B2098" i="4"/>
  <c r="L2098" i="4" s="1"/>
  <c r="C2098" i="4"/>
  <c r="A2099" i="4"/>
  <c r="P2099" i="4" s="1"/>
  <c r="B2099" i="4"/>
  <c r="C2099" i="4"/>
  <c r="A2100" i="4"/>
  <c r="B2100" i="4"/>
  <c r="C2100" i="4"/>
  <c r="A2101" i="4"/>
  <c r="P2101" i="4" s="1"/>
  <c r="B2101" i="4"/>
  <c r="C2101" i="4"/>
  <c r="A2102" i="4"/>
  <c r="B2102" i="4"/>
  <c r="L2102" i="4" s="1"/>
  <c r="C2102" i="4"/>
  <c r="A2103" i="4"/>
  <c r="P2103" i="4" s="1"/>
  <c r="B2103" i="4"/>
  <c r="C2103" i="4"/>
  <c r="A2104" i="4"/>
  <c r="O2104" i="4" s="1"/>
  <c r="B2104" i="4"/>
  <c r="C2104" i="4"/>
  <c r="A2105" i="4"/>
  <c r="P2105" i="4" s="1"/>
  <c r="B2105" i="4"/>
  <c r="L2105" i="4" s="1"/>
  <c r="C2105" i="4"/>
  <c r="A2106" i="4"/>
  <c r="O2106" i="4" s="1"/>
  <c r="B2106" i="4"/>
  <c r="L2106" i="4" s="1"/>
  <c r="C2106" i="4"/>
  <c r="A2107" i="4"/>
  <c r="P2107" i="4" s="1"/>
  <c r="B2107" i="4"/>
  <c r="C2107" i="4"/>
  <c r="A2108" i="4"/>
  <c r="B2108" i="4"/>
  <c r="C2108" i="4"/>
  <c r="A2109" i="4"/>
  <c r="P2109" i="4" s="1"/>
  <c r="B2109" i="4"/>
  <c r="C2109" i="4"/>
  <c r="A2110" i="4"/>
  <c r="O2110" i="4" s="1"/>
  <c r="B2110" i="4"/>
  <c r="L2110" i="4" s="1"/>
  <c r="C2110" i="4"/>
  <c r="A2111" i="4"/>
  <c r="P2111" i="4" s="1"/>
  <c r="B2111" i="4"/>
  <c r="C2111" i="4"/>
  <c r="A2112" i="4"/>
  <c r="B2112" i="4"/>
  <c r="C2112" i="4"/>
  <c r="A2113" i="4"/>
  <c r="P2113" i="4" s="1"/>
  <c r="B2113" i="4"/>
  <c r="L2113" i="4" s="1"/>
  <c r="C2113" i="4"/>
  <c r="A2114" i="4"/>
  <c r="B2114" i="4"/>
  <c r="L2114" i="4" s="1"/>
  <c r="C2114" i="4"/>
  <c r="A2115" i="4"/>
  <c r="B2115" i="4"/>
  <c r="C2115" i="4"/>
  <c r="A2116" i="4"/>
  <c r="B2116" i="4"/>
  <c r="C2116" i="4"/>
  <c r="A2117" i="4"/>
  <c r="P2117" i="4" s="1"/>
  <c r="B2117" i="4"/>
  <c r="C2117" i="4"/>
  <c r="A2118" i="4"/>
  <c r="O2118" i="4" s="1"/>
  <c r="B2118" i="4"/>
  <c r="L2118" i="4" s="1"/>
  <c r="C2118" i="4"/>
  <c r="A2119" i="4"/>
  <c r="P2119" i="4" s="1"/>
  <c r="B2119" i="4"/>
  <c r="C2119" i="4"/>
  <c r="A2120" i="4"/>
  <c r="B2120" i="4"/>
  <c r="C2120" i="4"/>
  <c r="A2121" i="4"/>
  <c r="P2121" i="4" s="1"/>
  <c r="B2121" i="4"/>
  <c r="L2121" i="4" s="1"/>
  <c r="C2121" i="4"/>
  <c r="A2122" i="4"/>
  <c r="B2122" i="4"/>
  <c r="L2122" i="4" s="1"/>
  <c r="C2122" i="4"/>
  <c r="A2123" i="4"/>
  <c r="B2123" i="4"/>
  <c r="C2123" i="4"/>
  <c r="A2124" i="4"/>
  <c r="B2124" i="4"/>
  <c r="C2124" i="4"/>
  <c r="A2125" i="4"/>
  <c r="P2125" i="4" s="1"/>
  <c r="B2125" i="4"/>
  <c r="C2125" i="4"/>
  <c r="A2126" i="4"/>
  <c r="B2126" i="4"/>
  <c r="L2126" i="4" s="1"/>
  <c r="C2126" i="4"/>
  <c r="A2127" i="4"/>
  <c r="P2127" i="4" s="1"/>
  <c r="B2127" i="4"/>
  <c r="C2127" i="4"/>
  <c r="A2128" i="4"/>
  <c r="B2128" i="4"/>
  <c r="C2128" i="4"/>
  <c r="A2129" i="4"/>
  <c r="P2129" i="4" s="1"/>
  <c r="B2129" i="4"/>
  <c r="L2129" i="4" s="1"/>
  <c r="C2129" i="4"/>
  <c r="A2130" i="4"/>
  <c r="O2130" i="4" s="1"/>
  <c r="B2130" i="4"/>
  <c r="L2130" i="4" s="1"/>
  <c r="C2130" i="4"/>
  <c r="A2131" i="4"/>
  <c r="B2131" i="4"/>
  <c r="C2131" i="4"/>
  <c r="A2132" i="4"/>
  <c r="B2132" i="4"/>
  <c r="C2132" i="4"/>
  <c r="A2133" i="4"/>
  <c r="P2133" i="4" s="1"/>
  <c r="B2133" i="4"/>
  <c r="C2133" i="4"/>
  <c r="A2134" i="4"/>
  <c r="B2134" i="4"/>
  <c r="L2134" i="4" s="1"/>
  <c r="C2134" i="4"/>
  <c r="A2135" i="4"/>
  <c r="P2135" i="4" s="1"/>
  <c r="B2135" i="4"/>
  <c r="C2135" i="4"/>
  <c r="A2136" i="4"/>
  <c r="O2136" i="4" s="1"/>
  <c r="B2136" i="4"/>
  <c r="C2136" i="4"/>
  <c r="A2137" i="4"/>
  <c r="P2137" i="4" s="1"/>
  <c r="B2137" i="4"/>
  <c r="L2137" i="4" s="1"/>
  <c r="C2137" i="4"/>
  <c r="A2138" i="4"/>
  <c r="O2138" i="4" s="1"/>
  <c r="B2138" i="4"/>
  <c r="L2138" i="4" s="1"/>
  <c r="C2138" i="4"/>
  <c r="A2139" i="4"/>
  <c r="B2139" i="4"/>
  <c r="C2139" i="4"/>
  <c r="A2140" i="4"/>
  <c r="B2140" i="4"/>
  <c r="C2140" i="4"/>
  <c r="A2141" i="4"/>
  <c r="P2141" i="4" s="1"/>
  <c r="B2141" i="4"/>
  <c r="C2141" i="4"/>
  <c r="A2142" i="4"/>
  <c r="O2142" i="4" s="1"/>
  <c r="B2142" i="4"/>
  <c r="L2142" i="4" s="1"/>
  <c r="C2142" i="4"/>
  <c r="A2143" i="4"/>
  <c r="P2143" i="4" s="1"/>
  <c r="B2143" i="4"/>
  <c r="C2143" i="4"/>
  <c r="A2144" i="4"/>
  <c r="B2144" i="4"/>
  <c r="C2144" i="4"/>
  <c r="A2145" i="4"/>
  <c r="P2145" i="4" s="1"/>
  <c r="B2145" i="4"/>
  <c r="L2145" i="4" s="1"/>
  <c r="C2145" i="4"/>
  <c r="A2146" i="4"/>
  <c r="O2146" i="4" s="1"/>
  <c r="B2146" i="4"/>
  <c r="L2146" i="4" s="1"/>
  <c r="C2146" i="4"/>
  <c r="A2147" i="4"/>
  <c r="P2147" i="4" s="1"/>
  <c r="B2147" i="4"/>
  <c r="C2147" i="4"/>
  <c r="A2148" i="4"/>
  <c r="B2148" i="4"/>
  <c r="C2148" i="4"/>
  <c r="A2149" i="4"/>
  <c r="P2149" i="4" s="1"/>
  <c r="B2149" i="4"/>
  <c r="C2149" i="4"/>
  <c r="A2150" i="4"/>
  <c r="B2150" i="4"/>
  <c r="L2150" i="4" s="1"/>
  <c r="C2150" i="4"/>
  <c r="A2151" i="4"/>
  <c r="P2151" i="4" s="1"/>
  <c r="B2151" i="4"/>
  <c r="C2151" i="4"/>
  <c r="A2152" i="4"/>
  <c r="B2152" i="4"/>
  <c r="C2152" i="4"/>
  <c r="A2153" i="4"/>
  <c r="P2153" i="4" s="1"/>
  <c r="B2153" i="4"/>
  <c r="L2153" i="4" s="1"/>
  <c r="C2153" i="4"/>
  <c r="A2154" i="4"/>
  <c r="B2154" i="4"/>
  <c r="L2154" i="4" s="1"/>
  <c r="C2154" i="4"/>
  <c r="A2155" i="4"/>
  <c r="B2155" i="4"/>
  <c r="C2155" i="4"/>
  <c r="A2156" i="4"/>
  <c r="B2156" i="4"/>
  <c r="C2156" i="4"/>
  <c r="A2157" i="4"/>
  <c r="P2157" i="4" s="1"/>
  <c r="B2157" i="4"/>
  <c r="C2157" i="4"/>
  <c r="A2158" i="4"/>
  <c r="B2158" i="4"/>
  <c r="L2158" i="4" s="1"/>
  <c r="C2158" i="4"/>
  <c r="A2159" i="4"/>
  <c r="P2159" i="4" s="1"/>
  <c r="B2159" i="4"/>
  <c r="C2159" i="4"/>
  <c r="A2160" i="4"/>
  <c r="B2160" i="4"/>
  <c r="C2160" i="4"/>
  <c r="A2161" i="4"/>
  <c r="P2161" i="4" s="1"/>
  <c r="B2161" i="4"/>
  <c r="L2161" i="4" s="1"/>
  <c r="C2161" i="4"/>
  <c r="A2162" i="4"/>
  <c r="O2162" i="4" s="1"/>
  <c r="B2162" i="4"/>
  <c r="L2162" i="4" s="1"/>
  <c r="C2162" i="4"/>
  <c r="A2163" i="4"/>
  <c r="B2163" i="4"/>
  <c r="C2163" i="4"/>
  <c r="A2164" i="4"/>
  <c r="B2164" i="4"/>
  <c r="C2164" i="4"/>
  <c r="A2165" i="4"/>
  <c r="P2165" i="4" s="1"/>
  <c r="B2165" i="4"/>
  <c r="C2165" i="4"/>
  <c r="A2166" i="4"/>
  <c r="B2166" i="4"/>
  <c r="L2166" i="4" s="1"/>
  <c r="C2166" i="4"/>
  <c r="A2167" i="4"/>
  <c r="B2167" i="4"/>
  <c r="C2167" i="4"/>
  <c r="A2168" i="4"/>
  <c r="O2168" i="4" s="1"/>
  <c r="B2168" i="4"/>
  <c r="C2168" i="4"/>
  <c r="A2169" i="4"/>
  <c r="P2169" i="4" s="1"/>
  <c r="B2169" i="4"/>
  <c r="L2169" i="4" s="1"/>
  <c r="C2169" i="4"/>
  <c r="A2170" i="4"/>
  <c r="B2170" i="4"/>
  <c r="L2170" i="4" s="1"/>
  <c r="C2170" i="4"/>
  <c r="A2171" i="4"/>
  <c r="P2171" i="4" s="1"/>
  <c r="B2171" i="4"/>
  <c r="C2171" i="4"/>
  <c r="A2172" i="4"/>
  <c r="B2172" i="4"/>
  <c r="C2172" i="4"/>
  <c r="A2173" i="4"/>
  <c r="P2173" i="4" s="1"/>
  <c r="B2173" i="4"/>
  <c r="C2173" i="4"/>
  <c r="A2174" i="4"/>
  <c r="O2174" i="4" s="1"/>
  <c r="B2174" i="4"/>
  <c r="L2174" i="4" s="1"/>
  <c r="C2174" i="4"/>
  <c r="A2175" i="4"/>
  <c r="B2175" i="4"/>
  <c r="C2175" i="4"/>
  <c r="A2176" i="4"/>
  <c r="B2176" i="4"/>
  <c r="C2176" i="4"/>
  <c r="A2177" i="4"/>
  <c r="P2177" i="4" s="1"/>
  <c r="B2177" i="4"/>
  <c r="L2177" i="4" s="1"/>
  <c r="C2177" i="4"/>
  <c r="A2178" i="4"/>
  <c r="B2178" i="4"/>
  <c r="L2178" i="4" s="1"/>
  <c r="C2178" i="4"/>
  <c r="A2179" i="4"/>
  <c r="P2179" i="4" s="1"/>
  <c r="B2179" i="4"/>
  <c r="C2179" i="4"/>
  <c r="A2180" i="4"/>
  <c r="B2180" i="4"/>
  <c r="C2180" i="4"/>
  <c r="A2181" i="4"/>
  <c r="P2181" i="4" s="1"/>
  <c r="B2181" i="4"/>
  <c r="C2181" i="4"/>
  <c r="A2182" i="4"/>
  <c r="O2182" i="4" s="1"/>
  <c r="B2182" i="4"/>
  <c r="L2182" i="4" s="1"/>
  <c r="C2182" i="4"/>
  <c r="A2183" i="4"/>
  <c r="P2183" i="4" s="1"/>
  <c r="B2183" i="4"/>
  <c r="C2183" i="4"/>
  <c r="A2184" i="4"/>
  <c r="B2184" i="4"/>
  <c r="C2184" i="4"/>
  <c r="A2185" i="4"/>
  <c r="P2185" i="4" s="1"/>
  <c r="B2185" i="4"/>
  <c r="L2185" i="4" s="1"/>
  <c r="C2185" i="4"/>
  <c r="A2186" i="4"/>
  <c r="B2186" i="4"/>
  <c r="L2186" i="4" s="1"/>
  <c r="C2186" i="4"/>
  <c r="A2187" i="4"/>
  <c r="B2187" i="4"/>
  <c r="C2187" i="4"/>
  <c r="A2188" i="4"/>
  <c r="B2188" i="4"/>
  <c r="C2188" i="4"/>
  <c r="A2189" i="4"/>
  <c r="P2189" i="4" s="1"/>
  <c r="B2189" i="4"/>
  <c r="C2189" i="4"/>
  <c r="A2190" i="4"/>
  <c r="O2190" i="4" s="1"/>
  <c r="B2190" i="4"/>
  <c r="L2190" i="4" s="1"/>
  <c r="C2190" i="4"/>
  <c r="A2191" i="4"/>
  <c r="P2191" i="4" s="1"/>
  <c r="B2191" i="4"/>
  <c r="C2191" i="4"/>
  <c r="A2192" i="4"/>
  <c r="B2192" i="4"/>
  <c r="C2192" i="4"/>
  <c r="A2193" i="4"/>
  <c r="P2193" i="4" s="1"/>
  <c r="B2193" i="4"/>
  <c r="L2193" i="4" s="1"/>
  <c r="C2193" i="4"/>
  <c r="A2194" i="4"/>
  <c r="B2194" i="4"/>
  <c r="L2194" i="4" s="1"/>
  <c r="C2194" i="4"/>
  <c r="A2195" i="4"/>
  <c r="P2195" i="4" s="1"/>
  <c r="B2195" i="4"/>
  <c r="C2195" i="4"/>
  <c r="A2196" i="4"/>
  <c r="B2196" i="4"/>
  <c r="C2196" i="4"/>
  <c r="A2197" i="4"/>
  <c r="P2197" i="4" s="1"/>
  <c r="B2197" i="4"/>
  <c r="C2197" i="4"/>
  <c r="E2197" i="4" s="1"/>
  <c r="A2198" i="4"/>
  <c r="B2198" i="4"/>
  <c r="L2198" i="4" s="1"/>
  <c r="C2198" i="4"/>
  <c r="A2199" i="4"/>
  <c r="B2199" i="4"/>
  <c r="C2199" i="4"/>
  <c r="A2200" i="4"/>
  <c r="O2200" i="4" s="1"/>
  <c r="B2200" i="4"/>
  <c r="C2200" i="4"/>
  <c r="A2201" i="4"/>
  <c r="P2201" i="4" s="1"/>
  <c r="B2201" i="4"/>
  <c r="L2201" i="4" s="1"/>
  <c r="C2201" i="4"/>
  <c r="A2202" i="4"/>
  <c r="O2202" i="4" s="1"/>
  <c r="B2202" i="4"/>
  <c r="L2202" i="4" s="1"/>
  <c r="C2202" i="4"/>
  <c r="A2203" i="4"/>
  <c r="P2203" i="4" s="1"/>
  <c r="B2203" i="4"/>
  <c r="C2203" i="4"/>
  <c r="A2204" i="4"/>
  <c r="B2204" i="4"/>
  <c r="C2204" i="4"/>
  <c r="A2205" i="4"/>
  <c r="P2205" i="4" s="1"/>
  <c r="B2205" i="4"/>
  <c r="C2205" i="4"/>
  <c r="A2206" i="4"/>
  <c r="B2206" i="4"/>
  <c r="L2206" i="4" s="1"/>
  <c r="C2206" i="4"/>
  <c r="A2207" i="4"/>
  <c r="B2207" i="4"/>
  <c r="C2207" i="4"/>
  <c r="A2208" i="4"/>
  <c r="B2208" i="4"/>
  <c r="C2208" i="4"/>
  <c r="A2209" i="4"/>
  <c r="P2209" i="4" s="1"/>
  <c r="B2209" i="4"/>
  <c r="L2209" i="4" s="1"/>
  <c r="C2209" i="4"/>
  <c r="A2210" i="4"/>
  <c r="O2210" i="4" s="1"/>
  <c r="B2210" i="4"/>
  <c r="L2210" i="4" s="1"/>
  <c r="C2210" i="4"/>
  <c r="A2211" i="4"/>
  <c r="P2211" i="4" s="1"/>
  <c r="B2211" i="4"/>
  <c r="C2211" i="4"/>
  <c r="A2212" i="4"/>
  <c r="B2212" i="4"/>
  <c r="C2212" i="4"/>
  <c r="A2213" i="4"/>
  <c r="P2213" i="4" s="1"/>
  <c r="B2213" i="4"/>
  <c r="C2213" i="4"/>
  <c r="A2214" i="4"/>
  <c r="B2214" i="4"/>
  <c r="L2214" i="4" s="1"/>
  <c r="C2214" i="4"/>
  <c r="A2215" i="4"/>
  <c r="B2215" i="4"/>
  <c r="C2215" i="4"/>
  <c r="A2216" i="4"/>
  <c r="B2216" i="4"/>
  <c r="C2216" i="4"/>
  <c r="A2217" i="4"/>
  <c r="P2217" i="4" s="1"/>
  <c r="B2217" i="4"/>
  <c r="L2217" i="4" s="1"/>
  <c r="C2217" i="4"/>
  <c r="A2218" i="4"/>
  <c r="O2218" i="4" s="1"/>
  <c r="B2218" i="4"/>
  <c r="L2218" i="4" s="1"/>
  <c r="C2218" i="4"/>
  <c r="A2219" i="4"/>
  <c r="P2219" i="4" s="1"/>
  <c r="B2219" i="4"/>
  <c r="C2219" i="4"/>
  <c r="A2220" i="4"/>
  <c r="B2220" i="4"/>
  <c r="C2220" i="4"/>
  <c r="A2221" i="4"/>
  <c r="P2221" i="4" s="1"/>
  <c r="B2221" i="4"/>
  <c r="C2221" i="4"/>
  <c r="A2222" i="4"/>
  <c r="B2222" i="4"/>
  <c r="L2222" i="4" s="1"/>
  <c r="C2222" i="4"/>
  <c r="A2223" i="4"/>
  <c r="B2223" i="4"/>
  <c r="C2223" i="4"/>
  <c r="A2224" i="4"/>
  <c r="B2224" i="4"/>
  <c r="C2224" i="4"/>
  <c r="A2225" i="4"/>
  <c r="P2225" i="4" s="1"/>
  <c r="B2225" i="4"/>
  <c r="L2225" i="4" s="1"/>
  <c r="C2225" i="4"/>
  <c r="A2226" i="4"/>
  <c r="B2226" i="4"/>
  <c r="L2226" i="4" s="1"/>
  <c r="C2226" i="4"/>
  <c r="A2227" i="4"/>
  <c r="B2227" i="4"/>
  <c r="C2227" i="4"/>
  <c r="A2228" i="4"/>
  <c r="B2228" i="4"/>
  <c r="C2228" i="4"/>
  <c r="A2229" i="4"/>
  <c r="P2229" i="4" s="1"/>
  <c r="B2229" i="4"/>
  <c r="C2229" i="4"/>
  <c r="A2230" i="4"/>
  <c r="B2230" i="4"/>
  <c r="L2230" i="4" s="1"/>
  <c r="C2230" i="4"/>
  <c r="A2231" i="4"/>
  <c r="P2231" i="4" s="1"/>
  <c r="B2231" i="4"/>
  <c r="C2231" i="4"/>
  <c r="A2232" i="4"/>
  <c r="O2232" i="4" s="1"/>
  <c r="B2232" i="4"/>
  <c r="C2232" i="4"/>
  <c r="A2233" i="4"/>
  <c r="P2233" i="4" s="1"/>
  <c r="B2233" i="4"/>
  <c r="L2233" i="4" s="1"/>
  <c r="C2233" i="4"/>
  <c r="A2234" i="4"/>
  <c r="O2234" i="4" s="1"/>
  <c r="B2234" i="4"/>
  <c r="L2234" i="4" s="1"/>
  <c r="C2234" i="4"/>
  <c r="A2235" i="4"/>
  <c r="B2235" i="4"/>
  <c r="C2235" i="4"/>
  <c r="A2236" i="4"/>
  <c r="B2236" i="4"/>
  <c r="C2236" i="4"/>
  <c r="A2237" i="4"/>
  <c r="P2237" i="4" s="1"/>
  <c r="B2237" i="4"/>
  <c r="C2237" i="4"/>
  <c r="A2238" i="4"/>
  <c r="B2238" i="4"/>
  <c r="L2238" i="4" s="1"/>
  <c r="C2238" i="4"/>
  <c r="A2239" i="4"/>
  <c r="P2239" i="4" s="1"/>
  <c r="B2239" i="4"/>
  <c r="C2239" i="4"/>
  <c r="A2240" i="4"/>
  <c r="B2240" i="4"/>
  <c r="C2240" i="4"/>
  <c r="A2241" i="4"/>
  <c r="P2241" i="4" s="1"/>
  <c r="B2241" i="4"/>
  <c r="L2241" i="4" s="1"/>
  <c r="C2241" i="4"/>
  <c r="A2242" i="4"/>
  <c r="O2242" i="4" s="1"/>
  <c r="B2242" i="4"/>
  <c r="L2242" i="4" s="1"/>
  <c r="C2242" i="4"/>
  <c r="A2243" i="4"/>
  <c r="P2243" i="4" s="1"/>
  <c r="B2243" i="4"/>
  <c r="C2243" i="4"/>
  <c r="A2244" i="4"/>
  <c r="B2244" i="4"/>
  <c r="C2244" i="4"/>
  <c r="A2245" i="4"/>
  <c r="P2245" i="4" s="1"/>
  <c r="B2245" i="4"/>
  <c r="C2245" i="4"/>
  <c r="A2246" i="4"/>
  <c r="B2246" i="4"/>
  <c r="L2246" i="4" s="1"/>
  <c r="C2246" i="4"/>
  <c r="A2247" i="4"/>
  <c r="B2247" i="4"/>
  <c r="C2247" i="4"/>
  <c r="A2248" i="4"/>
  <c r="B2248" i="4"/>
  <c r="C2248" i="4"/>
  <c r="A2249" i="4"/>
  <c r="P2249" i="4" s="1"/>
  <c r="B2249" i="4"/>
  <c r="L2249" i="4" s="1"/>
  <c r="C2249" i="4"/>
  <c r="A2250" i="4"/>
  <c r="O2250" i="4" s="1"/>
  <c r="B2250" i="4"/>
  <c r="L2250" i="4" s="1"/>
  <c r="C2250" i="4"/>
  <c r="A2251" i="4"/>
  <c r="P2251" i="4" s="1"/>
  <c r="B2251" i="4"/>
  <c r="C2251" i="4"/>
  <c r="A2252" i="4"/>
  <c r="B2252" i="4"/>
  <c r="C2252" i="4"/>
  <c r="A2253" i="4"/>
  <c r="P2253" i="4" s="1"/>
  <c r="B2253" i="4"/>
  <c r="C2253" i="4"/>
  <c r="A2254" i="4"/>
  <c r="B2254" i="4"/>
  <c r="L2254" i="4" s="1"/>
  <c r="C2254" i="4"/>
  <c r="A2255" i="4"/>
  <c r="B2255" i="4"/>
  <c r="C2255" i="4"/>
  <c r="A2256" i="4"/>
  <c r="B2256" i="4"/>
  <c r="C2256" i="4"/>
  <c r="A2257" i="4"/>
  <c r="P2257" i="4" s="1"/>
  <c r="B2257" i="4"/>
  <c r="L2257" i="4" s="1"/>
  <c r="C2257" i="4"/>
  <c r="A2258" i="4"/>
  <c r="O2258" i="4" s="1"/>
  <c r="B2258" i="4"/>
  <c r="L2258" i="4" s="1"/>
  <c r="C2258" i="4"/>
  <c r="A2259" i="4"/>
  <c r="P2259" i="4" s="1"/>
  <c r="B2259" i="4"/>
  <c r="C2259" i="4"/>
  <c r="A2260" i="4"/>
  <c r="B2260" i="4"/>
  <c r="C2260" i="4"/>
  <c r="A2261" i="4"/>
  <c r="P2261" i="4" s="1"/>
  <c r="B2261" i="4"/>
  <c r="C2261" i="4"/>
  <c r="A2262" i="4"/>
  <c r="B2262" i="4"/>
  <c r="L2262" i="4" s="1"/>
  <c r="C2262" i="4"/>
  <c r="A2263" i="4"/>
  <c r="B2263" i="4"/>
  <c r="C2263" i="4"/>
  <c r="A2264" i="4"/>
  <c r="O2264" i="4" s="1"/>
  <c r="B2264" i="4"/>
  <c r="C2264" i="4"/>
  <c r="A2265" i="4"/>
  <c r="P2265" i="4" s="1"/>
  <c r="B2265" i="4"/>
  <c r="L2265" i="4" s="1"/>
  <c r="C2265" i="4"/>
  <c r="A2266" i="4"/>
  <c r="O2266" i="4" s="1"/>
  <c r="B2266" i="4"/>
  <c r="L2266" i="4" s="1"/>
  <c r="C2266" i="4"/>
  <c r="A2267" i="4"/>
  <c r="B2267" i="4"/>
  <c r="C2267" i="4"/>
  <c r="A2268" i="4"/>
  <c r="B2268" i="4"/>
  <c r="C2268" i="4"/>
  <c r="A2269" i="4"/>
  <c r="P2269" i="4" s="1"/>
  <c r="B2269" i="4"/>
  <c r="C2269" i="4"/>
  <c r="A2270" i="4"/>
  <c r="B2270" i="4"/>
  <c r="L2270" i="4" s="1"/>
  <c r="C2270" i="4"/>
  <c r="A2271" i="4"/>
  <c r="P2271" i="4" s="1"/>
  <c r="B2271" i="4"/>
  <c r="C2271" i="4"/>
  <c r="A2272" i="4"/>
  <c r="B2272" i="4"/>
  <c r="C2272" i="4"/>
  <c r="A2273" i="4"/>
  <c r="P2273" i="4" s="1"/>
  <c r="B2273" i="4"/>
  <c r="L2273" i="4" s="1"/>
  <c r="C2273" i="4"/>
  <c r="A2274" i="4"/>
  <c r="O2274" i="4" s="1"/>
  <c r="B2274" i="4"/>
  <c r="L2274" i="4" s="1"/>
  <c r="C2274" i="4"/>
  <c r="A2275" i="4"/>
  <c r="B2275" i="4"/>
  <c r="C2275" i="4"/>
  <c r="A2276" i="4"/>
  <c r="B2276" i="4"/>
  <c r="C2276" i="4"/>
  <c r="A2277" i="4"/>
  <c r="P2277" i="4" s="1"/>
  <c r="B2277" i="4"/>
  <c r="C2277" i="4"/>
  <c r="A2278" i="4"/>
  <c r="B2278" i="4"/>
  <c r="L2278" i="4" s="1"/>
  <c r="C2278" i="4"/>
  <c r="A2279" i="4"/>
  <c r="P2279" i="4" s="1"/>
  <c r="B2279" i="4"/>
  <c r="C2279" i="4"/>
  <c r="A2280" i="4"/>
  <c r="B2280" i="4"/>
  <c r="C2280" i="4"/>
  <c r="A2281" i="4"/>
  <c r="P2281" i="4" s="1"/>
  <c r="B2281" i="4"/>
  <c r="L2281" i="4" s="1"/>
  <c r="C2281" i="4"/>
  <c r="A2282" i="4"/>
  <c r="O2282" i="4" s="1"/>
  <c r="B2282" i="4"/>
  <c r="L2282" i="4" s="1"/>
  <c r="C2282" i="4"/>
  <c r="A2283" i="4"/>
  <c r="B2283" i="4"/>
  <c r="C2283" i="4"/>
  <c r="A2284" i="4"/>
  <c r="B2284" i="4"/>
  <c r="C2284" i="4"/>
  <c r="A2285" i="4"/>
  <c r="P2285" i="4" s="1"/>
  <c r="B2285" i="4"/>
  <c r="C2285" i="4"/>
  <c r="A2286" i="4"/>
  <c r="B2286" i="4"/>
  <c r="L2286" i="4" s="1"/>
  <c r="C2286" i="4"/>
  <c r="A2287" i="4"/>
  <c r="P2287" i="4" s="1"/>
  <c r="B2287" i="4"/>
  <c r="C2287" i="4"/>
  <c r="A2288" i="4"/>
  <c r="B2288" i="4"/>
  <c r="C2288" i="4"/>
  <c r="A2289" i="4"/>
  <c r="P2289" i="4" s="1"/>
  <c r="B2289" i="4"/>
  <c r="L2289" i="4" s="1"/>
  <c r="C2289" i="4"/>
  <c r="A2290" i="4"/>
  <c r="O2290" i="4" s="1"/>
  <c r="B2290" i="4"/>
  <c r="L2290" i="4" s="1"/>
  <c r="C2290" i="4"/>
  <c r="A2291" i="4"/>
  <c r="B2291" i="4"/>
  <c r="C2291" i="4"/>
  <c r="A2292" i="4"/>
  <c r="B2292" i="4"/>
  <c r="C2292" i="4"/>
  <c r="A2293" i="4"/>
  <c r="P2293" i="4" s="1"/>
  <c r="B2293" i="4"/>
  <c r="C2293" i="4"/>
  <c r="A2294" i="4"/>
  <c r="B2294" i="4"/>
  <c r="L2294" i="4" s="1"/>
  <c r="C2294" i="4"/>
  <c r="A2295" i="4"/>
  <c r="P2295" i="4" s="1"/>
  <c r="B2295" i="4"/>
  <c r="C2295" i="4"/>
  <c r="A2296" i="4"/>
  <c r="O2296" i="4" s="1"/>
  <c r="B2296" i="4"/>
  <c r="C2296" i="4"/>
  <c r="A2297" i="4"/>
  <c r="P2297" i="4" s="1"/>
  <c r="B2297" i="4"/>
  <c r="L2297" i="4" s="1"/>
  <c r="C2297" i="4"/>
  <c r="A2298" i="4"/>
  <c r="B2298" i="4"/>
  <c r="L2298" i="4" s="1"/>
  <c r="C2298" i="4"/>
  <c r="A2299" i="4"/>
  <c r="P2299" i="4" s="1"/>
  <c r="B2299" i="4"/>
  <c r="C2299" i="4"/>
  <c r="A2300" i="4"/>
  <c r="B2300" i="4"/>
  <c r="C2300" i="4"/>
  <c r="A2301" i="4"/>
  <c r="P2301" i="4" s="1"/>
  <c r="B2301" i="4"/>
  <c r="C2301" i="4"/>
  <c r="A2302" i="4"/>
  <c r="B2302" i="4"/>
  <c r="L2302" i="4" s="1"/>
  <c r="C2302" i="4"/>
  <c r="A2303" i="4"/>
  <c r="B2303" i="4"/>
  <c r="C2303" i="4"/>
  <c r="A2304" i="4"/>
  <c r="B2304" i="4"/>
  <c r="C2304" i="4"/>
  <c r="A2305" i="4"/>
  <c r="P2305" i="4" s="1"/>
  <c r="B2305" i="4"/>
  <c r="L2305" i="4" s="1"/>
  <c r="C2305" i="4"/>
  <c r="A2306" i="4"/>
  <c r="O2306" i="4" s="1"/>
  <c r="B2306" i="4"/>
  <c r="L2306" i="4" s="1"/>
  <c r="C2306" i="4"/>
  <c r="A2307" i="4"/>
  <c r="P2307" i="4" s="1"/>
  <c r="B2307" i="4"/>
  <c r="C2307" i="4"/>
  <c r="A2308" i="4"/>
  <c r="B2308" i="4"/>
  <c r="C2308" i="4"/>
  <c r="A2309" i="4"/>
  <c r="P2309" i="4" s="1"/>
  <c r="B2309" i="4"/>
  <c r="C2309" i="4"/>
  <c r="A2310" i="4"/>
  <c r="O2310" i="4" s="1"/>
  <c r="B2310" i="4"/>
  <c r="L2310" i="4" s="1"/>
  <c r="C2310" i="4"/>
  <c r="A2311" i="4"/>
  <c r="B2311" i="4"/>
  <c r="C2311" i="4"/>
  <c r="A2312" i="4"/>
  <c r="B2312" i="4"/>
  <c r="C2312" i="4"/>
  <c r="A2313" i="4"/>
  <c r="P2313" i="4" s="1"/>
  <c r="B2313" i="4"/>
  <c r="L2313" i="4" s="1"/>
  <c r="C2313" i="4"/>
  <c r="A2314" i="4"/>
  <c r="B2314" i="4"/>
  <c r="L2314" i="4" s="1"/>
  <c r="C2314" i="4"/>
  <c r="A2315" i="4"/>
  <c r="B2315" i="4"/>
  <c r="C2315" i="4"/>
  <c r="A2316" i="4"/>
  <c r="B2316" i="4"/>
  <c r="C2316" i="4"/>
  <c r="A2317" i="4"/>
  <c r="P2317" i="4" s="1"/>
  <c r="B2317" i="4"/>
  <c r="C2317" i="4"/>
  <c r="A2318" i="4"/>
  <c r="O2318" i="4" s="1"/>
  <c r="B2318" i="4"/>
  <c r="L2318" i="4" s="1"/>
  <c r="C2318" i="4"/>
  <c r="A2319" i="4"/>
  <c r="B2319" i="4"/>
  <c r="C2319" i="4"/>
  <c r="A2320" i="4"/>
  <c r="P2320" i="4" s="1"/>
  <c r="B2320" i="4"/>
  <c r="C2320" i="4"/>
  <c r="A2321" i="4"/>
  <c r="P2321" i="4" s="1"/>
  <c r="B2321" i="4"/>
  <c r="L2321" i="4" s="1"/>
  <c r="C2321" i="4"/>
  <c r="A2322" i="4"/>
  <c r="O2322" i="4" s="1"/>
  <c r="B2322" i="4"/>
  <c r="L2322" i="4" s="1"/>
  <c r="C2322" i="4"/>
  <c r="A2323" i="4"/>
  <c r="P2323" i="4" s="1"/>
  <c r="B2323" i="4"/>
  <c r="C2323" i="4"/>
  <c r="A2324" i="4"/>
  <c r="B2324" i="4"/>
  <c r="C2324" i="4"/>
  <c r="A2325" i="4"/>
  <c r="P2325" i="4" s="1"/>
  <c r="B2325" i="4"/>
  <c r="C2325" i="4"/>
  <c r="E2325" i="4" s="1"/>
  <c r="A2326" i="4"/>
  <c r="O2326" i="4" s="1"/>
  <c r="B2326" i="4"/>
  <c r="L2326" i="4" s="1"/>
  <c r="C2326" i="4"/>
  <c r="A2327" i="4"/>
  <c r="B2327" i="4"/>
  <c r="C2327" i="4"/>
  <c r="A2328" i="4"/>
  <c r="O2328" i="4" s="1"/>
  <c r="B2328" i="4"/>
  <c r="C2328" i="4"/>
  <c r="A2329" i="4"/>
  <c r="P2329" i="4" s="1"/>
  <c r="B2329" i="4"/>
  <c r="L2329" i="4" s="1"/>
  <c r="C2329" i="4"/>
  <c r="A2330" i="4"/>
  <c r="B2330" i="4"/>
  <c r="L2330" i="4" s="1"/>
  <c r="C2330" i="4"/>
  <c r="A2331" i="4"/>
  <c r="P2331" i="4" s="1"/>
  <c r="B2331" i="4"/>
  <c r="C2331" i="4"/>
  <c r="A2332" i="4"/>
  <c r="B2332" i="4"/>
  <c r="C2332" i="4"/>
  <c r="A2333" i="4"/>
  <c r="P2333" i="4" s="1"/>
  <c r="B2333" i="4"/>
  <c r="C2333" i="4"/>
  <c r="A2334" i="4"/>
  <c r="B2334" i="4"/>
  <c r="L2334" i="4" s="1"/>
  <c r="C2334" i="4"/>
  <c r="A2335" i="4"/>
  <c r="B2335" i="4"/>
  <c r="C2335" i="4"/>
  <c r="A2336" i="4"/>
  <c r="B2336" i="4"/>
  <c r="C2336" i="4"/>
  <c r="A2337" i="4"/>
  <c r="P2337" i="4" s="1"/>
  <c r="B2337" i="4"/>
  <c r="L2337" i="4" s="1"/>
  <c r="C2337" i="4"/>
  <c r="A2338" i="4"/>
  <c r="O2338" i="4" s="1"/>
  <c r="B2338" i="4"/>
  <c r="L2338" i="4" s="1"/>
  <c r="C2338" i="4"/>
  <c r="A2339" i="4"/>
  <c r="B2339" i="4"/>
  <c r="C2339" i="4"/>
  <c r="A2340" i="4"/>
  <c r="B2340" i="4"/>
  <c r="C2340" i="4"/>
  <c r="A2341" i="4"/>
  <c r="P2341" i="4" s="1"/>
  <c r="B2341" i="4"/>
  <c r="C2341" i="4"/>
  <c r="A2342" i="4"/>
  <c r="B2342" i="4"/>
  <c r="L2342" i="4" s="1"/>
  <c r="C2342" i="4"/>
  <c r="A2343" i="4"/>
  <c r="P2343" i="4" s="1"/>
  <c r="B2343" i="4"/>
  <c r="C2343" i="4"/>
  <c r="A2344" i="4"/>
  <c r="B2344" i="4"/>
  <c r="C2344" i="4"/>
  <c r="A2345" i="4"/>
  <c r="P2345" i="4" s="1"/>
  <c r="B2345" i="4"/>
  <c r="L2345" i="4" s="1"/>
  <c r="C2345" i="4"/>
  <c r="A2346" i="4"/>
  <c r="B2346" i="4"/>
  <c r="L2346" i="4" s="1"/>
  <c r="C2346" i="4"/>
  <c r="A2347" i="4"/>
  <c r="B2347" i="4"/>
  <c r="C2347" i="4"/>
  <c r="A2348" i="4"/>
  <c r="B2348" i="4"/>
  <c r="C2348" i="4"/>
  <c r="A2349" i="4"/>
  <c r="P2349" i="4" s="1"/>
  <c r="B2349" i="4"/>
  <c r="C2349" i="4"/>
  <c r="A2350" i="4"/>
  <c r="B2350" i="4"/>
  <c r="L2350" i="4" s="1"/>
  <c r="C2350" i="4"/>
  <c r="A2351" i="4"/>
  <c r="P2351" i="4" s="1"/>
  <c r="B2351" i="4"/>
  <c r="C2351" i="4"/>
  <c r="A2352" i="4"/>
  <c r="B2352" i="4"/>
  <c r="C2352" i="4"/>
  <c r="A2353" i="4"/>
  <c r="P2353" i="4" s="1"/>
  <c r="B2353" i="4"/>
  <c r="L2353" i="4" s="1"/>
  <c r="C2353" i="4"/>
  <c r="A2354" i="4"/>
  <c r="O2354" i="4" s="1"/>
  <c r="B2354" i="4"/>
  <c r="L2354" i="4" s="1"/>
  <c r="C2354" i="4"/>
  <c r="A2355" i="4"/>
  <c r="B2355" i="4"/>
  <c r="C2355" i="4"/>
  <c r="A2356" i="4"/>
  <c r="B2356" i="4"/>
  <c r="C2356" i="4"/>
  <c r="A2357" i="4"/>
  <c r="P2357" i="4" s="1"/>
  <c r="B2357" i="4"/>
  <c r="C2357" i="4"/>
  <c r="A2358" i="4"/>
  <c r="B2358" i="4"/>
  <c r="L2358" i="4" s="1"/>
  <c r="C2358" i="4"/>
  <c r="A2359" i="4"/>
  <c r="P2359" i="4" s="1"/>
  <c r="B2359" i="4"/>
  <c r="C2359" i="4"/>
  <c r="A2360" i="4"/>
  <c r="O2360" i="4" s="1"/>
  <c r="B2360" i="4"/>
  <c r="C2360" i="4"/>
  <c r="A2361" i="4"/>
  <c r="P2361" i="4" s="1"/>
  <c r="B2361" i="4"/>
  <c r="L2361" i="4" s="1"/>
  <c r="C2361" i="4"/>
  <c r="A2362" i="4"/>
  <c r="B2362" i="4"/>
  <c r="L2362" i="4" s="1"/>
  <c r="C2362" i="4"/>
  <c r="A2363" i="4"/>
  <c r="B2363" i="4"/>
  <c r="C2363" i="4"/>
  <c r="A2364" i="4"/>
  <c r="B2364" i="4"/>
  <c r="C2364" i="4"/>
  <c r="A2365" i="4"/>
  <c r="P2365" i="4" s="1"/>
  <c r="B2365" i="4"/>
  <c r="C2365" i="4"/>
  <c r="A2366" i="4"/>
  <c r="O2366" i="4" s="1"/>
  <c r="B2366" i="4"/>
  <c r="L2366" i="4" s="1"/>
  <c r="C2366" i="4"/>
  <c r="A2367" i="4"/>
  <c r="B2367" i="4"/>
  <c r="C2367" i="4"/>
  <c r="A2368" i="4"/>
  <c r="B2368" i="4"/>
  <c r="C2368" i="4"/>
  <c r="A2369" i="4"/>
  <c r="P2369" i="4" s="1"/>
  <c r="B2369" i="4"/>
  <c r="L2369" i="4" s="1"/>
  <c r="C2369" i="4"/>
  <c r="A2370" i="4"/>
  <c r="B2370" i="4"/>
  <c r="L2370" i="4" s="1"/>
  <c r="C2370" i="4"/>
  <c r="A2371" i="4"/>
  <c r="B2371" i="4"/>
  <c r="C2371" i="4"/>
  <c r="A2372" i="4"/>
  <c r="B2372" i="4"/>
  <c r="C2372" i="4"/>
  <c r="A2373" i="4"/>
  <c r="P2373" i="4" s="1"/>
  <c r="B2373" i="4"/>
  <c r="C2373" i="4"/>
  <c r="A2374" i="4"/>
  <c r="O2374" i="4" s="1"/>
  <c r="B2374" i="4"/>
  <c r="L2374" i="4" s="1"/>
  <c r="C2374" i="4"/>
  <c r="A2375" i="4"/>
  <c r="P2375" i="4" s="1"/>
  <c r="B2375" i="4"/>
  <c r="C2375" i="4"/>
  <c r="A2376" i="4"/>
  <c r="B2376" i="4"/>
  <c r="C2376" i="4"/>
  <c r="A2377" i="4"/>
  <c r="P2377" i="4" s="1"/>
  <c r="B2377" i="4"/>
  <c r="L2377" i="4" s="1"/>
  <c r="C2377" i="4"/>
  <c r="A2378" i="4"/>
  <c r="O2378" i="4" s="1"/>
  <c r="B2378" i="4"/>
  <c r="L2378" i="4" s="1"/>
  <c r="C2378" i="4"/>
  <c r="A2379" i="4"/>
  <c r="B2379" i="4"/>
  <c r="C2379" i="4"/>
  <c r="A2380" i="4"/>
  <c r="B2380" i="4"/>
  <c r="C2380" i="4"/>
  <c r="A2381" i="4"/>
  <c r="P2381" i="4" s="1"/>
  <c r="B2381" i="4"/>
  <c r="C2381" i="4"/>
  <c r="A2382" i="4"/>
  <c r="O2382" i="4" s="1"/>
  <c r="B2382" i="4"/>
  <c r="L2382" i="4" s="1"/>
  <c r="C2382" i="4"/>
  <c r="A2383" i="4"/>
  <c r="P2383" i="4" s="1"/>
  <c r="B2383" i="4"/>
  <c r="C2383" i="4"/>
  <c r="A2384" i="4"/>
  <c r="P2384" i="4" s="1"/>
  <c r="B2384" i="4"/>
  <c r="C2384" i="4"/>
  <c r="A2385" i="4"/>
  <c r="P2385" i="4" s="1"/>
  <c r="B2385" i="4"/>
  <c r="L2385" i="4" s="1"/>
  <c r="C2385" i="4"/>
  <c r="A2386" i="4"/>
  <c r="B2386" i="4"/>
  <c r="L2386" i="4" s="1"/>
  <c r="C2386" i="4"/>
  <c r="A2387" i="4"/>
  <c r="P2387" i="4" s="1"/>
  <c r="B2387" i="4"/>
  <c r="C2387" i="4"/>
  <c r="A2388" i="4"/>
  <c r="B2388" i="4"/>
  <c r="C2388" i="4"/>
  <c r="A2389" i="4"/>
  <c r="P2389" i="4" s="1"/>
  <c r="B2389" i="4"/>
  <c r="C2389" i="4"/>
  <c r="A2390" i="4"/>
  <c r="O2390" i="4" s="1"/>
  <c r="B2390" i="4"/>
  <c r="L2390" i="4" s="1"/>
  <c r="C2390" i="4"/>
  <c r="A2391" i="4"/>
  <c r="B2391" i="4"/>
  <c r="C2391" i="4"/>
  <c r="A2392" i="4"/>
  <c r="O2392" i="4" s="1"/>
  <c r="B2392" i="4"/>
  <c r="C2392" i="4"/>
  <c r="A2393" i="4"/>
  <c r="P2393" i="4" s="1"/>
  <c r="B2393" i="4"/>
  <c r="L2393" i="4" s="1"/>
  <c r="C2393" i="4"/>
  <c r="A2394" i="4"/>
  <c r="B2394" i="4"/>
  <c r="L2394" i="4" s="1"/>
  <c r="C2394" i="4"/>
  <c r="A2395" i="4"/>
  <c r="P2395" i="4" s="1"/>
  <c r="B2395" i="4"/>
  <c r="C2395" i="4"/>
  <c r="A2396" i="4"/>
  <c r="B2396" i="4"/>
  <c r="C2396" i="4"/>
  <c r="A2397" i="4"/>
  <c r="P2397" i="4" s="1"/>
  <c r="B2397" i="4"/>
  <c r="C2397" i="4"/>
  <c r="A2398" i="4"/>
  <c r="O2398" i="4" s="1"/>
  <c r="B2398" i="4"/>
  <c r="L2398" i="4" s="1"/>
  <c r="C2398" i="4"/>
  <c r="A2399" i="4"/>
  <c r="B2399" i="4"/>
  <c r="C2399" i="4"/>
  <c r="A2400" i="4"/>
  <c r="B2400" i="4"/>
  <c r="C2400" i="4"/>
  <c r="A2401" i="4"/>
  <c r="P2401" i="4" s="1"/>
  <c r="B2401" i="4"/>
  <c r="L2401" i="4" s="1"/>
  <c r="C2401" i="4"/>
  <c r="A2402" i="4"/>
  <c r="B2402" i="4"/>
  <c r="L2402" i="4" s="1"/>
  <c r="C2402" i="4"/>
  <c r="A2403" i="4"/>
  <c r="B2403" i="4"/>
  <c r="C2403" i="4"/>
  <c r="A2404" i="4"/>
  <c r="B2404" i="4"/>
  <c r="C2404" i="4"/>
  <c r="A2405" i="4"/>
  <c r="P2405" i="4" s="1"/>
  <c r="B2405" i="4"/>
  <c r="C2405" i="4"/>
  <c r="A2406" i="4"/>
  <c r="O2406" i="4" s="1"/>
  <c r="B2406" i="4"/>
  <c r="L2406" i="4" s="1"/>
  <c r="C2406" i="4"/>
  <c r="A2407" i="4"/>
  <c r="B2407" i="4"/>
  <c r="C2407" i="4"/>
  <c r="A2408" i="4"/>
  <c r="B2408" i="4"/>
  <c r="C2408" i="4"/>
  <c r="A2409" i="4"/>
  <c r="P2409" i="4" s="1"/>
  <c r="B2409" i="4"/>
  <c r="L2409" i="4" s="1"/>
  <c r="C2409" i="4"/>
  <c r="A2410" i="4"/>
  <c r="O2410" i="4" s="1"/>
  <c r="B2410" i="4"/>
  <c r="L2410" i="4" s="1"/>
  <c r="C2410" i="4"/>
  <c r="A2411" i="4"/>
  <c r="B2411" i="4"/>
  <c r="C2411" i="4"/>
  <c r="A2412" i="4"/>
  <c r="B2412" i="4"/>
  <c r="C2412" i="4"/>
  <c r="A2413" i="4"/>
  <c r="P2413" i="4" s="1"/>
  <c r="B2413" i="4"/>
  <c r="C2413" i="4"/>
  <c r="A2414" i="4"/>
  <c r="B2414" i="4"/>
  <c r="L2414" i="4" s="1"/>
  <c r="C2414" i="4"/>
  <c r="A2415" i="4"/>
  <c r="B2415" i="4"/>
  <c r="C2415" i="4"/>
  <c r="A2416" i="4"/>
  <c r="P2416" i="4" s="1"/>
  <c r="B2416" i="4"/>
  <c r="C2416" i="4"/>
  <c r="A2417" i="4"/>
  <c r="P2417" i="4" s="1"/>
  <c r="B2417" i="4"/>
  <c r="L2417" i="4" s="1"/>
  <c r="C2417" i="4"/>
  <c r="A2418" i="4"/>
  <c r="O2418" i="4" s="1"/>
  <c r="B2418" i="4"/>
  <c r="L2418" i="4" s="1"/>
  <c r="C2418" i="4"/>
  <c r="A2419" i="4"/>
  <c r="P2419" i="4" s="1"/>
  <c r="B2419" i="4"/>
  <c r="C2419" i="4"/>
  <c r="A2420" i="4"/>
  <c r="B2420" i="4"/>
  <c r="C2420" i="4"/>
  <c r="A2421" i="4"/>
  <c r="P2421" i="4" s="1"/>
  <c r="B2421" i="4"/>
  <c r="C2421" i="4"/>
  <c r="A2422" i="4"/>
  <c r="B2422" i="4"/>
  <c r="L2422" i="4" s="1"/>
  <c r="C2422" i="4"/>
  <c r="A2423" i="4"/>
  <c r="P2423" i="4" s="1"/>
  <c r="B2423" i="4"/>
  <c r="C2423" i="4"/>
  <c r="A2424" i="4"/>
  <c r="O2424" i="4" s="1"/>
  <c r="B2424" i="4"/>
  <c r="C2424" i="4"/>
  <c r="A2425" i="4"/>
  <c r="P2425" i="4" s="1"/>
  <c r="B2425" i="4"/>
  <c r="L2425" i="4" s="1"/>
  <c r="C2425" i="4"/>
  <c r="A2426" i="4"/>
  <c r="O2426" i="4" s="1"/>
  <c r="B2426" i="4"/>
  <c r="L2426" i="4" s="1"/>
  <c r="C2426" i="4"/>
  <c r="A2427" i="4"/>
  <c r="B2427" i="4"/>
  <c r="C2427" i="4"/>
  <c r="A2428" i="4"/>
  <c r="B2428" i="4"/>
  <c r="C2428" i="4"/>
  <c r="A2429" i="4"/>
  <c r="P2429" i="4" s="1"/>
  <c r="B2429" i="4"/>
  <c r="C2429" i="4"/>
  <c r="A2430" i="4"/>
  <c r="O2430" i="4" s="1"/>
  <c r="B2430" i="4"/>
  <c r="L2430" i="4" s="1"/>
  <c r="C2430" i="4"/>
  <c r="A2431" i="4"/>
  <c r="B2431" i="4"/>
  <c r="C2431" i="4"/>
  <c r="A2432" i="4"/>
  <c r="B2432" i="4"/>
  <c r="C2432" i="4"/>
  <c r="A2433" i="4"/>
  <c r="P2433" i="4" s="1"/>
  <c r="B2433" i="4"/>
  <c r="L2433" i="4" s="1"/>
  <c r="C2433" i="4"/>
  <c r="A2434" i="4"/>
  <c r="B2434" i="4"/>
  <c r="L2434" i="4" s="1"/>
  <c r="C2434" i="4"/>
  <c r="A2435" i="4"/>
  <c r="B2435" i="4"/>
  <c r="C2435" i="4"/>
  <c r="A2436" i="4"/>
  <c r="B2436" i="4"/>
  <c r="C2436" i="4"/>
  <c r="A2437" i="4"/>
  <c r="P2437" i="4" s="1"/>
  <c r="B2437" i="4"/>
  <c r="C2437" i="4"/>
  <c r="A2438" i="4"/>
  <c r="O2438" i="4" s="1"/>
  <c r="B2438" i="4"/>
  <c r="L2438" i="4" s="1"/>
  <c r="C2438" i="4"/>
  <c r="A2439" i="4"/>
  <c r="B2439" i="4"/>
  <c r="C2439" i="4"/>
  <c r="A2440" i="4"/>
  <c r="B2440" i="4"/>
  <c r="C2440" i="4"/>
  <c r="A2441" i="4"/>
  <c r="P2441" i="4" s="1"/>
  <c r="B2441" i="4"/>
  <c r="L2441" i="4" s="1"/>
  <c r="C2441" i="4"/>
  <c r="A2442" i="4"/>
  <c r="B2442" i="4"/>
  <c r="L2442" i="4" s="1"/>
  <c r="C2442" i="4"/>
  <c r="A2443" i="4"/>
  <c r="P2443" i="4" s="1"/>
  <c r="B2443" i="4"/>
  <c r="C2443" i="4"/>
  <c r="A2444" i="4"/>
  <c r="B2444" i="4"/>
  <c r="C2444" i="4"/>
  <c r="A2445" i="4"/>
  <c r="P2445" i="4" s="1"/>
  <c r="B2445" i="4"/>
  <c r="C2445" i="4"/>
  <c r="A2446" i="4"/>
  <c r="O2446" i="4" s="1"/>
  <c r="B2446" i="4"/>
  <c r="L2446" i="4" s="1"/>
  <c r="C2446" i="4"/>
  <c r="A2447" i="4"/>
  <c r="B2447" i="4"/>
  <c r="C2447" i="4"/>
  <c r="A2448" i="4"/>
  <c r="P2448" i="4" s="1"/>
  <c r="B2448" i="4"/>
  <c r="C2448" i="4"/>
  <c r="A2449" i="4"/>
  <c r="P2449" i="4" s="1"/>
  <c r="B2449" i="4"/>
  <c r="L2449" i="4" s="1"/>
  <c r="C2449" i="4"/>
  <c r="A2450" i="4"/>
  <c r="B2450" i="4"/>
  <c r="L2450" i="4" s="1"/>
  <c r="C2450" i="4"/>
  <c r="A2451" i="4"/>
  <c r="P2451" i="4" s="1"/>
  <c r="B2451" i="4"/>
  <c r="C2451" i="4"/>
  <c r="A2452" i="4"/>
  <c r="B2452" i="4"/>
  <c r="C2452" i="4"/>
  <c r="A2453" i="4"/>
  <c r="P2453" i="4" s="1"/>
  <c r="B2453" i="4"/>
  <c r="C2453" i="4"/>
  <c r="E2453" i="4" s="1"/>
  <c r="A2454" i="4"/>
  <c r="B2454" i="4"/>
  <c r="L2454" i="4" s="1"/>
  <c r="C2454" i="4"/>
  <c r="A2455" i="4"/>
  <c r="P2455" i="4" s="1"/>
  <c r="B2455" i="4"/>
  <c r="C2455" i="4"/>
  <c r="A2456" i="4"/>
  <c r="O2456" i="4" s="1"/>
  <c r="B2456" i="4"/>
  <c r="C2456" i="4"/>
  <c r="A2457" i="4"/>
  <c r="P2457" i="4" s="1"/>
  <c r="B2457" i="4"/>
  <c r="L2457" i="4" s="1"/>
  <c r="C2457" i="4"/>
  <c r="A2458" i="4"/>
  <c r="O2458" i="4" s="1"/>
  <c r="B2458" i="4"/>
  <c r="L2458" i="4" s="1"/>
  <c r="C2458" i="4"/>
  <c r="A2459" i="4"/>
  <c r="B2459" i="4"/>
  <c r="C2459" i="4"/>
  <c r="A2460" i="4"/>
  <c r="B2460" i="4"/>
  <c r="C2460" i="4"/>
  <c r="A2461" i="4"/>
  <c r="P2461" i="4" s="1"/>
  <c r="B2461" i="4"/>
  <c r="C2461" i="4"/>
  <c r="A2462" i="4"/>
  <c r="O2462" i="4" s="1"/>
  <c r="B2462" i="4"/>
  <c r="L2462" i="4" s="1"/>
  <c r="C2462" i="4"/>
  <c r="A2463" i="4"/>
  <c r="B2463" i="4"/>
  <c r="C2463" i="4"/>
  <c r="A2464" i="4"/>
  <c r="B2464" i="4"/>
  <c r="C2464" i="4"/>
  <c r="A2465" i="4"/>
  <c r="P2465" i="4" s="1"/>
  <c r="B2465" i="4"/>
  <c r="L2465" i="4" s="1"/>
  <c r="C2465" i="4"/>
  <c r="A2466" i="4"/>
  <c r="B2466" i="4"/>
  <c r="L2466" i="4" s="1"/>
  <c r="C2466" i="4"/>
  <c r="A2467" i="4"/>
  <c r="P2467" i="4" s="1"/>
  <c r="B2467" i="4"/>
  <c r="C2467" i="4"/>
  <c r="A2468" i="4"/>
  <c r="B2468" i="4"/>
  <c r="C2468" i="4"/>
  <c r="A2469" i="4"/>
  <c r="P2469" i="4" s="1"/>
  <c r="B2469" i="4"/>
  <c r="C2469" i="4"/>
  <c r="A2470" i="4"/>
  <c r="O2470" i="4" s="1"/>
  <c r="B2470" i="4"/>
  <c r="L2470" i="4" s="1"/>
  <c r="C2470" i="4"/>
  <c r="A2471" i="4"/>
  <c r="B2471" i="4"/>
  <c r="C2471" i="4"/>
  <c r="A2472" i="4"/>
  <c r="B2472" i="4"/>
  <c r="C2472" i="4"/>
  <c r="A2473" i="4"/>
  <c r="P2473" i="4" s="1"/>
  <c r="B2473" i="4"/>
  <c r="L2473" i="4" s="1"/>
  <c r="C2473" i="4"/>
  <c r="A2474" i="4"/>
  <c r="B2474" i="4"/>
  <c r="L2474" i="4" s="1"/>
  <c r="C2474" i="4"/>
  <c r="A2475" i="4"/>
  <c r="P2475" i="4" s="1"/>
  <c r="B2475" i="4"/>
  <c r="C2475" i="4"/>
  <c r="A2476" i="4"/>
  <c r="B2476" i="4"/>
  <c r="C2476" i="4"/>
  <c r="A2477" i="4"/>
  <c r="P2477" i="4" s="1"/>
  <c r="B2477" i="4"/>
  <c r="C2477" i="4"/>
  <c r="A2478" i="4"/>
  <c r="O2478" i="4" s="1"/>
  <c r="B2478" i="4"/>
  <c r="L2478" i="4" s="1"/>
  <c r="C2478" i="4"/>
  <c r="A2479" i="4"/>
  <c r="B2479" i="4"/>
  <c r="C2479" i="4"/>
  <c r="A2480" i="4"/>
  <c r="P2480" i="4" s="1"/>
  <c r="B2480" i="4"/>
  <c r="C2480" i="4"/>
  <c r="A2481" i="4"/>
  <c r="P2481" i="4" s="1"/>
  <c r="B2481" i="4"/>
  <c r="L2481" i="4" s="1"/>
  <c r="C2481" i="4"/>
  <c r="A2482" i="4"/>
  <c r="O2482" i="4" s="1"/>
  <c r="B2482" i="4"/>
  <c r="L2482" i="4" s="1"/>
  <c r="C2482" i="4"/>
  <c r="A2483" i="4"/>
  <c r="P2483" i="4" s="1"/>
  <c r="B2483" i="4"/>
  <c r="C2483" i="4"/>
  <c r="A2484" i="4"/>
  <c r="B2484" i="4"/>
  <c r="C2484" i="4"/>
  <c r="A2485" i="4"/>
  <c r="P2485" i="4" s="1"/>
  <c r="B2485" i="4"/>
  <c r="C2485" i="4"/>
  <c r="A2486" i="4"/>
  <c r="B2486" i="4"/>
  <c r="L2486" i="4" s="1"/>
  <c r="C2486" i="4"/>
  <c r="A2487" i="4"/>
  <c r="B2487" i="4"/>
  <c r="C2487" i="4"/>
  <c r="A2488" i="4"/>
  <c r="O2488" i="4" s="1"/>
  <c r="B2488" i="4"/>
  <c r="C2488" i="4"/>
  <c r="A2489" i="4"/>
  <c r="P2489" i="4" s="1"/>
  <c r="B2489" i="4"/>
  <c r="L2489" i="4" s="1"/>
  <c r="C2489" i="4"/>
  <c r="A2490" i="4"/>
  <c r="O2490" i="4" s="1"/>
  <c r="B2490" i="4"/>
  <c r="L2490" i="4" s="1"/>
  <c r="C2490" i="4"/>
  <c r="A2491" i="4"/>
  <c r="B2491" i="4"/>
  <c r="C2491" i="4"/>
  <c r="A2492" i="4"/>
  <c r="B2492" i="4"/>
  <c r="C2492" i="4"/>
  <c r="A2493" i="4"/>
  <c r="P2493" i="4" s="1"/>
  <c r="B2493" i="4"/>
  <c r="C2493" i="4"/>
  <c r="A2494" i="4"/>
  <c r="B2494" i="4"/>
  <c r="L2494" i="4" s="1"/>
  <c r="C2494" i="4"/>
  <c r="A2495" i="4"/>
  <c r="P2495" i="4" s="1"/>
  <c r="B2495" i="4"/>
  <c r="C2495" i="4"/>
  <c r="A2496" i="4"/>
  <c r="B2496" i="4"/>
  <c r="C2496" i="4"/>
  <c r="A2497" i="4"/>
  <c r="P2497" i="4" s="1"/>
  <c r="B2497" i="4"/>
  <c r="L2497" i="4" s="1"/>
  <c r="C2497" i="4"/>
  <c r="A2498" i="4"/>
  <c r="O2498" i="4" s="1"/>
  <c r="B2498" i="4"/>
  <c r="L2498" i="4" s="1"/>
  <c r="C2498" i="4"/>
  <c r="A2499" i="4"/>
  <c r="B2499" i="4"/>
  <c r="C2499" i="4"/>
  <c r="A2500" i="4"/>
  <c r="B2500" i="4"/>
  <c r="C2500" i="4"/>
  <c r="A2501" i="4"/>
  <c r="P2501" i="4" s="1"/>
  <c r="B2501" i="4"/>
  <c r="C2501" i="4"/>
  <c r="A2502" i="4"/>
  <c r="O2502" i="4" s="1"/>
  <c r="B2502" i="4"/>
  <c r="L2502" i="4" s="1"/>
  <c r="C2502" i="4"/>
  <c r="A2503" i="4"/>
  <c r="B2503" i="4"/>
  <c r="C2503" i="4"/>
  <c r="A2504" i="4"/>
  <c r="B2504" i="4"/>
  <c r="C2504" i="4"/>
  <c r="A2505" i="4"/>
  <c r="P2505" i="4" s="1"/>
  <c r="B2505" i="4"/>
  <c r="L2505" i="4" s="1"/>
  <c r="C2505" i="4"/>
  <c r="A2506" i="4"/>
  <c r="B2506" i="4"/>
  <c r="L2506" i="4" s="1"/>
  <c r="C2506" i="4"/>
  <c r="A2507" i="4"/>
  <c r="P2507" i="4" s="1"/>
  <c r="B2507" i="4"/>
  <c r="C2507" i="4"/>
  <c r="A2508" i="4"/>
  <c r="B2508" i="4"/>
  <c r="C2508" i="4"/>
  <c r="A2509" i="4"/>
  <c r="P2509" i="4" s="1"/>
  <c r="B2509" i="4"/>
  <c r="C2509" i="4"/>
  <c r="A2510" i="4"/>
  <c r="O2510" i="4" s="1"/>
  <c r="B2510" i="4"/>
  <c r="L2510" i="4" s="1"/>
  <c r="C2510" i="4"/>
  <c r="A2511" i="4"/>
  <c r="B2511" i="4"/>
  <c r="C2511" i="4"/>
  <c r="A2512" i="4"/>
  <c r="P2512" i="4" s="1"/>
  <c r="B2512" i="4"/>
  <c r="C2512" i="4"/>
  <c r="A2513" i="4"/>
  <c r="P2513" i="4" s="1"/>
  <c r="B2513" i="4"/>
  <c r="L2513" i="4" s="1"/>
  <c r="C2513" i="4"/>
  <c r="A2514" i="4"/>
  <c r="O2514" i="4" s="1"/>
  <c r="B2514" i="4"/>
  <c r="L2514" i="4" s="1"/>
  <c r="C2514" i="4"/>
  <c r="A2515" i="4"/>
  <c r="P2515" i="4" s="1"/>
  <c r="B2515" i="4"/>
  <c r="C2515" i="4"/>
  <c r="A2516" i="4"/>
  <c r="B2516" i="4"/>
  <c r="C2516" i="4"/>
  <c r="A2517" i="4"/>
  <c r="P2517" i="4" s="1"/>
  <c r="B2517" i="4"/>
  <c r="C2517" i="4"/>
  <c r="A2518" i="4"/>
  <c r="B2518" i="4"/>
  <c r="L2518" i="4" s="1"/>
  <c r="C2518" i="4"/>
  <c r="A2519" i="4"/>
  <c r="P2519" i="4" s="1"/>
  <c r="B2519" i="4"/>
  <c r="C2519" i="4"/>
  <c r="A2520" i="4"/>
  <c r="O2520" i="4" s="1"/>
  <c r="B2520" i="4"/>
  <c r="C2520" i="4"/>
  <c r="A2521" i="4"/>
  <c r="P2521" i="4" s="1"/>
  <c r="B2521" i="4"/>
  <c r="L2521" i="4" s="1"/>
  <c r="C2521" i="4"/>
  <c r="A2522" i="4"/>
  <c r="O2522" i="4" s="1"/>
  <c r="B2522" i="4"/>
  <c r="L2522" i="4" s="1"/>
  <c r="C2522" i="4"/>
  <c r="A2523" i="4"/>
  <c r="P2523" i="4" s="1"/>
  <c r="B2523" i="4"/>
  <c r="C2523" i="4"/>
  <c r="A2524" i="4"/>
  <c r="B2524" i="4"/>
  <c r="C2524" i="4"/>
  <c r="A2525" i="4"/>
  <c r="P2525" i="4" s="1"/>
  <c r="B2525" i="4"/>
  <c r="C2525" i="4"/>
  <c r="A2526" i="4"/>
  <c r="B2526" i="4"/>
  <c r="L2526" i="4" s="1"/>
  <c r="C2526" i="4"/>
  <c r="A2527" i="4"/>
  <c r="P2527" i="4" s="1"/>
  <c r="B2527" i="4"/>
  <c r="C2527" i="4"/>
  <c r="A2528" i="4"/>
  <c r="B2528" i="4"/>
  <c r="C2528" i="4"/>
  <c r="A2529" i="4"/>
  <c r="P2529" i="4" s="1"/>
  <c r="B2529" i="4"/>
  <c r="L2529" i="4" s="1"/>
  <c r="C2529" i="4"/>
  <c r="A2530" i="4"/>
  <c r="O2530" i="4" s="1"/>
  <c r="B2530" i="4"/>
  <c r="L2530" i="4" s="1"/>
  <c r="C2530" i="4"/>
  <c r="A2531" i="4"/>
  <c r="P2531" i="4" s="1"/>
  <c r="B2531" i="4"/>
  <c r="C2531" i="4"/>
  <c r="A2532" i="4"/>
  <c r="B2532" i="4"/>
  <c r="C2532" i="4"/>
  <c r="A2533" i="4"/>
  <c r="P2533" i="4" s="1"/>
  <c r="B2533" i="4"/>
  <c r="C2533" i="4"/>
  <c r="A2534" i="4"/>
  <c r="B2534" i="4"/>
  <c r="L2534" i="4" s="1"/>
  <c r="C2534" i="4"/>
  <c r="A2535" i="4"/>
  <c r="B2535" i="4"/>
  <c r="C2535" i="4"/>
  <c r="A2536" i="4"/>
  <c r="B2536" i="4"/>
  <c r="C2536" i="4"/>
  <c r="A2537" i="4"/>
  <c r="P2537" i="4" s="1"/>
  <c r="B2537" i="4"/>
  <c r="L2537" i="4" s="1"/>
  <c r="C2537" i="4"/>
  <c r="A2538" i="4"/>
  <c r="B2538" i="4"/>
  <c r="L2538" i="4" s="1"/>
  <c r="C2538" i="4"/>
  <c r="A2539" i="4"/>
  <c r="P2539" i="4" s="1"/>
  <c r="B2539" i="4"/>
  <c r="C2539" i="4"/>
  <c r="A2540" i="4"/>
  <c r="B2540" i="4"/>
  <c r="C2540" i="4"/>
  <c r="A2541" i="4"/>
  <c r="P2541" i="4" s="1"/>
  <c r="B2541" i="4"/>
  <c r="C2541" i="4"/>
  <c r="A2542" i="4"/>
  <c r="O2542" i="4" s="1"/>
  <c r="B2542" i="4"/>
  <c r="L2542" i="4" s="1"/>
  <c r="C2542" i="4"/>
  <c r="A2543" i="4"/>
  <c r="B2543" i="4"/>
  <c r="C2543" i="4"/>
  <c r="A2544" i="4"/>
  <c r="B2544" i="4"/>
  <c r="C2544" i="4"/>
  <c r="A2545" i="4"/>
  <c r="P2545" i="4" s="1"/>
  <c r="B2545" i="4"/>
  <c r="L2545" i="4" s="1"/>
  <c r="C2545" i="4"/>
  <c r="A2546" i="4"/>
  <c r="B2546" i="4"/>
  <c r="L2546" i="4" s="1"/>
  <c r="C2546" i="4"/>
  <c r="A2547" i="4"/>
  <c r="P2547" i="4" s="1"/>
  <c r="B2547" i="4"/>
  <c r="C2547" i="4"/>
  <c r="A2548" i="4"/>
  <c r="B2548" i="4"/>
  <c r="C2548" i="4"/>
  <c r="A2549" i="4"/>
  <c r="P2549" i="4" s="1"/>
  <c r="B2549" i="4"/>
  <c r="C2549" i="4"/>
  <c r="E2549" i="4" s="1"/>
  <c r="A2550" i="4"/>
  <c r="B2550" i="4"/>
  <c r="L2550" i="4" s="1"/>
  <c r="C2550" i="4"/>
  <c r="A2551" i="4"/>
  <c r="B2551" i="4"/>
  <c r="C2551" i="4"/>
  <c r="A2552" i="4"/>
  <c r="O2552" i="4" s="1"/>
  <c r="B2552" i="4"/>
  <c r="C2552" i="4"/>
  <c r="A2553" i="4"/>
  <c r="P2553" i="4" s="1"/>
  <c r="B2553" i="4"/>
  <c r="L2553" i="4" s="1"/>
  <c r="C2553" i="4"/>
  <c r="A2554" i="4"/>
  <c r="O2554" i="4" s="1"/>
  <c r="B2554" i="4"/>
  <c r="L2554" i="4" s="1"/>
  <c r="C2554" i="4"/>
  <c r="A2555" i="4"/>
  <c r="B2555" i="4"/>
  <c r="C2555" i="4"/>
  <c r="A2556" i="4"/>
  <c r="B2556" i="4"/>
  <c r="C2556" i="4"/>
  <c r="A2557" i="4"/>
  <c r="P2557" i="4" s="1"/>
  <c r="B2557" i="4"/>
  <c r="C2557" i="4"/>
  <c r="A2558" i="4"/>
  <c r="O2558" i="4" s="1"/>
  <c r="B2558" i="4"/>
  <c r="L2558" i="4" s="1"/>
  <c r="C2558" i="4"/>
  <c r="A2559" i="4"/>
  <c r="P2559" i="4" s="1"/>
  <c r="B2559" i="4"/>
  <c r="C2559" i="4"/>
  <c r="A2560" i="4"/>
  <c r="B2560" i="4"/>
  <c r="C2560" i="4"/>
  <c r="A2561" i="4"/>
  <c r="P2561" i="4" s="1"/>
  <c r="B2561" i="4"/>
  <c r="L2561" i="4" s="1"/>
  <c r="C2561" i="4"/>
  <c r="A2562" i="4"/>
  <c r="B2562" i="4"/>
  <c r="L2562" i="4" s="1"/>
  <c r="C2562" i="4"/>
  <c r="A2563" i="4"/>
  <c r="P2563" i="4" s="1"/>
  <c r="B2563" i="4"/>
  <c r="C2563" i="4"/>
  <c r="A2564" i="4"/>
  <c r="B2564" i="4"/>
  <c r="C2564" i="4"/>
  <c r="A2565" i="4"/>
  <c r="P2565" i="4" s="1"/>
  <c r="B2565" i="4"/>
  <c r="C2565" i="4"/>
  <c r="A2566" i="4"/>
  <c r="O2566" i="4" s="1"/>
  <c r="B2566" i="4"/>
  <c r="L2566" i="4" s="1"/>
  <c r="C2566" i="4"/>
  <c r="A2567" i="4"/>
  <c r="B2567" i="4"/>
  <c r="C2567" i="4"/>
  <c r="A2568" i="4"/>
  <c r="B2568" i="4"/>
  <c r="C2568" i="4"/>
  <c r="A2569" i="4"/>
  <c r="P2569" i="4" s="1"/>
  <c r="B2569" i="4"/>
  <c r="L2569" i="4" s="1"/>
  <c r="C2569" i="4"/>
  <c r="A2570" i="4"/>
  <c r="O2570" i="4" s="1"/>
  <c r="B2570" i="4"/>
  <c r="L2570" i="4" s="1"/>
  <c r="C2570" i="4"/>
  <c r="A2571" i="4"/>
  <c r="B2571" i="4"/>
  <c r="C2571" i="4"/>
  <c r="A2572" i="4"/>
  <c r="B2572" i="4"/>
  <c r="C2572" i="4"/>
  <c r="A2573" i="4"/>
  <c r="P2573" i="4" s="1"/>
  <c r="B2573" i="4"/>
  <c r="C2573" i="4"/>
  <c r="A2574" i="4"/>
  <c r="B2574" i="4"/>
  <c r="L2574" i="4" s="1"/>
  <c r="C2574" i="4"/>
  <c r="A2575" i="4"/>
  <c r="B2575" i="4"/>
  <c r="C2575" i="4"/>
  <c r="A2576" i="4"/>
  <c r="P2576" i="4" s="1"/>
  <c r="B2576" i="4"/>
  <c r="C2576" i="4"/>
  <c r="A2577" i="4"/>
  <c r="P2577" i="4" s="1"/>
  <c r="B2577" i="4"/>
  <c r="L2577" i="4" s="1"/>
  <c r="C2577" i="4"/>
  <c r="A2578" i="4"/>
  <c r="B2578" i="4"/>
  <c r="L2578" i="4" s="1"/>
  <c r="C2578" i="4"/>
  <c r="A2579" i="4"/>
  <c r="P2579" i="4" s="1"/>
  <c r="B2579" i="4"/>
  <c r="C2579" i="4"/>
  <c r="A2580" i="4"/>
  <c r="B2580" i="4"/>
  <c r="C2580" i="4"/>
  <c r="A2581" i="4"/>
  <c r="P2581" i="4" s="1"/>
  <c r="B2581" i="4"/>
  <c r="C2581" i="4"/>
  <c r="E2581" i="4" s="1"/>
  <c r="A2582" i="4"/>
  <c r="B2582" i="4"/>
  <c r="L2582" i="4" s="1"/>
  <c r="C2582" i="4"/>
  <c r="A2583" i="4"/>
  <c r="B2583" i="4"/>
  <c r="C2583" i="4"/>
  <c r="A2584" i="4"/>
  <c r="O2584" i="4" s="1"/>
  <c r="B2584" i="4"/>
  <c r="C2584" i="4"/>
  <c r="A2585" i="4"/>
  <c r="P2585" i="4" s="1"/>
  <c r="B2585" i="4"/>
  <c r="L2585" i="4" s="1"/>
  <c r="C2585" i="4"/>
  <c r="A2586" i="4"/>
  <c r="O2586" i="4" s="1"/>
  <c r="B2586" i="4"/>
  <c r="L2586" i="4" s="1"/>
  <c r="C2586" i="4"/>
  <c r="A2587" i="4"/>
  <c r="P2587" i="4" s="1"/>
  <c r="B2587" i="4"/>
  <c r="C2587" i="4"/>
  <c r="A2588" i="4"/>
  <c r="B2588" i="4"/>
  <c r="C2588" i="4"/>
  <c r="A2589" i="4"/>
  <c r="P2589" i="4" s="1"/>
  <c r="B2589" i="4"/>
  <c r="C2589" i="4"/>
  <c r="A2590" i="4"/>
  <c r="B2590" i="4"/>
  <c r="L2590" i="4" s="1"/>
  <c r="C2590" i="4"/>
  <c r="A2591" i="4"/>
  <c r="P2591" i="4" s="1"/>
  <c r="B2591" i="4"/>
  <c r="C2591" i="4"/>
  <c r="A2592" i="4"/>
  <c r="B2592" i="4"/>
  <c r="C2592" i="4"/>
  <c r="A2593" i="4"/>
  <c r="P2593" i="4" s="1"/>
  <c r="B2593" i="4"/>
  <c r="L2593" i="4" s="1"/>
  <c r="C2593" i="4"/>
  <c r="A2594" i="4"/>
  <c r="B2594" i="4"/>
  <c r="L2594" i="4" s="1"/>
  <c r="C2594" i="4"/>
  <c r="A2595" i="4"/>
  <c r="B2595" i="4"/>
  <c r="C2595" i="4"/>
  <c r="A2596" i="4"/>
  <c r="B2596" i="4"/>
  <c r="C2596" i="4"/>
  <c r="A2597" i="4"/>
  <c r="P2597" i="4" s="1"/>
  <c r="B2597" i="4"/>
  <c r="C2597" i="4"/>
  <c r="A2598" i="4"/>
  <c r="B2598" i="4"/>
  <c r="L2598" i="4" s="1"/>
  <c r="C2598" i="4"/>
  <c r="A2599" i="4"/>
  <c r="B2599" i="4"/>
  <c r="C2599" i="4"/>
  <c r="A2600" i="4"/>
  <c r="B2600" i="4"/>
  <c r="C2600" i="4"/>
  <c r="A2601" i="4"/>
  <c r="P2601" i="4" s="1"/>
  <c r="B2601" i="4"/>
  <c r="L2601" i="4" s="1"/>
  <c r="C2601" i="4"/>
  <c r="A2602" i="4"/>
  <c r="B2602" i="4"/>
  <c r="L2602" i="4" s="1"/>
  <c r="C2602" i="4"/>
  <c r="A2603" i="4"/>
  <c r="P2603" i="4" s="1"/>
  <c r="B2603" i="4"/>
  <c r="C2603" i="4"/>
  <c r="A2604" i="4"/>
  <c r="B2604" i="4"/>
  <c r="C2604" i="4"/>
  <c r="A2605" i="4"/>
  <c r="P2605" i="4" s="1"/>
  <c r="B2605" i="4"/>
  <c r="C2605" i="4"/>
  <c r="A2606" i="4"/>
  <c r="B2606" i="4"/>
  <c r="L2606" i="4" s="1"/>
  <c r="C2606" i="4"/>
  <c r="A2607" i="4"/>
  <c r="B2607" i="4"/>
  <c r="C2607" i="4"/>
  <c r="A2608" i="4"/>
  <c r="B2608" i="4"/>
  <c r="C2608" i="4"/>
  <c r="A2609" i="4"/>
  <c r="P2609" i="4" s="1"/>
  <c r="B2609" i="4"/>
  <c r="L2609" i="4" s="1"/>
  <c r="C2609" i="4"/>
  <c r="A2610" i="4"/>
  <c r="O2610" i="4" s="1"/>
  <c r="B2610" i="4"/>
  <c r="L2610" i="4" s="1"/>
  <c r="C2610" i="4"/>
  <c r="A2611" i="4"/>
  <c r="B2611" i="4"/>
  <c r="C2611" i="4"/>
  <c r="A2612" i="4"/>
  <c r="B2612" i="4"/>
  <c r="C2612" i="4"/>
  <c r="A2613" i="4"/>
  <c r="P2613" i="4" s="1"/>
  <c r="B2613" i="4"/>
  <c r="C2613" i="4"/>
  <c r="A2614" i="4"/>
  <c r="B2614" i="4"/>
  <c r="L2614" i="4" s="1"/>
  <c r="C2614" i="4"/>
  <c r="A2615" i="4"/>
  <c r="P2615" i="4" s="1"/>
  <c r="B2615" i="4"/>
  <c r="C2615" i="4"/>
  <c r="A2616" i="4"/>
  <c r="O2616" i="4" s="1"/>
  <c r="B2616" i="4"/>
  <c r="C2616" i="4"/>
  <c r="A2617" i="4"/>
  <c r="P2617" i="4" s="1"/>
  <c r="B2617" i="4"/>
  <c r="L2617" i="4" s="1"/>
  <c r="C2617" i="4"/>
  <c r="A2618" i="4"/>
  <c r="B2618" i="4"/>
  <c r="L2618" i="4" s="1"/>
  <c r="C2618" i="4"/>
  <c r="A2619" i="4"/>
  <c r="B2619" i="4"/>
  <c r="C2619" i="4"/>
  <c r="A2620" i="4"/>
  <c r="B2620" i="4"/>
  <c r="C2620" i="4"/>
  <c r="A2621" i="4"/>
  <c r="P2621" i="4" s="1"/>
  <c r="B2621" i="4"/>
  <c r="C2621" i="4"/>
  <c r="A2622" i="4"/>
  <c r="B2622" i="4"/>
  <c r="L2622" i="4" s="1"/>
  <c r="C2622" i="4"/>
  <c r="A2623" i="4"/>
  <c r="B2623" i="4"/>
  <c r="C2623" i="4"/>
  <c r="A2624" i="4"/>
  <c r="B2624" i="4"/>
  <c r="C2624" i="4"/>
  <c r="A2625" i="4"/>
  <c r="P2625" i="4" s="1"/>
  <c r="B2625" i="4"/>
  <c r="L2625" i="4" s="1"/>
  <c r="C2625" i="4"/>
  <c r="A2626" i="4"/>
  <c r="B2626" i="4"/>
  <c r="L2626" i="4" s="1"/>
  <c r="C2626" i="4"/>
  <c r="A2627" i="4"/>
  <c r="P2627" i="4" s="1"/>
  <c r="B2627" i="4"/>
  <c r="C2627" i="4"/>
  <c r="A2628" i="4"/>
  <c r="B2628" i="4"/>
  <c r="C2628" i="4"/>
  <c r="A2629" i="4"/>
  <c r="P2629" i="4" s="1"/>
  <c r="B2629" i="4"/>
  <c r="C2629" i="4"/>
  <c r="A2630" i="4"/>
  <c r="O2630" i="4" s="1"/>
  <c r="B2630" i="4"/>
  <c r="L2630" i="4" s="1"/>
  <c r="C2630" i="4"/>
  <c r="A2631" i="4"/>
  <c r="B2631" i="4"/>
  <c r="C2631" i="4"/>
  <c r="A2632" i="4"/>
  <c r="B2632" i="4"/>
  <c r="C2632" i="4"/>
  <c r="A2633" i="4"/>
  <c r="P2633" i="4" s="1"/>
  <c r="B2633" i="4"/>
  <c r="L2633" i="4" s="1"/>
  <c r="C2633" i="4"/>
  <c r="A2634" i="4"/>
  <c r="B2634" i="4"/>
  <c r="L2634" i="4" s="1"/>
  <c r="C2634" i="4"/>
  <c r="A2635" i="4"/>
  <c r="P2635" i="4" s="1"/>
  <c r="B2635" i="4"/>
  <c r="C2635" i="4"/>
  <c r="A2636" i="4"/>
  <c r="B2636" i="4"/>
  <c r="C2636" i="4"/>
  <c r="A2637" i="4"/>
  <c r="P2637" i="4" s="1"/>
  <c r="B2637" i="4"/>
  <c r="C2637" i="4"/>
  <c r="A2638" i="4"/>
  <c r="O2638" i="4" s="1"/>
  <c r="B2638" i="4"/>
  <c r="L2638" i="4" s="1"/>
  <c r="C2638" i="4"/>
  <c r="A2639" i="4"/>
  <c r="B2639" i="4"/>
  <c r="C2639" i="4"/>
  <c r="A2640" i="4"/>
  <c r="P2640" i="4" s="1"/>
  <c r="B2640" i="4"/>
  <c r="C2640" i="4"/>
  <c r="A2641" i="4"/>
  <c r="P2641" i="4" s="1"/>
  <c r="B2641" i="4"/>
  <c r="L2641" i="4" s="1"/>
  <c r="C2641" i="4"/>
  <c r="A2642" i="4"/>
  <c r="B2642" i="4"/>
  <c r="L2642" i="4" s="1"/>
  <c r="C2642" i="4"/>
  <c r="A2643" i="4"/>
  <c r="B2643" i="4"/>
  <c r="C2643" i="4"/>
  <c r="A2644" i="4"/>
  <c r="B2644" i="4"/>
  <c r="C2644" i="4"/>
  <c r="A2645" i="4"/>
  <c r="P2645" i="4" s="1"/>
  <c r="B2645" i="4"/>
  <c r="C2645" i="4"/>
  <c r="A2646" i="4"/>
  <c r="B2646" i="4"/>
  <c r="L2646" i="4" s="1"/>
  <c r="C2646" i="4"/>
  <c r="A2647" i="4"/>
  <c r="P2647" i="4" s="1"/>
  <c r="B2647" i="4"/>
  <c r="C2647" i="4"/>
  <c r="A2648" i="4"/>
  <c r="O2648" i="4" s="1"/>
  <c r="B2648" i="4"/>
  <c r="C2648" i="4"/>
  <c r="A2649" i="4"/>
  <c r="P2649" i="4" s="1"/>
  <c r="B2649" i="4"/>
  <c r="L2649" i="4" s="1"/>
  <c r="C2649" i="4"/>
  <c r="A2650" i="4"/>
  <c r="B2650" i="4"/>
  <c r="L2650" i="4" s="1"/>
  <c r="C2650" i="4"/>
  <c r="A2651" i="4"/>
  <c r="B2651" i="4"/>
  <c r="C2651" i="4"/>
  <c r="A2652" i="4"/>
  <c r="B2652" i="4"/>
  <c r="C2652" i="4"/>
  <c r="A2653" i="4"/>
  <c r="P2653" i="4" s="1"/>
  <c r="B2653" i="4"/>
  <c r="C2653" i="4"/>
  <c r="A2654" i="4"/>
  <c r="O2654" i="4" s="1"/>
  <c r="B2654" i="4"/>
  <c r="L2654" i="4" s="1"/>
  <c r="C2654" i="4"/>
  <c r="A2655" i="4"/>
  <c r="P2655" i="4" s="1"/>
  <c r="B2655" i="4"/>
  <c r="C2655" i="4"/>
  <c r="A2656" i="4"/>
  <c r="B2656" i="4"/>
  <c r="C2656" i="4"/>
  <c r="A2657" i="4"/>
  <c r="P2657" i="4" s="1"/>
  <c r="B2657" i="4"/>
  <c r="L2657" i="4" s="1"/>
  <c r="C2657" i="4"/>
  <c r="A2658" i="4"/>
  <c r="P2658" i="4" s="1"/>
  <c r="B2658" i="4"/>
  <c r="L2658" i="4" s="1"/>
  <c r="C2658" i="4"/>
  <c r="A2659" i="4"/>
  <c r="B2659" i="4"/>
  <c r="C2659" i="4"/>
  <c r="A2660" i="4"/>
  <c r="B2660" i="4"/>
  <c r="C2660" i="4"/>
  <c r="A2661" i="4"/>
  <c r="P2661" i="4" s="1"/>
  <c r="B2661" i="4"/>
  <c r="C2661" i="4"/>
  <c r="A2662" i="4"/>
  <c r="B2662" i="4"/>
  <c r="L2662" i="4" s="1"/>
  <c r="C2662" i="4"/>
  <c r="A2663" i="4"/>
  <c r="P2663" i="4" s="1"/>
  <c r="B2663" i="4"/>
  <c r="C2663" i="4"/>
  <c r="A2664" i="4"/>
  <c r="B2664" i="4"/>
  <c r="C2664" i="4"/>
  <c r="A2665" i="4"/>
  <c r="P2665" i="4" s="1"/>
  <c r="B2665" i="4"/>
  <c r="L2665" i="4" s="1"/>
  <c r="C2665" i="4"/>
  <c r="A2666" i="4"/>
  <c r="B2666" i="4"/>
  <c r="L2666" i="4" s="1"/>
  <c r="C2666" i="4"/>
  <c r="A2667" i="4"/>
  <c r="B2667" i="4"/>
  <c r="C2667" i="4"/>
  <c r="A2668" i="4"/>
  <c r="B2668" i="4"/>
  <c r="C2668" i="4"/>
  <c r="A2669" i="4"/>
  <c r="P2669" i="4" s="1"/>
  <c r="B2669" i="4"/>
  <c r="C2669" i="4"/>
  <c r="A2670" i="4"/>
  <c r="B2670" i="4"/>
  <c r="L2670" i="4" s="1"/>
  <c r="C2670" i="4"/>
  <c r="A2671" i="4"/>
  <c r="P2671" i="4" s="1"/>
  <c r="B2671" i="4"/>
  <c r="C2671" i="4"/>
  <c r="A2672" i="4"/>
  <c r="P2672" i="4" s="1"/>
  <c r="B2672" i="4"/>
  <c r="C2672" i="4"/>
  <c r="A2673" i="4"/>
  <c r="P2673" i="4" s="1"/>
  <c r="B2673" i="4"/>
  <c r="L2673" i="4" s="1"/>
  <c r="C2673" i="4"/>
  <c r="A2674" i="4"/>
  <c r="O2674" i="4" s="1"/>
  <c r="B2674" i="4"/>
  <c r="L2674" i="4" s="1"/>
  <c r="C2674" i="4"/>
  <c r="A2675" i="4"/>
  <c r="P2675" i="4" s="1"/>
  <c r="B2675" i="4"/>
  <c r="C2675" i="4"/>
  <c r="A2676" i="4"/>
  <c r="B2676" i="4"/>
  <c r="C2676" i="4"/>
  <c r="A2677" i="4"/>
  <c r="P2677" i="4" s="1"/>
  <c r="B2677" i="4"/>
  <c r="C2677" i="4"/>
  <c r="A2678" i="4"/>
  <c r="B2678" i="4"/>
  <c r="L2678" i="4" s="1"/>
  <c r="C2678" i="4"/>
  <c r="A2679" i="4"/>
  <c r="B2679" i="4"/>
  <c r="C2679" i="4"/>
  <c r="A2680" i="4"/>
  <c r="O2680" i="4" s="1"/>
  <c r="B2680" i="4"/>
  <c r="C2680" i="4"/>
  <c r="A2681" i="4"/>
  <c r="P2681" i="4" s="1"/>
  <c r="B2681" i="4"/>
  <c r="L2681" i="4" s="1"/>
  <c r="C2681" i="4"/>
  <c r="A2682" i="4"/>
  <c r="P2682" i="4" s="1"/>
  <c r="B2682" i="4"/>
  <c r="L2682" i="4" s="1"/>
  <c r="C2682" i="4"/>
  <c r="A2683" i="4"/>
  <c r="P2683" i="4" s="1"/>
  <c r="B2683" i="4"/>
  <c r="C2683" i="4"/>
  <c r="A2684" i="4"/>
  <c r="B2684" i="4"/>
  <c r="C2684" i="4"/>
  <c r="A2685" i="4"/>
  <c r="P2685" i="4" s="1"/>
  <c r="B2685" i="4"/>
  <c r="C2685" i="4"/>
  <c r="A2686" i="4"/>
  <c r="B2686" i="4"/>
  <c r="L2686" i="4" s="1"/>
  <c r="C2686" i="4"/>
  <c r="A2687" i="4"/>
  <c r="B2687" i="4"/>
  <c r="C2687" i="4"/>
  <c r="A2688" i="4"/>
  <c r="B2688" i="4"/>
  <c r="C2688" i="4"/>
  <c r="A2689" i="4"/>
  <c r="P2689" i="4" s="1"/>
  <c r="B2689" i="4"/>
  <c r="L2689" i="4" s="1"/>
  <c r="C2689" i="4"/>
  <c r="A2690" i="4"/>
  <c r="O2690" i="4" s="1"/>
  <c r="B2690" i="4"/>
  <c r="L2690" i="4" s="1"/>
  <c r="C2690" i="4"/>
  <c r="A2691" i="4"/>
  <c r="P2691" i="4" s="1"/>
  <c r="B2691" i="4"/>
  <c r="C2691" i="4"/>
  <c r="A2692" i="4"/>
  <c r="B2692" i="4"/>
  <c r="C2692" i="4"/>
  <c r="A2693" i="4"/>
  <c r="P2693" i="4" s="1"/>
  <c r="B2693" i="4"/>
  <c r="C2693" i="4"/>
  <c r="A2694" i="4"/>
  <c r="B2694" i="4"/>
  <c r="L2694" i="4" s="1"/>
  <c r="C2694" i="4"/>
  <c r="A2695" i="4"/>
  <c r="B2695" i="4"/>
  <c r="C2695" i="4"/>
  <c r="A2696" i="4"/>
  <c r="B2696" i="4"/>
  <c r="C2696" i="4"/>
  <c r="A2697" i="4"/>
  <c r="P2697" i="4" s="1"/>
  <c r="B2697" i="4"/>
  <c r="L2697" i="4" s="1"/>
  <c r="C2697" i="4"/>
  <c r="A2698" i="4"/>
  <c r="P2698" i="4" s="1"/>
  <c r="B2698" i="4"/>
  <c r="L2698" i="4" s="1"/>
  <c r="C2698" i="4"/>
  <c r="A2699" i="4"/>
  <c r="P2699" i="4" s="1"/>
  <c r="B2699" i="4"/>
  <c r="C2699" i="4"/>
  <c r="A2700" i="4"/>
  <c r="B2700" i="4"/>
  <c r="C2700" i="4"/>
  <c r="A2701" i="4"/>
  <c r="P2701" i="4" s="1"/>
  <c r="B2701" i="4"/>
  <c r="C2701" i="4"/>
  <c r="A2702" i="4"/>
  <c r="B2702" i="4"/>
  <c r="L2702" i="4" s="1"/>
  <c r="C2702" i="4"/>
  <c r="A2703" i="4"/>
  <c r="B2703" i="4"/>
  <c r="C2703" i="4"/>
  <c r="A2704" i="4"/>
  <c r="P2704" i="4" s="1"/>
  <c r="B2704" i="4"/>
  <c r="C2704" i="4"/>
  <c r="A2705" i="4"/>
  <c r="P2705" i="4" s="1"/>
  <c r="B2705" i="4"/>
  <c r="L2705" i="4" s="1"/>
  <c r="C2705" i="4"/>
  <c r="A2706" i="4"/>
  <c r="B2706" i="4"/>
  <c r="L2706" i="4" s="1"/>
  <c r="C2706" i="4"/>
  <c r="A2707" i="4"/>
  <c r="P2707" i="4" s="1"/>
  <c r="B2707" i="4"/>
  <c r="C2707" i="4"/>
  <c r="A2708" i="4"/>
  <c r="B2708" i="4"/>
  <c r="C2708" i="4"/>
  <c r="A2709" i="4"/>
  <c r="P2709" i="4" s="1"/>
  <c r="B2709" i="4"/>
  <c r="C2709" i="4"/>
  <c r="E2709" i="4" s="1"/>
  <c r="A2710" i="4"/>
  <c r="B2710" i="4"/>
  <c r="L2710" i="4" s="1"/>
  <c r="C2710" i="4"/>
  <c r="A2711" i="4"/>
  <c r="B2711" i="4"/>
  <c r="C2711" i="4"/>
  <c r="A2712" i="4"/>
  <c r="O2712" i="4" s="1"/>
  <c r="B2712" i="4"/>
  <c r="C2712" i="4"/>
  <c r="A2713" i="4"/>
  <c r="P2713" i="4" s="1"/>
  <c r="B2713" i="4"/>
  <c r="L2713" i="4" s="1"/>
  <c r="C2713" i="4"/>
  <c r="A2714" i="4"/>
  <c r="P2714" i="4" s="1"/>
  <c r="B2714" i="4"/>
  <c r="L2714" i="4" s="1"/>
  <c r="C2714" i="4"/>
  <c r="A2715" i="4"/>
  <c r="B2715" i="4"/>
  <c r="C2715" i="4"/>
  <c r="A2716" i="4"/>
  <c r="B2716" i="4"/>
  <c r="C2716" i="4"/>
  <c r="A2717" i="4"/>
  <c r="P2717" i="4" s="1"/>
  <c r="B2717" i="4"/>
  <c r="C2717" i="4"/>
  <c r="A2718" i="4"/>
  <c r="B2718" i="4"/>
  <c r="L2718" i="4" s="1"/>
  <c r="C2718" i="4"/>
  <c r="A2719" i="4"/>
  <c r="P2719" i="4" s="1"/>
  <c r="B2719" i="4"/>
  <c r="C2719" i="4"/>
  <c r="A2720" i="4"/>
  <c r="B2720" i="4"/>
  <c r="C2720" i="4"/>
  <c r="A2721" i="4"/>
  <c r="P2721" i="4" s="1"/>
  <c r="B2721" i="4"/>
  <c r="L2721" i="4" s="1"/>
  <c r="C2721" i="4"/>
  <c r="A2722" i="4"/>
  <c r="B2722" i="4"/>
  <c r="L2722" i="4" s="1"/>
  <c r="C2722" i="4"/>
  <c r="A2723" i="4"/>
  <c r="B2723" i="4"/>
  <c r="C2723" i="4"/>
  <c r="A2724" i="4"/>
  <c r="B2724" i="4"/>
  <c r="C2724" i="4"/>
  <c r="A2725" i="4"/>
  <c r="P2725" i="4" s="1"/>
  <c r="B2725" i="4"/>
  <c r="C2725" i="4"/>
  <c r="A2726" i="4"/>
  <c r="B2726" i="4"/>
  <c r="L2726" i="4" s="1"/>
  <c r="C2726" i="4"/>
  <c r="A2727" i="4"/>
  <c r="P2727" i="4" s="1"/>
  <c r="B2727" i="4"/>
  <c r="C2727" i="4"/>
  <c r="A2728" i="4"/>
  <c r="B2728" i="4"/>
  <c r="C2728" i="4"/>
  <c r="A2729" i="4"/>
  <c r="P2729" i="4" s="1"/>
  <c r="B2729" i="4"/>
  <c r="L2729" i="4" s="1"/>
  <c r="C2729" i="4"/>
  <c r="A2730" i="4"/>
  <c r="B2730" i="4"/>
  <c r="L2730" i="4" s="1"/>
  <c r="C2730" i="4"/>
  <c r="A2731" i="4"/>
  <c r="B2731" i="4"/>
  <c r="C2731" i="4"/>
  <c r="A2732" i="4"/>
  <c r="B2732" i="4"/>
  <c r="C2732" i="4"/>
  <c r="A2733" i="4"/>
  <c r="P2733" i="4" s="1"/>
  <c r="B2733" i="4"/>
  <c r="C2733" i="4"/>
  <c r="A2734" i="4"/>
  <c r="B2734" i="4"/>
  <c r="L2734" i="4" s="1"/>
  <c r="C2734" i="4"/>
  <c r="A2735" i="4"/>
  <c r="P2735" i="4" s="1"/>
  <c r="B2735" i="4"/>
  <c r="C2735" i="4"/>
  <c r="A2736" i="4"/>
  <c r="P2736" i="4" s="1"/>
  <c r="B2736" i="4"/>
  <c r="C2736" i="4"/>
  <c r="A2737" i="4"/>
  <c r="P2737" i="4" s="1"/>
  <c r="B2737" i="4"/>
  <c r="L2737" i="4" s="1"/>
  <c r="C2737" i="4"/>
  <c r="A2738" i="4"/>
  <c r="B2738" i="4"/>
  <c r="L2738" i="4" s="1"/>
  <c r="C2738" i="4"/>
  <c r="A2739" i="4"/>
  <c r="B2739" i="4"/>
  <c r="C2739" i="4"/>
  <c r="A2740" i="4"/>
  <c r="B2740" i="4"/>
  <c r="C2740" i="4"/>
  <c r="A2741" i="4"/>
  <c r="P2741" i="4" s="1"/>
  <c r="B2741" i="4"/>
  <c r="C2741" i="4"/>
  <c r="A2742" i="4"/>
  <c r="B2742" i="4"/>
  <c r="L2742" i="4" s="1"/>
  <c r="C2742" i="4"/>
  <c r="A2743" i="4"/>
  <c r="P2743" i="4" s="1"/>
  <c r="B2743" i="4"/>
  <c r="C2743" i="4"/>
  <c r="A2744" i="4"/>
  <c r="O2744" i="4" s="1"/>
  <c r="B2744" i="4"/>
  <c r="C2744" i="4"/>
  <c r="A2745" i="4"/>
  <c r="P2745" i="4" s="1"/>
  <c r="B2745" i="4"/>
  <c r="L2745" i="4" s="1"/>
  <c r="C2745" i="4"/>
  <c r="A2746" i="4"/>
  <c r="B2746" i="4"/>
  <c r="L2746" i="4" s="1"/>
  <c r="C2746" i="4"/>
  <c r="A2747" i="4"/>
  <c r="P2747" i="4" s="1"/>
  <c r="B2747" i="4"/>
  <c r="C2747" i="4"/>
  <c r="A2748" i="4"/>
  <c r="B2748" i="4"/>
  <c r="C2748" i="4"/>
  <c r="A2749" i="4"/>
  <c r="P2749" i="4" s="1"/>
  <c r="B2749" i="4"/>
  <c r="C2749" i="4"/>
  <c r="A2750" i="4"/>
  <c r="O2750" i="4" s="1"/>
  <c r="B2750" i="4"/>
  <c r="L2750" i="4" s="1"/>
  <c r="C2750" i="4"/>
  <c r="A2751" i="4"/>
  <c r="B2751" i="4"/>
  <c r="C2751" i="4"/>
  <c r="A2752" i="4"/>
  <c r="B2752" i="4"/>
  <c r="C2752" i="4"/>
  <c r="A2753" i="4"/>
  <c r="P2753" i="4" s="1"/>
  <c r="B2753" i="4"/>
  <c r="L2753" i="4" s="1"/>
  <c r="C2753" i="4"/>
  <c r="A2754" i="4"/>
  <c r="O2754" i="4" s="1"/>
  <c r="B2754" i="4"/>
  <c r="L2754" i="4" s="1"/>
  <c r="C2754" i="4"/>
  <c r="A2755" i="4"/>
  <c r="P2755" i="4" s="1"/>
  <c r="B2755" i="4"/>
  <c r="C2755" i="4"/>
  <c r="A2756" i="4"/>
  <c r="B2756" i="4"/>
  <c r="C2756" i="4"/>
  <c r="A2757" i="4"/>
  <c r="P2757" i="4" s="1"/>
  <c r="B2757" i="4"/>
  <c r="C2757" i="4"/>
  <c r="A2758" i="4"/>
  <c r="B2758" i="4"/>
  <c r="L2758" i="4" s="1"/>
  <c r="C2758" i="4"/>
  <c r="A2759" i="4"/>
  <c r="B2759" i="4"/>
  <c r="C2759" i="4"/>
  <c r="A2760" i="4"/>
  <c r="B2760" i="4"/>
  <c r="C2760" i="4"/>
  <c r="A2761" i="4"/>
  <c r="P2761" i="4" s="1"/>
  <c r="B2761" i="4"/>
  <c r="L2761" i="4" s="1"/>
  <c r="C2761" i="4"/>
  <c r="A2762" i="4"/>
  <c r="P2762" i="4" s="1"/>
  <c r="B2762" i="4"/>
  <c r="L2762" i="4" s="1"/>
  <c r="C2762" i="4"/>
  <c r="A2763" i="4"/>
  <c r="P2763" i="4" s="1"/>
  <c r="B2763" i="4"/>
  <c r="C2763" i="4"/>
  <c r="A2764" i="4"/>
  <c r="B2764" i="4"/>
  <c r="C2764" i="4"/>
  <c r="A2765" i="4"/>
  <c r="P2765" i="4" s="1"/>
  <c r="B2765" i="4"/>
  <c r="C2765" i="4"/>
  <c r="A2766" i="4"/>
  <c r="B2766" i="4"/>
  <c r="L2766" i="4" s="1"/>
  <c r="C2766" i="4"/>
  <c r="A2767" i="4"/>
  <c r="B2767" i="4"/>
  <c r="C2767" i="4"/>
  <c r="A2768" i="4"/>
  <c r="P2768" i="4" s="1"/>
  <c r="B2768" i="4"/>
  <c r="C2768" i="4"/>
  <c r="A2769" i="4"/>
  <c r="P2769" i="4" s="1"/>
  <c r="B2769" i="4"/>
  <c r="L2769" i="4" s="1"/>
  <c r="C2769" i="4"/>
  <c r="A2770" i="4"/>
  <c r="P2770" i="4" s="1"/>
  <c r="B2770" i="4"/>
  <c r="L2770" i="4" s="1"/>
  <c r="C2770" i="4"/>
  <c r="A2771" i="4"/>
  <c r="P2771" i="4" s="1"/>
  <c r="B2771" i="4"/>
  <c r="C2771" i="4"/>
  <c r="A2772" i="4"/>
  <c r="B2772" i="4"/>
  <c r="C2772" i="4"/>
  <c r="A2773" i="4"/>
  <c r="P2773" i="4" s="1"/>
  <c r="B2773" i="4"/>
  <c r="C2773" i="4"/>
  <c r="A2774" i="4"/>
  <c r="B2774" i="4"/>
  <c r="L2774" i="4" s="1"/>
  <c r="C2774" i="4"/>
  <c r="A2775" i="4"/>
  <c r="B2775" i="4"/>
  <c r="C2775" i="4"/>
  <c r="A2776" i="4"/>
  <c r="O2776" i="4" s="1"/>
  <c r="B2776" i="4"/>
  <c r="C2776" i="4"/>
  <c r="A2777" i="4"/>
  <c r="P2777" i="4" s="1"/>
  <c r="B2777" i="4"/>
  <c r="L2777" i="4" s="1"/>
  <c r="C2777" i="4"/>
  <c r="A2778" i="4"/>
  <c r="O2778" i="4" s="1"/>
  <c r="B2778" i="4"/>
  <c r="L2778" i="4" s="1"/>
  <c r="C2778" i="4"/>
  <c r="A2779" i="4"/>
  <c r="P2779" i="4" s="1"/>
  <c r="B2779" i="4"/>
  <c r="C2779" i="4"/>
  <c r="A2780" i="4"/>
  <c r="B2780" i="4"/>
  <c r="C2780" i="4"/>
  <c r="A2781" i="4"/>
  <c r="P2781" i="4" s="1"/>
  <c r="B2781" i="4"/>
  <c r="C2781" i="4"/>
  <c r="A2782" i="4"/>
  <c r="P2782" i="4" s="1"/>
  <c r="B2782" i="4"/>
  <c r="L2782" i="4" s="1"/>
  <c r="C2782" i="4"/>
  <c r="A2783" i="4"/>
  <c r="P2783" i="4" s="1"/>
  <c r="B2783" i="4"/>
  <c r="C2783" i="4"/>
  <c r="A2784" i="4"/>
  <c r="B2784" i="4"/>
  <c r="C2784" i="4"/>
  <c r="A2785" i="4"/>
  <c r="P2785" i="4" s="1"/>
  <c r="B2785" i="4"/>
  <c r="L2785" i="4" s="1"/>
  <c r="C2785" i="4"/>
  <c r="A2786" i="4"/>
  <c r="B2786" i="4"/>
  <c r="L2786" i="4" s="1"/>
  <c r="C2786" i="4"/>
  <c r="A2787" i="4"/>
  <c r="B2787" i="4"/>
  <c r="C2787" i="4"/>
  <c r="A2788" i="4"/>
  <c r="B2788" i="4"/>
  <c r="C2788" i="4"/>
  <c r="A2789" i="4"/>
  <c r="P2789" i="4" s="1"/>
  <c r="B2789" i="4"/>
  <c r="C2789" i="4"/>
  <c r="A2790" i="4"/>
  <c r="B2790" i="4"/>
  <c r="L2790" i="4" s="1"/>
  <c r="C2790" i="4"/>
  <c r="A2791" i="4"/>
  <c r="P2791" i="4" s="1"/>
  <c r="B2791" i="4"/>
  <c r="C2791" i="4"/>
  <c r="A2792" i="4"/>
  <c r="B2792" i="4"/>
  <c r="C2792" i="4"/>
  <c r="A2793" i="4"/>
  <c r="P2793" i="4" s="1"/>
  <c r="B2793" i="4"/>
  <c r="L2793" i="4" s="1"/>
  <c r="C2793" i="4"/>
  <c r="A2794" i="4"/>
  <c r="O2794" i="4" s="1"/>
  <c r="B2794" i="4"/>
  <c r="L2794" i="4" s="1"/>
  <c r="C2794" i="4"/>
  <c r="A2795" i="4"/>
  <c r="B2795" i="4"/>
  <c r="C2795" i="4"/>
  <c r="A2796" i="4"/>
  <c r="B2796" i="4"/>
  <c r="C2796" i="4"/>
  <c r="A2797" i="4"/>
  <c r="P2797" i="4" s="1"/>
  <c r="B2797" i="4"/>
  <c r="C2797" i="4"/>
  <c r="A2798" i="4"/>
  <c r="B2798" i="4"/>
  <c r="L2798" i="4" s="1"/>
  <c r="C2798" i="4"/>
  <c r="A2799" i="4"/>
  <c r="P2799" i="4" s="1"/>
  <c r="B2799" i="4"/>
  <c r="C2799" i="4"/>
  <c r="A2800" i="4"/>
  <c r="B2800" i="4"/>
  <c r="C2800" i="4"/>
  <c r="A2801" i="4"/>
  <c r="P2801" i="4" s="1"/>
  <c r="B2801" i="4"/>
  <c r="L2801" i="4" s="1"/>
  <c r="C2801" i="4"/>
  <c r="A2802" i="4"/>
  <c r="B2802" i="4"/>
  <c r="L2802" i="4" s="1"/>
  <c r="C2802" i="4"/>
  <c r="A2803" i="4"/>
  <c r="B2803" i="4"/>
  <c r="C2803" i="4"/>
  <c r="A2804" i="4"/>
  <c r="B2804" i="4"/>
  <c r="C2804" i="4"/>
  <c r="A2805" i="4"/>
  <c r="P2805" i="4" s="1"/>
  <c r="B2805" i="4"/>
  <c r="C2805" i="4"/>
  <c r="A2806" i="4"/>
  <c r="O2806" i="4" s="1"/>
  <c r="B2806" i="4"/>
  <c r="L2806" i="4" s="1"/>
  <c r="C2806" i="4"/>
  <c r="A2807" i="4"/>
  <c r="P2807" i="4" s="1"/>
  <c r="B2807" i="4"/>
  <c r="C2807" i="4"/>
  <c r="A2808" i="4"/>
  <c r="O2808" i="4" s="1"/>
  <c r="B2808" i="4"/>
  <c r="C2808" i="4"/>
  <c r="A2809" i="4"/>
  <c r="P2809" i="4" s="1"/>
  <c r="B2809" i="4"/>
  <c r="L2809" i="4" s="1"/>
  <c r="C2809" i="4"/>
  <c r="A2810" i="4"/>
  <c r="B2810" i="4"/>
  <c r="L2810" i="4" s="1"/>
  <c r="C2810" i="4"/>
  <c r="A2811" i="4"/>
  <c r="B2811" i="4"/>
  <c r="C2811" i="4"/>
  <c r="A2812" i="4"/>
  <c r="B2812" i="4"/>
  <c r="C2812" i="4"/>
  <c r="A2813" i="4"/>
  <c r="P2813" i="4" s="1"/>
  <c r="B2813" i="4"/>
  <c r="C2813" i="4"/>
  <c r="A2814" i="4"/>
  <c r="P2814" i="4" s="1"/>
  <c r="B2814" i="4"/>
  <c r="L2814" i="4" s="1"/>
  <c r="C2814" i="4"/>
  <c r="A2815" i="4"/>
  <c r="P2815" i="4" s="1"/>
  <c r="B2815" i="4"/>
  <c r="C2815" i="4"/>
  <c r="A2816" i="4"/>
  <c r="B2816" i="4"/>
  <c r="C2816" i="4"/>
  <c r="A2817" i="4"/>
  <c r="P2817" i="4" s="1"/>
  <c r="B2817" i="4"/>
  <c r="L2817" i="4" s="1"/>
  <c r="C2817" i="4"/>
  <c r="A2818" i="4"/>
  <c r="P2818" i="4" s="1"/>
  <c r="B2818" i="4"/>
  <c r="L2818" i="4" s="1"/>
  <c r="C2818" i="4"/>
  <c r="A2819" i="4"/>
  <c r="P2819" i="4" s="1"/>
  <c r="B2819" i="4"/>
  <c r="C2819" i="4"/>
  <c r="A2820" i="4"/>
  <c r="B2820" i="4"/>
  <c r="C2820" i="4"/>
  <c r="A2821" i="4"/>
  <c r="P2821" i="4" s="1"/>
  <c r="B2821" i="4"/>
  <c r="C2821" i="4"/>
  <c r="A2822" i="4"/>
  <c r="B2822" i="4"/>
  <c r="L2822" i="4" s="1"/>
  <c r="C2822" i="4"/>
  <c r="A2823" i="4"/>
  <c r="P2823" i="4" s="1"/>
  <c r="B2823" i="4"/>
  <c r="C2823" i="4"/>
  <c r="A2824" i="4"/>
  <c r="B2824" i="4"/>
  <c r="C2824" i="4"/>
  <c r="A2825" i="4"/>
  <c r="P2825" i="4" s="1"/>
  <c r="B2825" i="4"/>
  <c r="L2825" i="4" s="1"/>
  <c r="C2825" i="4"/>
  <c r="A2826" i="4"/>
  <c r="O2826" i="4" s="1"/>
  <c r="B2826" i="4"/>
  <c r="L2826" i="4" s="1"/>
  <c r="C2826" i="4"/>
  <c r="A2827" i="4"/>
  <c r="B2827" i="4"/>
  <c r="C2827" i="4"/>
  <c r="A2828" i="4"/>
  <c r="B2828" i="4"/>
  <c r="C2828" i="4"/>
  <c r="A2829" i="4"/>
  <c r="P2829" i="4" s="1"/>
  <c r="B2829" i="4"/>
  <c r="C2829" i="4"/>
  <c r="A2830" i="4"/>
  <c r="B2830" i="4"/>
  <c r="L2830" i="4" s="1"/>
  <c r="C2830" i="4"/>
  <c r="A2831" i="4"/>
  <c r="B2831" i="4"/>
  <c r="C2831" i="4"/>
  <c r="A2832" i="4"/>
  <c r="P2832" i="4" s="1"/>
  <c r="B2832" i="4"/>
  <c r="C2832" i="4"/>
  <c r="A2833" i="4"/>
  <c r="P2833" i="4" s="1"/>
  <c r="B2833" i="4"/>
  <c r="L2833" i="4" s="1"/>
  <c r="C2833" i="4"/>
  <c r="A2834" i="4"/>
  <c r="B2834" i="4"/>
  <c r="L2834" i="4" s="1"/>
  <c r="C2834" i="4"/>
  <c r="A2835" i="4"/>
  <c r="B2835" i="4"/>
  <c r="C2835" i="4"/>
  <c r="A2836" i="4"/>
  <c r="B2836" i="4"/>
  <c r="C2836" i="4"/>
  <c r="A2837" i="4"/>
  <c r="P2837" i="4" s="1"/>
  <c r="B2837" i="4"/>
  <c r="C2837" i="4"/>
  <c r="E2837" i="4" s="1"/>
  <c r="A2838" i="4"/>
  <c r="B2838" i="4"/>
  <c r="L2838" i="4" s="1"/>
  <c r="C2838" i="4"/>
  <c r="A2839" i="4"/>
  <c r="B2839" i="4"/>
  <c r="C2839" i="4"/>
  <c r="A2840" i="4"/>
  <c r="O2840" i="4" s="1"/>
  <c r="B2840" i="4"/>
  <c r="C2840" i="4"/>
  <c r="A2841" i="4"/>
  <c r="P2841" i="4" s="1"/>
  <c r="B2841" i="4"/>
  <c r="L2841" i="4" s="1"/>
  <c r="C2841" i="4"/>
  <c r="A2842" i="4"/>
  <c r="B2842" i="4"/>
  <c r="L2842" i="4" s="1"/>
  <c r="C2842" i="4"/>
  <c r="A2843" i="4"/>
  <c r="B2843" i="4"/>
  <c r="C2843" i="4"/>
  <c r="A2844" i="4"/>
  <c r="B2844" i="4"/>
  <c r="C2844" i="4"/>
  <c r="A2845" i="4"/>
  <c r="P2845" i="4" s="1"/>
  <c r="B2845" i="4"/>
  <c r="C2845" i="4"/>
  <c r="A2846" i="4"/>
  <c r="B2846" i="4"/>
  <c r="L2846" i="4" s="1"/>
  <c r="C2846" i="4"/>
  <c r="A2847" i="4"/>
  <c r="P2847" i="4" s="1"/>
  <c r="B2847" i="4"/>
  <c r="C2847" i="4"/>
  <c r="A2848" i="4"/>
  <c r="B2848" i="4"/>
  <c r="C2848" i="4"/>
  <c r="A2849" i="4"/>
  <c r="P2849" i="4" s="1"/>
  <c r="B2849" i="4"/>
  <c r="L2849" i="4" s="1"/>
  <c r="C2849" i="4"/>
  <c r="A2850" i="4"/>
  <c r="B2850" i="4"/>
  <c r="L2850" i="4" s="1"/>
  <c r="C2850" i="4"/>
  <c r="A2851" i="4"/>
  <c r="P2851" i="4" s="1"/>
  <c r="B2851" i="4"/>
  <c r="C2851" i="4"/>
  <c r="A2852" i="4"/>
  <c r="B2852" i="4"/>
  <c r="C2852" i="4"/>
  <c r="A2853" i="4"/>
  <c r="P2853" i="4" s="1"/>
  <c r="B2853" i="4"/>
  <c r="C2853" i="4"/>
  <c r="A2854" i="4"/>
  <c r="O2854" i="4" s="1"/>
  <c r="B2854" i="4"/>
  <c r="L2854" i="4" s="1"/>
  <c r="C2854" i="4"/>
  <c r="A2855" i="4"/>
  <c r="P2855" i="4" s="1"/>
  <c r="B2855" i="4"/>
  <c r="C2855" i="4"/>
  <c r="A2856" i="4"/>
  <c r="B2856" i="4"/>
  <c r="C2856" i="4"/>
  <c r="A2857" i="4"/>
  <c r="P2857" i="4" s="1"/>
  <c r="B2857" i="4"/>
  <c r="L2857" i="4" s="1"/>
  <c r="C2857" i="4"/>
  <c r="A2858" i="4"/>
  <c r="B2858" i="4"/>
  <c r="L2858" i="4" s="1"/>
  <c r="C2858" i="4"/>
  <c r="A2859" i="4"/>
  <c r="B2859" i="4"/>
  <c r="C2859" i="4"/>
  <c r="A2860" i="4"/>
  <c r="B2860" i="4"/>
  <c r="C2860" i="4"/>
  <c r="A2861" i="4"/>
  <c r="P2861" i="4" s="1"/>
  <c r="B2861" i="4"/>
  <c r="C2861" i="4"/>
  <c r="A2862" i="4"/>
  <c r="B2862" i="4"/>
  <c r="L2862" i="4" s="1"/>
  <c r="C2862" i="4"/>
  <c r="A2863" i="4"/>
  <c r="P2863" i="4" s="1"/>
  <c r="B2863" i="4"/>
  <c r="C2863" i="4"/>
  <c r="A2864" i="4"/>
  <c r="B2864" i="4"/>
  <c r="C2864" i="4"/>
  <c r="A2865" i="4"/>
  <c r="P2865" i="4" s="1"/>
  <c r="B2865" i="4"/>
  <c r="L2865" i="4" s="1"/>
  <c r="C2865" i="4"/>
  <c r="A2866" i="4"/>
  <c r="B2866" i="4"/>
  <c r="L2866" i="4" s="1"/>
  <c r="C2866" i="4"/>
  <c r="A2867" i="4"/>
  <c r="P2867" i="4" s="1"/>
  <c r="B2867" i="4"/>
  <c r="C2867" i="4"/>
  <c r="A2868" i="4"/>
  <c r="O2868" i="4" s="1"/>
  <c r="B2868" i="4"/>
  <c r="C2868" i="4"/>
  <c r="A2869" i="4"/>
  <c r="P2869" i="4" s="1"/>
  <c r="B2869" i="4"/>
  <c r="C2869" i="4"/>
  <c r="A2870" i="4"/>
  <c r="B2870" i="4"/>
  <c r="L2870" i="4" s="1"/>
  <c r="C2870" i="4"/>
  <c r="A2871" i="4"/>
  <c r="B2871" i="4"/>
  <c r="C2871" i="4"/>
  <c r="A2872" i="4"/>
  <c r="B2872" i="4"/>
  <c r="C2872" i="4"/>
  <c r="A2873" i="4"/>
  <c r="P2873" i="4" s="1"/>
  <c r="B2873" i="4"/>
  <c r="L2873" i="4" s="1"/>
  <c r="C2873" i="4"/>
  <c r="A2874" i="4"/>
  <c r="B2874" i="4"/>
  <c r="L2874" i="4" s="1"/>
  <c r="C2874" i="4"/>
  <c r="A2875" i="4"/>
  <c r="B2875" i="4"/>
  <c r="C2875" i="4"/>
  <c r="A2876" i="4"/>
  <c r="B2876" i="4"/>
  <c r="C2876" i="4"/>
  <c r="A2877" i="4"/>
  <c r="P2877" i="4" s="1"/>
  <c r="B2877" i="4"/>
  <c r="C2877" i="4"/>
  <c r="A2878" i="4"/>
  <c r="B2878" i="4"/>
  <c r="L2878" i="4" s="1"/>
  <c r="C2878" i="4"/>
  <c r="A2879" i="4"/>
  <c r="P2879" i="4" s="1"/>
  <c r="B2879" i="4"/>
  <c r="C2879" i="4"/>
  <c r="A2880" i="4"/>
  <c r="P2880" i="4" s="1"/>
  <c r="B2880" i="4"/>
  <c r="C2880" i="4"/>
  <c r="A2881" i="4"/>
  <c r="P2881" i="4" s="1"/>
  <c r="B2881" i="4"/>
  <c r="L2881" i="4" s="1"/>
  <c r="C2881" i="4"/>
  <c r="A2882" i="4"/>
  <c r="B2882" i="4"/>
  <c r="L2882" i="4" s="1"/>
  <c r="C2882" i="4"/>
  <c r="A2883" i="4"/>
  <c r="B2883" i="4"/>
  <c r="C2883" i="4"/>
  <c r="A2884" i="4"/>
  <c r="O2884" i="4" s="1"/>
  <c r="B2884" i="4"/>
  <c r="C2884" i="4"/>
  <c r="A2885" i="4"/>
  <c r="P2885" i="4" s="1"/>
  <c r="B2885" i="4"/>
  <c r="C2885" i="4"/>
  <c r="A2886" i="4"/>
  <c r="O2886" i="4" s="1"/>
  <c r="B2886" i="4"/>
  <c r="L2886" i="4" s="1"/>
  <c r="C2886" i="4"/>
  <c r="A2887" i="4"/>
  <c r="P2887" i="4" s="1"/>
  <c r="B2887" i="4"/>
  <c r="C2887" i="4"/>
  <c r="A2888" i="4"/>
  <c r="B2888" i="4"/>
  <c r="C2888" i="4"/>
  <c r="A2889" i="4"/>
  <c r="P2889" i="4" s="1"/>
  <c r="B2889" i="4"/>
  <c r="L2889" i="4" s="1"/>
  <c r="C2889" i="4"/>
  <c r="A2890" i="4"/>
  <c r="B2890" i="4"/>
  <c r="L2890" i="4" s="1"/>
  <c r="C2890" i="4"/>
  <c r="A2891" i="4"/>
  <c r="B2891" i="4"/>
  <c r="C2891" i="4"/>
  <c r="A2892" i="4"/>
  <c r="B2892" i="4"/>
  <c r="C2892" i="4"/>
  <c r="A2893" i="4"/>
  <c r="P2893" i="4" s="1"/>
  <c r="B2893" i="4"/>
  <c r="C2893" i="4"/>
  <c r="A2894" i="4"/>
  <c r="P2894" i="4" s="1"/>
  <c r="B2894" i="4"/>
  <c r="L2894" i="4" s="1"/>
  <c r="C2894" i="4"/>
  <c r="A2895" i="4"/>
  <c r="P2895" i="4" s="1"/>
  <c r="B2895" i="4"/>
  <c r="C2895" i="4"/>
  <c r="A2896" i="4"/>
  <c r="P2896" i="4" s="1"/>
  <c r="B2896" i="4"/>
  <c r="C2896" i="4"/>
  <c r="A2897" i="4"/>
  <c r="P2897" i="4" s="1"/>
  <c r="B2897" i="4"/>
  <c r="L2897" i="4" s="1"/>
  <c r="C2897" i="4"/>
  <c r="A2898" i="4"/>
  <c r="P2898" i="4" s="1"/>
  <c r="B2898" i="4"/>
  <c r="L2898" i="4" s="1"/>
  <c r="C2898" i="4"/>
  <c r="A2899" i="4"/>
  <c r="B2899" i="4"/>
  <c r="C2899" i="4"/>
  <c r="A2900" i="4"/>
  <c r="O2900" i="4" s="1"/>
  <c r="B2900" i="4"/>
  <c r="C2900" i="4"/>
  <c r="A2901" i="4"/>
  <c r="P2901" i="4" s="1"/>
  <c r="B2901" i="4"/>
  <c r="C2901" i="4"/>
  <c r="A2902" i="4"/>
  <c r="B2902" i="4"/>
  <c r="L2902" i="4" s="1"/>
  <c r="C2902" i="4"/>
  <c r="A2903" i="4"/>
  <c r="B2903" i="4"/>
  <c r="C2903" i="4"/>
  <c r="A2904" i="4"/>
  <c r="B2904" i="4"/>
  <c r="C2904" i="4"/>
  <c r="A2905" i="4"/>
  <c r="P2905" i="4" s="1"/>
  <c r="B2905" i="4"/>
  <c r="L2905" i="4" s="1"/>
  <c r="C2905" i="4"/>
  <c r="A2906" i="4"/>
  <c r="O2906" i="4" s="1"/>
  <c r="B2906" i="4"/>
  <c r="L2906" i="4" s="1"/>
  <c r="C2906" i="4"/>
  <c r="A2907" i="4"/>
  <c r="P2907" i="4" s="1"/>
  <c r="B2907" i="4"/>
  <c r="C2907" i="4"/>
  <c r="A2908" i="4"/>
  <c r="B2908" i="4"/>
  <c r="C2908" i="4"/>
  <c r="A2909" i="4"/>
  <c r="P2909" i="4" s="1"/>
  <c r="B2909" i="4"/>
  <c r="C2909" i="4"/>
  <c r="A2910" i="4"/>
  <c r="B2910" i="4"/>
  <c r="L2910" i="4" s="1"/>
  <c r="C2910" i="4"/>
  <c r="A2911" i="4"/>
  <c r="B2911" i="4"/>
  <c r="C2911" i="4"/>
  <c r="A2912" i="4"/>
  <c r="P2912" i="4" s="1"/>
  <c r="B2912" i="4"/>
  <c r="C2912" i="4"/>
  <c r="A2913" i="4"/>
  <c r="P2913" i="4" s="1"/>
  <c r="B2913" i="4"/>
  <c r="L2913" i="4" s="1"/>
  <c r="C2913" i="4"/>
  <c r="A2914" i="4"/>
  <c r="O2914" i="4" s="1"/>
  <c r="B2914" i="4"/>
  <c r="L2914" i="4" s="1"/>
  <c r="C2914" i="4"/>
  <c r="A2915" i="4"/>
  <c r="P2915" i="4" s="1"/>
  <c r="B2915" i="4"/>
  <c r="C2915" i="4"/>
  <c r="A2916" i="4"/>
  <c r="O2916" i="4" s="1"/>
  <c r="B2916" i="4"/>
  <c r="C2916" i="4"/>
  <c r="A2917" i="4"/>
  <c r="P2917" i="4" s="1"/>
  <c r="B2917" i="4"/>
  <c r="C2917" i="4"/>
  <c r="A2918" i="4"/>
  <c r="B2918" i="4"/>
  <c r="L2918" i="4" s="1"/>
  <c r="C2918" i="4"/>
  <c r="A2919" i="4"/>
  <c r="B2919" i="4"/>
  <c r="C2919" i="4"/>
  <c r="A2920" i="4"/>
  <c r="B2920" i="4"/>
  <c r="C2920" i="4"/>
  <c r="A2921" i="4"/>
  <c r="P2921" i="4" s="1"/>
  <c r="B2921" i="4"/>
  <c r="L2921" i="4" s="1"/>
  <c r="C2921" i="4"/>
  <c r="A2922" i="4"/>
  <c r="P2922" i="4" s="1"/>
  <c r="B2922" i="4"/>
  <c r="L2922" i="4" s="1"/>
  <c r="C2922" i="4"/>
  <c r="A2923" i="4"/>
  <c r="B2923" i="4"/>
  <c r="C2923" i="4"/>
  <c r="A2924" i="4"/>
  <c r="B2924" i="4"/>
  <c r="C2924" i="4"/>
  <c r="A2925" i="4"/>
  <c r="P2925" i="4" s="1"/>
  <c r="B2925" i="4"/>
  <c r="C2925" i="4"/>
  <c r="A2926" i="4"/>
  <c r="O2926" i="4" s="1"/>
  <c r="B2926" i="4"/>
  <c r="L2926" i="4" s="1"/>
  <c r="C2926" i="4"/>
  <c r="A2927" i="4"/>
  <c r="P2927" i="4" s="1"/>
  <c r="B2927" i="4"/>
  <c r="C2927" i="4"/>
  <c r="A2928" i="4"/>
  <c r="P2928" i="4" s="1"/>
  <c r="B2928" i="4"/>
  <c r="C2928" i="4"/>
  <c r="A2929" i="4"/>
  <c r="P2929" i="4" s="1"/>
  <c r="B2929" i="4"/>
  <c r="L2929" i="4" s="1"/>
  <c r="C2929" i="4"/>
  <c r="A2930" i="4"/>
  <c r="B2930" i="4"/>
  <c r="L2930" i="4" s="1"/>
  <c r="C2930" i="4"/>
  <c r="A2931" i="4"/>
  <c r="B2931" i="4"/>
  <c r="C2931" i="4"/>
  <c r="A2932" i="4"/>
  <c r="O2932" i="4" s="1"/>
  <c r="B2932" i="4"/>
  <c r="C2932" i="4"/>
  <c r="A2933" i="4"/>
  <c r="P2933" i="4" s="1"/>
  <c r="B2933" i="4"/>
  <c r="C2933" i="4"/>
  <c r="A2934" i="4"/>
  <c r="O2934" i="4" s="1"/>
  <c r="B2934" i="4"/>
  <c r="L2934" i="4" s="1"/>
  <c r="C2934" i="4"/>
  <c r="A2935" i="4"/>
  <c r="P2935" i="4" s="1"/>
  <c r="B2935" i="4"/>
  <c r="C2935" i="4"/>
  <c r="A2936" i="4"/>
  <c r="B2936" i="4"/>
  <c r="C2936" i="4"/>
  <c r="A2937" i="4"/>
  <c r="P2937" i="4" s="1"/>
  <c r="B2937" i="4"/>
  <c r="L2937" i="4" s="1"/>
  <c r="C2937" i="4"/>
  <c r="A2938" i="4"/>
  <c r="B2938" i="4"/>
  <c r="L2938" i="4" s="1"/>
  <c r="C2938" i="4"/>
  <c r="A2939" i="4"/>
  <c r="B2939" i="4"/>
  <c r="C2939" i="4"/>
  <c r="A2940" i="4"/>
  <c r="B2940" i="4"/>
  <c r="C2940" i="4"/>
  <c r="A2941" i="4"/>
  <c r="P2941" i="4" s="1"/>
  <c r="B2941" i="4"/>
  <c r="C2941" i="4"/>
  <c r="A2942" i="4"/>
  <c r="P2942" i="4" s="1"/>
  <c r="B2942" i="4"/>
  <c r="L2942" i="4" s="1"/>
  <c r="C2942" i="4"/>
  <c r="A2943" i="4"/>
  <c r="B2943" i="4"/>
  <c r="C2943" i="4"/>
  <c r="A2944" i="4"/>
  <c r="P2944" i="4" s="1"/>
  <c r="B2944" i="4"/>
  <c r="C2944" i="4"/>
  <c r="A2945" i="4"/>
  <c r="P2945" i="4" s="1"/>
  <c r="B2945" i="4"/>
  <c r="L2945" i="4" s="1"/>
  <c r="C2945" i="4"/>
  <c r="A2946" i="4"/>
  <c r="O2946" i="4" s="1"/>
  <c r="B2946" i="4"/>
  <c r="L2946" i="4" s="1"/>
  <c r="C2946" i="4"/>
  <c r="A2947" i="4"/>
  <c r="B2947" i="4"/>
  <c r="C2947" i="4"/>
  <c r="A2948" i="4"/>
  <c r="O2948" i="4" s="1"/>
  <c r="B2948" i="4"/>
  <c r="C2948" i="4"/>
  <c r="A2949" i="4"/>
  <c r="P2949" i="4" s="1"/>
  <c r="B2949" i="4"/>
  <c r="C2949" i="4"/>
  <c r="A2950" i="4"/>
  <c r="O2950" i="4" s="1"/>
  <c r="B2950" i="4"/>
  <c r="L2950" i="4" s="1"/>
  <c r="C2950" i="4"/>
  <c r="A2951" i="4"/>
  <c r="P2951" i="4" s="1"/>
  <c r="B2951" i="4"/>
  <c r="C2951" i="4"/>
  <c r="A2952" i="4"/>
  <c r="B2952" i="4"/>
  <c r="C2952" i="4"/>
  <c r="A2953" i="4"/>
  <c r="P2953" i="4" s="1"/>
  <c r="B2953" i="4"/>
  <c r="L2953" i="4" s="1"/>
  <c r="C2953" i="4"/>
  <c r="A2954" i="4"/>
  <c r="B2954" i="4"/>
  <c r="L2954" i="4" s="1"/>
  <c r="C2954" i="4"/>
  <c r="A2955" i="4"/>
  <c r="P2955" i="4" s="1"/>
  <c r="B2955" i="4"/>
  <c r="C2955" i="4"/>
  <c r="A2956" i="4"/>
  <c r="B2956" i="4"/>
  <c r="C2956" i="4"/>
  <c r="A2957" i="4"/>
  <c r="P2957" i="4" s="1"/>
  <c r="B2957" i="4"/>
  <c r="C2957" i="4"/>
  <c r="A2958" i="4"/>
  <c r="B2958" i="4"/>
  <c r="L2958" i="4" s="1"/>
  <c r="C2958" i="4"/>
  <c r="A2959" i="4"/>
  <c r="P2959" i="4" s="1"/>
  <c r="B2959" i="4"/>
  <c r="C2959" i="4"/>
  <c r="A2960" i="4"/>
  <c r="B2960" i="4"/>
  <c r="C2960" i="4"/>
  <c r="A2961" i="4"/>
  <c r="P2961" i="4" s="1"/>
  <c r="B2961" i="4"/>
  <c r="L2961" i="4" s="1"/>
  <c r="C2961" i="4"/>
  <c r="A2962" i="4"/>
  <c r="O2962" i="4" s="1"/>
  <c r="B2962" i="4"/>
  <c r="L2962" i="4" s="1"/>
  <c r="C2962" i="4"/>
  <c r="A2963" i="4"/>
  <c r="B2963" i="4"/>
  <c r="C2963" i="4"/>
  <c r="A2964" i="4"/>
  <c r="O2964" i="4" s="1"/>
  <c r="B2964" i="4"/>
  <c r="C2964" i="4"/>
  <c r="A2965" i="4"/>
  <c r="P2965" i="4" s="1"/>
  <c r="B2965" i="4"/>
  <c r="C2965" i="4"/>
  <c r="A2966" i="4"/>
  <c r="O2966" i="4" s="1"/>
  <c r="B2966" i="4"/>
  <c r="L2966" i="4" s="1"/>
  <c r="C2966" i="4"/>
  <c r="A2967" i="4"/>
  <c r="P2967" i="4" s="1"/>
  <c r="B2967" i="4"/>
  <c r="C2967" i="4"/>
  <c r="A2968" i="4"/>
  <c r="B2968" i="4"/>
  <c r="C2968" i="4"/>
  <c r="A2969" i="4"/>
  <c r="P2969" i="4" s="1"/>
  <c r="B2969" i="4"/>
  <c r="L2969" i="4" s="1"/>
  <c r="C2969" i="4"/>
  <c r="A2970" i="4"/>
  <c r="B2970" i="4"/>
  <c r="L2970" i="4" s="1"/>
  <c r="C2970" i="4"/>
  <c r="A2971" i="4"/>
  <c r="P2971" i="4" s="1"/>
  <c r="B2971" i="4"/>
  <c r="C2971" i="4"/>
  <c r="A2972" i="4"/>
  <c r="B2972" i="4"/>
  <c r="C2972" i="4"/>
  <c r="A2973" i="4"/>
  <c r="P2973" i="4" s="1"/>
  <c r="B2973" i="4"/>
  <c r="C2973" i="4"/>
  <c r="A2974" i="4"/>
  <c r="B2974" i="4"/>
  <c r="L2974" i="4" s="1"/>
  <c r="C2974" i="4"/>
  <c r="A2975" i="4"/>
  <c r="P2975" i="4" s="1"/>
  <c r="B2975" i="4"/>
  <c r="C2975" i="4"/>
  <c r="A2976" i="4"/>
  <c r="P2976" i="4" s="1"/>
  <c r="B2976" i="4"/>
  <c r="C2976" i="4"/>
  <c r="A2977" i="4"/>
  <c r="P2977" i="4" s="1"/>
  <c r="B2977" i="4"/>
  <c r="L2977" i="4" s="1"/>
  <c r="C2977" i="4"/>
  <c r="A2978" i="4"/>
  <c r="B2978" i="4"/>
  <c r="L2978" i="4" s="1"/>
  <c r="C2978" i="4"/>
  <c r="A2979" i="4"/>
  <c r="B2979" i="4"/>
  <c r="C2979" i="4"/>
  <c r="A2980" i="4"/>
  <c r="O2980" i="4" s="1"/>
  <c r="B2980" i="4"/>
  <c r="C2980" i="4"/>
  <c r="A2981" i="4"/>
  <c r="P2981" i="4" s="1"/>
  <c r="B2981" i="4"/>
  <c r="C2981" i="4"/>
  <c r="A2982" i="4"/>
  <c r="B2982" i="4"/>
  <c r="L2982" i="4" s="1"/>
  <c r="C2982" i="4"/>
  <c r="A2983" i="4"/>
  <c r="P2983" i="4" s="1"/>
  <c r="B2983" i="4"/>
  <c r="C2983" i="4"/>
  <c r="A2984" i="4"/>
  <c r="B2984" i="4"/>
  <c r="C2984" i="4"/>
  <c r="A2985" i="4"/>
  <c r="P2985" i="4" s="1"/>
  <c r="B2985" i="4"/>
  <c r="L2985" i="4" s="1"/>
  <c r="C2985" i="4"/>
  <c r="A2986" i="4"/>
  <c r="B2986" i="4"/>
  <c r="L2986" i="4" s="1"/>
  <c r="C2986" i="4"/>
  <c r="A2987" i="4"/>
  <c r="B2987" i="4"/>
  <c r="C2987" i="4"/>
  <c r="A2988" i="4"/>
  <c r="B2988" i="4"/>
  <c r="C2988" i="4"/>
  <c r="A2989" i="4"/>
  <c r="P2989" i="4" s="1"/>
  <c r="B2989" i="4"/>
  <c r="C2989" i="4"/>
  <c r="A2990" i="4"/>
  <c r="B2990" i="4"/>
  <c r="L2990" i="4" s="1"/>
  <c r="C2990" i="4"/>
  <c r="A2991" i="4"/>
  <c r="P2991" i="4" s="1"/>
  <c r="B2991" i="4"/>
  <c r="C2991" i="4"/>
  <c r="A2992" i="4"/>
  <c r="B2992" i="4"/>
  <c r="C2992" i="4"/>
  <c r="A2993" i="4"/>
  <c r="P2993" i="4" s="1"/>
  <c r="B2993" i="4"/>
  <c r="L2993" i="4" s="1"/>
  <c r="C2993" i="4"/>
  <c r="A2994" i="4"/>
  <c r="O2994" i="4" s="1"/>
  <c r="B2994" i="4"/>
  <c r="L2994" i="4" s="1"/>
  <c r="C2994" i="4"/>
  <c r="A2995" i="4"/>
  <c r="P2995" i="4" s="1"/>
  <c r="B2995" i="4"/>
  <c r="C2995" i="4"/>
  <c r="A2996" i="4"/>
  <c r="O2996" i="4" s="1"/>
  <c r="B2996" i="4"/>
  <c r="C2996" i="4"/>
  <c r="A2997" i="4"/>
  <c r="P2997" i="4" s="1"/>
  <c r="B2997" i="4"/>
  <c r="C2997" i="4"/>
  <c r="A2998" i="4"/>
  <c r="B2998" i="4"/>
  <c r="L2998" i="4" s="1"/>
  <c r="C2998" i="4"/>
  <c r="A2999" i="4"/>
  <c r="B2999" i="4"/>
  <c r="C2999" i="4"/>
  <c r="A3000" i="4"/>
  <c r="B3000" i="4"/>
  <c r="C3000" i="4"/>
  <c r="A3001" i="4"/>
  <c r="P3001" i="4" s="1"/>
  <c r="B3001" i="4"/>
  <c r="L3001" i="4" s="1"/>
  <c r="C3001" i="4"/>
  <c r="A3002" i="4"/>
  <c r="O3002" i="4" s="1"/>
  <c r="B3002" i="4"/>
  <c r="L3002" i="4" s="1"/>
  <c r="C3002" i="4"/>
  <c r="A3003" i="4"/>
  <c r="B3003" i="4"/>
  <c r="C3003" i="4"/>
  <c r="A3004" i="4"/>
  <c r="B3004" i="4"/>
  <c r="C3004" i="4"/>
  <c r="A3005" i="4"/>
  <c r="P3005" i="4" s="1"/>
  <c r="B3005" i="4"/>
  <c r="C3005" i="4"/>
  <c r="A3006" i="4"/>
  <c r="P3006" i="4" s="1"/>
  <c r="B3006" i="4"/>
  <c r="L3006" i="4" s="1"/>
  <c r="C3006" i="4"/>
  <c r="A3007" i="4"/>
  <c r="P3007" i="4" s="1"/>
  <c r="B3007" i="4"/>
  <c r="C3007" i="4"/>
  <c r="A3008" i="4"/>
  <c r="P3008" i="4" s="1"/>
  <c r="B3008" i="4"/>
  <c r="C3008" i="4"/>
  <c r="A3009" i="4"/>
  <c r="P3009" i="4" s="1"/>
  <c r="B3009" i="4"/>
  <c r="L3009" i="4" s="1"/>
  <c r="C3009" i="4"/>
  <c r="A3010" i="4"/>
  <c r="O3010" i="4" s="1"/>
  <c r="B3010" i="4"/>
  <c r="L3010" i="4" s="1"/>
  <c r="C3010" i="4"/>
  <c r="A3011" i="4"/>
  <c r="B3011" i="4"/>
  <c r="C3011" i="4"/>
  <c r="A3012" i="4"/>
  <c r="O3012" i="4" s="1"/>
  <c r="B3012" i="4"/>
  <c r="C3012" i="4"/>
  <c r="A3013" i="4"/>
  <c r="P3013" i="4" s="1"/>
  <c r="B3013" i="4"/>
  <c r="C3013" i="4"/>
  <c r="A3014" i="4"/>
  <c r="B3014" i="4"/>
  <c r="L3014" i="4" s="1"/>
  <c r="C3014" i="4"/>
  <c r="A3015" i="4"/>
  <c r="P3015" i="4" s="1"/>
  <c r="B3015" i="4"/>
  <c r="C3015" i="4"/>
  <c r="A3016" i="4"/>
  <c r="B3016" i="4"/>
  <c r="C3016" i="4"/>
  <c r="A3017" i="4"/>
  <c r="P3017" i="4" s="1"/>
  <c r="B3017" i="4"/>
  <c r="L3017" i="4" s="1"/>
  <c r="C3017" i="4"/>
  <c r="A3018" i="4"/>
  <c r="O3018" i="4" s="1"/>
  <c r="B3018" i="4"/>
  <c r="L3018" i="4" s="1"/>
  <c r="C3018" i="4"/>
  <c r="A3019" i="4"/>
  <c r="B3019" i="4"/>
  <c r="C3019" i="4"/>
  <c r="A3020" i="4"/>
  <c r="B3020" i="4"/>
  <c r="C3020" i="4"/>
  <c r="A3021" i="4"/>
  <c r="P3021" i="4" s="1"/>
  <c r="B3021" i="4"/>
  <c r="C3021" i="4"/>
  <c r="A3022" i="4"/>
  <c r="B3022" i="4"/>
  <c r="L3022" i="4" s="1"/>
  <c r="C3022" i="4"/>
  <c r="A3023" i="4"/>
  <c r="P3023" i="4" s="1"/>
  <c r="B3023" i="4"/>
  <c r="C3023" i="4"/>
  <c r="A3024" i="4"/>
  <c r="P3024" i="4" s="1"/>
  <c r="B3024" i="4"/>
  <c r="C3024" i="4"/>
  <c r="A3025" i="4"/>
  <c r="P3025" i="4" s="1"/>
  <c r="B3025" i="4"/>
  <c r="L3025" i="4" s="1"/>
  <c r="C3025" i="4"/>
  <c r="A3026" i="4"/>
  <c r="P3026" i="4" s="1"/>
  <c r="B3026" i="4"/>
  <c r="L3026" i="4" s="1"/>
  <c r="C3026" i="4"/>
  <c r="A3027" i="4"/>
  <c r="P3027" i="4" s="1"/>
  <c r="B3027" i="4"/>
  <c r="C3027" i="4"/>
  <c r="A3028" i="4"/>
  <c r="O3028" i="4" s="1"/>
  <c r="B3028" i="4"/>
  <c r="C3028" i="4"/>
  <c r="A3029" i="4"/>
  <c r="P3029" i="4" s="1"/>
  <c r="B3029" i="4"/>
  <c r="C3029" i="4"/>
  <c r="A3030" i="4"/>
  <c r="B3030" i="4"/>
  <c r="L3030" i="4" s="1"/>
  <c r="C3030" i="4"/>
  <c r="A3031" i="4"/>
  <c r="P3031" i="4" s="1"/>
  <c r="B3031" i="4"/>
  <c r="C3031" i="4"/>
  <c r="A3032" i="4"/>
  <c r="B3032" i="4"/>
  <c r="C3032" i="4"/>
  <c r="A3033" i="4"/>
  <c r="P3033" i="4" s="1"/>
  <c r="B3033" i="4"/>
  <c r="L3033" i="4" s="1"/>
  <c r="C3033" i="4"/>
  <c r="A3034" i="4"/>
  <c r="B3034" i="4"/>
  <c r="L3034" i="4" s="1"/>
  <c r="C3034" i="4"/>
  <c r="A3035" i="4"/>
  <c r="B3035" i="4"/>
  <c r="C3035" i="4"/>
  <c r="A3036" i="4"/>
  <c r="B3036" i="4"/>
  <c r="C3036" i="4"/>
  <c r="A3037" i="4"/>
  <c r="P3037" i="4" s="1"/>
  <c r="B3037" i="4"/>
  <c r="C3037" i="4"/>
  <c r="A3038" i="4"/>
  <c r="O3038" i="4" s="1"/>
  <c r="B3038" i="4"/>
  <c r="L3038" i="4" s="1"/>
  <c r="C3038" i="4"/>
  <c r="A3039" i="4"/>
  <c r="B3039" i="4"/>
  <c r="C3039" i="4"/>
  <c r="A3040" i="4"/>
  <c r="P3040" i="4" s="1"/>
  <c r="B3040" i="4"/>
  <c r="C3040" i="4"/>
  <c r="A3041" i="4"/>
  <c r="P3041" i="4" s="1"/>
  <c r="B3041" i="4"/>
  <c r="L3041" i="4" s="1"/>
  <c r="C3041" i="4"/>
  <c r="A3042" i="4"/>
  <c r="O3042" i="4" s="1"/>
  <c r="B3042" i="4"/>
  <c r="L3042" i="4" s="1"/>
  <c r="C3042" i="4"/>
  <c r="A3043" i="4"/>
  <c r="P3043" i="4" s="1"/>
  <c r="B3043" i="4"/>
  <c r="C3043" i="4"/>
  <c r="A3044" i="4"/>
  <c r="O3044" i="4" s="1"/>
  <c r="B3044" i="4"/>
  <c r="C3044" i="4"/>
  <c r="A3045" i="4"/>
  <c r="P3045" i="4" s="1"/>
  <c r="B3045" i="4"/>
  <c r="C3045" i="4"/>
  <c r="A3046" i="4"/>
  <c r="B3046" i="4"/>
  <c r="J3046" i="4" s="1"/>
  <c r="C3046" i="4"/>
  <c r="A3047" i="4"/>
  <c r="P3047" i="4" s="1"/>
  <c r="B3047" i="4"/>
  <c r="C3047" i="4"/>
  <c r="A3048" i="4"/>
  <c r="B3048" i="4"/>
  <c r="M3048" i="4" s="1"/>
  <c r="C3048" i="4"/>
  <c r="A3049" i="4"/>
  <c r="P3049" i="4" s="1"/>
  <c r="B3049" i="4"/>
  <c r="C3049" i="4"/>
  <c r="A3050" i="4"/>
  <c r="P3050" i="4" s="1"/>
  <c r="B3050" i="4"/>
  <c r="C3050" i="4"/>
  <c r="A3051" i="4"/>
  <c r="B3051" i="4"/>
  <c r="C3051" i="4"/>
  <c r="A3052" i="4"/>
  <c r="B3052" i="4"/>
  <c r="C3052" i="4"/>
  <c r="A3053" i="4"/>
  <c r="P3053" i="4" s="1"/>
  <c r="B3053" i="4"/>
  <c r="L3053" i="4" s="1"/>
  <c r="C3053" i="4"/>
  <c r="A3054" i="4"/>
  <c r="B3054" i="4"/>
  <c r="J3054" i="4" s="1"/>
  <c r="C3054" i="4"/>
  <c r="A3055" i="4"/>
  <c r="P3055" i="4" s="1"/>
  <c r="B3055" i="4"/>
  <c r="C3055" i="4"/>
  <c r="A3056" i="4"/>
  <c r="P3056" i="4" s="1"/>
  <c r="B3056" i="4"/>
  <c r="C3056" i="4"/>
  <c r="A3057" i="4"/>
  <c r="P3057" i="4" s="1"/>
  <c r="B3057" i="4"/>
  <c r="C3057" i="4"/>
  <c r="A3058" i="4"/>
  <c r="O3058" i="4" s="1"/>
  <c r="B3058" i="4"/>
  <c r="M3058" i="4" s="1"/>
  <c r="C3058" i="4"/>
  <c r="A3059" i="4"/>
  <c r="B3059" i="4"/>
  <c r="C3059" i="4"/>
  <c r="A3060" i="4"/>
  <c r="O3060" i="4" s="1"/>
  <c r="B3060" i="4"/>
  <c r="C3060" i="4"/>
  <c r="A3061" i="4"/>
  <c r="P3061" i="4" s="1"/>
  <c r="B3061" i="4"/>
  <c r="C3061" i="4"/>
  <c r="E3061" i="4" s="1"/>
  <c r="A3062" i="4"/>
  <c r="B3062" i="4"/>
  <c r="J3062" i="4" s="1"/>
  <c r="C3062" i="4"/>
  <c r="A3063" i="4"/>
  <c r="B3063" i="4"/>
  <c r="C3063" i="4"/>
  <c r="A3064" i="4"/>
  <c r="B3064" i="4"/>
  <c r="M3064" i="4" s="1"/>
  <c r="C3064" i="4"/>
  <c r="A3065" i="4"/>
  <c r="P3065" i="4" s="1"/>
  <c r="B3065" i="4"/>
  <c r="C3065" i="4"/>
  <c r="A3066" i="4"/>
  <c r="B3066" i="4"/>
  <c r="C3066" i="4"/>
  <c r="A3067" i="4"/>
  <c r="P3067" i="4" s="1"/>
  <c r="B3067" i="4"/>
  <c r="L3067" i="4" s="1"/>
  <c r="C3067" i="4"/>
  <c r="A3068" i="4"/>
  <c r="B3068" i="4"/>
  <c r="C3068" i="4"/>
  <c r="A3069" i="4"/>
  <c r="P3069" i="4" s="1"/>
  <c r="B3069" i="4"/>
  <c r="L3069" i="4" s="1"/>
  <c r="C3069" i="4"/>
  <c r="A3070" i="4"/>
  <c r="O3070" i="4" s="1"/>
  <c r="B3070" i="4"/>
  <c r="J3070" i="4" s="1"/>
  <c r="C3070" i="4"/>
  <c r="A3071" i="4"/>
  <c r="B3071" i="4"/>
  <c r="C3071" i="4"/>
  <c r="A3072" i="4"/>
  <c r="P3072" i="4" s="1"/>
  <c r="B3072" i="4"/>
  <c r="C3072" i="4"/>
  <c r="A3073" i="4"/>
  <c r="P3073" i="4" s="1"/>
  <c r="B3073" i="4"/>
  <c r="C3073" i="4"/>
  <c r="A3074" i="4"/>
  <c r="B3074" i="4"/>
  <c r="M3074" i="4" s="1"/>
  <c r="C3074" i="4"/>
  <c r="A3075" i="4"/>
  <c r="B3075" i="4"/>
  <c r="C3075" i="4"/>
  <c r="A3076" i="4"/>
  <c r="O3076" i="4" s="1"/>
  <c r="B3076" i="4"/>
  <c r="C3076" i="4"/>
  <c r="A3077" i="4"/>
  <c r="P3077" i="4" s="1"/>
  <c r="B3077" i="4"/>
  <c r="C3077" i="4"/>
  <c r="A3078" i="4"/>
  <c r="B3078" i="4"/>
  <c r="J3078" i="4" s="1"/>
  <c r="C3078" i="4"/>
  <c r="A3079" i="4"/>
  <c r="P3079" i="4" s="1"/>
  <c r="B3079" i="4"/>
  <c r="C3079" i="4"/>
  <c r="A3080" i="4"/>
  <c r="B3080" i="4"/>
  <c r="C3080" i="4"/>
  <c r="A3081" i="4"/>
  <c r="P3081" i="4" s="1"/>
  <c r="B3081" i="4"/>
  <c r="C3081" i="4"/>
  <c r="A3082" i="4"/>
  <c r="B3082" i="4"/>
  <c r="C3082" i="4"/>
  <c r="A3083" i="4"/>
  <c r="B3083" i="4"/>
  <c r="C3083" i="4"/>
  <c r="A3084" i="4"/>
  <c r="B3084" i="4"/>
  <c r="C3084" i="4"/>
  <c r="A3085" i="4"/>
  <c r="P3085" i="4" s="1"/>
  <c r="B3085" i="4"/>
  <c r="L3085" i="4" s="1"/>
  <c r="C3085" i="4"/>
  <c r="A3086" i="4"/>
  <c r="B3086" i="4"/>
  <c r="J3086" i="4" s="1"/>
  <c r="C3086" i="4"/>
  <c r="A3087" i="4"/>
  <c r="P3087" i="4" s="1"/>
  <c r="B3087" i="4"/>
  <c r="C3087" i="4"/>
  <c r="A3088" i="4"/>
  <c r="B3088" i="4"/>
  <c r="C3088" i="4"/>
  <c r="A3089" i="4"/>
  <c r="P3089" i="4" s="1"/>
  <c r="B3089" i="4"/>
  <c r="C3089" i="4"/>
  <c r="A3090" i="4"/>
  <c r="B3090" i="4"/>
  <c r="M3090" i="4" s="1"/>
  <c r="C3090" i="4"/>
  <c r="A3091" i="4"/>
  <c r="B3091" i="4"/>
  <c r="C3091" i="4"/>
  <c r="A3092" i="4"/>
  <c r="O3092" i="4" s="1"/>
  <c r="B3092" i="4"/>
  <c r="C3092" i="4"/>
  <c r="A3093" i="4"/>
  <c r="P3093" i="4" s="1"/>
  <c r="B3093" i="4"/>
  <c r="C3093" i="4"/>
  <c r="E3093" i="4" s="1"/>
  <c r="A3094" i="4"/>
  <c r="O3094" i="4" s="1"/>
  <c r="B3094" i="4"/>
  <c r="J3094" i="4" s="1"/>
  <c r="C3094" i="4"/>
  <c r="A3095" i="4"/>
  <c r="B3095" i="4"/>
  <c r="C3095" i="4"/>
  <c r="A3096" i="4"/>
  <c r="B3096" i="4"/>
  <c r="C3096" i="4"/>
  <c r="A3097" i="4"/>
  <c r="P3097" i="4" s="1"/>
  <c r="B3097" i="4"/>
  <c r="C3097" i="4"/>
  <c r="A3098" i="4"/>
  <c r="B3098" i="4"/>
  <c r="C3098" i="4"/>
  <c r="A3099" i="4"/>
  <c r="B3099" i="4"/>
  <c r="L3099" i="4" s="1"/>
  <c r="C3099" i="4"/>
  <c r="A3100" i="4"/>
  <c r="B3100" i="4"/>
  <c r="C3100" i="4"/>
  <c r="A3101" i="4"/>
  <c r="P3101" i="4" s="1"/>
  <c r="B3101" i="4"/>
  <c r="L3101" i="4" s="1"/>
  <c r="C3101" i="4"/>
  <c r="A3102" i="4"/>
  <c r="B3102" i="4"/>
  <c r="J3102" i="4" s="1"/>
  <c r="C3102" i="4"/>
  <c r="A3103" i="4"/>
  <c r="P3103" i="4" s="1"/>
  <c r="B3103" i="4"/>
  <c r="C3103" i="4"/>
  <c r="A3104" i="4"/>
  <c r="P3104" i="4" s="1"/>
  <c r="B3104" i="4"/>
  <c r="C3104" i="4"/>
  <c r="A3105" i="4"/>
  <c r="P3105" i="4" s="1"/>
  <c r="B3105" i="4"/>
  <c r="C3105" i="4"/>
  <c r="A3106" i="4"/>
  <c r="O3106" i="4" s="1"/>
  <c r="B3106" i="4"/>
  <c r="M3106" i="4" s="1"/>
  <c r="C3106" i="4"/>
  <c r="A3107" i="4"/>
  <c r="B3107" i="4"/>
  <c r="C3107" i="4"/>
  <c r="A3108" i="4"/>
  <c r="O3108" i="4" s="1"/>
  <c r="B3108" i="4"/>
  <c r="C3108" i="4"/>
  <c r="A3109" i="4"/>
  <c r="P3109" i="4" s="1"/>
  <c r="B3109" i="4"/>
  <c r="C3109" i="4"/>
  <c r="A3110" i="4"/>
  <c r="B3110" i="4"/>
  <c r="J3110" i="4" s="1"/>
  <c r="C3110" i="4"/>
  <c r="A3111" i="4"/>
  <c r="P3111" i="4" s="1"/>
  <c r="B3111" i="4"/>
  <c r="C3111" i="4"/>
  <c r="A3112" i="4"/>
  <c r="B3112" i="4"/>
  <c r="M3112" i="4" s="1"/>
  <c r="C3112" i="4"/>
  <c r="A3113" i="4"/>
  <c r="P3113" i="4" s="1"/>
  <c r="B3113" i="4"/>
  <c r="C3113" i="4"/>
  <c r="A3114" i="4"/>
  <c r="B3114" i="4"/>
  <c r="C3114" i="4"/>
  <c r="A3115" i="4"/>
  <c r="B3115" i="4"/>
  <c r="L3115" i="4" s="1"/>
  <c r="C3115" i="4"/>
  <c r="A3116" i="4"/>
  <c r="B3116" i="4"/>
  <c r="C3116" i="4"/>
  <c r="A3117" i="4"/>
  <c r="P3117" i="4" s="1"/>
  <c r="B3117" i="4"/>
  <c r="L3117" i="4" s="1"/>
  <c r="C3117" i="4"/>
  <c r="A3118" i="4"/>
  <c r="B3118" i="4"/>
  <c r="J3118" i="4" s="1"/>
  <c r="C3118" i="4"/>
  <c r="A3119" i="4"/>
  <c r="B3119" i="4"/>
  <c r="C3119" i="4"/>
  <c r="A3120" i="4"/>
  <c r="B3120" i="4"/>
  <c r="M3120" i="4" s="1"/>
  <c r="C3120" i="4"/>
  <c r="A3121" i="4"/>
  <c r="P3121" i="4" s="1"/>
  <c r="B3121" i="4"/>
  <c r="C3121" i="4"/>
  <c r="A3122" i="4"/>
  <c r="P3122" i="4" s="1"/>
  <c r="B3122" i="4"/>
  <c r="M3122" i="4" s="1"/>
  <c r="C3122" i="4"/>
  <c r="A3123" i="4"/>
  <c r="P3123" i="4" s="1"/>
  <c r="B3123" i="4"/>
  <c r="C3123" i="4"/>
  <c r="A3124" i="4"/>
  <c r="O3124" i="4" s="1"/>
  <c r="B3124" i="4"/>
  <c r="C3124" i="4"/>
  <c r="A3125" i="4"/>
  <c r="P3125" i="4" s="1"/>
  <c r="B3125" i="4"/>
  <c r="C3125" i="4"/>
  <c r="A3126" i="4"/>
  <c r="P3126" i="4" s="1"/>
  <c r="B3126" i="4"/>
  <c r="J3126" i="4" s="1"/>
  <c r="C3126" i="4"/>
  <c r="A3127" i="4"/>
  <c r="B3127" i="4"/>
  <c r="C3127" i="4"/>
  <c r="A3128" i="4"/>
  <c r="B3128" i="4"/>
  <c r="C3128" i="4"/>
  <c r="A3129" i="4"/>
  <c r="P3129" i="4" s="1"/>
  <c r="B3129" i="4"/>
  <c r="C3129" i="4"/>
  <c r="A3130" i="4"/>
  <c r="P3130" i="4" s="1"/>
  <c r="B3130" i="4"/>
  <c r="C3130" i="4"/>
  <c r="A3131" i="4"/>
  <c r="P3131" i="4" s="1"/>
  <c r="B3131" i="4"/>
  <c r="C3131" i="4"/>
  <c r="A3132" i="4"/>
  <c r="B3132" i="4"/>
  <c r="C3132" i="4"/>
  <c r="A3133" i="4"/>
  <c r="P3133" i="4" s="1"/>
  <c r="B3133" i="4"/>
  <c r="L3133" i="4" s="1"/>
  <c r="C3133" i="4"/>
  <c r="A3134" i="4"/>
  <c r="B3134" i="4"/>
  <c r="J3134" i="4" s="1"/>
  <c r="C3134" i="4"/>
  <c r="A3135" i="4"/>
  <c r="B3135" i="4"/>
  <c r="C3135" i="4"/>
  <c r="A3136" i="4"/>
  <c r="P3136" i="4" s="1"/>
  <c r="B3136" i="4"/>
  <c r="M3136" i="4" s="1"/>
  <c r="C3136" i="4"/>
  <c r="A3137" i="4"/>
  <c r="P3137" i="4" s="1"/>
  <c r="B3137" i="4"/>
  <c r="C3137" i="4"/>
  <c r="A3138" i="4"/>
  <c r="O3138" i="4" s="1"/>
  <c r="B3138" i="4"/>
  <c r="M3138" i="4" s="1"/>
  <c r="C3138" i="4"/>
  <c r="A3139" i="4"/>
  <c r="B3139" i="4"/>
  <c r="C3139" i="4"/>
  <c r="A3140" i="4"/>
  <c r="O3140" i="4" s="1"/>
  <c r="B3140" i="4"/>
  <c r="C3140" i="4"/>
  <c r="A3141" i="4"/>
  <c r="P3141" i="4" s="1"/>
  <c r="B3141" i="4"/>
  <c r="C3141" i="4"/>
  <c r="A3142" i="4"/>
  <c r="B3142" i="4"/>
  <c r="J3142" i="4" s="1"/>
  <c r="C3142" i="4"/>
  <c r="A3143" i="4"/>
  <c r="B3143" i="4"/>
  <c r="C3143" i="4"/>
  <c r="A3144" i="4"/>
  <c r="B3144" i="4"/>
  <c r="C3144" i="4"/>
  <c r="A3145" i="4"/>
  <c r="P3145" i="4" s="1"/>
  <c r="B3145" i="4"/>
  <c r="C3145" i="4"/>
  <c r="A3146" i="4"/>
  <c r="O3146" i="4" s="1"/>
  <c r="B3146" i="4"/>
  <c r="C3146" i="4"/>
  <c r="A3147" i="4"/>
  <c r="P3147" i="4" s="1"/>
  <c r="B3147" i="4"/>
  <c r="C3147" i="4"/>
  <c r="A3148" i="4"/>
  <c r="B3148" i="4"/>
  <c r="C3148" i="4"/>
  <c r="A3149" i="4"/>
  <c r="P3149" i="4" s="1"/>
  <c r="B3149" i="4"/>
  <c r="L3149" i="4" s="1"/>
  <c r="C3149" i="4"/>
  <c r="A3150" i="4"/>
  <c r="B3150" i="4"/>
  <c r="J3150" i="4" s="1"/>
  <c r="C3150" i="4"/>
  <c r="A3151" i="4"/>
  <c r="B3151" i="4"/>
  <c r="C3151" i="4"/>
  <c r="A3152" i="4"/>
  <c r="P3152" i="4" s="1"/>
  <c r="B3152" i="4"/>
  <c r="M3152" i="4" s="1"/>
  <c r="C3152" i="4"/>
  <c r="A3153" i="4"/>
  <c r="P3153" i="4" s="1"/>
  <c r="B3153" i="4"/>
  <c r="C3153" i="4"/>
  <c r="A3154" i="4"/>
  <c r="B3154" i="4"/>
  <c r="M3154" i="4" s="1"/>
  <c r="C3154" i="4"/>
  <c r="A3155" i="4"/>
  <c r="P3155" i="4" s="1"/>
  <c r="B3155" i="4"/>
  <c r="C3155" i="4"/>
  <c r="A3156" i="4"/>
  <c r="O3156" i="4" s="1"/>
  <c r="B3156" i="4"/>
  <c r="C3156" i="4"/>
  <c r="A3157" i="4"/>
  <c r="P3157" i="4" s="1"/>
  <c r="B3157" i="4"/>
  <c r="C3157" i="4"/>
  <c r="A3158" i="4"/>
  <c r="B3158" i="4"/>
  <c r="J3158" i="4" s="1"/>
  <c r="C3158" i="4"/>
  <c r="A3159" i="4"/>
  <c r="B3159" i="4"/>
  <c r="C3159" i="4"/>
  <c r="A3160" i="4"/>
  <c r="B3160" i="4"/>
  <c r="C3160" i="4"/>
  <c r="A3161" i="4"/>
  <c r="P3161" i="4" s="1"/>
  <c r="B3161" i="4"/>
  <c r="C3161" i="4"/>
  <c r="A3162" i="4"/>
  <c r="B3162" i="4"/>
  <c r="C3162" i="4"/>
  <c r="A3163" i="4"/>
  <c r="P3163" i="4" s="1"/>
  <c r="B3163" i="4"/>
  <c r="L3163" i="4" s="1"/>
  <c r="C3163" i="4"/>
  <c r="A3164" i="4"/>
  <c r="B3164" i="4"/>
  <c r="C3164" i="4"/>
  <c r="A3165" i="4"/>
  <c r="P3165" i="4" s="1"/>
  <c r="B3165" i="4"/>
  <c r="L3165" i="4" s="1"/>
  <c r="C3165" i="4"/>
  <c r="A3166" i="4"/>
  <c r="O3166" i="4" s="1"/>
  <c r="B3166" i="4"/>
  <c r="J3166" i="4" s="1"/>
  <c r="C3166" i="4"/>
  <c r="A3167" i="4"/>
  <c r="B3167" i="4"/>
  <c r="C3167" i="4"/>
  <c r="A3168" i="4"/>
  <c r="P3168" i="4" s="1"/>
  <c r="B3168" i="4"/>
  <c r="M3168" i="4" s="1"/>
  <c r="C3168" i="4"/>
  <c r="A3169" i="4"/>
  <c r="P3169" i="4" s="1"/>
  <c r="B3169" i="4"/>
  <c r="C3169" i="4"/>
  <c r="A3170" i="4"/>
  <c r="B3170" i="4"/>
  <c r="M3170" i="4" s="1"/>
  <c r="C3170" i="4"/>
  <c r="A3171" i="4"/>
  <c r="P3171" i="4" s="1"/>
  <c r="B3171" i="4"/>
  <c r="L3171" i="4" s="1"/>
  <c r="C3171" i="4"/>
  <c r="A3172" i="4"/>
  <c r="O3172" i="4" s="1"/>
  <c r="B3172" i="4"/>
  <c r="C3172" i="4"/>
  <c r="A3173" i="4"/>
  <c r="P3173" i="4" s="1"/>
  <c r="B3173" i="4"/>
  <c r="C3173" i="4"/>
  <c r="A3174" i="4"/>
  <c r="O3174" i="4" s="1"/>
  <c r="B3174" i="4"/>
  <c r="J3174" i="4" s="1"/>
  <c r="C3174" i="4"/>
  <c r="A3175" i="4"/>
  <c r="P3175" i="4" s="1"/>
  <c r="B3175" i="4"/>
  <c r="C3175" i="4"/>
  <c r="A3176" i="4"/>
  <c r="B3176" i="4"/>
  <c r="C3176" i="4"/>
  <c r="A3177" i="4"/>
  <c r="P3177" i="4" s="1"/>
  <c r="B3177" i="4"/>
  <c r="C3177" i="4"/>
  <c r="A3178" i="4"/>
  <c r="B3178" i="4"/>
  <c r="C3178" i="4"/>
  <c r="A3179" i="4"/>
  <c r="B3179" i="4"/>
  <c r="L3179" i="4" s="1"/>
  <c r="C3179" i="4"/>
  <c r="A3180" i="4"/>
  <c r="B3180" i="4"/>
  <c r="C3180" i="4"/>
  <c r="A3181" i="4"/>
  <c r="P3181" i="4" s="1"/>
  <c r="B3181" i="4"/>
  <c r="L3181" i="4" s="1"/>
  <c r="C3181" i="4"/>
  <c r="A3182" i="4"/>
  <c r="P3182" i="4" s="1"/>
  <c r="B3182" i="4"/>
  <c r="J3182" i="4" s="1"/>
  <c r="C3182" i="4"/>
  <c r="A3183" i="4"/>
  <c r="B3183" i="4"/>
  <c r="C3183" i="4"/>
  <c r="A3184" i="4"/>
  <c r="P3184" i="4" s="1"/>
  <c r="B3184" i="4"/>
  <c r="M3184" i="4" s="1"/>
  <c r="C3184" i="4"/>
  <c r="A3185" i="4"/>
  <c r="P3185" i="4" s="1"/>
  <c r="B3185" i="4"/>
  <c r="C3185" i="4"/>
  <c r="A3186" i="4"/>
  <c r="P3186" i="4" s="1"/>
  <c r="B3186" i="4"/>
  <c r="M3186" i="4" s="1"/>
  <c r="C3186" i="4"/>
  <c r="A3187" i="4"/>
  <c r="P3187" i="4" s="1"/>
  <c r="B3187" i="4"/>
  <c r="C3187" i="4"/>
  <c r="A3188" i="4"/>
  <c r="O3188" i="4" s="1"/>
  <c r="B3188" i="4"/>
  <c r="C3188" i="4"/>
  <c r="A3189" i="4"/>
  <c r="P3189" i="4" s="1"/>
  <c r="B3189" i="4"/>
  <c r="C3189" i="4"/>
  <c r="A3190" i="4"/>
  <c r="B3190" i="4"/>
  <c r="J3190" i="4" s="1"/>
  <c r="C3190" i="4"/>
  <c r="A3191" i="4"/>
  <c r="B3191" i="4"/>
  <c r="C3191" i="4"/>
  <c r="A3192" i="4"/>
  <c r="B3192" i="4"/>
  <c r="C3192" i="4"/>
  <c r="A3193" i="4"/>
  <c r="P3193" i="4" s="1"/>
  <c r="B3193" i="4"/>
  <c r="C3193" i="4"/>
  <c r="A3194" i="4"/>
  <c r="O3194" i="4" s="1"/>
  <c r="B3194" i="4"/>
  <c r="C3194" i="4"/>
  <c r="A3195" i="4"/>
  <c r="P3195" i="4" s="1"/>
  <c r="B3195" i="4"/>
  <c r="C3195" i="4"/>
  <c r="A3196" i="4"/>
  <c r="B3196" i="4"/>
  <c r="C3196" i="4"/>
  <c r="A3197" i="4"/>
  <c r="P3197" i="4" s="1"/>
  <c r="B3197" i="4"/>
  <c r="L3197" i="4" s="1"/>
  <c r="C3197" i="4"/>
  <c r="A3198" i="4"/>
  <c r="B3198" i="4"/>
  <c r="J3198" i="4" s="1"/>
  <c r="C3198" i="4"/>
  <c r="A3199" i="4"/>
  <c r="P3199" i="4" s="1"/>
  <c r="B3199" i="4"/>
  <c r="C3199" i="4"/>
  <c r="G3199" i="4" s="1"/>
  <c r="A3200" i="4"/>
  <c r="P3200" i="4" s="1"/>
  <c r="B3200" i="4"/>
  <c r="C3200" i="4"/>
  <c r="A3201" i="4"/>
  <c r="P3201" i="4" s="1"/>
  <c r="B3201" i="4"/>
  <c r="C3201" i="4"/>
  <c r="A3202" i="4"/>
  <c r="B3202" i="4"/>
  <c r="M3202" i="4" s="1"/>
  <c r="C3202" i="4"/>
  <c r="A3203" i="4"/>
  <c r="P3203" i="4" s="1"/>
  <c r="B3203" i="4"/>
  <c r="C3203" i="4"/>
  <c r="A3204" i="4"/>
  <c r="O3204" i="4" s="1"/>
  <c r="B3204" i="4"/>
  <c r="C3204" i="4"/>
  <c r="A3205" i="4"/>
  <c r="P3205" i="4" s="1"/>
  <c r="B3205" i="4"/>
  <c r="C3205" i="4"/>
  <c r="A3206" i="4"/>
  <c r="B3206" i="4"/>
  <c r="J3206" i="4" s="1"/>
  <c r="C3206" i="4"/>
  <c r="A3207" i="4"/>
  <c r="B3207" i="4"/>
  <c r="C3207" i="4"/>
  <c r="A3208" i="4"/>
  <c r="B3208" i="4"/>
  <c r="C3208" i="4"/>
  <c r="A3209" i="4"/>
  <c r="P3209" i="4" s="1"/>
  <c r="B3209" i="4"/>
  <c r="C3209" i="4"/>
  <c r="A3210" i="4"/>
  <c r="P3210" i="4" s="1"/>
  <c r="B3210" i="4"/>
  <c r="C3210" i="4"/>
  <c r="A3211" i="4"/>
  <c r="P3211" i="4" s="1"/>
  <c r="B3211" i="4"/>
  <c r="C3211" i="4"/>
  <c r="A3212" i="4"/>
  <c r="B3212" i="4"/>
  <c r="C3212" i="4"/>
  <c r="A3213" i="4"/>
  <c r="P3213" i="4" s="1"/>
  <c r="B3213" i="4"/>
  <c r="L3213" i="4" s="1"/>
  <c r="C3213" i="4"/>
  <c r="A3214" i="4"/>
  <c r="B3214" i="4"/>
  <c r="J3214" i="4" s="1"/>
  <c r="C3214" i="4"/>
  <c r="A3215" i="4"/>
  <c r="B3215" i="4"/>
  <c r="C3215" i="4"/>
  <c r="A3216" i="4"/>
  <c r="B3216" i="4"/>
  <c r="M3216" i="4" s="1"/>
  <c r="C3216" i="4"/>
  <c r="A3217" i="4"/>
  <c r="P3217" i="4" s="1"/>
  <c r="B3217" i="4"/>
  <c r="C3217" i="4"/>
  <c r="A3218" i="4"/>
  <c r="P3218" i="4" s="1"/>
  <c r="B3218" i="4"/>
  <c r="M3218" i="4" s="1"/>
  <c r="C3218" i="4"/>
  <c r="A3219" i="4"/>
  <c r="P3219" i="4" s="1"/>
  <c r="B3219" i="4"/>
  <c r="C3219" i="4"/>
  <c r="A3220" i="4"/>
  <c r="O3220" i="4" s="1"/>
  <c r="B3220" i="4"/>
  <c r="C3220" i="4"/>
  <c r="A3221" i="4"/>
  <c r="P3221" i="4" s="1"/>
  <c r="B3221" i="4"/>
  <c r="C3221" i="4"/>
  <c r="A3222" i="4"/>
  <c r="B3222" i="4"/>
  <c r="J3222" i="4" s="1"/>
  <c r="C3222" i="4"/>
  <c r="A3223" i="4"/>
  <c r="B3223" i="4"/>
  <c r="C3223" i="4"/>
  <c r="A3224" i="4"/>
  <c r="B3224" i="4"/>
  <c r="C3224" i="4"/>
  <c r="A3225" i="4"/>
  <c r="P3225" i="4" s="1"/>
  <c r="B3225" i="4"/>
  <c r="C3225" i="4"/>
  <c r="A3226" i="4"/>
  <c r="B3226" i="4"/>
  <c r="C3226" i="4"/>
  <c r="A3227" i="4"/>
  <c r="B3227" i="4"/>
  <c r="C3227" i="4"/>
  <c r="A3228" i="4"/>
  <c r="B3228" i="4"/>
  <c r="C3228" i="4"/>
  <c r="A3229" i="4"/>
  <c r="P3229" i="4" s="1"/>
  <c r="B3229" i="4"/>
  <c r="C3229" i="4"/>
  <c r="A3230" i="4"/>
  <c r="B3230" i="4"/>
  <c r="C3230" i="4"/>
  <c r="A3231" i="4"/>
  <c r="P3231" i="4" s="1"/>
  <c r="B3231" i="4"/>
  <c r="M3231" i="4" s="1"/>
  <c r="C3231" i="4"/>
  <c r="A3232" i="4"/>
  <c r="P3232" i="4" s="1"/>
  <c r="B3232" i="4"/>
  <c r="C3232" i="4"/>
  <c r="A3233" i="4"/>
  <c r="P3233" i="4" s="1"/>
  <c r="B3233" i="4"/>
  <c r="C3233" i="4"/>
  <c r="A3234" i="4"/>
  <c r="O3234" i="4" s="1"/>
  <c r="B3234" i="4"/>
  <c r="C3234" i="4"/>
  <c r="A3235" i="4"/>
  <c r="B3235" i="4"/>
  <c r="C3235" i="4"/>
  <c r="A3236" i="4"/>
  <c r="O3236" i="4" s="1"/>
  <c r="B3236" i="4"/>
  <c r="C3236" i="4"/>
  <c r="A3237" i="4"/>
  <c r="P3237" i="4" s="1"/>
  <c r="B3237" i="4"/>
  <c r="C3237" i="4"/>
  <c r="A3238" i="4"/>
  <c r="B3238" i="4"/>
  <c r="C3238" i="4"/>
  <c r="A3239" i="4"/>
  <c r="P3239" i="4" s="1"/>
  <c r="B3239" i="4"/>
  <c r="M3239" i="4" s="1"/>
  <c r="C3239" i="4"/>
  <c r="A3240" i="4"/>
  <c r="B3240" i="4"/>
  <c r="C3240" i="4"/>
  <c r="A3241" i="4"/>
  <c r="P3241" i="4" s="1"/>
  <c r="B3241" i="4"/>
  <c r="C3241" i="4"/>
  <c r="A3242" i="4"/>
  <c r="O3242" i="4" s="1"/>
  <c r="B3242" i="4"/>
  <c r="C3242" i="4"/>
  <c r="A3243" i="4"/>
  <c r="P3243" i="4" s="1"/>
  <c r="B3243" i="4"/>
  <c r="C3243" i="4"/>
  <c r="A3244" i="4"/>
  <c r="B3244" i="4"/>
  <c r="C3244" i="4"/>
  <c r="A3245" i="4"/>
  <c r="P3245" i="4" s="1"/>
  <c r="B3245" i="4"/>
  <c r="C3245" i="4"/>
  <c r="A3246" i="4"/>
  <c r="O3246" i="4" s="1"/>
  <c r="B3246" i="4"/>
  <c r="C3246" i="4"/>
  <c r="A3247" i="4"/>
  <c r="B3247" i="4"/>
  <c r="C3247" i="4"/>
  <c r="G3247" i="4" s="1"/>
  <c r="A3248" i="4"/>
  <c r="B3248" i="4"/>
  <c r="C3248" i="4"/>
  <c r="A3249" i="4"/>
  <c r="P3249" i="4" s="1"/>
  <c r="B3249" i="4"/>
  <c r="C3249" i="4"/>
  <c r="A3250" i="4"/>
  <c r="P3250" i="4" s="1"/>
  <c r="B3250" i="4"/>
  <c r="C3250" i="4"/>
  <c r="A3251" i="4"/>
  <c r="P3251" i="4" s="1"/>
  <c r="B3251" i="4"/>
  <c r="C3251" i="4"/>
  <c r="A3252" i="4"/>
  <c r="O3252" i="4" s="1"/>
  <c r="B3252" i="4"/>
  <c r="C3252" i="4"/>
  <c r="A3253" i="4"/>
  <c r="P3253" i="4" s="1"/>
  <c r="B3253" i="4"/>
  <c r="C3253" i="4"/>
  <c r="A3254" i="4"/>
  <c r="B3254" i="4"/>
  <c r="C3254" i="4"/>
  <c r="A3255" i="4"/>
  <c r="P3255" i="4" s="1"/>
  <c r="B3255" i="4"/>
  <c r="M3255" i="4" s="1"/>
  <c r="C3255" i="4"/>
  <c r="A3256" i="4"/>
  <c r="B3256" i="4"/>
  <c r="C3256" i="4"/>
  <c r="A3257" i="4"/>
  <c r="P3257" i="4" s="1"/>
  <c r="B3257" i="4"/>
  <c r="C3257" i="4"/>
  <c r="A3258" i="4"/>
  <c r="O3258" i="4" s="1"/>
  <c r="B3258" i="4"/>
  <c r="C3258" i="4"/>
  <c r="A3259" i="4"/>
  <c r="P3259" i="4" s="1"/>
  <c r="B3259" i="4"/>
  <c r="C3259" i="4"/>
  <c r="A3260" i="4"/>
  <c r="B3260" i="4"/>
  <c r="C3260" i="4"/>
  <c r="A3261" i="4"/>
  <c r="P3261" i="4" s="1"/>
  <c r="B3261" i="4"/>
  <c r="C3261" i="4"/>
  <c r="A3262" i="4"/>
  <c r="B3262" i="4"/>
  <c r="C3262" i="4"/>
  <c r="A3263" i="4"/>
  <c r="B3263" i="4"/>
  <c r="M3263" i="4" s="1"/>
  <c r="C3263" i="4"/>
  <c r="G3263" i="4" s="1"/>
  <c r="A3264" i="4"/>
  <c r="P3264" i="4" s="1"/>
  <c r="B3264" i="4"/>
  <c r="C3264" i="4"/>
  <c r="A3265" i="4"/>
  <c r="P3265" i="4" s="1"/>
  <c r="B3265" i="4"/>
  <c r="C3265" i="4"/>
  <c r="A3266" i="4"/>
  <c r="B3266" i="4"/>
  <c r="C3266" i="4"/>
  <c r="A3267" i="4"/>
  <c r="B3267" i="4"/>
  <c r="M3267" i="4" s="1"/>
  <c r="C3267" i="4"/>
  <c r="A3268" i="4"/>
  <c r="O3268" i="4" s="1"/>
  <c r="B3268" i="4"/>
  <c r="C3268" i="4"/>
  <c r="A3269" i="4"/>
  <c r="P3269" i="4" s="1"/>
  <c r="B3269" i="4"/>
  <c r="C3269" i="4"/>
  <c r="A3270" i="4"/>
  <c r="B3270" i="4"/>
  <c r="C3270" i="4"/>
  <c r="A3271" i="4"/>
  <c r="P3271" i="4" s="1"/>
  <c r="B3271" i="4"/>
  <c r="C3271" i="4"/>
  <c r="A3272" i="4"/>
  <c r="B3272" i="4"/>
  <c r="C3272" i="4"/>
  <c r="A3273" i="4"/>
  <c r="P3273" i="4" s="1"/>
  <c r="B3273" i="4"/>
  <c r="C3273" i="4"/>
  <c r="A3274" i="4"/>
  <c r="B3274" i="4"/>
  <c r="C3274" i="4"/>
  <c r="A3275" i="4"/>
  <c r="B3275" i="4"/>
  <c r="M3275" i="4" s="1"/>
  <c r="C3275" i="4"/>
  <c r="A3276" i="4"/>
  <c r="B3276" i="4"/>
  <c r="C3276" i="4"/>
  <c r="A3277" i="4"/>
  <c r="P3277" i="4" s="1"/>
  <c r="B3277" i="4"/>
  <c r="C3277" i="4"/>
  <c r="A3278" i="4"/>
  <c r="B3278" i="4"/>
  <c r="C3278" i="4"/>
  <c r="A3279" i="4"/>
  <c r="P3279" i="4" s="1"/>
  <c r="B3279" i="4"/>
  <c r="C3279" i="4"/>
  <c r="A3280" i="4"/>
  <c r="P3280" i="4" s="1"/>
  <c r="B3280" i="4"/>
  <c r="C3280" i="4"/>
  <c r="A3281" i="4"/>
  <c r="P3281" i="4" s="1"/>
  <c r="B3281" i="4"/>
  <c r="C3281" i="4"/>
  <c r="A3282" i="4"/>
  <c r="B3282" i="4"/>
  <c r="C3282" i="4"/>
  <c r="A3283" i="4"/>
  <c r="B3283" i="4"/>
  <c r="C3283" i="4"/>
  <c r="A3284" i="4"/>
  <c r="O3284" i="4" s="1"/>
  <c r="B3284" i="4"/>
  <c r="C3284" i="4"/>
  <c r="A3285" i="4"/>
  <c r="P3285" i="4" s="1"/>
  <c r="B3285" i="4"/>
  <c r="C3285" i="4"/>
  <c r="A3286" i="4"/>
  <c r="B3286" i="4"/>
  <c r="C3286" i="4"/>
  <c r="A3287" i="4"/>
  <c r="B3287" i="4"/>
  <c r="M3287" i="4" s="1"/>
  <c r="C3287" i="4"/>
  <c r="A3288" i="4"/>
  <c r="B3288" i="4"/>
  <c r="C3288" i="4"/>
  <c r="A3289" i="4"/>
  <c r="P3289" i="4" s="1"/>
  <c r="B3289" i="4"/>
  <c r="C3289" i="4"/>
  <c r="A3290" i="4"/>
  <c r="B3290" i="4"/>
  <c r="C3290" i="4"/>
  <c r="A3291" i="4"/>
  <c r="B3291" i="4"/>
  <c r="M3291" i="4" s="1"/>
  <c r="C3291" i="4"/>
  <c r="A3292" i="4"/>
  <c r="B3292" i="4"/>
  <c r="C3292" i="4"/>
  <c r="A3293" i="4"/>
  <c r="P3293" i="4" s="1"/>
  <c r="B3293" i="4"/>
  <c r="C3293" i="4"/>
  <c r="A3294" i="4"/>
  <c r="B3294" i="4"/>
  <c r="C3294" i="4"/>
  <c r="A3295" i="4"/>
  <c r="B3295" i="4"/>
  <c r="M3295" i="4" s="1"/>
  <c r="C3295" i="4"/>
  <c r="A3296" i="4"/>
  <c r="P3296" i="4" s="1"/>
  <c r="B3296" i="4"/>
  <c r="C3296" i="4"/>
  <c r="A3297" i="4"/>
  <c r="P3297" i="4" s="1"/>
  <c r="B3297" i="4"/>
  <c r="C3297" i="4"/>
  <c r="A3298" i="4"/>
  <c r="P3298" i="4" s="1"/>
  <c r="B3298" i="4"/>
  <c r="C3298" i="4"/>
  <c r="A3299" i="4"/>
  <c r="P3299" i="4" s="1"/>
  <c r="B3299" i="4"/>
  <c r="C3299" i="4"/>
  <c r="A3300" i="4"/>
  <c r="O3300" i="4" s="1"/>
  <c r="B3300" i="4"/>
  <c r="C3300" i="4"/>
  <c r="A3301" i="4"/>
  <c r="P3301" i="4" s="1"/>
  <c r="B3301" i="4"/>
  <c r="C3301" i="4"/>
  <c r="A3302" i="4"/>
  <c r="B3302" i="4"/>
  <c r="C3302" i="4"/>
  <c r="A3303" i="4"/>
  <c r="P3303" i="4" s="1"/>
  <c r="B3303" i="4"/>
  <c r="M3303" i="4" s="1"/>
  <c r="C3303" i="4"/>
  <c r="A3304" i="4"/>
  <c r="B3304" i="4"/>
  <c r="C3304" i="4"/>
  <c r="A3305" i="4"/>
  <c r="P3305" i="4" s="1"/>
  <c r="B3305" i="4"/>
  <c r="C3305" i="4"/>
  <c r="A3306" i="4"/>
  <c r="B3306" i="4"/>
  <c r="C3306" i="4"/>
  <c r="A3307" i="4"/>
  <c r="B3307" i="4"/>
  <c r="M3307" i="4" s="1"/>
  <c r="C3307" i="4"/>
  <c r="A3308" i="4"/>
  <c r="B3308" i="4"/>
  <c r="C3308" i="4"/>
  <c r="A3309" i="4"/>
  <c r="P3309" i="4" s="1"/>
  <c r="B3309" i="4"/>
  <c r="C3309" i="4"/>
  <c r="A3310" i="4"/>
  <c r="B3310" i="4"/>
  <c r="C3310" i="4"/>
  <c r="A3311" i="4"/>
  <c r="P3311" i="4" s="1"/>
  <c r="B3311" i="4"/>
  <c r="M3311" i="4" s="1"/>
  <c r="C3311" i="4"/>
  <c r="A3312" i="4"/>
  <c r="P3312" i="4" s="1"/>
  <c r="B3312" i="4"/>
  <c r="C3312" i="4"/>
  <c r="A3313" i="4"/>
  <c r="P3313" i="4" s="1"/>
  <c r="B3313" i="4"/>
  <c r="C3313" i="4"/>
  <c r="A3314" i="4"/>
  <c r="P3314" i="4" s="1"/>
  <c r="B3314" i="4"/>
  <c r="C3314" i="4"/>
  <c r="A3315" i="4"/>
  <c r="B3315" i="4"/>
  <c r="M3315" i="4" s="1"/>
  <c r="C3315" i="4"/>
  <c r="A3316" i="4"/>
  <c r="O3316" i="4" s="1"/>
  <c r="B3316" i="4"/>
  <c r="C3316" i="4"/>
  <c r="A3317" i="4"/>
  <c r="P3317" i="4" s="1"/>
  <c r="B3317" i="4"/>
  <c r="C3317" i="4"/>
  <c r="A3318" i="4"/>
  <c r="O3318" i="4" s="1"/>
  <c r="B3318" i="4"/>
  <c r="C3318" i="4"/>
  <c r="A3319" i="4"/>
  <c r="P3319" i="4" s="1"/>
  <c r="B3319" i="4"/>
  <c r="C3319" i="4"/>
  <c r="A3320" i="4"/>
  <c r="B3320" i="4"/>
  <c r="C3320" i="4"/>
  <c r="A3321" i="4"/>
  <c r="P3321" i="4" s="1"/>
  <c r="B3321" i="4"/>
  <c r="C3321" i="4"/>
  <c r="A3322" i="4"/>
  <c r="B3322" i="4"/>
  <c r="C3322" i="4"/>
  <c r="A3323" i="4"/>
  <c r="B3323" i="4"/>
  <c r="M3323" i="4" s="1"/>
  <c r="C3323" i="4"/>
  <c r="A3324" i="4"/>
  <c r="B3324" i="4"/>
  <c r="C3324" i="4"/>
  <c r="A3325" i="4"/>
  <c r="P3325" i="4" s="1"/>
  <c r="B3325" i="4"/>
  <c r="C3325" i="4"/>
  <c r="A3326" i="4"/>
  <c r="O3326" i="4" s="1"/>
  <c r="B3326" i="4"/>
  <c r="C3326" i="4"/>
  <c r="A3327" i="4"/>
  <c r="P3327" i="4" s="1"/>
  <c r="B3327" i="4"/>
  <c r="C3327" i="4"/>
  <c r="G3327" i="4" s="1"/>
  <c r="A3328" i="4"/>
  <c r="P3328" i="4" s="1"/>
  <c r="B3328" i="4"/>
  <c r="C3328" i="4"/>
  <c r="A3329" i="4"/>
  <c r="P3329" i="4" s="1"/>
  <c r="B3329" i="4"/>
  <c r="C3329" i="4"/>
  <c r="A3330" i="4"/>
  <c r="B3330" i="4"/>
  <c r="C3330" i="4"/>
  <c r="A3331" i="4"/>
  <c r="B3331" i="4"/>
  <c r="C3331" i="4"/>
  <c r="A3332" i="4"/>
  <c r="O3332" i="4" s="1"/>
  <c r="B3332" i="4"/>
  <c r="C3332" i="4"/>
  <c r="A3333" i="4"/>
  <c r="P3333" i="4" s="1"/>
  <c r="B3333" i="4"/>
  <c r="C3333" i="4"/>
  <c r="A3334" i="4"/>
  <c r="B3334" i="4"/>
  <c r="C3334" i="4"/>
  <c r="A3335" i="4"/>
  <c r="P3335" i="4" s="1"/>
  <c r="B3335" i="4"/>
  <c r="C3335" i="4"/>
  <c r="A3336" i="4"/>
  <c r="B3336" i="4"/>
  <c r="C3336" i="4"/>
  <c r="A3337" i="4"/>
  <c r="P3337" i="4" s="1"/>
  <c r="B3337" i="4"/>
  <c r="C3337" i="4"/>
  <c r="A3338" i="4"/>
  <c r="B3338" i="4"/>
  <c r="C3338" i="4"/>
  <c r="A3339" i="4"/>
  <c r="B3339" i="4"/>
  <c r="M3339" i="4" s="1"/>
  <c r="C3339" i="4"/>
  <c r="A3340" i="4"/>
  <c r="B3340" i="4"/>
  <c r="C3340" i="4"/>
  <c r="A3341" i="4"/>
  <c r="P3341" i="4" s="1"/>
  <c r="B3341" i="4"/>
  <c r="C3341" i="4"/>
  <c r="A3342" i="4"/>
  <c r="O3342" i="4" s="1"/>
  <c r="B3342" i="4"/>
  <c r="C3342" i="4"/>
  <c r="A3343" i="4"/>
  <c r="P3343" i="4" s="1"/>
  <c r="B3343" i="4"/>
  <c r="C3343" i="4"/>
  <c r="A3344" i="4"/>
  <c r="B3344" i="4"/>
  <c r="C3344" i="4"/>
  <c r="A3345" i="4"/>
  <c r="P3345" i="4" s="1"/>
  <c r="B3345" i="4"/>
  <c r="C3345" i="4"/>
  <c r="A3346" i="4"/>
  <c r="B3346" i="4"/>
  <c r="C3346" i="4"/>
  <c r="A3347" i="4"/>
  <c r="P3347" i="4" s="1"/>
  <c r="B3347" i="4"/>
  <c r="M3347" i="4" s="1"/>
  <c r="C3347" i="4"/>
  <c r="A3348" i="4"/>
  <c r="O3348" i="4" s="1"/>
  <c r="B3348" i="4"/>
  <c r="C3348" i="4"/>
  <c r="A3349" i="4"/>
  <c r="P3349" i="4" s="1"/>
  <c r="B3349" i="4"/>
  <c r="C3349" i="4"/>
  <c r="A3350" i="4"/>
  <c r="O3350" i="4" s="1"/>
  <c r="B3350" i="4"/>
  <c r="C3350" i="4"/>
  <c r="A3351" i="4"/>
  <c r="B3351" i="4"/>
  <c r="M3351" i="4" s="1"/>
  <c r="C3351" i="4"/>
  <c r="A3352" i="4"/>
  <c r="B3352" i="4"/>
  <c r="C3352" i="4"/>
  <c r="A3353" i="4"/>
  <c r="P3353" i="4" s="1"/>
  <c r="B3353" i="4"/>
  <c r="C3353" i="4"/>
  <c r="A3354" i="4"/>
  <c r="O3354" i="4" s="1"/>
  <c r="B3354" i="4"/>
  <c r="C3354" i="4"/>
  <c r="A3355" i="4"/>
  <c r="P3355" i="4" s="1"/>
  <c r="B3355" i="4"/>
  <c r="C3355" i="4"/>
  <c r="A3356" i="4"/>
  <c r="B3356" i="4"/>
  <c r="C3356" i="4"/>
  <c r="A3357" i="4"/>
  <c r="P3357" i="4" s="1"/>
  <c r="B3357" i="4"/>
  <c r="C3357" i="4"/>
  <c r="A3358" i="4"/>
  <c r="B3358" i="4"/>
  <c r="C3358" i="4"/>
  <c r="A3359" i="4"/>
  <c r="P3359" i="4" s="1"/>
  <c r="B3359" i="4"/>
  <c r="C3359" i="4"/>
  <c r="A3360" i="4"/>
  <c r="P3360" i="4" s="1"/>
  <c r="B3360" i="4"/>
  <c r="C3360" i="4"/>
  <c r="A3361" i="4"/>
  <c r="P3361" i="4" s="1"/>
  <c r="B3361" i="4"/>
  <c r="C3361" i="4"/>
  <c r="A3362" i="4"/>
  <c r="B3362" i="4"/>
  <c r="C3362" i="4"/>
  <c r="A3363" i="4"/>
  <c r="B3363" i="4"/>
  <c r="M3363" i="4" s="1"/>
  <c r="C3363" i="4"/>
  <c r="A3364" i="4"/>
  <c r="O3364" i="4" s="1"/>
  <c r="B3364" i="4"/>
  <c r="C3364" i="4"/>
  <c r="A3365" i="4"/>
  <c r="P3365" i="4" s="1"/>
  <c r="B3365" i="4"/>
  <c r="C3365" i="4"/>
  <c r="A3366" i="4"/>
  <c r="O3366" i="4" s="1"/>
  <c r="B3366" i="4"/>
  <c r="C3366" i="4"/>
  <c r="A3367" i="4"/>
  <c r="P3367" i="4" s="1"/>
  <c r="B3367" i="4"/>
  <c r="C3367" i="4"/>
  <c r="A3368" i="4"/>
  <c r="B3368" i="4"/>
  <c r="C3368" i="4"/>
  <c r="A3369" i="4"/>
  <c r="P3369" i="4" s="1"/>
  <c r="B3369" i="4"/>
  <c r="C3369" i="4"/>
  <c r="A3370" i="4"/>
  <c r="P3370" i="4" s="1"/>
  <c r="B3370" i="4"/>
  <c r="C3370" i="4"/>
  <c r="A3371" i="4"/>
  <c r="P3371" i="4" s="1"/>
  <c r="B3371" i="4"/>
  <c r="C3371" i="4"/>
  <c r="A3372" i="4"/>
  <c r="B3372" i="4"/>
  <c r="C3372" i="4"/>
  <c r="A3373" i="4"/>
  <c r="P3373" i="4" s="1"/>
  <c r="B3373" i="4"/>
  <c r="C3373" i="4"/>
  <c r="A3374" i="4"/>
  <c r="B3374" i="4"/>
  <c r="C3374" i="4"/>
  <c r="A3375" i="4"/>
  <c r="B3375" i="4"/>
  <c r="M3375" i="4" s="1"/>
  <c r="C3375" i="4"/>
  <c r="G3375" i="4" s="1"/>
  <c r="A3376" i="4"/>
  <c r="B3376" i="4"/>
  <c r="C3376" i="4"/>
  <c r="A3377" i="4"/>
  <c r="P3377" i="4" s="1"/>
  <c r="B3377" i="4"/>
  <c r="C3377" i="4"/>
  <c r="A3378" i="4"/>
  <c r="B3378" i="4"/>
  <c r="C3378" i="4"/>
  <c r="A3379" i="4"/>
  <c r="P3379" i="4" s="1"/>
  <c r="B3379" i="4"/>
  <c r="M3379" i="4" s="1"/>
  <c r="C3379" i="4"/>
  <c r="A3380" i="4"/>
  <c r="O3380" i="4" s="1"/>
  <c r="B3380" i="4"/>
  <c r="C3380" i="4"/>
  <c r="A3381" i="4"/>
  <c r="P3381" i="4" s="1"/>
  <c r="B3381" i="4"/>
  <c r="C3381" i="4"/>
  <c r="A3382" i="4"/>
  <c r="O3382" i="4" s="1"/>
  <c r="B3382" i="4"/>
  <c r="C3382" i="4"/>
  <c r="A3383" i="4"/>
  <c r="B3383" i="4"/>
  <c r="C3383" i="4"/>
  <c r="A3384" i="4"/>
  <c r="B3384" i="4"/>
  <c r="C3384" i="4"/>
  <c r="A3385" i="4"/>
  <c r="P3385" i="4" s="1"/>
  <c r="B3385" i="4"/>
  <c r="C3385" i="4"/>
  <c r="A3386" i="4"/>
  <c r="B3386" i="4"/>
  <c r="C3386" i="4"/>
  <c r="A3387" i="4"/>
  <c r="P3387" i="4" s="1"/>
  <c r="B3387" i="4"/>
  <c r="M3387" i="4" s="1"/>
  <c r="C3387" i="4"/>
  <c r="A3388" i="4"/>
  <c r="B3388" i="4"/>
  <c r="C3388" i="4"/>
  <c r="A3389" i="4"/>
  <c r="P3389" i="4" s="1"/>
  <c r="B3389" i="4"/>
  <c r="C3389" i="4"/>
  <c r="A3390" i="4"/>
  <c r="O3390" i="4" s="1"/>
  <c r="B3390" i="4"/>
  <c r="C3390" i="4"/>
  <c r="A3391" i="4"/>
  <c r="P3391" i="4" s="1"/>
  <c r="B3391" i="4"/>
  <c r="C3391" i="4"/>
  <c r="G3391" i="4" s="1"/>
  <c r="A3392" i="4"/>
  <c r="P3392" i="4" s="1"/>
  <c r="B3392" i="4"/>
  <c r="C3392" i="4"/>
  <c r="A3393" i="4"/>
  <c r="P3393" i="4" s="1"/>
  <c r="B3393" i="4"/>
  <c r="C3393" i="4"/>
  <c r="A3394" i="4"/>
  <c r="B3394" i="4"/>
  <c r="C3394" i="4"/>
  <c r="A3395" i="4"/>
  <c r="B3395" i="4"/>
  <c r="M3395" i="4" s="1"/>
  <c r="C3395" i="4"/>
  <c r="A3396" i="4"/>
  <c r="O3396" i="4" s="1"/>
  <c r="B3396" i="4"/>
  <c r="C3396" i="4"/>
  <c r="A3397" i="4"/>
  <c r="P3397" i="4" s="1"/>
  <c r="B3397" i="4"/>
  <c r="C3397" i="4"/>
  <c r="A3398" i="4"/>
  <c r="P3398" i="4" s="1"/>
  <c r="B3398" i="4"/>
  <c r="C3398" i="4"/>
  <c r="A3399" i="4"/>
  <c r="B3399" i="4"/>
  <c r="C3399" i="4"/>
  <c r="A3400" i="4"/>
  <c r="B3400" i="4"/>
  <c r="C3400" i="4"/>
  <c r="A3401" i="4"/>
  <c r="P3401" i="4" s="1"/>
  <c r="B3401" i="4"/>
  <c r="C3401" i="4"/>
  <c r="A3402" i="4"/>
  <c r="B3402" i="4"/>
  <c r="C3402" i="4"/>
  <c r="A3403" i="4"/>
  <c r="B3403" i="4"/>
  <c r="C3403" i="4"/>
  <c r="A3404" i="4"/>
  <c r="B3404" i="4"/>
  <c r="C3404" i="4"/>
  <c r="A3405" i="4"/>
  <c r="P3405" i="4" s="1"/>
  <c r="B3405" i="4"/>
  <c r="C3405" i="4"/>
  <c r="A3406" i="4"/>
  <c r="O3406" i="4" s="1"/>
  <c r="B3406" i="4"/>
  <c r="C3406" i="4"/>
  <c r="A3407" i="4"/>
  <c r="B3407" i="4"/>
  <c r="C3407" i="4"/>
  <c r="A3408" i="4"/>
  <c r="P3408" i="4" s="1"/>
  <c r="B3408" i="4"/>
  <c r="C3408" i="4"/>
  <c r="A3409" i="4"/>
  <c r="P3409" i="4" s="1"/>
  <c r="B3409" i="4"/>
  <c r="C3409" i="4"/>
  <c r="A3410" i="4"/>
  <c r="P3410" i="4" s="1"/>
  <c r="B3410" i="4"/>
  <c r="C3410" i="4"/>
  <c r="A3411" i="4"/>
  <c r="B3411" i="4"/>
  <c r="C3411" i="4"/>
  <c r="A3412" i="4"/>
  <c r="O3412" i="4" s="1"/>
  <c r="B3412" i="4"/>
  <c r="C3412" i="4"/>
  <c r="A3413" i="4"/>
  <c r="P3413" i="4" s="1"/>
  <c r="B3413" i="4"/>
  <c r="C3413" i="4"/>
  <c r="A3414" i="4"/>
  <c r="O3414" i="4" s="1"/>
  <c r="B3414" i="4"/>
  <c r="C3414" i="4"/>
  <c r="A3415" i="4"/>
  <c r="P3415" i="4" s="1"/>
  <c r="B3415" i="4"/>
  <c r="C3415" i="4"/>
  <c r="A3416" i="4"/>
  <c r="B3416" i="4"/>
  <c r="C3416" i="4"/>
  <c r="A3417" i="4"/>
  <c r="P3417" i="4" s="1"/>
  <c r="B3417" i="4"/>
  <c r="C3417" i="4"/>
  <c r="A3418" i="4"/>
  <c r="B3418" i="4"/>
  <c r="C3418" i="4"/>
  <c r="A3419" i="4"/>
  <c r="P3419" i="4" s="1"/>
  <c r="B3419" i="4"/>
  <c r="M3419" i="4" s="1"/>
  <c r="C3419" i="4"/>
  <c r="A3420" i="4"/>
  <c r="B3420" i="4"/>
  <c r="C3420" i="4"/>
  <c r="A3421" i="4"/>
  <c r="P3421" i="4" s="1"/>
  <c r="B3421" i="4"/>
  <c r="C3421" i="4"/>
  <c r="A3422" i="4"/>
  <c r="P3422" i="4" s="1"/>
  <c r="B3422" i="4"/>
  <c r="C3422" i="4"/>
  <c r="A3423" i="4"/>
  <c r="B3423" i="4"/>
  <c r="M3423" i="4" s="1"/>
  <c r="C3423" i="4"/>
  <c r="A3424" i="4"/>
  <c r="P3424" i="4" s="1"/>
  <c r="B3424" i="4"/>
  <c r="C3424" i="4"/>
  <c r="A3425" i="4"/>
  <c r="P3425" i="4" s="1"/>
  <c r="B3425" i="4"/>
  <c r="C3425" i="4"/>
  <c r="A3426" i="4"/>
  <c r="B3426" i="4"/>
  <c r="C3426" i="4"/>
  <c r="A3427" i="4"/>
  <c r="P3427" i="4" s="1"/>
  <c r="B3427" i="4"/>
  <c r="C3427" i="4"/>
  <c r="A3428" i="4"/>
  <c r="O3428" i="4" s="1"/>
  <c r="B3428" i="4"/>
  <c r="C3428" i="4"/>
  <c r="A3429" i="4"/>
  <c r="P3429" i="4" s="1"/>
  <c r="B3429" i="4"/>
  <c r="C3429" i="4"/>
  <c r="A3430" i="4"/>
  <c r="B3430" i="4"/>
  <c r="C3430" i="4"/>
  <c r="A3431" i="4"/>
  <c r="B3431" i="4"/>
  <c r="C3431" i="4"/>
  <c r="A3432" i="4"/>
  <c r="B3432" i="4"/>
  <c r="C3432" i="4"/>
  <c r="A3433" i="4"/>
  <c r="P3433" i="4" s="1"/>
  <c r="B3433" i="4"/>
  <c r="C3433" i="4"/>
  <c r="A3434" i="4"/>
  <c r="B3434" i="4"/>
  <c r="C3434" i="4"/>
  <c r="A3435" i="4"/>
  <c r="P3435" i="4" s="1"/>
  <c r="B3435" i="4"/>
  <c r="C3435" i="4"/>
  <c r="A3436" i="4"/>
  <c r="B3436" i="4"/>
  <c r="C3436" i="4"/>
  <c r="A3437" i="4"/>
  <c r="P3437" i="4" s="1"/>
  <c r="B3437" i="4"/>
  <c r="C3437" i="4"/>
  <c r="A3438" i="4"/>
  <c r="B3438" i="4"/>
  <c r="C3438" i="4"/>
  <c r="A3439" i="4"/>
  <c r="B3439" i="4"/>
  <c r="M3439" i="4" s="1"/>
  <c r="C3439" i="4"/>
  <c r="A3440" i="4"/>
  <c r="P3440" i="4" s="1"/>
  <c r="B3440" i="4"/>
  <c r="C3440" i="4"/>
  <c r="A3441" i="4"/>
  <c r="P3441" i="4" s="1"/>
  <c r="B3441" i="4"/>
  <c r="C3441" i="4"/>
  <c r="A3442" i="4"/>
  <c r="B3442" i="4"/>
  <c r="C3442" i="4"/>
  <c r="A3443" i="4"/>
  <c r="P3443" i="4" s="1"/>
  <c r="B3443" i="4"/>
  <c r="M3443" i="4" s="1"/>
  <c r="C3443" i="4"/>
  <c r="A3444" i="4"/>
  <c r="O3444" i="4" s="1"/>
  <c r="B3444" i="4"/>
  <c r="C3444" i="4"/>
  <c r="A3445" i="4"/>
  <c r="P3445" i="4" s="1"/>
  <c r="B3445" i="4"/>
  <c r="C3445" i="4"/>
  <c r="A3446" i="4"/>
  <c r="B3446" i="4"/>
  <c r="C3446" i="4"/>
  <c r="A3447" i="4"/>
  <c r="P3447" i="4" s="1"/>
  <c r="B3447" i="4"/>
  <c r="M3447" i="4" s="1"/>
  <c r="C3447" i="4"/>
  <c r="A3448" i="4"/>
  <c r="B3448" i="4"/>
  <c r="C3448" i="4"/>
  <c r="A3449" i="4"/>
  <c r="P3449" i="4" s="1"/>
  <c r="B3449" i="4"/>
  <c r="C3449" i="4"/>
  <c r="A3450" i="4"/>
  <c r="B3450" i="4"/>
  <c r="C3450" i="4"/>
  <c r="A3451" i="4"/>
  <c r="P3451" i="4" s="1"/>
  <c r="B3451" i="4"/>
  <c r="C3451" i="4"/>
  <c r="A3452" i="4"/>
  <c r="B3452" i="4"/>
  <c r="C3452" i="4"/>
  <c r="A3453" i="4"/>
  <c r="P3453" i="4" s="1"/>
  <c r="B3453" i="4"/>
  <c r="C3453" i="4"/>
  <c r="A3454" i="4"/>
  <c r="B3454" i="4"/>
  <c r="C3454" i="4"/>
  <c r="A3455" i="4"/>
  <c r="B3455" i="4"/>
  <c r="M3455" i="4" s="1"/>
  <c r="C3455" i="4"/>
  <c r="G3455" i="4" s="1"/>
  <c r="A3456" i="4"/>
  <c r="P3456" i="4" s="1"/>
  <c r="B3456" i="4"/>
  <c r="C3456" i="4"/>
  <c r="A3457" i="4"/>
  <c r="P3457" i="4" s="1"/>
  <c r="B3457" i="4"/>
  <c r="C3457" i="4"/>
  <c r="A3458" i="4"/>
  <c r="B3458" i="4"/>
  <c r="C3458" i="4"/>
  <c r="A3459" i="4"/>
  <c r="P3459" i="4" s="1"/>
  <c r="B3459" i="4"/>
  <c r="M3459" i="4" s="1"/>
  <c r="C3459" i="4"/>
  <c r="A3460" i="4"/>
  <c r="O3460" i="4" s="1"/>
  <c r="B3460" i="4"/>
  <c r="C3460" i="4"/>
  <c r="A3461" i="4"/>
  <c r="P3461" i="4" s="1"/>
  <c r="B3461" i="4"/>
  <c r="C3461" i="4"/>
  <c r="A3462" i="4"/>
  <c r="O3462" i="4" s="1"/>
  <c r="B3462" i="4"/>
  <c r="C3462" i="4"/>
  <c r="A3463" i="4"/>
  <c r="B3463" i="4"/>
  <c r="C3463" i="4"/>
  <c r="A3464" i="4"/>
  <c r="B3464" i="4"/>
  <c r="C3464" i="4"/>
  <c r="A3465" i="4"/>
  <c r="P3465" i="4" s="1"/>
  <c r="B3465" i="4"/>
  <c r="C3465" i="4"/>
  <c r="A3466" i="4"/>
  <c r="B3466" i="4"/>
  <c r="C3466" i="4"/>
  <c r="A3467" i="4"/>
  <c r="P3467" i="4" s="1"/>
  <c r="B3467" i="4"/>
  <c r="M3467" i="4" s="1"/>
  <c r="C3467" i="4"/>
  <c r="A3468" i="4"/>
  <c r="B3468" i="4"/>
  <c r="C3468" i="4"/>
  <c r="A3469" i="4"/>
  <c r="P3469" i="4" s="1"/>
  <c r="B3469" i="4"/>
  <c r="C3469" i="4"/>
  <c r="A3470" i="4"/>
  <c r="O3470" i="4" s="1"/>
  <c r="B3470" i="4"/>
  <c r="C3470" i="4"/>
  <c r="A3471" i="4"/>
  <c r="B3471" i="4"/>
  <c r="C3471" i="4"/>
  <c r="A3472" i="4"/>
  <c r="B3472" i="4"/>
  <c r="C3472" i="4"/>
  <c r="A3473" i="4"/>
  <c r="P3473" i="4" s="1"/>
  <c r="B3473" i="4"/>
  <c r="C3473" i="4"/>
  <c r="A3474" i="4"/>
  <c r="B3474" i="4"/>
  <c r="C3474" i="4"/>
  <c r="A3475" i="4"/>
  <c r="B3475" i="4"/>
  <c r="C3475" i="4"/>
  <c r="A3476" i="4"/>
  <c r="O3476" i="4" s="1"/>
  <c r="B3476" i="4"/>
  <c r="C3476" i="4"/>
  <c r="A3477" i="4"/>
  <c r="P3477" i="4" s="1"/>
  <c r="B3477" i="4"/>
  <c r="C3477" i="4"/>
  <c r="A3478" i="4"/>
  <c r="B3478" i="4"/>
  <c r="C3478" i="4"/>
  <c r="A3479" i="4"/>
  <c r="B3479" i="4"/>
  <c r="M3479" i="4" s="1"/>
  <c r="C3479" i="4"/>
  <c r="A3480" i="4"/>
  <c r="B3480" i="4"/>
  <c r="C3480" i="4"/>
  <c r="A3481" i="4"/>
  <c r="P3481" i="4" s="1"/>
  <c r="B3481" i="4"/>
  <c r="C3481" i="4"/>
  <c r="A3482" i="4"/>
  <c r="B3482" i="4"/>
  <c r="C3482" i="4"/>
  <c r="A3483" i="4"/>
  <c r="B3483" i="4"/>
  <c r="M3483" i="4" s="1"/>
  <c r="C3483" i="4"/>
  <c r="A3484" i="4"/>
  <c r="B3484" i="4"/>
  <c r="C3484" i="4"/>
  <c r="A3485" i="4"/>
  <c r="P3485" i="4" s="1"/>
  <c r="B3485" i="4"/>
  <c r="C3485" i="4"/>
  <c r="A3486" i="4"/>
  <c r="B3486" i="4"/>
  <c r="C3486" i="4"/>
  <c r="A3487" i="4"/>
  <c r="P3487" i="4" s="1"/>
  <c r="B3487" i="4"/>
  <c r="M3487" i="4" s="1"/>
  <c r="C3487" i="4"/>
  <c r="A3488" i="4"/>
  <c r="P3488" i="4" s="1"/>
  <c r="B3488" i="4"/>
  <c r="C3488" i="4"/>
  <c r="A3489" i="4"/>
  <c r="P3489" i="4" s="1"/>
  <c r="B3489" i="4"/>
  <c r="C3489" i="4"/>
  <c r="A3490" i="4"/>
  <c r="P3490" i="4" s="1"/>
  <c r="B3490" i="4"/>
  <c r="C3490" i="4"/>
  <c r="A3491" i="4"/>
  <c r="B3491" i="4"/>
  <c r="M3491" i="4" s="1"/>
  <c r="C3491" i="4"/>
  <c r="A3492" i="4"/>
  <c r="O3492" i="4" s="1"/>
  <c r="B3492" i="4"/>
  <c r="C3492" i="4"/>
  <c r="A3493" i="4"/>
  <c r="P3493" i="4" s="1"/>
  <c r="B3493" i="4"/>
  <c r="C3493" i="4"/>
  <c r="A3494" i="4"/>
  <c r="B3494" i="4"/>
  <c r="C3494" i="4"/>
  <c r="A3495" i="4"/>
  <c r="P3495" i="4" s="1"/>
  <c r="B3495" i="4"/>
  <c r="M3495" i="4" s="1"/>
  <c r="C3495" i="4"/>
  <c r="A3496" i="4"/>
  <c r="B3496" i="4"/>
  <c r="C3496" i="4"/>
  <c r="A3497" i="4"/>
  <c r="P3497" i="4" s="1"/>
  <c r="B3497" i="4"/>
  <c r="C3497" i="4"/>
  <c r="A3498" i="4"/>
  <c r="B3498" i="4"/>
  <c r="C3498" i="4"/>
  <c r="A3499" i="4"/>
  <c r="P3499" i="4" s="1"/>
  <c r="B3499" i="4"/>
  <c r="C3499" i="4"/>
  <c r="A3500" i="4"/>
  <c r="B3500" i="4"/>
  <c r="C3500" i="4"/>
  <c r="A3501" i="4"/>
  <c r="P3501" i="4" s="1"/>
  <c r="B3501" i="4"/>
  <c r="C3501" i="4"/>
  <c r="A3502" i="4"/>
  <c r="B3502" i="4"/>
  <c r="C3502" i="4"/>
  <c r="A3503" i="4"/>
  <c r="P3503" i="4" s="1"/>
  <c r="B3503" i="4"/>
  <c r="M3503" i="4" s="1"/>
  <c r="C3503" i="4"/>
  <c r="G3503" i="4" s="1"/>
  <c r="A3504" i="4"/>
  <c r="B3504" i="4"/>
  <c r="C3504" i="4"/>
  <c r="A3505" i="4"/>
  <c r="P3505" i="4" s="1"/>
  <c r="B3505" i="4"/>
  <c r="C3505" i="4"/>
  <c r="A3506" i="4"/>
  <c r="O3506" i="4" s="1"/>
  <c r="B3506" i="4"/>
  <c r="C3506" i="4"/>
  <c r="A3507" i="4"/>
  <c r="B3507" i="4"/>
  <c r="C3507" i="4"/>
  <c r="A3508" i="4"/>
  <c r="O3508" i="4" s="1"/>
  <c r="B3508" i="4"/>
  <c r="C3508" i="4"/>
  <c r="A3509" i="4"/>
  <c r="P3509" i="4" s="1"/>
  <c r="B3509" i="4"/>
  <c r="C3509" i="4"/>
  <c r="A3510" i="4"/>
  <c r="B3510" i="4"/>
  <c r="C3510" i="4"/>
  <c r="A3511" i="4"/>
  <c r="P3511" i="4" s="1"/>
  <c r="B3511" i="4"/>
  <c r="M3511" i="4" s="1"/>
  <c r="C3511" i="4"/>
  <c r="A3512" i="4"/>
  <c r="B3512" i="4"/>
  <c r="C3512" i="4"/>
  <c r="A3513" i="4"/>
  <c r="P3513" i="4" s="1"/>
  <c r="B3513" i="4"/>
  <c r="C3513" i="4"/>
  <c r="A3514" i="4"/>
  <c r="B3514" i="4"/>
  <c r="C3514" i="4"/>
  <c r="A3515" i="4"/>
  <c r="P3515" i="4" s="1"/>
  <c r="B3515" i="4"/>
  <c r="M3515" i="4" s="1"/>
  <c r="C3515" i="4"/>
  <c r="A3516" i="4"/>
  <c r="B3516" i="4"/>
  <c r="C3516" i="4"/>
  <c r="A3517" i="4"/>
  <c r="P3517" i="4" s="1"/>
  <c r="B3517" i="4"/>
  <c r="C3517" i="4"/>
  <c r="A3518" i="4"/>
  <c r="O3518" i="4" s="1"/>
  <c r="B3518" i="4"/>
  <c r="C3518" i="4"/>
  <c r="A3519" i="4"/>
  <c r="P3519" i="4" s="1"/>
  <c r="B3519" i="4"/>
  <c r="C3519" i="4"/>
  <c r="G3519" i="4" s="1"/>
  <c r="A3520" i="4"/>
  <c r="P3520" i="4" s="1"/>
  <c r="B3520" i="4"/>
  <c r="C3520" i="4"/>
  <c r="A3521" i="4"/>
  <c r="P3521" i="4" s="1"/>
  <c r="B3521" i="4"/>
  <c r="C3521" i="4"/>
  <c r="A3522" i="4"/>
  <c r="B3522" i="4"/>
  <c r="C3522" i="4"/>
  <c r="A3523" i="4"/>
  <c r="B3523" i="4"/>
  <c r="M3523" i="4" s="1"/>
  <c r="C3523" i="4"/>
  <c r="A3524" i="4"/>
  <c r="O3524" i="4" s="1"/>
  <c r="B3524" i="4"/>
  <c r="C3524" i="4"/>
  <c r="A3525" i="4"/>
  <c r="P3525" i="4" s="1"/>
  <c r="B3525" i="4"/>
  <c r="C3525" i="4"/>
  <c r="A3526" i="4"/>
  <c r="B3526" i="4"/>
  <c r="C3526" i="4"/>
  <c r="A3527" i="4"/>
  <c r="P3527" i="4" s="1"/>
  <c r="B3527" i="4"/>
  <c r="C3527" i="4"/>
  <c r="A3528" i="4"/>
  <c r="B3528" i="4"/>
  <c r="C3528" i="4"/>
  <c r="A3529" i="4"/>
  <c r="P3529" i="4" s="1"/>
  <c r="B3529" i="4"/>
  <c r="C3529" i="4"/>
  <c r="A3530" i="4"/>
  <c r="O3530" i="4" s="1"/>
  <c r="B3530" i="4"/>
  <c r="C3530" i="4"/>
  <c r="A3531" i="4"/>
  <c r="B3531" i="4"/>
  <c r="C3531" i="4"/>
  <c r="A3532" i="4"/>
  <c r="B3532" i="4"/>
  <c r="C3532" i="4"/>
  <c r="A3533" i="4"/>
  <c r="P3533" i="4" s="1"/>
  <c r="B3533" i="4"/>
  <c r="C3533" i="4"/>
  <c r="A3534" i="4"/>
  <c r="B3534" i="4"/>
  <c r="C3534" i="4"/>
  <c r="A3535" i="4"/>
  <c r="P3535" i="4" s="1"/>
  <c r="B3535" i="4"/>
  <c r="M3535" i="4" s="1"/>
  <c r="C3535" i="4"/>
  <c r="A3536" i="4"/>
  <c r="P3536" i="4" s="1"/>
  <c r="B3536" i="4"/>
  <c r="C3536" i="4"/>
  <c r="A3537" i="4"/>
  <c r="P3537" i="4" s="1"/>
  <c r="B3537" i="4"/>
  <c r="C3537" i="4"/>
  <c r="A3538" i="4"/>
  <c r="B3538" i="4"/>
  <c r="C3538" i="4"/>
  <c r="A3539" i="4"/>
  <c r="B3539" i="4"/>
  <c r="C3539" i="4"/>
  <c r="A3540" i="4"/>
  <c r="O3540" i="4" s="1"/>
  <c r="B3540" i="4"/>
  <c r="C3540" i="4"/>
  <c r="A3541" i="4"/>
  <c r="P3541" i="4" s="1"/>
  <c r="B3541" i="4"/>
  <c r="C3541" i="4"/>
  <c r="A3542" i="4"/>
  <c r="B3542" i="4"/>
  <c r="C3542" i="4"/>
  <c r="A3543" i="4"/>
  <c r="P3543" i="4" s="1"/>
  <c r="B3543" i="4"/>
  <c r="M3543" i="4" s="1"/>
  <c r="C3543" i="4"/>
  <c r="A3544" i="4"/>
  <c r="B3544" i="4"/>
  <c r="C3544" i="4"/>
  <c r="A3545" i="4"/>
  <c r="P3545" i="4" s="1"/>
  <c r="B3545" i="4"/>
  <c r="C3545" i="4"/>
  <c r="A3546" i="4"/>
  <c r="B3546" i="4"/>
  <c r="C3546" i="4"/>
  <c r="A3547" i="4"/>
  <c r="P3547" i="4" s="1"/>
  <c r="B3547" i="4"/>
  <c r="M3547" i="4" s="1"/>
  <c r="C3547" i="4"/>
  <c r="A3548" i="4"/>
  <c r="B3548" i="4"/>
  <c r="C3548" i="4"/>
  <c r="A3549" i="4"/>
  <c r="P3549" i="4" s="1"/>
  <c r="B3549" i="4"/>
  <c r="C3549" i="4"/>
  <c r="A3550" i="4"/>
  <c r="O3550" i="4" s="1"/>
  <c r="B3550" i="4"/>
  <c r="C3550" i="4"/>
  <c r="A3551" i="4"/>
  <c r="P3551" i="4" s="1"/>
  <c r="B3551" i="4"/>
  <c r="C3551" i="4"/>
  <c r="A3552" i="4"/>
  <c r="P3552" i="4" s="1"/>
  <c r="B3552" i="4"/>
  <c r="C3552" i="4"/>
  <c r="A3553" i="4"/>
  <c r="P3553" i="4" s="1"/>
  <c r="B3553" i="4"/>
  <c r="C3553" i="4"/>
  <c r="A3554" i="4"/>
  <c r="B3554" i="4"/>
  <c r="C3554" i="4"/>
  <c r="A3555" i="4"/>
  <c r="B3555" i="4"/>
  <c r="M3555" i="4" s="1"/>
  <c r="C3555" i="4"/>
  <c r="A3556" i="4"/>
  <c r="O3556" i="4" s="1"/>
  <c r="B3556" i="4"/>
  <c r="C3556" i="4"/>
  <c r="A3557" i="4"/>
  <c r="P3557" i="4" s="1"/>
  <c r="B3557" i="4"/>
  <c r="C3557" i="4"/>
  <c r="A3558" i="4"/>
  <c r="O3558" i="4" s="1"/>
  <c r="B3558" i="4"/>
  <c r="C3558" i="4"/>
  <c r="A3559" i="4"/>
  <c r="P3559" i="4" s="1"/>
  <c r="B3559" i="4"/>
  <c r="C3559" i="4"/>
  <c r="A3560" i="4"/>
  <c r="B3560" i="4"/>
  <c r="C3560" i="4"/>
  <c r="A3561" i="4"/>
  <c r="P3561" i="4" s="1"/>
  <c r="B3561" i="4"/>
  <c r="C3561" i="4"/>
  <c r="A3562" i="4"/>
  <c r="B3562" i="4"/>
  <c r="C3562" i="4"/>
  <c r="A3563" i="4"/>
  <c r="P3563" i="4" s="1"/>
  <c r="B3563" i="4"/>
  <c r="M3563" i="4" s="1"/>
  <c r="C3563" i="4"/>
  <c r="A3564" i="4"/>
  <c r="B3564" i="4"/>
  <c r="C3564" i="4"/>
  <c r="A3565" i="4"/>
  <c r="P3565" i="4" s="1"/>
  <c r="B3565" i="4"/>
  <c r="M3565" i="4" s="1"/>
  <c r="C3565" i="4"/>
  <c r="A3566" i="4"/>
  <c r="B3566" i="4"/>
  <c r="C3566" i="4"/>
  <c r="A3567" i="4"/>
  <c r="P3567" i="4" s="1"/>
  <c r="B3567" i="4"/>
  <c r="M3567" i="4" s="1"/>
  <c r="C3567" i="4"/>
  <c r="A3568" i="4"/>
  <c r="P3568" i="4" s="1"/>
  <c r="B3568" i="4"/>
  <c r="C3568" i="4"/>
  <c r="A3569" i="4"/>
  <c r="P3569" i="4" s="1"/>
  <c r="B3569" i="4"/>
  <c r="C3569" i="4"/>
  <c r="A3570" i="4"/>
  <c r="P3570" i="4" s="1"/>
  <c r="B3570" i="4"/>
  <c r="C3570" i="4"/>
  <c r="A3571" i="4"/>
  <c r="B3571" i="4"/>
  <c r="C3571" i="4"/>
  <c r="A3572" i="4"/>
  <c r="O3572" i="4" s="1"/>
  <c r="B3572" i="4"/>
  <c r="C3572" i="4"/>
  <c r="A3573" i="4"/>
  <c r="P3573" i="4" s="1"/>
  <c r="B3573" i="4"/>
  <c r="C3573" i="4"/>
  <c r="A3574" i="4"/>
  <c r="B3574" i="4"/>
  <c r="C3574" i="4"/>
  <c r="A3575" i="4"/>
  <c r="B3575" i="4"/>
  <c r="C3575" i="4"/>
  <c r="A3576" i="4"/>
  <c r="B3576" i="4"/>
  <c r="C3576" i="4"/>
  <c r="A3577" i="4"/>
  <c r="P3577" i="4" s="1"/>
  <c r="B3577" i="4"/>
  <c r="C3577" i="4"/>
  <c r="A3578" i="4"/>
  <c r="B3578" i="4"/>
  <c r="C3578" i="4"/>
  <c r="A3579" i="4"/>
  <c r="P3579" i="4" s="1"/>
  <c r="B3579" i="4"/>
  <c r="M3579" i="4" s="1"/>
  <c r="C3579" i="4"/>
  <c r="A3580" i="4"/>
  <c r="B3580" i="4"/>
  <c r="C3580" i="4"/>
  <c r="A3581" i="4"/>
  <c r="P3581" i="4" s="1"/>
  <c r="B3581" i="4"/>
  <c r="C3581" i="4"/>
  <c r="A3582" i="4"/>
  <c r="O3582" i="4" s="1"/>
  <c r="B3582" i="4"/>
  <c r="C3582" i="4"/>
  <c r="A3583" i="4"/>
  <c r="B3583" i="4"/>
  <c r="M3583" i="4" s="1"/>
  <c r="C3583" i="4"/>
  <c r="G3583" i="4" s="1"/>
  <c r="A3584" i="4"/>
  <c r="P3584" i="4" s="1"/>
  <c r="B3584" i="4"/>
  <c r="C3584" i="4"/>
  <c r="A3585" i="4"/>
  <c r="P3585" i="4" s="1"/>
  <c r="B3585" i="4"/>
  <c r="C3585" i="4"/>
  <c r="A3586" i="4"/>
  <c r="O3586" i="4" s="1"/>
  <c r="B3586" i="4"/>
  <c r="C3586" i="4"/>
  <c r="A3587" i="4"/>
  <c r="P3587" i="4" s="1"/>
  <c r="B3587" i="4"/>
  <c r="C3587" i="4"/>
  <c r="A3588" i="4"/>
  <c r="O3588" i="4" s="1"/>
  <c r="B3588" i="4"/>
  <c r="C3588" i="4"/>
  <c r="A3589" i="4"/>
  <c r="P3589" i="4" s="1"/>
  <c r="B3589" i="4"/>
  <c r="C3589" i="4"/>
  <c r="A3590" i="4"/>
  <c r="B3590" i="4"/>
  <c r="C3590" i="4"/>
  <c r="A3591" i="4"/>
  <c r="B3591" i="4"/>
  <c r="M3591" i="4" s="1"/>
  <c r="C3591" i="4"/>
  <c r="A3592" i="4"/>
  <c r="B3592" i="4"/>
  <c r="C3592" i="4"/>
  <c r="A3593" i="4"/>
  <c r="P3593" i="4" s="1"/>
  <c r="B3593" i="4"/>
  <c r="C3593" i="4"/>
  <c r="A3594" i="4"/>
  <c r="O3594" i="4" s="1"/>
  <c r="B3594" i="4"/>
  <c r="C3594" i="4"/>
  <c r="A3595" i="4"/>
  <c r="P3595" i="4" s="1"/>
  <c r="B3595" i="4"/>
  <c r="C3595" i="4"/>
  <c r="A3596" i="4"/>
  <c r="B3596" i="4"/>
  <c r="C3596" i="4"/>
  <c r="A3597" i="4"/>
  <c r="P3597" i="4" s="1"/>
  <c r="B3597" i="4"/>
  <c r="C3597" i="4"/>
  <c r="A3598" i="4"/>
  <c r="P3598" i="4" s="1"/>
  <c r="B3598" i="4"/>
  <c r="C3598" i="4"/>
  <c r="A3599" i="4"/>
  <c r="P3599" i="4" s="1"/>
  <c r="B3599" i="4"/>
  <c r="M3599" i="4" s="1"/>
  <c r="C3599" i="4"/>
  <c r="A3600" i="4"/>
  <c r="B3600" i="4"/>
  <c r="C3600" i="4"/>
  <c r="A3601" i="4"/>
  <c r="P3601" i="4" s="1"/>
  <c r="B3601" i="4"/>
  <c r="C3601" i="4"/>
  <c r="A3602" i="4"/>
  <c r="O3602" i="4" s="1"/>
  <c r="B3602" i="4"/>
  <c r="C3602" i="4"/>
  <c r="A3603" i="4"/>
  <c r="B3603" i="4"/>
  <c r="C3603" i="4"/>
  <c r="A3604" i="4"/>
  <c r="O3604" i="4" s="1"/>
  <c r="B3604" i="4"/>
  <c r="C3604" i="4"/>
  <c r="A3605" i="4"/>
  <c r="P3605" i="4" s="1"/>
  <c r="B3605" i="4"/>
  <c r="C3605" i="4"/>
  <c r="A3606" i="4"/>
  <c r="B3606" i="4"/>
  <c r="C3606" i="4"/>
  <c r="A3607" i="4"/>
  <c r="P3607" i="4" s="1"/>
  <c r="B3607" i="4"/>
  <c r="M3607" i="4" s="1"/>
  <c r="C3607" i="4"/>
  <c r="A3608" i="4"/>
  <c r="B3608" i="4"/>
  <c r="C3608" i="4"/>
  <c r="A3609" i="4"/>
  <c r="P3609" i="4" s="1"/>
  <c r="B3609" i="4"/>
  <c r="C3609" i="4"/>
  <c r="A3610" i="4"/>
  <c r="B3610" i="4"/>
  <c r="C3610" i="4"/>
  <c r="A3611" i="4"/>
  <c r="B3611" i="4"/>
  <c r="M3611" i="4" s="1"/>
  <c r="C3611" i="4"/>
  <c r="A3612" i="4"/>
  <c r="B3612" i="4"/>
  <c r="C3612" i="4"/>
  <c r="A3613" i="4"/>
  <c r="P3613" i="4" s="1"/>
  <c r="B3613" i="4"/>
  <c r="C3613" i="4"/>
  <c r="A3614" i="4"/>
  <c r="O3614" i="4" s="1"/>
  <c r="B3614" i="4"/>
  <c r="C3614" i="4"/>
  <c r="A3615" i="4"/>
  <c r="B3615" i="4"/>
  <c r="C3615" i="4"/>
  <c r="A3616" i="4"/>
  <c r="P3616" i="4" s="1"/>
  <c r="B3616" i="4"/>
  <c r="C3616" i="4"/>
  <c r="A3617" i="4"/>
  <c r="P3617" i="4" s="1"/>
  <c r="B3617" i="4"/>
  <c r="C3617" i="4"/>
  <c r="A3618" i="4"/>
  <c r="B3618" i="4"/>
  <c r="C3618" i="4"/>
  <c r="A3619" i="4"/>
  <c r="P3619" i="4" s="1"/>
  <c r="B3619" i="4"/>
  <c r="M3619" i="4" s="1"/>
  <c r="C3619" i="4"/>
  <c r="A3620" i="4"/>
  <c r="O3620" i="4" s="1"/>
  <c r="B3620" i="4"/>
  <c r="C3620" i="4"/>
  <c r="A3621" i="4"/>
  <c r="P3621" i="4" s="1"/>
  <c r="B3621" i="4"/>
  <c r="C3621" i="4"/>
  <c r="A3622" i="4"/>
  <c r="O3622" i="4" s="1"/>
  <c r="B3622" i="4"/>
  <c r="C3622" i="4"/>
  <c r="A3623" i="4"/>
  <c r="B3623" i="4"/>
  <c r="C3623" i="4"/>
  <c r="A3624" i="4"/>
  <c r="B3624" i="4"/>
  <c r="C3624" i="4"/>
  <c r="A3625" i="4"/>
  <c r="P3625" i="4" s="1"/>
  <c r="B3625" i="4"/>
  <c r="C3625" i="4"/>
  <c r="A3626" i="4"/>
  <c r="B3626" i="4"/>
  <c r="C3626" i="4"/>
  <c r="A3627" i="4"/>
  <c r="P3627" i="4" s="1"/>
  <c r="B3627" i="4"/>
  <c r="M3627" i="4" s="1"/>
  <c r="C3627" i="4"/>
  <c r="A3628" i="4"/>
  <c r="B3628" i="4"/>
  <c r="C3628" i="4"/>
  <c r="A3629" i="4"/>
  <c r="P3629" i="4" s="1"/>
  <c r="B3629" i="4"/>
  <c r="C3629" i="4"/>
  <c r="A3630" i="4"/>
  <c r="P3630" i="4" s="1"/>
  <c r="B3630" i="4"/>
  <c r="C3630" i="4"/>
  <c r="A3631" i="4"/>
  <c r="B3631" i="4"/>
  <c r="C3631" i="4"/>
  <c r="A3632" i="4"/>
  <c r="B3632" i="4"/>
  <c r="C3632" i="4"/>
  <c r="A3633" i="4"/>
  <c r="P3633" i="4" s="1"/>
  <c r="B3633" i="4"/>
  <c r="C3633" i="4"/>
  <c r="A3634" i="4"/>
  <c r="B3634" i="4"/>
  <c r="C3634" i="4"/>
  <c r="A3635" i="4"/>
  <c r="B3635" i="4"/>
  <c r="M3635" i="4" s="1"/>
  <c r="C3635" i="4"/>
  <c r="A3636" i="4"/>
  <c r="O3636" i="4" s="1"/>
  <c r="B3636" i="4"/>
  <c r="C3636" i="4"/>
  <c r="A3637" i="4"/>
  <c r="P3637" i="4" s="1"/>
  <c r="B3637" i="4"/>
  <c r="C3637" i="4"/>
  <c r="A3638" i="4"/>
  <c r="O3638" i="4" s="1"/>
  <c r="B3638" i="4"/>
  <c r="C3638" i="4"/>
  <c r="A3639" i="4"/>
  <c r="P3639" i="4" s="1"/>
  <c r="B3639" i="4"/>
  <c r="C3639" i="4"/>
  <c r="G3639" i="4" s="1"/>
  <c r="A3640" i="4"/>
  <c r="B3640" i="4"/>
  <c r="C3640" i="4"/>
  <c r="A3641" i="4"/>
  <c r="P3641" i="4" s="1"/>
  <c r="B3641" i="4"/>
  <c r="C3641" i="4"/>
  <c r="A3642" i="4"/>
  <c r="B3642" i="4"/>
  <c r="C3642" i="4"/>
  <c r="A3643" i="4"/>
  <c r="B3643" i="4"/>
  <c r="M3643" i="4" s="1"/>
  <c r="C3643" i="4"/>
  <c r="A3644" i="4"/>
  <c r="B3644" i="4"/>
  <c r="C3644" i="4"/>
  <c r="A3645" i="4"/>
  <c r="P3645" i="4" s="1"/>
  <c r="B3645" i="4"/>
  <c r="C3645" i="4"/>
  <c r="A3646" i="4"/>
  <c r="B3646" i="4"/>
  <c r="C3646" i="4"/>
  <c r="A3647" i="4"/>
  <c r="P3647" i="4" s="1"/>
  <c r="B3647" i="4"/>
  <c r="C3647" i="4"/>
  <c r="A3648" i="4"/>
  <c r="P3648" i="4" s="1"/>
  <c r="B3648" i="4"/>
  <c r="C3648" i="4"/>
  <c r="A3649" i="4"/>
  <c r="P3649" i="4" s="1"/>
  <c r="B3649" i="4"/>
  <c r="C3649" i="4"/>
  <c r="A3650" i="4"/>
  <c r="B3650" i="4"/>
  <c r="C3650" i="4"/>
  <c r="A3651" i="4"/>
  <c r="B3651" i="4"/>
  <c r="M3651" i="4" s="1"/>
  <c r="C3651" i="4"/>
  <c r="A3652" i="4"/>
  <c r="O3652" i="4" s="1"/>
  <c r="B3652" i="4"/>
  <c r="C3652" i="4"/>
  <c r="A3653" i="4"/>
  <c r="P3653" i="4" s="1"/>
  <c r="B3653" i="4"/>
  <c r="C3653" i="4"/>
  <c r="A3654" i="4"/>
  <c r="O3654" i="4" s="1"/>
  <c r="B3654" i="4"/>
  <c r="C3654" i="4"/>
  <c r="A3655" i="4"/>
  <c r="B3655" i="4"/>
  <c r="C3655" i="4"/>
  <c r="A3656" i="4"/>
  <c r="B3656" i="4"/>
  <c r="C3656" i="4"/>
  <c r="A3657" i="4"/>
  <c r="P3657" i="4" s="1"/>
  <c r="B3657" i="4"/>
  <c r="C3657" i="4"/>
  <c r="A3658" i="4"/>
  <c r="B3658" i="4"/>
  <c r="C3658" i="4"/>
  <c r="A3659" i="4"/>
  <c r="P3659" i="4" s="1"/>
  <c r="B3659" i="4"/>
  <c r="M3659" i="4" s="1"/>
  <c r="C3659" i="4"/>
  <c r="A3660" i="4"/>
  <c r="B3660" i="4"/>
  <c r="C3660" i="4"/>
  <c r="A3661" i="4"/>
  <c r="P3661" i="4" s="1"/>
  <c r="B3661" i="4"/>
  <c r="C3661" i="4"/>
  <c r="A3662" i="4"/>
  <c r="O3662" i="4" s="1"/>
  <c r="B3662" i="4"/>
  <c r="C3662" i="4"/>
  <c r="A3663" i="4"/>
  <c r="P3663" i="4" s="1"/>
  <c r="B3663" i="4"/>
  <c r="M3663" i="4" s="1"/>
  <c r="C3663" i="4"/>
  <c r="A3664" i="4"/>
  <c r="P3664" i="4" s="1"/>
  <c r="B3664" i="4"/>
  <c r="C3664" i="4"/>
  <c r="A3665" i="4"/>
  <c r="P3665" i="4" s="1"/>
  <c r="B3665" i="4"/>
  <c r="C3665" i="4"/>
  <c r="A3666" i="4"/>
  <c r="B3666" i="4"/>
  <c r="C3666" i="4"/>
  <c r="A3667" i="4"/>
  <c r="B3667" i="4"/>
  <c r="C3667" i="4"/>
  <c r="A3668" i="4"/>
  <c r="O3668" i="4" s="1"/>
  <c r="B3668" i="4"/>
  <c r="C3668" i="4"/>
  <c r="A3669" i="4"/>
  <c r="P3669" i="4" s="1"/>
  <c r="B3669" i="4"/>
  <c r="C3669" i="4"/>
  <c r="A3670" i="4"/>
  <c r="B3670" i="4"/>
  <c r="C3670" i="4"/>
  <c r="A3671" i="4"/>
  <c r="P3671" i="4" s="1"/>
  <c r="B3671" i="4"/>
  <c r="M3671" i="4" s="1"/>
  <c r="C3671" i="4"/>
  <c r="A3672" i="4"/>
  <c r="B3672" i="4"/>
  <c r="C3672" i="4"/>
  <c r="A3673" i="4"/>
  <c r="P3673" i="4" s="1"/>
  <c r="B3673" i="4"/>
  <c r="C3673" i="4"/>
  <c r="A3674" i="4"/>
  <c r="P3674" i="4" s="1"/>
  <c r="B3674" i="4"/>
  <c r="C3674" i="4"/>
  <c r="A3675" i="4"/>
  <c r="P3675" i="4" s="1"/>
  <c r="B3675" i="4"/>
  <c r="C3675" i="4"/>
  <c r="A3676" i="4"/>
  <c r="B3676" i="4"/>
  <c r="C3676" i="4"/>
  <c r="A3677" i="4"/>
  <c r="P3677" i="4" s="1"/>
  <c r="B3677" i="4"/>
  <c r="C3677" i="4"/>
  <c r="A3678" i="4"/>
  <c r="B3678" i="4"/>
  <c r="C3678" i="4"/>
  <c r="A3679" i="4"/>
  <c r="P3679" i="4" s="1"/>
  <c r="B3679" i="4"/>
  <c r="M3679" i="4" s="1"/>
  <c r="C3679" i="4"/>
  <c r="A3680" i="4"/>
  <c r="P3680" i="4" s="1"/>
  <c r="B3680" i="4"/>
  <c r="C3680" i="4"/>
  <c r="A3681" i="4"/>
  <c r="P3681" i="4" s="1"/>
  <c r="B3681" i="4"/>
  <c r="C3681" i="4"/>
  <c r="A3682" i="4"/>
  <c r="O3682" i="4" s="1"/>
  <c r="B3682" i="4"/>
  <c r="C3682" i="4"/>
  <c r="A3683" i="4"/>
  <c r="B3683" i="4"/>
  <c r="C3683" i="4"/>
  <c r="A3684" i="4"/>
  <c r="O3684" i="4" s="1"/>
  <c r="B3684" i="4"/>
  <c r="C3684" i="4"/>
  <c r="A3685" i="4"/>
  <c r="P3685" i="4" s="1"/>
  <c r="B3685" i="4"/>
  <c r="C3685" i="4"/>
  <c r="A3686" i="4"/>
  <c r="B3686" i="4"/>
  <c r="C3686" i="4"/>
  <c r="A3687" i="4"/>
  <c r="P3687" i="4" s="1"/>
  <c r="B3687" i="4"/>
  <c r="M3687" i="4" s="1"/>
  <c r="C3687" i="4"/>
  <c r="A3688" i="4"/>
  <c r="B3688" i="4"/>
  <c r="C3688" i="4"/>
  <c r="A3689" i="4"/>
  <c r="P3689" i="4" s="1"/>
  <c r="B3689" i="4"/>
  <c r="C3689" i="4"/>
  <c r="A3690" i="4"/>
  <c r="B3690" i="4"/>
  <c r="C3690" i="4"/>
  <c r="A3691" i="4"/>
  <c r="B3691" i="4"/>
  <c r="C3691" i="4"/>
  <c r="A3692" i="4"/>
  <c r="B3692" i="4"/>
  <c r="C3692" i="4"/>
  <c r="A3693" i="4"/>
  <c r="P3693" i="4" s="1"/>
  <c r="B3693" i="4"/>
  <c r="C3693" i="4"/>
  <c r="A3694" i="4"/>
  <c r="B3694" i="4"/>
  <c r="C3694" i="4"/>
  <c r="A3695" i="4"/>
  <c r="B3695" i="4"/>
  <c r="M3695" i="4" s="1"/>
  <c r="C3695" i="4"/>
  <c r="A3696" i="4"/>
  <c r="P3696" i="4" s="1"/>
  <c r="B3696" i="4"/>
  <c r="C3696" i="4"/>
  <c r="A3697" i="4"/>
  <c r="P3697" i="4" s="1"/>
  <c r="B3697" i="4"/>
  <c r="C3697" i="4"/>
  <c r="A3698" i="4"/>
  <c r="P3698" i="4" s="1"/>
  <c r="B3698" i="4"/>
  <c r="C3698" i="4"/>
  <c r="A3699" i="4"/>
  <c r="P3699" i="4" s="1"/>
  <c r="B3699" i="4"/>
  <c r="M3699" i="4" s="1"/>
  <c r="C3699" i="4"/>
  <c r="A3700" i="4"/>
  <c r="O3700" i="4" s="1"/>
  <c r="B3700" i="4"/>
  <c r="C3700" i="4"/>
  <c r="A3701" i="4"/>
  <c r="P3701" i="4" s="1"/>
  <c r="B3701" i="4"/>
  <c r="C3701" i="4"/>
  <c r="A3702" i="4"/>
  <c r="B3702" i="4"/>
  <c r="C3702" i="4"/>
  <c r="A3703" i="4"/>
  <c r="B3703" i="4"/>
  <c r="C3703" i="4"/>
  <c r="A3704" i="4"/>
  <c r="B3704" i="4"/>
  <c r="C3704" i="4"/>
  <c r="A3705" i="4"/>
  <c r="P3705" i="4" s="1"/>
  <c r="B3705" i="4"/>
  <c r="C3705" i="4"/>
  <c r="A3706" i="4"/>
  <c r="B3706" i="4"/>
  <c r="C3706" i="4"/>
  <c r="A3707" i="4"/>
  <c r="P3707" i="4" s="1"/>
  <c r="B3707" i="4"/>
  <c r="C3707" i="4"/>
  <c r="A3708" i="4"/>
  <c r="B3708" i="4"/>
  <c r="C3708" i="4"/>
  <c r="A3709" i="4"/>
  <c r="P3709" i="4" s="1"/>
  <c r="B3709" i="4"/>
  <c r="C3709" i="4"/>
  <c r="A3710" i="4"/>
  <c r="B3710" i="4"/>
  <c r="C3710" i="4"/>
  <c r="A3711" i="4"/>
  <c r="B3711" i="4"/>
  <c r="C3711" i="4"/>
  <c r="A3712" i="4"/>
  <c r="P3712" i="4" s="1"/>
  <c r="B3712" i="4"/>
  <c r="C3712" i="4"/>
  <c r="A3713" i="4"/>
  <c r="P3713" i="4" s="1"/>
  <c r="B3713" i="4"/>
  <c r="C3713" i="4"/>
  <c r="A3714" i="4"/>
  <c r="B3714" i="4"/>
  <c r="C3714" i="4"/>
  <c r="F3714" i="4" s="1"/>
  <c r="A3715" i="4"/>
  <c r="P3715" i="4" s="1"/>
  <c r="B3715" i="4"/>
  <c r="M3715" i="4" s="1"/>
  <c r="C3715" i="4"/>
  <c r="A3716" i="4"/>
  <c r="O3716" i="4" s="1"/>
  <c r="B3716" i="4"/>
  <c r="C3716" i="4"/>
  <c r="A3717" i="4"/>
  <c r="P3717" i="4" s="1"/>
  <c r="B3717" i="4"/>
  <c r="C3717" i="4"/>
  <c r="A3718" i="4"/>
  <c r="P3718" i="4" s="1"/>
  <c r="B3718" i="4"/>
  <c r="C3718" i="4"/>
  <c r="A3719" i="4"/>
  <c r="B3719" i="4"/>
  <c r="C3719" i="4"/>
  <c r="A3720" i="4"/>
  <c r="B3720" i="4"/>
  <c r="C3720" i="4"/>
  <c r="A3721" i="4"/>
  <c r="P3721" i="4" s="1"/>
  <c r="B3721" i="4"/>
  <c r="C3721" i="4"/>
  <c r="A3722" i="4"/>
  <c r="B3722" i="4"/>
  <c r="C3722" i="4"/>
  <c r="A3723" i="4"/>
  <c r="P3723" i="4" s="1"/>
  <c r="B3723" i="4"/>
  <c r="M3723" i="4" s="1"/>
  <c r="C3723" i="4"/>
  <c r="A3724" i="4"/>
  <c r="B3724" i="4"/>
  <c r="C3724" i="4"/>
  <c r="A3725" i="4"/>
  <c r="P3725" i="4" s="1"/>
  <c r="B3725" i="4"/>
  <c r="C3725" i="4"/>
  <c r="A3726" i="4"/>
  <c r="O3726" i="4" s="1"/>
  <c r="B3726" i="4"/>
  <c r="C3726" i="4"/>
  <c r="A3727" i="4"/>
  <c r="B3727" i="4"/>
  <c r="C3727" i="4"/>
  <c r="A3728" i="4"/>
  <c r="B3728" i="4"/>
  <c r="C3728" i="4"/>
  <c r="A3729" i="4"/>
  <c r="P3729" i="4" s="1"/>
  <c r="B3729" i="4"/>
  <c r="C3729" i="4"/>
  <c r="A3730" i="4"/>
  <c r="B3730" i="4"/>
  <c r="C3730" i="4"/>
  <c r="A3731" i="4"/>
  <c r="P3731" i="4" s="1"/>
  <c r="B3731" i="4"/>
  <c r="M3731" i="4" s="1"/>
  <c r="C3731" i="4"/>
  <c r="A3732" i="4"/>
  <c r="O3732" i="4" s="1"/>
  <c r="B3732" i="4"/>
  <c r="C3732" i="4"/>
  <c r="A3733" i="4"/>
  <c r="P3733" i="4" s="1"/>
  <c r="B3733" i="4"/>
  <c r="C3733" i="4"/>
  <c r="A3734" i="4"/>
  <c r="P3734" i="4" s="1"/>
  <c r="B3734" i="4"/>
  <c r="C3734" i="4"/>
  <c r="A3735" i="4"/>
  <c r="P3735" i="4" s="1"/>
  <c r="B3735" i="4"/>
  <c r="C3735" i="4"/>
  <c r="A3736" i="4"/>
  <c r="B3736" i="4"/>
  <c r="C3736" i="4"/>
  <c r="A3737" i="4"/>
  <c r="P3737" i="4" s="1"/>
  <c r="B3737" i="4"/>
  <c r="C3737" i="4"/>
  <c r="A3738" i="4"/>
  <c r="B3738" i="4"/>
  <c r="C3738" i="4"/>
  <c r="A3739" i="4"/>
  <c r="B3739" i="4"/>
  <c r="M3739" i="4" s="1"/>
  <c r="C3739" i="4"/>
  <c r="A3740" i="4"/>
  <c r="B3740" i="4"/>
  <c r="C3740" i="4"/>
  <c r="A3741" i="4"/>
  <c r="P3741" i="4" s="1"/>
  <c r="B3741" i="4"/>
  <c r="C3741" i="4"/>
  <c r="A3742" i="4"/>
  <c r="B3742" i="4"/>
  <c r="C3742" i="4"/>
  <c r="A3743" i="4"/>
  <c r="B3743" i="4"/>
  <c r="M3743" i="4" s="1"/>
  <c r="C3743" i="4"/>
  <c r="A3744" i="4"/>
  <c r="P3744" i="4" s="1"/>
  <c r="B3744" i="4"/>
  <c r="C3744" i="4"/>
  <c r="A3745" i="4"/>
  <c r="P3745" i="4" s="1"/>
  <c r="B3745" i="4"/>
  <c r="C3745" i="4"/>
  <c r="A3746" i="4"/>
  <c r="O3746" i="4" s="1"/>
  <c r="B3746" i="4"/>
  <c r="C3746" i="4"/>
  <c r="A3747" i="4"/>
  <c r="P3747" i="4" s="1"/>
  <c r="B3747" i="4"/>
  <c r="C3747" i="4"/>
  <c r="A3748" i="4"/>
  <c r="O3748" i="4" s="1"/>
  <c r="B3748" i="4"/>
  <c r="C3748" i="4"/>
  <c r="A3749" i="4"/>
  <c r="P3749" i="4" s="1"/>
  <c r="B3749" i="4"/>
  <c r="C3749" i="4"/>
  <c r="A3750" i="4"/>
  <c r="B3750" i="4"/>
  <c r="C3750" i="4"/>
  <c r="A3751" i="4"/>
  <c r="P3751" i="4" s="1"/>
  <c r="B3751" i="4"/>
  <c r="M3751" i="4" s="1"/>
  <c r="C3751" i="4"/>
  <c r="A3752" i="4"/>
  <c r="B3752" i="4"/>
  <c r="C3752" i="4"/>
  <c r="A3753" i="4"/>
  <c r="P3753" i="4" s="1"/>
  <c r="B3753" i="4"/>
  <c r="C3753" i="4"/>
  <c r="A3754" i="4"/>
  <c r="O3754" i="4" s="1"/>
  <c r="B3754" i="4"/>
  <c r="C3754" i="4"/>
  <c r="A3755" i="4"/>
  <c r="B3755" i="4"/>
  <c r="C3755" i="4"/>
  <c r="A3756" i="4"/>
  <c r="B3756" i="4"/>
  <c r="C3756" i="4"/>
  <c r="A3757" i="4"/>
  <c r="P3757" i="4" s="1"/>
  <c r="B3757" i="4"/>
  <c r="C3757" i="4"/>
  <c r="A3758" i="4"/>
  <c r="B3758" i="4"/>
  <c r="C3758" i="4"/>
  <c r="A3759" i="4"/>
  <c r="B3759" i="4"/>
  <c r="M3759" i="4" s="1"/>
  <c r="C3759" i="4"/>
  <c r="A3760" i="4"/>
  <c r="B3760" i="4"/>
  <c r="C3760" i="4"/>
  <c r="A3761" i="4"/>
  <c r="P3761" i="4" s="1"/>
  <c r="B3761" i="4"/>
  <c r="C3761" i="4"/>
  <c r="A3762" i="4"/>
  <c r="O3762" i="4" s="1"/>
  <c r="B3762" i="4"/>
  <c r="C3762" i="4"/>
  <c r="A3763" i="4"/>
  <c r="P3763" i="4" s="1"/>
  <c r="B3763" i="4"/>
  <c r="C3763" i="4"/>
  <c r="A3764" i="4"/>
  <c r="O3764" i="4" s="1"/>
  <c r="B3764" i="4"/>
  <c r="C3764" i="4"/>
  <c r="A3765" i="4"/>
  <c r="P3765" i="4" s="1"/>
  <c r="B3765" i="4"/>
  <c r="C3765" i="4"/>
  <c r="A3766" i="4"/>
  <c r="B3766" i="4"/>
  <c r="C3766" i="4"/>
  <c r="A3767" i="4"/>
  <c r="P3767" i="4" s="1"/>
  <c r="B3767" i="4"/>
  <c r="M3767" i="4" s="1"/>
  <c r="C3767" i="4"/>
  <c r="G3767" i="4" s="1"/>
  <c r="A3768" i="4"/>
  <c r="B3768" i="4"/>
  <c r="C3768" i="4"/>
  <c r="A3769" i="4"/>
  <c r="P3769" i="4" s="1"/>
  <c r="B3769" i="4"/>
  <c r="C3769" i="4"/>
  <c r="A3770" i="4"/>
  <c r="O3770" i="4" s="1"/>
  <c r="B3770" i="4"/>
  <c r="C3770" i="4"/>
  <c r="A3771" i="4"/>
  <c r="P3771" i="4" s="1"/>
  <c r="B3771" i="4"/>
  <c r="C3771" i="4"/>
  <c r="A3772" i="4"/>
  <c r="B3772" i="4"/>
  <c r="C3772" i="4"/>
  <c r="A3773" i="4"/>
  <c r="P3773" i="4" s="1"/>
  <c r="B3773" i="4"/>
  <c r="C3773" i="4"/>
  <c r="A3774" i="4"/>
  <c r="B3774" i="4"/>
  <c r="C3774" i="4"/>
  <c r="A3775" i="4"/>
  <c r="B3775" i="4"/>
  <c r="M3775" i="4" s="1"/>
  <c r="C3775" i="4"/>
  <c r="A3776" i="4"/>
  <c r="P3776" i="4" s="1"/>
  <c r="B3776" i="4"/>
  <c r="C3776" i="4"/>
  <c r="A3777" i="4"/>
  <c r="P3777" i="4" s="1"/>
  <c r="B3777" i="4"/>
  <c r="C3777" i="4"/>
  <c r="A3778" i="4"/>
  <c r="B3778" i="4"/>
  <c r="C3778" i="4"/>
  <c r="A3779" i="4"/>
  <c r="P3779" i="4" s="1"/>
  <c r="B3779" i="4"/>
  <c r="M3779" i="4" s="1"/>
  <c r="C3779" i="4"/>
  <c r="A3780" i="4"/>
  <c r="O3780" i="4" s="1"/>
  <c r="B3780" i="4"/>
  <c r="C3780" i="4"/>
  <c r="A3781" i="4"/>
  <c r="P3781" i="4" s="1"/>
  <c r="B3781" i="4"/>
  <c r="C3781" i="4"/>
  <c r="A3782" i="4"/>
  <c r="O3782" i="4" s="1"/>
  <c r="B3782" i="4"/>
  <c r="C3782" i="4"/>
  <c r="A3783" i="4"/>
  <c r="P3783" i="4" s="1"/>
  <c r="B3783" i="4"/>
  <c r="C3783" i="4"/>
  <c r="A3784" i="4"/>
  <c r="B3784" i="4"/>
  <c r="C3784" i="4"/>
  <c r="A3785" i="4"/>
  <c r="P3785" i="4" s="1"/>
  <c r="B3785" i="4"/>
  <c r="C3785" i="4"/>
  <c r="A3786" i="4"/>
  <c r="O3786" i="4" s="1"/>
  <c r="B3786" i="4"/>
  <c r="C3786" i="4"/>
  <c r="A3787" i="4"/>
  <c r="P3787" i="4" s="1"/>
  <c r="B3787" i="4"/>
  <c r="C3787" i="4"/>
  <c r="A3788" i="4"/>
  <c r="B3788" i="4"/>
  <c r="C3788" i="4"/>
  <c r="A3789" i="4"/>
  <c r="P3789" i="4" s="1"/>
  <c r="B3789" i="4"/>
  <c r="C3789" i="4"/>
  <c r="A3790" i="4"/>
  <c r="B3790" i="4"/>
  <c r="C3790" i="4"/>
  <c r="A3791" i="4"/>
  <c r="P3791" i="4" s="1"/>
  <c r="B3791" i="4"/>
  <c r="M3791" i="4" s="1"/>
  <c r="C3791" i="4"/>
  <c r="A3792" i="4"/>
  <c r="P3792" i="4" s="1"/>
  <c r="B3792" i="4"/>
  <c r="C3792" i="4"/>
  <c r="A3793" i="4"/>
  <c r="P3793" i="4" s="1"/>
  <c r="B3793" i="4"/>
  <c r="C3793" i="4"/>
  <c r="A3794" i="4"/>
  <c r="P3794" i="4" s="1"/>
  <c r="B3794" i="4"/>
  <c r="C3794" i="4"/>
  <c r="A3795" i="4"/>
  <c r="B3795" i="4"/>
  <c r="C3795" i="4"/>
  <c r="A3796" i="4"/>
  <c r="O3796" i="4" s="1"/>
  <c r="B3796" i="4"/>
  <c r="C3796" i="4"/>
  <c r="A3797" i="4"/>
  <c r="P3797" i="4" s="1"/>
  <c r="B3797" i="4"/>
  <c r="C3797" i="4"/>
  <c r="A3798" i="4"/>
  <c r="B3798" i="4"/>
  <c r="C3798" i="4"/>
  <c r="A3799" i="4"/>
  <c r="P3799" i="4" s="1"/>
  <c r="B3799" i="4"/>
  <c r="M3799" i="4" s="1"/>
  <c r="C3799" i="4"/>
  <c r="G3799" i="4" s="1"/>
  <c r="A3800" i="4"/>
  <c r="B3800" i="4"/>
  <c r="C3800" i="4"/>
  <c r="A3801" i="4"/>
  <c r="P3801" i="4" s="1"/>
  <c r="B3801" i="4"/>
  <c r="C3801" i="4"/>
  <c r="A3802" i="4"/>
  <c r="O3802" i="4" s="1"/>
  <c r="B3802" i="4"/>
  <c r="C3802" i="4"/>
  <c r="A3803" i="4"/>
  <c r="P3803" i="4" s="1"/>
  <c r="B3803" i="4"/>
  <c r="C3803" i="4"/>
  <c r="A3804" i="4"/>
  <c r="B3804" i="4"/>
  <c r="C3804" i="4"/>
  <c r="A3805" i="4"/>
  <c r="P3805" i="4" s="1"/>
  <c r="B3805" i="4"/>
  <c r="C3805" i="4"/>
  <c r="A3806" i="4"/>
  <c r="B3806" i="4"/>
  <c r="C3806" i="4"/>
  <c r="A3807" i="4"/>
  <c r="P3807" i="4" s="1"/>
  <c r="B3807" i="4"/>
  <c r="M3807" i="4" s="1"/>
  <c r="C3807" i="4"/>
  <c r="A3808" i="4"/>
  <c r="P3808" i="4" s="1"/>
  <c r="B3808" i="4"/>
  <c r="C3808" i="4"/>
  <c r="A3809" i="4"/>
  <c r="P3809" i="4" s="1"/>
  <c r="B3809" i="4"/>
  <c r="C3809" i="4"/>
  <c r="A3810" i="4"/>
  <c r="O3810" i="4" s="1"/>
  <c r="B3810" i="4"/>
  <c r="C3810" i="4"/>
  <c r="F3810" i="4" s="1"/>
  <c r="A3811" i="4"/>
  <c r="B3811" i="4"/>
  <c r="C3811" i="4"/>
  <c r="A3812" i="4"/>
  <c r="O3812" i="4" s="1"/>
  <c r="B3812" i="4"/>
  <c r="C3812" i="4"/>
  <c r="A3813" i="4"/>
  <c r="P3813" i="4" s="1"/>
  <c r="B3813" i="4"/>
  <c r="C3813" i="4"/>
  <c r="A3814" i="4"/>
  <c r="B3814" i="4"/>
  <c r="C3814" i="4"/>
  <c r="A3815" i="4"/>
  <c r="P3815" i="4" s="1"/>
  <c r="B3815" i="4"/>
  <c r="M3815" i="4" s="1"/>
  <c r="C3815" i="4"/>
  <c r="A3816" i="4"/>
  <c r="B3816" i="4"/>
  <c r="C3816" i="4"/>
  <c r="A3817" i="4"/>
  <c r="P3817" i="4" s="1"/>
  <c r="B3817" i="4"/>
  <c r="C3817" i="4"/>
  <c r="A3818" i="4"/>
  <c r="B3818" i="4"/>
  <c r="C3818" i="4"/>
  <c r="A3819" i="4"/>
  <c r="B3819" i="4"/>
  <c r="M3819" i="4" s="1"/>
  <c r="C3819" i="4"/>
  <c r="A3820" i="4"/>
  <c r="B3820" i="4"/>
  <c r="C3820" i="4"/>
  <c r="A3821" i="4"/>
  <c r="P3821" i="4" s="1"/>
  <c r="B3821" i="4"/>
  <c r="M3821" i="4" s="1"/>
  <c r="C3821" i="4"/>
  <c r="A3822" i="4"/>
  <c r="O3822" i="4" s="1"/>
  <c r="B3822" i="4"/>
  <c r="C3822" i="4"/>
  <c r="A3823" i="4"/>
  <c r="P3823" i="4" s="1"/>
  <c r="B3823" i="4"/>
  <c r="C3823" i="4"/>
  <c r="A3824" i="4"/>
  <c r="P3824" i="4" s="1"/>
  <c r="B3824" i="4"/>
  <c r="C3824" i="4"/>
  <c r="A3825" i="4"/>
  <c r="P3825" i="4" s="1"/>
  <c r="B3825" i="4"/>
  <c r="C3825" i="4"/>
  <c r="A3826" i="4"/>
  <c r="B3826" i="4"/>
  <c r="C3826" i="4"/>
  <c r="A3827" i="4"/>
  <c r="B3827" i="4"/>
  <c r="M3827" i="4" s="1"/>
  <c r="C3827" i="4"/>
  <c r="A3828" i="4"/>
  <c r="O3828" i="4" s="1"/>
  <c r="B3828" i="4"/>
  <c r="C3828" i="4"/>
  <c r="A3829" i="4"/>
  <c r="P3829" i="4" s="1"/>
  <c r="B3829" i="4"/>
  <c r="C3829" i="4"/>
  <c r="A3830" i="4"/>
  <c r="B3830" i="4"/>
  <c r="C3830" i="4"/>
  <c r="A3831" i="4"/>
  <c r="B3831" i="4"/>
  <c r="M3831" i="4" s="1"/>
  <c r="C3831" i="4"/>
  <c r="A3832" i="4"/>
  <c r="B3832" i="4"/>
  <c r="C3832" i="4"/>
  <c r="A3833" i="4"/>
  <c r="P3833" i="4" s="1"/>
  <c r="B3833" i="4"/>
  <c r="C3833" i="4"/>
  <c r="A3834" i="4"/>
  <c r="O3834" i="4" s="1"/>
  <c r="B3834" i="4"/>
  <c r="C3834" i="4"/>
  <c r="A3835" i="4"/>
  <c r="P3835" i="4" s="1"/>
  <c r="B3835" i="4"/>
  <c r="C3835" i="4"/>
  <c r="A3836" i="4"/>
  <c r="B3836" i="4"/>
  <c r="C3836" i="4"/>
  <c r="A3837" i="4"/>
  <c r="P3837" i="4" s="1"/>
  <c r="B3837" i="4"/>
  <c r="C3837" i="4"/>
  <c r="A3838" i="4"/>
  <c r="B3838" i="4"/>
  <c r="C3838" i="4"/>
  <c r="A3839" i="4"/>
  <c r="B3839" i="4"/>
  <c r="C3839" i="4"/>
  <c r="A3840" i="4"/>
  <c r="P3840" i="4" s="1"/>
  <c r="B3840" i="4"/>
  <c r="C3840" i="4"/>
  <c r="A3841" i="4"/>
  <c r="P3841" i="4" s="1"/>
  <c r="B3841" i="4"/>
  <c r="C3841" i="4"/>
  <c r="A3842" i="4"/>
  <c r="B3842" i="4"/>
  <c r="C3842" i="4"/>
  <c r="A3843" i="4"/>
  <c r="B3843" i="4"/>
  <c r="M3843" i="4" s="1"/>
  <c r="C3843" i="4"/>
  <c r="A3844" i="4"/>
  <c r="O3844" i="4" s="1"/>
  <c r="B3844" i="4"/>
  <c r="C3844" i="4"/>
  <c r="A3845" i="4"/>
  <c r="P3845" i="4" s="1"/>
  <c r="B3845" i="4"/>
  <c r="C3845" i="4"/>
  <c r="A3846" i="4"/>
  <c r="O3846" i="4" s="1"/>
  <c r="B3846" i="4"/>
  <c r="C3846" i="4"/>
  <c r="A3847" i="4"/>
  <c r="P3847" i="4" s="1"/>
  <c r="B3847" i="4"/>
  <c r="C3847" i="4"/>
  <c r="A3848" i="4"/>
  <c r="B3848" i="4"/>
  <c r="C3848" i="4"/>
  <c r="A3849" i="4"/>
  <c r="P3849" i="4" s="1"/>
  <c r="B3849" i="4"/>
  <c r="C3849" i="4"/>
  <c r="A3850" i="4"/>
  <c r="B3850" i="4"/>
  <c r="C3850" i="4"/>
  <c r="A3851" i="4"/>
  <c r="P3851" i="4" s="1"/>
  <c r="B3851" i="4"/>
  <c r="C3851" i="4"/>
  <c r="A3852" i="4"/>
  <c r="B3852" i="4"/>
  <c r="C3852" i="4"/>
  <c r="H3852" i="4" s="1"/>
  <c r="A3853" i="4"/>
  <c r="P3853" i="4" s="1"/>
  <c r="B3853" i="4"/>
  <c r="C3853" i="4"/>
  <c r="A3854" i="4"/>
  <c r="B3854" i="4"/>
  <c r="C3854" i="4"/>
  <c r="A3855" i="4"/>
  <c r="B3855" i="4"/>
  <c r="M3855" i="4" s="1"/>
  <c r="C3855" i="4"/>
  <c r="A3856" i="4"/>
  <c r="B3856" i="4"/>
  <c r="C3856" i="4"/>
  <c r="A3857" i="4"/>
  <c r="P3857" i="4" s="1"/>
  <c r="B3857" i="4"/>
  <c r="C3857" i="4"/>
  <c r="A3858" i="4"/>
  <c r="O3858" i="4" s="1"/>
  <c r="B3858" i="4"/>
  <c r="C3858" i="4"/>
  <c r="A3859" i="4"/>
  <c r="P3859" i="4" s="1"/>
  <c r="B3859" i="4"/>
  <c r="C3859" i="4"/>
  <c r="A3860" i="4"/>
  <c r="O3860" i="4" s="1"/>
  <c r="B3860" i="4"/>
  <c r="C3860" i="4"/>
  <c r="A3861" i="4"/>
  <c r="P3861" i="4" s="1"/>
  <c r="B3861" i="4"/>
  <c r="C3861" i="4"/>
  <c r="A3862" i="4"/>
  <c r="B3862" i="4"/>
  <c r="C3862" i="4"/>
  <c r="A3863" i="4"/>
  <c r="P3863" i="4" s="1"/>
  <c r="B3863" i="4"/>
  <c r="M3863" i="4" s="1"/>
  <c r="C3863" i="4"/>
  <c r="A3864" i="4"/>
  <c r="B3864" i="4"/>
  <c r="C3864" i="4"/>
  <c r="A3865" i="4"/>
  <c r="P3865" i="4" s="1"/>
  <c r="B3865" i="4"/>
  <c r="C3865" i="4"/>
  <c r="A3866" i="4"/>
  <c r="O3866" i="4" s="1"/>
  <c r="B3866" i="4"/>
  <c r="C3866" i="4"/>
  <c r="A3867" i="4"/>
  <c r="P3867" i="4" s="1"/>
  <c r="B3867" i="4"/>
  <c r="C3867" i="4"/>
  <c r="A3868" i="4"/>
  <c r="B3868" i="4"/>
  <c r="C3868" i="4"/>
  <c r="A3869" i="4"/>
  <c r="P3869" i="4" s="1"/>
  <c r="B3869" i="4"/>
  <c r="C3869" i="4"/>
  <c r="A3870" i="4"/>
  <c r="B3870" i="4"/>
  <c r="C3870" i="4"/>
  <c r="A3871" i="4"/>
  <c r="B3871" i="4"/>
  <c r="M3871" i="4" s="1"/>
  <c r="C3871" i="4"/>
  <c r="A3872" i="4"/>
  <c r="P3872" i="4" s="1"/>
  <c r="B3872" i="4"/>
  <c r="C3872" i="4"/>
  <c r="A3873" i="4"/>
  <c r="P3873" i="4" s="1"/>
  <c r="B3873" i="4"/>
  <c r="C3873" i="4"/>
  <c r="A3874" i="4"/>
  <c r="B3874" i="4"/>
  <c r="C3874" i="4"/>
  <c r="A3875" i="4"/>
  <c r="B3875" i="4"/>
  <c r="C3875" i="4"/>
  <c r="A3876" i="4"/>
  <c r="O3876" i="4" s="1"/>
  <c r="B3876" i="4"/>
  <c r="C3876" i="4"/>
  <c r="A3877" i="4"/>
  <c r="P3877" i="4" s="1"/>
  <c r="B3877" i="4"/>
  <c r="C3877" i="4"/>
  <c r="A3878" i="4"/>
  <c r="B3878" i="4"/>
  <c r="C3878" i="4"/>
  <c r="H3878" i="4" s="1"/>
  <c r="A3879" i="4"/>
  <c r="P3879" i="4" s="1"/>
  <c r="B3879" i="4"/>
  <c r="M3879" i="4" s="1"/>
  <c r="C3879" i="4"/>
  <c r="A3880" i="4"/>
  <c r="B3880" i="4"/>
  <c r="C3880" i="4"/>
  <c r="A3881" i="4"/>
  <c r="P3881" i="4" s="1"/>
  <c r="B3881" i="4"/>
  <c r="C3881" i="4"/>
  <c r="A3882" i="4"/>
  <c r="O3882" i="4" s="1"/>
  <c r="B3882" i="4"/>
  <c r="C3882" i="4"/>
  <c r="A3883" i="4"/>
  <c r="B3883" i="4"/>
  <c r="C3883" i="4"/>
  <c r="A3884" i="4"/>
  <c r="B3884" i="4"/>
  <c r="C3884" i="4"/>
  <c r="A3885" i="4"/>
  <c r="P3885" i="4" s="1"/>
  <c r="B3885" i="4"/>
  <c r="C3885" i="4"/>
  <c r="A3886" i="4"/>
  <c r="B3886" i="4"/>
  <c r="C3886" i="4"/>
  <c r="H3886" i="4" s="1"/>
  <c r="A3887" i="4"/>
  <c r="P3887" i="4" s="1"/>
  <c r="B3887" i="4"/>
  <c r="M3887" i="4" s="1"/>
  <c r="C3887" i="4"/>
  <c r="A3888" i="4"/>
  <c r="B3888" i="4"/>
  <c r="C3888" i="4"/>
  <c r="A3889" i="4"/>
  <c r="P3889" i="4" s="1"/>
  <c r="B3889" i="4"/>
  <c r="C3889" i="4"/>
  <c r="A3890" i="4"/>
  <c r="O3890" i="4" s="1"/>
  <c r="B3890" i="4"/>
  <c r="C3890" i="4"/>
  <c r="A3891" i="4"/>
  <c r="B3891" i="4"/>
  <c r="M3891" i="4" s="1"/>
  <c r="C3891" i="4"/>
  <c r="A3892" i="4"/>
  <c r="O3892" i="4" s="1"/>
  <c r="B3892" i="4"/>
  <c r="C3892" i="4"/>
  <c r="A3893" i="4"/>
  <c r="P3893" i="4" s="1"/>
  <c r="B3893" i="4"/>
  <c r="C3893" i="4"/>
  <c r="A3894" i="4"/>
  <c r="P3894" i="4" s="1"/>
  <c r="B3894" i="4"/>
  <c r="C3894" i="4"/>
  <c r="A3895" i="4"/>
  <c r="P3895" i="4" s="1"/>
  <c r="B3895" i="4"/>
  <c r="M3895" i="4" s="1"/>
  <c r="C3895" i="4"/>
  <c r="A3896" i="4"/>
  <c r="B3896" i="4"/>
  <c r="C3896" i="4"/>
  <c r="A3897" i="4"/>
  <c r="P3897" i="4" s="1"/>
  <c r="B3897" i="4"/>
  <c r="C3897" i="4"/>
  <c r="A3898" i="4"/>
  <c r="O3898" i="4" s="1"/>
  <c r="B3898" i="4"/>
  <c r="C3898" i="4"/>
  <c r="A3899" i="4"/>
  <c r="B3899" i="4"/>
  <c r="C3899" i="4"/>
  <c r="A3900" i="4"/>
  <c r="B3900" i="4"/>
  <c r="C3900" i="4"/>
  <c r="A3901" i="4"/>
  <c r="P3901" i="4" s="1"/>
  <c r="B3901" i="4"/>
  <c r="C3901" i="4"/>
  <c r="A3902" i="4"/>
  <c r="B3902" i="4"/>
  <c r="C3902" i="4"/>
  <c r="A3903" i="4"/>
  <c r="B3903" i="4"/>
  <c r="M3903" i="4" s="1"/>
  <c r="C3903" i="4"/>
  <c r="A3904" i="4"/>
  <c r="P3904" i="4" s="1"/>
  <c r="B3904" i="4"/>
  <c r="C3904" i="4"/>
  <c r="A3905" i="4"/>
  <c r="P3905" i="4" s="1"/>
  <c r="B3905" i="4"/>
  <c r="C3905" i="4"/>
  <c r="A3906" i="4"/>
  <c r="O3906" i="4" s="1"/>
  <c r="B3906" i="4"/>
  <c r="C3906" i="4"/>
  <c r="A3907" i="4"/>
  <c r="P3907" i="4" s="1"/>
  <c r="B3907" i="4"/>
  <c r="C3907" i="4"/>
  <c r="A3908" i="4"/>
  <c r="O3908" i="4" s="1"/>
  <c r="B3908" i="4"/>
  <c r="C3908" i="4"/>
  <c r="A3909" i="4"/>
  <c r="P3909" i="4" s="1"/>
  <c r="B3909" i="4"/>
  <c r="C3909" i="4"/>
  <c r="A3910" i="4"/>
  <c r="B3910" i="4"/>
  <c r="C3910" i="4"/>
  <c r="A3911" i="4"/>
  <c r="B3911" i="4"/>
  <c r="M3911" i="4" s="1"/>
  <c r="C3911" i="4"/>
  <c r="A3912" i="4"/>
  <c r="B3912" i="4"/>
  <c r="C3912" i="4"/>
  <c r="A3913" i="4"/>
  <c r="P3913" i="4" s="1"/>
  <c r="B3913" i="4"/>
  <c r="C3913" i="4"/>
  <c r="A3914" i="4"/>
  <c r="B3914" i="4"/>
  <c r="C3914" i="4"/>
  <c r="A3915" i="4"/>
  <c r="P3915" i="4" s="1"/>
  <c r="B3915" i="4"/>
  <c r="M3915" i="4" s="1"/>
  <c r="C3915" i="4"/>
  <c r="A3916" i="4"/>
  <c r="B3916" i="4"/>
  <c r="C3916" i="4"/>
  <c r="A3917" i="4"/>
  <c r="P3917" i="4" s="1"/>
  <c r="B3917" i="4"/>
  <c r="C3917" i="4"/>
  <c r="A3918" i="4"/>
  <c r="O3918" i="4" s="1"/>
  <c r="B3918" i="4"/>
  <c r="C3918" i="4"/>
  <c r="A3919" i="4"/>
  <c r="B3919" i="4"/>
  <c r="C3919" i="4"/>
  <c r="A3920" i="4"/>
  <c r="P3920" i="4" s="1"/>
  <c r="B3920" i="4"/>
  <c r="C3920" i="4"/>
  <c r="A3921" i="4"/>
  <c r="P3921" i="4" s="1"/>
  <c r="B3921" i="4"/>
  <c r="C3921" i="4"/>
  <c r="A3922" i="4"/>
  <c r="B3922" i="4"/>
  <c r="C3922" i="4"/>
  <c r="A3923" i="4"/>
  <c r="B3923" i="4"/>
  <c r="C3923" i="4"/>
  <c r="A3924" i="4"/>
  <c r="O3924" i="4" s="1"/>
  <c r="B3924" i="4"/>
  <c r="C3924" i="4"/>
  <c r="A3925" i="4"/>
  <c r="P3925" i="4" s="1"/>
  <c r="B3925" i="4"/>
  <c r="C3925" i="4"/>
  <c r="A3926" i="4"/>
  <c r="B3926" i="4"/>
  <c r="C3926" i="4"/>
  <c r="A3927" i="4"/>
  <c r="B3927" i="4"/>
  <c r="M3927" i="4" s="1"/>
  <c r="C3927" i="4"/>
  <c r="A3928" i="4"/>
  <c r="B3928" i="4"/>
  <c r="C3928" i="4"/>
  <c r="A3929" i="4"/>
  <c r="P3929" i="4" s="1"/>
  <c r="B3929" i="4"/>
  <c r="C3929" i="4"/>
  <c r="A3930" i="4"/>
  <c r="B3930" i="4"/>
  <c r="C3930" i="4"/>
  <c r="A3931" i="4"/>
  <c r="P3931" i="4" s="1"/>
  <c r="B3931" i="4"/>
  <c r="M3931" i="4" s="1"/>
  <c r="C3931" i="4"/>
  <c r="A3932" i="4"/>
  <c r="B3932" i="4"/>
  <c r="C3932" i="4"/>
  <c r="A3933" i="4"/>
  <c r="P3933" i="4" s="1"/>
  <c r="B3933" i="4"/>
  <c r="C3933" i="4"/>
  <c r="A3934" i="4"/>
  <c r="P3934" i="4" s="1"/>
  <c r="B3934" i="4"/>
  <c r="C3934" i="4"/>
  <c r="A3935" i="4"/>
  <c r="B3935" i="4"/>
  <c r="C3935" i="4"/>
  <c r="A3936" i="4"/>
  <c r="P3936" i="4" s="1"/>
  <c r="B3936" i="4"/>
  <c r="C3936" i="4"/>
  <c r="A3937" i="4"/>
  <c r="P3937" i="4" s="1"/>
  <c r="B3937" i="4"/>
  <c r="C3937" i="4"/>
  <c r="A3938" i="4"/>
  <c r="B3938" i="4"/>
  <c r="C3938" i="4"/>
  <c r="A3939" i="4"/>
  <c r="P3939" i="4" s="1"/>
  <c r="B3939" i="4"/>
  <c r="C3939" i="4"/>
  <c r="A3940" i="4"/>
  <c r="O3940" i="4" s="1"/>
  <c r="B3940" i="4"/>
  <c r="C3940" i="4"/>
  <c r="A3941" i="4"/>
  <c r="P3941" i="4" s="1"/>
  <c r="B3941" i="4"/>
  <c r="C3941" i="4"/>
  <c r="A3942" i="4"/>
  <c r="B3942" i="4"/>
  <c r="C3942" i="4"/>
  <c r="H3942" i="4" s="1"/>
  <c r="A3943" i="4"/>
  <c r="B3943" i="4"/>
  <c r="C3943" i="4"/>
  <c r="A3944" i="4"/>
  <c r="B3944" i="4"/>
  <c r="C3944" i="4"/>
  <c r="A3945" i="4"/>
  <c r="P3945" i="4" s="1"/>
  <c r="B3945" i="4"/>
  <c r="C3945" i="4"/>
  <c r="A3946" i="4"/>
  <c r="B3946" i="4"/>
  <c r="C3946" i="4"/>
  <c r="A3947" i="4"/>
  <c r="B3947" i="4"/>
  <c r="M3947" i="4" s="1"/>
  <c r="C3947" i="4"/>
  <c r="A3948" i="4"/>
  <c r="B3948" i="4"/>
  <c r="C3948" i="4"/>
  <c r="A3949" i="4"/>
  <c r="P3949" i="4" s="1"/>
  <c r="B3949" i="4"/>
  <c r="C3949" i="4"/>
  <c r="A3950" i="4"/>
  <c r="O3950" i="4" s="1"/>
  <c r="B3950" i="4"/>
  <c r="C3950" i="4"/>
  <c r="H3950" i="4" s="1"/>
  <c r="A3951" i="4"/>
  <c r="P3951" i="4" s="1"/>
  <c r="B3951" i="4"/>
  <c r="C3951" i="4"/>
  <c r="A3952" i="4"/>
  <c r="P3952" i="4" s="1"/>
  <c r="B3952" i="4"/>
  <c r="C3952" i="4"/>
  <c r="A3953" i="4"/>
  <c r="P3953" i="4" s="1"/>
  <c r="B3953" i="4"/>
  <c r="C3953" i="4"/>
  <c r="A3954" i="4"/>
  <c r="B3954" i="4"/>
  <c r="C3954" i="4"/>
  <c r="A3955" i="4"/>
  <c r="B3955" i="4"/>
  <c r="M3955" i="4" s="1"/>
  <c r="C3955" i="4"/>
  <c r="A3956" i="4"/>
  <c r="O3956" i="4" s="1"/>
  <c r="B3956" i="4"/>
  <c r="C3956" i="4"/>
  <c r="A3957" i="4"/>
  <c r="P3957" i="4" s="1"/>
  <c r="B3957" i="4"/>
  <c r="C3957" i="4"/>
  <c r="A3958" i="4"/>
  <c r="O3958" i="4" s="1"/>
  <c r="B3958" i="4"/>
  <c r="C3958" i="4"/>
  <c r="A3959" i="4"/>
  <c r="P3959" i="4" s="1"/>
  <c r="B3959" i="4"/>
  <c r="C3959" i="4"/>
  <c r="A3960" i="4"/>
  <c r="B3960" i="4"/>
  <c r="C3960" i="4"/>
  <c r="A3961" i="4"/>
  <c r="P3961" i="4" s="1"/>
  <c r="B3961" i="4"/>
  <c r="C3961" i="4"/>
  <c r="A3962" i="4"/>
  <c r="B3962" i="4"/>
  <c r="C3962" i="4"/>
  <c r="A3963" i="4"/>
  <c r="P3963" i="4" s="1"/>
  <c r="B3963" i="4"/>
  <c r="M3963" i="4" s="1"/>
  <c r="C3963" i="4"/>
  <c r="A3964" i="4"/>
  <c r="B3964" i="4"/>
  <c r="C3964" i="4"/>
  <c r="A3965" i="4"/>
  <c r="P3965" i="4" s="1"/>
  <c r="B3965" i="4"/>
  <c r="C3965" i="4"/>
  <c r="A3966" i="4"/>
  <c r="B3966" i="4"/>
  <c r="C3966" i="4"/>
  <c r="A3967" i="4"/>
  <c r="B3967" i="4"/>
  <c r="C3967" i="4"/>
  <c r="A3968" i="4"/>
  <c r="P3968" i="4" s="1"/>
  <c r="B3968" i="4"/>
  <c r="C3968" i="4"/>
  <c r="A3969" i="4"/>
  <c r="P3969" i="4" s="1"/>
  <c r="B3969" i="4"/>
  <c r="C3969" i="4"/>
  <c r="A3970" i="4"/>
  <c r="B3970" i="4"/>
  <c r="C3970" i="4"/>
  <c r="A3971" i="4"/>
  <c r="B3971" i="4"/>
  <c r="M3971" i="4" s="1"/>
  <c r="C3971" i="4"/>
  <c r="A3972" i="4"/>
  <c r="O3972" i="4" s="1"/>
  <c r="B3972" i="4"/>
  <c r="C3972" i="4"/>
  <c r="A3973" i="4"/>
  <c r="P3973" i="4" s="1"/>
  <c r="B3973" i="4"/>
  <c r="C3973" i="4"/>
  <c r="A3974" i="4"/>
  <c r="B3974" i="4"/>
  <c r="C3974" i="4"/>
  <c r="A3975" i="4"/>
  <c r="P3975" i="4" s="1"/>
  <c r="B3975" i="4"/>
  <c r="M3975" i="4" s="1"/>
  <c r="C3975" i="4"/>
  <c r="A3976" i="4"/>
  <c r="B3976" i="4"/>
  <c r="C3976" i="4"/>
  <c r="A3977" i="4"/>
  <c r="P3977" i="4" s="1"/>
  <c r="B3977" i="4"/>
  <c r="C3977" i="4"/>
  <c r="A3978" i="4"/>
  <c r="B3978" i="4"/>
  <c r="C3978" i="4"/>
  <c r="A3979" i="4"/>
  <c r="B3979" i="4"/>
  <c r="C3979" i="4"/>
  <c r="A3980" i="4"/>
  <c r="B3980" i="4"/>
  <c r="C3980" i="4"/>
  <c r="A3981" i="4"/>
  <c r="P3981" i="4" s="1"/>
  <c r="B3981" i="4"/>
  <c r="C3981" i="4"/>
  <c r="A3982" i="4"/>
  <c r="B3982" i="4"/>
  <c r="C3982" i="4"/>
  <c r="A3983" i="4"/>
  <c r="P3983" i="4" s="1"/>
  <c r="B3983" i="4"/>
  <c r="M3983" i="4" s="1"/>
  <c r="C3983" i="4"/>
  <c r="A3984" i="4"/>
  <c r="B3984" i="4"/>
  <c r="C3984" i="4"/>
  <c r="A3985" i="4"/>
  <c r="P3985" i="4" s="1"/>
  <c r="B3985" i="4"/>
  <c r="C3985" i="4"/>
  <c r="A3986" i="4"/>
  <c r="B3986" i="4"/>
  <c r="C3986" i="4"/>
  <c r="A3987" i="4"/>
  <c r="P3987" i="4" s="1"/>
  <c r="B3987" i="4"/>
  <c r="M3987" i="4" s="1"/>
  <c r="C3987" i="4"/>
  <c r="A3988" i="4"/>
  <c r="O3988" i="4" s="1"/>
  <c r="B3988" i="4"/>
  <c r="C3988" i="4"/>
  <c r="A3989" i="4"/>
  <c r="P3989" i="4" s="1"/>
  <c r="B3989" i="4"/>
  <c r="C3989" i="4"/>
  <c r="A3990" i="4"/>
  <c r="O3990" i="4" s="1"/>
  <c r="B3990" i="4"/>
  <c r="C3990" i="4"/>
  <c r="A3991" i="4"/>
  <c r="B3991" i="4"/>
  <c r="C3991" i="4"/>
  <c r="A3992" i="4"/>
  <c r="B3992" i="4"/>
  <c r="C3992" i="4"/>
  <c r="A3993" i="4"/>
  <c r="P3993" i="4" s="1"/>
  <c r="B3993" i="4"/>
  <c r="C3993" i="4"/>
  <c r="A3994" i="4"/>
  <c r="B3994" i="4"/>
  <c r="C3994" i="4"/>
  <c r="A3995" i="4"/>
  <c r="P3995" i="4" s="1"/>
  <c r="B3995" i="4"/>
  <c r="M3995" i="4" s="1"/>
  <c r="C3995" i="4"/>
  <c r="A3996" i="4"/>
  <c r="B3996" i="4"/>
  <c r="C3996" i="4"/>
  <c r="A3997" i="4"/>
  <c r="P3997" i="4" s="1"/>
  <c r="B3997" i="4"/>
  <c r="C3997" i="4"/>
  <c r="A3998" i="4"/>
  <c r="B3998" i="4"/>
  <c r="C3998" i="4"/>
  <c r="A3999" i="4"/>
  <c r="B3999" i="4"/>
  <c r="M3999" i="4" s="1"/>
  <c r="C3999" i="4"/>
  <c r="A4000" i="4"/>
  <c r="P4000" i="4" s="1"/>
  <c r="B4000" i="4"/>
  <c r="C4000" i="4"/>
  <c r="A4001" i="4"/>
  <c r="P4001" i="4" s="1"/>
  <c r="B4001" i="4"/>
  <c r="C4001" i="4"/>
  <c r="A4002" i="4"/>
  <c r="B4002" i="4"/>
  <c r="C4002" i="4"/>
  <c r="A4003" i="4"/>
  <c r="B4003" i="4"/>
  <c r="C4003" i="4"/>
  <c r="A4004" i="4"/>
  <c r="O4004" i="4" s="1"/>
  <c r="B4004" i="4"/>
  <c r="C4004" i="4"/>
  <c r="A4005" i="4"/>
  <c r="P4005" i="4" s="1"/>
  <c r="B4005" i="4"/>
  <c r="C4005" i="4"/>
  <c r="A4006" i="4"/>
  <c r="B4006" i="4"/>
  <c r="C4006" i="4"/>
  <c r="H4006" i="4" s="1"/>
  <c r="A4007" i="4"/>
  <c r="P4007" i="4" s="1"/>
  <c r="B4007" i="4"/>
  <c r="C4007" i="4"/>
  <c r="A4008" i="4"/>
  <c r="B4008" i="4"/>
  <c r="C4008" i="4"/>
  <c r="A4009" i="4"/>
  <c r="P4009" i="4" s="1"/>
  <c r="B4009" i="4"/>
  <c r="C4009" i="4"/>
  <c r="A4010" i="4"/>
  <c r="B4010" i="4"/>
  <c r="C4010" i="4"/>
  <c r="A4011" i="4"/>
  <c r="P4011" i="4" s="1"/>
  <c r="B4011" i="4"/>
  <c r="M4011" i="4" s="1"/>
  <c r="C4011" i="4"/>
  <c r="A4012" i="4"/>
  <c r="B4012" i="4"/>
  <c r="C4012" i="4"/>
  <c r="A4013" i="4"/>
  <c r="P4013" i="4" s="1"/>
  <c r="B4013" i="4"/>
  <c r="C4013" i="4"/>
  <c r="A4014" i="4"/>
  <c r="B4014" i="4"/>
  <c r="C4014" i="4"/>
  <c r="H4014" i="4" s="1"/>
  <c r="A4015" i="4"/>
  <c r="B4015" i="4"/>
  <c r="M4015" i="4" s="1"/>
  <c r="C4015" i="4"/>
  <c r="A4016" i="4"/>
  <c r="B4016" i="4"/>
  <c r="C4016" i="4"/>
  <c r="A4017" i="4"/>
  <c r="P4017" i="4" s="1"/>
  <c r="B4017" i="4"/>
  <c r="C4017" i="4"/>
  <c r="A4018" i="4"/>
  <c r="O4018" i="4" s="1"/>
  <c r="B4018" i="4"/>
  <c r="C4018" i="4"/>
  <c r="A4019" i="4"/>
  <c r="P4019" i="4" s="1"/>
  <c r="B4019" i="4"/>
  <c r="C4019" i="4"/>
  <c r="A4020" i="4"/>
  <c r="O4020" i="4" s="1"/>
  <c r="B4020" i="4"/>
  <c r="C4020" i="4"/>
  <c r="A4021" i="4"/>
  <c r="P4021" i="4" s="1"/>
  <c r="B4021" i="4"/>
  <c r="C4021" i="4"/>
  <c r="A4022" i="4"/>
  <c r="B4022" i="4"/>
  <c r="C4022" i="4"/>
  <c r="A4023" i="4"/>
  <c r="B4023" i="4"/>
  <c r="M4023" i="4" s="1"/>
  <c r="C4023" i="4"/>
  <c r="A4024" i="4"/>
  <c r="B4024" i="4"/>
  <c r="C4024" i="4"/>
  <c r="A4025" i="4"/>
  <c r="P4025" i="4" s="1"/>
  <c r="B4025" i="4"/>
  <c r="C4025" i="4"/>
  <c r="A4026" i="4"/>
  <c r="P4026" i="4" s="1"/>
  <c r="B4026" i="4"/>
  <c r="C4026" i="4"/>
  <c r="A4027" i="4"/>
  <c r="P4027" i="4" s="1"/>
  <c r="B4027" i="4"/>
  <c r="C4027" i="4"/>
  <c r="A4028" i="4"/>
  <c r="B4028" i="4"/>
  <c r="C4028" i="4"/>
  <c r="A4029" i="4"/>
  <c r="P4029" i="4" s="1"/>
  <c r="B4029" i="4"/>
  <c r="K4029" i="4" s="1"/>
  <c r="C4029" i="4"/>
  <c r="A4030" i="4"/>
  <c r="P4030" i="4" s="1"/>
  <c r="B4030" i="4"/>
  <c r="C4030" i="4"/>
  <c r="A4031" i="4"/>
  <c r="B4031" i="4"/>
  <c r="C4031" i="4"/>
  <c r="A4032" i="4"/>
  <c r="P4032" i="4" s="1"/>
  <c r="B4032" i="4"/>
  <c r="C4032" i="4"/>
  <c r="A4033" i="4"/>
  <c r="P4033" i="4" s="1"/>
  <c r="B4033" i="4"/>
  <c r="C4033" i="4"/>
  <c r="A4034" i="4"/>
  <c r="B4034" i="4"/>
  <c r="C4034" i="4"/>
  <c r="A4035" i="4"/>
  <c r="P4035" i="4" s="1"/>
  <c r="B4035" i="4"/>
  <c r="C4035" i="4"/>
  <c r="A4036" i="4"/>
  <c r="O4036" i="4" s="1"/>
  <c r="B4036" i="4"/>
  <c r="C4036" i="4"/>
  <c r="A4037" i="4"/>
  <c r="P4037" i="4" s="1"/>
  <c r="B4037" i="4"/>
  <c r="C4037" i="4"/>
  <c r="A4038" i="4"/>
  <c r="O4038" i="4" s="1"/>
  <c r="B4038" i="4"/>
  <c r="C4038" i="4"/>
  <c r="A4039" i="4"/>
  <c r="B4039" i="4"/>
  <c r="C4039" i="4"/>
  <c r="A4040" i="4"/>
  <c r="B4040" i="4"/>
  <c r="C4040" i="4"/>
  <c r="A4041" i="4"/>
  <c r="P4041" i="4" s="1"/>
  <c r="B4041" i="4"/>
  <c r="C4041" i="4"/>
  <c r="A4042" i="4"/>
  <c r="B4042" i="4"/>
  <c r="C4042" i="4"/>
  <c r="A4043" i="4"/>
  <c r="P4043" i="4" s="1"/>
  <c r="B4043" i="4"/>
  <c r="M4043" i="4" s="1"/>
  <c r="C4043" i="4"/>
  <c r="A4044" i="4"/>
  <c r="B4044" i="4"/>
  <c r="C4044" i="4"/>
  <c r="A4045" i="4"/>
  <c r="P4045" i="4" s="1"/>
  <c r="B4045" i="4"/>
  <c r="C4045" i="4"/>
  <c r="A4046" i="4"/>
  <c r="P4046" i="4" s="1"/>
  <c r="B4046" i="4"/>
  <c r="C4046" i="4"/>
  <c r="A4047" i="4"/>
  <c r="B4047" i="4"/>
  <c r="C4047" i="4"/>
  <c r="A4048" i="4"/>
  <c r="P4048" i="4" s="1"/>
  <c r="B4048" i="4"/>
  <c r="C4048" i="4"/>
  <c r="A4049" i="4"/>
  <c r="P4049" i="4" s="1"/>
  <c r="B4049" i="4"/>
  <c r="C4049" i="4"/>
  <c r="A4050" i="4"/>
  <c r="B4050" i="4"/>
  <c r="C4050" i="4"/>
  <c r="A4051" i="4"/>
  <c r="P4051" i="4" s="1"/>
  <c r="B4051" i="4"/>
  <c r="M4051" i="4" s="1"/>
  <c r="C4051" i="4"/>
  <c r="A4052" i="4"/>
  <c r="O4052" i="4" s="1"/>
  <c r="B4052" i="4"/>
  <c r="C4052" i="4"/>
  <c r="A4053" i="4"/>
  <c r="P4053" i="4" s="1"/>
  <c r="B4053" i="4"/>
  <c r="C4053" i="4"/>
  <c r="A4054" i="4"/>
  <c r="O4054" i="4" s="1"/>
  <c r="B4054" i="4"/>
  <c r="C4054" i="4"/>
  <c r="A4055" i="4"/>
  <c r="B4055" i="4"/>
  <c r="C4055" i="4"/>
  <c r="A4056" i="4"/>
  <c r="B4056" i="4"/>
  <c r="C4056" i="4"/>
  <c r="A4057" i="4"/>
  <c r="P4057" i="4" s="1"/>
  <c r="B4057" i="4"/>
  <c r="C4057" i="4"/>
  <c r="A4058" i="4"/>
  <c r="B4058" i="4"/>
  <c r="C4058" i="4"/>
  <c r="A4059" i="4"/>
  <c r="P4059" i="4" s="1"/>
  <c r="B4059" i="4"/>
  <c r="M4059" i="4" s="1"/>
  <c r="C4059" i="4"/>
  <c r="A4060" i="4"/>
  <c r="B4060" i="4"/>
  <c r="C4060" i="4"/>
  <c r="A4061" i="4"/>
  <c r="P4061" i="4" s="1"/>
  <c r="B4061" i="4"/>
  <c r="C4061" i="4"/>
  <c r="A4062" i="4"/>
  <c r="B4062" i="4"/>
  <c r="C4062" i="4"/>
  <c r="A4063" i="4"/>
  <c r="B4063" i="4"/>
  <c r="C4063" i="4"/>
  <c r="A4064" i="4"/>
  <c r="P4064" i="4" s="1"/>
  <c r="B4064" i="4"/>
  <c r="C4064" i="4"/>
  <c r="A4065" i="4"/>
  <c r="P4065" i="4" s="1"/>
  <c r="B4065" i="4"/>
  <c r="C4065" i="4"/>
  <c r="A4066" i="4"/>
  <c r="B4066" i="4"/>
  <c r="C4066" i="4"/>
  <c r="A4067" i="4"/>
  <c r="P4067" i="4" s="1"/>
  <c r="B4067" i="4"/>
  <c r="M4067" i="4" s="1"/>
  <c r="C4067" i="4"/>
  <c r="A4068" i="4"/>
  <c r="O4068" i="4" s="1"/>
  <c r="B4068" i="4"/>
  <c r="C4068" i="4"/>
  <c r="A4069" i="4"/>
  <c r="P4069" i="4" s="1"/>
  <c r="B4069" i="4"/>
  <c r="C4069" i="4"/>
  <c r="A4070" i="4"/>
  <c r="B4070" i="4"/>
  <c r="C4070" i="4"/>
  <c r="H4070" i="4" s="1"/>
  <c r="A4071" i="4"/>
  <c r="P4071" i="4" s="1"/>
  <c r="B4071" i="4"/>
  <c r="C4071" i="4"/>
  <c r="A4072" i="4"/>
  <c r="B4072" i="4"/>
  <c r="C4072" i="4"/>
  <c r="A4073" i="4"/>
  <c r="P4073" i="4" s="1"/>
  <c r="B4073" i="4"/>
  <c r="C4073" i="4"/>
  <c r="A4074" i="4"/>
  <c r="B4074" i="4"/>
  <c r="C4074" i="4"/>
  <c r="A4075" i="4"/>
  <c r="B4075" i="4"/>
  <c r="M4075" i="4" s="1"/>
  <c r="C4075" i="4"/>
  <c r="A4076" i="4"/>
  <c r="B4076" i="4"/>
  <c r="C4076" i="4"/>
  <c r="A4077" i="4"/>
  <c r="P4077" i="4" s="1"/>
  <c r="B4077" i="4"/>
  <c r="C4077" i="4"/>
  <c r="A4078" i="4"/>
  <c r="B4078" i="4"/>
  <c r="C4078" i="4"/>
  <c r="H4078" i="4" s="1"/>
  <c r="A4079" i="4"/>
  <c r="P4079" i="4" s="1"/>
  <c r="B4079" i="4"/>
  <c r="C4079" i="4"/>
  <c r="A4080" i="4"/>
  <c r="P4080" i="4" s="1"/>
  <c r="B4080" i="4"/>
  <c r="C4080" i="4"/>
  <c r="A4081" i="4"/>
  <c r="P4081" i="4" s="1"/>
  <c r="B4081" i="4"/>
  <c r="C4081" i="4"/>
  <c r="A4082" i="4"/>
  <c r="B4082" i="4"/>
  <c r="C4082" i="4"/>
  <c r="A4083" i="4"/>
  <c r="B4083" i="4"/>
  <c r="M4083" i="4" s="1"/>
  <c r="C4083" i="4"/>
  <c r="A4084" i="4"/>
  <c r="O4084" i="4" s="1"/>
  <c r="B4084" i="4"/>
  <c r="C4084" i="4"/>
  <c r="A4085" i="4"/>
  <c r="P4085" i="4" s="1"/>
  <c r="B4085" i="4"/>
  <c r="C4085" i="4"/>
  <c r="A4086" i="4"/>
  <c r="B4086" i="4"/>
  <c r="C4086" i="4"/>
  <c r="A4087" i="4"/>
  <c r="P4087" i="4" s="1"/>
  <c r="B4087" i="4"/>
  <c r="C4087" i="4"/>
  <c r="A4088" i="4"/>
  <c r="B4088" i="4"/>
  <c r="C4088" i="4"/>
  <c r="A4089" i="4"/>
  <c r="P4089" i="4" s="1"/>
  <c r="B4089" i="4"/>
  <c r="C4089" i="4"/>
  <c r="A4090" i="4"/>
  <c r="B4090" i="4"/>
  <c r="C4090" i="4"/>
  <c r="A4091" i="4"/>
  <c r="B4091" i="4"/>
  <c r="C4091" i="4"/>
  <c r="A4092" i="4"/>
  <c r="B4092" i="4"/>
  <c r="C4092" i="4"/>
  <c r="A4093" i="4"/>
  <c r="P4093" i="4" s="1"/>
  <c r="B4093" i="4"/>
  <c r="C4093" i="4"/>
  <c r="A4094" i="4"/>
  <c r="B4094" i="4"/>
  <c r="C4094" i="4"/>
  <c r="A4095" i="4"/>
  <c r="B4095" i="4"/>
  <c r="M4095" i="4" s="1"/>
  <c r="C4095" i="4"/>
  <c r="A4096" i="4"/>
  <c r="P4096" i="4" s="1"/>
  <c r="B4096" i="4"/>
  <c r="C4096" i="4"/>
  <c r="A4097" i="4"/>
  <c r="P4097" i="4" s="1"/>
  <c r="B4097" i="4"/>
  <c r="C4097" i="4"/>
  <c r="A4098" i="4"/>
  <c r="O4098" i="4" s="1"/>
  <c r="B4098" i="4"/>
  <c r="C4098" i="4"/>
  <c r="A4099" i="4"/>
  <c r="P4099" i="4" s="1"/>
  <c r="B4099" i="4"/>
  <c r="C4099" i="4"/>
  <c r="A4100" i="4"/>
  <c r="O4100" i="4" s="1"/>
  <c r="B4100" i="4"/>
  <c r="C4100" i="4"/>
  <c r="A4101" i="4"/>
  <c r="P4101" i="4" s="1"/>
  <c r="B4101" i="4"/>
  <c r="C4101" i="4"/>
  <c r="A4102" i="4"/>
  <c r="B4102" i="4"/>
  <c r="C4102" i="4"/>
  <c r="A4103" i="4"/>
  <c r="Q4103" i="4" s="1"/>
  <c r="B4103" i="4"/>
  <c r="C4103" i="4"/>
  <c r="A4104" i="4"/>
  <c r="B4104" i="4"/>
  <c r="C4104" i="4"/>
  <c r="A4105" i="4"/>
  <c r="B4105" i="4"/>
  <c r="C4105" i="4"/>
  <c r="A4106" i="4"/>
  <c r="P4106" i="4" s="1"/>
  <c r="B4106" i="4"/>
  <c r="C4106" i="4"/>
  <c r="A4107" i="4"/>
  <c r="B4107" i="4"/>
  <c r="M4107" i="4" s="1"/>
  <c r="C4107" i="4"/>
  <c r="A4108" i="4"/>
  <c r="B4108" i="4"/>
  <c r="C4108" i="4"/>
  <c r="A4109" i="4"/>
  <c r="B4109" i="4"/>
  <c r="C4109" i="4"/>
  <c r="A4110" i="4"/>
  <c r="P4110" i="4" s="1"/>
  <c r="B4110" i="4"/>
  <c r="C4110" i="4"/>
  <c r="A4111" i="4"/>
  <c r="B4111" i="4"/>
  <c r="C4111" i="4"/>
  <c r="A4112" i="4"/>
  <c r="B4112" i="4"/>
  <c r="C4112" i="4"/>
  <c r="A4113" i="4"/>
  <c r="B4113" i="4"/>
  <c r="C4113" i="4"/>
  <c r="A4114" i="4"/>
  <c r="P4114" i="4" s="1"/>
  <c r="B4114" i="4"/>
  <c r="C4114" i="4"/>
  <c r="A4115" i="4"/>
  <c r="B4115" i="4"/>
  <c r="C4115" i="4"/>
  <c r="A4116" i="4"/>
  <c r="B4116" i="4"/>
  <c r="C4116" i="4"/>
  <c r="A4117" i="4"/>
  <c r="B4117" i="4"/>
  <c r="C4117" i="4"/>
  <c r="A4118" i="4"/>
  <c r="P4118" i="4" s="1"/>
  <c r="B4118" i="4"/>
  <c r="C4118" i="4"/>
  <c r="A4119" i="4"/>
  <c r="P4119" i="4" s="1"/>
  <c r="B4119" i="4"/>
  <c r="C4119" i="4"/>
  <c r="A4120" i="4"/>
  <c r="O4120" i="4" s="1"/>
  <c r="B4120" i="4"/>
  <c r="C4120" i="4"/>
  <c r="A4121" i="4"/>
  <c r="B4121" i="4"/>
  <c r="C4121" i="4"/>
  <c r="A4122" i="4"/>
  <c r="P4122" i="4" s="1"/>
  <c r="B4122" i="4"/>
  <c r="C4122" i="4"/>
  <c r="A4123" i="4"/>
  <c r="P4123" i="4" s="1"/>
  <c r="B4123" i="4"/>
  <c r="M4123" i="4" s="1"/>
  <c r="C4123" i="4"/>
  <c r="A4124" i="4"/>
  <c r="B4124" i="4"/>
  <c r="C4124" i="4"/>
  <c r="A4125" i="4"/>
  <c r="R4125" i="4" s="1"/>
  <c r="B4125" i="4"/>
  <c r="C4125" i="4"/>
  <c r="A4126" i="4"/>
  <c r="P4126" i="4" s="1"/>
  <c r="B4126" i="4"/>
  <c r="C4126" i="4"/>
  <c r="A4127" i="4"/>
  <c r="B4127" i="4"/>
  <c r="C4127" i="4"/>
  <c r="A4128" i="4"/>
  <c r="B4128" i="4"/>
  <c r="C4128" i="4"/>
  <c r="A4129" i="4"/>
  <c r="B4129" i="4"/>
  <c r="C4129" i="4"/>
  <c r="A4130" i="4"/>
  <c r="P4130" i="4" s="1"/>
  <c r="B4130" i="4"/>
  <c r="C4130" i="4"/>
  <c r="A4131" i="4"/>
  <c r="B4131" i="4"/>
  <c r="M4131" i="4" s="1"/>
  <c r="C4131" i="4"/>
  <c r="A4132" i="4"/>
  <c r="R4132" i="4" s="1"/>
  <c r="B4132" i="4"/>
  <c r="C4132" i="4"/>
  <c r="A4133" i="4"/>
  <c r="B4133" i="4"/>
  <c r="C4133" i="4"/>
  <c r="A4134" i="4"/>
  <c r="P4134" i="4" s="1"/>
  <c r="B4134" i="4"/>
  <c r="C4134" i="4"/>
  <c r="H4134" i="4" s="1"/>
  <c r="A4135" i="4"/>
  <c r="P4135" i="4" s="1"/>
  <c r="B4135" i="4"/>
  <c r="C4135" i="4"/>
  <c r="A4136" i="4"/>
  <c r="B4136" i="4"/>
  <c r="C4136" i="4"/>
  <c r="A4137" i="4"/>
  <c r="B4137" i="4"/>
  <c r="C4137" i="4"/>
  <c r="A4138" i="4"/>
  <c r="P4138" i="4" s="1"/>
  <c r="B4138" i="4"/>
  <c r="C4138" i="4"/>
  <c r="A4139" i="4"/>
  <c r="B4139" i="4"/>
  <c r="C4139" i="4"/>
  <c r="A4140" i="4"/>
  <c r="B4140" i="4"/>
  <c r="C4140" i="4"/>
  <c r="A4141" i="4"/>
  <c r="O4141" i="4" s="1"/>
  <c r="B4141" i="4"/>
  <c r="C4141" i="4"/>
  <c r="A4142" i="4"/>
  <c r="P4142" i="4" s="1"/>
  <c r="B4142" i="4"/>
  <c r="C4142" i="4"/>
  <c r="H4142" i="4" s="1"/>
  <c r="A4143" i="4"/>
  <c r="B4143" i="4"/>
  <c r="M4143" i="4" s="1"/>
  <c r="C4143" i="4"/>
  <c r="A4144" i="4"/>
  <c r="B4144" i="4"/>
  <c r="C4144" i="4"/>
  <c r="A4145" i="4"/>
  <c r="O4145" i="4" s="1"/>
  <c r="B4145" i="4"/>
  <c r="C4145" i="4"/>
  <c r="A4146" i="4"/>
  <c r="P4146" i="4" s="1"/>
  <c r="B4146" i="4"/>
  <c r="C4146" i="4"/>
  <c r="A4147" i="4"/>
  <c r="B4147" i="4"/>
  <c r="C4147" i="4"/>
  <c r="A4148" i="4"/>
  <c r="B4148" i="4"/>
  <c r="C4148" i="4"/>
  <c r="A4149" i="4"/>
  <c r="B4149" i="4"/>
  <c r="C4149" i="4"/>
  <c r="A4150" i="4"/>
  <c r="P4150" i="4" s="1"/>
  <c r="B4150" i="4"/>
  <c r="C4150" i="4"/>
  <c r="A4151" i="4"/>
  <c r="P4151" i="4" s="1"/>
  <c r="B4151" i="4"/>
  <c r="M4151" i="4" s="1"/>
  <c r="C4151" i="4"/>
  <c r="A4152" i="4"/>
  <c r="B4152" i="4"/>
  <c r="C4152" i="4"/>
  <c r="A4153" i="4"/>
  <c r="R4153" i="4" s="1"/>
  <c r="B4153" i="4"/>
  <c r="C4153" i="4"/>
  <c r="A4154" i="4"/>
  <c r="P4154" i="4" s="1"/>
  <c r="B4154" i="4"/>
  <c r="C4154" i="4"/>
  <c r="A4155" i="4"/>
  <c r="P4155" i="4" s="1"/>
  <c r="B4155" i="4"/>
  <c r="C4155" i="4"/>
  <c r="A4156" i="4"/>
  <c r="B4156" i="4"/>
  <c r="C4156" i="4"/>
  <c r="A4157" i="4"/>
  <c r="R4157" i="4" s="1"/>
  <c r="B4157" i="4"/>
  <c r="K4157" i="4" s="1"/>
  <c r="C4157" i="4"/>
  <c r="A4158" i="4"/>
  <c r="P4158" i="4" s="1"/>
  <c r="B4158" i="4"/>
  <c r="C4158" i="4"/>
  <c r="A4159" i="4"/>
  <c r="B4159" i="4"/>
  <c r="M4159" i="4" s="1"/>
  <c r="C4159" i="4"/>
  <c r="A4160" i="4"/>
  <c r="B4160" i="4"/>
  <c r="C4160" i="4"/>
  <c r="A4161" i="4"/>
  <c r="B4161" i="4"/>
  <c r="C4161" i="4"/>
  <c r="A4162" i="4"/>
  <c r="P4162" i="4" s="1"/>
  <c r="B4162" i="4"/>
  <c r="C4162" i="4"/>
  <c r="A4163" i="4"/>
  <c r="B4163" i="4"/>
  <c r="M4163" i="4" s="1"/>
  <c r="C4163" i="4"/>
  <c r="A4164" i="4"/>
  <c r="R4164" i="4" s="1"/>
  <c r="B4164" i="4"/>
  <c r="C4164" i="4"/>
  <c r="A4165" i="4"/>
  <c r="B4165" i="4"/>
  <c r="C4165" i="4"/>
  <c r="A4166" i="4"/>
  <c r="P4166" i="4" s="1"/>
  <c r="B4166" i="4"/>
  <c r="C4166" i="4"/>
  <c r="A4167" i="4"/>
  <c r="B4167" i="4"/>
  <c r="C4167" i="4"/>
  <c r="A4168" i="4"/>
  <c r="B4168" i="4"/>
  <c r="C4168" i="4"/>
  <c r="A4169" i="4"/>
  <c r="B4169" i="4"/>
  <c r="C4169" i="4"/>
  <c r="A4170" i="4"/>
  <c r="P4170" i="4" s="1"/>
  <c r="B4170" i="4"/>
  <c r="C4170" i="4"/>
  <c r="A4171" i="4"/>
  <c r="P4171" i="4" s="1"/>
  <c r="B4171" i="4"/>
  <c r="M4171" i="4" s="1"/>
  <c r="C4171" i="4"/>
  <c r="A4172" i="4"/>
  <c r="B4172" i="4"/>
  <c r="C4172" i="4"/>
  <c r="A4173" i="4"/>
  <c r="B4173" i="4"/>
  <c r="C4173" i="4"/>
  <c r="A4174" i="4"/>
  <c r="P4174" i="4" s="1"/>
  <c r="B4174" i="4"/>
  <c r="C4174" i="4"/>
  <c r="A4175" i="4"/>
  <c r="B4175" i="4"/>
  <c r="C4175" i="4"/>
  <c r="A4176" i="4"/>
  <c r="B4176" i="4"/>
  <c r="C4176" i="4"/>
  <c r="A4177" i="4"/>
  <c r="B4177" i="4"/>
  <c r="C4177" i="4"/>
  <c r="A4178" i="4"/>
  <c r="P4178" i="4" s="1"/>
  <c r="B4178" i="4"/>
  <c r="C4178" i="4"/>
  <c r="A4179" i="4"/>
  <c r="B4179" i="4"/>
  <c r="M4179" i="4" s="1"/>
  <c r="C4179" i="4"/>
  <c r="A4180" i="4"/>
  <c r="B4180" i="4"/>
  <c r="C4180" i="4"/>
  <c r="A4181" i="4"/>
  <c r="B4181" i="4"/>
  <c r="C4181" i="4"/>
  <c r="A4182" i="4"/>
  <c r="P4182" i="4" s="1"/>
  <c r="B4182" i="4"/>
  <c r="C4182" i="4"/>
  <c r="A4183" i="4"/>
  <c r="P4183" i="4" s="1"/>
  <c r="B4183" i="4"/>
  <c r="C4183" i="4"/>
  <c r="A4184" i="4"/>
  <c r="O4184" i="4" s="1"/>
  <c r="B4184" i="4"/>
  <c r="C4184" i="4"/>
  <c r="A4185" i="4"/>
  <c r="B4185" i="4"/>
  <c r="C4185" i="4"/>
  <c r="A4186" i="4"/>
  <c r="P4186" i="4" s="1"/>
  <c r="B4186" i="4"/>
  <c r="C4186" i="4"/>
  <c r="A4187" i="4"/>
  <c r="P4187" i="4" s="1"/>
  <c r="B4187" i="4"/>
  <c r="M4187" i="4" s="1"/>
  <c r="C4187" i="4"/>
  <c r="A4188" i="4"/>
  <c r="B4188" i="4"/>
  <c r="C4188" i="4"/>
  <c r="A4189" i="4"/>
  <c r="R4189" i="4" s="1"/>
  <c r="B4189" i="4"/>
  <c r="C4189" i="4"/>
  <c r="A4190" i="4"/>
  <c r="P4190" i="4" s="1"/>
  <c r="B4190" i="4"/>
  <c r="C4190" i="4"/>
  <c r="A4191" i="4"/>
  <c r="B4191" i="4"/>
  <c r="M4191" i="4" s="1"/>
  <c r="C4191" i="4"/>
  <c r="A4192" i="4"/>
  <c r="B4192" i="4"/>
  <c r="C4192" i="4"/>
  <c r="A4193" i="4"/>
  <c r="B4193" i="4"/>
  <c r="C4193" i="4"/>
  <c r="A4194" i="4"/>
  <c r="P4194" i="4" s="1"/>
  <c r="B4194" i="4"/>
  <c r="C4194" i="4"/>
  <c r="A4195" i="4"/>
  <c r="B4195" i="4"/>
  <c r="C4195" i="4"/>
  <c r="A4196" i="4"/>
  <c r="R4196" i="4" s="1"/>
  <c r="B4196" i="4"/>
  <c r="C4196" i="4"/>
  <c r="A4197" i="4"/>
  <c r="B4197" i="4"/>
  <c r="C4197" i="4"/>
  <c r="A4198" i="4"/>
  <c r="P4198" i="4" s="1"/>
  <c r="B4198" i="4"/>
  <c r="C4198" i="4"/>
  <c r="H4198" i="4" s="1"/>
  <c r="A4199" i="4"/>
  <c r="B4199" i="4"/>
  <c r="M4199" i="4" s="1"/>
  <c r="C4199" i="4"/>
  <c r="A4200" i="4"/>
  <c r="B4200" i="4"/>
  <c r="C4200" i="4"/>
  <c r="A4201" i="4"/>
  <c r="B4201" i="4"/>
  <c r="C4201" i="4"/>
  <c r="A4202" i="4"/>
  <c r="P4202" i="4" s="1"/>
  <c r="B4202" i="4"/>
  <c r="C4202" i="4"/>
  <c r="A4203" i="4"/>
  <c r="P4203" i="4" s="1"/>
  <c r="B4203" i="4"/>
  <c r="C4203" i="4"/>
  <c r="A4204" i="4"/>
  <c r="B4204" i="4"/>
  <c r="C4204" i="4"/>
  <c r="A4205" i="4"/>
  <c r="O4205" i="4" s="1"/>
  <c r="B4205" i="4"/>
  <c r="C4205" i="4"/>
  <c r="A4206" i="4"/>
  <c r="P4206" i="4" s="1"/>
  <c r="B4206" i="4"/>
  <c r="C4206" i="4"/>
  <c r="H4206" i="4" s="1"/>
  <c r="A4207" i="4"/>
  <c r="B4207" i="4"/>
  <c r="M4207" i="4" s="1"/>
  <c r="C4207" i="4"/>
  <c r="A4208" i="4"/>
  <c r="B4208" i="4"/>
  <c r="C4208" i="4"/>
  <c r="A4209" i="4"/>
  <c r="O4209" i="4" s="1"/>
  <c r="B4209" i="4"/>
  <c r="C4209" i="4"/>
  <c r="A4210" i="4"/>
  <c r="P4210" i="4" s="1"/>
  <c r="B4210" i="4"/>
  <c r="C4210" i="4"/>
  <c r="A4211" i="4"/>
  <c r="B4211" i="4"/>
  <c r="C4211" i="4"/>
  <c r="A4212" i="4"/>
  <c r="B4212" i="4"/>
  <c r="C4212" i="4"/>
  <c r="A4213" i="4"/>
  <c r="B4213" i="4"/>
  <c r="C4213" i="4"/>
  <c r="A4214" i="4"/>
  <c r="P4214" i="4" s="1"/>
  <c r="B4214" i="4"/>
  <c r="C4214" i="4"/>
  <c r="A4215" i="4"/>
  <c r="P4215" i="4" s="1"/>
  <c r="B4215" i="4"/>
  <c r="M4215" i="4" s="1"/>
  <c r="C4215" i="4"/>
  <c r="A4216" i="4"/>
  <c r="B4216" i="4"/>
  <c r="C4216" i="4"/>
  <c r="A4217" i="4"/>
  <c r="R4217" i="4" s="1"/>
  <c r="B4217" i="4"/>
  <c r="C4217" i="4"/>
  <c r="A4218" i="4"/>
  <c r="P4218" i="4" s="1"/>
  <c r="B4218" i="4"/>
  <c r="C4218" i="4"/>
  <c r="A4219" i="4"/>
  <c r="P4219" i="4" s="1"/>
  <c r="B4219" i="4"/>
  <c r="C4219" i="4"/>
  <c r="A4220" i="4"/>
  <c r="B4220" i="4"/>
  <c r="C4220" i="4"/>
  <c r="A4221" i="4"/>
  <c r="R4221" i="4" s="1"/>
  <c r="B4221" i="4"/>
  <c r="C4221" i="4"/>
  <c r="A4222" i="4"/>
  <c r="P4222" i="4" s="1"/>
  <c r="B4222" i="4"/>
  <c r="C4222" i="4"/>
  <c r="A4223" i="4"/>
  <c r="B4223" i="4"/>
  <c r="C4223" i="4"/>
  <c r="A4224" i="4"/>
  <c r="B4224" i="4"/>
  <c r="C4224" i="4"/>
  <c r="A4225" i="4"/>
  <c r="B4225" i="4"/>
  <c r="C4225" i="4"/>
  <c r="A4226" i="4"/>
  <c r="P4226" i="4" s="1"/>
  <c r="B4226" i="4"/>
  <c r="C4226" i="4"/>
  <c r="A4227" i="4"/>
  <c r="B4227" i="4"/>
  <c r="M4227" i="4" s="1"/>
  <c r="C4227" i="4"/>
  <c r="A4228" i="4"/>
  <c r="R4228" i="4" s="1"/>
  <c r="B4228" i="4"/>
  <c r="C4228" i="4"/>
  <c r="A4229" i="4"/>
  <c r="B4229" i="4"/>
  <c r="C4229" i="4"/>
  <c r="A4230" i="4"/>
  <c r="P4230" i="4" s="1"/>
  <c r="B4230" i="4"/>
  <c r="C4230" i="4"/>
  <c r="A4231" i="4"/>
  <c r="P4231" i="4" s="1"/>
  <c r="B4231" i="4"/>
  <c r="C4231" i="4"/>
  <c r="A4232" i="4"/>
  <c r="B4232" i="4"/>
  <c r="C4232" i="4"/>
  <c r="A4233" i="4"/>
  <c r="B4233" i="4"/>
  <c r="C4233" i="4"/>
  <c r="A4234" i="4"/>
  <c r="P4234" i="4" s="1"/>
  <c r="B4234" i="4"/>
  <c r="C4234" i="4"/>
  <c r="A4235" i="4"/>
  <c r="B4235" i="4"/>
  <c r="M4235" i="4" s="1"/>
  <c r="C4235" i="4"/>
  <c r="A4236" i="4"/>
  <c r="B4236" i="4"/>
  <c r="C4236" i="4"/>
  <c r="A4237" i="4"/>
  <c r="B4237" i="4"/>
  <c r="C4237" i="4"/>
  <c r="A4238" i="4"/>
  <c r="P4238" i="4" s="1"/>
  <c r="B4238" i="4"/>
  <c r="C4238" i="4"/>
  <c r="A4239" i="4"/>
  <c r="B4239" i="4"/>
  <c r="C4239" i="4"/>
  <c r="A4240" i="4"/>
  <c r="B4240" i="4"/>
  <c r="C4240" i="4"/>
  <c r="A4241" i="4"/>
  <c r="B4241" i="4"/>
  <c r="C4241" i="4"/>
  <c r="A4242" i="4"/>
  <c r="P4242" i="4" s="1"/>
  <c r="B4242" i="4"/>
  <c r="C4242" i="4"/>
  <c r="A4243" i="4"/>
  <c r="B4243" i="4"/>
  <c r="M4243" i="4" s="1"/>
  <c r="C4243" i="4"/>
  <c r="A4244" i="4"/>
  <c r="B4244" i="4"/>
  <c r="C4244" i="4"/>
  <c r="A4245" i="4"/>
  <c r="B4245" i="4"/>
  <c r="C4245" i="4"/>
  <c r="A4246" i="4"/>
  <c r="P4246" i="4" s="1"/>
  <c r="B4246" i="4"/>
  <c r="C4246" i="4"/>
  <c r="A4247" i="4"/>
  <c r="P4247" i="4" s="1"/>
  <c r="B4247" i="4"/>
  <c r="M4247" i="4" s="1"/>
  <c r="C4247" i="4"/>
  <c r="A4248" i="4"/>
  <c r="O4248" i="4" s="1"/>
  <c r="B4248" i="4"/>
  <c r="C4248" i="4"/>
  <c r="A4249" i="4"/>
  <c r="B4249" i="4"/>
  <c r="C4249" i="4"/>
  <c r="A4250" i="4"/>
  <c r="P4250" i="4" s="1"/>
  <c r="B4250" i="4"/>
  <c r="C4250" i="4"/>
  <c r="A4251" i="4"/>
  <c r="P4251" i="4" s="1"/>
  <c r="B4251" i="4"/>
  <c r="C4251" i="4"/>
  <c r="A4252" i="4"/>
  <c r="B4252" i="4"/>
  <c r="C4252" i="4"/>
  <c r="A4253" i="4"/>
  <c r="R4253" i="4" s="1"/>
  <c r="B4253" i="4"/>
  <c r="C4253" i="4"/>
  <c r="A4254" i="4"/>
  <c r="P4254" i="4" s="1"/>
  <c r="B4254" i="4"/>
  <c r="C4254" i="4"/>
  <c r="A4255" i="4"/>
  <c r="B4255" i="4"/>
  <c r="M4255" i="4" s="1"/>
  <c r="C4255" i="4"/>
  <c r="A4256" i="4"/>
  <c r="R4256" i="4" s="1"/>
  <c r="B4256" i="4"/>
  <c r="C4256" i="4"/>
  <c r="A4257" i="4"/>
  <c r="B4257" i="4"/>
  <c r="C4257" i="4"/>
  <c r="A4258" i="4"/>
  <c r="P4258" i="4" s="1"/>
  <c r="B4258" i="4"/>
  <c r="C4258" i="4"/>
  <c r="A4259" i="4"/>
  <c r="B4259" i="4"/>
  <c r="C4259" i="4"/>
  <c r="A4260" i="4"/>
  <c r="R4260" i="4" s="1"/>
  <c r="B4260" i="4"/>
  <c r="C4260" i="4"/>
  <c r="A4261" i="4"/>
  <c r="B4261" i="4"/>
  <c r="C4261" i="4"/>
  <c r="A4262" i="4"/>
  <c r="P4262" i="4" s="1"/>
  <c r="B4262" i="4"/>
  <c r="C4262" i="4"/>
  <c r="H4262" i="4" s="1"/>
  <c r="A4263" i="4"/>
  <c r="P4263" i="4" s="1"/>
  <c r="B4263" i="4"/>
  <c r="M4263" i="4" s="1"/>
  <c r="C4263" i="4"/>
  <c r="A4264" i="4"/>
  <c r="B4264" i="4"/>
  <c r="C4264" i="4"/>
  <c r="A4265" i="4"/>
  <c r="B4265" i="4"/>
  <c r="C4265" i="4"/>
  <c r="A4266" i="4"/>
  <c r="P4266" i="4" s="1"/>
  <c r="B4266" i="4"/>
  <c r="C4266" i="4"/>
  <c r="A4267" i="4"/>
  <c r="B4267" i="4"/>
  <c r="C4267" i="4"/>
  <c r="A4268" i="4"/>
  <c r="B4268" i="4"/>
  <c r="C4268" i="4"/>
  <c r="A4269" i="4"/>
  <c r="O4269" i="4" s="1"/>
  <c r="B4269" i="4"/>
  <c r="C4269" i="4"/>
  <c r="A4270" i="4"/>
  <c r="P4270" i="4" s="1"/>
  <c r="B4270" i="4"/>
  <c r="C4270" i="4"/>
  <c r="H4270" i="4" s="1"/>
  <c r="A4271" i="4"/>
  <c r="B4271" i="4"/>
  <c r="M4271" i="4" s="1"/>
  <c r="C4271" i="4"/>
  <c r="A4272" i="4"/>
  <c r="B4272" i="4"/>
  <c r="C4272" i="4"/>
  <c r="A4273" i="4"/>
  <c r="O4273" i="4" s="1"/>
  <c r="B4273" i="4"/>
  <c r="C4273" i="4"/>
  <c r="A4274" i="4"/>
  <c r="P4274" i="4" s="1"/>
  <c r="B4274" i="4"/>
  <c r="C4274" i="4"/>
  <c r="A4275" i="4"/>
  <c r="B4275" i="4"/>
  <c r="C4275" i="4"/>
  <c r="A4276" i="4"/>
  <c r="B4276" i="4"/>
  <c r="C4276" i="4"/>
  <c r="A4277" i="4"/>
  <c r="B4277" i="4"/>
  <c r="C4277" i="4"/>
  <c r="A4278" i="4"/>
  <c r="P4278" i="4" s="1"/>
  <c r="B4278" i="4"/>
  <c r="C4278" i="4"/>
  <c r="A4279" i="4"/>
  <c r="P4279" i="4" s="1"/>
  <c r="B4279" i="4"/>
  <c r="M4279" i="4" s="1"/>
  <c r="C4279" i="4"/>
  <c r="A4280" i="4"/>
  <c r="B4280" i="4"/>
  <c r="C4280" i="4"/>
  <c r="A4281" i="4"/>
  <c r="R4281" i="4" s="1"/>
  <c r="B4281" i="4"/>
  <c r="C4281" i="4"/>
  <c r="A4282" i="4"/>
  <c r="P4282" i="4" s="1"/>
  <c r="B4282" i="4"/>
  <c r="C4282" i="4"/>
  <c r="A4283" i="4"/>
  <c r="P4283" i="4" s="1"/>
  <c r="B4283" i="4"/>
  <c r="C4283" i="4"/>
  <c r="A4284" i="4"/>
  <c r="B4284" i="4"/>
  <c r="C4284" i="4"/>
  <c r="A4285" i="4"/>
  <c r="R4285" i="4" s="1"/>
  <c r="B4285" i="4"/>
  <c r="K4285" i="4" s="1"/>
  <c r="C4285" i="4"/>
  <c r="A4286" i="4"/>
  <c r="P4286" i="4" s="1"/>
  <c r="B4286" i="4"/>
  <c r="C4286" i="4"/>
  <c r="A4287" i="4"/>
  <c r="B4287" i="4"/>
  <c r="M4287" i="4" s="1"/>
  <c r="C4287" i="4"/>
  <c r="A4288" i="4"/>
  <c r="B4288" i="4"/>
  <c r="C4288" i="4"/>
  <c r="A4289" i="4"/>
  <c r="B4289" i="4"/>
  <c r="C4289" i="4"/>
  <c r="A4290" i="4"/>
  <c r="P4290" i="4" s="1"/>
  <c r="B4290" i="4"/>
  <c r="C4290" i="4"/>
  <c r="A4291" i="4"/>
  <c r="B4291" i="4"/>
  <c r="C4291" i="4"/>
  <c r="A4292" i="4"/>
  <c r="R4292" i="4" s="1"/>
  <c r="B4292" i="4"/>
  <c r="C4292" i="4"/>
  <c r="A4293" i="4"/>
  <c r="B4293" i="4"/>
  <c r="C4293" i="4"/>
  <c r="A4294" i="4"/>
  <c r="P4294" i="4" s="1"/>
  <c r="B4294" i="4"/>
  <c r="C4294" i="4"/>
  <c r="A4295" i="4"/>
  <c r="B4295" i="4"/>
  <c r="M4295" i="4" s="1"/>
  <c r="C4295" i="4"/>
  <c r="A4296" i="4"/>
  <c r="B4296" i="4"/>
  <c r="C4296" i="4"/>
  <c r="A4297" i="4"/>
  <c r="B4297" i="4"/>
  <c r="C4297" i="4"/>
  <c r="A4298" i="4"/>
  <c r="P4298" i="4" s="1"/>
  <c r="B4298" i="4"/>
  <c r="C4298" i="4"/>
  <c r="A4299" i="4"/>
  <c r="P4299" i="4" s="1"/>
  <c r="B4299" i="4"/>
  <c r="C4299" i="4"/>
  <c r="A4300" i="4"/>
  <c r="B4300" i="4"/>
  <c r="C4300" i="4"/>
  <c r="A4301" i="4"/>
  <c r="B4301" i="4"/>
  <c r="C4301" i="4"/>
  <c r="A4302" i="4"/>
  <c r="P4302" i="4" s="1"/>
  <c r="B4302" i="4"/>
  <c r="C4302" i="4"/>
  <c r="A4303" i="4"/>
  <c r="B4303" i="4"/>
  <c r="M4303" i="4" s="1"/>
  <c r="C4303" i="4"/>
  <c r="A4304" i="4"/>
  <c r="B4304" i="4"/>
  <c r="C4304" i="4"/>
  <c r="A4305" i="4"/>
  <c r="O4305" i="4" s="1"/>
  <c r="B4305" i="4"/>
  <c r="C4305" i="4"/>
  <c r="A4306" i="4"/>
  <c r="P4306" i="4" s="1"/>
  <c r="B4306" i="4"/>
  <c r="C4306" i="4"/>
  <c r="A4307" i="4"/>
  <c r="B4307" i="4"/>
  <c r="M4307" i="4" s="1"/>
  <c r="C4307" i="4"/>
  <c r="A4308" i="4"/>
  <c r="B4308" i="4"/>
  <c r="C4308" i="4"/>
  <c r="A4309" i="4"/>
  <c r="B4309" i="4"/>
  <c r="C4309" i="4"/>
  <c r="A4310" i="4"/>
  <c r="P4310" i="4" s="1"/>
  <c r="B4310" i="4"/>
  <c r="C4310" i="4"/>
  <c r="A4311" i="4"/>
  <c r="P4311" i="4" s="1"/>
  <c r="B4311" i="4"/>
  <c r="C4311" i="4"/>
  <c r="A4312" i="4"/>
  <c r="O4312" i="4" s="1"/>
  <c r="B4312" i="4"/>
  <c r="C4312" i="4"/>
  <c r="A4313" i="4"/>
  <c r="B4313" i="4"/>
  <c r="C4313" i="4"/>
  <c r="A4314" i="4"/>
  <c r="P4314" i="4" s="1"/>
  <c r="B4314" i="4"/>
  <c r="C4314" i="4"/>
  <c r="A4315" i="4"/>
  <c r="P4315" i="4" s="1"/>
  <c r="B4315" i="4"/>
  <c r="M4315" i="4" s="1"/>
  <c r="C4315" i="4"/>
  <c r="A4316" i="4"/>
  <c r="B4316" i="4"/>
  <c r="C4316" i="4"/>
  <c r="A4317" i="4"/>
  <c r="R4317" i="4" s="1"/>
  <c r="B4317" i="4"/>
  <c r="C4317" i="4"/>
  <c r="A4318" i="4"/>
  <c r="P4318" i="4" s="1"/>
  <c r="B4318" i="4"/>
  <c r="C4318" i="4"/>
  <c r="A4319" i="4"/>
  <c r="B4319" i="4"/>
  <c r="M4319" i="4" s="1"/>
  <c r="C4319" i="4"/>
  <c r="A4320" i="4"/>
  <c r="B4320" i="4"/>
  <c r="C4320" i="4"/>
  <c r="A4321" i="4"/>
  <c r="B4321" i="4"/>
  <c r="C4321" i="4"/>
  <c r="A4322" i="4"/>
  <c r="P4322" i="4" s="1"/>
  <c r="B4322" i="4"/>
  <c r="C4322" i="4"/>
  <c r="A4323" i="4"/>
  <c r="B4323" i="4"/>
  <c r="C4323" i="4"/>
  <c r="A4324" i="4"/>
  <c r="R4324" i="4" s="1"/>
  <c r="B4324" i="4"/>
  <c r="C4324" i="4"/>
  <c r="A4325" i="4"/>
  <c r="B4325" i="4"/>
  <c r="C4325" i="4"/>
  <c r="A4326" i="4"/>
  <c r="P4326" i="4" s="1"/>
  <c r="B4326" i="4"/>
  <c r="C4326" i="4"/>
  <c r="H4326" i="4" s="1"/>
  <c r="A4327" i="4"/>
  <c r="B4327" i="4"/>
  <c r="M4327" i="4" s="1"/>
  <c r="C4327" i="4"/>
  <c r="A4328" i="4"/>
  <c r="B4328" i="4"/>
  <c r="C4328" i="4"/>
  <c r="A4329" i="4"/>
  <c r="B4329" i="4"/>
  <c r="C4329" i="4"/>
  <c r="A4330" i="4"/>
  <c r="P4330" i="4" s="1"/>
  <c r="B4330" i="4"/>
  <c r="C4330" i="4"/>
  <c r="A4331" i="4"/>
  <c r="P4331" i="4" s="1"/>
  <c r="B4331" i="4"/>
  <c r="C4331" i="4"/>
  <c r="A4332" i="4"/>
  <c r="B4332" i="4"/>
  <c r="C4332" i="4"/>
  <c r="A4333" i="4"/>
  <c r="O4333" i="4" s="1"/>
  <c r="B4333" i="4"/>
  <c r="C4333" i="4"/>
  <c r="A4334" i="4"/>
  <c r="P4334" i="4" s="1"/>
  <c r="B4334" i="4"/>
  <c r="C4334" i="4"/>
  <c r="H4334" i="4" s="1"/>
  <c r="A4335" i="4"/>
  <c r="B4335" i="4"/>
  <c r="M4335" i="4" s="1"/>
  <c r="C4335" i="4"/>
  <c r="A4336" i="4"/>
  <c r="B4336" i="4"/>
  <c r="C4336" i="4"/>
  <c r="A4337" i="4"/>
  <c r="O4337" i="4" s="1"/>
  <c r="B4337" i="4"/>
  <c r="C4337" i="4"/>
  <c r="A4338" i="4"/>
  <c r="P4338" i="4" s="1"/>
  <c r="B4338" i="4"/>
  <c r="C4338" i="4"/>
  <c r="A4339" i="4"/>
  <c r="B4339" i="4"/>
  <c r="C4339" i="4"/>
  <c r="A4340" i="4"/>
  <c r="B4340" i="4"/>
  <c r="C4340" i="4"/>
  <c r="A4341" i="4"/>
  <c r="B4341" i="4"/>
  <c r="C4341" i="4"/>
  <c r="A4342" i="4"/>
  <c r="P4342" i="4" s="1"/>
  <c r="B4342" i="4"/>
  <c r="C4342" i="4"/>
  <c r="A4343" i="4"/>
  <c r="P4343" i="4" s="1"/>
  <c r="B4343" i="4"/>
  <c r="M4343" i="4" s="1"/>
  <c r="C4343" i="4"/>
  <c r="A4344" i="4"/>
  <c r="O4344" i="4" s="1"/>
  <c r="B4344" i="4"/>
  <c r="C4344" i="4"/>
  <c r="A4345" i="4"/>
  <c r="R4345" i="4" s="1"/>
  <c r="B4345" i="4"/>
  <c r="C4345" i="4"/>
  <c r="A4346" i="4"/>
  <c r="P4346" i="4" s="1"/>
  <c r="B4346" i="4"/>
  <c r="C4346" i="4"/>
  <c r="A4347" i="4"/>
  <c r="P4347" i="4" s="1"/>
  <c r="B4347" i="4"/>
  <c r="C4347" i="4"/>
  <c r="A4348" i="4"/>
  <c r="B4348" i="4"/>
  <c r="C4348" i="4"/>
  <c r="A4349" i="4"/>
  <c r="R4349" i="4" s="1"/>
  <c r="B4349" i="4"/>
  <c r="C4349" i="4"/>
  <c r="A4350" i="4"/>
  <c r="P4350" i="4" s="1"/>
  <c r="B4350" i="4"/>
  <c r="C4350" i="4"/>
  <c r="A4351" i="4"/>
  <c r="B4351" i="4"/>
  <c r="M4351" i="4" s="1"/>
  <c r="C4351" i="4"/>
  <c r="A4352" i="4"/>
  <c r="B4352" i="4"/>
  <c r="C4352" i="4"/>
  <c r="A4353" i="4"/>
  <c r="B4353" i="4"/>
  <c r="C4353" i="4"/>
  <c r="A4354" i="4"/>
  <c r="P4354" i="4" s="1"/>
  <c r="B4354" i="4"/>
  <c r="C4354" i="4"/>
  <c r="A4355" i="4"/>
  <c r="B4355" i="4"/>
  <c r="C4355" i="4"/>
  <c r="A4356" i="4"/>
  <c r="R4356" i="4" s="1"/>
  <c r="B4356" i="4"/>
  <c r="C4356" i="4"/>
  <c r="A4357" i="4"/>
  <c r="B4357" i="4"/>
  <c r="C4357" i="4"/>
  <c r="A4358" i="4"/>
  <c r="P4358" i="4" s="1"/>
  <c r="B4358" i="4"/>
  <c r="C4358" i="4"/>
  <c r="A4359" i="4"/>
  <c r="P4359" i="4" s="1"/>
  <c r="B4359" i="4"/>
  <c r="M4359" i="4" s="1"/>
  <c r="C4359" i="4"/>
  <c r="A4360" i="4"/>
  <c r="B4360" i="4"/>
  <c r="C4360" i="4"/>
  <c r="A4361" i="4"/>
  <c r="B4361" i="4"/>
  <c r="C4361" i="4"/>
  <c r="A4362" i="4"/>
  <c r="P4362" i="4" s="1"/>
  <c r="B4362" i="4"/>
  <c r="C4362" i="4"/>
  <c r="A4363" i="4"/>
  <c r="B4363" i="4"/>
  <c r="C4363" i="4"/>
  <c r="A4364" i="4"/>
  <c r="B4364" i="4"/>
  <c r="C4364" i="4"/>
  <c r="A4365" i="4"/>
  <c r="B4365" i="4"/>
  <c r="C4365" i="4"/>
  <c r="A4366" i="4"/>
  <c r="P4366" i="4" s="1"/>
  <c r="B4366" i="4"/>
  <c r="C4366" i="4"/>
  <c r="A4367" i="4"/>
  <c r="B4367" i="4"/>
  <c r="M4367" i="4" s="1"/>
  <c r="C4367" i="4"/>
  <c r="A4368" i="4"/>
  <c r="B4368" i="4"/>
  <c r="C4368" i="4"/>
  <c r="A4369" i="4"/>
  <c r="B4369" i="4"/>
  <c r="C4369" i="4"/>
  <c r="A4370" i="4"/>
  <c r="P4370" i="4" s="1"/>
  <c r="B4370" i="4"/>
  <c r="C4370" i="4"/>
  <c r="A4371" i="4"/>
  <c r="B4371" i="4"/>
  <c r="C4371" i="4"/>
  <c r="A4372" i="4"/>
  <c r="B4372" i="4"/>
  <c r="C4372" i="4"/>
  <c r="A4373" i="4"/>
  <c r="B4373" i="4"/>
  <c r="C4373" i="4"/>
  <c r="A4374" i="4"/>
  <c r="P4374" i="4" s="1"/>
  <c r="B4374" i="4"/>
  <c r="C4374" i="4"/>
  <c r="A4375" i="4"/>
  <c r="P4375" i="4" s="1"/>
  <c r="B4375" i="4"/>
  <c r="M4375" i="4" s="1"/>
  <c r="C4375" i="4"/>
  <c r="A4376" i="4"/>
  <c r="O4376" i="4" s="1"/>
  <c r="B4376" i="4"/>
  <c r="C4376" i="4"/>
  <c r="A4377" i="4"/>
  <c r="B4377" i="4"/>
  <c r="C4377" i="4"/>
  <c r="A4378" i="4"/>
  <c r="P4378" i="4" s="1"/>
  <c r="B4378" i="4"/>
  <c r="C4378" i="4"/>
  <c r="A4379" i="4"/>
  <c r="P4379" i="4" s="1"/>
  <c r="B4379" i="4"/>
  <c r="M4379" i="4" s="1"/>
  <c r="C4379" i="4"/>
  <c r="A4380" i="4"/>
  <c r="B4380" i="4"/>
  <c r="C4380" i="4"/>
  <c r="A4381" i="4"/>
  <c r="B4381" i="4"/>
  <c r="C4381" i="4"/>
  <c r="A4382" i="4"/>
  <c r="P4382" i="4" s="1"/>
  <c r="B4382" i="4"/>
  <c r="C4382" i="4"/>
  <c r="A4383" i="4"/>
  <c r="B4383" i="4"/>
  <c r="C4383" i="4"/>
  <c r="A4384" i="4"/>
  <c r="B4384" i="4"/>
  <c r="C4384" i="4"/>
  <c r="A4385" i="4"/>
  <c r="B4385" i="4"/>
  <c r="C4385" i="4"/>
  <c r="A4386" i="4"/>
  <c r="P4386" i="4" s="1"/>
  <c r="B4386" i="4"/>
  <c r="C4386" i="4"/>
  <c r="A4387" i="4"/>
  <c r="B4387" i="4"/>
  <c r="C4387" i="4"/>
  <c r="A4388" i="4"/>
  <c r="R4388" i="4" s="1"/>
  <c r="B4388" i="4"/>
  <c r="C4388" i="4"/>
  <c r="A4389" i="4"/>
  <c r="B4389" i="4"/>
  <c r="C4389" i="4"/>
  <c r="A4390" i="4"/>
  <c r="P4390" i="4" s="1"/>
  <c r="B4390" i="4"/>
  <c r="C4390" i="4"/>
  <c r="H4390" i="4" s="1"/>
  <c r="A4391" i="4"/>
  <c r="P4391" i="4" s="1"/>
  <c r="B4391" i="4"/>
  <c r="M4391" i="4" s="1"/>
  <c r="C4391" i="4"/>
  <c r="A4392" i="4"/>
  <c r="B4392" i="4"/>
  <c r="C4392" i="4"/>
  <c r="A4393" i="4"/>
  <c r="B4393" i="4"/>
  <c r="C4393" i="4"/>
  <c r="A4394" i="4"/>
  <c r="P4394" i="4" s="1"/>
  <c r="B4394" i="4"/>
  <c r="C4394" i="4"/>
  <c r="A4395" i="4"/>
  <c r="B4395" i="4"/>
  <c r="M4395" i="4" s="1"/>
  <c r="C4395" i="4"/>
  <c r="A4396" i="4"/>
  <c r="B4396" i="4"/>
  <c r="C4396" i="4"/>
  <c r="A4397" i="4"/>
  <c r="O4397" i="4" s="1"/>
  <c r="B4397" i="4"/>
  <c r="C4397" i="4"/>
  <c r="A4398" i="4"/>
  <c r="P4398" i="4" s="1"/>
  <c r="B4398" i="4"/>
  <c r="C4398" i="4"/>
  <c r="H4398" i="4" s="1"/>
  <c r="A4399" i="4"/>
  <c r="B4399" i="4"/>
  <c r="M4399" i="4" s="1"/>
  <c r="C4399" i="4"/>
  <c r="A4400" i="4"/>
  <c r="B4400" i="4"/>
  <c r="C4400" i="4"/>
  <c r="A4401" i="4"/>
  <c r="O4401" i="4" s="1"/>
  <c r="B4401" i="4"/>
  <c r="C4401" i="4"/>
  <c r="A4402" i="4"/>
  <c r="P4402" i="4" s="1"/>
  <c r="B4402" i="4"/>
  <c r="C4402" i="4"/>
  <c r="A4403" i="4"/>
  <c r="B4403" i="4"/>
  <c r="C4403" i="4"/>
  <c r="A4404" i="4"/>
  <c r="B4404" i="4"/>
  <c r="C4404" i="4"/>
  <c r="A4405" i="4"/>
  <c r="B4405" i="4"/>
  <c r="C4405" i="4"/>
  <c r="A4406" i="4"/>
  <c r="P4406" i="4" s="1"/>
  <c r="B4406" i="4"/>
  <c r="C4406" i="4"/>
  <c r="A4407" i="4"/>
  <c r="P4407" i="4" s="1"/>
  <c r="B4407" i="4"/>
  <c r="M4407" i="4" s="1"/>
  <c r="C4407" i="4"/>
  <c r="A4408" i="4"/>
  <c r="O4408" i="4" s="1"/>
  <c r="B4408" i="4"/>
  <c r="C4408" i="4"/>
  <c r="A4409" i="4"/>
  <c r="R4409" i="4" s="1"/>
  <c r="B4409" i="4"/>
  <c r="C4409" i="4"/>
  <c r="A4410" i="4"/>
  <c r="P4410" i="4" s="1"/>
  <c r="B4410" i="4"/>
  <c r="C4410" i="4"/>
  <c r="A4411" i="4"/>
  <c r="P4411" i="4" s="1"/>
  <c r="B4411" i="4"/>
  <c r="M4411" i="4" s="1"/>
  <c r="C4411" i="4"/>
  <c r="A4412" i="4"/>
  <c r="B4412" i="4"/>
  <c r="C4412" i="4"/>
  <c r="A4413" i="4"/>
  <c r="R4413" i="4" s="1"/>
  <c r="B4413" i="4"/>
  <c r="K4413" i="4" s="1"/>
  <c r="C4413" i="4"/>
  <c r="A4414" i="4"/>
  <c r="P4414" i="4" s="1"/>
  <c r="B4414" i="4"/>
  <c r="C4414" i="4"/>
  <c r="A4415" i="4"/>
  <c r="B4415" i="4"/>
  <c r="C4415" i="4"/>
  <c r="A4416" i="4"/>
  <c r="B4416" i="4"/>
  <c r="C4416" i="4"/>
  <c r="A4417" i="4"/>
  <c r="B4417" i="4"/>
  <c r="C4417" i="4"/>
  <c r="A4418" i="4"/>
  <c r="P4418" i="4" s="1"/>
  <c r="B4418" i="4"/>
  <c r="C4418" i="4"/>
  <c r="A4419" i="4"/>
  <c r="B4419" i="4"/>
  <c r="M4419" i="4" s="1"/>
  <c r="C4419" i="4"/>
  <c r="A4420" i="4"/>
  <c r="R4420" i="4" s="1"/>
  <c r="B4420" i="4"/>
  <c r="C4420" i="4"/>
  <c r="A4421" i="4"/>
  <c r="B4421" i="4"/>
  <c r="C4421" i="4"/>
  <c r="A4422" i="4"/>
  <c r="P4422" i="4" s="1"/>
  <c r="B4422" i="4"/>
  <c r="C4422" i="4"/>
  <c r="A4423" i="4"/>
  <c r="B4423" i="4"/>
  <c r="C4423" i="4"/>
  <c r="A4424" i="4"/>
  <c r="B4424" i="4"/>
  <c r="C4424" i="4"/>
  <c r="A4425" i="4"/>
  <c r="B4425" i="4"/>
  <c r="C4425" i="4"/>
  <c r="A4426" i="4"/>
  <c r="P4426" i="4" s="1"/>
  <c r="B4426" i="4"/>
  <c r="C4426" i="4"/>
  <c r="A4427" i="4"/>
  <c r="P4427" i="4" s="1"/>
  <c r="B4427" i="4"/>
  <c r="M4427" i="4" s="1"/>
  <c r="C4427" i="4"/>
  <c r="A4428" i="4"/>
  <c r="B4428" i="4"/>
  <c r="C4428" i="4"/>
  <c r="A4429" i="4"/>
  <c r="B4429" i="4"/>
  <c r="C4429" i="4"/>
  <c r="A4430" i="4"/>
  <c r="P4430" i="4" s="1"/>
  <c r="B4430" i="4"/>
  <c r="C4430" i="4"/>
  <c r="A4431" i="4"/>
  <c r="B4431" i="4"/>
  <c r="M4431" i="4" s="1"/>
  <c r="C4431" i="4"/>
  <c r="A4432" i="4"/>
  <c r="B4432" i="4"/>
  <c r="C4432" i="4"/>
  <c r="A4433" i="4"/>
  <c r="B4433" i="4"/>
  <c r="C4433" i="4"/>
  <c r="A4434" i="4"/>
  <c r="P4434" i="4" s="1"/>
  <c r="B4434" i="4"/>
  <c r="C4434" i="4"/>
  <c r="A4435" i="4"/>
  <c r="B4435" i="4"/>
  <c r="C4435" i="4"/>
  <c r="A4436" i="4"/>
  <c r="B4436" i="4"/>
  <c r="C4436" i="4"/>
  <c r="A4437" i="4"/>
  <c r="B4437" i="4"/>
  <c r="C4437" i="4"/>
  <c r="A4438" i="4"/>
  <c r="P4438" i="4" s="1"/>
  <c r="B4438" i="4"/>
  <c r="C4438" i="4"/>
  <c r="A4439" i="4"/>
  <c r="P4439" i="4" s="1"/>
  <c r="B4439" i="4"/>
  <c r="M4439" i="4" s="1"/>
  <c r="C4439" i="4"/>
  <c r="A4440" i="4"/>
  <c r="O4440" i="4" s="1"/>
  <c r="B4440" i="4"/>
  <c r="C4440" i="4"/>
  <c r="A4441" i="4"/>
  <c r="B4441" i="4"/>
  <c r="C4441" i="4"/>
  <c r="A4442" i="4"/>
  <c r="P4442" i="4" s="1"/>
  <c r="B4442" i="4"/>
  <c r="C4442" i="4"/>
  <c r="A4443" i="4"/>
  <c r="P4443" i="4" s="1"/>
  <c r="B4443" i="4"/>
  <c r="C4443" i="4"/>
  <c r="A4444" i="4"/>
  <c r="B4444" i="4"/>
  <c r="C4444" i="4"/>
  <c r="A4445" i="4"/>
  <c r="B4445" i="4"/>
  <c r="C4445" i="4"/>
  <c r="A4446" i="4"/>
  <c r="P4446" i="4" s="1"/>
  <c r="B4446" i="4"/>
  <c r="C4446" i="4"/>
  <c r="A4447" i="4"/>
  <c r="B4447" i="4"/>
  <c r="M4447" i="4" s="1"/>
  <c r="C4447" i="4"/>
  <c r="A4448" i="4"/>
  <c r="B4448" i="4"/>
  <c r="C4448" i="4"/>
  <c r="A4449" i="4"/>
  <c r="B4449" i="4"/>
  <c r="C4449" i="4"/>
  <c r="A4450" i="4"/>
  <c r="P4450" i="4" s="1"/>
  <c r="B4450" i="4"/>
  <c r="C4450" i="4"/>
  <c r="A4451" i="4"/>
  <c r="B4451" i="4"/>
  <c r="C4451" i="4"/>
  <c r="A4452" i="4"/>
  <c r="R4452" i="4" s="1"/>
  <c r="B4452" i="4"/>
  <c r="C4452" i="4"/>
  <c r="A4453" i="4"/>
  <c r="B4453" i="4"/>
  <c r="C4453" i="4"/>
  <c r="A4454" i="4"/>
  <c r="P4454" i="4" s="1"/>
  <c r="B4454" i="4"/>
  <c r="C4454" i="4"/>
  <c r="H4454" i="4" s="1"/>
  <c r="A4455" i="4"/>
  <c r="B4455" i="4"/>
  <c r="C4455" i="4"/>
  <c r="A4456" i="4"/>
  <c r="B4456" i="4"/>
  <c r="C4456" i="4"/>
  <c r="A4457" i="4"/>
  <c r="B4457" i="4"/>
  <c r="C4457" i="4"/>
  <c r="A4458" i="4"/>
  <c r="P4458" i="4" s="1"/>
  <c r="B4458" i="4"/>
  <c r="C4458" i="4"/>
  <c r="A4459" i="4"/>
  <c r="P4459" i="4" s="1"/>
  <c r="B4459" i="4"/>
  <c r="M4459" i="4" s="1"/>
  <c r="C4459" i="4"/>
  <c r="A4460" i="4"/>
  <c r="B4460" i="4"/>
  <c r="C4460" i="4"/>
  <c r="A4461" i="4"/>
  <c r="O4461" i="4" s="1"/>
  <c r="B4461" i="4"/>
  <c r="C4461" i="4"/>
  <c r="A4462" i="4"/>
  <c r="P4462" i="4" s="1"/>
  <c r="B4462" i="4"/>
  <c r="C4462" i="4"/>
  <c r="H4462" i="4" s="1"/>
  <c r="A4463" i="4"/>
  <c r="B4463" i="4"/>
  <c r="M4463" i="4" s="1"/>
  <c r="C4463" i="4"/>
  <c r="A4464" i="4"/>
  <c r="B4464" i="4"/>
  <c r="C4464" i="4"/>
  <c r="A4465" i="4"/>
  <c r="O4465" i="4" s="1"/>
  <c r="B4465" i="4"/>
  <c r="C4465" i="4"/>
  <c r="A4466" i="4"/>
  <c r="P4466" i="4" s="1"/>
  <c r="B4466" i="4"/>
  <c r="C4466" i="4"/>
  <c r="A4467" i="4"/>
  <c r="B4467" i="4"/>
  <c r="M4467" i="4" s="1"/>
  <c r="C4467" i="4"/>
  <c r="A4468" i="4"/>
  <c r="B4468" i="4"/>
  <c r="C4468" i="4"/>
  <c r="A4469" i="4"/>
  <c r="B4469" i="4"/>
  <c r="C4469" i="4"/>
  <c r="A4470" i="4"/>
  <c r="P4470" i="4" s="1"/>
  <c r="B4470" i="4"/>
  <c r="C4470" i="4"/>
  <c r="A4471" i="4"/>
  <c r="P4471" i="4" s="1"/>
  <c r="B4471" i="4"/>
  <c r="C4471" i="4"/>
  <c r="A4472" i="4"/>
  <c r="B4472" i="4"/>
  <c r="C4472" i="4"/>
  <c r="A4473" i="4"/>
  <c r="R4473" i="4" s="1"/>
  <c r="B4473" i="4"/>
  <c r="C4473" i="4"/>
  <c r="A4474" i="4"/>
  <c r="P4474" i="4" s="1"/>
  <c r="B4474" i="4"/>
  <c r="C4474" i="4"/>
  <c r="A4475" i="4"/>
  <c r="P4475" i="4" s="1"/>
  <c r="B4475" i="4"/>
  <c r="M4475" i="4" s="1"/>
  <c r="C4475" i="4"/>
  <c r="A4476" i="4"/>
  <c r="B4476" i="4"/>
  <c r="C4476" i="4"/>
  <c r="A4477" i="4"/>
  <c r="R4477" i="4" s="1"/>
  <c r="B4477" i="4"/>
  <c r="C4477" i="4"/>
  <c r="A4478" i="4"/>
  <c r="P4478" i="4" s="1"/>
  <c r="B4478" i="4"/>
  <c r="C4478" i="4"/>
  <c r="A4479" i="4"/>
  <c r="B4479" i="4"/>
  <c r="C4479" i="4"/>
  <c r="A4480" i="4"/>
  <c r="B4480" i="4"/>
  <c r="C4480" i="4"/>
  <c r="A4481" i="4"/>
  <c r="B4481" i="4"/>
  <c r="C4481" i="4"/>
  <c r="A4482" i="4"/>
  <c r="P4482" i="4" s="1"/>
  <c r="B4482" i="4"/>
  <c r="C4482" i="4"/>
  <c r="A4483" i="4"/>
  <c r="B4483" i="4"/>
  <c r="M4483" i="4" s="1"/>
  <c r="C4483" i="4"/>
  <c r="A4484" i="4"/>
  <c r="R4484" i="4" s="1"/>
  <c r="B4484" i="4"/>
  <c r="C4484" i="4"/>
  <c r="A4485" i="4"/>
  <c r="B4485" i="4"/>
  <c r="C4485" i="4"/>
  <c r="A4486" i="4"/>
  <c r="P4486" i="4" s="1"/>
  <c r="B4486" i="4"/>
  <c r="C4486" i="4"/>
  <c r="A4487" i="4"/>
  <c r="P4487" i="4" s="1"/>
  <c r="B4487" i="4"/>
  <c r="M4487" i="4" s="1"/>
  <c r="C4487" i="4"/>
  <c r="A4488" i="4"/>
  <c r="B4488" i="4"/>
  <c r="C4488" i="4"/>
  <c r="A4489" i="4"/>
  <c r="B4489" i="4"/>
  <c r="C4489" i="4"/>
  <c r="A4490" i="4"/>
  <c r="P4490" i="4" s="1"/>
  <c r="B4490" i="4"/>
  <c r="C4490" i="4"/>
  <c r="A4491" i="4"/>
  <c r="B4491" i="4"/>
  <c r="C4491" i="4"/>
  <c r="A4492" i="4"/>
  <c r="B4492" i="4"/>
  <c r="C4492" i="4"/>
  <c r="A4493" i="4"/>
  <c r="B4493" i="4"/>
  <c r="C4493" i="4"/>
  <c r="A4494" i="4"/>
  <c r="P4494" i="4" s="1"/>
  <c r="B4494" i="4"/>
  <c r="C4494" i="4"/>
  <c r="A4495" i="4"/>
  <c r="B4495" i="4"/>
  <c r="M4495" i="4" s="1"/>
  <c r="C4495" i="4"/>
  <c r="A4496" i="4"/>
  <c r="B4496" i="4"/>
  <c r="C4496" i="4"/>
  <c r="A4497" i="4"/>
  <c r="B4497" i="4"/>
  <c r="C4497" i="4"/>
  <c r="A4498" i="4"/>
  <c r="P4498" i="4" s="1"/>
  <c r="B4498" i="4"/>
  <c r="C4498" i="4"/>
  <c r="A4499" i="4"/>
  <c r="B4499" i="4"/>
  <c r="C4499" i="4"/>
  <c r="A4500" i="4"/>
  <c r="B4500" i="4"/>
  <c r="C4500" i="4"/>
  <c r="A4501" i="4"/>
  <c r="B4501" i="4"/>
  <c r="C4501" i="4"/>
  <c r="A4502" i="4"/>
  <c r="P4502" i="4" s="1"/>
  <c r="B4502" i="4"/>
  <c r="C4502" i="4"/>
  <c r="A4503" i="4"/>
  <c r="P4503" i="4" s="1"/>
  <c r="B4503" i="4"/>
  <c r="M4503" i="4" s="1"/>
  <c r="C4503" i="4"/>
  <c r="A4504" i="4"/>
  <c r="O4504" i="4" s="1"/>
  <c r="B4504" i="4"/>
  <c r="C4504" i="4"/>
  <c r="A4505" i="4"/>
  <c r="B4505" i="4"/>
  <c r="C4505" i="4"/>
  <c r="A4506" i="4"/>
  <c r="P4506" i="4" s="1"/>
  <c r="B4506" i="4"/>
  <c r="C4506" i="4"/>
  <c r="A4507" i="4"/>
  <c r="P4507" i="4" s="1"/>
  <c r="B4507" i="4"/>
  <c r="C4507" i="4"/>
  <c r="A4508" i="4"/>
  <c r="B4508" i="4"/>
  <c r="C4508" i="4"/>
  <c r="A4509" i="4"/>
  <c r="B4509" i="4"/>
  <c r="C4509" i="4"/>
  <c r="A4510" i="4"/>
  <c r="P4510" i="4" s="1"/>
  <c r="B4510" i="4"/>
  <c r="C4510" i="4"/>
  <c r="A4511" i="4"/>
  <c r="B4511" i="4"/>
  <c r="M4511" i="4" s="1"/>
  <c r="C4511" i="4"/>
  <c r="A4512" i="4"/>
  <c r="B4512" i="4"/>
  <c r="C4512" i="4"/>
  <c r="A4513" i="4"/>
  <c r="B4513" i="4"/>
  <c r="C4513" i="4"/>
  <c r="A4514" i="4"/>
  <c r="P4514" i="4" s="1"/>
  <c r="B4514" i="4"/>
  <c r="C4514" i="4"/>
  <c r="A4515" i="4"/>
  <c r="B4515" i="4"/>
  <c r="C4515" i="4"/>
  <c r="A4516" i="4"/>
  <c r="R4516" i="4" s="1"/>
  <c r="B4516" i="4"/>
  <c r="C4516" i="4"/>
  <c r="A4517" i="4"/>
  <c r="B4517" i="4"/>
  <c r="C4517" i="4"/>
  <c r="A4518" i="4"/>
  <c r="P4518" i="4" s="1"/>
  <c r="B4518" i="4"/>
  <c r="C4518" i="4"/>
  <c r="H4518" i="4" s="1"/>
  <c r="A4519" i="4"/>
  <c r="P4519" i="4" s="1"/>
  <c r="B4519" i="4"/>
  <c r="M4519" i="4" s="1"/>
  <c r="C4519" i="4"/>
  <c r="A4520" i="4"/>
  <c r="B4520" i="4"/>
  <c r="C4520" i="4"/>
  <c r="A4521" i="4"/>
  <c r="B4521" i="4"/>
  <c r="C4521" i="4"/>
  <c r="A4522" i="4"/>
  <c r="P4522" i="4" s="1"/>
  <c r="B4522" i="4"/>
  <c r="C4522" i="4"/>
  <c r="A4523" i="4"/>
  <c r="B4523" i="4"/>
  <c r="C4523" i="4"/>
  <c r="A4524" i="4"/>
  <c r="B4524" i="4"/>
  <c r="C4524" i="4"/>
  <c r="A4525" i="4"/>
  <c r="O4525" i="4" s="1"/>
  <c r="B4525" i="4"/>
  <c r="C4525" i="4"/>
  <c r="A4526" i="4"/>
  <c r="P4526" i="4" s="1"/>
  <c r="B4526" i="4"/>
  <c r="C4526" i="4"/>
  <c r="H4526" i="4" s="1"/>
  <c r="A4527" i="4"/>
  <c r="B4527" i="4"/>
  <c r="M4527" i="4" s="1"/>
  <c r="C4527" i="4"/>
  <c r="A4528" i="4"/>
  <c r="B4528" i="4"/>
  <c r="C4528" i="4"/>
  <c r="A4529" i="4"/>
  <c r="O4529" i="4" s="1"/>
  <c r="B4529" i="4"/>
  <c r="C4529" i="4"/>
  <c r="A4530" i="4"/>
  <c r="P4530" i="4" s="1"/>
  <c r="B4530" i="4"/>
  <c r="C4530" i="4"/>
  <c r="A4531" i="4"/>
  <c r="B4531" i="4"/>
  <c r="C4531" i="4"/>
  <c r="A4532" i="4"/>
  <c r="B4532" i="4"/>
  <c r="C4532" i="4"/>
  <c r="A4533" i="4"/>
  <c r="B4533" i="4"/>
  <c r="C4533" i="4"/>
  <c r="A4534" i="4"/>
  <c r="P4534" i="4" s="1"/>
  <c r="B4534" i="4"/>
  <c r="C4534" i="4"/>
  <c r="A4535" i="4"/>
  <c r="P4535" i="4" s="1"/>
  <c r="B4535" i="4"/>
  <c r="M4535" i="4" s="1"/>
  <c r="C4535" i="4"/>
  <c r="A4536" i="4"/>
  <c r="O4536" i="4" s="1"/>
  <c r="B4536" i="4"/>
  <c r="C4536" i="4"/>
  <c r="A4537" i="4"/>
  <c r="R4537" i="4" s="1"/>
  <c r="B4537" i="4"/>
  <c r="C4537" i="4"/>
  <c r="A4538" i="4"/>
  <c r="P4538" i="4" s="1"/>
  <c r="B4538" i="4"/>
  <c r="C4538" i="4"/>
  <c r="A4539" i="4"/>
  <c r="P4539" i="4" s="1"/>
  <c r="B4539" i="4"/>
  <c r="M4539" i="4" s="1"/>
  <c r="C4539" i="4"/>
  <c r="A4540" i="4"/>
  <c r="B4540" i="4"/>
  <c r="C4540" i="4"/>
  <c r="A4541" i="4"/>
  <c r="R4541" i="4" s="1"/>
  <c r="B4541" i="4"/>
  <c r="K4541" i="4" s="1"/>
  <c r="C4541" i="4"/>
  <c r="A4542" i="4"/>
  <c r="P4542" i="4" s="1"/>
  <c r="B4542" i="4"/>
  <c r="C4542" i="4"/>
  <c r="A4543" i="4"/>
  <c r="B4543" i="4"/>
  <c r="M4543" i="4" s="1"/>
  <c r="C4543" i="4"/>
  <c r="A4544" i="4"/>
  <c r="B4544" i="4"/>
  <c r="C4544" i="4"/>
  <c r="A4545" i="4"/>
  <c r="B4545" i="4"/>
  <c r="C4545" i="4"/>
  <c r="A4546" i="4"/>
  <c r="P4546" i="4" s="1"/>
  <c r="B4546" i="4"/>
  <c r="C4546" i="4"/>
  <c r="A4547" i="4"/>
  <c r="B4547" i="4"/>
  <c r="C4547" i="4"/>
  <c r="A4548" i="4"/>
  <c r="B4548" i="4"/>
  <c r="C4548" i="4"/>
  <c r="A4549" i="4"/>
  <c r="B4549" i="4"/>
  <c r="C4549" i="4"/>
  <c r="A4550" i="4"/>
  <c r="P4550" i="4" s="1"/>
  <c r="B4550" i="4"/>
  <c r="C4550" i="4"/>
  <c r="A4551" i="4"/>
  <c r="B4551" i="4"/>
  <c r="M4551" i="4" s="1"/>
  <c r="C4551" i="4"/>
  <c r="A4552" i="4"/>
  <c r="B4552" i="4"/>
  <c r="C4552" i="4"/>
  <c r="A4553" i="4"/>
  <c r="B4553" i="4"/>
  <c r="C4553" i="4"/>
  <c r="A4554" i="4"/>
  <c r="P4554" i="4" s="1"/>
  <c r="B4554" i="4"/>
  <c r="C4554" i="4"/>
  <c r="A4555" i="4"/>
  <c r="P4555" i="4" s="1"/>
  <c r="B4555" i="4"/>
  <c r="C4555" i="4"/>
  <c r="A4556" i="4"/>
  <c r="B4556" i="4"/>
  <c r="C4556" i="4"/>
  <c r="A4557" i="4"/>
  <c r="B4557" i="4"/>
  <c r="C4557" i="4"/>
  <c r="A4558" i="4"/>
  <c r="P4558" i="4" s="1"/>
  <c r="B4558" i="4"/>
  <c r="C4558" i="4"/>
  <c r="A4559" i="4"/>
  <c r="B4559" i="4"/>
  <c r="M4559" i="4" s="1"/>
  <c r="C4559" i="4"/>
  <c r="A4560" i="4"/>
  <c r="B4560" i="4"/>
  <c r="C4560" i="4"/>
  <c r="A4561" i="4"/>
  <c r="O4561" i="4" s="1"/>
  <c r="B4561" i="4"/>
  <c r="C4561" i="4"/>
  <c r="A4562" i="4"/>
  <c r="P4562" i="4" s="1"/>
  <c r="B4562" i="4"/>
  <c r="C4562" i="4"/>
  <c r="A4563" i="4"/>
  <c r="B4563" i="4"/>
  <c r="C4563" i="4"/>
  <c r="A4564" i="4"/>
  <c r="B4564" i="4"/>
  <c r="C4564" i="4"/>
  <c r="A4565" i="4"/>
  <c r="B4565" i="4"/>
  <c r="C4565" i="4"/>
  <c r="A4566" i="4"/>
  <c r="P4566" i="4" s="1"/>
  <c r="B4566" i="4"/>
  <c r="C4566" i="4"/>
  <c r="A4567" i="4"/>
  <c r="P4567" i="4" s="1"/>
  <c r="B4567" i="4"/>
  <c r="C4567" i="4"/>
  <c r="A4568" i="4"/>
  <c r="O4568" i="4" s="1"/>
  <c r="B4568" i="4"/>
  <c r="C4568" i="4"/>
  <c r="A4569" i="4"/>
  <c r="B4569" i="4"/>
  <c r="C4569" i="4"/>
  <c r="A4570" i="4"/>
  <c r="P4570" i="4" s="1"/>
  <c r="B4570" i="4"/>
  <c r="C4570" i="4"/>
  <c r="A4571" i="4"/>
  <c r="P4571" i="4" s="1"/>
  <c r="B4571" i="4"/>
  <c r="M4571" i="4" s="1"/>
  <c r="C4571" i="4"/>
  <c r="A4572" i="4"/>
  <c r="B4572" i="4"/>
  <c r="C4572" i="4"/>
  <c r="A4573" i="4"/>
  <c r="B4573" i="4"/>
  <c r="C4573" i="4"/>
  <c r="A4574" i="4"/>
  <c r="P4574" i="4" s="1"/>
  <c r="B4574" i="4"/>
  <c r="C4574" i="4"/>
  <c r="A4575" i="4"/>
  <c r="B4575" i="4"/>
  <c r="M4575" i="4" s="1"/>
  <c r="C4575" i="4"/>
  <c r="A4576" i="4"/>
  <c r="B4576" i="4"/>
  <c r="C4576" i="4"/>
  <c r="A4577" i="4"/>
  <c r="B4577" i="4"/>
  <c r="C4577" i="4"/>
  <c r="A4578" i="4"/>
  <c r="P4578" i="4" s="1"/>
  <c r="B4578" i="4"/>
  <c r="C4578" i="4"/>
  <c r="A4579" i="4"/>
  <c r="B4579" i="4"/>
  <c r="C4579" i="4"/>
  <c r="A4580" i="4"/>
  <c r="R4580" i="4" s="1"/>
  <c r="B4580" i="4"/>
  <c r="C4580" i="4"/>
  <c r="A4581" i="4"/>
  <c r="B4581" i="4"/>
  <c r="C4581" i="4"/>
  <c r="A4582" i="4"/>
  <c r="P4582" i="4" s="1"/>
  <c r="B4582" i="4"/>
  <c r="C4582" i="4"/>
  <c r="H4582" i="4" s="1"/>
  <c r="A4583" i="4"/>
  <c r="B4583" i="4"/>
  <c r="M4583" i="4" s="1"/>
  <c r="C4583" i="4"/>
  <c r="A4584" i="4"/>
  <c r="B4584" i="4"/>
  <c r="C4584" i="4"/>
  <c r="A4585" i="4"/>
  <c r="B4585" i="4"/>
  <c r="C4585" i="4"/>
  <c r="A4586" i="4"/>
  <c r="P4586" i="4" s="1"/>
  <c r="B4586" i="4"/>
  <c r="C4586" i="4"/>
  <c r="A4587" i="4"/>
  <c r="P4587" i="4" s="1"/>
  <c r="B4587" i="4"/>
  <c r="M4587" i="4" s="1"/>
  <c r="C4587" i="4"/>
  <c r="A4588" i="4"/>
  <c r="B4588" i="4"/>
  <c r="C4588" i="4"/>
  <c r="A4589" i="4"/>
  <c r="O4589" i="4" s="1"/>
  <c r="B4589" i="4"/>
  <c r="C4589" i="4"/>
  <c r="A4590" i="4"/>
  <c r="P4590" i="4" s="1"/>
  <c r="B4590" i="4"/>
  <c r="C4590" i="4"/>
  <c r="H4590" i="4" s="1"/>
  <c r="A4591" i="4"/>
  <c r="B4591" i="4"/>
  <c r="C4591" i="4"/>
  <c r="A4592" i="4"/>
  <c r="B4592" i="4"/>
  <c r="C4592" i="4"/>
  <c r="A4593" i="4"/>
  <c r="O4593" i="4" s="1"/>
  <c r="B4593" i="4"/>
  <c r="C4593" i="4"/>
  <c r="A4594" i="4"/>
  <c r="P4594" i="4" s="1"/>
  <c r="B4594" i="4"/>
  <c r="C4594" i="4"/>
  <c r="A4595" i="4"/>
  <c r="B4595" i="4"/>
  <c r="M4595" i="4" s="1"/>
  <c r="C4595" i="4"/>
  <c r="A4596" i="4"/>
  <c r="B4596" i="4"/>
  <c r="C4596" i="4"/>
  <c r="A4597" i="4"/>
  <c r="B4597" i="4"/>
  <c r="C4597" i="4"/>
  <c r="A4598" i="4"/>
  <c r="P4598" i="4" s="1"/>
  <c r="B4598" i="4"/>
  <c r="C4598" i="4"/>
  <c r="A4599" i="4"/>
  <c r="P4599" i="4" s="1"/>
  <c r="B4599" i="4"/>
  <c r="C4599" i="4"/>
  <c r="A4600" i="4"/>
  <c r="O4600" i="4" s="1"/>
  <c r="B4600" i="4"/>
  <c r="C4600" i="4"/>
  <c r="A4601" i="4"/>
  <c r="R4601" i="4" s="1"/>
  <c r="B4601" i="4"/>
  <c r="C4601" i="4"/>
  <c r="A4602" i="4"/>
  <c r="P4602" i="4" s="1"/>
  <c r="B4602" i="4"/>
  <c r="C4602" i="4"/>
  <c r="A4603" i="4"/>
  <c r="P4603" i="4" s="1"/>
  <c r="B4603" i="4"/>
  <c r="M4603" i="4" s="1"/>
  <c r="C4603" i="4"/>
  <c r="A4604" i="4"/>
  <c r="B4604" i="4"/>
  <c r="C4604" i="4"/>
  <c r="A4605" i="4"/>
  <c r="R4605" i="4" s="1"/>
  <c r="B4605" i="4"/>
  <c r="C4605" i="4"/>
  <c r="A4606" i="4"/>
  <c r="P4606" i="4" s="1"/>
  <c r="B4606" i="4"/>
  <c r="C4606" i="4"/>
  <c r="A4607" i="4"/>
  <c r="B4607" i="4"/>
  <c r="C4607" i="4"/>
  <c r="A4608" i="4"/>
  <c r="B4608" i="4"/>
  <c r="C4608" i="4"/>
  <c r="A4609" i="4"/>
  <c r="B4609" i="4"/>
  <c r="C4609" i="4"/>
  <c r="A4610" i="4"/>
  <c r="P4610" i="4" s="1"/>
  <c r="B4610" i="4"/>
  <c r="C4610" i="4"/>
  <c r="A4611" i="4"/>
  <c r="B4611" i="4"/>
  <c r="M4611" i="4" s="1"/>
  <c r="C4611" i="4"/>
  <c r="A4612" i="4"/>
  <c r="B4612" i="4"/>
  <c r="C4612" i="4"/>
  <c r="A4613" i="4"/>
  <c r="B4613" i="4"/>
  <c r="C4613" i="4"/>
  <c r="A4614" i="4"/>
  <c r="P4614" i="4" s="1"/>
  <c r="B4614" i="4"/>
  <c r="C4614" i="4"/>
  <c r="A4615" i="4"/>
  <c r="P4615" i="4" s="1"/>
  <c r="B4615" i="4"/>
  <c r="M4615" i="4" s="1"/>
  <c r="C4615" i="4"/>
  <c r="A4616" i="4"/>
  <c r="B4616" i="4"/>
  <c r="C4616" i="4"/>
  <c r="A4617" i="4"/>
  <c r="B4617" i="4"/>
  <c r="C4617" i="4"/>
  <c r="A4618" i="4"/>
  <c r="P4618" i="4" s="1"/>
  <c r="B4618" i="4"/>
  <c r="C4618" i="4"/>
  <c r="A4619" i="4"/>
  <c r="B4619" i="4"/>
  <c r="C4619" i="4"/>
  <c r="A4620" i="4"/>
  <c r="B4620" i="4"/>
  <c r="C4620" i="4"/>
  <c r="A4621" i="4"/>
  <c r="B4621" i="4"/>
  <c r="C4621" i="4"/>
  <c r="A4622" i="4"/>
  <c r="P4622" i="4" s="1"/>
  <c r="B4622" i="4"/>
  <c r="C4622" i="4"/>
  <c r="A4623" i="4"/>
  <c r="B4623" i="4"/>
  <c r="M4623" i="4" s="1"/>
  <c r="C4623" i="4"/>
  <c r="A4624" i="4"/>
  <c r="B4624" i="4"/>
  <c r="C4624" i="4"/>
  <c r="A4625" i="4"/>
  <c r="O4625" i="4" s="1"/>
  <c r="B4625" i="4"/>
  <c r="C4625" i="4"/>
  <c r="A4626" i="4"/>
  <c r="P4626" i="4" s="1"/>
  <c r="B4626" i="4"/>
  <c r="C4626" i="4"/>
  <c r="A4627" i="4"/>
  <c r="B4627" i="4"/>
  <c r="C4627" i="4"/>
  <c r="A4628" i="4"/>
  <c r="B4628" i="4"/>
  <c r="C4628" i="4"/>
  <c r="A4629" i="4"/>
  <c r="B4629" i="4"/>
  <c r="C4629" i="4"/>
  <c r="A4630" i="4"/>
  <c r="P4630" i="4" s="1"/>
  <c r="B4630" i="4"/>
  <c r="C4630" i="4"/>
  <c r="A4631" i="4"/>
  <c r="P4631" i="4" s="1"/>
  <c r="B4631" i="4"/>
  <c r="C4631" i="4"/>
  <c r="A4632" i="4"/>
  <c r="O4632" i="4" s="1"/>
  <c r="B4632" i="4"/>
  <c r="C4632" i="4"/>
  <c r="A4633" i="4"/>
  <c r="B4633" i="4"/>
  <c r="C4633" i="4"/>
  <c r="A4634" i="4"/>
  <c r="P4634" i="4" s="1"/>
  <c r="B4634" i="4"/>
  <c r="C4634" i="4"/>
  <c r="A4635" i="4"/>
  <c r="P4635" i="4" s="1"/>
  <c r="B4635" i="4"/>
  <c r="M4635" i="4" s="1"/>
  <c r="C4635" i="4"/>
  <c r="A4636" i="4"/>
  <c r="B4636" i="4"/>
  <c r="C4636" i="4"/>
  <c r="A4637" i="4"/>
  <c r="R4637" i="4" s="1"/>
  <c r="B4637" i="4"/>
  <c r="C4637" i="4"/>
  <c r="A4638" i="4"/>
  <c r="P4638" i="4" s="1"/>
  <c r="B4638" i="4"/>
  <c r="C4638" i="4"/>
  <c r="A4639" i="4"/>
  <c r="B4639" i="4"/>
  <c r="M4639" i="4" s="1"/>
  <c r="C4639" i="4"/>
  <c r="A4640" i="4"/>
  <c r="R4640" i="4" s="1"/>
  <c r="B4640" i="4"/>
  <c r="C4640" i="4"/>
  <c r="A4641" i="4"/>
  <c r="B4641" i="4"/>
  <c r="C4641" i="4"/>
  <c r="A4642" i="4"/>
  <c r="P4642" i="4" s="1"/>
  <c r="B4642" i="4"/>
  <c r="C4642" i="4"/>
  <c r="A4643" i="4"/>
  <c r="B4643" i="4"/>
  <c r="M4643" i="4" s="1"/>
  <c r="C4643" i="4"/>
  <c r="A4644" i="4"/>
  <c r="R4644" i="4" s="1"/>
  <c r="B4644" i="4"/>
  <c r="C4644" i="4"/>
  <c r="A4645" i="4"/>
  <c r="B4645" i="4"/>
  <c r="C4645" i="4"/>
  <c r="A4646" i="4"/>
  <c r="P4646" i="4" s="1"/>
  <c r="B4646" i="4"/>
  <c r="C4646" i="4"/>
  <c r="H4646" i="4" s="1"/>
  <c r="A4647" i="4"/>
  <c r="P4647" i="4" s="1"/>
  <c r="B4647" i="4"/>
  <c r="C4647" i="4"/>
  <c r="A4648" i="4"/>
  <c r="B4648" i="4"/>
  <c r="C4648" i="4"/>
  <c r="A4649" i="4"/>
  <c r="B4649" i="4"/>
  <c r="C4649" i="4"/>
  <c r="A4650" i="4"/>
  <c r="P4650" i="4" s="1"/>
  <c r="B4650" i="4"/>
  <c r="C4650" i="4"/>
  <c r="A4651" i="4"/>
  <c r="B4651" i="4"/>
  <c r="M4651" i="4" s="1"/>
  <c r="C4651" i="4"/>
  <c r="A4652" i="4"/>
  <c r="B4652" i="4"/>
  <c r="C4652" i="4"/>
  <c r="A4653" i="4"/>
  <c r="O4653" i="4" s="1"/>
  <c r="B4653" i="4"/>
  <c r="C4653" i="4"/>
  <c r="A4654" i="4"/>
  <c r="P4654" i="4" s="1"/>
  <c r="B4654" i="4"/>
  <c r="C4654" i="4"/>
  <c r="H4654" i="4" s="1"/>
  <c r="A4655" i="4"/>
  <c r="B4655" i="4"/>
  <c r="C4655" i="4"/>
  <c r="A4656" i="4"/>
  <c r="B4656" i="4"/>
  <c r="C4656" i="4"/>
  <c r="A4657" i="4"/>
  <c r="O4657" i="4" s="1"/>
  <c r="B4657" i="4"/>
  <c r="C4657" i="4"/>
  <c r="A4658" i="4"/>
  <c r="P4658" i="4" s="1"/>
  <c r="B4658" i="4"/>
  <c r="C4658" i="4"/>
  <c r="A4659" i="4"/>
  <c r="B4659" i="4"/>
  <c r="M4659" i="4" s="1"/>
  <c r="C4659" i="4"/>
  <c r="A4660" i="4"/>
  <c r="B4660" i="4"/>
  <c r="C4660" i="4"/>
  <c r="A4661" i="4"/>
  <c r="B4661" i="4"/>
  <c r="C4661" i="4"/>
  <c r="A4662" i="4"/>
  <c r="P4662" i="4" s="1"/>
  <c r="B4662" i="4"/>
  <c r="C4662" i="4"/>
  <c r="A4663" i="4"/>
  <c r="P4663" i="4" s="1"/>
  <c r="B4663" i="4"/>
  <c r="M4663" i="4" s="1"/>
  <c r="C4663" i="4"/>
  <c r="A4664" i="4"/>
  <c r="O4664" i="4" s="1"/>
  <c r="B4664" i="4"/>
  <c r="C4664" i="4"/>
  <c r="A4665" i="4"/>
  <c r="R4665" i="4" s="1"/>
  <c r="B4665" i="4"/>
  <c r="C4665" i="4"/>
  <c r="A4666" i="4"/>
  <c r="P4666" i="4" s="1"/>
  <c r="B4666" i="4"/>
  <c r="C4666" i="4"/>
  <c r="A4667" i="4"/>
  <c r="P4667" i="4" s="1"/>
  <c r="B4667" i="4"/>
  <c r="C4667" i="4"/>
  <c r="A4668" i="4"/>
  <c r="B4668" i="4"/>
  <c r="C4668" i="4"/>
  <c r="A4669" i="4"/>
  <c r="R4669" i="4" s="1"/>
  <c r="B4669" i="4"/>
  <c r="K4669" i="4" s="1"/>
  <c r="C4669" i="4"/>
  <c r="A4670" i="4"/>
  <c r="P4670" i="4" s="1"/>
  <c r="B4670" i="4"/>
  <c r="C4670" i="4"/>
  <c r="A4671" i="4"/>
  <c r="B4671" i="4"/>
  <c r="M4671" i="4" s="1"/>
  <c r="C4671" i="4"/>
  <c r="A4672" i="4"/>
  <c r="B4672" i="4"/>
  <c r="C4672" i="4"/>
  <c r="A4673" i="4"/>
  <c r="B4673" i="4"/>
  <c r="C4673" i="4"/>
  <c r="A4674" i="4"/>
  <c r="P4674" i="4" s="1"/>
  <c r="B4674" i="4"/>
  <c r="C4674" i="4"/>
  <c r="A4675" i="4"/>
  <c r="B4675" i="4"/>
  <c r="C4675" i="4"/>
  <c r="A4676" i="4"/>
  <c r="B4676" i="4"/>
  <c r="C4676" i="4"/>
  <c r="A4677" i="4"/>
  <c r="B4677" i="4"/>
  <c r="C4677" i="4"/>
  <c r="A4678" i="4"/>
  <c r="P4678" i="4" s="1"/>
  <c r="B4678" i="4"/>
  <c r="C4678" i="4"/>
  <c r="A4679" i="4"/>
  <c r="B4679" i="4"/>
  <c r="M4679" i="4" s="1"/>
  <c r="C4679" i="4"/>
  <c r="A4680" i="4"/>
  <c r="B4680" i="4"/>
  <c r="C4680" i="4"/>
  <c r="A4681" i="4"/>
  <c r="B4681" i="4"/>
  <c r="C4681" i="4"/>
  <c r="A4682" i="4"/>
  <c r="P4682" i="4" s="1"/>
  <c r="B4682" i="4"/>
  <c r="C4682" i="4"/>
  <c r="A4683" i="4"/>
  <c r="P4683" i="4" s="1"/>
  <c r="B4683" i="4"/>
  <c r="M4683" i="4" s="1"/>
  <c r="C4683" i="4"/>
  <c r="A4684" i="4"/>
  <c r="B4684" i="4"/>
  <c r="C4684" i="4"/>
  <c r="A4685" i="4"/>
  <c r="B4685" i="4"/>
  <c r="C4685" i="4"/>
  <c r="A4686" i="4"/>
  <c r="P4686" i="4" s="1"/>
  <c r="B4686" i="4"/>
  <c r="C4686" i="4"/>
  <c r="A4687" i="4"/>
  <c r="B4687" i="4"/>
  <c r="C4687" i="4"/>
  <c r="A4688" i="4"/>
  <c r="B4688" i="4"/>
  <c r="C4688" i="4"/>
  <c r="A4689" i="4"/>
  <c r="O4689" i="4" s="1"/>
  <c r="B4689" i="4"/>
  <c r="C4689" i="4"/>
  <c r="A4690" i="4"/>
  <c r="P4690" i="4" s="1"/>
  <c r="B4690" i="4"/>
  <c r="C4690" i="4"/>
  <c r="A4691" i="4"/>
  <c r="B4691" i="4"/>
  <c r="M4691" i="4" s="1"/>
  <c r="C4691" i="4"/>
  <c r="A4692" i="4"/>
  <c r="O4692" i="4" s="1"/>
  <c r="B4692" i="4"/>
  <c r="C4692" i="4"/>
  <c r="A4693" i="4"/>
  <c r="B4693" i="4"/>
  <c r="C4693" i="4"/>
  <c r="A4694" i="4"/>
  <c r="P4694" i="4" s="1"/>
  <c r="B4694" i="4"/>
  <c r="C4694" i="4"/>
  <c r="A4695" i="4"/>
  <c r="P4695" i="4" s="1"/>
  <c r="B4695" i="4"/>
  <c r="C4695" i="4"/>
  <c r="A4696" i="4"/>
  <c r="O4696" i="4" s="1"/>
  <c r="B4696" i="4"/>
  <c r="C4696" i="4"/>
  <c r="A4697" i="4"/>
  <c r="B4697" i="4"/>
  <c r="C4697" i="4"/>
  <c r="A4698" i="4"/>
  <c r="P4698" i="4" s="1"/>
  <c r="B4698" i="4"/>
  <c r="C4698" i="4"/>
  <c r="A4699" i="4"/>
  <c r="P4699" i="4" s="1"/>
  <c r="B4699" i="4"/>
  <c r="M4699" i="4" s="1"/>
  <c r="C4699" i="4"/>
  <c r="A4700" i="4"/>
  <c r="B4700" i="4"/>
  <c r="C4700" i="4"/>
  <c r="A4701" i="4"/>
  <c r="R4701" i="4" s="1"/>
  <c r="B4701" i="4"/>
  <c r="C4701" i="4"/>
  <c r="A4702" i="4"/>
  <c r="P4702" i="4" s="1"/>
  <c r="B4702" i="4"/>
  <c r="C4702" i="4"/>
  <c r="A4703" i="4"/>
  <c r="B4703" i="4"/>
  <c r="M4703" i="4" s="1"/>
  <c r="C4703" i="4"/>
  <c r="A4704" i="4"/>
  <c r="B4704" i="4"/>
  <c r="C4704" i="4"/>
  <c r="A4705" i="4"/>
  <c r="B4705" i="4"/>
  <c r="C4705" i="4"/>
  <c r="A4706" i="4"/>
  <c r="P4706" i="4" s="1"/>
  <c r="B4706" i="4"/>
  <c r="C4706" i="4"/>
  <c r="A4707" i="4"/>
  <c r="B4707" i="4"/>
  <c r="C4707" i="4"/>
  <c r="A4708" i="4"/>
  <c r="R4708" i="4" s="1"/>
  <c r="B4708" i="4"/>
  <c r="C4708" i="4"/>
  <c r="A4709" i="4"/>
  <c r="B4709" i="4"/>
  <c r="C4709" i="4"/>
  <c r="A4710" i="4"/>
  <c r="P4710" i="4" s="1"/>
  <c r="B4710" i="4"/>
  <c r="C4710" i="4"/>
  <c r="H4710" i="4" s="1"/>
  <c r="A4711" i="4"/>
  <c r="B4711" i="4"/>
  <c r="M4711" i="4" s="1"/>
  <c r="C4711" i="4"/>
  <c r="A4712" i="4"/>
  <c r="B4712" i="4"/>
  <c r="C4712" i="4"/>
  <c r="A4713" i="4"/>
  <c r="B4713" i="4"/>
  <c r="C4713" i="4"/>
  <c r="A4714" i="4"/>
  <c r="P4714" i="4" s="1"/>
  <c r="B4714" i="4"/>
  <c r="C4714" i="4"/>
  <c r="A4715" i="4"/>
  <c r="P4715" i="4" s="1"/>
  <c r="B4715" i="4"/>
  <c r="C4715" i="4"/>
  <c r="A4716" i="4"/>
  <c r="B4716" i="4"/>
  <c r="C4716" i="4"/>
  <c r="A4717" i="4"/>
  <c r="O4717" i="4" s="1"/>
  <c r="B4717" i="4"/>
  <c r="C4717" i="4"/>
  <c r="A4718" i="4"/>
  <c r="P4718" i="4" s="1"/>
  <c r="B4718" i="4"/>
  <c r="C4718" i="4"/>
  <c r="H4718" i="4" s="1"/>
  <c r="A4719" i="4"/>
  <c r="B4719" i="4"/>
  <c r="C4719" i="4"/>
  <c r="A4720" i="4"/>
  <c r="B4720" i="4"/>
  <c r="C4720" i="4"/>
  <c r="A4721" i="4"/>
  <c r="O4721" i="4" s="1"/>
  <c r="B4721" i="4"/>
  <c r="C4721" i="4"/>
  <c r="A4722" i="4"/>
  <c r="P4722" i="4" s="1"/>
  <c r="B4722" i="4"/>
  <c r="C4722" i="4"/>
  <c r="A4723" i="4"/>
  <c r="B4723" i="4"/>
  <c r="M4723" i="4" s="1"/>
  <c r="C4723" i="4"/>
  <c r="A4724" i="4"/>
  <c r="B4724" i="4"/>
  <c r="C4724" i="4"/>
  <c r="A4725" i="4"/>
  <c r="B4725" i="4"/>
  <c r="C4725" i="4"/>
  <c r="A4726" i="4"/>
  <c r="P4726" i="4" s="1"/>
  <c r="B4726" i="4"/>
  <c r="C4726" i="4"/>
  <c r="A4727" i="4"/>
  <c r="P4727" i="4" s="1"/>
  <c r="B4727" i="4"/>
  <c r="C4727" i="4"/>
  <c r="A4728" i="4"/>
  <c r="O4728" i="4" s="1"/>
  <c r="B4728" i="4"/>
  <c r="C4728" i="4"/>
  <c r="A4729" i="4"/>
  <c r="R4729" i="4" s="1"/>
  <c r="B4729" i="4"/>
  <c r="C4729" i="4"/>
  <c r="A4730" i="4"/>
  <c r="P4730" i="4" s="1"/>
  <c r="B4730" i="4"/>
  <c r="C4730" i="4"/>
  <c r="A4731" i="4"/>
  <c r="P4731" i="4" s="1"/>
  <c r="B4731" i="4"/>
  <c r="M4731" i="4" s="1"/>
  <c r="C4731" i="4"/>
  <c r="A4732" i="4"/>
  <c r="B4732" i="4"/>
  <c r="C4732" i="4"/>
  <c r="A4733" i="4"/>
  <c r="R4733" i="4" s="1"/>
  <c r="B4733" i="4"/>
  <c r="K4733" i="4" s="1"/>
  <c r="C4733" i="4"/>
  <c r="A4734" i="4"/>
  <c r="P4734" i="4" s="1"/>
  <c r="B4734" i="4"/>
  <c r="C4734" i="4"/>
  <c r="A4735" i="4"/>
  <c r="B4735" i="4"/>
  <c r="C4735" i="4"/>
  <c r="A4736" i="4"/>
  <c r="B4736" i="4"/>
  <c r="C4736" i="4"/>
  <c r="A4737" i="4"/>
  <c r="B4737" i="4"/>
  <c r="C4737" i="4"/>
  <c r="A4738" i="4"/>
  <c r="P4738" i="4" s="1"/>
  <c r="B4738" i="4"/>
  <c r="C4738" i="4"/>
  <c r="A4739" i="4"/>
  <c r="B4739" i="4"/>
  <c r="M4739" i="4" s="1"/>
  <c r="C4739" i="4"/>
  <c r="A4740" i="4"/>
  <c r="B4740" i="4"/>
  <c r="C4740" i="4"/>
  <c r="A4741" i="4"/>
  <c r="B4741" i="4"/>
  <c r="C4741" i="4"/>
  <c r="A4742" i="4"/>
  <c r="P4742" i="4" s="1"/>
  <c r="B4742" i="4"/>
  <c r="C4742" i="4"/>
  <c r="A4743" i="4"/>
  <c r="P4743" i="4" s="1"/>
  <c r="B4743" i="4"/>
  <c r="C4743" i="4"/>
  <c r="A4744" i="4"/>
  <c r="B4744" i="4"/>
  <c r="C4744" i="4"/>
  <c r="A4745" i="4"/>
  <c r="B4745" i="4"/>
  <c r="C4745" i="4"/>
  <c r="A4746" i="4"/>
  <c r="P4746" i="4" s="1"/>
  <c r="B4746" i="4"/>
  <c r="C4746" i="4"/>
  <c r="A4747" i="4"/>
  <c r="B4747" i="4"/>
  <c r="C4747" i="4"/>
  <c r="A4748" i="4"/>
  <c r="B4748" i="4"/>
  <c r="C4748" i="4"/>
  <c r="A4749" i="4"/>
  <c r="B4749" i="4"/>
  <c r="C4749" i="4"/>
  <c r="A4750" i="4"/>
  <c r="P4750" i="4" s="1"/>
  <c r="B4750" i="4"/>
  <c r="C4750" i="4"/>
  <c r="A4751" i="4"/>
  <c r="B4751" i="4"/>
  <c r="C4751" i="4"/>
  <c r="A4752" i="4"/>
  <c r="B4752" i="4"/>
  <c r="C4752" i="4"/>
  <c r="A4753" i="4"/>
  <c r="B4753" i="4"/>
  <c r="C4753" i="4"/>
  <c r="A4754" i="4"/>
  <c r="P4754" i="4" s="1"/>
  <c r="B4754" i="4"/>
  <c r="C4754" i="4"/>
  <c r="A4755" i="4"/>
  <c r="B4755" i="4"/>
  <c r="M4755" i="4" s="1"/>
  <c r="C4755" i="4"/>
  <c r="A4756" i="4"/>
  <c r="B4756" i="4"/>
  <c r="C4756" i="4"/>
  <c r="A4757" i="4"/>
  <c r="B4757" i="4"/>
  <c r="C4757" i="4"/>
  <c r="A4758" i="4"/>
  <c r="P4758" i="4" s="1"/>
  <c r="B4758" i="4"/>
  <c r="C4758" i="4"/>
  <c r="A4759" i="4"/>
  <c r="P4759" i="4" s="1"/>
  <c r="B4759" i="4"/>
  <c r="M4759" i="4" s="1"/>
  <c r="C4759" i="4"/>
  <c r="A4760" i="4"/>
  <c r="O4760" i="4" s="1"/>
  <c r="B4760" i="4"/>
  <c r="C4760" i="4"/>
  <c r="A4761" i="4"/>
  <c r="B4761" i="4"/>
  <c r="C4761" i="4"/>
  <c r="A4762" i="4"/>
  <c r="P4762" i="4" s="1"/>
  <c r="B4762" i="4"/>
  <c r="C4762" i="4"/>
  <c r="A4763" i="4"/>
  <c r="P4763" i="4" s="1"/>
  <c r="B4763" i="4"/>
  <c r="C4763" i="4"/>
  <c r="A4764" i="4"/>
  <c r="B4764" i="4"/>
  <c r="C4764" i="4"/>
  <c r="A4765" i="4"/>
  <c r="R4765" i="4" s="1"/>
  <c r="B4765" i="4"/>
  <c r="C4765" i="4"/>
  <c r="A4766" i="4"/>
  <c r="P4766" i="4" s="1"/>
  <c r="B4766" i="4"/>
  <c r="C4766" i="4"/>
  <c r="A4767" i="4"/>
  <c r="B4767" i="4"/>
  <c r="C4767" i="4"/>
  <c r="A4768" i="4"/>
  <c r="B4768" i="4"/>
  <c r="C4768" i="4"/>
  <c r="A4769" i="4"/>
  <c r="B4769" i="4"/>
  <c r="C4769" i="4"/>
  <c r="A4770" i="4"/>
  <c r="P4770" i="4" s="1"/>
  <c r="B4770" i="4"/>
  <c r="C4770" i="4"/>
  <c r="A4771" i="4"/>
  <c r="B4771" i="4"/>
  <c r="C4771" i="4"/>
  <c r="A4772" i="4"/>
  <c r="R4772" i="4" s="1"/>
  <c r="B4772" i="4"/>
  <c r="C4772" i="4"/>
  <c r="A4773" i="4"/>
  <c r="B4773" i="4"/>
  <c r="C4773" i="4"/>
  <c r="A4774" i="4"/>
  <c r="P4774" i="4" s="1"/>
  <c r="B4774" i="4"/>
  <c r="C4774" i="4"/>
  <c r="H4774" i="4" s="1"/>
  <c r="A4775" i="4"/>
  <c r="P4775" i="4" s="1"/>
  <c r="B4775" i="4"/>
  <c r="C4775" i="4"/>
  <c r="A4776" i="4"/>
  <c r="B4776" i="4"/>
  <c r="C4776" i="4"/>
  <c r="A4777" i="4"/>
  <c r="B4777" i="4"/>
  <c r="C4777" i="4"/>
  <c r="A4778" i="4"/>
  <c r="P4778" i="4" s="1"/>
  <c r="B4778" i="4"/>
  <c r="C4778" i="4"/>
  <c r="A4779" i="4"/>
  <c r="B4779" i="4"/>
  <c r="C4779" i="4"/>
  <c r="A4780" i="4"/>
  <c r="B4780" i="4"/>
  <c r="C4780" i="4"/>
  <c r="A4781" i="4"/>
  <c r="O4781" i="4" s="1"/>
  <c r="B4781" i="4"/>
  <c r="C4781" i="4"/>
  <c r="A4782" i="4"/>
  <c r="P4782" i="4" s="1"/>
  <c r="B4782" i="4"/>
  <c r="C4782" i="4"/>
  <c r="H4782" i="4" s="1"/>
  <c r="A4783" i="4"/>
  <c r="B4783" i="4"/>
  <c r="C4783" i="4"/>
  <c r="A4784" i="4"/>
  <c r="B4784" i="4"/>
  <c r="C4784" i="4"/>
  <c r="A4785" i="4"/>
  <c r="O4785" i="4" s="1"/>
  <c r="B4785" i="4"/>
  <c r="C4785" i="4"/>
  <c r="A4786" i="4"/>
  <c r="P4786" i="4" s="1"/>
  <c r="B4786" i="4"/>
  <c r="C4786" i="4"/>
  <c r="A4787" i="4"/>
  <c r="B4787" i="4"/>
  <c r="C4787" i="4"/>
  <c r="A4788" i="4"/>
  <c r="B4788" i="4"/>
  <c r="C4788" i="4"/>
  <c r="A4789" i="4"/>
  <c r="B4789" i="4"/>
  <c r="C4789" i="4"/>
  <c r="A4790" i="4"/>
  <c r="P4790" i="4" s="1"/>
  <c r="B4790" i="4"/>
  <c r="C4790" i="4"/>
  <c r="A4791" i="4"/>
  <c r="P4791" i="4" s="1"/>
  <c r="B4791" i="4"/>
  <c r="M4791" i="4" s="1"/>
  <c r="C4791" i="4"/>
  <c r="A4792" i="4"/>
  <c r="O4792" i="4" s="1"/>
  <c r="B4792" i="4"/>
  <c r="C4792" i="4"/>
  <c r="A4793" i="4"/>
  <c r="R4793" i="4" s="1"/>
  <c r="B4793" i="4"/>
  <c r="C4793" i="4"/>
  <c r="A4794" i="4"/>
  <c r="P4794" i="4" s="1"/>
  <c r="B4794" i="4"/>
  <c r="C4794" i="4"/>
  <c r="A4795" i="4"/>
  <c r="P4795" i="4" s="1"/>
  <c r="B4795" i="4"/>
  <c r="M4795" i="4" s="1"/>
  <c r="C4795" i="4"/>
  <c r="A4796" i="4"/>
  <c r="B4796" i="4"/>
  <c r="C4796" i="4"/>
  <c r="A4797" i="4"/>
  <c r="R4797" i="4" s="1"/>
  <c r="B4797" i="4"/>
  <c r="K4797" i="4" s="1"/>
  <c r="C4797" i="4"/>
  <c r="A4798" i="4"/>
  <c r="P4798" i="4" s="1"/>
  <c r="B4798" i="4"/>
  <c r="C4798" i="4"/>
  <c r="A4799" i="4"/>
  <c r="B4799" i="4"/>
  <c r="C4799" i="4"/>
  <c r="A4800" i="4"/>
  <c r="B4800" i="4"/>
  <c r="C4800" i="4"/>
  <c r="A4801" i="4"/>
  <c r="B4801" i="4"/>
  <c r="C4801" i="4"/>
  <c r="A4802" i="4"/>
  <c r="P4802" i="4" s="1"/>
  <c r="B4802" i="4"/>
  <c r="C4802" i="4"/>
  <c r="A4803" i="4"/>
  <c r="B4803" i="4"/>
  <c r="M4803" i="4" s="1"/>
  <c r="C4803" i="4"/>
  <c r="A4804" i="4"/>
  <c r="B4804" i="4"/>
  <c r="C4804" i="4"/>
  <c r="A4805" i="4"/>
  <c r="B4805" i="4"/>
  <c r="C4805" i="4"/>
  <c r="A4806" i="4"/>
  <c r="P4806" i="4" s="1"/>
  <c r="B4806" i="4"/>
  <c r="C4806" i="4"/>
  <c r="A4807" i="4"/>
  <c r="B4807" i="4"/>
  <c r="M4807" i="4" s="1"/>
  <c r="C4807" i="4"/>
  <c r="A4808" i="4"/>
  <c r="B4808" i="4"/>
  <c r="C4808" i="4"/>
  <c r="A4809" i="4"/>
  <c r="B4809" i="4"/>
  <c r="C4809" i="4"/>
  <c r="A4810" i="4"/>
  <c r="P4810" i="4" s="1"/>
  <c r="B4810" i="4"/>
  <c r="C4810" i="4"/>
  <c r="A4811" i="4"/>
  <c r="P4811" i="4" s="1"/>
  <c r="B4811" i="4"/>
  <c r="C4811" i="4"/>
  <c r="A4812" i="4"/>
  <c r="B4812" i="4"/>
  <c r="C4812" i="4"/>
  <c r="A4813" i="4"/>
  <c r="B4813" i="4"/>
  <c r="C4813" i="4"/>
  <c r="A4814" i="4"/>
  <c r="P4814" i="4" s="1"/>
  <c r="B4814" i="4"/>
  <c r="C4814" i="4"/>
  <c r="A4815" i="4"/>
  <c r="B4815" i="4"/>
  <c r="M4815" i="4" s="1"/>
  <c r="C4815" i="4"/>
  <c r="A4816" i="4"/>
  <c r="B4816" i="4"/>
  <c r="C4816" i="4"/>
  <c r="A4817" i="4"/>
  <c r="O4817" i="4" s="1"/>
  <c r="B4817" i="4"/>
  <c r="C4817" i="4"/>
  <c r="A4818" i="4"/>
  <c r="P4818" i="4" s="1"/>
  <c r="B4818" i="4"/>
  <c r="C4818" i="4"/>
  <c r="A4819" i="4"/>
  <c r="B4819" i="4"/>
  <c r="C4819" i="4"/>
  <c r="A4820" i="4"/>
  <c r="B4820" i="4"/>
  <c r="C4820" i="4"/>
  <c r="A4821" i="4"/>
  <c r="B4821" i="4"/>
  <c r="C4821" i="4"/>
  <c r="A4822" i="4"/>
  <c r="P4822" i="4" s="1"/>
  <c r="B4822" i="4"/>
  <c r="C4822" i="4"/>
  <c r="A4823" i="4"/>
  <c r="P4823" i="4" s="1"/>
  <c r="B4823" i="4"/>
  <c r="M4823" i="4" s="1"/>
  <c r="C4823" i="4"/>
  <c r="A4824" i="4"/>
  <c r="O4824" i="4" s="1"/>
  <c r="B4824" i="4"/>
  <c r="C4824" i="4"/>
  <c r="A4825" i="4"/>
  <c r="B4825" i="4"/>
  <c r="C4825" i="4"/>
  <c r="A4826" i="4"/>
  <c r="P4826" i="4" s="1"/>
  <c r="B4826" i="4"/>
  <c r="C4826" i="4"/>
  <c r="A4827" i="4"/>
  <c r="P4827" i="4" s="1"/>
  <c r="B4827" i="4"/>
  <c r="C4827" i="4"/>
  <c r="A4828" i="4"/>
  <c r="B4828" i="4"/>
  <c r="C4828" i="4"/>
  <c r="A4829" i="4"/>
  <c r="R4829" i="4" s="1"/>
  <c r="B4829" i="4"/>
  <c r="C4829" i="4"/>
  <c r="A4830" i="4"/>
  <c r="P4830" i="4" s="1"/>
  <c r="B4830" i="4"/>
  <c r="C4830" i="4"/>
  <c r="A4831" i="4"/>
  <c r="B4831" i="4"/>
  <c r="C4831" i="4"/>
  <c r="A4832" i="4"/>
  <c r="B4832" i="4"/>
  <c r="C4832" i="4"/>
  <c r="A4833" i="4"/>
  <c r="B4833" i="4"/>
  <c r="C4833" i="4"/>
  <c r="A4834" i="4"/>
  <c r="P4834" i="4" s="1"/>
  <c r="B4834" i="4"/>
  <c r="C4834" i="4"/>
  <c r="A4835" i="4"/>
  <c r="B4835" i="4"/>
  <c r="M4835" i="4" s="1"/>
  <c r="C4835" i="4"/>
  <c r="A4836" i="4"/>
  <c r="R4836" i="4" s="1"/>
  <c r="B4836" i="4"/>
  <c r="C4836" i="4"/>
  <c r="A4837" i="4"/>
  <c r="B4837" i="4"/>
  <c r="C4837" i="4"/>
  <c r="A4838" i="4"/>
  <c r="P4838" i="4" s="1"/>
  <c r="B4838" i="4"/>
  <c r="C4838" i="4"/>
  <c r="H4838" i="4" s="1"/>
  <c r="A4839" i="4"/>
  <c r="B4839" i="4"/>
  <c r="C4839" i="4"/>
  <c r="A4840" i="4"/>
  <c r="B4840" i="4"/>
  <c r="C4840" i="4"/>
  <c r="A4841" i="4"/>
  <c r="B4841" i="4"/>
  <c r="C4841" i="4"/>
  <c r="A4842" i="4"/>
  <c r="P4842" i="4" s="1"/>
  <c r="B4842" i="4"/>
  <c r="C4842" i="4"/>
  <c r="A4843" i="4"/>
  <c r="P4843" i="4" s="1"/>
  <c r="B4843" i="4"/>
  <c r="C4843" i="4"/>
  <c r="A4844" i="4"/>
  <c r="B4844" i="4"/>
  <c r="C4844" i="4"/>
  <c r="A4845" i="4"/>
  <c r="O4845" i="4" s="1"/>
  <c r="B4845" i="4"/>
  <c r="C4845" i="4"/>
  <c r="A4846" i="4"/>
  <c r="P4846" i="4" s="1"/>
  <c r="B4846" i="4"/>
  <c r="C4846" i="4"/>
  <c r="H4846" i="4" s="1"/>
  <c r="A4847" i="4"/>
  <c r="B4847" i="4"/>
  <c r="M4847" i="4" s="1"/>
  <c r="C4847" i="4"/>
  <c r="A4848" i="4"/>
  <c r="B4848" i="4"/>
  <c r="C4848" i="4"/>
  <c r="A4849" i="4"/>
  <c r="O4849" i="4" s="1"/>
  <c r="B4849" i="4"/>
  <c r="C4849" i="4"/>
  <c r="A4850" i="4"/>
  <c r="P4850" i="4" s="1"/>
  <c r="B4850" i="4"/>
  <c r="C4850" i="4"/>
  <c r="A4851" i="4"/>
  <c r="B4851" i="4"/>
  <c r="C4851" i="4"/>
  <c r="A4852" i="4"/>
  <c r="B4852" i="4"/>
  <c r="C4852" i="4"/>
  <c r="A4853" i="4"/>
  <c r="B4853" i="4"/>
  <c r="C4853" i="4"/>
  <c r="A4854" i="4"/>
  <c r="P4854" i="4" s="1"/>
  <c r="B4854" i="4"/>
  <c r="C4854" i="4"/>
  <c r="A4855" i="4"/>
  <c r="P4855" i="4" s="1"/>
  <c r="B4855" i="4"/>
  <c r="C4855" i="4"/>
  <c r="A4856" i="4"/>
  <c r="B4856" i="4"/>
  <c r="C4856" i="4"/>
  <c r="A4857" i="4"/>
  <c r="R4857" i="4" s="1"/>
  <c r="B4857" i="4"/>
  <c r="C4857" i="4"/>
  <c r="A4858" i="4"/>
  <c r="P4858" i="4" s="1"/>
  <c r="B4858" i="4"/>
  <c r="C4858" i="4"/>
  <c r="A4859" i="4"/>
  <c r="P4859" i="4" s="1"/>
  <c r="B4859" i="4"/>
  <c r="M4859" i="4" s="1"/>
  <c r="C4859" i="4"/>
  <c r="A4860" i="4"/>
  <c r="B4860" i="4"/>
  <c r="C4860" i="4"/>
  <c r="A4861" i="4"/>
  <c r="R4861" i="4" s="1"/>
  <c r="B4861" i="4"/>
  <c r="K4861" i="4" s="1"/>
  <c r="C4861" i="4"/>
  <c r="A4862" i="4"/>
  <c r="P4862" i="4" s="1"/>
  <c r="B4862" i="4"/>
  <c r="C4862" i="4"/>
  <c r="A4863" i="4"/>
  <c r="B4863" i="4"/>
  <c r="C4863" i="4"/>
  <c r="A4864" i="4"/>
  <c r="B4864" i="4"/>
  <c r="C4864" i="4"/>
  <c r="A4865" i="4"/>
  <c r="B4865" i="4"/>
  <c r="C4865" i="4"/>
  <c r="A4866" i="4"/>
  <c r="P4866" i="4" s="1"/>
  <c r="B4866" i="4"/>
  <c r="C4866" i="4"/>
  <c r="A4867" i="4"/>
  <c r="B4867" i="4"/>
  <c r="M4867" i="4" s="1"/>
  <c r="C4867" i="4"/>
  <c r="A4868" i="4"/>
  <c r="R4868" i="4" s="1"/>
  <c r="B4868" i="4"/>
  <c r="C4868" i="4"/>
  <c r="A4869" i="4"/>
  <c r="B4869" i="4"/>
  <c r="C4869" i="4"/>
  <c r="A4870" i="4"/>
  <c r="P4870" i="4" s="1"/>
  <c r="B4870" i="4"/>
  <c r="C4870" i="4"/>
  <c r="A4871" i="4"/>
  <c r="P4871" i="4" s="1"/>
  <c r="B4871" i="4"/>
  <c r="M4871" i="4" s="1"/>
  <c r="C4871" i="4"/>
  <c r="A4872" i="4"/>
  <c r="B4872" i="4"/>
  <c r="C4872" i="4"/>
  <c r="A4873" i="4"/>
  <c r="B4873" i="4"/>
  <c r="C4873" i="4"/>
  <c r="A4874" i="4"/>
  <c r="P4874" i="4" s="1"/>
  <c r="B4874" i="4"/>
  <c r="C4874" i="4"/>
  <c r="A4875" i="4"/>
  <c r="B4875" i="4"/>
  <c r="M4875" i="4" s="1"/>
  <c r="C4875" i="4"/>
  <c r="A4876" i="4"/>
  <c r="B4876" i="4"/>
  <c r="C4876" i="4"/>
  <c r="A4877" i="4"/>
  <c r="B4877" i="4"/>
  <c r="C4877" i="4"/>
  <c r="A4878" i="4"/>
  <c r="P4878" i="4" s="1"/>
  <c r="B4878" i="4"/>
  <c r="C4878" i="4"/>
  <c r="A4879" i="4"/>
  <c r="B4879" i="4"/>
  <c r="M4879" i="4" s="1"/>
  <c r="C4879" i="4"/>
  <c r="A4880" i="4"/>
  <c r="B4880" i="4"/>
  <c r="C4880" i="4"/>
  <c r="A4881" i="4"/>
  <c r="B4881" i="4"/>
  <c r="C4881" i="4"/>
  <c r="A4882" i="4"/>
  <c r="P4882" i="4" s="1"/>
  <c r="B4882" i="4"/>
  <c r="C4882" i="4"/>
  <c r="A4883" i="4"/>
  <c r="B4883" i="4"/>
  <c r="M4883" i="4" s="1"/>
  <c r="C4883" i="4"/>
  <c r="A4884" i="4"/>
  <c r="O4884" i="4" s="1"/>
  <c r="B4884" i="4"/>
  <c r="C4884" i="4"/>
  <c r="A4885" i="4"/>
  <c r="B4885" i="4"/>
  <c r="C4885" i="4"/>
  <c r="A4886" i="4"/>
  <c r="P4886" i="4" s="1"/>
  <c r="B4886" i="4"/>
  <c r="C4886" i="4"/>
  <c r="A4887" i="4"/>
  <c r="P4887" i="4" s="1"/>
  <c r="B4887" i="4"/>
  <c r="M4887" i="4" s="1"/>
  <c r="C4887" i="4"/>
  <c r="A4888" i="4"/>
  <c r="O4888" i="4" s="1"/>
  <c r="B4888" i="4"/>
  <c r="C4888" i="4"/>
  <c r="A4889" i="4"/>
  <c r="B4889" i="4"/>
  <c r="C4889" i="4"/>
  <c r="A4890" i="4"/>
  <c r="P4890" i="4" s="1"/>
  <c r="B4890" i="4"/>
  <c r="C4890" i="4"/>
  <c r="A4891" i="4"/>
  <c r="P4891" i="4" s="1"/>
  <c r="B4891" i="4"/>
  <c r="M4891" i="4" s="1"/>
  <c r="C4891" i="4"/>
  <c r="A4892" i="4"/>
  <c r="B4892" i="4"/>
  <c r="C4892" i="4"/>
  <c r="A4893" i="4"/>
  <c r="R4893" i="4" s="1"/>
  <c r="B4893" i="4"/>
  <c r="C4893" i="4"/>
  <c r="A4894" i="4"/>
  <c r="P4894" i="4" s="1"/>
  <c r="B4894" i="4"/>
  <c r="C4894" i="4"/>
  <c r="A4895" i="4"/>
  <c r="B4895" i="4"/>
  <c r="M4895" i="4" s="1"/>
  <c r="C4895" i="4"/>
  <c r="A4896" i="4"/>
  <c r="B4896" i="4"/>
  <c r="C4896" i="4"/>
  <c r="A4897" i="4"/>
  <c r="B4897" i="4"/>
  <c r="C4897" i="4"/>
  <c r="A4898" i="4"/>
  <c r="P4898" i="4" s="1"/>
  <c r="B4898" i="4"/>
  <c r="C4898" i="4"/>
  <c r="A4899" i="4"/>
  <c r="B4899" i="4"/>
  <c r="M4899" i="4" s="1"/>
  <c r="C4899" i="4"/>
  <c r="A4900" i="4"/>
  <c r="R4900" i="4" s="1"/>
  <c r="B4900" i="4"/>
  <c r="C4900" i="4"/>
  <c r="A4901" i="4"/>
  <c r="B4901" i="4"/>
  <c r="C4901" i="4"/>
  <c r="A4902" i="4"/>
  <c r="P4902" i="4" s="1"/>
  <c r="B4902" i="4"/>
  <c r="C4902" i="4"/>
  <c r="H4902" i="4" s="1"/>
  <c r="A4903" i="4"/>
  <c r="P4903" i="4" s="1"/>
  <c r="B4903" i="4"/>
  <c r="M4903" i="4" s="1"/>
  <c r="C4903" i="4"/>
  <c r="A4904" i="4"/>
  <c r="B4904" i="4"/>
  <c r="C4904" i="4"/>
  <c r="A4905" i="4"/>
  <c r="B4905" i="4"/>
  <c r="C4905" i="4"/>
  <c r="A4906" i="4"/>
  <c r="P4906" i="4" s="1"/>
  <c r="B4906" i="4"/>
  <c r="C4906" i="4"/>
  <c r="A4907" i="4"/>
  <c r="B4907" i="4"/>
  <c r="M4907" i="4" s="1"/>
  <c r="C4907" i="4"/>
  <c r="A4908" i="4"/>
  <c r="B4908" i="4"/>
  <c r="C4908" i="4"/>
  <c r="A4909" i="4"/>
  <c r="O4909" i="4" s="1"/>
  <c r="B4909" i="4"/>
  <c r="C4909" i="4"/>
  <c r="A4910" i="4"/>
  <c r="P4910" i="4" s="1"/>
  <c r="B4910" i="4"/>
  <c r="C4910" i="4"/>
  <c r="H4910" i="4" s="1"/>
  <c r="A4911" i="4"/>
  <c r="B4911" i="4"/>
  <c r="M4911" i="4" s="1"/>
  <c r="C4911" i="4"/>
  <c r="A4912" i="4"/>
  <c r="B4912" i="4"/>
  <c r="C4912" i="4"/>
  <c r="A4913" i="4"/>
  <c r="O4913" i="4" s="1"/>
  <c r="B4913" i="4"/>
  <c r="C4913" i="4"/>
  <c r="A4914" i="4"/>
  <c r="P4914" i="4" s="1"/>
  <c r="B4914" i="4"/>
  <c r="C4914" i="4"/>
  <c r="A4915" i="4"/>
  <c r="B4915" i="4"/>
  <c r="M4915" i="4" s="1"/>
  <c r="C4915" i="4"/>
  <c r="A4916" i="4"/>
  <c r="B4916" i="4"/>
  <c r="C4916" i="4"/>
  <c r="A4917" i="4"/>
  <c r="B4917" i="4"/>
  <c r="C4917" i="4"/>
  <c r="A4918" i="4"/>
  <c r="P4918" i="4" s="1"/>
  <c r="B4918" i="4"/>
  <c r="C4918" i="4"/>
  <c r="A4919" i="4"/>
  <c r="P4919" i="4" s="1"/>
  <c r="B4919" i="4"/>
  <c r="M4919" i="4" s="1"/>
  <c r="C4919" i="4"/>
  <c r="A4920" i="4"/>
  <c r="B4920" i="4"/>
  <c r="C4920" i="4"/>
  <c r="A4921" i="4"/>
  <c r="R4921" i="4" s="1"/>
  <c r="B4921" i="4"/>
  <c r="C4921" i="4"/>
  <c r="A4922" i="4"/>
  <c r="P4922" i="4" s="1"/>
  <c r="B4922" i="4"/>
  <c r="C4922" i="4"/>
  <c r="A4923" i="4"/>
  <c r="P4923" i="4" s="1"/>
  <c r="B4923" i="4"/>
  <c r="M4923" i="4" s="1"/>
  <c r="C4923" i="4"/>
  <c r="A4924" i="4"/>
  <c r="B4924" i="4"/>
  <c r="C4924" i="4"/>
  <c r="A4925" i="4"/>
  <c r="R4925" i="4" s="1"/>
  <c r="B4925" i="4"/>
  <c r="C4925" i="4"/>
  <c r="A4926" i="4"/>
  <c r="P4926" i="4" s="1"/>
  <c r="B4926" i="4"/>
  <c r="C4926" i="4"/>
  <c r="A4927" i="4"/>
  <c r="B4927" i="4"/>
  <c r="M4927" i="4" s="1"/>
  <c r="C4927" i="4"/>
  <c r="A4928" i="4"/>
  <c r="B4928" i="4"/>
  <c r="C4928" i="4"/>
  <c r="A4929" i="4"/>
  <c r="B4929" i="4"/>
  <c r="C4929" i="4"/>
  <c r="A4930" i="4"/>
  <c r="P4930" i="4" s="1"/>
  <c r="B4930" i="4"/>
  <c r="C4930" i="4"/>
  <c r="A4931" i="4"/>
  <c r="B4931" i="4"/>
  <c r="M4931" i="4" s="1"/>
  <c r="C4931" i="4"/>
  <c r="A4932" i="4"/>
  <c r="R4932" i="4" s="1"/>
  <c r="B4932" i="4"/>
  <c r="C4932" i="4"/>
  <c r="A4933" i="4"/>
  <c r="B4933" i="4"/>
  <c r="C4933" i="4"/>
  <c r="A4934" i="4"/>
  <c r="P4934" i="4" s="1"/>
  <c r="B4934" i="4"/>
  <c r="C4934" i="4"/>
  <c r="A4935" i="4"/>
  <c r="B4935" i="4"/>
  <c r="M4935" i="4" s="1"/>
  <c r="C4935" i="4"/>
  <c r="A4936" i="4"/>
  <c r="B4936" i="4"/>
  <c r="C4936" i="4"/>
  <c r="A4937" i="4"/>
  <c r="B4937" i="4"/>
  <c r="C4937" i="4"/>
  <c r="A4938" i="4"/>
  <c r="P4938" i="4" s="1"/>
  <c r="B4938" i="4"/>
  <c r="C4938" i="4"/>
  <c r="A4939" i="4"/>
  <c r="P4939" i="4" s="1"/>
  <c r="B4939" i="4"/>
  <c r="M4939" i="4" s="1"/>
  <c r="C4939" i="4"/>
  <c r="A4940" i="4"/>
  <c r="B4940" i="4"/>
  <c r="C4940" i="4"/>
  <c r="A4941" i="4"/>
  <c r="B4941" i="4"/>
  <c r="C4941" i="4"/>
  <c r="A4942" i="4"/>
  <c r="P4942" i="4" s="1"/>
  <c r="B4942" i="4"/>
  <c r="C4942" i="4"/>
  <c r="A4943" i="4"/>
  <c r="B4943" i="4"/>
  <c r="M4943" i="4" s="1"/>
  <c r="C4943" i="4"/>
  <c r="A4944" i="4"/>
  <c r="B4944" i="4"/>
  <c r="C4944" i="4"/>
  <c r="A4945" i="4"/>
  <c r="O4945" i="4" s="1"/>
  <c r="B4945" i="4"/>
  <c r="C4945" i="4"/>
  <c r="A4946" i="4"/>
  <c r="P4946" i="4" s="1"/>
  <c r="B4946" i="4"/>
  <c r="C4946" i="4"/>
  <c r="A4947" i="4"/>
  <c r="B4947" i="4"/>
  <c r="M4947" i="4" s="1"/>
  <c r="C4947" i="4"/>
  <c r="A4948" i="4"/>
  <c r="O4948" i="4" s="1"/>
  <c r="B4948" i="4"/>
  <c r="C4948" i="4"/>
  <c r="A4949" i="4"/>
  <c r="B4949" i="4"/>
  <c r="C4949" i="4"/>
  <c r="A4950" i="4"/>
  <c r="P4950" i="4" s="1"/>
  <c r="B4950" i="4"/>
  <c r="C4950" i="4"/>
  <c r="A4951" i="4"/>
  <c r="P4951" i="4" s="1"/>
  <c r="B4951" i="4"/>
  <c r="M4951" i="4" s="1"/>
  <c r="C4951" i="4"/>
  <c r="A4952" i="4"/>
  <c r="O4952" i="4" s="1"/>
  <c r="B4952" i="4"/>
  <c r="C4952" i="4"/>
  <c r="A4953" i="4"/>
  <c r="B4953" i="4"/>
  <c r="C4953" i="4"/>
  <c r="A4954" i="4"/>
  <c r="P4954" i="4" s="1"/>
  <c r="B4954" i="4"/>
  <c r="C4954" i="4"/>
  <c r="A4955" i="4"/>
  <c r="P4955" i="4" s="1"/>
  <c r="B4955" i="4"/>
  <c r="M4955" i="4" s="1"/>
  <c r="C4955" i="4"/>
  <c r="A4956" i="4"/>
  <c r="B4956" i="4"/>
  <c r="C4956" i="4"/>
  <c r="A4957" i="4"/>
  <c r="B4957" i="4"/>
  <c r="C4957" i="4"/>
  <c r="A4958" i="4"/>
  <c r="P4958" i="4" s="1"/>
  <c r="B4958" i="4"/>
  <c r="C4958" i="4"/>
  <c r="A4959" i="4"/>
  <c r="B4959" i="4"/>
  <c r="M4959" i="4" s="1"/>
  <c r="C4959" i="4"/>
  <c r="A4960" i="4"/>
  <c r="B4960" i="4"/>
  <c r="C4960" i="4"/>
  <c r="A4961" i="4"/>
  <c r="B4961" i="4"/>
  <c r="C4961" i="4"/>
  <c r="A4962" i="4"/>
  <c r="P4962" i="4" s="1"/>
  <c r="B4962" i="4"/>
  <c r="C4962" i="4"/>
  <c r="A4963" i="4"/>
  <c r="B4963" i="4"/>
  <c r="M4963" i="4" s="1"/>
  <c r="C4963" i="4"/>
  <c r="A4964" i="4"/>
  <c r="R4964" i="4" s="1"/>
  <c r="B4964" i="4"/>
  <c r="C4964" i="4"/>
  <c r="A4965" i="4"/>
  <c r="B4965" i="4"/>
  <c r="C4965" i="4"/>
  <c r="A4966" i="4"/>
  <c r="P4966" i="4" s="1"/>
  <c r="B4966" i="4"/>
  <c r="C4966" i="4"/>
  <c r="H4966" i="4" s="1"/>
  <c r="A4967" i="4"/>
  <c r="B4967" i="4"/>
  <c r="M4967" i="4" s="1"/>
  <c r="C4967" i="4"/>
  <c r="A4968" i="4"/>
  <c r="B4968" i="4"/>
  <c r="C4968" i="4"/>
  <c r="A4969" i="4"/>
  <c r="B4969" i="4"/>
  <c r="C4969" i="4"/>
  <c r="A4970" i="4"/>
  <c r="P4970" i="4" s="1"/>
  <c r="B4970" i="4"/>
  <c r="C4970" i="4"/>
  <c r="A4971" i="4"/>
  <c r="P4971" i="4" s="1"/>
  <c r="B4971" i="4"/>
  <c r="M4971" i="4" s="1"/>
  <c r="C4971" i="4"/>
  <c r="A4972" i="4"/>
  <c r="B4972" i="4"/>
  <c r="C4972" i="4"/>
  <c r="A4973" i="4"/>
  <c r="O4973" i="4" s="1"/>
  <c r="B4973" i="4"/>
  <c r="C4973" i="4"/>
  <c r="A4974" i="4"/>
  <c r="P4974" i="4" s="1"/>
  <c r="B4974" i="4"/>
  <c r="C4974" i="4"/>
  <c r="H4974" i="4" s="1"/>
  <c r="A4975" i="4"/>
  <c r="B4975" i="4"/>
  <c r="M4975" i="4" s="1"/>
  <c r="C4975" i="4"/>
  <c r="A4976" i="4"/>
  <c r="B4976" i="4"/>
  <c r="C4976" i="4"/>
  <c r="A4977" i="4"/>
  <c r="O4977" i="4" s="1"/>
  <c r="B4977" i="4"/>
  <c r="C4977" i="4"/>
  <c r="A4978" i="4"/>
  <c r="P4978" i="4" s="1"/>
  <c r="B4978" i="4"/>
  <c r="C4978" i="4"/>
  <c r="A4979" i="4"/>
  <c r="B4979" i="4"/>
  <c r="M4979" i="4" s="1"/>
  <c r="C4979" i="4"/>
  <c r="A4980" i="4"/>
  <c r="B4980" i="4"/>
  <c r="C4980" i="4"/>
  <c r="A4981" i="4"/>
  <c r="B4981" i="4"/>
  <c r="C4981" i="4"/>
  <c r="A4982" i="4"/>
  <c r="P4982" i="4" s="1"/>
  <c r="B4982" i="4"/>
  <c r="C4982" i="4"/>
  <c r="A4983" i="4"/>
  <c r="P4983" i="4" s="1"/>
  <c r="B4983" i="4"/>
  <c r="M4983" i="4" s="1"/>
  <c r="C4983" i="4"/>
  <c r="A4984" i="4"/>
  <c r="B4984" i="4"/>
  <c r="C4984" i="4"/>
  <c r="A4985" i="4"/>
  <c r="R4985" i="4" s="1"/>
  <c r="B4985" i="4"/>
  <c r="C4985" i="4"/>
  <c r="A4986" i="4"/>
  <c r="P4986" i="4" s="1"/>
  <c r="B4986" i="4"/>
  <c r="C4986" i="4"/>
  <c r="A4987" i="4"/>
  <c r="P4987" i="4" s="1"/>
  <c r="B4987" i="4"/>
  <c r="M4987" i="4" s="1"/>
  <c r="C4987" i="4"/>
  <c r="A4988" i="4"/>
  <c r="B4988" i="4"/>
  <c r="C4988" i="4"/>
  <c r="A4989" i="4"/>
  <c r="R4989" i="4" s="1"/>
  <c r="B4989" i="4"/>
  <c r="K4989" i="4" s="1"/>
  <c r="C4989" i="4"/>
  <c r="A4990" i="4"/>
  <c r="P4990" i="4" s="1"/>
  <c r="B4990" i="4"/>
  <c r="C4990" i="4"/>
  <c r="A4991" i="4"/>
  <c r="B4991" i="4"/>
  <c r="M4991" i="4" s="1"/>
  <c r="C4991" i="4"/>
  <c r="A4992" i="4"/>
  <c r="B4992" i="4"/>
  <c r="C4992" i="4"/>
  <c r="A4993" i="4"/>
  <c r="B4993" i="4"/>
  <c r="C4993" i="4"/>
  <c r="A4994" i="4"/>
  <c r="P4994" i="4" s="1"/>
  <c r="B4994" i="4"/>
  <c r="C4994" i="4"/>
  <c r="A4995" i="4"/>
  <c r="B4995" i="4"/>
  <c r="M4995" i="4" s="1"/>
  <c r="C4995" i="4"/>
  <c r="A4996" i="4"/>
  <c r="B4996" i="4"/>
  <c r="C4996" i="4"/>
  <c r="A4997" i="4"/>
  <c r="B4997" i="4"/>
  <c r="C4997" i="4"/>
  <c r="A4998" i="4"/>
  <c r="P4998" i="4" s="1"/>
  <c r="B4998" i="4"/>
  <c r="C4998" i="4"/>
  <c r="A4999" i="4"/>
  <c r="P4999" i="4" s="1"/>
  <c r="B4999" i="4"/>
  <c r="M4999" i="4" s="1"/>
  <c r="C4999" i="4"/>
  <c r="A5000" i="4"/>
  <c r="B5000" i="4"/>
  <c r="C5000" i="4"/>
  <c r="A5001" i="4"/>
  <c r="B5001" i="4"/>
  <c r="C5001" i="4"/>
  <c r="A5002" i="4"/>
  <c r="P5002" i="4" s="1"/>
  <c r="B5002" i="4"/>
  <c r="C5002" i="4"/>
  <c r="A5003" i="4"/>
  <c r="B5003" i="4"/>
  <c r="M5003" i="4" s="1"/>
  <c r="C5003" i="4"/>
  <c r="A5004" i="4"/>
  <c r="B5004" i="4"/>
  <c r="C5004" i="4"/>
  <c r="A5005" i="4"/>
  <c r="B5005" i="4"/>
  <c r="C5005" i="4"/>
  <c r="A5006" i="4"/>
  <c r="P5006" i="4" s="1"/>
  <c r="B5006" i="4"/>
  <c r="C5006" i="4"/>
  <c r="A5007" i="4"/>
  <c r="B5007" i="4"/>
  <c r="M5007" i="4" s="1"/>
  <c r="C5007" i="4"/>
  <c r="A5008" i="4"/>
  <c r="B5008" i="4"/>
  <c r="C5008" i="4"/>
  <c r="A5009" i="4"/>
  <c r="O5009" i="4" s="1"/>
  <c r="B5009" i="4"/>
  <c r="C5009" i="4"/>
  <c r="A5010" i="4"/>
  <c r="P5010" i="4" s="1"/>
  <c r="B5010" i="4"/>
  <c r="C5010" i="4"/>
  <c r="A5011" i="4"/>
  <c r="B5011" i="4"/>
  <c r="M5011" i="4" s="1"/>
  <c r="C5011" i="4"/>
  <c r="A5012" i="4"/>
  <c r="B5012" i="4"/>
  <c r="C5012" i="4"/>
  <c r="A5013" i="4"/>
  <c r="B5013" i="4"/>
  <c r="C5013" i="4"/>
  <c r="A5014" i="4"/>
  <c r="P5014" i="4" s="1"/>
  <c r="B5014" i="4"/>
  <c r="C5014" i="4"/>
  <c r="A5015" i="4"/>
  <c r="P5015" i="4" s="1"/>
  <c r="B5015" i="4"/>
  <c r="M5015" i="4" s="1"/>
  <c r="C5015" i="4"/>
  <c r="A5016" i="4"/>
  <c r="O5016" i="4" s="1"/>
  <c r="B5016" i="4"/>
  <c r="C5016" i="4"/>
  <c r="A5017" i="4"/>
  <c r="B5017" i="4"/>
  <c r="C5017" i="4"/>
  <c r="A5018" i="4"/>
  <c r="P5018" i="4" s="1"/>
  <c r="B5018" i="4"/>
  <c r="C5018" i="4"/>
  <c r="A5019" i="4"/>
  <c r="P5019" i="4" s="1"/>
  <c r="B5019" i="4"/>
  <c r="M5019" i="4" s="1"/>
  <c r="C5019" i="4"/>
  <c r="A5020" i="4"/>
  <c r="B5020" i="4"/>
  <c r="C5020" i="4"/>
  <c r="A5021" i="4"/>
  <c r="R5021" i="4" s="1"/>
  <c r="B5021" i="4"/>
  <c r="C5021" i="4"/>
  <c r="A5022" i="4"/>
  <c r="P5022" i="4" s="1"/>
  <c r="B5022" i="4"/>
  <c r="C5022" i="4"/>
  <c r="A5023" i="4"/>
  <c r="B5023" i="4"/>
  <c r="M5023" i="4" s="1"/>
  <c r="C5023" i="4"/>
  <c r="A5024" i="4"/>
  <c r="B5024" i="4"/>
  <c r="C5024" i="4"/>
  <c r="A5025" i="4"/>
  <c r="B5025" i="4"/>
  <c r="C5025" i="4"/>
  <c r="A5026" i="4"/>
  <c r="P5026" i="4" s="1"/>
  <c r="B5026" i="4"/>
  <c r="C5026" i="4"/>
  <c r="A5027" i="4"/>
  <c r="B5027" i="4"/>
  <c r="M5027" i="4" s="1"/>
  <c r="C5027" i="4"/>
  <c r="A5028" i="4"/>
  <c r="R5028" i="4" s="1"/>
  <c r="B5028" i="4"/>
  <c r="C5028" i="4"/>
  <c r="A5029" i="4"/>
  <c r="B5029" i="4"/>
  <c r="C5029" i="4"/>
  <c r="A5030" i="4"/>
  <c r="P5030" i="4" s="1"/>
  <c r="B5030" i="4"/>
  <c r="C5030" i="4"/>
  <c r="H5030" i="4" s="1"/>
  <c r="A5031" i="4"/>
  <c r="P5031" i="4" s="1"/>
  <c r="B5031" i="4"/>
  <c r="M5031" i="4" s="1"/>
  <c r="C5031" i="4"/>
  <c r="A5032" i="4"/>
  <c r="B5032" i="4"/>
  <c r="C5032" i="4"/>
  <c r="A5033" i="4"/>
  <c r="B5033" i="4"/>
  <c r="C5033" i="4"/>
  <c r="A5034" i="4"/>
  <c r="P5034" i="4" s="1"/>
  <c r="B5034" i="4"/>
  <c r="C5034" i="4"/>
  <c r="A5035" i="4"/>
  <c r="B5035" i="4"/>
  <c r="M5035" i="4" s="1"/>
  <c r="C5035" i="4"/>
  <c r="A5036" i="4"/>
  <c r="B5036" i="4"/>
  <c r="C5036" i="4"/>
  <c r="A5037" i="4"/>
  <c r="O5037" i="4" s="1"/>
  <c r="B5037" i="4"/>
  <c r="C5037" i="4"/>
  <c r="A5038" i="4"/>
  <c r="P5038" i="4" s="1"/>
  <c r="B5038" i="4"/>
  <c r="C5038" i="4"/>
  <c r="H5038" i="4" s="1"/>
  <c r="A5039" i="4"/>
  <c r="B5039" i="4"/>
  <c r="M5039" i="4" s="1"/>
  <c r="C5039" i="4"/>
  <c r="A5040" i="4"/>
  <c r="B5040" i="4"/>
  <c r="C5040" i="4"/>
  <c r="A5041" i="4"/>
  <c r="O5041" i="4" s="1"/>
  <c r="B5041" i="4"/>
  <c r="C5041" i="4"/>
  <c r="A5042" i="4"/>
  <c r="P5042" i="4" s="1"/>
  <c r="B5042" i="4"/>
  <c r="C5042" i="4"/>
  <c r="A5043" i="4"/>
  <c r="B5043" i="4"/>
  <c r="M5043" i="4" s="1"/>
  <c r="C5043" i="4"/>
  <c r="A5044" i="4"/>
  <c r="B5044" i="4"/>
  <c r="C5044" i="4"/>
  <c r="A5045" i="4"/>
  <c r="B5045" i="4"/>
  <c r="C5045" i="4"/>
  <c r="A5046" i="4"/>
  <c r="P5046" i="4" s="1"/>
  <c r="B5046" i="4"/>
  <c r="C5046" i="4"/>
  <c r="A5047" i="4"/>
  <c r="P5047" i="4" s="1"/>
  <c r="B5047" i="4"/>
  <c r="M5047" i="4" s="1"/>
  <c r="C5047" i="4"/>
  <c r="A5048" i="4"/>
  <c r="O5048" i="4" s="1"/>
  <c r="B5048" i="4"/>
  <c r="C5048" i="4"/>
  <c r="A5049" i="4"/>
  <c r="R5049" i="4" s="1"/>
  <c r="B5049" i="4"/>
  <c r="C5049" i="4"/>
  <c r="A5050" i="4"/>
  <c r="P5050" i="4" s="1"/>
  <c r="B5050" i="4"/>
  <c r="C5050" i="4"/>
  <c r="A5051" i="4"/>
  <c r="P5051" i="4" s="1"/>
  <c r="B5051" i="4"/>
  <c r="M5051" i="4" s="1"/>
  <c r="C5051" i="4"/>
  <c r="A5052" i="4"/>
  <c r="B5052" i="4"/>
  <c r="C5052" i="4"/>
  <c r="A5053" i="4"/>
  <c r="R5053" i="4" s="1"/>
  <c r="B5053" i="4"/>
  <c r="K5053" i="4" s="1"/>
  <c r="C5053" i="4"/>
  <c r="A5054" i="4"/>
  <c r="P5054" i="4" s="1"/>
  <c r="B5054" i="4"/>
  <c r="C5054" i="4"/>
  <c r="A5055" i="4"/>
  <c r="B5055" i="4"/>
  <c r="M5055" i="4" s="1"/>
  <c r="C5055" i="4"/>
  <c r="A5056" i="4"/>
  <c r="B5056" i="4"/>
  <c r="C5056" i="4"/>
  <c r="A5057" i="4"/>
  <c r="B5057" i="4"/>
  <c r="C5057" i="4"/>
  <c r="A5058" i="4"/>
  <c r="P5058" i="4" s="1"/>
  <c r="B5058" i="4"/>
  <c r="C5058" i="4"/>
  <c r="A5059" i="4"/>
  <c r="B5059" i="4"/>
  <c r="M5059" i="4" s="1"/>
  <c r="C5059" i="4"/>
  <c r="A5060" i="4"/>
  <c r="B5060" i="4"/>
  <c r="C5060" i="4"/>
  <c r="A5061" i="4"/>
  <c r="B5061" i="4"/>
  <c r="C5061" i="4"/>
  <c r="A5062" i="4"/>
  <c r="P5062" i="4" s="1"/>
  <c r="B5062" i="4"/>
  <c r="C5062" i="4"/>
  <c r="A5063" i="4"/>
  <c r="B5063" i="4"/>
  <c r="M5063" i="4" s="1"/>
  <c r="C5063" i="4"/>
  <c r="A5064" i="4"/>
  <c r="B5064" i="4"/>
  <c r="C5064" i="4"/>
  <c r="A5065" i="4"/>
  <c r="B5065" i="4"/>
  <c r="C5065" i="4"/>
  <c r="A5066" i="4"/>
  <c r="P5066" i="4" s="1"/>
  <c r="B5066" i="4"/>
  <c r="C5066" i="4"/>
  <c r="A5067" i="4"/>
  <c r="P5067" i="4" s="1"/>
  <c r="B5067" i="4"/>
  <c r="M5067" i="4" s="1"/>
  <c r="C5067" i="4"/>
  <c r="A5068" i="4"/>
  <c r="B5068" i="4"/>
  <c r="C5068" i="4"/>
  <c r="A5069" i="4"/>
  <c r="B5069" i="4"/>
  <c r="C5069" i="4"/>
  <c r="A5070" i="4"/>
  <c r="P5070" i="4" s="1"/>
  <c r="B5070" i="4"/>
  <c r="C5070" i="4"/>
  <c r="A5071" i="4"/>
  <c r="B5071" i="4"/>
  <c r="M5071" i="4" s="1"/>
  <c r="C5071" i="4"/>
  <c r="A5072" i="4"/>
  <c r="B5072" i="4"/>
  <c r="C5072" i="4"/>
  <c r="A5073" i="4"/>
  <c r="B5073" i="4"/>
  <c r="C5073" i="4"/>
  <c r="A5074" i="4"/>
  <c r="P5074" i="4" s="1"/>
  <c r="B5074" i="4"/>
  <c r="C5074" i="4"/>
  <c r="A5075" i="4"/>
  <c r="B5075" i="4"/>
  <c r="M5075" i="4" s="1"/>
  <c r="C5075" i="4"/>
  <c r="A5076" i="4"/>
  <c r="B5076" i="4"/>
  <c r="C5076" i="4"/>
  <c r="A5077" i="4"/>
  <c r="B5077" i="4"/>
  <c r="C5077" i="4"/>
  <c r="A5078" i="4"/>
  <c r="P5078" i="4" s="1"/>
  <c r="B5078" i="4"/>
  <c r="C5078" i="4"/>
  <c r="A5079" i="4"/>
  <c r="P5079" i="4" s="1"/>
  <c r="B5079" i="4"/>
  <c r="M5079" i="4" s="1"/>
  <c r="C5079" i="4"/>
  <c r="A5080" i="4"/>
  <c r="O5080" i="4" s="1"/>
  <c r="B5080" i="4"/>
  <c r="C5080" i="4"/>
  <c r="A5081" i="4"/>
  <c r="B5081" i="4"/>
  <c r="C5081" i="4"/>
  <c r="A5082" i="4"/>
  <c r="P5082" i="4" s="1"/>
  <c r="B5082" i="4"/>
  <c r="C5082" i="4"/>
  <c r="A5083" i="4"/>
  <c r="P5083" i="4" s="1"/>
  <c r="B5083" i="4"/>
  <c r="M5083" i="4" s="1"/>
  <c r="C5083" i="4"/>
  <c r="A5084" i="4"/>
  <c r="B5084" i="4"/>
  <c r="C5084" i="4"/>
  <c r="A5085" i="4"/>
  <c r="B5085" i="4"/>
  <c r="C5085" i="4"/>
  <c r="A5086" i="4"/>
  <c r="P5086" i="4" s="1"/>
  <c r="B5086" i="4"/>
  <c r="C5086" i="4"/>
  <c r="A5087" i="4"/>
  <c r="B5087" i="4"/>
  <c r="M5087" i="4" s="1"/>
  <c r="C5087" i="4"/>
  <c r="A5088" i="4"/>
  <c r="R5088" i="4" s="1"/>
  <c r="B5088" i="4"/>
  <c r="C5088" i="4"/>
  <c r="A5089" i="4"/>
  <c r="B5089" i="4"/>
  <c r="C5089" i="4"/>
  <c r="A5090" i="4"/>
  <c r="P5090" i="4" s="1"/>
  <c r="B5090" i="4"/>
  <c r="C5090" i="4"/>
  <c r="A5091" i="4"/>
  <c r="B5091" i="4"/>
  <c r="M5091" i="4" s="1"/>
  <c r="C5091" i="4"/>
  <c r="A5092" i="4"/>
  <c r="R5092" i="4" s="1"/>
  <c r="B5092" i="4"/>
  <c r="C5092" i="4"/>
  <c r="A5093" i="4"/>
  <c r="B5093" i="4"/>
  <c r="C5093" i="4"/>
  <c r="A5094" i="4"/>
  <c r="P5094" i="4" s="1"/>
  <c r="B5094" i="4"/>
  <c r="C5094" i="4"/>
  <c r="H5094" i="4" s="1"/>
  <c r="A5095" i="4"/>
  <c r="B5095" i="4"/>
  <c r="M5095" i="4" s="1"/>
  <c r="C5095" i="4"/>
  <c r="A5096" i="4"/>
  <c r="B5096" i="4"/>
  <c r="C5096" i="4"/>
  <c r="A5097" i="4"/>
  <c r="B5097" i="4"/>
  <c r="C5097" i="4"/>
  <c r="A5098" i="4"/>
  <c r="P5098" i="4" s="1"/>
  <c r="B5098" i="4"/>
  <c r="C5098" i="4"/>
  <c r="A5099" i="4"/>
  <c r="P5099" i="4" s="1"/>
  <c r="B5099" i="4"/>
  <c r="M5099" i="4" s="1"/>
  <c r="C5099" i="4"/>
  <c r="A5100" i="4"/>
  <c r="B5100" i="4"/>
  <c r="C5100" i="4"/>
  <c r="A5101" i="4"/>
  <c r="O5101" i="4" s="1"/>
  <c r="B5101" i="4"/>
  <c r="C5101" i="4"/>
  <c r="A5102" i="4"/>
  <c r="P5102" i="4" s="1"/>
  <c r="B5102" i="4"/>
  <c r="C5102" i="4"/>
  <c r="H5102" i="4" s="1"/>
  <c r="A5103" i="4"/>
  <c r="B5103" i="4"/>
  <c r="M5103" i="4" s="1"/>
  <c r="C5103" i="4"/>
  <c r="A5104" i="4"/>
  <c r="B5104" i="4"/>
  <c r="C5104" i="4"/>
  <c r="A5105" i="4"/>
  <c r="O5105" i="4" s="1"/>
  <c r="B5105" i="4"/>
  <c r="C5105" i="4"/>
  <c r="A5106" i="4"/>
  <c r="P5106" i="4" s="1"/>
  <c r="B5106" i="4"/>
  <c r="C5106" i="4"/>
  <c r="A5107" i="4"/>
  <c r="B5107" i="4"/>
  <c r="M5107" i="4" s="1"/>
  <c r="C5107" i="4"/>
  <c r="A5108" i="4"/>
  <c r="B5108" i="4"/>
  <c r="C5108" i="4"/>
  <c r="A5109" i="4"/>
  <c r="B5109" i="4"/>
  <c r="C5109" i="4"/>
  <c r="A5110" i="4"/>
  <c r="P5110" i="4" s="1"/>
  <c r="B5110" i="4"/>
  <c r="C5110" i="4"/>
  <c r="A5111" i="4"/>
  <c r="P5111" i="4" s="1"/>
  <c r="B5111" i="4"/>
  <c r="M5111" i="4" s="1"/>
  <c r="C5111" i="4"/>
  <c r="A5112" i="4"/>
  <c r="B5112" i="4"/>
  <c r="C5112" i="4"/>
  <c r="A5113" i="4"/>
  <c r="R5113" i="4" s="1"/>
  <c r="B5113" i="4"/>
  <c r="C5113" i="4"/>
  <c r="A5114" i="4"/>
  <c r="P5114" i="4" s="1"/>
  <c r="B5114" i="4"/>
  <c r="C5114" i="4"/>
  <c r="A5115" i="4"/>
  <c r="P5115" i="4" s="1"/>
  <c r="B5115" i="4"/>
  <c r="M5115" i="4" s="1"/>
  <c r="C5115" i="4"/>
  <c r="A5116" i="4"/>
  <c r="B5116" i="4"/>
  <c r="C5116" i="4"/>
  <c r="A5117" i="4"/>
  <c r="R5117" i="4" s="1"/>
  <c r="B5117" i="4"/>
  <c r="K5117" i="4" s="1"/>
  <c r="C5117" i="4"/>
  <c r="A5118" i="4"/>
  <c r="P5118" i="4" s="1"/>
  <c r="B5118" i="4"/>
  <c r="C5118" i="4"/>
  <c r="A5119" i="4"/>
  <c r="B5119" i="4"/>
  <c r="M5119" i="4" s="1"/>
  <c r="C5119" i="4"/>
  <c r="A5120" i="4"/>
  <c r="B5120" i="4"/>
  <c r="C5120" i="4"/>
  <c r="A5121" i="4"/>
  <c r="B5121" i="4"/>
  <c r="C5121" i="4"/>
  <c r="A5122" i="4"/>
  <c r="P5122" i="4" s="1"/>
  <c r="B5122" i="4"/>
  <c r="C5122" i="4"/>
  <c r="A5123" i="4"/>
  <c r="B5123" i="4"/>
  <c r="M5123" i="4" s="1"/>
  <c r="C5123" i="4"/>
  <c r="A5124" i="4"/>
  <c r="B5124" i="4"/>
  <c r="C5124" i="4"/>
  <c r="A5125" i="4"/>
  <c r="B5125" i="4"/>
  <c r="C5125" i="4"/>
  <c r="A5126" i="4"/>
  <c r="P5126" i="4" s="1"/>
  <c r="B5126" i="4"/>
  <c r="C5126" i="4"/>
  <c r="A5127" i="4"/>
  <c r="P5127" i="4" s="1"/>
  <c r="B5127" i="4"/>
  <c r="M5127" i="4" s="1"/>
  <c r="C5127" i="4"/>
  <c r="A5128" i="4"/>
  <c r="B5128" i="4"/>
  <c r="C5128" i="4"/>
  <c r="A5129" i="4"/>
  <c r="B5129" i="4"/>
  <c r="C5129" i="4"/>
  <c r="A5130" i="4"/>
  <c r="P5130" i="4" s="1"/>
  <c r="B5130" i="4"/>
  <c r="C5130" i="4"/>
  <c r="A5131" i="4"/>
  <c r="B5131" i="4"/>
  <c r="M5131" i="4" s="1"/>
  <c r="C5131" i="4"/>
  <c r="A5132" i="4"/>
  <c r="B5132" i="4"/>
  <c r="C5132" i="4"/>
  <c r="A5133" i="4"/>
  <c r="B5133" i="4"/>
  <c r="C5133" i="4"/>
  <c r="A5134" i="4"/>
  <c r="P5134" i="4" s="1"/>
  <c r="B5134" i="4"/>
  <c r="C5134" i="4"/>
  <c r="A5135" i="4"/>
  <c r="B5135" i="4"/>
  <c r="M5135" i="4" s="1"/>
  <c r="C5135" i="4"/>
  <c r="A5136" i="4"/>
  <c r="B5136" i="4"/>
  <c r="C5136" i="4"/>
  <c r="A5137" i="4"/>
  <c r="O5137" i="4" s="1"/>
  <c r="B5137" i="4"/>
  <c r="C5137" i="4"/>
  <c r="A5138" i="4"/>
  <c r="P5138" i="4" s="1"/>
  <c r="B5138" i="4"/>
  <c r="C5138" i="4"/>
  <c r="A5139" i="4"/>
  <c r="B5139" i="4"/>
  <c r="M5139" i="4" s="1"/>
  <c r="C5139" i="4"/>
  <c r="A5140" i="4"/>
  <c r="O5140" i="4" s="1"/>
  <c r="B5140" i="4"/>
  <c r="C5140" i="4"/>
  <c r="A5141" i="4"/>
  <c r="B5141" i="4"/>
  <c r="C5141" i="4"/>
  <c r="A5142" i="4"/>
  <c r="P5142" i="4" s="1"/>
  <c r="B5142" i="4"/>
  <c r="C5142" i="4"/>
  <c r="A5143" i="4"/>
  <c r="P5143" i="4" s="1"/>
  <c r="B5143" i="4"/>
  <c r="M5143" i="4" s="1"/>
  <c r="C5143" i="4"/>
  <c r="A5144" i="4"/>
  <c r="O5144" i="4" s="1"/>
  <c r="B5144" i="4"/>
  <c r="C5144" i="4"/>
  <c r="A5145" i="4"/>
  <c r="B5145" i="4"/>
  <c r="C5145" i="4"/>
  <c r="A5146" i="4"/>
  <c r="P5146" i="4" s="1"/>
  <c r="B5146" i="4"/>
  <c r="C5146" i="4"/>
  <c r="A5147" i="4"/>
  <c r="P5147" i="4" s="1"/>
  <c r="B5147" i="4"/>
  <c r="M5147" i="4" s="1"/>
  <c r="C5147" i="4"/>
  <c r="A5148" i="4"/>
  <c r="B5148" i="4"/>
  <c r="C5148" i="4"/>
  <c r="A5149" i="4"/>
  <c r="R5149" i="4" s="1"/>
  <c r="B5149" i="4"/>
  <c r="C5149" i="4"/>
  <c r="A5150" i="4"/>
  <c r="P5150" i="4" s="1"/>
  <c r="B5150" i="4"/>
  <c r="C5150" i="4"/>
  <c r="A5151" i="4"/>
  <c r="B5151" i="4"/>
  <c r="M5151" i="4" s="1"/>
  <c r="C5151" i="4"/>
  <c r="A5152" i="4"/>
  <c r="B5152" i="4"/>
  <c r="C5152" i="4"/>
  <c r="A5153" i="4"/>
  <c r="B5153" i="4"/>
  <c r="C5153" i="4"/>
  <c r="A5154" i="4"/>
  <c r="P5154" i="4" s="1"/>
  <c r="B5154" i="4"/>
  <c r="C5154" i="4"/>
  <c r="A5155" i="4"/>
  <c r="B5155" i="4"/>
  <c r="M5155" i="4" s="1"/>
  <c r="C5155" i="4"/>
  <c r="A5156" i="4"/>
  <c r="R5156" i="4" s="1"/>
  <c r="B5156" i="4"/>
  <c r="C5156" i="4"/>
  <c r="A5157" i="4"/>
  <c r="B5157" i="4"/>
  <c r="C5157" i="4"/>
  <c r="A5158" i="4"/>
  <c r="P5158" i="4" s="1"/>
  <c r="B5158" i="4"/>
  <c r="C5158" i="4"/>
  <c r="H5158" i="4" s="1"/>
  <c r="A5159" i="4"/>
  <c r="P5159" i="4" s="1"/>
  <c r="B5159" i="4"/>
  <c r="M5159" i="4" s="1"/>
  <c r="C5159" i="4"/>
  <c r="A5160" i="4"/>
  <c r="B5160" i="4"/>
  <c r="C5160" i="4"/>
  <c r="A5161" i="4"/>
  <c r="B5161" i="4"/>
  <c r="C5161" i="4"/>
  <c r="A5162" i="4"/>
  <c r="P5162" i="4" s="1"/>
  <c r="B5162" i="4"/>
  <c r="C5162" i="4"/>
  <c r="A5163" i="4"/>
  <c r="B5163" i="4"/>
  <c r="M5163" i="4" s="1"/>
  <c r="C5163" i="4"/>
  <c r="A5164" i="4"/>
  <c r="B5164" i="4"/>
  <c r="C5164" i="4"/>
  <c r="A5165" i="4"/>
  <c r="O5165" i="4" s="1"/>
  <c r="B5165" i="4"/>
  <c r="C5165" i="4"/>
  <c r="A5166" i="4"/>
  <c r="P5166" i="4" s="1"/>
  <c r="B5166" i="4"/>
  <c r="C5166" i="4"/>
  <c r="H5166" i="4" s="1"/>
  <c r="A5167" i="4"/>
  <c r="B5167" i="4"/>
  <c r="M5167" i="4" s="1"/>
  <c r="C5167" i="4"/>
  <c r="A5168" i="4"/>
  <c r="B5168" i="4"/>
  <c r="C5168" i="4"/>
  <c r="A5169" i="4"/>
  <c r="O5169" i="4" s="1"/>
  <c r="B5169" i="4"/>
  <c r="C5169" i="4"/>
  <c r="A5170" i="4"/>
  <c r="P5170" i="4" s="1"/>
  <c r="B5170" i="4"/>
  <c r="C5170" i="4"/>
  <c r="A5171" i="4"/>
  <c r="B5171" i="4"/>
  <c r="M5171" i="4" s="1"/>
  <c r="C5171" i="4"/>
  <c r="A5172" i="4"/>
  <c r="B5172" i="4"/>
  <c r="C5172" i="4"/>
  <c r="A5173" i="4"/>
  <c r="B5173" i="4"/>
  <c r="C5173" i="4"/>
  <c r="A5174" i="4"/>
  <c r="P5174" i="4" s="1"/>
  <c r="B5174" i="4"/>
  <c r="C5174" i="4"/>
  <c r="A5175" i="4"/>
  <c r="P5175" i="4" s="1"/>
  <c r="B5175" i="4"/>
  <c r="M5175" i="4" s="1"/>
  <c r="C5175" i="4"/>
  <c r="A5176" i="4"/>
  <c r="O5176" i="4" s="1"/>
  <c r="B5176" i="4"/>
  <c r="C5176" i="4"/>
  <c r="A5177" i="4"/>
  <c r="R5177" i="4" s="1"/>
  <c r="B5177" i="4"/>
  <c r="C5177" i="4"/>
  <c r="A5178" i="4"/>
  <c r="P5178" i="4" s="1"/>
  <c r="B5178" i="4"/>
  <c r="C5178" i="4"/>
  <c r="A5179" i="4"/>
  <c r="P5179" i="4" s="1"/>
  <c r="B5179" i="4"/>
  <c r="M5179" i="4" s="1"/>
  <c r="C5179" i="4"/>
  <c r="A5180" i="4"/>
  <c r="B5180" i="4"/>
  <c r="C5180" i="4"/>
  <c r="A5181" i="4"/>
  <c r="R5181" i="4" s="1"/>
  <c r="B5181" i="4"/>
  <c r="C5181" i="4"/>
  <c r="A5182" i="4"/>
  <c r="P5182" i="4" s="1"/>
  <c r="B5182" i="4"/>
  <c r="C5182" i="4"/>
  <c r="A5183" i="4"/>
  <c r="B5183" i="4"/>
  <c r="M5183" i="4" s="1"/>
  <c r="C5183" i="4"/>
  <c r="A5184" i="4"/>
  <c r="B5184" i="4"/>
  <c r="C5184" i="4"/>
  <c r="A5185" i="4"/>
  <c r="B5185" i="4"/>
  <c r="C5185" i="4"/>
  <c r="A5186" i="4"/>
  <c r="P5186" i="4" s="1"/>
  <c r="B5186" i="4"/>
  <c r="C5186" i="4"/>
  <c r="A5187" i="4"/>
  <c r="B5187" i="4"/>
  <c r="M5187" i="4" s="1"/>
  <c r="C5187" i="4"/>
  <c r="A5188" i="4"/>
  <c r="B5188" i="4"/>
  <c r="C5188" i="4"/>
  <c r="A5189" i="4"/>
  <c r="B5189" i="4"/>
  <c r="C5189" i="4"/>
  <c r="A5190" i="4"/>
  <c r="P5190" i="4" s="1"/>
  <c r="B5190" i="4"/>
  <c r="C5190" i="4"/>
  <c r="A5191" i="4"/>
  <c r="B5191" i="4"/>
  <c r="M5191" i="4" s="1"/>
  <c r="C5191" i="4"/>
  <c r="A5192" i="4"/>
  <c r="B5192" i="4"/>
  <c r="C5192" i="4"/>
  <c r="A5193" i="4"/>
  <c r="B5193" i="4"/>
  <c r="C5193" i="4"/>
  <c r="A5194" i="4"/>
  <c r="P5194" i="4" s="1"/>
  <c r="B5194" i="4"/>
  <c r="C5194" i="4"/>
  <c r="A5195" i="4"/>
  <c r="P5195" i="4" s="1"/>
  <c r="B5195" i="4"/>
  <c r="M5195" i="4" s="1"/>
  <c r="C5195" i="4"/>
  <c r="A5196" i="4"/>
  <c r="B5196" i="4"/>
  <c r="C5196" i="4"/>
  <c r="A5197" i="4"/>
  <c r="B5197" i="4"/>
  <c r="C5197" i="4"/>
  <c r="A5198" i="4"/>
  <c r="P5198" i="4" s="1"/>
  <c r="B5198" i="4"/>
  <c r="C5198" i="4"/>
  <c r="A5199" i="4"/>
  <c r="B5199" i="4"/>
  <c r="M5199" i="4" s="1"/>
  <c r="C5199" i="4"/>
  <c r="A5200" i="4"/>
  <c r="B5200" i="4"/>
  <c r="C5200" i="4"/>
  <c r="A5201" i="4"/>
  <c r="B5201" i="4"/>
  <c r="C5201" i="4"/>
  <c r="A5202" i="4"/>
  <c r="P5202" i="4" s="1"/>
  <c r="B5202" i="4"/>
  <c r="C5202" i="4"/>
  <c r="A5203" i="4"/>
  <c r="B5203" i="4"/>
  <c r="M5203" i="4" s="1"/>
  <c r="C5203" i="4"/>
  <c r="A5204" i="4"/>
  <c r="B5204" i="4"/>
  <c r="C5204" i="4"/>
  <c r="A5205" i="4"/>
  <c r="B5205" i="4"/>
  <c r="C5205" i="4"/>
  <c r="A5206" i="4"/>
  <c r="P5206" i="4" s="1"/>
  <c r="B5206" i="4"/>
  <c r="C5206" i="4"/>
  <c r="A5207" i="4"/>
  <c r="P5207" i="4" s="1"/>
  <c r="B5207" i="4"/>
  <c r="M5207" i="4" s="1"/>
  <c r="C5207" i="4"/>
  <c r="A5208" i="4"/>
  <c r="O5208" i="4" s="1"/>
  <c r="B5208" i="4"/>
  <c r="C5208" i="4"/>
  <c r="A5209" i="4"/>
  <c r="B5209" i="4"/>
  <c r="C5209" i="4"/>
  <c r="A5210" i="4"/>
  <c r="P5210" i="4" s="1"/>
  <c r="B5210" i="4"/>
  <c r="C5210" i="4"/>
  <c r="A5211" i="4"/>
  <c r="P5211" i="4" s="1"/>
  <c r="B5211" i="4"/>
  <c r="M5211" i="4" s="1"/>
  <c r="C5211" i="4"/>
  <c r="A5212" i="4"/>
  <c r="B5212" i="4"/>
  <c r="C5212" i="4"/>
  <c r="A5213" i="4"/>
  <c r="B5213" i="4"/>
  <c r="C5213" i="4"/>
  <c r="A5214" i="4"/>
  <c r="P5214" i="4" s="1"/>
  <c r="B5214" i="4"/>
  <c r="C5214" i="4"/>
  <c r="A5215" i="4"/>
  <c r="B5215" i="4"/>
  <c r="M5215" i="4" s="1"/>
  <c r="C5215" i="4"/>
  <c r="A5216" i="4"/>
  <c r="B5216" i="4"/>
  <c r="C5216" i="4"/>
  <c r="A5217" i="4"/>
  <c r="B5217" i="4"/>
  <c r="C5217" i="4"/>
  <c r="A5218" i="4"/>
  <c r="P5218" i="4" s="1"/>
  <c r="B5218" i="4"/>
  <c r="C5218" i="4"/>
  <c r="A5219" i="4"/>
  <c r="B5219" i="4"/>
  <c r="M5219" i="4" s="1"/>
  <c r="C5219" i="4"/>
  <c r="A5220" i="4"/>
  <c r="R5220" i="4" s="1"/>
  <c r="B5220" i="4"/>
  <c r="C5220" i="4"/>
  <c r="A5221" i="4"/>
  <c r="B5221" i="4"/>
  <c r="C5221" i="4"/>
  <c r="A5222" i="4"/>
  <c r="P5222" i="4" s="1"/>
  <c r="B5222" i="4"/>
  <c r="C5222" i="4"/>
  <c r="H5222" i="4" s="1"/>
  <c r="A5223" i="4"/>
  <c r="B5223" i="4"/>
  <c r="M5223" i="4" s="1"/>
  <c r="C5223" i="4"/>
  <c r="A5224" i="4"/>
  <c r="B5224" i="4"/>
  <c r="C5224" i="4"/>
  <c r="A5225" i="4"/>
  <c r="B5225" i="4"/>
  <c r="C5225" i="4"/>
  <c r="A5226" i="4"/>
  <c r="P5226" i="4" s="1"/>
  <c r="B5226" i="4"/>
  <c r="C5226" i="4"/>
  <c r="A5227" i="4"/>
  <c r="B5227" i="4"/>
  <c r="M5227" i="4" s="1"/>
  <c r="C5227" i="4"/>
  <c r="A5228" i="4"/>
  <c r="B5228" i="4"/>
  <c r="C5228" i="4"/>
  <c r="A5229" i="4"/>
  <c r="O5229" i="4" s="1"/>
  <c r="B5229" i="4"/>
  <c r="C5229" i="4"/>
  <c r="A5230" i="4"/>
  <c r="P5230" i="4" s="1"/>
  <c r="B5230" i="4"/>
  <c r="C5230" i="4"/>
  <c r="H5230" i="4" s="1"/>
  <c r="A5231" i="4"/>
  <c r="B5231" i="4"/>
  <c r="M5231" i="4" s="1"/>
  <c r="C5231" i="4"/>
  <c r="A5232" i="4"/>
  <c r="B5232" i="4"/>
  <c r="C5232" i="4"/>
  <c r="A5233" i="4"/>
  <c r="O5233" i="4" s="1"/>
  <c r="B5233" i="4"/>
  <c r="C5233" i="4"/>
  <c r="A5234" i="4"/>
  <c r="P5234" i="4" s="1"/>
  <c r="B5234" i="4"/>
  <c r="C5234" i="4"/>
  <c r="A5235" i="4"/>
  <c r="B5235" i="4"/>
  <c r="M5235" i="4" s="1"/>
  <c r="C5235" i="4"/>
  <c r="A5236" i="4"/>
  <c r="B5236" i="4"/>
  <c r="C5236" i="4"/>
  <c r="A5237" i="4"/>
  <c r="B5237" i="4"/>
  <c r="C5237" i="4"/>
  <c r="A5238" i="4"/>
  <c r="P5238" i="4" s="1"/>
  <c r="B5238" i="4"/>
  <c r="C5238" i="4"/>
  <c r="A5239" i="4"/>
  <c r="P5239" i="4" s="1"/>
  <c r="B5239" i="4"/>
  <c r="M5239" i="4" s="1"/>
  <c r="C5239" i="4"/>
  <c r="A5240" i="4"/>
  <c r="B5240" i="4"/>
  <c r="C5240" i="4"/>
  <c r="A5241" i="4"/>
  <c r="R5241" i="4" s="1"/>
  <c r="B5241" i="4"/>
  <c r="C5241" i="4"/>
  <c r="A5242" i="4"/>
  <c r="P5242" i="4" s="1"/>
  <c r="B5242" i="4"/>
  <c r="C5242" i="4"/>
  <c r="A5243" i="4"/>
  <c r="P5243" i="4" s="1"/>
  <c r="B5243" i="4"/>
  <c r="M5243" i="4" s="1"/>
  <c r="C5243" i="4"/>
  <c r="A5244" i="4"/>
  <c r="B5244" i="4"/>
  <c r="C5244" i="4"/>
  <c r="A5245" i="4"/>
  <c r="P5245" i="4" s="1"/>
  <c r="B5245" i="4"/>
  <c r="K5245" i="4" s="1"/>
  <c r="C5245" i="4"/>
  <c r="A5246" i="4"/>
  <c r="P5246" i="4" s="1"/>
  <c r="B5246" i="4"/>
  <c r="C5246" i="4"/>
  <c r="A5247" i="4"/>
  <c r="P5247" i="4" s="1"/>
  <c r="B5247" i="4"/>
  <c r="M5247" i="4" s="1"/>
  <c r="C5247" i="4"/>
  <c r="A5248" i="4"/>
  <c r="R5248" i="4" s="1"/>
  <c r="B5248" i="4"/>
  <c r="C5248" i="4"/>
  <c r="A5249" i="4"/>
  <c r="O5249" i="4" s="1"/>
  <c r="B5249" i="4"/>
  <c r="C5249" i="4"/>
  <c r="A5250" i="4"/>
  <c r="P5250" i="4" s="1"/>
  <c r="B5250" i="4"/>
  <c r="C5250" i="4"/>
  <c r="A5251" i="4"/>
  <c r="P5251" i="4" s="1"/>
  <c r="B5251" i="4"/>
  <c r="M5251" i="4" s="1"/>
  <c r="C5251" i="4"/>
  <c r="A5252" i="4"/>
  <c r="B5252" i="4"/>
  <c r="C5252" i="4"/>
  <c r="A5253" i="4"/>
  <c r="B5253" i="4"/>
  <c r="C5253" i="4"/>
  <c r="A5254" i="4"/>
  <c r="P5254" i="4" s="1"/>
  <c r="B5254" i="4"/>
  <c r="C5254" i="4"/>
  <c r="A5255" i="4"/>
  <c r="B5255" i="4"/>
  <c r="M5255" i="4" s="1"/>
  <c r="C5255" i="4"/>
  <c r="A5256" i="4"/>
  <c r="O5256" i="4" s="1"/>
  <c r="B5256" i="4"/>
  <c r="C5256" i="4"/>
  <c r="A5257" i="4"/>
  <c r="R5257" i="4" s="1"/>
  <c r="B5257" i="4"/>
  <c r="C5257" i="4"/>
  <c r="A5258" i="4"/>
  <c r="P5258" i="4" s="1"/>
  <c r="B5258" i="4"/>
  <c r="C5258" i="4"/>
  <c r="A5259" i="4"/>
  <c r="P5259" i="4" s="1"/>
  <c r="B5259" i="4"/>
  <c r="M5259" i="4" s="1"/>
  <c r="C5259" i="4"/>
  <c r="A5260" i="4"/>
  <c r="B5260" i="4"/>
  <c r="C5260" i="4"/>
  <c r="A5261" i="4"/>
  <c r="B5261" i="4"/>
  <c r="C5261" i="4"/>
  <c r="A5262" i="4"/>
  <c r="P5262" i="4" s="1"/>
  <c r="B5262" i="4"/>
  <c r="C5262" i="4"/>
  <c r="A5263" i="4"/>
  <c r="P5263" i="4" s="1"/>
  <c r="B5263" i="4"/>
  <c r="M5263" i="4" s="1"/>
  <c r="C5263" i="4"/>
  <c r="A5264" i="4"/>
  <c r="R5264" i="4" s="1"/>
  <c r="B5264" i="4"/>
  <c r="C5264" i="4"/>
  <c r="A5265" i="4"/>
  <c r="B5265" i="4"/>
  <c r="C5265" i="4"/>
  <c r="A5266" i="4"/>
  <c r="P5266" i="4" s="1"/>
  <c r="B5266" i="4"/>
  <c r="C5266" i="4"/>
  <c r="A5267" i="4"/>
  <c r="P5267" i="4" s="1"/>
  <c r="B5267" i="4"/>
  <c r="M5267" i="4" s="1"/>
  <c r="C5267" i="4"/>
  <c r="A5268" i="4"/>
  <c r="P5268" i="4" s="1"/>
  <c r="B5268" i="4"/>
  <c r="C5268" i="4"/>
  <c r="A5269" i="4"/>
  <c r="B5269" i="4"/>
  <c r="C5269" i="4"/>
  <c r="A5270" i="4"/>
  <c r="P5270" i="4" s="1"/>
  <c r="B5270" i="4"/>
  <c r="C5270" i="4"/>
  <c r="A5271" i="4"/>
  <c r="P5271" i="4" s="1"/>
  <c r="B5271" i="4"/>
  <c r="M5271" i="4" s="1"/>
  <c r="C5271" i="4"/>
  <c r="A5272" i="4"/>
  <c r="B5272" i="4"/>
  <c r="C5272" i="4"/>
  <c r="A5273" i="4"/>
  <c r="B5273" i="4"/>
  <c r="C5273" i="4"/>
  <c r="A5274" i="4"/>
  <c r="P5274" i="4" s="1"/>
  <c r="B5274" i="4"/>
  <c r="C5274" i="4"/>
  <c r="A5275" i="4"/>
  <c r="B5275" i="4"/>
  <c r="M5275" i="4" s="1"/>
  <c r="C5275" i="4"/>
  <c r="A5276" i="4"/>
  <c r="B5276" i="4"/>
  <c r="C5276" i="4"/>
  <c r="A5277" i="4"/>
  <c r="B5277" i="4"/>
  <c r="C5277" i="4"/>
  <c r="A5278" i="4"/>
  <c r="P5278" i="4" s="1"/>
  <c r="B5278" i="4"/>
  <c r="C5278" i="4"/>
  <c r="A5279" i="4"/>
  <c r="P5279" i="4" s="1"/>
  <c r="B5279" i="4"/>
  <c r="M5279" i="4" s="1"/>
  <c r="C5279" i="4"/>
  <c r="A5280" i="4"/>
  <c r="B5280" i="4"/>
  <c r="C5280" i="4"/>
  <c r="A5281" i="4"/>
  <c r="O5281" i="4" s="1"/>
  <c r="B5281" i="4"/>
  <c r="C5281" i="4"/>
  <c r="A5282" i="4"/>
  <c r="P5282" i="4" s="1"/>
  <c r="B5282" i="4"/>
  <c r="C5282" i="4"/>
  <c r="A5283" i="4"/>
  <c r="P5283" i="4" s="1"/>
  <c r="B5283" i="4"/>
  <c r="M5283" i="4" s="1"/>
  <c r="C5283" i="4"/>
  <c r="A5284" i="4"/>
  <c r="B5284" i="4"/>
  <c r="C5284" i="4"/>
  <c r="A5285" i="4"/>
  <c r="B5285" i="4"/>
  <c r="C5285" i="4"/>
  <c r="A5286" i="4"/>
  <c r="P5286" i="4" s="1"/>
  <c r="B5286" i="4"/>
  <c r="C5286" i="4"/>
  <c r="H5286" i="4" s="1"/>
  <c r="A5287" i="4"/>
  <c r="P5287" i="4" s="1"/>
  <c r="B5287" i="4"/>
  <c r="M5287" i="4" s="1"/>
  <c r="C5287" i="4"/>
  <c r="A5288" i="4"/>
  <c r="B5288" i="4"/>
  <c r="C5288" i="4"/>
  <c r="A5289" i="4"/>
  <c r="R5289" i="4" s="1"/>
  <c r="B5289" i="4"/>
  <c r="C5289" i="4"/>
  <c r="A5290" i="4"/>
  <c r="P5290" i="4" s="1"/>
  <c r="B5290" i="4"/>
  <c r="C5290" i="4"/>
  <c r="A5291" i="4"/>
  <c r="B5291" i="4"/>
  <c r="M5291" i="4" s="1"/>
  <c r="C5291" i="4"/>
  <c r="A5292" i="4"/>
  <c r="B5292" i="4"/>
  <c r="C5292" i="4"/>
  <c r="A5293" i="4"/>
  <c r="P5293" i="4" s="1"/>
  <c r="B5293" i="4"/>
  <c r="C5293" i="4"/>
  <c r="A5294" i="4"/>
  <c r="P5294" i="4" s="1"/>
  <c r="B5294" i="4"/>
  <c r="C5294" i="4"/>
  <c r="H5294" i="4" s="1"/>
  <c r="A5295" i="4"/>
  <c r="P5295" i="4" s="1"/>
  <c r="B5295" i="4"/>
  <c r="M5295" i="4" s="1"/>
  <c r="C5295" i="4"/>
  <c r="A5296" i="4"/>
  <c r="R5296" i="4" s="1"/>
  <c r="B5296" i="4"/>
  <c r="C5296" i="4"/>
  <c r="A5297" i="4"/>
  <c r="B5297" i="4"/>
  <c r="C5297" i="4"/>
  <c r="A5298" i="4"/>
  <c r="P5298" i="4" s="1"/>
  <c r="B5298" i="4"/>
  <c r="C5298" i="4"/>
  <c r="A5299" i="4"/>
  <c r="P5299" i="4" s="1"/>
  <c r="B5299" i="4"/>
  <c r="M5299" i="4" s="1"/>
  <c r="C5299" i="4"/>
  <c r="A5300" i="4"/>
  <c r="P5300" i="4" s="1"/>
  <c r="B5300" i="4"/>
  <c r="C5300" i="4"/>
  <c r="A5301" i="4"/>
  <c r="B5301" i="4"/>
  <c r="C5301" i="4"/>
  <c r="A5302" i="4"/>
  <c r="P5302" i="4" s="1"/>
  <c r="B5302" i="4"/>
  <c r="C5302" i="4"/>
  <c r="A5303" i="4"/>
  <c r="B5303" i="4"/>
  <c r="M5303" i="4" s="1"/>
  <c r="C5303" i="4"/>
  <c r="A5304" i="4"/>
  <c r="B5304" i="4"/>
  <c r="C5304" i="4"/>
  <c r="A5305" i="4"/>
  <c r="B5305" i="4"/>
  <c r="C5305" i="4"/>
  <c r="A5306" i="4"/>
  <c r="P5306" i="4" s="1"/>
  <c r="B5306" i="4"/>
  <c r="C5306" i="4"/>
  <c r="A5307" i="4"/>
  <c r="B5307" i="4"/>
  <c r="M5307" i="4" s="1"/>
  <c r="C5307" i="4"/>
  <c r="A5308" i="4"/>
  <c r="B5308" i="4"/>
  <c r="C5308" i="4"/>
  <c r="A5309" i="4"/>
  <c r="B5309" i="4"/>
  <c r="K5309" i="4" s="1"/>
  <c r="C5309" i="4"/>
  <c r="A5310" i="4"/>
  <c r="P5310" i="4" s="1"/>
  <c r="B5310" i="4"/>
  <c r="C5310" i="4"/>
  <c r="A5311" i="4"/>
  <c r="P5311" i="4" s="1"/>
  <c r="B5311" i="4"/>
  <c r="M5311" i="4" s="1"/>
  <c r="C5311" i="4"/>
  <c r="A5312" i="4"/>
  <c r="R5312" i="4" s="1"/>
  <c r="B5312" i="4"/>
  <c r="C5312" i="4"/>
  <c r="A5313" i="4"/>
  <c r="O5313" i="4" s="1"/>
  <c r="B5313" i="4"/>
  <c r="C5313" i="4"/>
  <c r="A5314" i="4"/>
  <c r="P5314" i="4" s="1"/>
  <c r="B5314" i="4"/>
  <c r="C5314" i="4"/>
  <c r="A5315" i="4"/>
  <c r="P5315" i="4" s="1"/>
  <c r="B5315" i="4"/>
  <c r="M5315" i="4" s="1"/>
  <c r="C5315" i="4"/>
  <c r="A5316" i="4"/>
  <c r="B5316" i="4"/>
  <c r="C5316" i="4"/>
  <c r="A5317" i="4"/>
  <c r="B5317" i="4"/>
  <c r="C5317" i="4"/>
  <c r="A5318" i="4"/>
  <c r="P5318" i="4" s="1"/>
  <c r="B5318" i="4"/>
  <c r="C5318" i="4"/>
  <c r="A5319" i="4"/>
  <c r="B5319" i="4"/>
  <c r="M5319" i="4" s="1"/>
  <c r="C5319" i="4"/>
  <c r="A5320" i="4"/>
  <c r="O5320" i="4" s="1"/>
  <c r="B5320" i="4"/>
  <c r="C5320" i="4"/>
  <c r="A5321" i="4"/>
  <c r="R5321" i="4" s="1"/>
  <c r="B5321" i="4"/>
  <c r="C5321" i="4"/>
  <c r="A5322" i="4"/>
  <c r="P5322" i="4" s="1"/>
  <c r="B5322" i="4"/>
  <c r="C5322" i="4"/>
  <c r="A5323" i="4"/>
  <c r="B5323" i="4"/>
  <c r="M5323" i="4" s="1"/>
  <c r="C5323" i="4"/>
  <c r="A5324" i="4"/>
  <c r="B5324" i="4"/>
  <c r="C5324" i="4"/>
  <c r="A5325" i="4"/>
  <c r="B5325" i="4"/>
  <c r="C5325" i="4"/>
  <c r="A5326" i="4"/>
  <c r="P5326" i="4" s="1"/>
  <c r="B5326" i="4"/>
  <c r="C5326" i="4"/>
  <c r="A5327" i="4"/>
  <c r="P5327" i="4" s="1"/>
  <c r="B5327" i="4"/>
  <c r="M5327" i="4" s="1"/>
  <c r="C5327" i="4"/>
  <c r="A5328" i="4"/>
  <c r="R5328" i="4" s="1"/>
  <c r="B5328" i="4"/>
  <c r="C5328" i="4"/>
  <c r="A5329" i="4"/>
  <c r="B5329" i="4"/>
  <c r="C5329" i="4"/>
  <c r="A5330" i="4"/>
  <c r="P5330" i="4" s="1"/>
  <c r="B5330" i="4"/>
  <c r="C5330" i="4"/>
  <c r="A5331" i="4"/>
  <c r="P5331" i="4" s="1"/>
  <c r="B5331" i="4"/>
  <c r="M5331" i="4" s="1"/>
  <c r="C5331" i="4"/>
  <c r="A5332" i="4"/>
  <c r="P5332" i="4" s="1"/>
  <c r="B5332" i="4"/>
  <c r="C5332" i="4"/>
  <c r="A5333" i="4"/>
  <c r="B5333" i="4"/>
  <c r="C5333" i="4"/>
  <c r="A5334" i="4"/>
  <c r="P5334" i="4" s="1"/>
  <c r="B5334" i="4"/>
  <c r="C5334" i="4"/>
  <c r="A5335" i="4"/>
  <c r="B5335" i="4"/>
  <c r="M5335" i="4" s="1"/>
  <c r="C5335" i="4"/>
  <c r="A5336" i="4"/>
  <c r="B5336" i="4"/>
  <c r="C5336" i="4"/>
  <c r="A5337" i="4"/>
  <c r="B5337" i="4"/>
  <c r="C5337" i="4"/>
  <c r="A5338" i="4"/>
  <c r="P5338" i="4" s="1"/>
  <c r="B5338" i="4"/>
  <c r="C5338" i="4"/>
  <c r="A5339" i="4"/>
  <c r="P5339" i="4" s="1"/>
  <c r="B5339" i="4"/>
  <c r="M5339" i="4" s="1"/>
  <c r="C5339" i="4"/>
  <c r="A5340" i="4"/>
  <c r="B5340" i="4"/>
  <c r="C5340" i="4"/>
  <c r="A5341" i="4"/>
  <c r="B5341" i="4"/>
  <c r="C5341" i="4"/>
  <c r="A5342" i="4"/>
  <c r="P5342" i="4" s="1"/>
  <c r="B5342" i="4"/>
  <c r="C5342" i="4"/>
  <c r="A5343" i="4"/>
  <c r="P5343" i="4" s="1"/>
  <c r="B5343" i="4"/>
  <c r="M5343" i="4" s="1"/>
  <c r="C5343" i="4"/>
  <c r="A5344" i="4"/>
  <c r="B5344" i="4"/>
  <c r="C5344" i="4"/>
  <c r="A5345" i="4"/>
  <c r="O5345" i="4" s="1"/>
  <c r="B5345" i="4"/>
  <c r="C5345" i="4"/>
  <c r="A5346" i="4"/>
  <c r="P5346" i="4" s="1"/>
  <c r="B5346" i="4"/>
  <c r="C5346" i="4"/>
  <c r="A5347" i="4"/>
  <c r="P5347" i="4" s="1"/>
  <c r="B5347" i="4"/>
  <c r="M5347" i="4" s="1"/>
  <c r="C5347" i="4"/>
  <c r="A5348" i="4"/>
  <c r="P5348" i="4" s="1"/>
  <c r="B5348" i="4"/>
  <c r="C5348" i="4"/>
  <c r="A5349" i="4"/>
  <c r="B5349" i="4"/>
  <c r="C5349" i="4"/>
  <c r="A5350" i="4"/>
  <c r="P5350" i="4" s="1"/>
  <c r="B5350" i="4"/>
  <c r="C5350" i="4"/>
  <c r="H5350" i="4" s="1"/>
  <c r="A5351" i="4"/>
  <c r="B5351" i="4"/>
  <c r="M5351" i="4" s="1"/>
  <c r="C5351" i="4"/>
  <c r="A5352" i="4"/>
  <c r="B5352" i="4"/>
  <c r="C5352" i="4"/>
  <c r="A5353" i="4"/>
  <c r="R5353" i="4" s="1"/>
  <c r="B5353" i="4"/>
  <c r="C5353" i="4"/>
  <c r="A5354" i="4"/>
  <c r="P5354" i="4" s="1"/>
  <c r="B5354" i="4"/>
  <c r="C5354" i="4"/>
  <c r="A5355" i="4"/>
  <c r="B5355" i="4"/>
  <c r="M5355" i="4" s="1"/>
  <c r="C5355" i="4"/>
  <c r="A5356" i="4"/>
  <c r="B5356" i="4"/>
  <c r="C5356" i="4"/>
  <c r="A5357" i="4"/>
  <c r="B5357" i="4"/>
  <c r="C5357" i="4"/>
  <c r="A5358" i="4"/>
  <c r="P5358" i="4" s="1"/>
  <c r="B5358" i="4"/>
  <c r="C5358" i="4"/>
  <c r="H5358" i="4" s="1"/>
  <c r="A5359" i="4"/>
  <c r="P5359" i="4" s="1"/>
  <c r="B5359" i="4"/>
  <c r="M5359" i="4" s="1"/>
  <c r="C5359" i="4"/>
  <c r="A5360" i="4"/>
  <c r="R5360" i="4" s="1"/>
  <c r="B5360" i="4"/>
  <c r="C5360" i="4"/>
  <c r="A5361" i="4"/>
  <c r="B5361" i="4"/>
  <c r="C5361" i="4"/>
  <c r="A5362" i="4"/>
  <c r="P5362" i="4" s="1"/>
  <c r="B5362" i="4"/>
  <c r="C5362" i="4"/>
  <c r="A5363" i="4"/>
  <c r="P5363" i="4" s="1"/>
  <c r="B5363" i="4"/>
  <c r="M5363" i="4" s="1"/>
  <c r="C5363" i="4"/>
  <c r="A5364" i="4"/>
  <c r="P5364" i="4" s="1"/>
  <c r="B5364" i="4"/>
  <c r="C5364" i="4"/>
  <c r="A5365" i="4"/>
  <c r="B5365" i="4"/>
  <c r="C5365" i="4"/>
  <c r="A5366" i="4"/>
  <c r="P5366" i="4" s="1"/>
  <c r="B5366" i="4"/>
  <c r="C5366" i="4"/>
  <c r="A5367" i="4"/>
  <c r="B5367" i="4"/>
  <c r="M5367" i="4" s="1"/>
  <c r="C5367" i="4"/>
  <c r="A5368" i="4"/>
  <c r="B5368" i="4"/>
  <c r="C5368" i="4"/>
  <c r="A5369" i="4"/>
  <c r="R5369" i="4" s="1"/>
  <c r="B5369" i="4"/>
  <c r="C5369" i="4"/>
  <c r="A5370" i="4"/>
  <c r="P5370" i="4" s="1"/>
  <c r="B5370" i="4"/>
  <c r="C5370" i="4"/>
  <c r="A5371" i="4"/>
  <c r="B5371" i="4"/>
  <c r="M5371" i="4" s="1"/>
  <c r="C5371" i="4"/>
  <c r="A5372" i="4"/>
  <c r="B5372" i="4"/>
  <c r="C5372" i="4"/>
  <c r="A5373" i="4"/>
  <c r="P5373" i="4" s="1"/>
  <c r="B5373" i="4"/>
  <c r="K5373" i="4" s="1"/>
  <c r="C5373" i="4"/>
  <c r="A5374" i="4"/>
  <c r="P5374" i="4" s="1"/>
  <c r="B5374" i="4"/>
  <c r="C5374" i="4"/>
  <c r="A5375" i="4"/>
  <c r="P5375" i="4" s="1"/>
  <c r="B5375" i="4"/>
  <c r="M5375" i="4" s="1"/>
  <c r="C5375" i="4"/>
  <c r="A5376" i="4"/>
  <c r="B5376" i="4"/>
  <c r="C5376" i="4"/>
  <c r="A5377" i="4"/>
  <c r="O5377" i="4" s="1"/>
  <c r="B5377" i="4"/>
  <c r="C5377" i="4"/>
  <c r="A5378" i="4"/>
  <c r="P5378" i="4" s="1"/>
  <c r="B5378" i="4"/>
  <c r="C5378" i="4"/>
  <c r="A5379" i="4"/>
  <c r="P5379" i="4" s="1"/>
  <c r="B5379" i="4"/>
  <c r="M5379" i="4" s="1"/>
  <c r="C5379" i="4"/>
  <c r="A5380" i="4"/>
  <c r="B5380" i="4"/>
  <c r="C5380" i="4"/>
  <c r="A5381" i="4"/>
  <c r="B5381" i="4"/>
  <c r="C5381" i="4"/>
  <c r="A5382" i="4"/>
  <c r="P5382" i="4" s="1"/>
  <c r="B5382" i="4"/>
  <c r="C5382" i="4"/>
  <c r="A5383" i="4"/>
  <c r="B5383" i="4"/>
  <c r="M5383" i="4" s="1"/>
  <c r="C5383" i="4"/>
  <c r="A5384" i="4"/>
  <c r="O5384" i="4" s="1"/>
  <c r="B5384" i="4"/>
  <c r="C5384" i="4"/>
  <c r="A5385" i="4"/>
  <c r="R5385" i="4" s="1"/>
  <c r="B5385" i="4"/>
  <c r="C5385" i="4"/>
  <c r="A5386" i="4"/>
  <c r="P5386" i="4" s="1"/>
  <c r="B5386" i="4"/>
  <c r="C5386" i="4"/>
  <c r="A5387" i="4"/>
  <c r="P5387" i="4" s="1"/>
  <c r="B5387" i="4"/>
  <c r="M5387" i="4" s="1"/>
  <c r="C5387" i="4"/>
  <c r="A5388" i="4"/>
  <c r="B5388" i="4"/>
  <c r="C5388" i="4"/>
  <c r="A5389" i="4"/>
  <c r="B5389" i="4"/>
  <c r="C5389" i="4"/>
  <c r="A5390" i="4"/>
  <c r="P5390" i="4" s="1"/>
  <c r="B5390" i="4"/>
  <c r="C5390" i="4"/>
  <c r="A5391" i="4"/>
  <c r="P5391" i="4" s="1"/>
  <c r="B5391" i="4"/>
  <c r="M5391" i="4" s="1"/>
  <c r="C5391" i="4"/>
  <c r="A5392" i="4"/>
  <c r="R5392" i="4" s="1"/>
  <c r="B5392" i="4"/>
  <c r="C5392" i="4"/>
  <c r="A5393" i="4"/>
  <c r="B5393" i="4"/>
  <c r="C5393" i="4"/>
  <c r="A5394" i="4"/>
  <c r="P5394" i="4" s="1"/>
  <c r="B5394" i="4"/>
  <c r="C5394" i="4"/>
  <c r="A5395" i="4"/>
  <c r="P5395" i="4" s="1"/>
  <c r="B5395" i="4"/>
  <c r="M5395" i="4" s="1"/>
  <c r="C5395" i="4"/>
  <c r="A5396" i="4"/>
  <c r="P5396" i="4" s="1"/>
  <c r="B5396" i="4"/>
  <c r="C5396" i="4"/>
  <c r="A5397" i="4"/>
  <c r="B5397" i="4"/>
  <c r="C5397" i="4"/>
  <c r="A5398" i="4"/>
  <c r="P5398" i="4" s="1"/>
  <c r="B5398" i="4"/>
  <c r="C5398" i="4"/>
  <c r="A5399" i="4"/>
  <c r="P5399" i="4" s="1"/>
  <c r="B5399" i="4"/>
  <c r="M5399" i="4" s="1"/>
  <c r="C5399" i="4"/>
  <c r="A5400" i="4"/>
  <c r="B5400" i="4"/>
  <c r="C5400" i="4"/>
  <c r="A5401" i="4"/>
  <c r="B5401" i="4"/>
  <c r="C5401" i="4"/>
  <c r="A5402" i="4"/>
  <c r="P5402" i="4" s="1"/>
  <c r="B5402" i="4"/>
  <c r="C5402" i="4"/>
  <c r="A5403" i="4"/>
  <c r="B5403" i="4"/>
  <c r="M5403" i="4" s="1"/>
  <c r="C5403" i="4"/>
  <c r="A5404" i="4"/>
  <c r="B5404" i="4"/>
  <c r="C5404" i="4"/>
  <c r="A5405" i="4"/>
  <c r="B5405" i="4"/>
  <c r="C5405" i="4"/>
  <c r="A5406" i="4"/>
  <c r="P5406" i="4" s="1"/>
  <c r="B5406" i="4"/>
  <c r="C5406" i="4"/>
  <c r="A5407" i="4"/>
  <c r="P5407" i="4" s="1"/>
  <c r="B5407" i="4"/>
  <c r="M5407" i="4" s="1"/>
  <c r="C5407" i="4"/>
  <c r="A5408" i="4"/>
  <c r="R5408" i="4" s="1"/>
  <c r="B5408" i="4"/>
  <c r="C5408" i="4"/>
  <c r="A5409" i="4"/>
  <c r="O5409" i="4" s="1"/>
  <c r="B5409" i="4"/>
  <c r="C5409" i="4"/>
  <c r="A5410" i="4"/>
  <c r="P5410" i="4" s="1"/>
  <c r="B5410" i="4"/>
  <c r="C5410" i="4"/>
  <c r="A5411" i="4"/>
  <c r="P5411" i="4" s="1"/>
  <c r="B5411" i="4"/>
  <c r="M5411" i="4" s="1"/>
  <c r="C5411" i="4"/>
  <c r="A5412" i="4"/>
  <c r="B5412" i="4"/>
  <c r="C5412" i="4"/>
  <c r="A5413" i="4"/>
  <c r="B5413" i="4"/>
  <c r="C5413" i="4"/>
  <c r="A5414" i="4"/>
  <c r="P5414" i="4" s="1"/>
  <c r="B5414" i="4"/>
  <c r="C5414" i="4"/>
  <c r="H5414" i="4" s="1"/>
  <c r="A5415" i="4"/>
  <c r="P5415" i="4" s="1"/>
  <c r="B5415" i="4"/>
  <c r="M5415" i="4" s="1"/>
  <c r="C5415" i="4"/>
  <c r="A5416" i="4"/>
  <c r="O5416" i="4" s="1"/>
  <c r="B5416" i="4"/>
  <c r="C5416" i="4"/>
  <c r="A5417" i="4"/>
  <c r="R5417" i="4" s="1"/>
  <c r="B5417" i="4"/>
  <c r="C5417" i="4"/>
  <c r="A5418" i="4"/>
  <c r="P5418" i="4" s="1"/>
  <c r="B5418" i="4"/>
  <c r="C5418" i="4"/>
  <c r="A5419" i="4"/>
  <c r="B5419" i="4"/>
  <c r="M5419" i="4" s="1"/>
  <c r="C5419" i="4"/>
  <c r="A5420" i="4"/>
  <c r="B5420" i="4"/>
  <c r="C5420" i="4"/>
  <c r="A5421" i="4"/>
  <c r="P5421" i="4" s="1"/>
  <c r="B5421" i="4"/>
  <c r="C5421" i="4"/>
  <c r="A5422" i="4"/>
  <c r="P5422" i="4" s="1"/>
  <c r="B5422" i="4"/>
  <c r="C5422" i="4"/>
  <c r="H5422" i="4" s="1"/>
  <c r="A5423" i="4"/>
  <c r="P5423" i="4" s="1"/>
  <c r="B5423" i="4"/>
  <c r="M5423" i="4" s="1"/>
  <c r="C5423" i="4"/>
  <c r="A5424" i="4"/>
  <c r="R5424" i="4" s="1"/>
  <c r="B5424" i="4"/>
  <c r="C5424" i="4"/>
  <c r="A5425" i="4"/>
  <c r="B5425" i="4"/>
  <c r="C5425" i="4"/>
  <c r="A5426" i="4"/>
  <c r="P5426" i="4" s="1"/>
  <c r="B5426" i="4"/>
  <c r="C5426" i="4"/>
  <c r="A5427" i="4"/>
  <c r="P5427" i="4" s="1"/>
  <c r="B5427" i="4"/>
  <c r="M5427" i="4" s="1"/>
  <c r="C5427" i="4"/>
  <c r="A5428" i="4"/>
  <c r="P5428" i="4" s="1"/>
  <c r="B5428" i="4"/>
  <c r="C5428" i="4"/>
  <c r="A5429" i="4"/>
  <c r="B5429" i="4"/>
  <c r="C5429" i="4"/>
  <c r="A5430" i="4"/>
  <c r="P5430" i="4" s="1"/>
  <c r="B5430" i="4"/>
  <c r="C5430" i="4"/>
  <c r="A5431" i="4"/>
  <c r="B5431" i="4"/>
  <c r="M5431" i="4" s="1"/>
  <c r="C5431" i="4"/>
  <c r="A5432" i="4"/>
  <c r="B5432" i="4"/>
  <c r="C5432" i="4"/>
  <c r="A5433" i="4"/>
  <c r="B5433" i="4"/>
  <c r="C5433" i="4"/>
  <c r="A5434" i="4"/>
  <c r="P5434" i="4" s="1"/>
  <c r="B5434" i="4"/>
  <c r="C5434" i="4"/>
  <c r="A5435" i="4"/>
  <c r="B5435" i="4"/>
  <c r="M5435" i="4" s="1"/>
  <c r="C5435" i="4"/>
  <c r="A5436" i="4"/>
  <c r="B5436" i="4"/>
  <c r="C5436" i="4"/>
  <c r="A5437" i="4"/>
  <c r="B5437" i="4"/>
  <c r="K5437" i="4" s="1"/>
  <c r="C5437" i="4"/>
  <c r="A5438" i="4"/>
  <c r="P5438" i="4" s="1"/>
  <c r="B5438" i="4"/>
  <c r="C5438" i="4"/>
  <c r="A5439" i="4"/>
  <c r="P5439" i="4" s="1"/>
  <c r="B5439" i="4"/>
  <c r="M5439" i="4" s="1"/>
  <c r="C5439" i="4"/>
  <c r="A5440" i="4"/>
  <c r="B5440" i="4"/>
  <c r="C5440" i="4"/>
  <c r="A5441" i="4"/>
  <c r="O5441" i="4" s="1"/>
  <c r="B5441" i="4"/>
  <c r="C5441" i="4"/>
  <c r="A5442" i="4"/>
  <c r="P5442" i="4" s="1"/>
  <c r="B5442" i="4"/>
  <c r="C5442" i="4"/>
  <c r="A5443" i="4"/>
  <c r="P5443" i="4" s="1"/>
  <c r="B5443" i="4"/>
  <c r="M5443" i="4" s="1"/>
  <c r="C5443" i="4"/>
  <c r="A5444" i="4"/>
  <c r="B5444" i="4"/>
  <c r="C5444" i="4"/>
  <c r="A5445" i="4"/>
  <c r="B5445" i="4"/>
  <c r="C5445" i="4"/>
  <c r="A5446" i="4"/>
  <c r="P5446" i="4" s="1"/>
  <c r="B5446" i="4"/>
  <c r="C5446" i="4"/>
  <c r="A5447" i="4"/>
  <c r="B5447" i="4"/>
  <c r="M5447" i="4" s="1"/>
  <c r="C5447" i="4"/>
  <c r="A5448" i="4"/>
  <c r="O5448" i="4" s="1"/>
  <c r="B5448" i="4"/>
  <c r="C5448" i="4"/>
  <c r="A5449" i="4"/>
  <c r="R5449" i="4" s="1"/>
  <c r="B5449" i="4"/>
  <c r="C5449" i="4"/>
  <c r="A5450" i="4"/>
  <c r="P5450" i="4" s="1"/>
  <c r="B5450" i="4"/>
  <c r="C5450" i="4"/>
  <c r="A5451" i="4"/>
  <c r="B5451" i="4"/>
  <c r="M5451" i="4" s="1"/>
  <c r="C5451" i="4"/>
  <c r="A5452" i="4"/>
  <c r="B5452" i="4"/>
  <c r="C5452" i="4"/>
  <c r="A5453" i="4"/>
  <c r="B5453" i="4"/>
  <c r="C5453" i="4"/>
  <c r="A5454" i="4"/>
  <c r="P5454" i="4" s="1"/>
  <c r="B5454" i="4"/>
  <c r="C5454" i="4"/>
  <c r="A5455" i="4"/>
  <c r="P5455" i="4" s="1"/>
  <c r="B5455" i="4"/>
  <c r="M5455" i="4" s="1"/>
  <c r="C5455" i="4"/>
  <c r="A5456" i="4"/>
  <c r="R5456" i="4" s="1"/>
  <c r="B5456" i="4"/>
  <c r="C5456" i="4"/>
  <c r="A5457" i="4"/>
  <c r="B5457" i="4"/>
  <c r="C5457" i="4"/>
  <c r="A5458" i="4"/>
  <c r="P5458" i="4" s="1"/>
  <c r="B5458" i="4"/>
  <c r="C5458" i="4"/>
  <c r="A5459" i="4"/>
  <c r="P5459" i="4" s="1"/>
  <c r="B5459" i="4"/>
  <c r="M5459" i="4" s="1"/>
  <c r="C5459" i="4"/>
  <c r="A5460" i="4"/>
  <c r="P5460" i="4" s="1"/>
  <c r="B5460" i="4"/>
  <c r="C5460" i="4"/>
  <c r="A5461" i="4"/>
  <c r="B5461" i="4"/>
  <c r="C5461" i="4"/>
  <c r="A5462" i="4"/>
  <c r="P5462" i="4" s="1"/>
  <c r="B5462" i="4"/>
  <c r="C5462" i="4"/>
  <c r="A5463" i="4"/>
  <c r="B5463" i="4"/>
  <c r="M5463" i="4" s="1"/>
  <c r="C5463" i="4"/>
  <c r="A5464" i="4"/>
  <c r="B5464" i="4"/>
  <c r="C5464" i="4"/>
  <c r="A5465" i="4"/>
  <c r="R5465" i="4" s="1"/>
  <c r="B5465" i="4"/>
  <c r="C5465" i="4"/>
  <c r="A5466" i="4"/>
  <c r="P5466" i="4" s="1"/>
  <c r="B5466" i="4"/>
  <c r="C5466" i="4"/>
  <c r="A5467" i="4"/>
  <c r="P5467" i="4" s="1"/>
  <c r="B5467" i="4"/>
  <c r="M5467" i="4" s="1"/>
  <c r="C5467" i="4"/>
  <c r="A5468" i="4"/>
  <c r="B5468" i="4"/>
  <c r="C5468" i="4"/>
  <c r="A5469" i="4"/>
  <c r="B5469" i="4"/>
  <c r="C5469" i="4"/>
  <c r="A5470" i="4"/>
  <c r="P5470" i="4" s="1"/>
  <c r="B5470" i="4"/>
  <c r="C5470" i="4"/>
  <c r="A5471" i="4"/>
  <c r="P5471" i="4" s="1"/>
  <c r="B5471" i="4"/>
  <c r="M5471" i="4" s="1"/>
  <c r="C5471" i="4"/>
  <c r="A5472" i="4"/>
  <c r="B5472" i="4"/>
  <c r="C5472" i="4"/>
  <c r="A5473" i="4"/>
  <c r="O5473" i="4" s="1"/>
  <c r="B5473" i="4"/>
  <c r="C5473" i="4"/>
  <c r="A5474" i="4"/>
  <c r="P5474" i="4" s="1"/>
  <c r="B5474" i="4"/>
  <c r="C5474" i="4"/>
  <c r="A5475" i="4"/>
  <c r="P5475" i="4" s="1"/>
  <c r="B5475" i="4"/>
  <c r="M5475" i="4" s="1"/>
  <c r="C5475" i="4"/>
  <c r="A5476" i="4"/>
  <c r="P5476" i="4" s="1"/>
  <c r="B5476" i="4"/>
  <c r="C5476" i="4"/>
  <c r="A5477" i="4"/>
  <c r="B5477" i="4"/>
  <c r="C5477" i="4"/>
  <c r="A5478" i="4"/>
  <c r="P5478" i="4" s="1"/>
  <c r="B5478" i="4"/>
  <c r="C5478" i="4"/>
  <c r="H5478" i="4" s="1"/>
  <c r="A5479" i="4"/>
  <c r="B5479" i="4"/>
  <c r="M5479" i="4" s="1"/>
  <c r="C5479" i="4"/>
  <c r="A5480" i="4"/>
  <c r="B5480" i="4"/>
  <c r="C5480" i="4"/>
  <c r="A5481" i="4"/>
  <c r="R5481" i="4" s="1"/>
  <c r="B5481" i="4"/>
  <c r="C5481" i="4"/>
  <c r="A5482" i="4"/>
  <c r="P5482" i="4" s="1"/>
  <c r="B5482" i="4"/>
  <c r="C5482" i="4"/>
  <c r="A5483" i="4"/>
  <c r="B5483" i="4"/>
  <c r="M5483" i="4" s="1"/>
  <c r="C5483" i="4"/>
  <c r="A5484" i="4"/>
  <c r="B5484" i="4"/>
  <c r="C5484" i="4"/>
  <c r="A5485" i="4"/>
  <c r="B5485" i="4"/>
  <c r="C5485" i="4"/>
  <c r="A5486" i="4"/>
  <c r="P5486" i="4" s="1"/>
  <c r="B5486" i="4"/>
  <c r="C5486" i="4"/>
  <c r="H5486" i="4" s="1"/>
  <c r="A5487" i="4"/>
  <c r="P5487" i="4" s="1"/>
  <c r="B5487" i="4"/>
  <c r="M5487" i="4" s="1"/>
  <c r="C5487" i="4"/>
  <c r="A5488" i="4"/>
  <c r="R5488" i="4" s="1"/>
  <c r="B5488" i="4"/>
  <c r="C5488" i="4"/>
  <c r="A5489" i="4"/>
  <c r="B5489" i="4"/>
  <c r="C5489" i="4"/>
  <c r="A5490" i="4"/>
  <c r="P5490" i="4" s="1"/>
  <c r="B5490" i="4"/>
  <c r="C5490" i="4"/>
  <c r="A5491" i="4"/>
  <c r="P5491" i="4" s="1"/>
  <c r="B5491" i="4"/>
  <c r="M5491" i="4" s="1"/>
  <c r="C5491" i="4"/>
  <c r="A5492" i="4"/>
  <c r="P5492" i="4" s="1"/>
  <c r="B5492" i="4"/>
  <c r="C5492" i="4"/>
  <c r="A5493" i="4"/>
  <c r="B5493" i="4"/>
  <c r="C5493" i="4"/>
  <c r="A5494" i="4"/>
  <c r="P5494" i="4" s="1"/>
  <c r="B5494" i="4"/>
  <c r="C5494" i="4"/>
  <c r="A5495" i="4"/>
  <c r="B5495" i="4"/>
  <c r="M5495" i="4" s="1"/>
  <c r="C5495" i="4"/>
  <c r="A5496" i="4"/>
  <c r="B5496" i="4"/>
  <c r="C5496" i="4"/>
  <c r="A5497" i="4"/>
  <c r="B5497" i="4"/>
  <c r="C5497" i="4"/>
  <c r="A5498" i="4"/>
  <c r="P5498" i="4" s="1"/>
  <c r="B5498" i="4"/>
  <c r="C5498" i="4"/>
  <c r="A5499" i="4"/>
  <c r="P5499" i="4" s="1"/>
  <c r="B5499" i="4"/>
  <c r="M5499" i="4" s="1"/>
  <c r="C5499" i="4"/>
  <c r="A5500" i="4"/>
  <c r="B5500" i="4"/>
  <c r="C5500" i="4"/>
  <c r="A5501" i="4"/>
  <c r="B5501" i="4"/>
  <c r="K5501" i="4" s="1"/>
  <c r="C5501" i="4"/>
  <c r="A5502" i="4"/>
  <c r="P5502" i="4" s="1"/>
  <c r="B5502" i="4"/>
  <c r="C5502" i="4"/>
  <c r="A5503" i="4"/>
  <c r="P5503" i="4" s="1"/>
  <c r="B5503" i="4"/>
  <c r="M5503" i="4" s="1"/>
  <c r="C5503" i="4"/>
  <c r="A5504" i="4"/>
  <c r="B5504" i="4"/>
  <c r="C5504" i="4"/>
  <c r="A5505" i="4"/>
  <c r="O5505" i="4" s="1"/>
  <c r="B5505" i="4"/>
  <c r="C5505" i="4"/>
  <c r="A5506" i="4"/>
  <c r="P5506" i="4" s="1"/>
  <c r="B5506" i="4"/>
  <c r="C5506" i="4"/>
  <c r="A5507" i="4"/>
  <c r="P5507" i="4" s="1"/>
  <c r="B5507" i="4"/>
  <c r="M5507" i="4" s="1"/>
  <c r="C5507" i="4"/>
  <c r="A5508" i="4"/>
  <c r="P5508" i="4" s="1"/>
  <c r="B5508" i="4"/>
  <c r="C5508" i="4"/>
  <c r="A5509" i="4"/>
  <c r="B5509" i="4"/>
  <c r="C5509" i="4"/>
  <c r="A5510" i="4"/>
  <c r="P5510" i="4" s="1"/>
  <c r="B5510" i="4"/>
  <c r="C5510" i="4"/>
  <c r="A5511" i="4"/>
  <c r="P5511" i="4" s="1"/>
  <c r="B5511" i="4"/>
  <c r="M5511" i="4" s="1"/>
  <c r="C5511" i="4"/>
  <c r="A5512" i="4"/>
  <c r="B5512" i="4"/>
  <c r="C5512" i="4"/>
  <c r="A5513" i="4"/>
  <c r="R5513" i="4" s="1"/>
  <c r="B5513" i="4"/>
  <c r="C5513" i="4"/>
  <c r="A5514" i="4"/>
  <c r="P5514" i="4" s="1"/>
  <c r="B5514" i="4"/>
  <c r="C5514" i="4"/>
  <c r="A5515" i="4"/>
  <c r="B5515" i="4"/>
  <c r="M5515" i="4" s="1"/>
  <c r="C5515" i="4"/>
  <c r="A5516" i="4"/>
  <c r="B5516" i="4"/>
  <c r="C5516" i="4"/>
  <c r="A5517" i="4"/>
  <c r="P5517" i="4" s="1"/>
  <c r="B5517" i="4"/>
  <c r="C5517" i="4"/>
  <c r="A5518" i="4"/>
  <c r="P5518" i="4" s="1"/>
  <c r="B5518" i="4"/>
  <c r="C5518" i="4"/>
  <c r="A5519" i="4"/>
  <c r="P5519" i="4" s="1"/>
  <c r="B5519" i="4"/>
  <c r="M5519" i="4" s="1"/>
  <c r="C5519" i="4"/>
  <c r="A5520" i="4"/>
  <c r="R5520" i="4" s="1"/>
  <c r="B5520" i="4"/>
  <c r="C5520" i="4"/>
  <c r="A5521" i="4"/>
  <c r="B5521" i="4"/>
  <c r="C5521" i="4"/>
  <c r="A5522" i="4"/>
  <c r="P5522" i="4" s="1"/>
  <c r="B5522" i="4"/>
  <c r="C5522" i="4"/>
  <c r="A5523" i="4"/>
  <c r="P5523" i="4" s="1"/>
  <c r="B5523" i="4"/>
  <c r="M5523" i="4" s="1"/>
  <c r="C5523" i="4"/>
  <c r="A5524" i="4"/>
  <c r="P5524" i="4" s="1"/>
  <c r="B5524" i="4"/>
  <c r="C5524" i="4"/>
  <c r="A5525" i="4"/>
  <c r="B5525" i="4"/>
  <c r="C5525" i="4"/>
  <c r="A5526" i="4"/>
  <c r="P5526" i="4" s="1"/>
  <c r="B5526" i="4"/>
  <c r="C5526" i="4"/>
  <c r="A5527" i="4"/>
  <c r="B5527" i="4"/>
  <c r="M5527" i="4" s="1"/>
  <c r="C5527" i="4"/>
  <c r="A5528" i="4"/>
  <c r="B5528" i="4"/>
  <c r="C5528" i="4"/>
  <c r="A5529" i="4"/>
  <c r="R5529" i="4" s="1"/>
  <c r="B5529" i="4"/>
  <c r="C5529" i="4"/>
  <c r="A5530" i="4"/>
  <c r="P5530" i="4" s="1"/>
  <c r="B5530" i="4"/>
  <c r="C5530" i="4"/>
  <c r="A5531" i="4"/>
  <c r="B5531" i="4"/>
  <c r="M5531" i="4" s="1"/>
  <c r="C5531" i="4"/>
  <c r="A5532" i="4"/>
  <c r="B5532" i="4"/>
  <c r="C5532" i="4"/>
  <c r="A5533" i="4"/>
  <c r="P5533" i="4" s="1"/>
  <c r="B5533" i="4"/>
  <c r="C5533" i="4"/>
  <c r="A5534" i="4"/>
  <c r="P5534" i="4" s="1"/>
  <c r="B5534" i="4"/>
  <c r="C5534" i="4"/>
  <c r="A5535" i="4"/>
  <c r="P5535" i="4" s="1"/>
  <c r="B5535" i="4"/>
  <c r="M5535" i="4" s="1"/>
  <c r="C5535" i="4"/>
  <c r="A5536" i="4"/>
  <c r="B5536" i="4"/>
  <c r="C5536" i="4"/>
  <c r="A5537" i="4"/>
  <c r="O5537" i="4" s="1"/>
  <c r="B5537" i="4"/>
  <c r="C5537" i="4"/>
  <c r="A5538" i="4"/>
  <c r="P5538" i="4" s="1"/>
  <c r="B5538" i="4"/>
  <c r="C5538" i="4"/>
  <c r="A5539" i="4"/>
  <c r="P5539" i="4" s="1"/>
  <c r="B5539" i="4"/>
  <c r="M5539" i="4" s="1"/>
  <c r="C5539" i="4"/>
  <c r="A5540" i="4"/>
  <c r="B5540" i="4"/>
  <c r="C5540" i="4"/>
  <c r="A5541" i="4"/>
  <c r="B5541" i="4"/>
  <c r="C5541" i="4"/>
  <c r="A5542" i="4"/>
  <c r="P5542" i="4" s="1"/>
  <c r="B5542" i="4"/>
  <c r="C5542" i="4"/>
  <c r="H5542" i="4" s="1"/>
  <c r="A5543" i="4"/>
  <c r="B5543" i="4"/>
  <c r="M5543" i="4" s="1"/>
  <c r="C5543" i="4"/>
  <c r="A5544" i="4"/>
  <c r="O5544" i="4" s="1"/>
  <c r="B5544" i="4"/>
  <c r="C5544" i="4"/>
  <c r="A5545" i="4"/>
  <c r="R5545" i="4" s="1"/>
  <c r="B5545" i="4"/>
  <c r="C5545" i="4"/>
  <c r="A5546" i="4"/>
  <c r="P5546" i="4" s="1"/>
  <c r="B5546" i="4"/>
  <c r="C5546" i="4"/>
  <c r="A5547" i="4"/>
  <c r="P5547" i="4" s="1"/>
  <c r="B5547" i="4"/>
  <c r="M5547" i="4" s="1"/>
  <c r="C5547" i="4"/>
  <c r="A5548" i="4"/>
  <c r="B5548" i="4"/>
  <c r="C5548" i="4"/>
  <c r="A5549" i="4"/>
  <c r="B5549" i="4"/>
  <c r="C5549" i="4"/>
  <c r="A5550" i="4"/>
  <c r="P5550" i="4" s="1"/>
  <c r="B5550" i="4"/>
  <c r="C5550" i="4"/>
  <c r="H5550" i="4" s="1"/>
  <c r="A5551" i="4"/>
  <c r="P5551" i="4" s="1"/>
  <c r="B5551" i="4"/>
  <c r="M5551" i="4" s="1"/>
  <c r="C5551" i="4"/>
  <c r="A5552" i="4"/>
  <c r="R5552" i="4" s="1"/>
  <c r="B5552" i="4"/>
  <c r="C5552" i="4"/>
  <c r="A5553" i="4"/>
  <c r="B5553" i="4"/>
  <c r="C5553" i="4"/>
  <c r="A5554" i="4"/>
  <c r="P5554" i="4" s="1"/>
  <c r="B5554" i="4"/>
  <c r="C5554" i="4"/>
  <c r="A5555" i="4"/>
  <c r="P5555" i="4" s="1"/>
  <c r="B5555" i="4"/>
  <c r="M5555" i="4" s="1"/>
  <c r="C5555" i="4"/>
  <c r="A5556" i="4"/>
  <c r="P5556" i="4" s="1"/>
  <c r="B5556" i="4"/>
  <c r="C5556" i="4"/>
  <c r="A5557" i="4"/>
  <c r="B5557" i="4"/>
  <c r="C5557" i="4"/>
  <c r="A5558" i="4"/>
  <c r="P5558" i="4" s="1"/>
  <c r="B5558" i="4"/>
  <c r="C5558" i="4"/>
  <c r="A5559" i="4"/>
  <c r="P5559" i="4" s="1"/>
  <c r="B5559" i="4"/>
  <c r="M5559" i="4" s="1"/>
  <c r="C5559" i="4"/>
  <c r="A5560" i="4"/>
  <c r="B5560" i="4"/>
  <c r="C5560" i="4"/>
  <c r="A5561" i="4"/>
  <c r="R5561" i="4" s="1"/>
  <c r="B5561" i="4"/>
  <c r="C5561" i="4"/>
  <c r="A5562" i="4"/>
  <c r="P5562" i="4" s="1"/>
  <c r="B5562" i="4"/>
  <c r="C5562" i="4"/>
  <c r="A5563" i="4"/>
  <c r="P5563" i="4" s="1"/>
  <c r="B5563" i="4"/>
  <c r="M5563" i="4" s="1"/>
  <c r="C5563" i="4"/>
  <c r="A5564" i="4"/>
  <c r="B5564" i="4"/>
  <c r="C5564" i="4"/>
  <c r="A5565" i="4"/>
  <c r="B5565" i="4"/>
  <c r="K5565" i="4" s="1"/>
  <c r="C5565" i="4"/>
  <c r="A5566" i="4"/>
  <c r="P5566" i="4" s="1"/>
  <c r="B5566" i="4"/>
  <c r="C5566" i="4"/>
  <c r="A5567" i="4"/>
  <c r="P5567" i="4" s="1"/>
  <c r="B5567" i="4"/>
  <c r="M5567" i="4" s="1"/>
  <c r="C5567" i="4"/>
  <c r="A5568" i="4"/>
  <c r="B5568" i="4"/>
  <c r="C5568" i="4"/>
  <c r="A5569" i="4"/>
  <c r="O5569" i="4" s="1"/>
  <c r="B5569" i="4"/>
  <c r="C5569" i="4"/>
  <c r="A5570" i="4"/>
  <c r="P5570" i="4" s="1"/>
  <c r="B5570" i="4"/>
  <c r="C5570" i="4"/>
  <c r="A5571" i="4"/>
  <c r="P5571" i="4" s="1"/>
  <c r="B5571" i="4"/>
  <c r="M5571" i="4" s="1"/>
  <c r="C5571" i="4"/>
  <c r="A5572" i="4"/>
  <c r="P5572" i="4" s="1"/>
  <c r="B5572" i="4"/>
  <c r="C5572" i="4"/>
  <c r="A5573" i="4"/>
  <c r="B5573" i="4"/>
  <c r="C5573" i="4"/>
  <c r="A5574" i="4"/>
  <c r="P5574" i="4" s="1"/>
  <c r="B5574" i="4"/>
  <c r="C5574" i="4"/>
  <c r="A5575" i="4"/>
  <c r="P5575" i="4" s="1"/>
  <c r="B5575" i="4"/>
  <c r="M5575" i="4" s="1"/>
  <c r="C5575" i="4"/>
  <c r="A5576" i="4"/>
  <c r="B5576" i="4"/>
  <c r="C5576" i="4"/>
  <c r="A5577" i="4"/>
  <c r="R5577" i="4" s="1"/>
  <c r="B5577" i="4"/>
  <c r="C5577" i="4"/>
  <c r="A5578" i="4"/>
  <c r="P5578" i="4" s="1"/>
  <c r="B5578" i="4"/>
  <c r="C5578" i="4"/>
  <c r="A5579" i="4"/>
  <c r="B5579" i="4"/>
  <c r="M5579" i="4" s="1"/>
  <c r="C5579" i="4"/>
  <c r="A5580" i="4"/>
  <c r="B5580" i="4"/>
  <c r="C5580" i="4"/>
  <c r="A5581" i="4"/>
  <c r="P5581" i="4" s="1"/>
  <c r="B5581" i="4"/>
  <c r="C5581" i="4"/>
  <c r="A5582" i="4"/>
  <c r="P5582" i="4" s="1"/>
  <c r="B5582" i="4"/>
  <c r="C5582" i="4"/>
  <c r="A5583" i="4"/>
  <c r="P5583" i="4" s="1"/>
  <c r="B5583" i="4"/>
  <c r="M5583" i="4" s="1"/>
  <c r="C5583" i="4"/>
  <c r="A5584" i="4"/>
  <c r="R5584" i="4" s="1"/>
  <c r="B5584" i="4"/>
  <c r="C5584" i="4"/>
  <c r="A5585" i="4"/>
  <c r="B5585" i="4"/>
  <c r="C5585" i="4"/>
  <c r="A5586" i="4"/>
  <c r="P5586" i="4" s="1"/>
  <c r="B5586" i="4"/>
  <c r="C5586" i="4"/>
  <c r="A5587" i="4"/>
  <c r="P5587" i="4" s="1"/>
  <c r="B5587" i="4"/>
  <c r="M5587" i="4" s="1"/>
  <c r="C5587" i="4"/>
  <c r="A5588" i="4"/>
  <c r="P5588" i="4" s="1"/>
  <c r="B5588" i="4"/>
  <c r="C5588" i="4"/>
  <c r="A5589" i="4"/>
  <c r="B5589" i="4"/>
  <c r="C5589" i="4"/>
  <c r="A5590" i="4"/>
  <c r="P5590" i="4" s="1"/>
  <c r="B5590" i="4"/>
  <c r="C5590" i="4"/>
  <c r="A5591" i="4"/>
  <c r="B5591" i="4"/>
  <c r="M5591" i="4" s="1"/>
  <c r="C5591" i="4"/>
  <c r="A5592" i="4"/>
  <c r="B5592" i="4"/>
  <c r="C5592" i="4"/>
  <c r="A5593" i="4"/>
  <c r="R5593" i="4" s="1"/>
  <c r="B5593" i="4"/>
  <c r="C5593" i="4"/>
  <c r="A5594" i="4"/>
  <c r="P5594" i="4" s="1"/>
  <c r="B5594" i="4"/>
  <c r="C5594" i="4"/>
  <c r="A5595" i="4"/>
  <c r="B5595" i="4"/>
  <c r="M5595" i="4" s="1"/>
  <c r="C5595" i="4"/>
  <c r="A5596" i="4"/>
  <c r="B5596" i="4"/>
  <c r="C5596" i="4"/>
  <c r="A5597" i="4"/>
  <c r="P5597" i="4" s="1"/>
  <c r="B5597" i="4"/>
  <c r="C5597" i="4"/>
  <c r="A5598" i="4"/>
  <c r="P5598" i="4" s="1"/>
  <c r="B5598" i="4"/>
  <c r="C5598" i="4"/>
  <c r="A5599" i="4"/>
  <c r="P5599" i="4" s="1"/>
  <c r="B5599" i="4"/>
  <c r="M5599" i="4" s="1"/>
  <c r="C5599" i="4"/>
  <c r="A5600" i="4"/>
  <c r="R5600" i="4" s="1"/>
  <c r="B5600" i="4"/>
  <c r="C5600" i="4"/>
  <c r="A5601" i="4"/>
  <c r="O5601" i="4" s="1"/>
  <c r="B5601" i="4"/>
  <c r="C5601" i="4"/>
  <c r="A5602" i="4"/>
  <c r="P5602" i="4" s="1"/>
  <c r="B5602" i="4"/>
  <c r="C5602" i="4"/>
  <c r="A5603" i="4"/>
  <c r="P5603" i="4" s="1"/>
  <c r="B5603" i="4"/>
  <c r="M5603" i="4" s="1"/>
  <c r="C5603" i="4"/>
  <c r="A5604" i="4"/>
  <c r="B5604" i="4"/>
  <c r="C5604" i="4"/>
  <c r="A5605" i="4"/>
  <c r="B5605" i="4"/>
  <c r="C5605" i="4"/>
  <c r="A5606" i="4"/>
  <c r="P5606" i="4" s="1"/>
  <c r="B5606" i="4"/>
  <c r="C5606" i="4"/>
  <c r="H5606" i="4" s="1"/>
  <c r="A5607" i="4"/>
  <c r="B5607" i="4"/>
  <c r="M5607" i="4" s="1"/>
  <c r="C5607" i="4"/>
  <c r="A5608" i="4"/>
  <c r="B5608" i="4"/>
  <c r="C5608" i="4"/>
  <c r="A5609" i="4"/>
  <c r="R5609" i="4" s="1"/>
  <c r="B5609" i="4"/>
  <c r="C5609" i="4"/>
  <c r="A5610" i="4"/>
  <c r="P5610" i="4" s="1"/>
  <c r="B5610" i="4"/>
  <c r="C5610" i="4"/>
  <c r="A5611" i="4"/>
  <c r="P5611" i="4" s="1"/>
  <c r="B5611" i="4"/>
  <c r="M5611" i="4" s="1"/>
  <c r="C5611" i="4"/>
  <c r="A5612" i="4"/>
  <c r="B5612" i="4"/>
  <c r="C5612" i="4"/>
  <c r="A5613" i="4"/>
  <c r="B5613" i="4"/>
  <c r="C5613" i="4"/>
  <c r="A5614" i="4"/>
  <c r="P5614" i="4" s="1"/>
  <c r="B5614" i="4"/>
  <c r="C5614" i="4"/>
  <c r="H5614" i="4" s="1"/>
  <c r="A5615" i="4"/>
  <c r="P5615" i="4" s="1"/>
  <c r="B5615" i="4"/>
  <c r="M5615" i="4" s="1"/>
  <c r="C5615" i="4"/>
  <c r="A5616" i="4"/>
  <c r="R5616" i="4" s="1"/>
  <c r="B5616" i="4"/>
  <c r="C5616" i="4"/>
  <c r="A5617" i="4"/>
  <c r="B5617" i="4"/>
  <c r="C5617" i="4"/>
  <c r="A5618" i="4"/>
  <c r="P5618" i="4" s="1"/>
  <c r="B5618" i="4"/>
  <c r="C5618" i="4"/>
  <c r="A5619" i="4"/>
  <c r="P5619" i="4" s="1"/>
  <c r="B5619" i="4"/>
  <c r="M5619" i="4" s="1"/>
  <c r="C5619" i="4"/>
  <c r="A5620" i="4"/>
  <c r="P5620" i="4" s="1"/>
  <c r="B5620" i="4"/>
  <c r="C5620" i="4"/>
  <c r="A5621" i="4"/>
  <c r="B5621" i="4"/>
  <c r="C5621" i="4"/>
  <c r="A5622" i="4"/>
  <c r="P5622" i="4" s="1"/>
  <c r="B5622" i="4"/>
  <c r="C5622" i="4"/>
  <c r="A5623" i="4"/>
  <c r="P5623" i="4" s="1"/>
  <c r="B5623" i="4"/>
  <c r="M5623" i="4" s="1"/>
  <c r="C5623" i="4"/>
  <c r="A5624" i="4"/>
  <c r="B5624" i="4"/>
  <c r="C5624" i="4"/>
  <c r="A5625" i="4"/>
  <c r="B5625" i="4"/>
  <c r="C5625" i="4"/>
  <c r="A5626" i="4"/>
  <c r="P5626" i="4" s="1"/>
  <c r="B5626" i="4"/>
  <c r="C5626" i="4"/>
  <c r="A5627" i="4"/>
  <c r="P5627" i="4" s="1"/>
  <c r="B5627" i="4"/>
  <c r="M5627" i="4" s="1"/>
  <c r="C5627" i="4"/>
  <c r="A5628" i="4"/>
  <c r="B5628" i="4"/>
  <c r="C5628" i="4"/>
  <c r="A5629" i="4"/>
  <c r="B5629" i="4"/>
  <c r="K5629" i="4" s="1"/>
  <c r="C5629" i="4"/>
  <c r="A5630" i="4"/>
  <c r="P5630" i="4" s="1"/>
  <c r="B5630" i="4"/>
  <c r="C5630" i="4"/>
  <c r="A5631" i="4"/>
  <c r="P5631" i="4" s="1"/>
  <c r="B5631" i="4"/>
  <c r="M5631" i="4" s="1"/>
  <c r="C5631" i="4"/>
  <c r="A5632" i="4"/>
  <c r="B5632" i="4"/>
  <c r="C5632" i="4"/>
  <c r="A5633" i="4"/>
  <c r="O5633" i="4" s="1"/>
  <c r="B5633" i="4"/>
  <c r="C5633" i="4"/>
  <c r="A5634" i="4"/>
  <c r="P5634" i="4" s="1"/>
  <c r="B5634" i="4"/>
  <c r="C5634" i="4"/>
  <c r="A5635" i="4"/>
  <c r="P5635" i="4" s="1"/>
  <c r="B5635" i="4"/>
  <c r="M5635" i="4" s="1"/>
  <c r="C5635" i="4"/>
  <c r="A5636" i="4"/>
  <c r="P5636" i="4" s="1"/>
  <c r="B5636" i="4"/>
  <c r="C5636" i="4"/>
  <c r="A5637" i="4"/>
  <c r="B5637" i="4"/>
  <c r="C5637" i="4"/>
  <c r="A5638" i="4"/>
  <c r="P5638" i="4" s="1"/>
  <c r="B5638" i="4"/>
  <c r="C5638" i="4"/>
  <c r="A5639" i="4"/>
  <c r="P5639" i="4" s="1"/>
  <c r="B5639" i="4"/>
  <c r="M5639" i="4" s="1"/>
  <c r="C5639" i="4"/>
  <c r="A5640" i="4"/>
  <c r="B5640" i="4"/>
  <c r="C5640" i="4"/>
  <c r="A5641" i="4"/>
  <c r="R5641" i="4" s="1"/>
  <c r="B5641" i="4"/>
  <c r="C5641" i="4"/>
  <c r="A5642" i="4"/>
  <c r="P5642" i="4" s="1"/>
  <c r="B5642" i="4"/>
  <c r="C5642" i="4"/>
  <c r="A5643" i="4"/>
  <c r="B5643" i="4"/>
  <c r="M5643" i="4" s="1"/>
  <c r="C5643" i="4"/>
  <c r="A5644" i="4"/>
  <c r="B5644" i="4"/>
  <c r="C5644" i="4"/>
  <c r="A5645" i="4"/>
  <c r="P5645" i="4" s="1"/>
  <c r="B5645" i="4"/>
  <c r="C5645" i="4"/>
  <c r="A5646" i="4"/>
  <c r="P5646" i="4" s="1"/>
  <c r="B5646" i="4"/>
  <c r="C5646" i="4"/>
  <c r="A5647" i="4"/>
  <c r="P5647" i="4" s="1"/>
  <c r="B5647" i="4"/>
  <c r="M5647" i="4" s="1"/>
  <c r="C5647" i="4"/>
  <c r="A5648" i="4"/>
  <c r="R5648" i="4" s="1"/>
  <c r="B5648" i="4"/>
  <c r="C5648" i="4"/>
  <c r="A5649" i="4"/>
  <c r="B5649" i="4"/>
  <c r="C5649" i="4"/>
  <c r="A5650" i="4"/>
  <c r="P5650" i="4" s="1"/>
  <c r="B5650" i="4"/>
  <c r="C5650" i="4"/>
  <c r="A5651" i="4"/>
  <c r="P5651" i="4" s="1"/>
  <c r="B5651" i="4"/>
  <c r="M5651" i="4" s="1"/>
  <c r="C5651" i="4"/>
  <c r="A5652" i="4"/>
  <c r="P5652" i="4" s="1"/>
  <c r="B5652" i="4"/>
  <c r="C5652" i="4"/>
  <c r="A5653" i="4"/>
  <c r="B5653" i="4"/>
  <c r="C5653" i="4"/>
  <c r="A5654" i="4"/>
  <c r="P5654" i="4" s="1"/>
  <c r="B5654" i="4"/>
  <c r="C5654" i="4"/>
  <c r="A5655" i="4"/>
  <c r="B5655" i="4"/>
  <c r="M5655" i="4" s="1"/>
  <c r="C5655" i="4"/>
  <c r="A5656" i="4"/>
  <c r="B5656" i="4"/>
  <c r="C5656" i="4"/>
  <c r="A5657" i="4"/>
  <c r="B5657" i="4"/>
  <c r="C5657" i="4"/>
  <c r="A5658" i="4"/>
  <c r="P5658" i="4" s="1"/>
  <c r="B5658" i="4"/>
  <c r="C5658" i="4"/>
  <c r="A5659" i="4"/>
  <c r="B5659" i="4"/>
  <c r="M5659" i="4" s="1"/>
  <c r="C5659" i="4"/>
  <c r="A5660" i="4"/>
  <c r="B5660" i="4"/>
  <c r="C5660" i="4"/>
  <c r="A5661" i="4"/>
  <c r="P5661" i="4" s="1"/>
  <c r="B5661" i="4"/>
  <c r="C5661" i="4"/>
  <c r="A5662" i="4"/>
  <c r="P5662" i="4" s="1"/>
  <c r="B5662" i="4"/>
  <c r="C5662" i="4"/>
  <c r="A5663" i="4"/>
  <c r="P5663" i="4" s="1"/>
  <c r="B5663" i="4"/>
  <c r="M5663" i="4" s="1"/>
  <c r="C5663" i="4"/>
  <c r="A5664" i="4"/>
  <c r="R5664" i="4" s="1"/>
  <c r="B5664" i="4"/>
  <c r="C5664" i="4"/>
  <c r="A5665" i="4"/>
  <c r="O5665" i="4" s="1"/>
  <c r="B5665" i="4"/>
  <c r="C5665" i="4"/>
  <c r="A5666" i="4"/>
  <c r="P5666" i="4" s="1"/>
  <c r="B5666" i="4"/>
  <c r="C5666" i="4"/>
  <c r="A5667" i="4"/>
  <c r="P5667" i="4" s="1"/>
  <c r="B5667" i="4"/>
  <c r="M5667" i="4" s="1"/>
  <c r="C5667" i="4"/>
  <c r="A5668" i="4"/>
  <c r="B5668" i="4"/>
  <c r="C5668" i="4"/>
  <c r="A5669" i="4"/>
  <c r="B5669" i="4"/>
  <c r="C5669" i="4"/>
  <c r="A5670" i="4"/>
  <c r="P5670" i="4" s="1"/>
  <c r="B5670" i="4"/>
  <c r="C5670" i="4"/>
  <c r="H5670" i="4" s="1"/>
  <c r="A5671" i="4"/>
  <c r="B5671" i="4"/>
  <c r="M5671" i="4" s="1"/>
  <c r="C5671" i="4"/>
  <c r="A5672" i="4"/>
  <c r="O5672" i="4" s="1"/>
  <c r="B5672" i="4"/>
  <c r="C5672" i="4"/>
  <c r="A5673" i="4"/>
  <c r="R5673" i="4" s="1"/>
  <c r="B5673" i="4"/>
  <c r="C5673" i="4"/>
  <c r="A5674" i="4"/>
  <c r="P5674" i="4" s="1"/>
  <c r="B5674" i="4"/>
  <c r="C5674" i="4"/>
  <c r="A5675" i="4"/>
  <c r="P5675" i="4" s="1"/>
  <c r="B5675" i="4"/>
  <c r="M5675" i="4" s="1"/>
  <c r="C5675" i="4"/>
  <c r="A5676" i="4"/>
  <c r="B5676" i="4"/>
  <c r="C5676" i="4"/>
  <c r="A5677" i="4"/>
  <c r="B5677" i="4"/>
  <c r="C5677" i="4"/>
  <c r="A5678" i="4"/>
  <c r="P5678" i="4" s="1"/>
  <c r="B5678" i="4"/>
  <c r="C5678" i="4"/>
  <c r="H5678" i="4" s="1"/>
  <c r="A5679" i="4"/>
  <c r="P5679" i="4" s="1"/>
  <c r="B5679" i="4"/>
  <c r="M5679" i="4" s="1"/>
  <c r="C5679" i="4"/>
  <c r="A5680" i="4"/>
  <c r="R5680" i="4" s="1"/>
  <c r="B5680" i="4"/>
  <c r="C5680" i="4"/>
  <c r="A5681" i="4"/>
  <c r="B5681" i="4"/>
  <c r="C5681" i="4"/>
  <c r="A5682" i="4"/>
  <c r="P5682" i="4" s="1"/>
  <c r="B5682" i="4"/>
  <c r="C5682" i="4"/>
  <c r="A5683" i="4"/>
  <c r="P5683" i="4" s="1"/>
  <c r="B5683" i="4"/>
  <c r="M5683" i="4" s="1"/>
  <c r="C5683" i="4"/>
  <c r="A5684" i="4"/>
  <c r="P5684" i="4" s="1"/>
  <c r="B5684" i="4"/>
  <c r="C5684" i="4"/>
  <c r="A5685" i="4"/>
  <c r="B5685" i="4"/>
  <c r="C5685" i="4"/>
  <c r="A5686" i="4"/>
  <c r="P5686" i="4" s="1"/>
  <c r="B5686" i="4"/>
  <c r="C5686" i="4"/>
  <c r="A5687" i="4"/>
  <c r="P5687" i="4" s="1"/>
  <c r="B5687" i="4"/>
  <c r="M5687" i="4" s="1"/>
  <c r="C5687" i="4"/>
  <c r="A5688" i="4"/>
  <c r="B5688" i="4"/>
  <c r="C5688" i="4"/>
  <c r="A5689" i="4"/>
  <c r="B5689" i="4"/>
  <c r="C5689" i="4"/>
  <c r="A5690" i="4"/>
  <c r="P5690" i="4" s="1"/>
  <c r="B5690" i="4"/>
  <c r="C5690" i="4"/>
  <c r="A5691" i="4"/>
  <c r="P5691" i="4" s="1"/>
  <c r="B5691" i="4"/>
  <c r="M5691" i="4" s="1"/>
  <c r="C5691" i="4"/>
  <c r="A5692" i="4"/>
  <c r="B5692" i="4"/>
  <c r="C5692" i="4"/>
  <c r="A5693" i="4"/>
  <c r="B5693" i="4"/>
  <c r="C5693" i="4"/>
  <c r="A5694" i="4"/>
  <c r="P5694" i="4" s="1"/>
  <c r="B5694" i="4"/>
  <c r="C5694" i="4"/>
  <c r="A5695" i="4"/>
  <c r="P5695" i="4" s="1"/>
  <c r="B5695" i="4"/>
  <c r="M5695" i="4" s="1"/>
  <c r="C5695" i="4"/>
  <c r="A5696" i="4"/>
  <c r="R5696" i="4" s="1"/>
  <c r="B5696" i="4"/>
  <c r="C5696" i="4"/>
  <c r="A5697" i="4"/>
  <c r="O5697" i="4" s="1"/>
  <c r="B5697" i="4"/>
  <c r="C5697" i="4"/>
  <c r="A5698" i="4"/>
  <c r="P5698" i="4" s="1"/>
  <c r="B5698" i="4"/>
  <c r="C5698" i="4"/>
  <c r="A5699" i="4"/>
  <c r="P5699" i="4" s="1"/>
  <c r="B5699" i="4"/>
  <c r="M5699" i="4" s="1"/>
  <c r="C5699" i="4"/>
  <c r="A5700" i="4"/>
  <c r="P5700" i="4" s="1"/>
  <c r="B5700" i="4"/>
  <c r="C5700" i="4"/>
  <c r="A5701" i="4"/>
  <c r="B5701" i="4"/>
  <c r="C5701" i="4"/>
  <c r="A5702" i="4"/>
  <c r="P5702" i="4" s="1"/>
  <c r="B5702" i="4"/>
  <c r="C5702" i="4"/>
  <c r="A5703" i="4"/>
  <c r="P5703" i="4" s="1"/>
  <c r="B5703" i="4"/>
  <c r="M5703" i="4" s="1"/>
  <c r="C5703" i="4"/>
  <c r="A5704" i="4"/>
  <c r="B5704" i="4"/>
  <c r="C5704" i="4"/>
  <c r="A5705" i="4"/>
  <c r="R5705" i="4" s="1"/>
  <c r="B5705" i="4"/>
  <c r="C5705" i="4"/>
  <c r="A5706" i="4"/>
  <c r="P5706" i="4" s="1"/>
  <c r="B5706" i="4"/>
  <c r="C5706" i="4"/>
  <c r="A5707" i="4"/>
  <c r="B5707" i="4"/>
  <c r="M5707" i="4" s="1"/>
  <c r="C5707" i="4"/>
  <c r="A5708" i="4"/>
  <c r="B5708" i="4"/>
  <c r="C5708" i="4"/>
  <c r="A5709" i="4"/>
  <c r="P5709" i="4" s="1"/>
  <c r="B5709" i="4"/>
  <c r="C5709" i="4"/>
  <c r="A5710" i="4"/>
  <c r="P5710" i="4" s="1"/>
  <c r="B5710" i="4"/>
  <c r="C5710" i="4"/>
  <c r="A5711" i="4"/>
  <c r="P5711" i="4" s="1"/>
  <c r="B5711" i="4"/>
  <c r="M5711" i="4" s="1"/>
  <c r="C5711" i="4"/>
  <c r="A5712" i="4"/>
  <c r="R5712" i="4" s="1"/>
  <c r="B5712" i="4"/>
  <c r="C5712" i="4"/>
  <c r="A5713" i="4"/>
  <c r="B5713" i="4"/>
  <c r="C5713" i="4"/>
  <c r="A5714" i="4"/>
  <c r="P5714" i="4" s="1"/>
  <c r="B5714" i="4"/>
  <c r="C5714" i="4"/>
  <c r="A5715" i="4"/>
  <c r="P5715" i="4" s="1"/>
  <c r="B5715" i="4"/>
  <c r="M5715" i="4" s="1"/>
  <c r="C5715" i="4"/>
  <c r="A5716" i="4"/>
  <c r="P5716" i="4" s="1"/>
  <c r="B5716" i="4"/>
  <c r="C5716" i="4"/>
  <c r="A5717" i="4"/>
  <c r="B5717" i="4"/>
  <c r="C5717" i="4"/>
  <c r="A5718" i="4"/>
  <c r="P5718" i="4" s="1"/>
  <c r="B5718" i="4"/>
  <c r="C5718" i="4"/>
  <c r="A5719" i="4"/>
  <c r="B5719" i="4"/>
  <c r="M5719" i="4" s="1"/>
  <c r="C5719" i="4"/>
  <c r="A5720" i="4"/>
  <c r="B5720" i="4"/>
  <c r="C5720" i="4"/>
  <c r="A5721" i="4"/>
  <c r="B5721" i="4"/>
  <c r="C5721" i="4"/>
  <c r="A5722" i="4"/>
  <c r="P5722" i="4" s="1"/>
  <c r="B5722" i="4"/>
  <c r="C5722" i="4"/>
  <c r="A5723" i="4"/>
  <c r="B5723" i="4"/>
  <c r="M5723" i="4" s="1"/>
  <c r="C5723" i="4"/>
  <c r="A5724" i="4"/>
  <c r="B5724" i="4"/>
  <c r="C5724" i="4"/>
  <c r="A5725" i="4"/>
  <c r="P5725" i="4" s="1"/>
  <c r="B5725" i="4"/>
  <c r="C5725" i="4"/>
  <c r="A5726" i="4"/>
  <c r="P5726" i="4" s="1"/>
  <c r="B5726" i="4"/>
  <c r="C5726" i="4"/>
  <c r="A5727" i="4"/>
  <c r="P5727" i="4" s="1"/>
  <c r="B5727" i="4"/>
  <c r="M5727" i="4" s="1"/>
  <c r="C5727" i="4"/>
  <c r="A5728" i="4"/>
  <c r="R5728" i="4" s="1"/>
  <c r="B5728" i="4"/>
  <c r="C5728" i="4"/>
  <c r="A5729" i="4"/>
  <c r="O5729" i="4" s="1"/>
  <c r="B5729" i="4"/>
  <c r="C5729" i="4"/>
  <c r="A5730" i="4"/>
  <c r="P5730" i="4" s="1"/>
  <c r="B5730" i="4"/>
  <c r="C5730" i="4"/>
  <c r="A5731" i="4"/>
  <c r="P5731" i="4" s="1"/>
  <c r="B5731" i="4"/>
  <c r="M5731" i="4" s="1"/>
  <c r="C5731" i="4"/>
  <c r="A5732" i="4"/>
  <c r="B5732" i="4"/>
  <c r="C5732" i="4"/>
  <c r="A5733" i="4"/>
  <c r="B5733" i="4"/>
  <c r="C5733" i="4"/>
  <c r="A5734" i="4"/>
  <c r="P5734" i="4" s="1"/>
  <c r="B5734" i="4"/>
  <c r="C5734" i="4"/>
  <c r="H5734" i="4" s="1"/>
  <c r="A5735" i="4"/>
  <c r="B5735" i="4"/>
  <c r="M5735" i="4" s="1"/>
  <c r="C5735" i="4"/>
  <c r="A5736" i="4"/>
  <c r="B5736" i="4"/>
  <c r="C5736" i="4"/>
  <c r="A5737" i="4"/>
  <c r="R5737" i="4" s="1"/>
  <c r="B5737" i="4"/>
  <c r="C5737" i="4"/>
  <c r="A5738" i="4"/>
  <c r="P5738" i="4" s="1"/>
  <c r="B5738" i="4"/>
  <c r="C5738" i="4"/>
  <c r="A5739" i="4"/>
  <c r="P5739" i="4" s="1"/>
  <c r="B5739" i="4"/>
  <c r="M5739" i="4" s="1"/>
  <c r="C5739" i="4"/>
  <c r="A5740" i="4"/>
  <c r="B5740" i="4"/>
  <c r="C5740" i="4"/>
  <c r="A5741" i="4"/>
  <c r="B5741" i="4"/>
  <c r="C5741" i="4"/>
  <c r="A5742" i="4"/>
  <c r="P5742" i="4" s="1"/>
  <c r="B5742" i="4"/>
  <c r="C5742" i="4"/>
  <c r="H5742" i="4" s="1"/>
  <c r="A5743" i="4"/>
  <c r="P5743" i="4" s="1"/>
  <c r="B5743" i="4"/>
  <c r="M5743" i="4" s="1"/>
  <c r="C5743" i="4"/>
  <c r="A5744" i="4"/>
  <c r="R5744" i="4" s="1"/>
  <c r="B5744" i="4"/>
  <c r="C5744" i="4"/>
  <c r="A5745" i="4"/>
  <c r="B5745" i="4"/>
  <c r="C5745" i="4"/>
  <c r="A5746" i="4"/>
  <c r="P5746" i="4" s="1"/>
  <c r="B5746" i="4"/>
  <c r="C5746" i="4"/>
  <c r="A5747" i="4"/>
  <c r="P5747" i="4" s="1"/>
  <c r="B5747" i="4"/>
  <c r="M5747" i="4" s="1"/>
  <c r="C5747" i="4"/>
  <c r="A5748" i="4"/>
  <c r="P5748" i="4" s="1"/>
  <c r="B5748" i="4"/>
  <c r="C5748" i="4"/>
  <c r="A5749" i="4"/>
  <c r="B5749" i="4"/>
  <c r="C5749" i="4"/>
  <c r="A5750" i="4"/>
  <c r="P5750" i="4" s="1"/>
  <c r="B5750" i="4"/>
  <c r="C5750" i="4"/>
  <c r="A5751" i="4"/>
  <c r="P5751" i="4" s="1"/>
  <c r="B5751" i="4"/>
  <c r="M5751" i="4" s="1"/>
  <c r="C5751" i="4"/>
  <c r="A5752" i="4"/>
  <c r="B5752" i="4"/>
  <c r="C5752" i="4"/>
  <c r="A5753" i="4"/>
  <c r="R5753" i="4" s="1"/>
  <c r="B5753" i="4"/>
  <c r="C5753" i="4"/>
  <c r="A5754" i="4"/>
  <c r="P5754" i="4" s="1"/>
  <c r="B5754" i="4"/>
  <c r="C5754" i="4"/>
  <c r="A5755" i="4"/>
  <c r="P5755" i="4" s="1"/>
  <c r="B5755" i="4"/>
  <c r="M5755" i="4" s="1"/>
  <c r="C5755" i="4"/>
  <c r="A5756" i="4"/>
  <c r="B5756" i="4"/>
  <c r="C5756" i="4"/>
  <c r="A5757" i="4"/>
  <c r="B5757" i="4"/>
  <c r="K5757" i="4" s="1"/>
  <c r="C5757" i="4"/>
  <c r="A5758" i="4"/>
  <c r="P5758" i="4" s="1"/>
  <c r="B5758" i="4"/>
  <c r="C5758" i="4"/>
  <c r="A5759" i="4"/>
  <c r="P5759" i="4" s="1"/>
  <c r="B5759" i="4"/>
  <c r="M5759" i="4" s="1"/>
  <c r="C5759" i="4"/>
  <c r="A5760" i="4"/>
  <c r="B5760" i="4"/>
  <c r="C5760" i="4"/>
  <c r="A5761" i="4"/>
  <c r="O5761" i="4" s="1"/>
  <c r="B5761" i="4"/>
  <c r="C5761" i="4"/>
  <c r="A5762" i="4"/>
  <c r="P5762" i="4" s="1"/>
  <c r="B5762" i="4"/>
  <c r="C5762" i="4"/>
  <c r="A5763" i="4"/>
  <c r="P5763" i="4" s="1"/>
  <c r="B5763" i="4"/>
  <c r="M5763" i="4" s="1"/>
  <c r="C5763" i="4"/>
  <c r="A5764" i="4"/>
  <c r="P5764" i="4" s="1"/>
  <c r="B5764" i="4"/>
  <c r="C5764" i="4"/>
  <c r="A5765" i="4"/>
  <c r="B5765" i="4"/>
  <c r="C5765" i="4"/>
  <c r="A5766" i="4"/>
  <c r="P5766" i="4" s="1"/>
  <c r="B5766" i="4"/>
  <c r="C5766" i="4"/>
  <c r="A5767" i="4"/>
  <c r="P5767" i="4" s="1"/>
  <c r="B5767" i="4"/>
  <c r="M5767" i="4" s="1"/>
  <c r="C5767" i="4"/>
  <c r="A5768" i="4"/>
  <c r="B5768" i="4"/>
  <c r="C5768" i="4"/>
  <c r="A5769" i="4"/>
  <c r="R5769" i="4" s="1"/>
  <c r="B5769" i="4"/>
  <c r="C5769" i="4"/>
  <c r="A5770" i="4"/>
  <c r="P5770" i="4" s="1"/>
  <c r="B5770" i="4"/>
  <c r="C5770" i="4"/>
  <c r="A5771" i="4"/>
  <c r="B5771" i="4"/>
  <c r="M5771" i="4" s="1"/>
  <c r="C5771" i="4"/>
  <c r="A5772" i="4"/>
  <c r="B5772" i="4"/>
  <c r="C5772" i="4"/>
  <c r="A5773" i="4"/>
  <c r="P5773" i="4" s="1"/>
  <c r="B5773" i="4"/>
  <c r="C5773" i="4"/>
  <c r="A5774" i="4"/>
  <c r="P5774" i="4" s="1"/>
  <c r="B5774" i="4"/>
  <c r="C5774" i="4"/>
  <c r="A5775" i="4"/>
  <c r="P5775" i="4" s="1"/>
  <c r="B5775" i="4"/>
  <c r="M5775" i="4" s="1"/>
  <c r="C5775" i="4"/>
  <c r="A5776" i="4"/>
  <c r="R5776" i="4" s="1"/>
  <c r="B5776" i="4"/>
  <c r="C5776" i="4"/>
  <c r="A5777" i="4"/>
  <c r="B5777" i="4"/>
  <c r="C5777" i="4"/>
  <c r="A5778" i="4"/>
  <c r="P5778" i="4" s="1"/>
  <c r="B5778" i="4"/>
  <c r="C5778" i="4"/>
  <c r="A5779" i="4"/>
  <c r="P5779" i="4" s="1"/>
  <c r="B5779" i="4"/>
  <c r="M5779" i="4" s="1"/>
  <c r="C5779" i="4"/>
  <c r="A5780" i="4"/>
  <c r="P5780" i="4" s="1"/>
  <c r="B5780" i="4"/>
  <c r="C5780" i="4"/>
  <c r="A5781" i="4"/>
  <c r="B5781" i="4"/>
  <c r="C5781" i="4"/>
  <c r="A5782" i="4"/>
  <c r="P5782" i="4" s="1"/>
  <c r="B5782" i="4"/>
  <c r="C5782" i="4"/>
  <c r="A5783" i="4"/>
  <c r="B5783" i="4"/>
  <c r="M5783" i="4" s="1"/>
  <c r="C5783" i="4"/>
  <c r="A5784" i="4"/>
  <c r="B5784" i="4"/>
  <c r="C5784" i="4"/>
  <c r="A5785" i="4"/>
  <c r="R5785" i="4" s="1"/>
  <c r="B5785" i="4"/>
  <c r="C5785" i="4"/>
  <c r="A5786" i="4"/>
  <c r="P5786" i="4" s="1"/>
  <c r="B5786" i="4"/>
  <c r="C5786" i="4"/>
  <c r="A5787" i="4"/>
  <c r="B5787" i="4"/>
  <c r="M5787" i="4" s="1"/>
  <c r="C5787" i="4"/>
  <c r="A5788" i="4"/>
  <c r="B5788" i="4"/>
  <c r="C5788" i="4"/>
  <c r="A5789" i="4"/>
  <c r="P5789" i="4" s="1"/>
  <c r="B5789" i="4"/>
  <c r="C5789" i="4"/>
  <c r="A5790" i="4"/>
  <c r="P5790" i="4" s="1"/>
  <c r="B5790" i="4"/>
  <c r="C5790" i="4"/>
  <c r="A5791" i="4"/>
  <c r="P5791" i="4" s="1"/>
  <c r="B5791" i="4"/>
  <c r="M5791" i="4" s="1"/>
  <c r="C5791" i="4"/>
  <c r="A5792" i="4"/>
  <c r="B5792" i="4"/>
  <c r="C5792" i="4"/>
  <c r="A5793" i="4"/>
  <c r="O5793" i="4" s="1"/>
  <c r="B5793" i="4"/>
  <c r="C5793" i="4"/>
  <c r="A5794" i="4"/>
  <c r="P5794" i="4" s="1"/>
  <c r="B5794" i="4"/>
  <c r="C5794" i="4"/>
  <c r="A5795" i="4"/>
  <c r="P5795" i="4" s="1"/>
  <c r="B5795" i="4"/>
  <c r="M5795" i="4" s="1"/>
  <c r="C5795" i="4"/>
  <c r="A5796" i="4"/>
  <c r="B5796" i="4"/>
  <c r="C5796" i="4"/>
  <c r="A5797" i="4"/>
  <c r="B5797" i="4"/>
  <c r="C5797" i="4"/>
  <c r="A5798" i="4"/>
  <c r="P5798" i="4" s="1"/>
  <c r="B5798" i="4"/>
  <c r="C5798" i="4"/>
  <c r="H5798" i="4" s="1"/>
  <c r="A5799" i="4"/>
  <c r="B5799" i="4"/>
  <c r="M5799" i="4" s="1"/>
  <c r="C5799" i="4"/>
  <c r="A5800" i="4"/>
  <c r="O5800" i="4" s="1"/>
  <c r="B5800" i="4"/>
  <c r="C5800" i="4"/>
  <c r="A5801" i="4"/>
  <c r="R5801" i="4" s="1"/>
  <c r="B5801" i="4"/>
  <c r="C5801" i="4"/>
  <c r="A5802" i="4"/>
  <c r="P5802" i="4" s="1"/>
  <c r="B5802" i="4"/>
  <c r="C5802" i="4"/>
  <c r="A5803" i="4"/>
  <c r="P5803" i="4" s="1"/>
  <c r="B5803" i="4"/>
  <c r="M5803" i="4" s="1"/>
  <c r="C5803" i="4"/>
  <c r="A5804" i="4"/>
  <c r="B5804" i="4"/>
  <c r="C5804" i="4"/>
  <c r="A5805" i="4"/>
  <c r="B5805" i="4"/>
  <c r="C5805" i="4"/>
  <c r="A5806" i="4"/>
  <c r="P5806" i="4" s="1"/>
  <c r="B5806" i="4"/>
  <c r="C5806" i="4"/>
  <c r="H5806" i="4" s="1"/>
  <c r="A5807" i="4"/>
  <c r="P5807" i="4" s="1"/>
  <c r="B5807" i="4"/>
  <c r="M5807" i="4" s="1"/>
  <c r="C5807" i="4"/>
  <c r="A5808" i="4"/>
  <c r="R5808" i="4" s="1"/>
  <c r="B5808" i="4"/>
  <c r="C5808" i="4"/>
  <c r="A5809" i="4"/>
  <c r="B5809" i="4"/>
  <c r="C5809" i="4"/>
  <c r="A5810" i="4"/>
  <c r="P5810" i="4" s="1"/>
  <c r="B5810" i="4"/>
  <c r="C5810" i="4"/>
  <c r="A5811" i="4"/>
  <c r="P5811" i="4" s="1"/>
  <c r="B5811" i="4"/>
  <c r="M5811" i="4" s="1"/>
  <c r="C5811" i="4"/>
  <c r="A5812" i="4"/>
  <c r="P5812" i="4" s="1"/>
  <c r="B5812" i="4"/>
  <c r="C5812" i="4"/>
  <c r="A5813" i="4"/>
  <c r="B5813" i="4"/>
  <c r="C5813" i="4"/>
  <c r="A5814" i="4"/>
  <c r="P5814" i="4" s="1"/>
  <c r="B5814" i="4"/>
  <c r="C5814" i="4"/>
  <c r="A5815" i="4"/>
  <c r="P5815" i="4" s="1"/>
  <c r="B5815" i="4"/>
  <c r="M5815" i="4" s="1"/>
  <c r="C5815" i="4"/>
  <c r="A5816" i="4"/>
  <c r="B5816" i="4"/>
  <c r="C5816" i="4"/>
  <c r="A5817" i="4"/>
  <c r="B5817" i="4"/>
  <c r="C5817" i="4"/>
  <c r="A5818" i="4"/>
  <c r="P5818" i="4" s="1"/>
  <c r="B5818" i="4"/>
  <c r="C5818" i="4"/>
  <c r="A5819" i="4"/>
  <c r="P5819" i="4" s="1"/>
  <c r="B5819" i="4"/>
  <c r="M5819" i="4" s="1"/>
  <c r="C5819" i="4"/>
  <c r="A5820" i="4"/>
  <c r="B5820" i="4"/>
  <c r="C5820" i="4"/>
  <c r="A5821" i="4"/>
  <c r="B5821" i="4"/>
  <c r="K5821" i="4" s="1"/>
  <c r="C5821" i="4"/>
  <c r="A5822" i="4"/>
  <c r="P5822" i="4" s="1"/>
  <c r="B5822" i="4"/>
  <c r="C5822" i="4"/>
  <c r="A5823" i="4"/>
  <c r="P5823" i="4" s="1"/>
  <c r="B5823" i="4"/>
  <c r="M5823" i="4" s="1"/>
  <c r="C5823" i="4"/>
  <c r="A5824" i="4"/>
  <c r="B5824" i="4"/>
  <c r="C5824" i="4"/>
  <c r="A5825" i="4"/>
  <c r="O5825" i="4" s="1"/>
  <c r="B5825" i="4"/>
  <c r="C5825" i="4"/>
  <c r="A5826" i="4"/>
  <c r="P5826" i="4" s="1"/>
  <c r="B5826" i="4"/>
  <c r="C5826" i="4"/>
  <c r="A5827" i="4"/>
  <c r="P5827" i="4" s="1"/>
  <c r="B5827" i="4"/>
  <c r="M5827" i="4" s="1"/>
  <c r="C5827" i="4"/>
  <c r="A5828" i="4"/>
  <c r="P5828" i="4" s="1"/>
  <c r="B5828" i="4"/>
  <c r="C5828" i="4"/>
  <c r="A5829" i="4"/>
  <c r="B5829" i="4"/>
  <c r="C5829" i="4"/>
  <c r="A5830" i="4"/>
  <c r="P5830" i="4" s="1"/>
  <c r="B5830" i="4"/>
  <c r="C5830" i="4"/>
  <c r="A5831" i="4"/>
  <c r="P5831" i="4" s="1"/>
  <c r="B5831" i="4"/>
  <c r="M5831" i="4" s="1"/>
  <c r="C5831" i="4"/>
  <c r="A5832" i="4"/>
  <c r="B5832" i="4"/>
  <c r="C5832" i="4"/>
  <c r="A5833" i="4"/>
  <c r="R5833" i="4" s="1"/>
  <c r="B5833" i="4"/>
  <c r="C5833" i="4"/>
  <c r="A5834" i="4"/>
  <c r="P5834" i="4" s="1"/>
  <c r="B5834" i="4"/>
  <c r="C5834" i="4"/>
  <c r="A5835" i="4"/>
  <c r="B5835" i="4"/>
  <c r="M5835" i="4" s="1"/>
  <c r="C5835" i="4"/>
  <c r="A5836" i="4"/>
  <c r="B5836" i="4"/>
  <c r="C5836" i="4"/>
  <c r="A5837" i="4"/>
  <c r="P5837" i="4" s="1"/>
  <c r="B5837" i="4"/>
  <c r="C5837" i="4"/>
  <c r="A5838" i="4"/>
  <c r="P5838" i="4" s="1"/>
  <c r="B5838" i="4"/>
  <c r="C5838" i="4"/>
  <c r="A5839" i="4"/>
  <c r="P5839" i="4" s="1"/>
  <c r="B5839" i="4"/>
  <c r="M5839" i="4" s="1"/>
  <c r="C5839" i="4"/>
  <c r="A5840" i="4"/>
  <c r="R5840" i="4" s="1"/>
  <c r="B5840" i="4"/>
  <c r="C5840" i="4"/>
  <c r="A5841" i="4"/>
  <c r="B5841" i="4"/>
  <c r="C5841" i="4"/>
  <c r="A5842" i="4"/>
  <c r="P5842" i="4" s="1"/>
  <c r="B5842" i="4"/>
  <c r="C5842" i="4"/>
  <c r="A5843" i="4"/>
  <c r="P5843" i="4" s="1"/>
  <c r="B5843" i="4"/>
  <c r="M5843" i="4" s="1"/>
  <c r="C5843" i="4"/>
  <c r="A5844" i="4"/>
  <c r="P5844" i="4" s="1"/>
  <c r="B5844" i="4"/>
  <c r="C5844" i="4"/>
  <c r="A5845" i="4"/>
  <c r="B5845" i="4"/>
  <c r="C5845" i="4"/>
  <c r="A5846" i="4"/>
  <c r="P5846" i="4" s="1"/>
  <c r="B5846" i="4"/>
  <c r="C5846" i="4"/>
  <c r="A5847" i="4"/>
  <c r="B5847" i="4"/>
  <c r="M5847" i="4" s="1"/>
  <c r="C5847" i="4"/>
  <c r="A5848" i="4"/>
  <c r="B5848" i="4"/>
  <c r="C5848" i="4"/>
  <c r="A5849" i="4"/>
  <c r="R5849" i="4" s="1"/>
  <c r="B5849" i="4"/>
  <c r="C5849" i="4"/>
  <c r="A5850" i="4"/>
  <c r="P5850" i="4" s="1"/>
  <c r="B5850" i="4"/>
  <c r="C5850" i="4"/>
  <c r="A5851" i="4"/>
  <c r="B5851" i="4"/>
  <c r="M5851" i="4" s="1"/>
  <c r="C5851" i="4"/>
  <c r="A5852" i="4"/>
  <c r="B5852" i="4"/>
  <c r="C5852" i="4"/>
  <c r="A5853" i="4"/>
  <c r="P5853" i="4" s="1"/>
  <c r="B5853" i="4"/>
  <c r="C5853" i="4"/>
  <c r="A5854" i="4"/>
  <c r="P5854" i="4" s="1"/>
  <c r="B5854" i="4"/>
  <c r="C5854" i="4"/>
  <c r="A5855" i="4"/>
  <c r="P5855" i="4" s="1"/>
  <c r="B5855" i="4"/>
  <c r="M5855" i="4" s="1"/>
  <c r="C5855" i="4"/>
  <c r="H5855" i="4" s="1"/>
  <c r="A5856" i="4"/>
  <c r="B5856" i="4"/>
  <c r="C5856" i="4"/>
  <c r="A5857" i="4"/>
  <c r="O5857" i="4" s="1"/>
  <c r="B5857" i="4"/>
  <c r="C5857" i="4"/>
  <c r="A5858" i="4"/>
  <c r="P5858" i="4" s="1"/>
  <c r="B5858" i="4"/>
  <c r="C5858" i="4"/>
  <c r="A5859" i="4"/>
  <c r="P5859" i="4" s="1"/>
  <c r="B5859" i="4"/>
  <c r="M5859" i="4" s="1"/>
  <c r="C5859" i="4"/>
  <c r="H5859" i="4" s="1"/>
  <c r="A5860" i="4"/>
  <c r="B5860" i="4"/>
  <c r="C5860" i="4"/>
  <c r="A5861" i="4"/>
  <c r="B5861" i="4"/>
  <c r="C5861" i="4"/>
  <c r="A5862" i="4"/>
  <c r="P5862" i="4" s="1"/>
  <c r="B5862" i="4"/>
  <c r="C5862" i="4"/>
  <c r="A5863" i="4"/>
  <c r="B5863" i="4"/>
  <c r="M5863" i="4" s="1"/>
  <c r="C5863" i="4"/>
  <c r="A5864" i="4"/>
  <c r="B5864" i="4"/>
  <c r="C5864" i="4"/>
  <c r="A5865" i="4"/>
  <c r="R5865" i="4" s="1"/>
  <c r="B5865" i="4"/>
  <c r="C5865" i="4"/>
  <c r="A5866" i="4"/>
  <c r="P5866" i="4" s="1"/>
  <c r="B5866" i="4"/>
  <c r="C5866" i="4"/>
  <c r="A5867" i="4"/>
  <c r="P5867" i="4" s="1"/>
  <c r="B5867" i="4"/>
  <c r="M5867" i="4" s="1"/>
  <c r="C5867" i="4"/>
  <c r="A5868" i="4"/>
  <c r="B5868" i="4"/>
  <c r="C5868" i="4"/>
  <c r="A5869" i="4"/>
  <c r="B5869" i="4"/>
  <c r="C5869" i="4"/>
  <c r="A5870" i="4"/>
  <c r="P5870" i="4" s="1"/>
  <c r="B5870" i="4"/>
  <c r="C5870" i="4"/>
  <c r="A5871" i="4"/>
  <c r="P5871" i="4" s="1"/>
  <c r="B5871" i="4"/>
  <c r="M5871" i="4" s="1"/>
  <c r="C5871" i="4"/>
  <c r="A5872" i="4"/>
  <c r="R5872" i="4" s="1"/>
  <c r="B5872" i="4"/>
  <c r="C5872" i="4"/>
  <c r="A5873" i="4"/>
  <c r="B5873" i="4"/>
  <c r="C5873" i="4"/>
  <c r="A5874" i="4"/>
  <c r="P5874" i="4" s="1"/>
  <c r="B5874" i="4"/>
  <c r="C5874" i="4"/>
  <c r="A5875" i="4"/>
  <c r="P5875" i="4" s="1"/>
  <c r="B5875" i="4"/>
  <c r="M5875" i="4" s="1"/>
  <c r="C5875" i="4"/>
  <c r="H5875" i="4" s="1"/>
  <c r="A5876" i="4"/>
  <c r="P5876" i="4" s="1"/>
  <c r="B5876" i="4"/>
  <c r="C5876" i="4"/>
  <c r="A5877" i="4"/>
  <c r="B5877" i="4"/>
  <c r="C5877" i="4"/>
  <c r="A5878" i="4"/>
  <c r="P5878" i="4" s="1"/>
  <c r="B5878" i="4"/>
  <c r="C5878" i="4"/>
  <c r="A5879" i="4"/>
  <c r="P5879" i="4" s="1"/>
  <c r="B5879" i="4"/>
  <c r="M5879" i="4" s="1"/>
  <c r="C5879" i="4"/>
  <c r="A5880" i="4"/>
  <c r="B5880" i="4"/>
  <c r="C5880" i="4"/>
  <c r="A5881" i="4"/>
  <c r="B5881" i="4"/>
  <c r="C5881" i="4"/>
  <c r="A5882" i="4"/>
  <c r="P5882" i="4" s="1"/>
  <c r="B5882" i="4"/>
  <c r="C5882" i="4"/>
  <c r="A5883" i="4"/>
  <c r="P5883" i="4" s="1"/>
  <c r="B5883" i="4"/>
  <c r="M5883" i="4" s="1"/>
  <c r="C5883" i="4"/>
  <c r="A5884" i="4"/>
  <c r="B5884" i="4"/>
  <c r="C5884" i="4"/>
  <c r="A5885" i="4"/>
  <c r="B5885" i="4"/>
  <c r="K5885" i="4" s="1"/>
  <c r="C5885" i="4"/>
  <c r="A5886" i="4"/>
  <c r="P5886" i="4" s="1"/>
  <c r="B5886" i="4"/>
  <c r="C5886" i="4"/>
  <c r="A5887" i="4"/>
  <c r="P5887" i="4" s="1"/>
  <c r="B5887" i="4"/>
  <c r="M5887" i="4" s="1"/>
  <c r="C5887" i="4"/>
  <c r="H5887" i="4" s="1"/>
  <c r="A5888" i="4"/>
  <c r="R5888" i="4" s="1"/>
  <c r="B5888" i="4"/>
  <c r="C5888" i="4"/>
  <c r="A5889" i="4"/>
  <c r="O5889" i="4" s="1"/>
  <c r="B5889" i="4"/>
  <c r="C5889" i="4"/>
  <c r="A5890" i="4"/>
  <c r="P5890" i="4" s="1"/>
  <c r="B5890" i="4"/>
  <c r="C5890" i="4"/>
  <c r="A5891" i="4"/>
  <c r="P5891" i="4" s="1"/>
  <c r="B5891" i="4"/>
  <c r="M5891" i="4" s="1"/>
  <c r="C5891" i="4"/>
  <c r="H5891" i="4" s="1"/>
  <c r="A5892" i="4"/>
  <c r="P5892" i="4" s="1"/>
  <c r="B5892" i="4"/>
  <c r="C5892" i="4"/>
  <c r="A5893" i="4"/>
  <c r="B5893" i="4"/>
  <c r="C5893" i="4"/>
  <c r="A5894" i="4"/>
  <c r="P5894" i="4" s="1"/>
  <c r="B5894" i="4"/>
  <c r="C5894" i="4"/>
  <c r="A5895" i="4"/>
  <c r="P5895" i="4" s="1"/>
  <c r="B5895" i="4"/>
  <c r="M5895" i="4" s="1"/>
  <c r="C5895" i="4"/>
  <c r="A5896" i="4"/>
  <c r="B5896" i="4"/>
  <c r="C5896" i="4"/>
  <c r="A5897" i="4"/>
  <c r="R5897" i="4" s="1"/>
  <c r="B5897" i="4"/>
  <c r="C5897" i="4"/>
  <c r="A5898" i="4"/>
  <c r="P5898" i="4" s="1"/>
  <c r="B5898" i="4"/>
  <c r="C5898" i="4"/>
  <c r="A5899" i="4"/>
  <c r="B5899" i="4"/>
  <c r="M5899" i="4" s="1"/>
  <c r="C5899" i="4"/>
  <c r="A5900" i="4"/>
  <c r="B5900" i="4"/>
  <c r="C5900" i="4"/>
  <c r="A5901" i="4"/>
  <c r="P5901" i="4" s="1"/>
  <c r="B5901" i="4"/>
  <c r="C5901" i="4"/>
  <c r="A5902" i="4"/>
  <c r="P5902" i="4" s="1"/>
  <c r="B5902" i="4"/>
  <c r="C5902" i="4"/>
  <c r="A5903" i="4"/>
  <c r="P5903" i="4" s="1"/>
  <c r="B5903" i="4"/>
  <c r="M5903" i="4" s="1"/>
  <c r="C5903" i="4"/>
  <c r="A5904" i="4"/>
  <c r="R5904" i="4" s="1"/>
  <c r="B5904" i="4"/>
  <c r="C5904" i="4"/>
  <c r="A5905" i="4"/>
  <c r="B5905" i="4"/>
  <c r="C5905" i="4"/>
  <c r="A5906" i="4"/>
  <c r="P5906" i="4" s="1"/>
  <c r="B5906" i="4"/>
  <c r="C5906" i="4"/>
  <c r="A5907" i="4"/>
  <c r="P5907" i="4" s="1"/>
  <c r="B5907" i="4"/>
  <c r="M5907" i="4" s="1"/>
  <c r="C5907" i="4"/>
  <c r="H5907" i="4" s="1"/>
  <c r="A5908" i="4"/>
  <c r="P5908" i="4" s="1"/>
  <c r="B5908" i="4"/>
  <c r="C5908" i="4"/>
  <c r="A5909" i="4"/>
  <c r="B5909" i="4"/>
  <c r="C5909" i="4"/>
  <c r="A5910" i="4"/>
  <c r="P5910" i="4" s="1"/>
  <c r="B5910" i="4"/>
  <c r="C5910" i="4"/>
  <c r="A5911" i="4"/>
  <c r="B5911" i="4"/>
  <c r="M5911" i="4" s="1"/>
  <c r="C5911" i="4"/>
  <c r="A5912" i="4"/>
  <c r="B5912" i="4"/>
  <c r="C5912" i="4"/>
  <c r="A5913" i="4"/>
  <c r="B5913" i="4"/>
  <c r="C5913" i="4"/>
  <c r="A5914" i="4"/>
  <c r="P5914" i="4" s="1"/>
  <c r="B5914" i="4"/>
  <c r="C5914" i="4"/>
  <c r="A5915" i="4"/>
  <c r="B5915" i="4"/>
  <c r="C5915" i="4"/>
  <c r="A5916" i="4"/>
  <c r="B5916" i="4"/>
  <c r="C5916" i="4"/>
  <c r="A5917" i="4"/>
  <c r="P5917" i="4" s="1"/>
  <c r="B5917" i="4"/>
  <c r="C5917" i="4"/>
  <c r="A5918" i="4"/>
  <c r="P5918" i="4" s="1"/>
  <c r="B5918" i="4"/>
  <c r="C5918" i="4"/>
  <c r="A5919" i="4"/>
  <c r="P5919" i="4" s="1"/>
  <c r="B5919" i="4"/>
  <c r="C5919" i="4"/>
  <c r="H5919" i="4" s="1"/>
  <c r="A5920" i="4"/>
  <c r="B5920" i="4"/>
  <c r="C5920" i="4"/>
  <c r="A5921" i="4"/>
  <c r="O5921" i="4" s="1"/>
  <c r="B5921" i="4"/>
  <c r="C5921" i="4"/>
  <c r="A5922" i="4"/>
  <c r="P5922" i="4" s="1"/>
  <c r="B5922" i="4"/>
  <c r="C5922" i="4"/>
  <c r="C7" i="4"/>
  <c r="B7" i="4"/>
  <c r="L7" i="4" s="1"/>
  <c r="A7" i="4"/>
  <c r="Q7" i="4" s="1"/>
  <c r="D145" i="12" l="1"/>
  <c r="E145" i="12"/>
  <c r="E32" i="12"/>
  <c r="D32" i="12"/>
  <c r="E128" i="12"/>
  <c r="D128" i="12"/>
  <c r="D54" i="12"/>
  <c r="E54" i="12"/>
  <c r="E111" i="12"/>
  <c r="D111" i="12"/>
  <c r="E157" i="12"/>
  <c r="D157" i="12"/>
  <c r="D77" i="12"/>
  <c r="E77" i="12"/>
  <c r="E94" i="12"/>
  <c r="D94" i="12"/>
  <c r="O5467" i="4"/>
  <c r="R1239" i="4"/>
  <c r="R939" i="4"/>
  <c r="O5559" i="4"/>
  <c r="O5031" i="4"/>
  <c r="O4871" i="4"/>
  <c r="O4519" i="4"/>
  <c r="O4359" i="4"/>
  <c r="O5415" i="4"/>
  <c r="O4843" i="4"/>
  <c r="O4331" i="4"/>
  <c r="R215" i="4"/>
  <c r="O5259" i="4"/>
  <c r="O4683" i="4"/>
  <c r="O4171" i="4"/>
  <c r="O5636" i="4"/>
  <c r="O3824" i="4"/>
  <c r="O3312" i="4"/>
  <c r="O3664" i="4"/>
  <c r="O3152" i="4"/>
  <c r="M5437" i="4"/>
  <c r="O5892" i="4"/>
  <c r="O5687" i="4"/>
  <c r="O5127" i="4"/>
  <c r="O4939" i="4"/>
  <c r="O4615" i="4"/>
  <c r="O4427" i="4"/>
  <c r="O4080" i="4"/>
  <c r="O3568" i="4"/>
  <c r="O3056" i="4"/>
  <c r="P2168" i="4"/>
  <c r="R727" i="4"/>
  <c r="M4669" i="4"/>
  <c r="O2736" i="4"/>
  <c r="O5764" i="4"/>
  <c r="O2416" i="4"/>
  <c r="O5815" i="4"/>
  <c r="O5508" i="4"/>
  <c r="O5348" i="4"/>
  <c r="O5099" i="4"/>
  <c r="O4775" i="4"/>
  <c r="O4587" i="4"/>
  <c r="O4263" i="4"/>
  <c r="O3920" i="4"/>
  <c r="O3408" i="4"/>
  <c r="O2896" i="4"/>
  <c r="P1528" i="4"/>
  <c r="P5693" i="4"/>
  <c r="O5693" i="4"/>
  <c r="P5613" i="4"/>
  <c r="R5613" i="4"/>
  <c r="P5501" i="4"/>
  <c r="O5501" i="4"/>
  <c r="P5485" i="4"/>
  <c r="R5485" i="4"/>
  <c r="P5453" i="4"/>
  <c r="R5453" i="4"/>
  <c r="P5885" i="4"/>
  <c r="O5885" i="4"/>
  <c r="P5869" i="4"/>
  <c r="R5869" i="4"/>
  <c r="P5821" i="4"/>
  <c r="O5821" i="4"/>
  <c r="P5805" i="4"/>
  <c r="R5805" i="4"/>
  <c r="P5757" i="4"/>
  <c r="O5757" i="4"/>
  <c r="P5741" i="4"/>
  <c r="R5741" i="4"/>
  <c r="P5677" i="4"/>
  <c r="R5677" i="4"/>
  <c r="P5629" i="4"/>
  <c r="O5629" i="4"/>
  <c r="P5565" i="4"/>
  <c r="O5565" i="4"/>
  <c r="P5549" i="4"/>
  <c r="R5549" i="4"/>
  <c r="P5469" i="4"/>
  <c r="O5469" i="4"/>
  <c r="O5917" i="4"/>
  <c r="R5837" i="4"/>
  <c r="O5789" i="4"/>
  <c r="R5709" i="4"/>
  <c r="O5661" i="4"/>
  <c r="R5581" i="4"/>
  <c r="O5533" i="4"/>
  <c r="P5915" i="4"/>
  <c r="O5915" i="4"/>
  <c r="P5911" i="4"/>
  <c r="O5911" i="4"/>
  <c r="P5899" i="4"/>
  <c r="O5899" i="4"/>
  <c r="P5863" i="4"/>
  <c r="O5863" i="4"/>
  <c r="P5851" i="4"/>
  <c r="O5851" i="4"/>
  <c r="P5847" i="4"/>
  <c r="O5847" i="4"/>
  <c r="P5835" i="4"/>
  <c r="O5835" i="4"/>
  <c r="P5799" i="4"/>
  <c r="O5799" i="4"/>
  <c r="P5787" i="4"/>
  <c r="O5787" i="4"/>
  <c r="P5783" i="4"/>
  <c r="O5783" i="4"/>
  <c r="P5771" i="4"/>
  <c r="O5771" i="4"/>
  <c r="P5735" i="4"/>
  <c r="O5735" i="4"/>
  <c r="P5723" i="4"/>
  <c r="O5723" i="4"/>
  <c r="P5719" i="4"/>
  <c r="O5719" i="4"/>
  <c r="P5707" i="4"/>
  <c r="O5707" i="4"/>
  <c r="P5671" i="4"/>
  <c r="O5671" i="4"/>
  <c r="P5659" i="4"/>
  <c r="O5659" i="4"/>
  <c r="P5655" i="4"/>
  <c r="O5655" i="4"/>
  <c r="P5643" i="4"/>
  <c r="O5643" i="4"/>
  <c r="P5607" i="4"/>
  <c r="O5607" i="4"/>
  <c r="P5595" i="4"/>
  <c r="O5595" i="4"/>
  <c r="P5591" i="4"/>
  <c r="O5591" i="4"/>
  <c r="P5579" i="4"/>
  <c r="O5579" i="4"/>
  <c r="P5543" i="4"/>
  <c r="O5543" i="4"/>
  <c r="P5531" i="4"/>
  <c r="O5531" i="4"/>
  <c r="P5527" i="4"/>
  <c r="O5527" i="4"/>
  <c r="P5515" i="4"/>
  <c r="O5515" i="4"/>
  <c r="P5495" i="4"/>
  <c r="O5495" i="4"/>
  <c r="P5483" i="4"/>
  <c r="O5483" i="4"/>
  <c r="P5479" i="4"/>
  <c r="O5479" i="4"/>
  <c r="P5463" i="4"/>
  <c r="O5463" i="4"/>
  <c r="P5451" i="4"/>
  <c r="O5451" i="4"/>
  <c r="P5447" i="4"/>
  <c r="O5447" i="4"/>
  <c r="P5435" i="4"/>
  <c r="O5435" i="4"/>
  <c r="P5431" i="4"/>
  <c r="O5431" i="4"/>
  <c r="P5419" i="4"/>
  <c r="O5419" i="4"/>
  <c r="P5403" i="4"/>
  <c r="O5403" i="4"/>
  <c r="P5383" i="4"/>
  <c r="O5383" i="4"/>
  <c r="P5371" i="4"/>
  <c r="O5371" i="4"/>
  <c r="P5367" i="4"/>
  <c r="O5367" i="4"/>
  <c r="P5355" i="4"/>
  <c r="O5355" i="4"/>
  <c r="P5351" i="4"/>
  <c r="O5351" i="4"/>
  <c r="P5335" i="4"/>
  <c r="O5335" i="4"/>
  <c r="P5323" i="4"/>
  <c r="O5323" i="4"/>
  <c r="P5319" i="4"/>
  <c r="O5319" i="4"/>
  <c r="P5307" i="4"/>
  <c r="O5307" i="4"/>
  <c r="P5303" i="4"/>
  <c r="O5303" i="4"/>
  <c r="P5291" i="4"/>
  <c r="O5291" i="4"/>
  <c r="P5275" i="4"/>
  <c r="O5275" i="4"/>
  <c r="P5255" i="4"/>
  <c r="O5255" i="4"/>
  <c r="P5227" i="4"/>
  <c r="O5227" i="4"/>
  <c r="P5223" i="4"/>
  <c r="O5223" i="4"/>
  <c r="P5191" i="4"/>
  <c r="O5191" i="4"/>
  <c r="O5883" i="4"/>
  <c r="O5831" i="4"/>
  <c r="O5803" i="4"/>
  <c r="O5755" i="4"/>
  <c r="O5703" i="4"/>
  <c r="O5675" i="4"/>
  <c r="O5627" i="4"/>
  <c r="O5575" i="4"/>
  <c r="O5547" i="4"/>
  <c r="O5499" i="4"/>
  <c r="O5399" i="4"/>
  <c r="R5293" i="4"/>
  <c r="O5245" i="4"/>
  <c r="P5860" i="4"/>
  <c r="O5860" i="4"/>
  <c r="P5796" i="4"/>
  <c r="O5796" i="4"/>
  <c r="P5732" i="4"/>
  <c r="O5732" i="4"/>
  <c r="K5693" i="4"/>
  <c r="M5693" i="4"/>
  <c r="P5668" i="4"/>
  <c r="O5668" i="4"/>
  <c r="P5604" i="4"/>
  <c r="O5604" i="4"/>
  <c r="P5540" i="4"/>
  <c r="O5540" i="4"/>
  <c r="P5444" i="4"/>
  <c r="O5444" i="4"/>
  <c r="P5412" i="4"/>
  <c r="O5412" i="4"/>
  <c r="P5380" i="4"/>
  <c r="O5380" i="4"/>
  <c r="P5316" i="4"/>
  <c r="O5316" i="4"/>
  <c r="P5284" i="4"/>
  <c r="O5284" i="4"/>
  <c r="P5252" i="4"/>
  <c r="O5252" i="4"/>
  <c r="R5901" i="4"/>
  <c r="O5879" i="4"/>
  <c r="O5853" i="4"/>
  <c r="O5828" i="4"/>
  <c r="R5773" i="4"/>
  <c r="O5751" i="4"/>
  <c r="O5725" i="4"/>
  <c r="O5700" i="4"/>
  <c r="R5645" i="4"/>
  <c r="O5623" i="4"/>
  <c r="O5597" i="4"/>
  <c r="O5572" i="4"/>
  <c r="R5517" i="4"/>
  <c r="O5387" i="4"/>
  <c r="O5339" i="4"/>
  <c r="O5287" i="4"/>
  <c r="P5437" i="4"/>
  <c r="O5437" i="4"/>
  <c r="P5405" i="4"/>
  <c r="O5405" i="4"/>
  <c r="P5389" i="4"/>
  <c r="R5389" i="4"/>
  <c r="P5357" i="4"/>
  <c r="R5357" i="4"/>
  <c r="P5341" i="4"/>
  <c r="O5341" i="4"/>
  <c r="P5325" i="4"/>
  <c r="R5325" i="4"/>
  <c r="P5309" i="4"/>
  <c r="O5309" i="4"/>
  <c r="P5277" i="4"/>
  <c r="O5277" i="4"/>
  <c r="P5261" i="4"/>
  <c r="R5261" i="4"/>
  <c r="O5895" i="4"/>
  <c r="O5867" i="4"/>
  <c r="O5819" i="4"/>
  <c r="O5767" i="4"/>
  <c r="O5739" i="4"/>
  <c r="O5691" i="4"/>
  <c r="O5639" i="4"/>
  <c r="O5611" i="4"/>
  <c r="O5563" i="4"/>
  <c r="O5511" i="4"/>
  <c r="O5476" i="4"/>
  <c r="R5421" i="4"/>
  <c r="O5373" i="4"/>
  <c r="O5271" i="4"/>
  <c r="O5195" i="4"/>
  <c r="P5163" i="4"/>
  <c r="O5163" i="4"/>
  <c r="P5131" i="4"/>
  <c r="O5131" i="4"/>
  <c r="P5095" i="4"/>
  <c r="O5095" i="4"/>
  <c r="P5063" i="4"/>
  <c r="O5063" i="4"/>
  <c r="P5035" i="4"/>
  <c r="O5035" i="4"/>
  <c r="P5003" i="4"/>
  <c r="O5003" i="4"/>
  <c r="P4967" i="4"/>
  <c r="O4967" i="4"/>
  <c r="P4935" i="4"/>
  <c r="O4935" i="4"/>
  <c r="P4907" i="4"/>
  <c r="O4907" i="4"/>
  <c r="P4875" i="4"/>
  <c r="O4875" i="4"/>
  <c r="P4839" i="4"/>
  <c r="O4839" i="4"/>
  <c r="P4807" i="4"/>
  <c r="O4807" i="4"/>
  <c r="P4779" i="4"/>
  <c r="O4779" i="4"/>
  <c r="P4747" i="4"/>
  <c r="O4747" i="4"/>
  <c r="P4711" i="4"/>
  <c r="O4711" i="4"/>
  <c r="P4679" i="4"/>
  <c r="O4679" i="4"/>
  <c r="P4651" i="4"/>
  <c r="O4651" i="4"/>
  <c r="P4619" i="4"/>
  <c r="O4619" i="4"/>
  <c r="P4583" i="4"/>
  <c r="O4583" i="4"/>
  <c r="P4551" i="4"/>
  <c r="O4551" i="4"/>
  <c r="P4523" i="4"/>
  <c r="O4523" i="4"/>
  <c r="P4491" i="4"/>
  <c r="O4491" i="4"/>
  <c r="P4455" i="4"/>
  <c r="O4455" i="4"/>
  <c r="P4423" i="4"/>
  <c r="O4423" i="4"/>
  <c r="P4395" i="4"/>
  <c r="O4395" i="4"/>
  <c r="P4363" i="4"/>
  <c r="O4363" i="4"/>
  <c r="P4327" i="4"/>
  <c r="O4327" i="4"/>
  <c r="P4295" i="4"/>
  <c r="O4295" i="4"/>
  <c r="P4267" i="4"/>
  <c r="O4267" i="4"/>
  <c r="P4235" i="4"/>
  <c r="O4235" i="4"/>
  <c r="P4199" i="4"/>
  <c r="O4199" i="4"/>
  <c r="P4167" i="4"/>
  <c r="O4167" i="4"/>
  <c r="P4139" i="4"/>
  <c r="O4139" i="4"/>
  <c r="P4107" i="4"/>
  <c r="O4107" i="4"/>
  <c r="P1367" i="4"/>
  <c r="R1367" i="4"/>
  <c r="P1111" i="4"/>
  <c r="R1111" i="4"/>
  <c r="P1067" i="4"/>
  <c r="R1067" i="4"/>
  <c r="P855" i="4"/>
  <c r="R855" i="4"/>
  <c r="P811" i="4"/>
  <c r="R811" i="4"/>
  <c r="P599" i="4"/>
  <c r="R599" i="4"/>
  <c r="P343" i="4"/>
  <c r="R343" i="4"/>
  <c r="O5067" i="4"/>
  <c r="O4971" i="4"/>
  <c r="O4811" i="4"/>
  <c r="O4715" i="4"/>
  <c r="O4555" i="4"/>
  <c r="O4459" i="4"/>
  <c r="O4299" i="4"/>
  <c r="O4203" i="4"/>
  <c r="O4048" i="4"/>
  <c r="O3792" i="4"/>
  <c r="O3536" i="4"/>
  <c r="O3280" i="4"/>
  <c r="O3024" i="4"/>
  <c r="O2672" i="4"/>
  <c r="P2040" i="4"/>
  <c r="R1195" i="4"/>
  <c r="R171" i="4"/>
  <c r="M4157" i="4"/>
  <c r="K5181" i="4"/>
  <c r="M5181" i="4"/>
  <c r="K4925" i="4"/>
  <c r="M4925" i="4"/>
  <c r="P4016" i="4"/>
  <c r="O4016" i="4"/>
  <c r="P3984" i="4"/>
  <c r="O3984" i="4"/>
  <c r="P3888" i="4"/>
  <c r="O3888" i="4"/>
  <c r="P3856" i="4"/>
  <c r="O3856" i="4"/>
  <c r="P3760" i="4"/>
  <c r="O3760" i="4"/>
  <c r="P3728" i="4"/>
  <c r="O3728" i="4"/>
  <c r="P3632" i="4"/>
  <c r="O3632" i="4"/>
  <c r="P3600" i="4"/>
  <c r="O3600" i="4"/>
  <c r="P3504" i="4"/>
  <c r="O3504" i="4"/>
  <c r="P3472" i="4"/>
  <c r="O3472" i="4"/>
  <c r="P3376" i="4"/>
  <c r="O3376" i="4"/>
  <c r="P3344" i="4"/>
  <c r="O3344" i="4"/>
  <c r="M3309" i="4"/>
  <c r="K3309" i="4"/>
  <c r="P3248" i="4"/>
  <c r="O3248" i="4"/>
  <c r="P3216" i="4"/>
  <c r="O3216" i="4"/>
  <c r="P3120" i="4"/>
  <c r="O3120" i="4"/>
  <c r="P3088" i="4"/>
  <c r="O3088" i="4"/>
  <c r="P2992" i="4"/>
  <c r="O2992" i="4"/>
  <c r="P2960" i="4"/>
  <c r="O2960" i="4"/>
  <c r="P2864" i="4"/>
  <c r="O2864" i="4"/>
  <c r="P2800" i="4"/>
  <c r="O2800" i="4"/>
  <c r="P2608" i="4"/>
  <c r="O2608" i="4"/>
  <c r="P2544" i="4"/>
  <c r="O2544" i="4"/>
  <c r="P2352" i="4"/>
  <c r="O2352" i="4"/>
  <c r="P2288" i="4"/>
  <c r="O2288" i="4"/>
  <c r="O1912" i="4"/>
  <c r="P1912" i="4"/>
  <c r="O1784" i="4"/>
  <c r="P1784" i="4"/>
  <c r="O5159" i="4"/>
  <c r="O4999" i="4"/>
  <c r="O4903" i="4"/>
  <c r="O4743" i="4"/>
  <c r="O4647" i="4"/>
  <c r="O4487" i="4"/>
  <c r="O4391" i="4"/>
  <c r="O4231" i="4"/>
  <c r="O4135" i="4"/>
  <c r="O3952" i="4"/>
  <c r="O3696" i="4"/>
  <c r="O3440" i="4"/>
  <c r="O3184" i="4"/>
  <c r="O2928" i="4"/>
  <c r="O2480" i="4"/>
  <c r="P1656" i="4"/>
  <c r="R983" i="4"/>
  <c r="R471" i="4"/>
  <c r="P5920" i="4"/>
  <c r="O5920" i="4"/>
  <c r="M5905" i="4"/>
  <c r="K5905" i="4"/>
  <c r="K5901" i="4"/>
  <c r="M5901" i="4"/>
  <c r="P5896" i="4"/>
  <c r="R5896" i="4"/>
  <c r="M5889" i="4"/>
  <c r="K5889" i="4"/>
  <c r="P5880" i="4"/>
  <c r="R5880" i="4"/>
  <c r="K5877" i="4"/>
  <c r="M5877" i="4"/>
  <c r="M5873" i="4"/>
  <c r="K5873" i="4"/>
  <c r="P5868" i="4"/>
  <c r="O5868" i="4"/>
  <c r="R5868" i="4"/>
  <c r="M5865" i="4"/>
  <c r="K5865" i="4"/>
  <c r="K5861" i="4"/>
  <c r="M5861" i="4"/>
  <c r="P5856" i="4"/>
  <c r="O5856" i="4"/>
  <c r="K5853" i="4"/>
  <c r="M5853" i="4"/>
  <c r="M5849" i="4"/>
  <c r="K5849" i="4"/>
  <c r="M5841" i="4"/>
  <c r="K5841" i="4"/>
  <c r="P5836" i="4"/>
  <c r="O5836" i="4"/>
  <c r="R5836" i="4"/>
  <c r="M5833" i="4"/>
  <c r="K5833" i="4"/>
  <c r="P5832" i="4"/>
  <c r="R5832" i="4"/>
  <c r="P5824" i="4"/>
  <c r="O5824" i="4"/>
  <c r="P5820" i="4"/>
  <c r="O5820" i="4"/>
  <c r="R5820" i="4"/>
  <c r="M5817" i="4"/>
  <c r="K5817" i="4"/>
  <c r="M5809" i="4"/>
  <c r="K5809" i="4"/>
  <c r="P5804" i="4"/>
  <c r="O5804" i="4"/>
  <c r="R5804" i="4"/>
  <c r="M5801" i="4"/>
  <c r="K5801" i="4"/>
  <c r="M5793" i="4"/>
  <c r="K5793" i="4"/>
  <c r="P5792" i="4"/>
  <c r="O5792" i="4"/>
  <c r="K5789" i="4"/>
  <c r="M5789" i="4"/>
  <c r="P5784" i="4"/>
  <c r="R5784" i="4"/>
  <c r="M5777" i="4"/>
  <c r="K5777" i="4"/>
  <c r="P5772" i="4"/>
  <c r="O5772" i="4"/>
  <c r="R5772" i="4"/>
  <c r="M5769" i="4"/>
  <c r="K5769" i="4"/>
  <c r="K5765" i="4"/>
  <c r="M5765" i="4"/>
  <c r="P5760" i="4"/>
  <c r="O5760" i="4"/>
  <c r="P5756" i="4"/>
  <c r="O5756" i="4"/>
  <c r="R5756" i="4"/>
  <c r="M5753" i="4"/>
  <c r="K5753" i="4"/>
  <c r="K5749" i="4"/>
  <c r="M5749" i="4"/>
  <c r="P5744" i="4"/>
  <c r="O5744" i="4"/>
  <c r="K5741" i="4"/>
  <c r="M5741" i="4"/>
  <c r="P5740" i="4"/>
  <c r="O5740" i="4"/>
  <c r="R5740" i="4"/>
  <c r="M5729" i="4"/>
  <c r="K5729" i="4"/>
  <c r="P5724" i="4"/>
  <c r="O5724" i="4"/>
  <c r="R5724" i="4"/>
  <c r="M5721" i="4"/>
  <c r="K5721" i="4"/>
  <c r="P5720" i="4"/>
  <c r="R5720" i="4"/>
  <c r="K5717" i="4"/>
  <c r="M5717" i="4"/>
  <c r="P5712" i="4"/>
  <c r="O5712" i="4"/>
  <c r="K5709" i="4"/>
  <c r="M5709" i="4"/>
  <c r="M5705" i="4"/>
  <c r="K5705" i="4"/>
  <c r="P5704" i="4"/>
  <c r="R5704" i="4"/>
  <c r="K5701" i="4"/>
  <c r="M5701" i="4"/>
  <c r="M5697" i="4"/>
  <c r="K5697" i="4"/>
  <c r="P5688" i="4"/>
  <c r="R5688" i="4"/>
  <c r="M5681" i="4"/>
  <c r="K5681" i="4"/>
  <c r="M5665" i="4"/>
  <c r="K5665" i="4"/>
  <c r="P5660" i="4"/>
  <c r="O5660" i="4"/>
  <c r="R5660" i="4"/>
  <c r="M5657" i="4"/>
  <c r="K5657" i="4"/>
  <c r="P5648" i="4"/>
  <c r="O5648" i="4"/>
  <c r="K5645" i="4"/>
  <c r="M5645" i="4"/>
  <c r="P5644" i="4"/>
  <c r="O5644" i="4"/>
  <c r="R5644" i="4"/>
  <c r="M5641" i="4"/>
  <c r="K5641" i="4"/>
  <c r="P5640" i="4"/>
  <c r="R5640" i="4"/>
  <c r="K5637" i="4"/>
  <c r="M5637" i="4"/>
  <c r="P5632" i="4"/>
  <c r="O5632" i="4"/>
  <c r="P5628" i="4"/>
  <c r="O5628" i="4"/>
  <c r="R5628" i="4"/>
  <c r="P5624" i="4"/>
  <c r="R5624" i="4"/>
  <c r="K5621" i="4"/>
  <c r="M5621" i="4"/>
  <c r="P5612" i="4"/>
  <c r="O5612" i="4"/>
  <c r="R5612" i="4"/>
  <c r="M5601" i="4"/>
  <c r="K5601" i="4"/>
  <c r="K5597" i="4"/>
  <c r="M5597" i="4"/>
  <c r="P5584" i="4"/>
  <c r="O5584" i="4"/>
  <c r="K5581" i="4"/>
  <c r="M5581" i="4"/>
  <c r="P5580" i="4"/>
  <c r="O5580" i="4"/>
  <c r="R5580" i="4"/>
  <c r="M5577" i="4"/>
  <c r="K5577" i="4"/>
  <c r="K5573" i="4"/>
  <c r="M5573" i="4"/>
  <c r="P5568" i="4"/>
  <c r="O5568" i="4"/>
  <c r="P5564" i="4"/>
  <c r="O5564" i="4"/>
  <c r="R5564" i="4"/>
  <c r="M5561" i="4"/>
  <c r="K5561" i="4"/>
  <c r="M5553" i="4"/>
  <c r="K5553" i="4"/>
  <c r="P5552" i="4"/>
  <c r="O5552" i="4"/>
  <c r="K5549" i="4"/>
  <c r="M5549" i="4"/>
  <c r="P5536" i="4"/>
  <c r="O5536" i="4"/>
  <c r="K5533" i="4"/>
  <c r="M5533" i="4"/>
  <c r="P5528" i="4"/>
  <c r="R5528" i="4"/>
  <c r="K5525" i="4"/>
  <c r="M5525" i="4"/>
  <c r="P5520" i="4"/>
  <c r="O5520" i="4"/>
  <c r="K5517" i="4"/>
  <c r="M5517" i="4"/>
  <c r="P5516" i="4"/>
  <c r="O5516" i="4"/>
  <c r="R5516" i="4"/>
  <c r="P5512" i="4"/>
  <c r="R5512" i="4"/>
  <c r="P5504" i="4"/>
  <c r="O5504" i="4"/>
  <c r="P5496" i="4"/>
  <c r="R5496" i="4"/>
  <c r="K5493" i="4"/>
  <c r="M5493" i="4"/>
  <c r="P5484" i="4"/>
  <c r="O5484" i="4"/>
  <c r="R5484" i="4"/>
  <c r="M5481" i="4"/>
  <c r="K5481" i="4"/>
  <c r="P5480" i="4"/>
  <c r="R5480" i="4"/>
  <c r="K5477" i="4"/>
  <c r="M5477" i="4"/>
  <c r="P5472" i="4"/>
  <c r="O5472" i="4"/>
  <c r="K5469" i="4"/>
  <c r="M5469" i="4"/>
  <c r="P5468" i="4"/>
  <c r="O5468" i="4"/>
  <c r="R5468" i="4"/>
  <c r="M5465" i="4"/>
  <c r="K5465" i="4"/>
  <c r="M5457" i="4"/>
  <c r="K5457" i="4"/>
  <c r="P5452" i="4"/>
  <c r="O5452" i="4"/>
  <c r="R5452" i="4"/>
  <c r="M5449" i="4"/>
  <c r="K5449" i="4"/>
  <c r="P5440" i="4"/>
  <c r="O5440" i="4"/>
  <c r="M5433" i="4"/>
  <c r="K5433" i="4"/>
  <c r="M5425" i="4"/>
  <c r="K5425" i="4"/>
  <c r="P5420" i="4"/>
  <c r="O5420" i="4"/>
  <c r="R5420" i="4"/>
  <c r="M5417" i="4"/>
  <c r="K5417" i="4"/>
  <c r="M5409" i="4"/>
  <c r="K5409" i="4"/>
  <c r="K5405" i="4"/>
  <c r="M5405" i="4"/>
  <c r="P5400" i="4"/>
  <c r="R5400" i="4"/>
  <c r="M5393" i="4"/>
  <c r="K5393" i="4"/>
  <c r="P5388" i="4"/>
  <c r="O5388" i="4"/>
  <c r="R5388" i="4"/>
  <c r="M5385" i="4"/>
  <c r="K5385" i="4"/>
  <c r="K5381" i="4"/>
  <c r="M5381" i="4"/>
  <c r="P5376" i="4"/>
  <c r="O5376" i="4"/>
  <c r="P5372" i="4"/>
  <c r="O5372" i="4"/>
  <c r="R5372" i="4"/>
  <c r="M5369" i="4"/>
  <c r="K5369" i="4"/>
  <c r="K5365" i="4"/>
  <c r="M5365" i="4"/>
  <c r="P5356" i="4"/>
  <c r="O5356" i="4"/>
  <c r="R5356" i="4"/>
  <c r="M5353" i="4"/>
  <c r="K5353" i="4"/>
  <c r="P5352" i="4"/>
  <c r="R5352" i="4"/>
  <c r="K5349" i="4"/>
  <c r="M5349" i="4"/>
  <c r="P5344" i="4"/>
  <c r="O5344" i="4"/>
  <c r="K5341" i="4"/>
  <c r="M5341" i="4"/>
  <c r="P5336" i="4"/>
  <c r="R5336" i="4"/>
  <c r="K5333" i="4"/>
  <c r="M5333" i="4"/>
  <c r="P5328" i="4"/>
  <c r="O5328" i="4"/>
  <c r="P5324" i="4"/>
  <c r="O5324" i="4"/>
  <c r="R5324" i="4"/>
  <c r="M5313" i="4"/>
  <c r="K5313" i="4"/>
  <c r="P5292" i="4"/>
  <c r="O5292" i="4"/>
  <c r="R5292" i="4"/>
  <c r="M5289" i="4"/>
  <c r="K5289" i="4"/>
  <c r="P5288" i="4"/>
  <c r="R5288" i="4"/>
  <c r="K5285" i="4"/>
  <c r="M5285" i="4"/>
  <c r="P5280" i="4"/>
  <c r="O5280" i="4"/>
  <c r="K5277" i="4"/>
  <c r="M5277" i="4"/>
  <c r="P5272" i="4"/>
  <c r="R5272" i="4"/>
  <c r="K5269" i="4"/>
  <c r="M5269" i="4"/>
  <c r="P5264" i="4"/>
  <c r="O5264" i="4"/>
  <c r="K5261" i="4"/>
  <c r="M5261" i="4"/>
  <c r="M5249" i="4"/>
  <c r="K5249" i="4"/>
  <c r="P5244" i="4"/>
  <c r="O5244" i="4"/>
  <c r="R5244" i="4"/>
  <c r="M5241" i="4"/>
  <c r="K5241" i="4"/>
  <c r="P5240" i="4"/>
  <c r="R5240" i="4"/>
  <c r="K5237" i="4"/>
  <c r="M5237" i="4"/>
  <c r="P5232" i="4"/>
  <c r="O5232" i="4"/>
  <c r="R5232" i="4"/>
  <c r="K5229" i="4"/>
  <c r="M5229" i="4"/>
  <c r="P5216" i="4"/>
  <c r="O5216" i="4"/>
  <c r="K5213" i="4"/>
  <c r="M5213" i="4"/>
  <c r="P5212" i="4"/>
  <c r="O5212" i="4"/>
  <c r="R5212" i="4"/>
  <c r="M5209" i="4"/>
  <c r="K5209" i="4"/>
  <c r="P5204" i="4"/>
  <c r="R5204" i="4"/>
  <c r="M5201" i="4"/>
  <c r="K5201" i="4"/>
  <c r="P5196" i="4"/>
  <c r="O5196" i="4"/>
  <c r="R5196" i="4"/>
  <c r="M5193" i="4"/>
  <c r="K5193" i="4"/>
  <c r="P5188" i="4"/>
  <c r="O5188" i="4"/>
  <c r="M5185" i="4"/>
  <c r="K5185" i="4"/>
  <c r="P5180" i="4"/>
  <c r="O5180" i="4"/>
  <c r="R5180" i="4"/>
  <c r="M5177" i="4"/>
  <c r="K5177" i="4"/>
  <c r="K5173" i="4"/>
  <c r="M5173" i="4"/>
  <c r="P5172" i="4"/>
  <c r="R5172" i="4"/>
  <c r="M5169" i="4"/>
  <c r="K5169" i="4"/>
  <c r="P5164" i="4"/>
  <c r="O5164" i="4"/>
  <c r="R5164" i="4"/>
  <c r="M5161" i="4"/>
  <c r="K5161" i="4"/>
  <c r="P5156" i="4"/>
  <c r="O5156" i="4"/>
  <c r="M5153" i="4"/>
  <c r="K5153" i="4"/>
  <c r="P5148" i="4"/>
  <c r="O5148" i="4"/>
  <c r="R5148" i="4"/>
  <c r="M5145" i="4"/>
  <c r="K5145" i="4"/>
  <c r="K5141" i="4"/>
  <c r="M5141" i="4"/>
  <c r="P5136" i="4"/>
  <c r="O5136" i="4"/>
  <c r="R5136" i="4"/>
  <c r="K5133" i="4"/>
  <c r="M5133" i="4"/>
  <c r="P5128" i="4"/>
  <c r="R5128" i="4"/>
  <c r="O5128" i="4"/>
  <c r="P5124" i="4"/>
  <c r="O5124" i="4"/>
  <c r="M5121" i="4"/>
  <c r="K5121" i="4"/>
  <c r="P5112" i="4"/>
  <c r="R5112" i="4"/>
  <c r="K5109" i="4"/>
  <c r="M5109" i="4"/>
  <c r="P5104" i="4"/>
  <c r="O5104" i="4"/>
  <c r="R5104" i="4"/>
  <c r="K5101" i="4"/>
  <c r="M5101" i="4"/>
  <c r="P5092" i="4"/>
  <c r="O5092" i="4"/>
  <c r="M5089" i="4"/>
  <c r="K5089" i="4"/>
  <c r="P5084" i="4"/>
  <c r="O5084" i="4"/>
  <c r="R5084" i="4"/>
  <c r="M5081" i="4"/>
  <c r="K5081" i="4"/>
  <c r="P5080" i="4"/>
  <c r="R5080" i="4"/>
  <c r="P5076" i="4"/>
  <c r="R5076" i="4"/>
  <c r="M5073" i="4"/>
  <c r="K5073" i="4"/>
  <c r="P5072" i="4"/>
  <c r="O5072" i="4"/>
  <c r="R5072" i="4"/>
  <c r="K5069" i="4"/>
  <c r="M5069" i="4"/>
  <c r="P5064" i="4"/>
  <c r="R5064" i="4"/>
  <c r="O5064" i="4"/>
  <c r="K5061" i="4"/>
  <c r="M5061" i="4"/>
  <c r="P5060" i="4"/>
  <c r="O5060" i="4"/>
  <c r="P5056" i="4"/>
  <c r="O5056" i="4"/>
  <c r="P5052" i="4"/>
  <c r="O5052" i="4"/>
  <c r="R5052" i="4"/>
  <c r="M5049" i="4"/>
  <c r="K5049" i="4"/>
  <c r="P5044" i="4"/>
  <c r="R5044" i="4"/>
  <c r="M5041" i="4"/>
  <c r="K5041" i="4"/>
  <c r="P5040" i="4"/>
  <c r="O5040" i="4"/>
  <c r="R5040" i="4"/>
  <c r="K5037" i="4"/>
  <c r="M5037" i="4"/>
  <c r="P5028" i="4"/>
  <c r="O5028" i="4"/>
  <c r="P5024" i="4"/>
  <c r="O5024" i="4"/>
  <c r="K5021" i="4"/>
  <c r="M5021" i="4"/>
  <c r="M5017" i="4"/>
  <c r="K5017" i="4"/>
  <c r="P5012" i="4"/>
  <c r="R5012" i="4"/>
  <c r="M5009" i="4"/>
  <c r="K5009" i="4"/>
  <c r="P5008" i="4"/>
  <c r="O5008" i="4"/>
  <c r="R5008" i="4"/>
  <c r="K5005" i="4"/>
  <c r="M5005" i="4"/>
  <c r="P5000" i="4"/>
  <c r="R5000" i="4"/>
  <c r="O5000" i="4"/>
  <c r="K4997" i="4"/>
  <c r="M4997" i="4"/>
  <c r="P4996" i="4"/>
  <c r="O4996" i="4"/>
  <c r="M4993" i="4"/>
  <c r="K4993" i="4"/>
  <c r="P4988" i="4"/>
  <c r="O4988" i="4"/>
  <c r="R4988" i="4"/>
  <c r="P4984" i="4"/>
  <c r="R4984" i="4"/>
  <c r="P4980" i="4"/>
  <c r="R4980" i="4"/>
  <c r="M4977" i="4"/>
  <c r="K4977" i="4"/>
  <c r="P4972" i="4"/>
  <c r="O4972" i="4"/>
  <c r="R4972" i="4"/>
  <c r="P4964" i="4"/>
  <c r="O4964" i="4"/>
  <c r="M4961" i="4"/>
  <c r="K4961" i="4"/>
  <c r="K4957" i="4"/>
  <c r="M4957" i="4"/>
  <c r="P4952" i="4"/>
  <c r="R4952" i="4"/>
  <c r="K4949" i="4"/>
  <c r="M4949" i="4"/>
  <c r="P4944" i="4"/>
  <c r="O4944" i="4"/>
  <c r="R4944" i="4"/>
  <c r="K4941" i="4"/>
  <c r="M4941" i="4"/>
  <c r="P4928" i="4"/>
  <c r="O4928" i="4"/>
  <c r="P4920" i="4"/>
  <c r="R4920" i="4"/>
  <c r="K4917" i="4"/>
  <c r="M4917" i="4"/>
  <c r="P4916" i="4"/>
  <c r="R4916" i="4"/>
  <c r="M4913" i="4"/>
  <c r="K4913" i="4"/>
  <c r="P4908" i="4"/>
  <c r="O4908" i="4"/>
  <c r="R4908" i="4"/>
  <c r="M4905" i="4"/>
  <c r="K4905" i="4"/>
  <c r="P4904" i="4"/>
  <c r="R4904" i="4"/>
  <c r="O4904" i="4"/>
  <c r="K4901" i="4"/>
  <c r="M4901" i="4"/>
  <c r="M4897" i="4"/>
  <c r="K4897" i="4"/>
  <c r="K4893" i="4"/>
  <c r="M4893" i="4"/>
  <c r="P4888" i="4"/>
  <c r="R4888" i="4"/>
  <c r="K4885" i="4"/>
  <c r="M4885" i="4"/>
  <c r="P4880" i="4"/>
  <c r="O4880" i="4"/>
  <c r="R4880" i="4"/>
  <c r="K4877" i="4"/>
  <c r="M4877" i="4"/>
  <c r="P4872" i="4"/>
  <c r="R4872" i="4"/>
  <c r="O4872" i="4"/>
  <c r="P4864" i="4"/>
  <c r="O4864" i="4"/>
  <c r="P4860" i="4"/>
  <c r="O4860" i="4"/>
  <c r="R4860" i="4"/>
  <c r="M4857" i="4"/>
  <c r="K4857" i="4"/>
  <c r="P4856" i="4"/>
  <c r="R4856" i="4"/>
  <c r="K4853" i="4"/>
  <c r="M4853" i="4"/>
  <c r="P4848" i="4"/>
  <c r="O4848" i="4"/>
  <c r="R4848" i="4"/>
  <c r="K4845" i="4"/>
  <c r="M4845" i="4"/>
  <c r="P4844" i="4"/>
  <c r="O4844" i="4"/>
  <c r="R4844" i="4"/>
  <c r="M4841" i="4"/>
  <c r="K4841" i="4"/>
  <c r="P4840" i="4"/>
  <c r="R4840" i="4"/>
  <c r="O4840" i="4"/>
  <c r="K4837" i="4"/>
  <c r="M4837" i="4"/>
  <c r="P4832" i="4"/>
  <c r="O4832" i="4"/>
  <c r="P4824" i="4"/>
  <c r="R4824" i="4"/>
  <c r="P4820" i="4"/>
  <c r="R4820" i="4"/>
  <c r="M4817" i="4"/>
  <c r="K4817" i="4"/>
  <c r="P4812" i="4"/>
  <c r="O4812" i="4"/>
  <c r="R4812" i="4"/>
  <c r="M4809" i="4"/>
  <c r="K4809" i="4"/>
  <c r="P4804" i="4"/>
  <c r="O4804" i="4"/>
  <c r="M4801" i="4"/>
  <c r="K4801" i="4"/>
  <c r="P4796" i="4"/>
  <c r="O4796" i="4"/>
  <c r="R4796" i="4"/>
  <c r="M4793" i="4"/>
  <c r="K4793" i="4"/>
  <c r="P4788" i="4"/>
  <c r="R4788" i="4"/>
  <c r="M4785" i="4"/>
  <c r="K4785" i="4"/>
  <c r="P4780" i="4"/>
  <c r="O4780" i="4"/>
  <c r="R4780" i="4"/>
  <c r="M4777" i="4"/>
  <c r="K4777" i="4"/>
  <c r="P4776" i="4"/>
  <c r="R4776" i="4"/>
  <c r="O4776" i="4"/>
  <c r="K4773" i="4"/>
  <c r="M4773" i="4"/>
  <c r="P4768" i="4"/>
  <c r="O4768" i="4"/>
  <c r="P4760" i="4"/>
  <c r="R4760" i="4"/>
  <c r="K4757" i="4"/>
  <c r="M4757" i="4"/>
  <c r="P4756" i="4"/>
  <c r="R4756" i="4"/>
  <c r="M4753" i="4"/>
  <c r="K4753" i="4"/>
  <c r="P4748" i="4"/>
  <c r="O4748" i="4"/>
  <c r="R4748" i="4"/>
  <c r="M4745" i="4"/>
  <c r="K4745" i="4"/>
  <c r="P4740" i="4"/>
  <c r="O4740" i="4"/>
  <c r="M4737" i="4"/>
  <c r="K4737" i="4"/>
  <c r="P4732" i="4"/>
  <c r="O4732" i="4"/>
  <c r="R4732" i="4"/>
  <c r="M4729" i="4"/>
  <c r="K4729" i="4"/>
  <c r="K4725" i="4"/>
  <c r="M4725" i="4"/>
  <c r="P4716" i="4"/>
  <c r="O4716" i="4"/>
  <c r="R4716" i="4"/>
  <c r="M4713" i="4"/>
  <c r="K4713" i="4"/>
  <c r="P4708" i="4"/>
  <c r="O4708" i="4"/>
  <c r="M4705" i="4"/>
  <c r="K4705" i="4"/>
  <c r="K4701" i="4"/>
  <c r="M4701" i="4"/>
  <c r="P4700" i="4"/>
  <c r="O4700" i="4"/>
  <c r="R4700" i="4"/>
  <c r="M4697" i="4"/>
  <c r="K4697" i="4"/>
  <c r="P4696" i="4"/>
  <c r="R4696" i="4"/>
  <c r="K4693" i="4"/>
  <c r="M4693" i="4"/>
  <c r="P4688" i="4"/>
  <c r="O4688" i="4"/>
  <c r="R4688" i="4"/>
  <c r="K4685" i="4"/>
  <c r="M4685" i="4"/>
  <c r="M4681" i="4"/>
  <c r="K4681" i="4"/>
  <c r="P4676" i="4"/>
  <c r="O4676" i="4"/>
  <c r="P4672" i="4"/>
  <c r="O4672" i="4"/>
  <c r="P4668" i="4"/>
  <c r="O4668" i="4"/>
  <c r="R4668" i="4"/>
  <c r="K4665" i="4"/>
  <c r="M4665" i="4"/>
  <c r="P4660" i="4"/>
  <c r="R4660" i="4"/>
  <c r="K4657" i="4"/>
  <c r="M4657" i="4"/>
  <c r="P4652" i="4"/>
  <c r="O4652" i="4"/>
  <c r="R4652" i="4"/>
  <c r="K4649" i="4"/>
  <c r="M4649" i="4"/>
  <c r="P4644" i="4"/>
  <c r="O4644" i="4"/>
  <c r="K4641" i="4"/>
  <c r="M4641" i="4"/>
  <c r="P4636" i="4"/>
  <c r="O4636" i="4"/>
  <c r="R4636" i="4"/>
  <c r="K4633" i="4"/>
  <c r="M4633" i="4"/>
  <c r="P4632" i="4"/>
  <c r="R4632" i="4"/>
  <c r="M4629" i="4"/>
  <c r="K4629" i="4"/>
  <c r="P4628" i="4"/>
  <c r="R4628" i="4"/>
  <c r="K4625" i="4"/>
  <c r="M4625" i="4"/>
  <c r="P4620" i="4"/>
  <c r="O4620" i="4"/>
  <c r="R4620" i="4"/>
  <c r="K4617" i="4"/>
  <c r="M4617" i="4"/>
  <c r="P4612" i="4"/>
  <c r="O4612" i="4"/>
  <c r="K4609" i="4"/>
  <c r="M4609" i="4"/>
  <c r="P4604" i="4"/>
  <c r="O4604" i="4"/>
  <c r="R4604" i="4"/>
  <c r="K4601" i="4"/>
  <c r="M4601" i="4"/>
  <c r="P4596" i="4"/>
  <c r="R4596" i="4"/>
  <c r="K4593" i="4"/>
  <c r="M4593" i="4"/>
  <c r="P4592" i="4"/>
  <c r="O4592" i="4"/>
  <c r="R4592" i="4"/>
  <c r="K4589" i="4"/>
  <c r="M4589" i="4"/>
  <c r="P4588" i="4"/>
  <c r="O4588" i="4"/>
  <c r="R4588" i="4"/>
  <c r="K4585" i="4"/>
  <c r="M4585" i="4"/>
  <c r="P4584" i="4"/>
  <c r="R4584" i="4"/>
  <c r="O4584" i="4"/>
  <c r="P4580" i="4"/>
  <c r="O4580" i="4"/>
  <c r="K4577" i="4"/>
  <c r="M4577" i="4"/>
  <c r="P4576" i="4"/>
  <c r="O4576" i="4"/>
  <c r="P4572" i="4"/>
  <c r="O4572" i="4"/>
  <c r="R4572" i="4"/>
  <c r="K4569" i="4"/>
  <c r="M4569" i="4"/>
  <c r="P4564" i="4"/>
  <c r="R4564" i="4"/>
  <c r="P4560" i="4"/>
  <c r="O4560" i="4"/>
  <c r="R4560" i="4"/>
  <c r="K4557" i="4"/>
  <c r="M4557" i="4"/>
  <c r="P4556" i="4"/>
  <c r="O4556" i="4"/>
  <c r="R4556" i="4"/>
  <c r="K4553" i="4"/>
  <c r="M4553" i="4"/>
  <c r="P4548" i="4"/>
  <c r="O4548" i="4"/>
  <c r="K4545" i="4"/>
  <c r="M4545" i="4"/>
  <c r="P4540" i="4"/>
  <c r="O4540" i="4"/>
  <c r="R4540" i="4"/>
  <c r="K4537" i="4"/>
  <c r="M4537" i="4"/>
  <c r="P4532" i="4"/>
  <c r="R4532" i="4"/>
  <c r="K4529" i="4"/>
  <c r="M4529" i="4"/>
  <c r="P4524" i="4"/>
  <c r="O4524" i="4"/>
  <c r="R4524" i="4"/>
  <c r="P4520" i="4"/>
  <c r="R4520" i="4"/>
  <c r="O4520" i="4"/>
  <c r="M4517" i="4"/>
  <c r="K4517" i="4"/>
  <c r="P4512" i="4"/>
  <c r="O4512" i="4"/>
  <c r="K4509" i="4"/>
  <c r="M4509" i="4"/>
  <c r="K4505" i="4"/>
  <c r="M4505" i="4"/>
  <c r="P4500" i="4"/>
  <c r="R4500" i="4"/>
  <c r="K4497" i="4"/>
  <c r="M4497" i="4"/>
  <c r="P4492" i="4"/>
  <c r="O4492" i="4"/>
  <c r="R4492" i="4"/>
  <c r="P4488" i="4"/>
  <c r="R4488" i="4"/>
  <c r="O4488" i="4"/>
  <c r="M4485" i="4"/>
  <c r="K4485" i="4"/>
  <c r="K4481" i="4"/>
  <c r="M4481" i="4"/>
  <c r="P4472" i="4"/>
  <c r="R4472" i="4"/>
  <c r="M4469" i="4"/>
  <c r="K4469" i="4"/>
  <c r="P4464" i="4"/>
  <c r="O4464" i="4"/>
  <c r="R4464" i="4"/>
  <c r="K4461" i="4"/>
  <c r="M4461" i="4"/>
  <c r="P4460" i="4"/>
  <c r="O4460" i="4"/>
  <c r="R4460" i="4"/>
  <c r="K4457" i="4"/>
  <c r="M4457" i="4"/>
  <c r="P4456" i="4"/>
  <c r="R4456" i="4"/>
  <c r="O4456" i="4"/>
  <c r="M4453" i="4"/>
  <c r="K4453" i="4"/>
  <c r="P4448" i="4"/>
  <c r="O4448" i="4"/>
  <c r="K4445" i="4"/>
  <c r="M4445" i="4"/>
  <c r="P4440" i="4"/>
  <c r="R4440" i="4"/>
  <c r="M4437" i="4"/>
  <c r="K4437" i="4"/>
  <c r="P4432" i="4"/>
  <c r="O4432" i="4"/>
  <c r="R4432" i="4"/>
  <c r="K4429" i="4"/>
  <c r="M4429" i="4"/>
  <c r="K4425" i="4"/>
  <c r="M4425" i="4"/>
  <c r="M4421" i="4"/>
  <c r="K4421" i="4"/>
  <c r="P4416" i="4"/>
  <c r="O4416" i="4"/>
  <c r="P4412" i="4"/>
  <c r="O4412" i="4"/>
  <c r="R4412" i="4"/>
  <c r="K4409" i="4"/>
  <c r="M4409" i="4"/>
  <c r="P4404" i="4"/>
  <c r="R4404" i="4"/>
  <c r="P4400" i="4"/>
  <c r="O4400" i="4"/>
  <c r="R4400" i="4"/>
  <c r="K4397" i="4"/>
  <c r="M4397" i="4"/>
  <c r="P4392" i="4"/>
  <c r="R4392" i="4"/>
  <c r="O4392" i="4"/>
  <c r="M4389" i="4"/>
  <c r="K4389" i="4"/>
  <c r="P4384" i="4"/>
  <c r="O4384" i="4"/>
  <c r="K4381" i="4"/>
  <c r="M4381" i="4"/>
  <c r="P4376" i="4"/>
  <c r="R4376" i="4"/>
  <c r="M4373" i="4"/>
  <c r="K4373" i="4"/>
  <c r="P4368" i="4"/>
  <c r="O4368" i="4"/>
  <c r="R4368" i="4"/>
  <c r="K4365" i="4"/>
  <c r="M4365" i="4"/>
  <c r="P4360" i="4"/>
  <c r="R4360" i="4"/>
  <c r="O4360" i="4"/>
  <c r="M4357" i="4"/>
  <c r="K4357" i="4"/>
  <c r="P4352" i="4"/>
  <c r="O4352" i="4"/>
  <c r="P4348" i="4"/>
  <c r="O4348" i="4"/>
  <c r="R4348" i="4"/>
  <c r="K4345" i="4"/>
  <c r="M4345" i="4"/>
  <c r="P4336" i="4"/>
  <c r="O4336" i="4"/>
  <c r="R4336" i="4"/>
  <c r="K4333" i="4"/>
  <c r="M4333" i="4"/>
  <c r="P4324" i="4"/>
  <c r="O4324" i="4"/>
  <c r="P4316" i="4"/>
  <c r="O4316" i="4"/>
  <c r="R4316" i="4"/>
  <c r="K4313" i="4"/>
  <c r="M4313" i="4"/>
  <c r="P4308" i="4"/>
  <c r="R4308" i="4"/>
  <c r="K4305" i="4"/>
  <c r="M4305" i="4"/>
  <c r="P4304" i="4"/>
  <c r="O4304" i="4"/>
  <c r="R4304" i="4"/>
  <c r="K4301" i="4"/>
  <c r="M4301" i="4"/>
  <c r="P4288" i="4"/>
  <c r="O4288" i="4"/>
  <c r="P4280" i="4"/>
  <c r="R4280" i="4"/>
  <c r="M4277" i="4"/>
  <c r="K4277" i="4"/>
  <c r="K4273" i="4"/>
  <c r="M4273" i="4"/>
  <c r="P4268" i="4"/>
  <c r="O4268" i="4"/>
  <c r="R4268" i="4"/>
  <c r="K4265" i="4"/>
  <c r="M4265" i="4"/>
  <c r="P4264" i="4"/>
  <c r="R4264" i="4"/>
  <c r="O4264" i="4"/>
  <c r="M4261" i="4"/>
  <c r="K4261" i="4"/>
  <c r="K4257" i="4"/>
  <c r="M4257" i="4"/>
  <c r="P4252" i="4"/>
  <c r="O4252" i="4"/>
  <c r="R4252" i="4"/>
  <c r="K4249" i="4"/>
  <c r="M4249" i="4"/>
  <c r="P4244" i="4"/>
  <c r="R4244" i="4"/>
  <c r="K4241" i="4"/>
  <c r="M4241" i="4"/>
  <c r="K4237" i="4"/>
  <c r="M4237" i="4"/>
  <c r="M4229" i="4"/>
  <c r="K4229" i="4"/>
  <c r="P4224" i="4"/>
  <c r="O4224" i="4"/>
  <c r="K4221" i="4"/>
  <c r="M4221" i="4"/>
  <c r="P4216" i="4"/>
  <c r="R4216" i="4"/>
  <c r="M4213" i="4"/>
  <c r="K4213" i="4"/>
  <c r="K4209" i="4"/>
  <c r="M4209" i="4"/>
  <c r="P4204" i="4"/>
  <c r="O4204" i="4"/>
  <c r="R4204" i="4"/>
  <c r="K4201" i="4"/>
  <c r="M4201" i="4"/>
  <c r="P4196" i="4"/>
  <c r="O4196" i="4"/>
  <c r="K4193" i="4"/>
  <c r="M4193" i="4"/>
  <c r="K4189" i="4"/>
  <c r="M4189" i="4"/>
  <c r="K4185" i="4"/>
  <c r="M4185" i="4"/>
  <c r="P4180" i="4"/>
  <c r="R4180" i="4"/>
  <c r="K4177" i="4"/>
  <c r="M4177" i="4"/>
  <c r="P4172" i="4"/>
  <c r="O4172" i="4"/>
  <c r="R4172" i="4"/>
  <c r="P4168" i="4"/>
  <c r="R4168" i="4"/>
  <c r="O4168" i="4"/>
  <c r="M4165" i="4"/>
  <c r="K4165" i="4"/>
  <c r="P4160" i="4"/>
  <c r="O4160" i="4"/>
  <c r="P4152" i="4"/>
  <c r="R4152" i="4"/>
  <c r="M4149" i="4"/>
  <c r="K4149" i="4"/>
  <c r="P4148" i="4"/>
  <c r="R4148" i="4"/>
  <c r="K4145" i="4"/>
  <c r="M4145" i="4"/>
  <c r="P4144" i="4"/>
  <c r="O4144" i="4"/>
  <c r="R4144" i="4"/>
  <c r="K4141" i="4"/>
  <c r="M4141" i="4"/>
  <c r="P4132" i="4"/>
  <c r="O4132" i="4"/>
  <c r="P4128" i="4"/>
  <c r="O4128" i="4"/>
  <c r="K4125" i="4"/>
  <c r="M4125" i="4"/>
  <c r="P4120" i="4"/>
  <c r="R4120" i="4"/>
  <c r="M4117" i="4"/>
  <c r="K4117" i="4"/>
  <c r="P4108" i="4"/>
  <c r="O4108" i="4"/>
  <c r="R4108" i="4"/>
  <c r="P4104" i="4"/>
  <c r="R4104" i="4"/>
  <c r="O4104" i="4"/>
  <c r="M4101" i="4"/>
  <c r="K4101" i="4"/>
  <c r="K4093" i="4"/>
  <c r="M4093" i="4"/>
  <c r="K4089" i="4"/>
  <c r="M4089" i="4"/>
  <c r="K4081" i="4"/>
  <c r="M4081" i="4"/>
  <c r="O4076" i="4"/>
  <c r="P4076" i="4"/>
  <c r="K4073" i="4"/>
  <c r="M4073" i="4"/>
  <c r="P4072" i="4"/>
  <c r="O4072" i="4"/>
  <c r="M4069" i="4"/>
  <c r="K4069" i="4"/>
  <c r="K4065" i="4"/>
  <c r="M4065" i="4"/>
  <c r="O4060" i="4"/>
  <c r="P4060" i="4"/>
  <c r="K4057" i="4"/>
  <c r="M4057" i="4"/>
  <c r="P4056" i="4"/>
  <c r="O4056" i="4"/>
  <c r="M4053" i="4"/>
  <c r="K4053" i="4"/>
  <c r="K4045" i="4"/>
  <c r="M4045" i="4"/>
  <c r="P4040" i="4"/>
  <c r="O4040" i="4"/>
  <c r="K4033" i="4"/>
  <c r="M4033" i="4"/>
  <c r="K4025" i="4"/>
  <c r="M4025" i="4"/>
  <c r="K4017" i="4"/>
  <c r="M4017" i="4"/>
  <c r="O4012" i="4"/>
  <c r="P4012" i="4"/>
  <c r="K4009" i="4"/>
  <c r="M4009" i="4"/>
  <c r="P4008" i="4"/>
  <c r="O4008" i="4"/>
  <c r="M4005" i="4"/>
  <c r="K4005" i="4"/>
  <c r="K3997" i="4"/>
  <c r="M3997" i="4"/>
  <c r="K3993" i="4"/>
  <c r="M3993" i="4"/>
  <c r="K3985" i="4"/>
  <c r="M3985" i="4"/>
  <c r="O3980" i="4"/>
  <c r="P3980" i="4"/>
  <c r="K3977" i="4"/>
  <c r="M3977" i="4"/>
  <c r="K3969" i="4"/>
  <c r="M3969" i="4"/>
  <c r="O3964" i="4"/>
  <c r="P3964" i="4"/>
  <c r="K3961" i="4"/>
  <c r="M3961" i="4"/>
  <c r="K3957" i="4"/>
  <c r="M3957" i="4"/>
  <c r="O3948" i="4"/>
  <c r="P3948" i="4"/>
  <c r="K3945" i="4"/>
  <c r="M3945" i="4"/>
  <c r="K3937" i="4"/>
  <c r="M3937" i="4"/>
  <c r="O3932" i="4"/>
  <c r="P3932" i="4"/>
  <c r="K3929" i="4"/>
  <c r="M3929" i="4"/>
  <c r="P3928" i="4"/>
  <c r="O3928" i="4"/>
  <c r="K3925" i="4"/>
  <c r="M3925" i="4"/>
  <c r="M3917" i="4"/>
  <c r="K3917" i="4"/>
  <c r="P3912" i="4"/>
  <c r="O3912" i="4"/>
  <c r="K3909" i="4"/>
  <c r="M3909" i="4"/>
  <c r="M3901" i="4"/>
  <c r="K3901" i="4"/>
  <c r="O3900" i="4"/>
  <c r="P3900" i="4"/>
  <c r="K3897" i="4"/>
  <c r="M3897" i="4"/>
  <c r="K3893" i="4"/>
  <c r="M3893" i="4"/>
  <c r="M3885" i="4"/>
  <c r="K3885" i="4"/>
  <c r="K3873" i="4"/>
  <c r="M3873" i="4"/>
  <c r="P3864" i="4"/>
  <c r="O3864" i="4"/>
  <c r="K3861" i="4"/>
  <c r="M3861" i="4"/>
  <c r="M3853" i="4"/>
  <c r="K3853" i="4"/>
  <c r="O3852" i="4"/>
  <c r="P3852" i="4"/>
  <c r="K3849" i="4"/>
  <c r="M3849" i="4"/>
  <c r="M3837" i="4"/>
  <c r="K3837" i="4"/>
  <c r="P3832" i="4"/>
  <c r="O3832" i="4"/>
  <c r="K3829" i="4"/>
  <c r="M3829" i="4"/>
  <c r="K3825" i="4"/>
  <c r="M3825" i="4"/>
  <c r="O3820" i="4"/>
  <c r="P3820" i="4"/>
  <c r="K3817" i="4"/>
  <c r="M3817" i="4"/>
  <c r="K3809" i="4"/>
  <c r="M3809" i="4"/>
  <c r="O3804" i="4"/>
  <c r="P3804" i="4"/>
  <c r="K3801" i="4"/>
  <c r="M3801" i="4"/>
  <c r="P3800" i="4"/>
  <c r="O3800" i="4"/>
  <c r="K3797" i="4"/>
  <c r="M3797" i="4"/>
  <c r="M3789" i="4"/>
  <c r="K3789" i="4"/>
  <c r="P3784" i="4"/>
  <c r="O3784" i="4"/>
  <c r="K3781" i="4"/>
  <c r="M3781" i="4"/>
  <c r="M3773" i="4"/>
  <c r="K3773" i="4"/>
  <c r="P3768" i="4"/>
  <c r="O3768" i="4"/>
  <c r="K3765" i="4"/>
  <c r="M3765" i="4"/>
  <c r="M3757" i="4"/>
  <c r="K3757" i="4"/>
  <c r="P3752" i="4"/>
  <c r="O3752" i="4"/>
  <c r="K3749" i="4"/>
  <c r="M3749" i="4"/>
  <c r="O3740" i="4"/>
  <c r="P3740" i="4"/>
  <c r="K3737" i="4"/>
  <c r="M3737" i="4"/>
  <c r="M3725" i="4"/>
  <c r="K3725" i="4"/>
  <c r="P3720" i="4"/>
  <c r="O3720" i="4"/>
  <c r="K3717" i="4"/>
  <c r="M3717" i="4"/>
  <c r="M3709" i="4"/>
  <c r="K3709" i="4"/>
  <c r="K3705" i="4"/>
  <c r="M3705" i="4"/>
  <c r="K3697" i="4"/>
  <c r="M3697" i="4"/>
  <c r="M3693" i="4"/>
  <c r="K3693" i="4"/>
  <c r="P3688" i="4"/>
  <c r="O3688" i="4"/>
  <c r="K3681" i="4"/>
  <c r="M3681" i="4"/>
  <c r="O3676" i="4"/>
  <c r="P3676" i="4"/>
  <c r="P3672" i="4"/>
  <c r="O3672" i="4"/>
  <c r="K3669" i="4"/>
  <c r="M3669" i="4"/>
  <c r="M3661" i="4"/>
  <c r="K3661" i="4"/>
  <c r="P3656" i="4"/>
  <c r="O3656" i="4"/>
  <c r="K3653" i="4"/>
  <c r="M3653" i="4"/>
  <c r="K3649" i="4"/>
  <c r="M3649" i="4"/>
  <c r="M3645" i="4"/>
  <c r="K3645" i="4"/>
  <c r="O3644" i="4"/>
  <c r="P3644" i="4"/>
  <c r="K3641" i="4"/>
  <c r="M3641" i="4"/>
  <c r="K3633" i="4"/>
  <c r="M3633" i="4"/>
  <c r="O3628" i="4"/>
  <c r="P3628" i="4"/>
  <c r="K3625" i="4"/>
  <c r="M3625" i="4"/>
  <c r="M3613" i="4"/>
  <c r="K3613" i="4"/>
  <c r="P3608" i="4"/>
  <c r="O3608" i="4"/>
  <c r="K3605" i="4"/>
  <c r="M3605" i="4"/>
  <c r="K3601" i="4"/>
  <c r="M3601" i="4"/>
  <c r="M3597" i="4"/>
  <c r="K3597" i="4"/>
  <c r="P3576" i="4"/>
  <c r="O3576" i="4"/>
  <c r="P3560" i="4"/>
  <c r="O3560" i="4"/>
  <c r="K3557" i="4"/>
  <c r="M3557" i="4"/>
  <c r="K3537" i="4"/>
  <c r="M3537" i="4"/>
  <c r="O3532" i="4"/>
  <c r="P3532" i="4"/>
  <c r="P3528" i="4"/>
  <c r="O3528" i="4"/>
  <c r="K3525" i="4"/>
  <c r="M3525" i="4"/>
  <c r="M3517" i="4"/>
  <c r="K3517" i="4"/>
  <c r="P3512" i="4"/>
  <c r="O3512" i="4"/>
  <c r="K3509" i="4"/>
  <c r="M3509" i="4"/>
  <c r="K3505" i="4"/>
  <c r="M3505" i="4"/>
  <c r="O3500" i="4"/>
  <c r="P3500" i="4"/>
  <c r="P3496" i="4"/>
  <c r="O3496" i="4"/>
  <c r="K3489" i="4"/>
  <c r="M3489" i="4"/>
  <c r="O3484" i="4"/>
  <c r="P3484" i="4"/>
  <c r="P3480" i="4"/>
  <c r="O3480" i="4"/>
  <c r="K3473" i="4"/>
  <c r="M3473" i="4"/>
  <c r="K3457" i="4"/>
  <c r="M3457" i="4"/>
  <c r="O3452" i="4"/>
  <c r="P3452" i="4"/>
  <c r="K3449" i="4"/>
  <c r="M3449" i="4"/>
  <c r="K3441" i="4"/>
  <c r="M3441" i="4"/>
  <c r="O3436" i="4"/>
  <c r="P3436" i="4"/>
  <c r="P3432" i="4"/>
  <c r="O3432" i="4"/>
  <c r="K3429" i="4"/>
  <c r="M3429" i="4"/>
  <c r="M3421" i="4"/>
  <c r="K3421" i="4"/>
  <c r="O3420" i="4"/>
  <c r="P3420" i="4"/>
  <c r="K3417" i="4"/>
  <c r="M3417" i="4"/>
  <c r="K3409" i="4"/>
  <c r="M3409" i="4"/>
  <c r="O3404" i="4"/>
  <c r="P3404" i="4"/>
  <c r="K3401" i="4"/>
  <c r="M3401" i="4"/>
  <c r="K3397" i="4"/>
  <c r="M3397" i="4"/>
  <c r="K3393" i="4"/>
  <c r="M3393" i="4"/>
  <c r="P3384" i="4"/>
  <c r="O3384" i="4"/>
  <c r="K3381" i="4"/>
  <c r="M3381" i="4"/>
  <c r="K3377" i="4"/>
  <c r="M3377" i="4"/>
  <c r="M3373" i="4"/>
  <c r="K3373" i="4"/>
  <c r="O3372" i="4"/>
  <c r="P3372" i="4"/>
  <c r="K3369" i="4"/>
  <c r="M3369" i="4"/>
  <c r="K3361" i="4"/>
  <c r="M3361" i="4"/>
  <c r="O3356" i="4"/>
  <c r="P3356" i="4"/>
  <c r="K3353" i="4"/>
  <c r="M3353" i="4"/>
  <c r="K3349" i="4"/>
  <c r="M3349" i="4"/>
  <c r="M3341" i="4"/>
  <c r="K3341" i="4"/>
  <c r="P3336" i="4"/>
  <c r="O3336" i="4"/>
  <c r="K3329" i="4"/>
  <c r="M3329" i="4"/>
  <c r="O3324" i="4"/>
  <c r="P3324" i="4"/>
  <c r="K3321" i="4"/>
  <c r="M3321" i="4"/>
  <c r="K3317" i="4"/>
  <c r="M3317" i="4"/>
  <c r="K3313" i="4"/>
  <c r="M3313" i="4"/>
  <c r="O3308" i="4"/>
  <c r="P3308" i="4"/>
  <c r="K3305" i="4"/>
  <c r="M3305" i="4"/>
  <c r="K3297" i="4"/>
  <c r="M3297" i="4"/>
  <c r="O3292" i="4"/>
  <c r="P3292" i="4"/>
  <c r="P3288" i="4"/>
  <c r="O3288" i="4"/>
  <c r="M3277" i="4"/>
  <c r="K3277" i="4"/>
  <c r="P3272" i="4"/>
  <c r="O3272" i="4"/>
  <c r="M3261" i="4"/>
  <c r="K3261" i="4"/>
  <c r="K3257" i="4"/>
  <c r="M3257" i="4"/>
  <c r="P3256" i="4"/>
  <c r="O3256" i="4"/>
  <c r="K3253" i="4"/>
  <c r="M3253" i="4"/>
  <c r="M3245" i="4"/>
  <c r="K3245" i="4"/>
  <c r="O3228" i="4"/>
  <c r="P3228" i="4"/>
  <c r="P3224" i="4"/>
  <c r="O3224" i="4"/>
  <c r="P3208" i="4"/>
  <c r="O3208" i="4"/>
  <c r="P3192" i="4"/>
  <c r="O3192" i="4"/>
  <c r="O3180" i="4"/>
  <c r="P3180" i="4"/>
  <c r="O3164" i="4"/>
  <c r="P3164" i="4"/>
  <c r="O3148" i="4"/>
  <c r="P3148" i="4"/>
  <c r="P3128" i="4"/>
  <c r="O3128" i="4"/>
  <c r="O3116" i="4"/>
  <c r="P3116" i="4"/>
  <c r="O3100" i="4"/>
  <c r="P3100" i="4"/>
  <c r="P3080" i="4"/>
  <c r="O3080" i="4"/>
  <c r="P3064" i="4"/>
  <c r="O3064" i="4"/>
  <c r="P3048" i="4"/>
  <c r="O3048" i="4"/>
  <c r="O3020" i="4"/>
  <c r="P3020" i="4"/>
  <c r="P3000" i="4"/>
  <c r="O3000" i="4"/>
  <c r="O2988" i="4"/>
  <c r="P2988" i="4"/>
  <c r="O2972" i="4"/>
  <c r="P2972" i="4"/>
  <c r="P2952" i="4"/>
  <c r="O2952" i="4"/>
  <c r="P2936" i="4"/>
  <c r="O2936" i="4"/>
  <c r="O2924" i="4"/>
  <c r="P2924" i="4"/>
  <c r="O2908" i="4"/>
  <c r="P2908" i="4"/>
  <c r="O2892" i="4"/>
  <c r="P2892" i="4"/>
  <c r="O2876" i="4"/>
  <c r="P2876" i="4"/>
  <c r="O2856" i="4"/>
  <c r="P2856" i="4"/>
  <c r="O2844" i="4"/>
  <c r="P2844" i="4"/>
  <c r="O2836" i="4"/>
  <c r="P2836" i="4"/>
  <c r="O2824" i="4"/>
  <c r="P2824" i="4"/>
  <c r="P2816" i="4"/>
  <c r="O2816" i="4"/>
  <c r="O2804" i="4"/>
  <c r="P2804" i="4"/>
  <c r="O2796" i="4"/>
  <c r="P2796" i="4"/>
  <c r="O2788" i="4"/>
  <c r="P2788" i="4"/>
  <c r="P2784" i="4"/>
  <c r="O2784" i="4"/>
  <c r="O2760" i="4"/>
  <c r="P2760" i="4"/>
  <c r="P2752" i="4"/>
  <c r="O2752" i="4"/>
  <c r="O2724" i="4"/>
  <c r="P2724" i="4"/>
  <c r="P2720" i="4"/>
  <c r="O2720" i="4"/>
  <c r="O2716" i="4"/>
  <c r="P2716" i="4"/>
  <c r="O2708" i="4"/>
  <c r="P2708" i="4"/>
  <c r="O2696" i="4"/>
  <c r="P2696" i="4"/>
  <c r="P2688" i="4"/>
  <c r="O2688" i="4"/>
  <c r="O2676" i="4"/>
  <c r="P2676" i="4"/>
  <c r="O2668" i="4"/>
  <c r="P2668" i="4"/>
  <c r="O2660" i="4"/>
  <c r="P2660" i="4"/>
  <c r="O2652" i="4"/>
  <c r="P2652" i="4"/>
  <c r="O2636" i="4"/>
  <c r="P2636" i="4"/>
  <c r="O2628" i="4"/>
  <c r="P2628" i="4"/>
  <c r="O2620" i="4"/>
  <c r="P2620" i="4"/>
  <c r="O2612" i="4"/>
  <c r="P2612" i="4"/>
  <c r="O2604" i="4"/>
  <c r="P2604" i="4"/>
  <c r="O2596" i="4"/>
  <c r="P2596" i="4"/>
  <c r="O2588" i="4"/>
  <c r="P2588" i="4"/>
  <c r="O2580" i="4"/>
  <c r="P2580" i="4"/>
  <c r="O2572" i="4"/>
  <c r="P2572" i="4"/>
  <c r="O2568" i="4"/>
  <c r="P2568" i="4"/>
  <c r="P2560" i="4"/>
  <c r="O2560" i="4"/>
  <c r="O2540" i="4"/>
  <c r="P2540" i="4"/>
  <c r="O2532" i="4"/>
  <c r="P2532" i="4"/>
  <c r="O2524" i="4"/>
  <c r="P2524" i="4"/>
  <c r="O2516" i="4"/>
  <c r="P2516" i="4"/>
  <c r="O2508" i="4"/>
  <c r="P2508" i="4"/>
  <c r="O2500" i="4"/>
  <c r="P2500" i="4"/>
  <c r="P2496" i="4"/>
  <c r="O2496" i="4"/>
  <c r="O2484" i="4"/>
  <c r="P2484" i="4"/>
  <c r="O2472" i="4"/>
  <c r="P2472" i="4"/>
  <c r="P2464" i="4"/>
  <c r="O2464" i="4"/>
  <c r="O2444" i="4"/>
  <c r="P2444" i="4"/>
  <c r="O2440" i="4"/>
  <c r="P2440" i="4"/>
  <c r="O2436" i="4"/>
  <c r="P2436" i="4"/>
  <c r="P2400" i="4"/>
  <c r="O2400" i="4"/>
  <c r="O2376" i="4"/>
  <c r="P2376" i="4"/>
  <c r="O2372" i="4"/>
  <c r="P2372" i="4"/>
  <c r="P2368" i="4"/>
  <c r="O2368" i="4"/>
  <c r="O2340" i="4"/>
  <c r="P2340" i="4"/>
  <c r="O2332" i="4"/>
  <c r="P2332" i="4"/>
  <c r="O2312" i="4"/>
  <c r="P2312" i="4"/>
  <c r="O2308" i="4"/>
  <c r="P2308" i="4"/>
  <c r="O2300" i="4"/>
  <c r="P2300" i="4"/>
  <c r="O2292" i="4"/>
  <c r="P2292" i="4"/>
  <c r="O2284" i="4"/>
  <c r="P2284" i="4"/>
  <c r="O2280" i="4"/>
  <c r="P2280" i="4"/>
  <c r="O2276" i="4"/>
  <c r="P2276" i="4"/>
  <c r="P2272" i="4"/>
  <c r="O2272" i="4"/>
  <c r="O2260" i="4"/>
  <c r="P2260" i="4"/>
  <c r="O2252" i="4"/>
  <c r="P2252" i="4"/>
  <c r="O2244" i="4"/>
  <c r="P2244" i="4"/>
  <c r="O2216" i="4"/>
  <c r="P2216" i="4"/>
  <c r="P2208" i="4"/>
  <c r="O2208" i="4"/>
  <c r="P2192" i="4"/>
  <c r="O2192" i="4"/>
  <c r="O2188" i="4"/>
  <c r="P2188" i="4"/>
  <c r="O2184" i="4"/>
  <c r="P2184" i="4"/>
  <c r="O2180" i="4"/>
  <c r="P2180" i="4"/>
  <c r="P2176" i="4"/>
  <c r="O2176" i="4"/>
  <c r="P2160" i="4"/>
  <c r="O2160" i="4"/>
  <c r="O2156" i="4"/>
  <c r="P2156" i="4"/>
  <c r="O2148" i="4"/>
  <c r="P2148" i="4"/>
  <c r="O2140" i="4"/>
  <c r="P2140" i="4"/>
  <c r="O2132" i="4"/>
  <c r="P2132" i="4"/>
  <c r="O2124" i="4"/>
  <c r="P2124" i="4"/>
  <c r="O2116" i="4"/>
  <c r="P2116" i="4"/>
  <c r="O2108" i="4"/>
  <c r="P2108" i="4"/>
  <c r="O2092" i="4"/>
  <c r="P2092" i="4"/>
  <c r="O2084" i="4"/>
  <c r="P2084" i="4"/>
  <c r="P2080" i="4"/>
  <c r="O2080" i="4"/>
  <c r="P2064" i="4"/>
  <c r="O2064" i="4"/>
  <c r="O2052" i="4"/>
  <c r="P2052" i="4"/>
  <c r="P2048" i="4"/>
  <c r="O2048" i="4"/>
  <c r="O2036" i="4"/>
  <c r="P2036" i="4"/>
  <c r="O2028" i="4"/>
  <c r="P2028" i="4"/>
  <c r="O2020" i="4"/>
  <c r="P2020" i="4"/>
  <c r="P2016" i="4"/>
  <c r="O2016" i="4"/>
  <c r="O1992" i="4"/>
  <c r="P1992" i="4"/>
  <c r="O1988" i="4"/>
  <c r="P1988" i="4"/>
  <c r="P1984" i="4"/>
  <c r="O1984" i="4"/>
  <c r="O1980" i="4"/>
  <c r="P1980" i="4"/>
  <c r="O1972" i="4"/>
  <c r="P1972" i="4"/>
  <c r="P1968" i="4"/>
  <c r="O1968" i="4"/>
  <c r="O1956" i="4"/>
  <c r="P1956" i="4"/>
  <c r="O1948" i="4"/>
  <c r="P1948" i="4"/>
  <c r="P1936" i="4"/>
  <c r="O1936" i="4"/>
  <c r="O1928" i="4"/>
  <c r="P1928" i="4"/>
  <c r="O1924" i="4"/>
  <c r="P1924" i="4"/>
  <c r="O1916" i="4"/>
  <c r="P1916" i="4"/>
  <c r="O1908" i="4"/>
  <c r="P1908" i="4"/>
  <c r="P1904" i="4"/>
  <c r="O1904" i="4"/>
  <c r="O1900" i="4"/>
  <c r="P1900" i="4"/>
  <c r="O1892" i="4"/>
  <c r="P1892" i="4"/>
  <c r="P1888" i="4"/>
  <c r="O1888" i="4"/>
  <c r="O1868" i="4"/>
  <c r="P1868" i="4"/>
  <c r="O1864" i="4"/>
  <c r="P1864" i="4"/>
  <c r="O1860" i="4"/>
  <c r="P1860" i="4"/>
  <c r="P1840" i="4"/>
  <c r="O1840" i="4"/>
  <c r="O1828" i="4"/>
  <c r="P1828" i="4"/>
  <c r="P1824" i="4"/>
  <c r="O1824" i="4"/>
  <c r="O1812" i="4"/>
  <c r="P1812" i="4"/>
  <c r="P1808" i="4"/>
  <c r="O1808" i="4"/>
  <c r="O1800" i="4"/>
  <c r="P1800" i="4"/>
  <c r="O1796" i="4"/>
  <c r="P1796" i="4"/>
  <c r="O1788" i="4"/>
  <c r="P1788" i="4"/>
  <c r="O1772" i="4"/>
  <c r="P1772" i="4"/>
  <c r="P1760" i="4"/>
  <c r="O1760" i="4"/>
  <c r="P1744" i="4"/>
  <c r="O1744" i="4"/>
  <c r="O1732" i="4"/>
  <c r="P1732" i="4"/>
  <c r="O1724" i="4"/>
  <c r="P1724" i="4"/>
  <c r="P1712" i="4"/>
  <c r="O1712" i="4"/>
  <c r="O1704" i="4"/>
  <c r="P1704" i="4"/>
  <c r="P1696" i="4"/>
  <c r="O1696" i="4"/>
  <c r="O1692" i="4"/>
  <c r="P1692" i="4"/>
  <c r="P1680" i="4"/>
  <c r="O1680" i="4"/>
  <c r="O1676" i="4"/>
  <c r="P1676" i="4"/>
  <c r="O1672" i="4"/>
  <c r="P1672" i="4"/>
  <c r="O1660" i="4"/>
  <c r="P1660" i="4"/>
  <c r="O1652" i="4"/>
  <c r="P1652" i="4"/>
  <c r="P1632" i="4"/>
  <c r="O1632" i="4"/>
  <c r="O1612" i="4"/>
  <c r="P1612" i="4"/>
  <c r="O1608" i="4"/>
  <c r="P1608" i="4"/>
  <c r="P1600" i="4"/>
  <c r="O1600" i="4"/>
  <c r="P1584" i="4"/>
  <c r="O1584" i="4"/>
  <c r="O1564" i="4"/>
  <c r="P1564" i="4"/>
  <c r="O1556" i="4"/>
  <c r="P1556" i="4"/>
  <c r="P1552" i="4"/>
  <c r="O1552" i="4"/>
  <c r="O1544" i="4"/>
  <c r="P1544" i="4"/>
  <c r="O1516" i="4"/>
  <c r="P1516" i="4"/>
  <c r="O1508" i="4"/>
  <c r="P1508" i="4"/>
  <c r="P1504" i="4"/>
  <c r="O1504" i="4"/>
  <c r="P1484" i="4"/>
  <c r="O1484" i="4"/>
  <c r="O1480" i="4"/>
  <c r="P1480" i="4"/>
  <c r="O1472" i="4"/>
  <c r="P1472" i="4"/>
  <c r="O1460" i="4"/>
  <c r="P1460" i="4"/>
  <c r="O1456" i="4"/>
  <c r="P1456" i="4"/>
  <c r="P1452" i="4"/>
  <c r="O1452" i="4"/>
  <c r="O1432" i="4"/>
  <c r="P1432" i="4"/>
  <c r="O1428" i="4"/>
  <c r="P1428" i="4"/>
  <c r="O1424" i="4"/>
  <c r="P1424" i="4"/>
  <c r="O1416" i="4"/>
  <c r="P1416" i="4"/>
  <c r="P1404" i="4"/>
  <c r="O1404" i="4"/>
  <c r="O1396" i="4"/>
  <c r="P1396" i="4"/>
  <c r="O1376" i="4"/>
  <c r="P1376" i="4"/>
  <c r="R5844" i="4"/>
  <c r="O5832" i="4"/>
  <c r="R5812" i="4"/>
  <c r="R5684" i="4"/>
  <c r="R5556" i="4"/>
  <c r="O5480" i="4"/>
  <c r="R5428" i="4"/>
  <c r="R5396" i="4"/>
  <c r="R5364" i="4"/>
  <c r="O5352" i="4"/>
  <c r="R5332" i="4"/>
  <c r="R5268" i="4"/>
  <c r="R5216" i="4"/>
  <c r="O5012" i="4"/>
  <c r="R4832" i="4"/>
  <c r="R4576" i="4"/>
  <c r="O4500" i="4"/>
  <c r="R4448" i="4"/>
  <c r="O4308" i="4"/>
  <c r="R4128" i="4"/>
  <c r="P4100" i="4"/>
  <c r="P4036" i="4"/>
  <c r="P3972" i="4"/>
  <c r="P3908" i="4"/>
  <c r="P3844" i="4"/>
  <c r="P3748" i="4"/>
  <c r="P3684" i="4"/>
  <c r="P3620" i="4"/>
  <c r="P3524" i="4"/>
  <c r="P3460" i="4"/>
  <c r="P3396" i="4"/>
  <c r="P3300" i="4"/>
  <c r="P3236" i="4"/>
  <c r="P3172" i="4"/>
  <c r="P3108" i="4"/>
  <c r="P3076" i="4"/>
  <c r="P3012" i="4"/>
  <c r="P2916" i="4"/>
  <c r="P2884" i="4"/>
  <c r="P2776" i="4"/>
  <c r="P2648" i="4"/>
  <c r="P2520" i="4"/>
  <c r="P2392" i="4"/>
  <c r="P2264" i="4"/>
  <c r="P2008" i="4"/>
  <c r="P1752" i="4"/>
  <c r="M5629" i="4"/>
  <c r="M5117" i="4"/>
  <c r="M4541" i="4"/>
  <c r="P5921" i="4"/>
  <c r="R5921" i="4"/>
  <c r="P5913" i="4"/>
  <c r="O5913" i="4"/>
  <c r="P5897" i="4"/>
  <c r="O5897" i="4"/>
  <c r="P5881" i="4"/>
  <c r="O5881" i="4"/>
  <c r="P5877" i="4"/>
  <c r="O5877" i="4"/>
  <c r="R5877" i="4"/>
  <c r="P5861" i="4"/>
  <c r="O5861" i="4"/>
  <c r="R5861" i="4"/>
  <c r="P5857" i="4"/>
  <c r="R5857" i="4"/>
  <c r="P5845" i="4"/>
  <c r="O5845" i="4"/>
  <c r="R5845" i="4"/>
  <c r="P5833" i="4"/>
  <c r="O5833" i="4"/>
  <c r="P5829" i="4"/>
  <c r="O5829" i="4"/>
  <c r="R5829" i="4"/>
  <c r="P5817" i="4"/>
  <c r="O5817" i="4"/>
  <c r="P5809" i="4"/>
  <c r="R5809" i="4"/>
  <c r="P5801" i="4"/>
  <c r="O5801" i="4"/>
  <c r="P5777" i="4"/>
  <c r="R5777" i="4"/>
  <c r="P5765" i="4"/>
  <c r="O5765" i="4"/>
  <c r="R5765" i="4"/>
  <c r="P5761" i="4"/>
  <c r="R5761" i="4"/>
  <c r="P5745" i="4"/>
  <c r="R5745" i="4"/>
  <c r="P5733" i="4"/>
  <c r="O5733" i="4"/>
  <c r="R5733" i="4"/>
  <c r="P5729" i="4"/>
  <c r="R5729" i="4"/>
  <c r="P5721" i="4"/>
  <c r="O5721" i="4"/>
  <c r="P5713" i="4"/>
  <c r="R5713" i="4"/>
  <c r="P5697" i="4"/>
  <c r="R5697" i="4"/>
  <c r="P5689" i="4"/>
  <c r="O5689" i="4"/>
  <c r="P5681" i="4"/>
  <c r="R5681" i="4"/>
  <c r="P5669" i="4"/>
  <c r="O5669" i="4"/>
  <c r="R5669" i="4"/>
  <c r="P5665" i="4"/>
  <c r="R5665" i="4"/>
  <c r="P5657" i="4"/>
  <c r="O5657" i="4"/>
  <c r="P5641" i="4"/>
  <c r="O5641" i="4"/>
  <c r="P5637" i="4"/>
  <c r="O5637" i="4"/>
  <c r="R5637" i="4"/>
  <c r="P5625" i="4"/>
  <c r="O5625" i="4"/>
  <c r="P5621" i="4"/>
  <c r="O5621" i="4"/>
  <c r="R5621" i="4"/>
  <c r="P5609" i="4"/>
  <c r="O5609" i="4"/>
  <c r="P5585" i="4"/>
  <c r="R5585" i="4"/>
  <c r="P5577" i="4"/>
  <c r="O5577" i="4"/>
  <c r="P5557" i="4"/>
  <c r="O5557" i="4"/>
  <c r="R5557" i="4"/>
  <c r="P5537" i="4"/>
  <c r="R5537" i="4"/>
  <c r="P5525" i="4"/>
  <c r="O5525" i="4"/>
  <c r="R5525" i="4"/>
  <c r="P5509" i="4"/>
  <c r="O5509" i="4"/>
  <c r="R5509" i="4"/>
  <c r="P5497" i="4"/>
  <c r="O5497" i="4"/>
  <c r="P5481" i="4"/>
  <c r="O5481" i="4"/>
  <c r="P5473" i="4"/>
  <c r="R5473" i="4"/>
  <c r="P5461" i="4"/>
  <c r="O5461" i="4"/>
  <c r="R5461" i="4"/>
  <c r="P5445" i="4"/>
  <c r="O5445" i="4"/>
  <c r="R5445" i="4"/>
  <c r="P5433" i="4"/>
  <c r="O5433" i="4"/>
  <c r="P5413" i="4"/>
  <c r="O5413" i="4"/>
  <c r="R5413" i="4"/>
  <c r="P5409" i="4"/>
  <c r="R5409" i="4"/>
  <c r="P5401" i="4"/>
  <c r="O5401" i="4"/>
  <c r="P5393" i="4"/>
  <c r="R5393" i="4"/>
  <c r="P5365" i="4"/>
  <c r="O5365" i="4"/>
  <c r="R5365" i="4"/>
  <c r="P5345" i="4"/>
  <c r="R5345" i="4"/>
  <c r="P5337" i="4"/>
  <c r="O5337" i="4"/>
  <c r="P5333" i="4"/>
  <c r="O5333" i="4"/>
  <c r="R5333" i="4"/>
  <c r="P5329" i="4"/>
  <c r="R5329" i="4"/>
  <c r="P5321" i="4"/>
  <c r="O5321" i="4"/>
  <c r="P5305" i="4"/>
  <c r="O5305" i="4"/>
  <c r="P5297" i="4"/>
  <c r="R5297" i="4"/>
  <c r="P5273" i="4"/>
  <c r="O5273" i="4"/>
  <c r="P5265" i="4"/>
  <c r="R5265" i="4"/>
  <c r="P5253" i="4"/>
  <c r="O5253" i="4"/>
  <c r="R5253" i="4"/>
  <c r="P5237" i="4"/>
  <c r="O5237" i="4"/>
  <c r="R5237" i="4"/>
  <c r="P5229" i="4"/>
  <c r="R5229" i="4"/>
  <c r="P5221" i="4"/>
  <c r="O5221" i="4"/>
  <c r="R5221" i="4"/>
  <c r="P5213" i="4"/>
  <c r="O5213" i="4"/>
  <c r="P5209" i="4"/>
  <c r="O5209" i="4"/>
  <c r="P5201" i="4"/>
  <c r="R5201" i="4"/>
  <c r="P5197" i="4"/>
  <c r="R5197" i="4"/>
  <c r="P5189" i="4"/>
  <c r="O5189" i="4"/>
  <c r="R5189" i="4"/>
  <c r="P5185" i="4"/>
  <c r="R5185" i="4"/>
  <c r="O5185" i="4"/>
  <c r="P5177" i="4"/>
  <c r="O5177" i="4"/>
  <c r="P5173" i="4"/>
  <c r="O5173" i="4"/>
  <c r="R5173" i="4"/>
  <c r="P5169" i="4"/>
  <c r="R5169" i="4"/>
  <c r="P5161" i="4"/>
  <c r="O5161" i="4"/>
  <c r="R5161" i="4"/>
  <c r="P5153" i="4"/>
  <c r="R5153" i="4"/>
  <c r="O5153" i="4"/>
  <c r="P5145" i="4"/>
  <c r="O5145" i="4"/>
  <c r="P5141" i="4"/>
  <c r="O5141" i="4"/>
  <c r="R5141" i="4"/>
  <c r="P5133" i="4"/>
  <c r="R5133" i="4"/>
  <c r="P5125" i="4"/>
  <c r="O5125" i="4"/>
  <c r="R5125" i="4"/>
  <c r="P5113" i="4"/>
  <c r="O5113" i="4"/>
  <c r="P5105" i="4"/>
  <c r="R5105" i="4"/>
  <c r="P5101" i="4"/>
  <c r="R5101" i="4"/>
  <c r="P5097" i="4"/>
  <c r="O5097" i="4"/>
  <c r="R5097" i="4"/>
  <c r="P5093" i="4"/>
  <c r="O5093" i="4"/>
  <c r="R5093" i="4"/>
  <c r="P5085" i="4"/>
  <c r="O5085" i="4"/>
  <c r="P5081" i="4"/>
  <c r="O5081" i="4"/>
  <c r="P5077" i="4"/>
  <c r="O5077" i="4"/>
  <c r="R5077" i="4"/>
  <c r="P5073" i="4"/>
  <c r="R5073" i="4"/>
  <c r="P5069" i="4"/>
  <c r="R5069" i="4"/>
  <c r="P5065" i="4"/>
  <c r="O5065" i="4"/>
  <c r="R5065" i="4"/>
  <c r="P5061" i="4"/>
  <c r="O5061" i="4"/>
  <c r="R5061" i="4"/>
  <c r="P5057" i="4"/>
  <c r="R5057" i="4"/>
  <c r="O5057" i="4"/>
  <c r="P5053" i="4"/>
  <c r="O5053" i="4"/>
  <c r="P5049" i="4"/>
  <c r="O5049" i="4"/>
  <c r="P5045" i="4"/>
  <c r="O5045" i="4"/>
  <c r="R5045" i="4"/>
  <c r="P5041" i="4"/>
  <c r="R5041" i="4"/>
  <c r="P5037" i="4"/>
  <c r="R5037" i="4"/>
  <c r="P5033" i="4"/>
  <c r="O5033" i="4"/>
  <c r="R5033" i="4"/>
  <c r="P5029" i="4"/>
  <c r="O5029" i="4"/>
  <c r="R5029" i="4"/>
  <c r="P5025" i="4"/>
  <c r="R5025" i="4"/>
  <c r="O5025" i="4"/>
  <c r="P5017" i="4"/>
  <c r="O5017" i="4"/>
  <c r="P5013" i="4"/>
  <c r="O5013" i="4"/>
  <c r="R5013" i="4"/>
  <c r="P4985" i="4"/>
  <c r="O4985" i="4"/>
  <c r="P4981" i="4"/>
  <c r="O4981" i="4"/>
  <c r="R4981" i="4"/>
  <c r="P4965" i="4"/>
  <c r="O4965" i="4"/>
  <c r="R4965" i="4"/>
  <c r="P4961" i="4"/>
  <c r="R4961" i="4"/>
  <c r="O4961" i="4"/>
  <c r="P4957" i="4"/>
  <c r="O4957" i="4"/>
  <c r="P4953" i="4"/>
  <c r="O4953" i="4"/>
  <c r="P4949" i="4"/>
  <c r="O4949" i="4"/>
  <c r="R4949" i="4"/>
  <c r="P4941" i="4"/>
  <c r="R4941" i="4"/>
  <c r="P4937" i="4"/>
  <c r="O4937" i="4"/>
  <c r="R4937" i="4"/>
  <c r="P4921" i="4"/>
  <c r="O4921" i="4"/>
  <c r="P4913" i="4"/>
  <c r="R4913" i="4"/>
  <c r="P4909" i="4"/>
  <c r="R4909" i="4"/>
  <c r="P4897" i="4"/>
  <c r="R4897" i="4"/>
  <c r="O4897" i="4"/>
  <c r="P4889" i="4"/>
  <c r="O4889" i="4"/>
  <c r="P4881" i="4"/>
  <c r="R4881" i="4"/>
  <c r="P4869" i="4"/>
  <c r="O4869" i="4"/>
  <c r="R4869" i="4"/>
  <c r="P4865" i="4"/>
  <c r="R4865" i="4"/>
  <c r="O4865" i="4"/>
  <c r="P4861" i="4"/>
  <c r="O4861" i="4"/>
  <c r="P4857" i="4"/>
  <c r="O4857" i="4"/>
  <c r="P4849" i="4"/>
  <c r="R4849" i="4"/>
  <c r="P4833" i="4"/>
  <c r="R4833" i="4"/>
  <c r="O4833" i="4"/>
  <c r="P4825" i="4"/>
  <c r="O4825" i="4"/>
  <c r="P4809" i="4"/>
  <c r="O4809" i="4"/>
  <c r="R4809" i="4"/>
  <c r="P4801" i="4"/>
  <c r="R4801" i="4"/>
  <c r="O4801" i="4"/>
  <c r="P4785" i="4"/>
  <c r="R4785" i="4"/>
  <c r="P4777" i="4"/>
  <c r="O4777" i="4"/>
  <c r="R4777" i="4"/>
  <c r="P4769" i="4"/>
  <c r="R4769" i="4"/>
  <c r="O4769" i="4"/>
  <c r="P4761" i="4"/>
  <c r="O4761" i="4"/>
  <c r="P4753" i="4"/>
  <c r="R4753" i="4"/>
  <c r="P4749" i="4"/>
  <c r="R4749" i="4"/>
  <c r="P4737" i="4"/>
  <c r="R4737" i="4"/>
  <c r="O4737" i="4"/>
  <c r="P4725" i="4"/>
  <c r="O4725" i="4"/>
  <c r="R4725" i="4"/>
  <c r="P4721" i="4"/>
  <c r="R4721" i="4"/>
  <c r="P4713" i="4"/>
  <c r="O4713" i="4"/>
  <c r="R4713" i="4"/>
  <c r="P4693" i="4"/>
  <c r="O4693" i="4"/>
  <c r="R4693" i="4"/>
  <c r="P4681" i="4"/>
  <c r="O4681" i="4"/>
  <c r="R4681" i="4"/>
  <c r="P4673" i="4"/>
  <c r="R4673" i="4"/>
  <c r="O4673" i="4"/>
  <c r="P4669" i="4"/>
  <c r="O4669" i="4"/>
  <c r="P4661" i="4"/>
  <c r="O4661" i="4"/>
  <c r="R4661" i="4"/>
  <c r="P4649" i="4"/>
  <c r="O4649" i="4"/>
  <c r="R4649" i="4"/>
  <c r="P4641" i="4"/>
  <c r="R4641" i="4"/>
  <c r="O4641" i="4"/>
  <c r="P4629" i="4"/>
  <c r="O4629" i="4"/>
  <c r="R4629" i="4"/>
  <c r="P4621" i="4"/>
  <c r="R4621" i="4"/>
  <c r="P4617" i="4"/>
  <c r="O4617" i="4"/>
  <c r="R4617" i="4"/>
  <c r="P4609" i="4"/>
  <c r="R4609" i="4"/>
  <c r="O4609" i="4"/>
  <c r="P4601" i="4"/>
  <c r="O4601" i="4"/>
  <c r="P4593" i="4"/>
  <c r="R4593" i="4"/>
  <c r="P4589" i="4"/>
  <c r="R4589" i="4"/>
  <c r="P4581" i="4"/>
  <c r="O4581" i="4"/>
  <c r="R4581" i="4"/>
  <c r="P4573" i="4"/>
  <c r="O4573" i="4"/>
  <c r="P4565" i="4"/>
  <c r="O4565" i="4"/>
  <c r="R4565" i="4"/>
  <c r="P4553" i="4"/>
  <c r="O4553" i="4"/>
  <c r="R4553" i="4"/>
  <c r="P4545" i="4"/>
  <c r="R4545" i="4"/>
  <c r="O4545" i="4"/>
  <c r="P4541" i="4"/>
  <c r="O4541" i="4"/>
  <c r="P4537" i="4"/>
  <c r="O4537" i="4"/>
  <c r="P4525" i="4"/>
  <c r="R4525" i="4"/>
  <c r="P4513" i="4"/>
  <c r="R4513" i="4"/>
  <c r="O4513" i="4"/>
  <c r="P4509" i="4"/>
  <c r="O4509" i="4"/>
  <c r="P4505" i="4"/>
  <c r="O4505" i="4"/>
  <c r="P4497" i="4"/>
  <c r="R4497" i="4"/>
  <c r="P4493" i="4"/>
  <c r="R4493" i="4"/>
  <c r="P4489" i="4"/>
  <c r="O4489" i="4"/>
  <c r="R4489" i="4"/>
  <c r="P4477" i="4"/>
  <c r="O4477" i="4"/>
  <c r="P4457" i="4"/>
  <c r="O4457" i="4"/>
  <c r="R4457" i="4"/>
  <c r="P4445" i="4"/>
  <c r="O4445" i="4"/>
  <c r="P4433" i="4"/>
  <c r="R4433" i="4"/>
  <c r="P4429" i="4"/>
  <c r="R4429" i="4"/>
  <c r="P4417" i="4"/>
  <c r="R4417" i="4"/>
  <c r="O4417" i="4"/>
  <c r="P4409" i="4"/>
  <c r="O4409" i="4"/>
  <c r="P4397" i="4"/>
  <c r="R4397" i="4"/>
  <c r="P4393" i="4"/>
  <c r="O4393" i="4"/>
  <c r="R4393" i="4"/>
  <c r="P4381" i="4"/>
  <c r="O4381" i="4"/>
  <c r="P4373" i="4"/>
  <c r="O4373" i="4"/>
  <c r="R4373" i="4"/>
  <c r="P4369" i="4"/>
  <c r="R4369" i="4"/>
  <c r="P4357" i="4"/>
  <c r="O4357" i="4"/>
  <c r="R4357" i="4"/>
  <c r="P4353" i="4"/>
  <c r="R4353" i="4"/>
  <c r="O4353" i="4"/>
  <c r="P4349" i="4"/>
  <c r="O4349" i="4"/>
  <c r="P4341" i="4"/>
  <c r="O4341" i="4"/>
  <c r="R4341" i="4"/>
  <c r="P4337" i="4"/>
  <c r="R4337" i="4"/>
  <c r="P4329" i="4"/>
  <c r="O4329" i="4"/>
  <c r="R4329" i="4"/>
  <c r="P4321" i="4"/>
  <c r="R4321" i="4"/>
  <c r="O4321" i="4"/>
  <c r="P4313" i="4"/>
  <c r="O4313" i="4"/>
  <c r="P4309" i="4"/>
  <c r="O4309" i="4"/>
  <c r="R4309" i="4"/>
  <c r="P4301" i="4"/>
  <c r="R4301" i="4"/>
  <c r="P4293" i="4"/>
  <c r="O4293" i="4"/>
  <c r="R4293" i="4"/>
  <c r="P4289" i="4"/>
  <c r="R4289" i="4"/>
  <c r="O4289" i="4"/>
  <c r="P4281" i="4"/>
  <c r="O4281" i="4"/>
  <c r="P4277" i="4"/>
  <c r="O4277" i="4"/>
  <c r="R4277" i="4"/>
  <c r="P4269" i="4"/>
  <c r="R4269" i="4"/>
  <c r="P4261" i="4"/>
  <c r="O4261" i="4"/>
  <c r="R4261" i="4"/>
  <c r="P4249" i="4"/>
  <c r="O4249" i="4"/>
  <c r="P4241" i="4"/>
  <c r="R4241" i="4"/>
  <c r="P4237" i="4"/>
  <c r="R4237" i="4"/>
  <c r="P4229" i="4"/>
  <c r="O4229" i="4"/>
  <c r="R4229" i="4"/>
  <c r="P4221" i="4"/>
  <c r="O4221" i="4"/>
  <c r="P4213" i="4"/>
  <c r="O4213" i="4"/>
  <c r="R4213" i="4"/>
  <c r="P4205" i="4"/>
  <c r="R4205" i="4"/>
  <c r="P4185" i="4"/>
  <c r="O4185" i="4"/>
  <c r="P4177" i="4"/>
  <c r="R4177" i="4"/>
  <c r="P4173" i="4"/>
  <c r="R4173" i="4"/>
  <c r="P4169" i="4"/>
  <c r="O4169" i="4"/>
  <c r="R4169" i="4"/>
  <c r="P4161" i="4"/>
  <c r="R4161" i="4"/>
  <c r="O4161" i="4"/>
  <c r="P4153" i="4"/>
  <c r="O4153" i="4"/>
  <c r="P4149" i="4"/>
  <c r="O4149" i="4"/>
  <c r="R4149" i="4"/>
  <c r="P4133" i="4"/>
  <c r="O4133" i="4"/>
  <c r="R4133" i="4"/>
  <c r="P4121" i="4"/>
  <c r="O4121" i="4"/>
  <c r="P4113" i="4"/>
  <c r="R4113" i="4"/>
  <c r="R7" i="4"/>
  <c r="R5920" i="4"/>
  <c r="R5913" i="4"/>
  <c r="O5908" i="4"/>
  <c r="O5901" i="4"/>
  <c r="R5881" i="4"/>
  <c r="O5876" i="4"/>
  <c r="O5869" i="4"/>
  <c r="R5856" i="4"/>
  <c r="O5844" i="4"/>
  <c r="O5837" i="4"/>
  <c r="R5824" i="4"/>
  <c r="R5817" i="4"/>
  <c r="O5812" i="4"/>
  <c r="O5805" i="4"/>
  <c r="R5792" i="4"/>
  <c r="O5780" i="4"/>
  <c r="O5773" i="4"/>
  <c r="R5760" i="4"/>
  <c r="O5748" i="4"/>
  <c r="O5741" i="4"/>
  <c r="R5721" i="4"/>
  <c r="O5716" i="4"/>
  <c r="O5709" i="4"/>
  <c r="R5689" i="4"/>
  <c r="O5684" i="4"/>
  <c r="O5677" i="4"/>
  <c r="R5657" i="4"/>
  <c r="O5652" i="4"/>
  <c r="O5645" i="4"/>
  <c r="R5632" i="4"/>
  <c r="R5625" i="4"/>
  <c r="O5620" i="4"/>
  <c r="O5613" i="4"/>
  <c r="O5588" i="4"/>
  <c r="O5581" i="4"/>
  <c r="R5568" i="4"/>
  <c r="O5556" i="4"/>
  <c r="O5549" i="4"/>
  <c r="R5536" i="4"/>
  <c r="O5524" i="4"/>
  <c r="O5517" i="4"/>
  <c r="R5504" i="4"/>
  <c r="R5497" i="4"/>
  <c r="O5492" i="4"/>
  <c r="O5485" i="4"/>
  <c r="R5472" i="4"/>
  <c r="O5460" i="4"/>
  <c r="O5453" i="4"/>
  <c r="R5440" i="4"/>
  <c r="R5433" i="4"/>
  <c r="O5428" i="4"/>
  <c r="O5421" i="4"/>
  <c r="R5401" i="4"/>
  <c r="O5396" i="4"/>
  <c r="O5389" i="4"/>
  <c r="R5376" i="4"/>
  <c r="O5364" i="4"/>
  <c r="O5357" i="4"/>
  <c r="R5344" i="4"/>
  <c r="R5337" i="4"/>
  <c r="O5332" i="4"/>
  <c r="O5325" i="4"/>
  <c r="R5305" i="4"/>
  <c r="O5300" i="4"/>
  <c r="O5293" i="4"/>
  <c r="R5280" i="4"/>
  <c r="R5273" i="4"/>
  <c r="O5268" i="4"/>
  <c r="O5261" i="4"/>
  <c r="O5240" i="4"/>
  <c r="R5213" i="4"/>
  <c r="O5201" i="4"/>
  <c r="R5188" i="4"/>
  <c r="R5124" i="4"/>
  <c r="O5112" i="4"/>
  <c r="R5085" i="4"/>
  <c r="O5073" i="4"/>
  <c r="R5060" i="4"/>
  <c r="R4996" i="4"/>
  <c r="O4984" i="4"/>
  <c r="R4957" i="4"/>
  <c r="O4920" i="4"/>
  <c r="O4881" i="4"/>
  <c r="O4856" i="4"/>
  <c r="R4804" i="4"/>
  <c r="O4753" i="4"/>
  <c r="R4740" i="4"/>
  <c r="R4676" i="4"/>
  <c r="R4612" i="4"/>
  <c r="R4573" i="4"/>
  <c r="R4548" i="4"/>
  <c r="R4509" i="4"/>
  <c r="O4497" i="4"/>
  <c r="O4472" i="4"/>
  <c r="R4445" i="4"/>
  <c r="O4433" i="4"/>
  <c r="R4381" i="4"/>
  <c r="O4369" i="4"/>
  <c r="O4280" i="4"/>
  <c r="O4241" i="4"/>
  <c r="O4216" i="4"/>
  <c r="O4177" i="4"/>
  <c r="O4152" i="4"/>
  <c r="O4113" i="4"/>
  <c r="O4096" i="4"/>
  <c r="O4064" i="4"/>
  <c r="O4032" i="4"/>
  <c r="O4000" i="4"/>
  <c r="O3968" i="4"/>
  <c r="O3936" i="4"/>
  <c r="O3904" i="4"/>
  <c r="O3872" i="4"/>
  <c r="O3840" i="4"/>
  <c r="O3808" i="4"/>
  <c r="O3776" i="4"/>
  <c r="O3744" i="4"/>
  <c r="O3712" i="4"/>
  <c r="O3680" i="4"/>
  <c r="O3648" i="4"/>
  <c r="O3616" i="4"/>
  <c r="O3584" i="4"/>
  <c r="O3552" i="4"/>
  <c r="O3520" i="4"/>
  <c r="O3488" i="4"/>
  <c r="O3456" i="4"/>
  <c r="O3424" i="4"/>
  <c r="O3392" i="4"/>
  <c r="O3360" i="4"/>
  <c r="O3328" i="4"/>
  <c r="O3296" i="4"/>
  <c r="O3264" i="4"/>
  <c r="O3232" i="4"/>
  <c r="O3200" i="4"/>
  <c r="O3168" i="4"/>
  <c r="O3136" i="4"/>
  <c r="O3104" i="4"/>
  <c r="O3072" i="4"/>
  <c r="O3040" i="4"/>
  <c r="O3008" i="4"/>
  <c r="O2976" i="4"/>
  <c r="O2944" i="4"/>
  <c r="O2912" i="4"/>
  <c r="O2880" i="4"/>
  <c r="O2832" i="4"/>
  <c r="O2768" i="4"/>
  <c r="O2704" i="4"/>
  <c r="O2640" i="4"/>
  <c r="O2576" i="4"/>
  <c r="O2512" i="4"/>
  <c r="O2448" i="4"/>
  <c r="O2384" i="4"/>
  <c r="O2320" i="4"/>
  <c r="P2232" i="4"/>
  <c r="P2104" i="4"/>
  <c r="P1976" i="4"/>
  <c r="P1848" i="4"/>
  <c r="P1720" i="4"/>
  <c r="P1592" i="4"/>
  <c r="O1436" i="4"/>
  <c r="M5821" i="4"/>
  <c r="M5565" i="4"/>
  <c r="M5309" i="4"/>
  <c r="M5053" i="4"/>
  <c r="M4797" i="4"/>
  <c r="M4413" i="4"/>
  <c r="K3821" i="4"/>
  <c r="P5916" i="4"/>
  <c r="O5916" i="4"/>
  <c r="R5916" i="4"/>
  <c r="P5912" i="4"/>
  <c r="R5912" i="4"/>
  <c r="K5909" i="4"/>
  <c r="M5909" i="4"/>
  <c r="P5904" i="4"/>
  <c r="O5904" i="4"/>
  <c r="P5900" i="4"/>
  <c r="O5900" i="4"/>
  <c r="R5900" i="4"/>
  <c r="M5897" i="4"/>
  <c r="K5897" i="4"/>
  <c r="K5893" i="4"/>
  <c r="M5893" i="4"/>
  <c r="P5888" i="4"/>
  <c r="O5888" i="4"/>
  <c r="P5884" i="4"/>
  <c r="O5884" i="4"/>
  <c r="R5884" i="4"/>
  <c r="M5881" i="4"/>
  <c r="K5881" i="4"/>
  <c r="P5872" i="4"/>
  <c r="O5872" i="4"/>
  <c r="K5869" i="4"/>
  <c r="M5869" i="4"/>
  <c r="P5864" i="4"/>
  <c r="R5864" i="4"/>
  <c r="M5857" i="4"/>
  <c r="K5857" i="4"/>
  <c r="P5852" i="4"/>
  <c r="O5852" i="4"/>
  <c r="R5852" i="4"/>
  <c r="P5848" i="4"/>
  <c r="R5848" i="4"/>
  <c r="K5845" i="4"/>
  <c r="M5845" i="4"/>
  <c r="P5840" i="4"/>
  <c r="O5840" i="4"/>
  <c r="K5837" i="4"/>
  <c r="M5837" i="4"/>
  <c r="K5829" i="4"/>
  <c r="M5829" i="4"/>
  <c r="M5825" i="4"/>
  <c r="K5825" i="4"/>
  <c r="P5816" i="4"/>
  <c r="R5816" i="4"/>
  <c r="K5813" i="4"/>
  <c r="M5813" i="4"/>
  <c r="P5808" i="4"/>
  <c r="O5808" i="4"/>
  <c r="K5805" i="4"/>
  <c r="M5805" i="4"/>
  <c r="P5800" i="4"/>
  <c r="R5800" i="4"/>
  <c r="K5797" i="4"/>
  <c r="M5797" i="4"/>
  <c r="P5788" i="4"/>
  <c r="O5788" i="4"/>
  <c r="R5788" i="4"/>
  <c r="M5785" i="4"/>
  <c r="K5785" i="4"/>
  <c r="K5781" i="4"/>
  <c r="M5781" i="4"/>
  <c r="P5776" i="4"/>
  <c r="O5776" i="4"/>
  <c r="K5773" i="4"/>
  <c r="M5773" i="4"/>
  <c r="P5768" i="4"/>
  <c r="R5768" i="4"/>
  <c r="M5761" i="4"/>
  <c r="K5761" i="4"/>
  <c r="P5752" i="4"/>
  <c r="R5752" i="4"/>
  <c r="M5745" i="4"/>
  <c r="K5745" i="4"/>
  <c r="M5737" i="4"/>
  <c r="K5737" i="4"/>
  <c r="P5736" i="4"/>
  <c r="R5736" i="4"/>
  <c r="K5733" i="4"/>
  <c r="M5733" i="4"/>
  <c r="P5728" i="4"/>
  <c r="O5728" i="4"/>
  <c r="K5725" i="4"/>
  <c r="M5725" i="4"/>
  <c r="M5713" i="4"/>
  <c r="K5713" i="4"/>
  <c r="P5708" i="4"/>
  <c r="O5708" i="4"/>
  <c r="R5708" i="4"/>
  <c r="P5696" i="4"/>
  <c r="O5696" i="4"/>
  <c r="P5692" i="4"/>
  <c r="O5692" i="4"/>
  <c r="R5692" i="4"/>
  <c r="M5689" i="4"/>
  <c r="K5689" i="4"/>
  <c r="K5685" i="4"/>
  <c r="M5685" i="4"/>
  <c r="P5680" i="4"/>
  <c r="O5680" i="4"/>
  <c r="K5677" i="4"/>
  <c r="M5677" i="4"/>
  <c r="P5676" i="4"/>
  <c r="O5676" i="4"/>
  <c r="R5676" i="4"/>
  <c r="M5673" i="4"/>
  <c r="K5673" i="4"/>
  <c r="P5672" i="4"/>
  <c r="R5672" i="4"/>
  <c r="K5669" i="4"/>
  <c r="M5669" i="4"/>
  <c r="P5664" i="4"/>
  <c r="O5664" i="4"/>
  <c r="K5661" i="4"/>
  <c r="M5661" i="4"/>
  <c r="P5656" i="4"/>
  <c r="R5656" i="4"/>
  <c r="K5653" i="4"/>
  <c r="M5653" i="4"/>
  <c r="M5649" i="4"/>
  <c r="K5649" i="4"/>
  <c r="M5633" i="4"/>
  <c r="K5633" i="4"/>
  <c r="M5625" i="4"/>
  <c r="K5625" i="4"/>
  <c r="M5617" i="4"/>
  <c r="K5617" i="4"/>
  <c r="P5616" i="4"/>
  <c r="O5616" i="4"/>
  <c r="K5613" i="4"/>
  <c r="M5613" i="4"/>
  <c r="M5609" i="4"/>
  <c r="K5609" i="4"/>
  <c r="P5608" i="4"/>
  <c r="R5608" i="4"/>
  <c r="K5605" i="4"/>
  <c r="M5605" i="4"/>
  <c r="P5600" i="4"/>
  <c r="O5600" i="4"/>
  <c r="P5596" i="4"/>
  <c r="O5596" i="4"/>
  <c r="R5596" i="4"/>
  <c r="M5593" i="4"/>
  <c r="K5593" i="4"/>
  <c r="P5592" i="4"/>
  <c r="R5592" i="4"/>
  <c r="K5589" i="4"/>
  <c r="M5589" i="4"/>
  <c r="M5585" i="4"/>
  <c r="K5585" i="4"/>
  <c r="P5576" i="4"/>
  <c r="R5576" i="4"/>
  <c r="M5569" i="4"/>
  <c r="K5569" i="4"/>
  <c r="P5560" i="4"/>
  <c r="R5560" i="4"/>
  <c r="K5557" i="4"/>
  <c r="M5557" i="4"/>
  <c r="P5548" i="4"/>
  <c r="O5548" i="4"/>
  <c r="R5548" i="4"/>
  <c r="M5545" i="4"/>
  <c r="K5545" i="4"/>
  <c r="P5544" i="4"/>
  <c r="R5544" i="4"/>
  <c r="K5541" i="4"/>
  <c r="M5541" i="4"/>
  <c r="M5537" i="4"/>
  <c r="K5537" i="4"/>
  <c r="P5532" i="4"/>
  <c r="O5532" i="4"/>
  <c r="R5532" i="4"/>
  <c r="M5529" i="4"/>
  <c r="K5529" i="4"/>
  <c r="M5521" i="4"/>
  <c r="K5521" i="4"/>
  <c r="M5513" i="4"/>
  <c r="K5513" i="4"/>
  <c r="K5509" i="4"/>
  <c r="M5509" i="4"/>
  <c r="M5505" i="4"/>
  <c r="K5505" i="4"/>
  <c r="P5500" i="4"/>
  <c r="O5500" i="4"/>
  <c r="R5500" i="4"/>
  <c r="M5497" i="4"/>
  <c r="K5497" i="4"/>
  <c r="M5489" i="4"/>
  <c r="K5489" i="4"/>
  <c r="P5488" i="4"/>
  <c r="O5488" i="4"/>
  <c r="K5485" i="4"/>
  <c r="M5485" i="4"/>
  <c r="M5473" i="4"/>
  <c r="K5473" i="4"/>
  <c r="P5464" i="4"/>
  <c r="R5464" i="4"/>
  <c r="K5461" i="4"/>
  <c r="M5461" i="4"/>
  <c r="P5456" i="4"/>
  <c r="O5456" i="4"/>
  <c r="K5453" i="4"/>
  <c r="M5453" i="4"/>
  <c r="P5448" i="4"/>
  <c r="R5448" i="4"/>
  <c r="K5445" i="4"/>
  <c r="M5445" i="4"/>
  <c r="M5441" i="4"/>
  <c r="K5441" i="4"/>
  <c r="P5436" i="4"/>
  <c r="O5436" i="4"/>
  <c r="R5436" i="4"/>
  <c r="P5432" i="4"/>
  <c r="R5432" i="4"/>
  <c r="K5429" i="4"/>
  <c r="M5429" i="4"/>
  <c r="P5424" i="4"/>
  <c r="O5424" i="4"/>
  <c r="K5421" i="4"/>
  <c r="M5421" i="4"/>
  <c r="P5416" i="4"/>
  <c r="R5416" i="4"/>
  <c r="K5413" i="4"/>
  <c r="M5413" i="4"/>
  <c r="P5408" i="4"/>
  <c r="O5408" i="4"/>
  <c r="P5404" i="4"/>
  <c r="O5404" i="4"/>
  <c r="R5404" i="4"/>
  <c r="M5401" i="4"/>
  <c r="K5401" i="4"/>
  <c r="K5397" i="4"/>
  <c r="M5397" i="4"/>
  <c r="P5392" i="4"/>
  <c r="O5392" i="4"/>
  <c r="K5389" i="4"/>
  <c r="M5389" i="4"/>
  <c r="P5384" i="4"/>
  <c r="R5384" i="4"/>
  <c r="M5377" i="4"/>
  <c r="K5377" i="4"/>
  <c r="P5368" i="4"/>
  <c r="R5368" i="4"/>
  <c r="M5361" i="4"/>
  <c r="K5361" i="4"/>
  <c r="P5360" i="4"/>
  <c r="O5360" i="4"/>
  <c r="K5357" i="4"/>
  <c r="M5357" i="4"/>
  <c r="M5345" i="4"/>
  <c r="K5345" i="4"/>
  <c r="P5340" i="4"/>
  <c r="O5340" i="4"/>
  <c r="R5340" i="4"/>
  <c r="M5337" i="4"/>
  <c r="K5337" i="4"/>
  <c r="M5329" i="4"/>
  <c r="K5329" i="4"/>
  <c r="K5325" i="4"/>
  <c r="M5325" i="4"/>
  <c r="M5321" i="4"/>
  <c r="K5321" i="4"/>
  <c r="P5320" i="4"/>
  <c r="R5320" i="4"/>
  <c r="K5317" i="4"/>
  <c r="M5317" i="4"/>
  <c r="P5312" i="4"/>
  <c r="O5312" i="4"/>
  <c r="P5308" i="4"/>
  <c r="O5308" i="4"/>
  <c r="R5308" i="4"/>
  <c r="M5305" i="4"/>
  <c r="K5305" i="4"/>
  <c r="P5304" i="4"/>
  <c r="R5304" i="4"/>
  <c r="K5301" i="4"/>
  <c r="M5301" i="4"/>
  <c r="M5297" i="4"/>
  <c r="K5297" i="4"/>
  <c r="P5296" i="4"/>
  <c r="O5296" i="4"/>
  <c r="K5293" i="4"/>
  <c r="M5293" i="4"/>
  <c r="M5281" i="4"/>
  <c r="K5281" i="4"/>
  <c r="P5276" i="4"/>
  <c r="O5276" i="4"/>
  <c r="R5276" i="4"/>
  <c r="M5273" i="4"/>
  <c r="K5273" i="4"/>
  <c r="M5265" i="4"/>
  <c r="K5265" i="4"/>
  <c r="P5260" i="4"/>
  <c r="O5260" i="4"/>
  <c r="R5260" i="4"/>
  <c r="M5257" i="4"/>
  <c r="K5257" i="4"/>
  <c r="P5256" i="4"/>
  <c r="R5256" i="4"/>
  <c r="K5253" i="4"/>
  <c r="M5253" i="4"/>
  <c r="P5248" i="4"/>
  <c r="O5248" i="4"/>
  <c r="P5236" i="4"/>
  <c r="R5236" i="4"/>
  <c r="M5233" i="4"/>
  <c r="K5233" i="4"/>
  <c r="P5228" i="4"/>
  <c r="O5228" i="4"/>
  <c r="R5228" i="4"/>
  <c r="M5225" i="4"/>
  <c r="K5225" i="4"/>
  <c r="P5224" i="4"/>
  <c r="R5224" i="4"/>
  <c r="O5224" i="4"/>
  <c r="K5221" i="4"/>
  <c r="M5221" i="4"/>
  <c r="P5220" i="4"/>
  <c r="O5220" i="4"/>
  <c r="M5217" i="4"/>
  <c r="K5217" i="4"/>
  <c r="P5208" i="4"/>
  <c r="R5208" i="4"/>
  <c r="K5205" i="4"/>
  <c r="M5205" i="4"/>
  <c r="P5200" i="4"/>
  <c r="O5200" i="4"/>
  <c r="R5200" i="4"/>
  <c r="K5197" i="4"/>
  <c r="M5197" i="4"/>
  <c r="P5192" i="4"/>
  <c r="R5192" i="4"/>
  <c r="O5192" i="4"/>
  <c r="K5189" i="4"/>
  <c r="M5189" i="4"/>
  <c r="P5184" i="4"/>
  <c r="O5184" i="4"/>
  <c r="P5176" i="4"/>
  <c r="R5176" i="4"/>
  <c r="P5168" i="4"/>
  <c r="O5168" i="4"/>
  <c r="R5168" i="4"/>
  <c r="K5165" i="4"/>
  <c r="M5165" i="4"/>
  <c r="P5160" i="4"/>
  <c r="R5160" i="4"/>
  <c r="O5160" i="4"/>
  <c r="K5157" i="4"/>
  <c r="M5157" i="4"/>
  <c r="P5152" i="4"/>
  <c r="O5152" i="4"/>
  <c r="K5149" i="4"/>
  <c r="M5149" i="4"/>
  <c r="P5144" i="4"/>
  <c r="R5144" i="4"/>
  <c r="P5140" i="4"/>
  <c r="R5140" i="4"/>
  <c r="M5137" i="4"/>
  <c r="K5137" i="4"/>
  <c r="P5132" i="4"/>
  <c r="O5132" i="4"/>
  <c r="R5132" i="4"/>
  <c r="M5129" i="4"/>
  <c r="K5129" i="4"/>
  <c r="K5125" i="4"/>
  <c r="M5125" i="4"/>
  <c r="P5120" i="4"/>
  <c r="O5120" i="4"/>
  <c r="P5116" i="4"/>
  <c r="O5116" i="4"/>
  <c r="R5116" i="4"/>
  <c r="M5113" i="4"/>
  <c r="K5113" i="4"/>
  <c r="P5108" i="4"/>
  <c r="R5108" i="4"/>
  <c r="M5105" i="4"/>
  <c r="K5105" i="4"/>
  <c r="P5100" i="4"/>
  <c r="O5100" i="4"/>
  <c r="R5100" i="4"/>
  <c r="M5097" i="4"/>
  <c r="K5097" i="4"/>
  <c r="P5096" i="4"/>
  <c r="R5096" i="4"/>
  <c r="O5096" i="4"/>
  <c r="K5093" i="4"/>
  <c r="M5093" i="4"/>
  <c r="P5088" i="4"/>
  <c r="O5088" i="4"/>
  <c r="K5085" i="4"/>
  <c r="M5085" i="4"/>
  <c r="K5077" i="4"/>
  <c r="M5077" i="4"/>
  <c r="P5068" i="4"/>
  <c r="O5068" i="4"/>
  <c r="R5068" i="4"/>
  <c r="M5065" i="4"/>
  <c r="K5065" i="4"/>
  <c r="M5057" i="4"/>
  <c r="K5057" i="4"/>
  <c r="P5048" i="4"/>
  <c r="R5048" i="4"/>
  <c r="K5045" i="4"/>
  <c r="M5045" i="4"/>
  <c r="P5036" i="4"/>
  <c r="O5036" i="4"/>
  <c r="R5036" i="4"/>
  <c r="M5033" i="4"/>
  <c r="K5033" i="4"/>
  <c r="P5032" i="4"/>
  <c r="R5032" i="4"/>
  <c r="O5032" i="4"/>
  <c r="K5029" i="4"/>
  <c r="M5029" i="4"/>
  <c r="M5025" i="4"/>
  <c r="K5025" i="4"/>
  <c r="P5020" i="4"/>
  <c r="O5020" i="4"/>
  <c r="R5020" i="4"/>
  <c r="P5016" i="4"/>
  <c r="R5016" i="4"/>
  <c r="K5013" i="4"/>
  <c r="M5013" i="4"/>
  <c r="P5004" i="4"/>
  <c r="O5004" i="4"/>
  <c r="R5004" i="4"/>
  <c r="M5001" i="4"/>
  <c r="K5001" i="4"/>
  <c r="P4992" i="4"/>
  <c r="O4992" i="4"/>
  <c r="M4985" i="4"/>
  <c r="K4985" i="4"/>
  <c r="K4981" i="4"/>
  <c r="M4981" i="4"/>
  <c r="P4976" i="4"/>
  <c r="O4976" i="4"/>
  <c r="R4976" i="4"/>
  <c r="K4973" i="4"/>
  <c r="M4973" i="4"/>
  <c r="M4969" i="4"/>
  <c r="K4969" i="4"/>
  <c r="P4968" i="4"/>
  <c r="R4968" i="4"/>
  <c r="O4968" i="4"/>
  <c r="K4965" i="4"/>
  <c r="M4965" i="4"/>
  <c r="P4960" i="4"/>
  <c r="O4960" i="4"/>
  <c r="P4956" i="4"/>
  <c r="O4956" i="4"/>
  <c r="R4956" i="4"/>
  <c r="M4953" i="4"/>
  <c r="K4953" i="4"/>
  <c r="P4948" i="4"/>
  <c r="R4948" i="4"/>
  <c r="M4945" i="4"/>
  <c r="K4945" i="4"/>
  <c r="P4940" i="4"/>
  <c r="O4940" i="4"/>
  <c r="R4940" i="4"/>
  <c r="M4937" i="4"/>
  <c r="K4937" i="4"/>
  <c r="P4936" i="4"/>
  <c r="R4936" i="4"/>
  <c r="O4936" i="4"/>
  <c r="K4933" i="4"/>
  <c r="M4933" i="4"/>
  <c r="P4932" i="4"/>
  <c r="O4932" i="4"/>
  <c r="M4929" i="4"/>
  <c r="K4929" i="4"/>
  <c r="P4924" i="4"/>
  <c r="O4924" i="4"/>
  <c r="R4924" i="4"/>
  <c r="M4921" i="4"/>
  <c r="K4921" i="4"/>
  <c r="P4912" i="4"/>
  <c r="O4912" i="4"/>
  <c r="R4912" i="4"/>
  <c r="K4909" i="4"/>
  <c r="M4909" i="4"/>
  <c r="P4900" i="4"/>
  <c r="O4900" i="4"/>
  <c r="P4896" i="4"/>
  <c r="O4896" i="4"/>
  <c r="P4892" i="4"/>
  <c r="O4892" i="4"/>
  <c r="R4892" i="4"/>
  <c r="M4889" i="4"/>
  <c r="K4889" i="4"/>
  <c r="P4884" i="4"/>
  <c r="R4884" i="4"/>
  <c r="M4881" i="4"/>
  <c r="K4881" i="4"/>
  <c r="P4876" i="4"/>
  <c r="O4876" i="4"/>
  <c r="R4876" i="4"/>
  <c r="M4873" i="4"/>
  <c r="K4873" i="4"/>
  <c r="K4869" i="4"/>
  <c r="M4869" i="4"/>
  <c r="P4868" i="4"/>
  <c r="O4868" i="4"/>
  <c r="M4865" i="4"/>
  <c r="K4865" i="4"/>
  <c r="P4852" i="4"/>
  <c r="R4852" i="4"/>
  <c r="M4849" i="4"/>
  <c r="K4849" i="4"/>
  <c r="P4836" i="4"/>
  <c r="O4836" i="4"/>
  <c r="M4833" i="4"/>
  <c r="K4833" i="4"/>
  <c r="K4829" i="4"/>
  <c r="M4829" i="4"/>
  <c r="P4828" i="4"/>
  <c r="O4828" i="4"/>
  <c r="R4828" i="4"/>
  <c r="M4825" i="4"/>
  <c r="K4825" i="4"/>
  <c r="K4821" i="4"/>
  <c r="M4821" i="4"/>
  <c r="P4816" i="4"/>
  <c r="O4816" i="4"/>
  <c r="R4816" i="4"/>
  <c r="K4813" i="4"/>
  <c r="M4813" i="4"/>
  <c r="P4808" i="4"/>
  <c r="R4808" i="4"/>
  <c r="O4808" i="4"/>
  <c r="K4805" i="4"/>
  <c r="M4805" i="4"/>
  <c r="P4800" i="4"/>
  <c r="O4800" i="4"/>
  <c r="P4792" i="4"/>
  <c r="R4792" i="4"/>
  <c r="K4789" i="4"/>
  <c r="M4789" i="4"/>
  <c r="P4784" i="4"/>
  <c r="O4784" i="4"/>
  <c r="R4784" i="4"/>
  <c r="K4781" i="4"/>
  <c r="M4781" i="4"/>
  <c r="P4772" i="4"/>
  <c r="O4772" i="4"/>
  <c r="M4769" i="4"/>
  <c r="K4769" i="4"/>
  <c r="K4765" i="4"/>
  <c r="M4765" i="4"/>
  <c r="P4764" i="4"/>
  <c r="O4764" i="4"/>
  <c r="R4764" i="4"/>
  <c r="M4761" i="4"/>
  <c r="K4761" i="4"/>
  <c r="P4752" i="4"/>
  <c r="O4752" i="4"/>
  <c r="R4752" i="4"/>
  <c r="K4749" i="4"/>
  <c r="M4749" i="4"/>
  <c r="P4744" i="4"/>
  <c r="R4744" i="4"/>
  <c r="O4744" i="4"/>
  <c r="K4741" i="4"/>
  <c r="M4741" i="4"/>
  <c r="P4736" i="4"/>
  <c r="O4736" i="4"/>
  <c r="P4728" i="4"/>
  <c r="R4728" i="4"/>
  <c r="P4724" i="4"/>
  <c r="R4724" i="4"/>
  <c r="M4721" i="4"/>
  <c r="K4721" i="4"/>
  <c r="P4720" i="4"/>
  <c r="O4720" i="4"/>
  <c r="R4720" i="4"/>
  <c r="K4717" i="4"/>
  <c r="M4717" i="4"/>
  <c r="P4712" i="4"/>
  <c r="R4712" i="4"/>
  <c r="O4712" i="4"/>
  <c r="K4709" i="4"/>
  <c r="M4709" i="4"/>
  <c r="P4704" i="4"/>
  <c r="O4704" i="4"/>
  <c r="P4692" i="4"/>
  <c r="R4692" i="4"/>
  <c r="M4689" i="4"/>
  <c r="K4689" i="4"/>
  <c r="P4684" i="4"/>
  <c r="O4684" i="4"/>
  <c r="R4684" i="4"/>
  <c r="P4680" i="4"/>
  <c r="R4680" i="4"/>
  <c r="O4680" i="4"/>
  <c r="K4677" i="4"/>
  <c r="M4677" i="4"/>
  <c r="M4673" i="4"/>
  <c r="K4673" i="4"/>
  <c r="P4664" i="4"/>
  <c r="R4664" i="4"/>
  <c r="M4661" i="4"/>
  <c r="K4661" i="4"/>
  <c r="P4656" i="4"/>
  <c r="O4656" i="4"/>
  <c r="R4656" i="4"/>
  <c r="K4653" i="4"/>
  <c r="M4653" i="4"/>
  <c r="P4648" i="4"/>
  <c r="R4648" i="4"/>
  <c r="O4648" i="4"/>
  <c r="M4645" i="4"/>
  <c r="K4645" i="4"/>
  <c r="P4640" i="4"/>
  <c r="O4640" i="4"/>
  <c r="K4637" i="4"/>
  <c r="M4637" i="4"/>
  <c r="P4624" i="4"/>
  <c r="O4624" i="4"/>
  <c r="R4624" i="4"/>
  <c r="K4621" i="4"/>
  <c r="M4621" i="4"/>
  <c r="P4616" i="4"/>
  <c r="R4616" i="4"/>
  <c r="O4616" i="4"/>
  <c r="M4613" i="4"/>
  <c r="K4613" i="4"/>
  <c r="P4608" i="4"/>
  <c r="O4608" i="4"/>
  <c r="K4605" i="4"/>
  <c r="M4605" i="4"/>
  <c r="P4600" i="4"/>
  <c r="R4600" i="4"/>
  <c r="M4597" i="4"/>
  <c r="K4597" i="4"/>
  <c r="M4581" i="4"/>
  <c r="K4581" i="4"/>
  <c r="K4573" i="4"/>
  <c r="M4573" i="4"/>
  <c r="P4568" i="4"/>
  <c r="R4568" i="4"/>
  <c r="M4565" i="4"/>
  <c r="K4565" i="4"/>
  <c r="K4561" i="4"/>
  <c r="M4561" i="4"/>
  <c r="P4552" i="4"/>
  <c r="R4552" i="4"/>
  <c r="O4552" i="4"/>
  <c r="M4549" i="4"/>
  <c r="K4549" i="4"/>
  <c r="P4544" i="4"/>
  <c r="O4544" i="4"/>
  <c r="P4536" i="4"/>
  <c r="R4536" i="4"/>
  <c r="M4533" i="4"/>
  <c r="K4533" i="4"/>
  <c r="P4528" i="4"/>
  <c r="O4528" i="4"/>
  <c r="R4528" i="4"/>
  <c r="K4525" i="4"/>
  <c r="M4525" i="4"/>
  <c r="K4521" i="4"/>
  <c r="M4521" i="4"/>
  <c r="P4516" i="4"/>
  <c r="O4516" i="4"/>
  <c r="K4513" i="4"/>
  <c r="M4513" i="4"/>
  <c r="P4508" i="4"/>
  <c r="O4508" i="4"/>
  <c r="R4508" i="4"/>
  <c r="P4504" i="4"/>
  <c r="R4504" i="4"/>
  <c r="M4501" i="4"/>
  <c r="K4501" i="4"/>
  <c r="P4496" i="4"/>
  <c r="O4496" i="4"/>
  <c r="R4496" i="4"/>
  <c r="K4493" i="4"/>
  <c r="M4493" i="4"/>
  <c r="K4489" i="4"/>
  <c r="M4489" i="4"/>
  <c r="P4484" i="4"/>
  <c r="O4484" i="4"/>
  <c r="P4480" i="4"/>
  <c r="O4480" i="4"/>
  <c r="K4477" i="4"/>
  <c r="M4477" i="4"/>
  <c r="P4476" i="4"/>
  <c r="O4476" i="4"/>
  <c r="R4476" i="4"/>
  <c r="K4473" i="4"/>
  <c r="M4473" i="4"/>
  <c r="P4468" i="4"/>
  <c r="R4468" i="4"/>
  <c r="K4465" i="4"/>
  <c r="M4465" i="4"/>
  <c r="P4452" i="4"/>
  <c r="O4452" i="4"/>
  <c r="K4449" i="4"/>
  <c r="M4449" i="4"/>
  <c r="P4444" i="4"/>
  <c r="O4444" i="4"/>
  <c r="R4444" i="4"/>
  <c r="K4441" i="4"/>
  <c r="M4441" i="4"/>
  <c r="P4436" i="4"/>
  <c r="R4436" i="4"/>
  <c r="K4433" i="4"/>
  <c r="M4433" i="4"/>
  <c r="P4428" i="4"/>
  <c r="O4428" i="4"/>
  <c r="R4428" i="4"/>
  <c r="P4424" i="4"/>
  <c r="R4424" i="4"/>
  <c r="O4424" i="4"/>
  <c r="P4420" i="4"/>
  <c r="O4420" i="4"/>
  <c r="K4417" i="4"/>
  <c r="M4417" i="4"/>
  <c r="P4408" i="4"/>
  <c r="R4408" i="4"/>
  <c r="M4405" i="4"/>
  <c r="K4405" i="4"/>
  <c r="K4401" i="4"/>
  <c r="M4401" i="4"/>
  <c r="P4396" i="4"/>
  <c r="O4396" i="4"/>
  <c r="R4396" i="4"/>
  <c r="K4393" i="4"/>
  <c r="M4393" i="4"/>
  <c r="P4388" i="4"/>
  <c r="O4388" i="4"/>
  <c r="K4385" i="4"/>
  <c r="M4385" i="4"/>
  <c r="P4380" i="4"/>
  <c r="O4380" i="4"/>
  <c r="R4380" i="4"/>
  <c r="K4377" i="4"/>
  <c r="M4377" i="4"/>
  <c r="P4372" i="4"/>
  <c r="R4372" i="4"/>
  <c r="K4369" i="4"/>
  <c r="M4369" i="4"/>
  <c r="P4364" i="4"/>
  <c r="O4364" i="4"/>
  <c r="R4364" i="4"/>
  <c r="K4361" i="4"/>
  <c r="M4361" i="4"/>
  <c r="P4356" i="4"/>
  <c r="O4356" i="4"/>
  <c r="K4353" i="4"/>
  <c r="M4353" i="4"/>
  <c r="K4349" i="4"/>
  <c r="M4349" i="4"/>
  <c r="P4344" i="4"/>
  <c r="R4344" i="4"/>
  <c r="M4341" i="4"/>
  <c r="K4341" i="4"/>
  <c r="P4340" i="4"/>
  <c r="R4340" i="4"/>
  <c r="K4337" i="4"/>
  <c r="M4337" i="4"/>
  <c r="P4332" i="4"/>
  <c r="O4332" i="4"/>
  <c r="R4332" i="4"/>
  <c r="K4329" i="4"/>
  <c r="M4329" i="4"/>
  <c r="P4328" i="4"/>
  <c r="R4328" i="4"/>
  <c r="O4328" i="4"/>
  <c r="M4325" i="4"/>
  <c r="K4325" i="4"/>
  <c r="K4321" i="4"/>
  <c r="M4321" i="4"/>
  <c r="P4320" i="4"/>
  <c r="O4320" i="4"/>
  <c r="K4317" i="4"/>
  <c r="M4317" i="4"/>
  <c r="P4312" i="4"/>
  <c r="R4312" i="4"/>
  <c r="M4309" i="4"/>
  <c r="K4309" i="4"/>
  <c r="P4300" i="4"/>
  <c r="O4300" i="4"/>
  <c r="R4300" i="4"/>
  <c r="K4297" i="4"/>
  <c r="M4297" i="4"/>
  <c r="P4296" i="4"/>
  <c r="R4296" i="4"/>
  <c r="O4296" i="4"/>
  <c r="M4293" i="4"/>
  <c r="K4293" i="4"/>
  <c r="P4292" i="4"/>
  <c r="O4292" i="4"/>
  <c r="K4289" i="4"/>
  <c r="M4289" i="4"/>
  <c r="P4284" i="4"/>
  <c r="O4284" i="4"/>
  <c r="R4284" i="4"/>
  <c r="K4281" i="4"/>
  <c r="M4281" i="4"/>
  <c r="P4276" i="4"/>
  <c r="R4276" i="4"/>
  <c r="P4272" i="4"/>
  <c r="O4272" i="4"/>
  <c r="R4272" i="4"/>
  <c r="K4269" i="4"/>
  <c r="M4269" i="4"/>
  <c r="P4260" i="4"/>
  <c r="O4260" i="4"/>
  <c r="P4256" i="4"/>
  <c r="O4256" i="4"/>
  <c r="K4253" i="4"/>
  <c r="M4253" i="4"/>
  <c r="P4248" i="4"/>
  <c r="R4248" i="4"/>
  <c r="M4245" i="4"/>
  <c r="K4245" i="4"/>
  <c r="P4240" i="4"/>
  <c r="O4240" i="4"/>
  <c r="R4240" i="4"/>
  <c r="P4236" i="4"/>
  <c r="O4236" i="4"/>
  <c r="R4236" i="4"/>
  <c r="K4233" i="4"/>
  <c r="M4233" i="4"/>
  <c r="P4232" i="4"/>
  <c r="R4232" i="4"/>
  <c r="O4232" i="4"/>
  <c r="P4228" i="4"/>
  <c r="O4228" i="4"/>
  <c r="K4225" i="4"/>
  <c r="M4225" i="4"/>
  <c r="P4220" i="4"/>
  <c r="O4220" i="4"/>
  <c r="R4220" i="4"/>
  <c r="K4217" i="4"/>
  <c r="M4217" i="4"/>
  <c r="P4212" i="4"/>
  <c r="R4212" i="4"/>
  <c r="P4208" i="4"/>
  <c r="O4208" i="4"/>
  <c r="R4208" i="4"/>
  <c r="K4205" i="4"/>
  <c r="M4205" i="4"/>
  <c r="P4200" i="4"/>
  <c r="R4200" i="4"/>
  <c r="O4200" i="4"/>
  <c r="M4197" i="4"/>
  <c r="K4197" i="4"/>
  <c r="P4192" i="4"/>
  <c r="O4192" i="4"/>
  <c r="P4188" i="4"/>
  <c r="O4188" i="4"/>
  <c r="R4188" i="4"/>
  <c r="P4184" i="4"/>
  <c r="R4184" i="4"/>
  <c r="M4181" i="4"/>
  <c r="K4181" i="4"/>
  <c r="P4176" i="4"/>
  <c r="O4176" i="4"/>
  <c r="R4176" i="4"/>
  <c r="K4173" i="4"/>
  <c r="M4173" i="4"/>
  <c r="K4169" i="4"/>
  <c r="M4169" i="4"/>
  <c r="P4164" i="4"/>
  <c r="O4164" i="4"/>
  <c r="K4161" i="4"/>
  <c r="M4161" i="4"/>
  <c r="P4156" i="4"/>
  <c r="O4156" i="4"/>
  <c r="R4156" i="4"/>
  <c r="K4153" i="4"/>
  <c r="M4153" i="4"/>
  <c r="P4140" i="4"/>
  <c r="O4140" i="4"/>
  <c r="R4140" i="4"/>
  <c r="K4137" i="4"/>
  <c r="M4137" i="4"/>
  <c r="P4136" i="4"/>
  <c r="R4136" i="4"/>
  <c r="O4136" i="4"/>
  <c r="M4133" i="4"/>
  <c r="K4133" i="4"/>
  <c r="K4129" i="4"/>
  <c r="M4129" i="4"/>
  <c r="P4124" i="4"/>
  <c r="O4124" i="4"/>
  <c r="R4124" i="4"/>
  <c r="K4121" i="4"/>
  <c r="M4121" i="4"/>
  <c r="P4116" i="4"/>
  <c r="R4116" i="4"/>
  <c r="K4113" i="4"/>
  <c r="M4113" i="4"/>
  <c r="P4112" i="4"/>
  <c r="O4112" i="4"/>
  <c r="R4112" i="4"/>
  <c r="K4109" i="4"/>
  <c r="M4109" i="4"/>
  <c r="K4105" i="4"/>
  <c r="M4105" i="4"/>
  <c r="K4097" i="4"/>
  <c r="M4097" i="4"/>
  <c r="O4092" i="4"/>
  <c r="P4092" i="4"/>
  <c r="P4088" i="4"/>
  <c r="O4088" i="4"/>
  <c r="M4085" i="4"/>
  <c r="K4085" i="4"/>
  <c r="K4077" i="4"/>
  <c r="M4077" i="4"/>
  <c r="K4061" i="4"/>
  <c r="M4061" i="4"/>
  <c r="K4049" i="4"/>
  <c r="M4049" i="4"/>
  <c r="O4044" i="4"/>
  <c r="P4044" i="4"/>
  <c r="K4041" i="4"/>
  <c r="M4041" i="4"/>
  <c r="M4037" i="4"/>
  <c r="K4037" i="4"/>
  <c r="O4028" i="4"/>
  <c r="P4028" i="4"/>
  <c r="P4024" i="4"/>
  <c r="O4024" i="4"/>
  <c r="M4021" i="4"/>
  <c r="K4021" i="4"/>
  <c r="K4013" i="4"/>
  <c r="M4013" i="4"/>
  <c r="K4001" i="4"/>
  <c r="M4001" i="4"/>
  <c r="O3996" i="4"/>
  <c r="P3996" i="4"/>
  <c r="P3992" i="4"/>
  <c r="O3992" i="4"/>
  <c r="M3989" i="4"/>
  <c r="K3989" i="4"/>
  <c r="M3981" i="4"/>
  <c r="K3981" i="4"/>
  <c r="P3976" i="4"/>
  <c r="O3976" i="4"/>
  <c r="K3973" i="4"/>
  <c r="M3973" i="4"/>
  <c r="M3965" i="4"/>
  <c r="K3965" i="4"/>
  <c r="P3960" i="4"/>
  <c r="O3960" i="4"/>
  <c r="K3953" i="4"/>
  <c r="M3953" i="4"/>
  <c r="M3949" i="4"/>
  <c r="K3949" i="4"/>
  <c r="P3944" i="4"/>
  <c r="O3944" i="4"/>
  <c r="K3941" i="4"/>
  <c r="M3941" i="4"/>
  <c r="M3933" i="4"/>
  <c r="K3933" i="4"/>
  <c r="K3921" i="4"/>
  <c r="M3921" i="4"/>
  <c r="O3916" i="4"/>
  <c r="P3916" i="4"/>
  <c r="K3913" i="4"/>
  <c r="M3913" i="4"/>
  <c r="K3905" i="4"/>
  <c r="M3905" i="4"/>
  <c r="P3896" i="4"/>
  <c r="O3896" i="4"/>
  <c r="K3889" i="4"/>
  <c r="M3889" i="4"/>
  <c r="O3884" i="4"/>
  <c r="P3884" i="4"/>
  <c r="K3881" i="4"/>
  <c r="M3881" i="4"/>
  <c r="P3880" i="4"/>
  <c r="O3880" i="4"/>
  <c r="K3877" i="4"/>
  <c r="M3877" i="4"/>
  <c r="M3869" i="4"/>
  <c r="K3869" i="4"/>
  <c r="O3868" i="4"/>
  <c r="P3868" i="4"/>
  <c r="K3865" i="4"/>
  <c r="M3865" i="4"/>
  <c r="K3857" i="4"/>
  <c r="M3857" i="4"/>
  <c r="P3848" i="4"/>
  <c r="O3848" i="4"/>
  <c r="K3845" i="4"/>
  <c r="M3845" i="4"/>
  <c r="K3841" i="4"/>
  <c r="M3841" i="4"/>
  <c r="O3836" i="4"/>
  <c r="P3836" i="4"/>
  <c r="K3833" i="4"/>
  <c r="M3833" i="4"/>
  <c r="P3816" i="4"/>
  <c r="O3816" i="4"/>
  <c r="K3813" i="4"/>
  <c r="M3813" i="4"/>
  <c r="M3805" i="4"/>
  <c r="K3805" i="4"/>
  <c r="K3793" i="4"/>
  <c r="M3793" i="4"/>
  <c r="O3788" i="4"/>
  <c r="P3788" i="4"/>
  <c r="K3785" i="4"/>
  <c r="M3785" i="4"/>
  <c r="K3777" i="4"/>
  <c r="M3777" i="4"/>
  <c r="O3772" i="4"/>
  <c r="P3772" i="4"/>
  <c r="K3769" i="4"/>
  <c r="M3769" i="4"/>
  <c r="K3761" i="4"/>
  <c r="M3761" i="4"/>
  <c r="O3756" i="4"/>
  <c r="P3756" i="4"/>
  <c r="K3753" i="4"/>
  <c r="M3753" i="4"/>
  <c r="K3745" i="4"/>
  <c r="M3745" i="4"/>
  <c r="M3741" i="4"/>
  <c r="K3741" i="4"/>
  <c r="P3736" i="4"/>
  <c r="O3736" i="4"/>
  <c r="K3733" i="4"/>
  <c r="M3733" i="4"/>
  <c r="K3729" i="4"/>
  <c r="M3729" i="4"/>
  <c r="O3724" i="4"/>
  <c r="P3724" i="4"/>
  <c r="K3721" i="4"/>
  <c r="M3721" i="4"/>
  <c r="K3713" i="4"/>
  <c r="M3713" i="4"/>
  <c r="O3708" i="4"/>
  <c r="P3708" i="4"/>
  <c r="P3704" i="4"/>
  <c r="O3704" i="4"/>
  <c r="K3701" i="4"/>
  <c r="M3701" i="4"/>
  <c r="O3692" i="4"/>
  <c r="P3692" i="4"/>
  <c r="K3689" i="4"/>
  <c r="M3689" i="4"/>
  <c r="K3685" i="4"/>
  <c r="M3685" i="4"/>
  <c r="M3677" i="4"/>
  <c r="K3677" i="4"/>
  <c r="K3673" i="4"/>
  <c r="M3673" i="4"/>
  <c r="K3665" i="4"/>
  <c r="M3665" i="4"/>
  <c r="O3660" i="4"/>
  <c r="P3660" i="4"/>
  <c r="K3657" i="4"/>
  <c r="M3657" i="4"/>
  <c r="P3640" i="4"/>
  <c r="O3640" i="4"/>
  <c r="K3637" i="4"/>
  <c r="M3637" i="4"/>
  <c r="M3629" i="4"/>
  <c r="K3629" i="4"/>
  <c r="P3624" i="4"/>
  <c r="O3624" i="4"/>
  <c r="K3621" i="4"/>
  <c r="M3621" i="4"/>
  <c r="K3617" i="4"/>
  <c r="M3617" i="4"/>
  <c r="O3612" i="4"/>
  <c r="P3612" i="4"/>
  <c r="K3609" i="4"/>
  <c r="M3609" i="4"/>
  <c r="O3596" i="4"/>
  <c r="P3596" i="4"/>
  <c r="K3593" i="4"/>
  <c r="M3593" i="4"/>
  <c r="P3592" i="4"/>
  <c r="O3592" i="4"/>
  <c r="K3589" i="4"/>
  <c r="M3589" i="4"/>
  <c r="K3585" i="4"/>
  <c r="M3585" i="4"/>
  <c r="M3581" i="4"/>
  <c r="K3581" i="4"/>
  <c r="O3580" i="4"/>
  <c r="P3580" i="4"/>
  <c r="K3577" i="4"/>
  <c r="M3577" i="4"/>
  <c r="K3573" i="4"/>
  <c r="M3573" i="4"/>
  <c r="K3569" i="4"/>
  <c r="M3569" i="4"/>
  <c r="O3564" i="4"/>
  <c r="P3564" i="4"/>
  <c r="K3561" i="4"/>
  <c r="M3561" i="4"/>
  <c r="K3553" i="4"/>
  <c r="M3553" i="4"/>
  <c r="M3549" i="4"/>
  <c r="K3549" i="4"/>
  <c r="O3548" i="4"/>
  <c r="P3548" i="4"/>
  <c r="K3545" i="4"/>
  <c r="M3545" i="4"/>
  <c r="P3544" i="4"/>
  <c r="O3544" i="4"/>
  <c r="K3541" i="4"/>
  <c r="M3541" i="4"/>
  <c r="M3533" i="4"/>
  <c r="K3533" i="4"/>
  <c r="K3529" i="4"/>
  <c r="M3529" i="4"/>
  <c r="K3521" i="4"/>
  <c r="M3521" i="4"/>
  <c r="O3516" i="4"/>
  <c r="P3516" i="4"/>
  <c r="K3513" i="4"/>
  <c r="M3513" i="4"/>
  <c r="M3501" i="4"/>
  <c r="K3501" i="4"/>
  <c r="K3497" i="4"/>
  <c r="M3497" i="4"/>
  <c r="K3493" i="4"/>
  <c r="M3493" i="4"/>
  <c r="M3485" i="4"/>
  <c r="K3485" i="4"/>
  <c r="K3481" i="4"/>
  <c r="M3481" i="4"/>
  <c r="K3477" i="4"/>
  <c r="M3477" i="4"/>
  <c r="M3469" i="4"/>
  <c r="K3469" i="4"/>
  <c r="O3468" i="4"/>
  <c r="P3468" i="4"/>
  <c r="K3465" i="4"/>
  <c r="M3465" i="4"/>
  <c r="P3464" i="4"/>
  <c r="O3464" i="4"/>
  <c r="K3461" i="4"/>
  <c r="M3461" i="4"/>
  <c r="M3453" i="4"/>
  <c r="K3453" i="4"/>
  <c r="P3448" i="4"/>
  <c r="O3448" i="4"/>
  <c r="K3445" i="4"/>
  <c r="M3445" i="4"/>
  <c r="M3437" i="4"/>
  <c r="K3437" i="4"/>
  <c r="K3433" i="4"/>
  <c r="M3433" i="4"/>
  <c r="K3425" i="4"/>
  <c r="M3425" i="4"/>
  <c r="P3416" i="4"/>
  <c r="O3416" i="4"/>
  <c r="K3413" i="4"/>
  <c r="M3413" i="4"/>
  <c r="M3405" i="4"/>
  <c r="K3405" i="4"/>
  <c r="P3400" i="4"/>
  <c r="O3400" i="4"/>
  <c r="M3389" i="4"/>
  <c r="K3389" i="4"/>
  <c r="O3388" i="4"/>
  <c r="P3388" i="4"/>
  <c r="K3385" i="4"/>
  <c r="M3385" i="4"/>
  <c r="P3368" i="4"/>
  <c r="O3368" i="4"/>
  <c r="K3365" i="4"/>
  <c r="M3365" i="4"/>
  <c r="M3357" i="4"/>
  <c r="K3357" i="4"/>
  <c r="P3352" i="4"/>
  <c r="O3352" i="4"/>
  <c r="K3345" i="4"/>
  <c r="M3345" i="4"/>
  <c r="O3340" i="4"/>
  <c r="P3340" i="4"/>
  <c r="K3337" i="4"/>
  <c r="M3337" i="4"/>
  <c r="K3333" i="4"/>
  <c r="M3333" i="4"/>
  <c r="M3325" i="4"/>
  <c r="K3325" i="4"/>
  <c r="P3320" i="4"/>
  <c r="O3320" i="4"/>
  <c r="P3304" i="4"/>
  <c r="O3304" i="4"/>
  <c r="K3301" i="4"/>
  <c r="M3301" i="4"/>
  <c r="M3293" i="4"/>
  <c r="K3293" i="4"/>
  <c r="K3289" i="4"/>
  <c r="M3289" i="4"/>
  <c r="K3285" i="4"/>
  <c r="M3285" i="4"/>
  <c r="K3281" i="4"/>
  <c r="M3281" i="4"/>
  <c r="O3276" i="4"/>
  <c r="P3276" i="4"/>
  <c r="K3273" i="4"/>
  <c r="M3273" i="4"/>
  <c r="K3269" i="4"/>
  <c r="M3269" i="4"/>
  <c r="K3265" i="4"/>
  <c r="M3265" i="4"/>
  <c r="O3260" i="4"/>
  <c r="P3260" i="4"/>
  <c r="K3249" i="4"/>
  <c r="M3249" i="4"/>
  <c r="O3244" i="4"/>
  <c r="P3244" i="4"/>
  <c r="K3241" i="4"/>
  <c r="M3241" i="4"/>
  <c r="P3240" i="4"/>
  <c r="O3240" i="4"/>
  <c r="K3237" i="4"/>
  <c r="M3237" i="4"/>
  <c r="K3233" i="4"/>
  <c r="M3233" i="4"/>
  <c r="M3229" i="4"/>
  <c r="K3229" i="4"/>
  <c r="O3212" i="4"/>
  <c r="P3212" i="4"/>
  <c r="O3196" i="4"/>
  <c r="P3196" i="4"/>
  <c r="P3176" i="4"/>
  <c r="O3176" i="4"/>
  <c r="P3160" i="4"/>
  <c r="O3160" i="4"/>
  <c r="P3144" i="4"/>
  <c r="O3144" i="4"/>
  <c r="O3132" i="4"/>
  <c r="P3132" i="4"/>
  <c r="P3112" i="4"/>
  <c r="O3112" i="4"/>
  <c r="P3096" i="4"/>
  <c r="O3096" i="4"/>
  <c r="O3084" i="4"/>
  <c r="P3084" i="4"/>
  <c r="O3068" i="4"/>
  <c r="P3068" i="4"/>
  <c r="O3052" i="4"/>
  <c r="P3052" i="4"/>
  <c r="O3036" i="4"/>
  <c r="P3036" i="4"/>
  <c r="P3032" i="4"/>
  <c r="O3032" i="4"/>
  <c r="P3016" i="4"/>
  <c r="O3016" i="4"/>
  <c r="O3004" i="4"/>
  <c r="P3004" i="4"/>
  <c r="P2984" i="4"/>
  <c r="O2984" i="4"/>
  <c r="P2968" i="4"/>
  <c r="O2968" i="4"/>
  <c r="O2956" i="4"/>
  <c r="P2956" i="4"/>
  <c r="O2940" i="4"/>
  <c r="P2940" i="4"/>
  <c r="P2920" i="4"/>
  <c r="O2920" i="4"/>
  <c r="P2904" i="4"/>
  <c r="O2904" i="4"/>
  <c r="P2888" i="4"/>
  <c r="O2888" i="4"/>
  <c r="P2872" i="4"/>
  <c r="O2872" i="4"/>
  <c r="O2860" i="4"/>
  <c r="P2860" i="4"/>
  <c r="O2852" i="4"/>
  <c r="P2852" i="4"/>
  <c r="P2848" i="4"/>
  <c r="O2848" i="4"/>
  <c r="O2828" i="4"/>
  <c r="P2828" i="4"/>
  <c r="O2820" i="4"/>
  <c r="P2820" i="4"/>
  <c r="O2812" i="4"/>
  <c r="P2812" i="4"/>
  <c r="O2792" i="4"/>
  <c r="P2792" i="4"/>
  <c r="O2780" i="4"/>
  <c r="P2780" i="4"/>
  <c r="O2772" i="4"/>
  <c r="P2772" i="4"/>
  <c r="O2764" i="4"/>
  <c r="P2764" i="4"/>
  <c r="O2756" i="4"/>
  <c r="P2756" i="4"/>
  <c r="O2748" i="4"/>
  <c r="P2748" i="4"/>
  <c r="O2740" i="4"/>
  <c r="P2740" i="4"/>
  <c r="O2732" i="4"/>
  <c r="P2732" i="4"/>
  <c r="O2728" i="4"/>
  <c r="P2728" i="4"/>
  <c r="O2700" i="4"/>
  <c r="P2700" i="4"/>
  <c r="O2692" i="4"/>
  <c r="P2692" i="4"/>
  <c r="O2684" i="4"/>
  <c r="P2684" i="4"/>
  <c r="O2664" i="4"/>
  <c r="P2664" i="4"/>
  <c r="P2656" i="4"/>
  <c r="O2656" i="4"/>
  <c r="O2644" i="4"/>
  <c r="P2644" i="4"/>
  <c r="O2632" i="4"/>
  <c r="P2632" i="4"/>
  <c r="P2624" i="4"/>
  <c r="O2624" i="4"/>
  <c r="O2600" i="4"/>
  <c r="P2600" i="4"/>
  <c r="P2592" i="4"/>
  <c r="O2592" i="4"/>
  <c r="O2564" i="4"/>
  <c r="P2564" i="4"/>
  <c r="O2556" i="4"/>
  <c r="P2556" i="4"/>
  <c r="O2548" i="4"/>
  <c r="P2548" i="4"/>
  <c r="O2536" i="4"/>
  <c r="P2536" i="4"/>
  <c r="P2528" i="4"/>
  <c r="O2528" i="4"/>
  <c r="O2504" i="4"/>
  <c r="P2504" i="4"/>
  <c r="O2492" i="4"/>
  <c r="P2492" i="4"/>
  <c r="O2476" i="4"/>
  <c r="P2476" i="4"/>
  <c r="O2468" i="4"/>
  <c r="P2468" i="4"/>
  <c r="O2460" i="4"/>
  <c r="P2460" i="4"/>
  <c r="O2452" i="4"/>
  <c r="P2452" i="4"/>
  <c r="P2432" i="4"/>
  <c r="O2432" i="4"/>
  <c r="O2428" i="4"/>
  <c r="P2428" i="4"/>
  <c r="O2420" i="4"/>
  <c r="P2420" i="4"/>
  <c r="O2412" i="4"/>
  <c r="P2412" i="4"/>
  <c r="O2408" i="4"/>
  <c r="P2408" i="4"/>
  <c r="O2404" i="4"/>
  <c r="P2404" i="4"/>
  <c r="O2396" i="4"/>
  <c r="P2396" i="4"/>
  <c r="O2388" i="4"/>
  <c r="P2388" i="4"/>
  <c r="O2380" i="4"/>
  <c r="P2380" i="4"/>
  <c r="O2364" i="4"/>
  <c r="P2364" i="4"/>
  <c r="O2356" i="4"/>
  <c r="P2356" i="4"/>
  <c r="O2348" i="4"/>
  <c r="P2348" i="4"/>
  <c r="O2344" i="4"/>
  <c r="P2344" i="4"/>
  <c r="P2336" i="4"/>
  <c r="O2336" i="4"/>
  <c r="O2324" i="4"/>
  <c r="P2324" i="4"/>
  <c r="O2316" i="4"/>
  <c r="P2316" i="4"/>
  <c r="P2304" i="4"/>
  <c r="O2304" i="4"/>
  <c r="O2268" i="4"/>
  <c r="P2268" i="4"/>
  <c r="P2256" i="4"/>
  <c r="O2256" i="4"/>
  <c r="O2248" i="4"/>
  <c r="P2248" i="4"/>
  <c r="P2240" i="4"/>
  <c r="O2240" i="4"/>
  <c r="O2236" i="4"/>
  <c r="P2236" i="4"/>
  <c r="O2228" i="4"/>
  <c r="P2228" i="4"/>
  <c r="P2224" i="4"/>
  <c r="O2224" i="4"/>
  <c r="O2220" i="4"/>
  <c r="P2220" i="4"/>
  <c r="O2212" i="4"/>
  <c r="P2212" i="4"/>
  <c r="O2204" i="4"/>
  <c r="P2204" i="4"/>
  <c r="O2196" i="4"/>
  <c r="P2196" i="4"/>
  <c r="O2172" i="4"/>
  <c r="P2172" i="4"/>
  <c r="O2164" i="4"/>
  <c r="P2164" i="4"/>
  <c r="O2152" i="4"/>
  <c r="P2152" i="4"/>
  <c r="P2144" i="4"/>
  <c r="O2144" i="4"/>
  <c r="P2128" i="4"/>
  <c r="O2128" i="4"/>
  <c r="O2120" i="4"/>
  <c r="P2120" i="4"/>
  <c r="P2112" i="4"/>
  <c r="O2112" i="4"/>
  <c r="O2100" i="4"/>
  <c r="P2100" i="4"/>
  <c r="P2096" i="4"/>
  <c r="O2096" i="4"/>
  <c r="O2088" i="4"/>
  <c r="P2088" i="4"/>
  <c r="O2076" i="4"/>
  <c r="P2076" i="4"/>
  <c r="O2068" i="4"/>
  <c r="P2068" i="4"/>
  <c r="O2060" i="4"/>
  <c r="P2060" i="4"/>
  <c r="O2056" i="4"/>
  <c r="P2056" i="4"/>
  <c r="O2044" i="4"/>
  <c r="P2044" i="4"/>
  <c r="P2032" i="4"/>
  <c r="O2032" i="4"/>
  <c r="O2024" i="4"/>
  <c r="P2024" i="4"/>
  <c r="O2012" i="4"/>
  <c r="P2012" i="4"/>
  <c r="O2004" i="4"/>
  <c r="P2004" i="4"/>
  <c r="P2000" i="4"/>
  <c r="O2000" i="4"/>
  <c r="O1996" i="4"/>
  <c r="P1996" i="4"/>
  <c r="O1964" i="4"/>
  <c r="P1964" i="4"/>
  <c r="O1960" i="4"/>
  <c r="P1960" i="4"/>
  <c r="P1952" i="4"/>
  <c r="O1952" i="4"/>
  <c r="O1940" i="4"/>
  <c r="P1940" i="4"/>
  <c r="O1932" i="4"/>
  <c r="P1932" i="4"/>
  <c r="P1920" i="4"/>
  <c r="O1920" i="4"/>
  <c r="O1896" i="4"/>
  <c r="P1896" i="4"/>
  <c r="O1884" i="4"/>
  <c r="P1884" i="4"/>
  <c r="O1876" i="4"/>
  <c r="P1876" i="4"/>
  <c r="P1872" i="4"/>
  <c r="O1872" i="4"/>
  <c r="P1856" i="4"/>
  <c r="O1856" i="4"/>
  <c r="O1852" i="4"/>
  <c r="P1852" i="4"/>
  <c r="O1844" i="4"/>
  <c r="P1844" i="4"/>
  <c r="O1836" i="4"/>
  <c r="P1836" i="4"/>
  <c r="O1832" i="4"/>
  <c r="P1832" i="4"/>
  <c r="O1820" i="4"/>
  <c r="P1820" i="4"/>
  <c r="O1804" i="4"/>
  <c r="P1804" i="4"/>
  <c r="P1792" i="4"/>
  <c r="O1792" i="4"/>
  <c r="O1780" i="4"/>
  <c r="P1780" i="4"/>
  <c r="P1776" i="4"/>
  <c r="O1776" i="4"/>
  <c r="O1768" i="4"/>
  <c r="P1768" i="4"/>
  <c r="O1764" i="4"/>
  <c r="P1764" i="4"/>
  <c r="O1756" i="4"/>
  <c r="P1756" i="4"/>
  <c r="O1748" i="4"/>
  <c r="P1748" i="4"/>
  <c r="O1740" i="4"/>
  <c r="P1740" i="4"/>
  <c r="O1736" i="4"/>
  <c r="P1736" i="4"/>
  <c r="P1728" i="4"/>
  <c r="O1728" i="4"/>
  <c r="O1716" i="4"/>
  <c r="P1716" i="4"/>
  <c r="O1708" i="4"/>
  <c r="P1708" i="4"/>
  <c r="O1700" i="4"/>
  <c r="P1700" i="4"/>
  <c r="O1684" i="4"/>
  <c r="P1684" i="4"/>
  <c r="O1668" i="4"/>
  <c r="P1668" i="4"/>
  <c r="P1664" i="4"/>
  <c r="O1664" i="4"/>
  <c r="P1648" i="4"/>
  <c r="O1648" i="4"/>
  <c r="O1644" i="4"/>
  <c r="P1644" i="4"/>
  <c r="O1640" i="4"/>
  <c r="P1640" i="4"/>
  <c r="O1636" i="4"/>
  <c r="P1636" i="4"/>
  <c r="O1628" i="4"/>
  <c r="P1628" i="4"/>
  <c r="O1620" i="4"/>
  <c r="P1620" i="4"/>
  <c r="P1616" i="4"/>
  <c r="O1616" i="4"/>
  <c r="O1604" i="4"/>
  <c r="P1604" i="4"/>
  <c r="O1596" i="4"/>
  <c r="P1596" i="4"/>
  <c r="O1588" i="4"/>
  <c r="P1588" i="4"/>
  <c r="O1580" i="4"/>
  <c r="P1580" i="4"/>
  <c r="O1576" i="4"/>
  <c r="P1576" i="4"/>
  <c r="O1572" i="4"/>
  <c r="P1572" i="4"/>
  <c r="P1568" i="4"/>
  <c r="O1568" i="4"/>
  <c r="O1548" i="4"/>
  <c r="P1548" i="4"/>
  <c r="O1540" i="4"/>
  <c r="P1540" i="4"/>
  <c r="P1536" i="4"/>
  <c r="O1536" i="4"/>
  <c r="O1532" i="4"/>
  <c r="P1532" i="4"/>
  <c r="O1524" i="4"/>
  <c r="P1524" i="4"/>
  <c r="P1520" i="4"/>
  <c r="O1520" i="4"/>
  <c r="O1512" i="4"/>
  <c r="P1512" i="4"/>
  <c r="O1500" i="4"/>
  <c r="P1500" i="4"/>
  <c r="O1492" i="4"/>
  <c r="P1492" i="4"/>
  <c r="O1488" i="4"/>
  <c r="P1488" i="4"/>
  <c r="O1476" i="4"/>
  <c r="P1476" i="4"/>
  <c r="P1468" i="4"/>
  <c r="O1468" i="4"/>
  <c r="O1464" i="4"/>
  <c r="P1464" i="4"/>
  <c r="O1448" i="4"/>
  <c r="P1448" i="4"/>
  <c r="O1444" i="4"/>
  <c r="P1444" i="4"/>
  <c r="O1440" i="4"/>
  <c r="P1440" i="4"/>
  <c r="P1420" i="4"/>
  <c r="O1420" i="4"/>
  <c r="O1412" i="4"/>
  <c r="P1412" i="4"/>
  <c r="O1408" i="4"/>
  <c r="P1408" i="4"/>
  <c r="O1400" i="4"/>
  <c r="P1400" i="4"/>
  <c r="O1392" i="4"/>
  <c r="P1392" i="4"/>
  <c r="P1388" i="4"/>
  <c r="O1388" i="4"/>
  <c r="O1384" i="4"/>
  <c r="P1384" i="4"/>
  <c r="O1380" i="4"/>
  <c r="P1380" i="4"/>
  <c r="R5908" i="4"/>
  <c r="O5896" i="4"/>
  <c r="R5876" i="4"/>
  <c r="O5864" i="4"/>
  <c r="R5780" i="4"/>
  <c r="O5768" i="4"/>
  <c r="R5748" i="4"/>
  <c r="O5736" i="4"/>
  <c r="R5716" i="4"/>
  <c r="O5704" i="4"/>
  <c r="R5652" i="4"/>
  <c r="O5640" i="4"/>
  <c r="R5620" i="4"/>
  <c r="O5608" i="4"/>
  <c r="R5588" i="4"/>
  <c r="O5576" i="4"/>
  <c r="R5524" i="4"/>
  <c r="O5512" i="4"/>
  <c r="R5492" i="4"/>
  <c r="R5460" i="4"/>
  <c r="R5300" i="4"/>
  <c r="O5288" i="4"/>
  <c r="O5204" i="4"/>
  <c r="R5152" i="4"/>
  <c r="O5076" i="4"/>
  <c r="R5024" i="4"/>
  <c r="R4960" i="4"/>
  <c r="R4896" i="4"/>
  <c r="O4820" i="4"/>
  <c r="R4768" i="4"/>
  <c r="O4756" i="4"/>
  <c r="R4704" i="4"/>
  <c r="O4628" i="4"/>
  <c r="O4564" i="4"/>
  <c r="R4512" i="4"/>
  <c r="O4436" i="4"/>
  <c r="R4384" i="4"/>
  <c r="O4372" i="4"/>
  <c r="R4320" i="4"/>
  <c r="O4244" i="4"/>
  <c r="R4192" i="4"/>
  <c r="O4180" i="4"/>
  <c r="O4116" i="4"/>
  <c r="P4068" i="4"/>
  <c r="P4004" i="4"/>
  <c r="P3940" i="4"/>
  <c r="P3876" i="4"/>
  <c r="P3812" i="4"/>
  <c r="P3780" i="4"/>
  <c r="P3716" i="4"/>
  <c r="P3652" i="4"/>
  <c r="P3588" i="4"/>
  <c r="P3556" i="4"/>
  <c r="P3492" i="4"/>
  <c r="P3428" i="4"/>
  <c r="P3364" i="4"/>
  <c r="P3332" i="4"/>
  <c r="P3268" i="4"/>
  <c r="P3204" i="4"/>
  <c r="P3140" i="4"/>
  <c r="P3044" i="4"/>
  <c r="P2980" i="4"/>
  <c r="P2948" i="4"/>
  <c r="P2840" i="4"/>
  <c r="P2712" i="4"/>
  <c r="P2584" i="4"/>
  <c r="P2456" i="4"/>
  <c r="P2328" i="4"/>
  <c r="P2136" i="4"/>
  <c r="P1880" i="4"/>
  <c r="P1624" i="4"/>
  <c r="P1496" i="4"/>
  <c r="M5885" i="4"/>
  <c r="M5373" i="4"/>
  <c r="M4861" i="4"/>
  <c r="M4029" i="4"/>
  <c r="P5909" i="4"/>
  <c r="O5909" i="4"/>
  <c r="R5909" i="4"/>
  <c r="P5905" i="4"/>
  <c r="R5905" i="4"/>
  <c r="P5893" i="4"/>
  <c r="O5893" i="4"/>
  <c r="R5893" i="4"/>
  <c r="P5889" i="4"/>
  <c r="R5889" i="4"/>
  <c r="P5873" i="4"/>
  <c r="R5873" i="4"/>
  <c r="P5865" i="4"/>
  <c r="O5865" i="4"/>
  <c r="P5849" i="4"/>
  <c r="O5849" i="4"/>
  <c r="P5841" i="4"/>
  <c r="R5841" i="4"/>
  <c r="P5825" i="4"/>
  <c r="R5825" i="4"/>
  <c r="P5813" i="4"/>
  <c r="O5813" i="4"/>
  <c r="R5813" i="4"/>
  <c r="P5797" i="4"/>
  <c r="O5797" i="4"/>
  <c r="R5797" i="4"/>
  <c r="P5793" i="4"/>
  <c r="R5793" i="4"/>
  <c r="P5785" i="4"/>
  <c r="O5785" i="4"/>
  <c r="P5781" i="4"/>
  <c r="O5781" i="4"/>
  <c r="R5781" i="4"/>
  <c r="P5769" i="4"/>
  <c r="O5769" i="4"/>
  <c r="P5753" i="4"/>
  <c r="O5753" i="4"/>
  <c r="P5749" i="4"/>
  <c r="O5749" i="4"/>
  <c r="R5749" i="4"/>
  <c r="P5737" i="4"/>
  <c r="O5737" i="4"/>
  <c r="P5717" i="4"/>
  <c r="O5717" i="4"/>
  <c r="R5717" i="4"/>
  <c r="P5705" i="4"/>
  <c r="O5705" i="4"/>
  <c r="P5701" i="4"/>
  <c r="O5701" i="4"/>
  <c r="R5701" i="4"/>
  <c r="P5685" i="4"/>
  <c r="O5685" i="4"/>
  <c r="R5685" i="4"/>
  <c r="P5673" i="4"/>
  <c r="O5673" i="4"/>
  <c r="P5653" i="4"/>
  <c r="O5653" i="4"/>
  <c r="R5653" i="4"/>
  <c r="P5649" i="4"/>
  <c r="R5649" i="4"/>
  <c r="P5633" i="4"/>
  <c r="R5633" i="4"/>
  <c r="P5617" i="4"/>
  <c r="R5617" i="4"/>
  <c r="P5605" i="4"/>
  <c r="O5605" i="4"/>
  <c r="R5605" i="4"/>
  <c r="P5601" i="4"/>
  <c r="R5601" i="4"/>
  <c r="P5593" i="4"/>
  <c r="O5593" i="4"/>
  <c r="P5589" i="4"/>
  <c r="O5589" i="4"/>
  <c r="R5589" i="4"/>
  <c r="P5573" i="4"/>
  <c r="O5573" i="4"/>
  <c r="R5573" i="4"/>
  <c r="P5569" i="4"/>
  <c r="R5569" i="4"/>
  <c r="P5561" i="4"/>
  <c r="O5561" i="4"/>
  <c r="P5553" i="4"/>
  <c r="R5553" i="4"/>
  <c r="P5545" i="4"/>
  <c r="O5545" i="4"/>
  <c r="P5541" i="4"/>
  <c r="O5541" i="4"/>
  <c r="R5541" i="4"/>
  <c r="P5529" i="4"/>
  <c r="O5529" i="4"/>
  <c r="P5521" i="4"/>
  <c r="R5521" i="4"/>
  <c r="P5513" i="4"/>
  <c r="O5513" i="4"/>
  <c r="P5505" i="4"/>
  <c r="R5505" i="4"/>
  <c r="P5493" i="4"/>
  <c r="O5493" i="4"/>
  <c r="R5493" i="4"/>
  <c r="P5489" i="4"/>
  <c r="R5489" i="4"/>
  <c r="P5477" i="4"/>
  <c r="O5477" i="4"/>
  <c r="R5477" i="4"/>
  <c r="P5465" i="4"/>
  <c r="O5465" i="4"/>
  <c r="P5457" i="4"/>
  <c r="R5457" i="4"/>
  <c r="P5449" i="4"/>
  <c r="O5449" i="4"/>
  <c r="P5441" i="4"/>
  <c r="R5441" i="4"/>
  <c r="P5429" i="4"/>
  <c r="O5429" i="4"/>
  <c r="R5429" i="4"/>
  <c r="P5425" i="4"/>
  <c r="R5425" i="4"/>
  <c r="P5417" i="4"/>
  <c r="O5417" i="4"/>
  <c r="P5397" i="4"/>
  <c r="O5397" i="4"/>
  <c r="R5397" i="4"/>
  <c r="P5385" i="4"/>
  <c r="O5385" i="4"/>
  <c r="P5381" i="4"/>
  <c r="O5381" i="4"/>
  <c r="R5381" i="4"/>
  <c r="P5377" i="4"/>
  <c r="R5377" i="4"/>
  <c r="P5369" i="4"/>
  <c r="O5369" i="4"/>
  <c r="P5361" i="4"/>
  <c r="R5361" i="4"/>
  <c r="P5353" i="4"/>
  <c r="O5353" i="4"/>
  <c r="P5349" i="4"/>
  <c r="O5349" i="4"/>
  <c r="R5349" i="4"/>
  <c r="P5317" i="4"/>
  <c r="O5317" i="4"/>
  <c r="R5317" i="4"/>
  <c r="P5313" i="4"/>
  <c r="R5313" i="4"/>
  <c r="P5301" i="4"/>
  <c r="O5301" i="4"/>
  <c r="R5301" i="4"/>
  <c r="P5289" i="4"/>
  <c r="O5289" i="4"/>
  <c r="P5285" i="4"/>
  <c r="O5285" i="4"/>
  <c r="R5285" i="4"/>
  <c r="P5281" i="4"/>
  <c r="R5281" i="4"/>
  <c r="P5269" i="4"/>
  <c r="O5269" i="4"/>
  <c r="R5269" i="4"/>
  <c r="P5257" i="4"/>
  <c r="O5257" i="4"/>
  <c r="P5249" i="4"/>
  <c r="R5249" i="4"/>
  <c r="P5241" i="4"/>
  <c r="O5241" i="4"/>
  <c r="P5233" i="4"/>
  <c r="R5233" i="4"/>
  <c r="P5225" i="4"/>
  <c r="O5225" i="4"/>
  <c r="R5225" i="4"/>
  <c r="P5217" i="4"/>
  <c r="R5217" i="4"/>
  <c r="O5217" i="4"/>
  <c r="P5205" i="4"/>
  <c r="O5205" i="4"/>
  <c r="R5205" i="4"/>
  <c r="P5193" i="4"/>
  <c r="O5193" i="4"/>
  <c r="R5193" i="4"/>
  <c r="P5181" i="4"/>
  <c r="O5181" i="4"/>
  <c r="P5165" i="4"/>
  <c r="R5165" i="4"/>
  <c r="P5157" i="4"/>
  <c r="O5157" i="4"/>
  <c r="R5157" i="4"/>
  <c r="P5149" i="4"/>
  <c r="O5149" i="4"/>
  <c r="P5137" i="4"/>
  <c r="R5137" i="4"/>
  <c r="P5129" i="4"/>
  <c r="O5129" i="4"/>
  <c r="R5129" i="4"/>
  <c r="P5121" i="4"/>
  <c r="R5121" i="4"/>
  <c r="O5121" i="4"/>
  <c r="P5117" i="4"/>
  <c r="O5117" i="4"/>
  <c r="P5109" i="4"/>
  <c r="O5109" i="4"/>
  <c r="R5109" i="4"/>
  <c r="P5089" i="4"/>
  <c r="R5089" i="4"/>
  <c r="O5089" i="4"/>
  <c r="P5021" i="4"/>
  <c r="O5021" i="4"/>
  <c r="P5009" i="4"/>
  <c r="R5009" i="4"/>
  <c r="P5005" i="4"/>
  <c r="R5005" i="4"/>
  <c r="P5001" i="4"/>
  <c r="O5001" i="4"/>
  <c r="R5001" i="4"/>
  <c r="P4997" i="4"/>
  <c r="O4997" i="4"/>
  <c r="R4997" i="4"/>
  <c r="P4993" i="4"/>
  <c r="R4993" i="4"/>
  <c r="O4993" i="4"/>
  <c r="P4989" i="4"/>
  <c r="O4989" i="4"/>
  <c r="P4977" i="4"/>
  <c r="R4977" i="4"/>
  <c r="P4973" i="4"/>
  <c r="R4973" i="4"/>
  <c r="P4969" i="4"/>
  <c r="O4969" i="4"/>
  <c r="R4969" i="4"/>
  <c r="P4945" i="4"/>
  <c r="R4945" i="4"/>
  <c r="P4933" i="4"/>
  <c r="O4933" i="4"/>
  <c r="R4933" i="4"/>
  <c r="P4929" i="4"/>
  <c r="R4929" i="4"/>
  <c r="O4929" i="4"/>
  <c r="P4925" i="4"/>
  <c r="O4925" i="4"/>
  <c r="P4917" i="4"/>
  <c r="O4917" i="4"/>
  <c r="R4917" i="4"/>
  <c r="P4905" i="4"/>
  <c r="O4905" i="4"/>
  <c r="R4905" i="4"/>
  <c r="P4901" i="4"/>
  <c r="O4901" i="4"/>
  <c r="R4901" i="4"/>
  <c r="P4893" i="4"/>
  <c r="O4893" i="4"/>
  <c r="P4885" i="4"/>
  <c r="O4885" i="4"/>
  <c r="R4885" i="4"/>
  <c r="P4877" i="4"/>
  <c r="R4877" i="4"/>
  <c r="P4873" i="4"/>
  <c r="O4873" i="4"/>
  <c r="R4873" i="4"/>
  <c r="P4853" i="4"/>
  <c r="O4853" i="4"/>
  <c r="R4853" i="4"/>
  <c r="P4845" i="4"/>
  <c r="R4845" i="4"/>
  <c r="P4841" i="4"/>
  <c r="O4841" i="4"/>
  <c r="R4841" i="4"/>
  <c r="P4837" i="4"/>
  <c r="O4837" i="4"/>
  <c r="R4837" i="4"/>
  <c r="P4829" i="4"/>
  <c r="O4829" i="4"/>
  <c r="P4821" i="4"/>
  <c r="O4821" i="4"/>
  <c r="R4821" i="4"/>
  <c r="P4817" i="4"/>
  <c r="R4817" i="4"/>
  <c r="P4813" i="4"/>
  <c r="R4813" i="4"/>
  <c r="P4805" i="4"/>
  <c r="O4805" i="4"/>
  <c r="R4805" i="4"/>
  <c r="P4797" i="4"/>
  <c r="O4797" i="4"/>
  <c r="P4793" i="4"/>
  <c r="O4793" i="4"/>
  <c r="P4789" i="4"/>
  <c r="O4789" i="4"/>
  <c r="R4789" i="4"/>
  <c r="P4781" i="4"/>
  <c r="R4781" i="4"/>
  <c r="P4773" i="4"/>
  <c r="O4773" i="4"/>
  <c r="R4773" i="4"/>
  <c r="P4765" i="4"/>
  <c r="O4765" i="4"/>
  <c r="P4757" i="4"/>
  <c r="O4757" i="4"/>
  <c r="R4757" i="4"/>
  <c r="P4745" i="4"/>
  <c r="O4745" i="4"/>
  <c r="R4745" i="4"/>
  <c r="P4741" i="4"/>
  <c r="O4741" i="4"/>
  <c r="R4741" i="4"/>
  <c r="P4733" i="4"/>
  <c r="O4733" i="4"/>
  <c r="P4729" i="4"/>
  <c r="O4729" i="4"/>
  <c r="P4717" i="4"/>
  <c r="R4717" i="4"/>
  <c r="P4709" i="4"/>
  <c r="O4709" i="4"/>
  <c r="R4709" i="4"/>
  <c r="P4705" i="4"/>
  <c r="R4705" i="4"/>
  <c r="O4705" i="4"/>
  <c r="P4701" i="4"/>
  <c r="O4701" i="4"/>
  <c r="P4697" i="4"/>
  <c r="O4697" i="4"/>
  <c r="P4689" i="4"/>
  <c r="R4689" i="4"/>
  <c r="P4685" i="4"/>
  <c r="R4685" i="4"/>
  <c r="P4677" i="4"/>
  <c r="O4677" i="4"/>
  <c r="R4677" i="4"/>
  <c r="P4665" i="4"/>
  <c r="O4665" i="4"/>
  <c r="P4657" i="4"/>
  <c r="R4657" i="4"/>
  <c r="P4653" i="4"/>
  <c r="R4653" i="4"/>
  <c r="P4645" i="4"/>
  <c r="O4645" i="4"/>
  <c r="R4645" i="4"/>
  <c r="P4637" i="4"/>
  <c r="O4637" i="4"/>
  <c r="P4633" i="4"/>
  <c r="O4633" i="4"/>
  <c r="P4625" i="4"/>
  <c r="R4625" i="4"/>
  <c r="P4613" i="4"/>
  <c r="O4613" i="4"/>
  <c r="R4613" i="4"/>
  <c r="P4605" i="4"/>
  <c r="O4605" i="4"/>
  <c r="P4597" i="4"/>
  <c r="O4597" i="4"/>
  <c r="R4597" i="4"/>
  <c r="P4585" i="4"/>
  <c r="O4585" i="4"/>
  <c r="R4585" i="4"/>
  <c r="P4577" i="4"/>
  <c r="R4577" i="4"/>
  <c r="O4577" i="4"/>
  <c r="P4569" i="4"/>
  <c r="O4569" i="4"/>
  <c r="P4561" i="4"/>
  <c r="R4561" i="4"/>
  <c r="P4557" i="4"/>
  <c r="R4557" i="4"/>
  <c r="P4549" i="4"/>
  <c r="O4549" i="4"/>
  <c r="R4549" i="4"/>
  <c r="P4533" i="4"/>
  <c r="O4533" i="4"/>
  <c r="R4533" i="4"/>
  <c r="P4529" i="4"/>
  <c r="R4529" i="4"/>
  <c r="P4521" i="4"/>
  <c r="O4521" i="4"/>
  <c r="R4521" i="4"/>
  <c r="P4517" i="4"/>
  <c r="O4517" i="4"/>
  <c r="R4517" i="4"/>
  <c r="P4501" i="4"/>
  <c r="O4501" i="4"/>
  <c r="R4501" i="4"/>
  <c r="P4485" i="4"/>
  <c r="O4485" i="4"/>
  <c r="R4485" i="4"/>
  <c r="P4481" i="4"/>
  <c r="R4481" i="4"/>
  <c r="O4481" i="4"/>
  <c r="P4473" i="4"/>
  <c r="O4473" i="4"/>
  <c r="P4469" i="4"/>
  <c r="O4469" i="4"/>
  <c r="R4469" i="4"/>
  <c r="P4465" i="4"/>
  <c r="R4465" i="4"/>
  <c r="P4461" i="4"/>
  <c r="R4461" i="4"/>
  <c r="P4453" i="4"/>
  <c r="O4453" i="4"/>
  <c r="R4453" i="4"/>
  <c r="P4449" i="4"/>
  <c r="R4449" i="4"/>
  <c r="O4449" i="4"/>
  <c r="P4441" i="4"/>
  <c r="O4441" i="4"/>
  <c r="P4437" i="4"/>
  <c r="O4437" i="4"/>
  <c r="R4437" i="4"/>
  <c r="P4425" i="4"/>
  <c r="O4425" i="4"/>
  <c r="R4425" i="4"/>
  <c r="P4421" i="4"/>
  <c r="O4421" i="4"/>
  <c r="R4421" i="4"/>
  <c r="P4413" i="4"/>
  <c r="O4413" i="4"/>
  <c r="P4405" i="4"/>
  <c r="O4405" i="4"/>
  <c r="R4405" i="4"/>
  <c r="P4401" i="4"/>
  <c r="R4401" i="4"/>
  <c r="P4389" i="4"/>
  <c r="O4389" i="4"/>
  <c r="R4389" i="4"/>
  <c r="P4385" i="4"/>
  <c r="R4385" i="4"/>
  <c r="O4385" i="4"/>
  <c r="P4377" i="4"/>
  <c r="O4377" i="4"/>
  <c r="P4365" i="4"/>
  <c r="R4365" i="4"/>
  <c r="P4361" i="4"/>
  <c r="O4361" i="4"/>
  <c r="R4361" i="4"/>
  <c r="P4345" i="4"/>
  <c r="O4345" i="4"/>
  <c r="P4333" i="4"/>
  <c r="R4333" i="4"/>
  <c r="P4325" i="4"/>
  <c r="O4325" i="4"/>
  <c r="R4325" i="4"/>
  <c r="P4317" i="4"/>
  <c r="O4317" i="4"/>
  <c r="P4305" i="4"/>
  <c r="R4305" i="4"/>
  <c r="P4297" i="4"/>
  <c r="O4297" i="4"/>
  <c r="R4297" i="4"/>
  <c r="P4285" i="4"/>
  <c r="O4285" i="4"/>
  <c r="P4273" i="4"/>
  <c r="R4273" i="4"/>
  <c r="P4265" i="4"/>
  <c r="O4265" i="4"/>
  <c r="R4265" i="4"/>
  <c r="P4257" i="4"/>
  <c r="R4257" i="4"/>
  <c r="O4257" i="4"/>
  <c r="P4253" i="4"/>
  <c r="O4253" i="4"/>
  <c r="P4245" i="4"/>
  <c r="O4245" i="4"/>
  <c r="R4245" i="4"/>
  <c r="P4233" i="4"/>
  <c r="O4233" i="4"/>
  <c r="R4233" i="4"/>
  <c r="P4225" i="4"/>
  <c r="R4225" i="4"/>
  <c r="O4225" i="4"/>
  <c r="P4217" i="4"/>
  <c r="O4217" i="4"/>
  <c r="P4209" i="4"/>
  <c r="R4209" i="4"/>
  <c r="P4201" i="4"/>
  <c r="O4201" i="4"/>
  <c r="R4201" i="4"/>
  <c r="P4197" i="4"/>
  <c r="O4197" i="4"/>
  <c r="R4197" i="4"/>
  <c r="P4193" i="4"/>
  <c r="R4193" i="4"/>
  <c r="O4193" i="4"/>
  <c r="P4189" i="4"/>
  <c r="O4189" i="4"/>
  <c r="P4181" i="4"/>
  <c r="O4181" i="4"/>
  <c r="R4181" i="4"/>
  <c r="P4165" i="4"/>
  <c r="O4165" i="4"/>
  <c r="R4165" i="4"/>
  <c r="P4157" i="4"/>
  <c r="O4157" i="4"/>
  <c r="P4145" i="4"/>
  <c r="R4145" i="4"/>
  <c r="P4141" i="4"/>
  <c r="R4141" i="4"/>
  <c r="P4137" i="4"/>
  <c r="O4137" i="4"/>
  <c r="R4137" i="4"/>
  <c r="P4129" i="4"/>
  <c r="R4129" i="4"/>
  <c r="O4129" i="4"/>
  <c r="P4125" i="4"/>
  <c r="O4125" i="4"/>
  <c r="P4117" i="4"/>
  <c r="O4117" i="4"/>
  <c r="R4117" i="4"/>
  <c r="P4109" i="4"/>
  <c r="R4109" i="4"/>
  <c r="P4105" i="4"/>
  <c r="O4105" i="4"/>
  <c r="R4105" i="4"/>
  <c r="R5917" i="4"/>
  <c r="O5912" i="4"/>
  <c r="O5905" i="4"/>
  <c r="R5892" i="4"/>
  <c r="R5885" i="4"/>
  <c r="O5880" i="4"/>
  <c r="O5873" i="4"/>
  <c r="R5860" i="4"/>
  <c r="R5853" i="4"/>
  <c r="O5848" i="4"/>
  <c r="O5841" i="4"/>
  <c r="R5828" i="4"/>
  <c r="R5821" i="4"/>
  <c r="O5816" i="4"/>
  <c r="O5809" i="4"/>
  <c r="R5796" i="4"/>
  <c r="R5789" i="4"/>
  <c r="O5784" i="4"/>
  <c r="O5777" i="4"/>
  <c r="R5764" i="4"/>
  <c r="R5757" i="4"/>
  <c r="O5752" i="4"/>
  <c r="O5745" i="4"/>
  <c r="R5732" i="4"/>
  <c r="R5725" i="4"/>
  <c r="O5720" i="4"/>
  <c r="O5713" i="4"/>
  <c r="R5700" i="4"/>
  <c r="R5693" i="4"/>
  <c r="O5688" i="4"/>
  <c r="O5681" i="4"/>
  <c r="R5668" i="4"/>
  <c r="R5661" i="4"/>
  <c r="O5656" i="4"/>
  <c r="O5649" i="4"/>
  <c r="R5636" i="4"/>
  <c r="R5629" i="4"/>
  <c r="O5624" i="4"/>
  <c r="O5617" i="4"/>
  <c r="R5604" i="4"/>
  <c r="R5597" i="4"/>
  <c r="O5592" i="4"/>
  <c r="O5585" i="4"/>
  <c r="R5572" i="4"/>
  <c r="R5565" i="4"/>
  <c r="O5560" i="4"/>
  <c r="O5553" i="4"/>
  <c r="R5540" i="4"/>
  <c r="R5533" i="4"/>
  <c r="O5528" i="4"/>
  <c r="O5521" i="4"/>
  <c r="R5508" i="4"/>
  <c r="R5501" i="4"/>
  <c r="O5496" i="4"/>
  <c r="O5489" i="4"/>
  <c r="R5476" i="4"/>
  <c r="R5469" i="4"/>
  <c r="O5464" i="4"/>
  <c r="O5457" i="4"/>
  <c r="R5444" i="4"/>
  <c r="R5437" i="4"/>
  <c r="O5432" i="4"/>
  <c r="O5425" i="4"/>
  <c r="R5412" i="4"/>
  <c r="R5405" i="4"/>
  <c r="O5400" i="4"/>
  <c r="O5393" i="4"/>
  <c r="R5380" i="4"/>
  <c r="R5373" i="4"/>
  <c r="O5368" i="4"/>
  <c r="O5361" i="4"/>
  <c r="R5348" i="4"/>
  <c r="R5341" i="4"/>
  <c r="O5336" i="4"/>
  <c r="O5329" i="4"/>
  <c r="R5316" i="4"/>
  <c r="R5309" i="4"/>
  <c r="O5304" i="4"/>
  <c r="O5297" i="4"/>
  <c r="R5284" i="4"/>
  <c r="R5277" i="4"/>
  <c r="O5272" i="4"/>
  <c r="O5265" i="4"/>
  <c r="R5252" i="4"/>
  <c r="R5245" i="4"/>
  <c r="O5236" i="4"/>
  <c r="R5209" i="4"/>
  <c r="O5197" i="4"/>
  <c r="R5184" i="4"/>
  <c r="O5172" i="4"/>
  <c r="R5145" i="4"/>
  <c r="O5133" i="4"/>
  <c r="R5120" i="4"/>
  <c r="O5108" i="4"/>
  <c r="R5081" i="4"/>
  <c r="O5069" i="4"/>
  <c r="R5056" i="4"/>
  <c r="O5044" i="4"/>
  <c r="R5017" i="4"/>
  <c r="O5005" i="4"/>
  <c r="R4992" i="4"/>
  <c r="O4980" i="4"/>
  <c r="R4953" i="4"/>
  <c r="O4941" i="4"/>
  <c r="R4928" i="4"/>
  <c r="O4916" i="4"/>
  <c r="R4889" i="4"/>
  <c r="O4877" i="4"/>
  <c r="R4864" i="4"/>
  <c r="O4852" i="4"/>
  <c r="R4825" i="4"/>
  <c r="O4813" i="4"/>
  <c r="R4800" i="4"/>
  <c r="O4788" i="4"/>
  <c r="R4761" i="4"/>
  <c r="O4749" i="4"/>
  <c r="R4736" i="4"/>
  <c r="O4724" i="4"/>
  <c r="R4697" i="4"/>
  <c r="O4685" i="4"/>
  <c r="R4672" i="4"/>
  <c r="O4660" i="4"/>
  <c r="R4633" i="4"/>
  <c r="O4621" i="4"/>
  <c r="R4608" i="4"/>
  <c r="O4596" i="4"/>
  <c r="R4569" i="4"/>
  <c r="O4557" i="4"/>
  <c r="R4544" i="4"/>
  <c r="O4532" i="4"/>
  <c r="R4505" i="4"/>
  <c r="O4493" i="4"/>
  <c r="R4480" i="4"/>
  <c r="O4468" i="4"/>
  <c r="R4441" i="4"/>
  <c r="O4429" i="4"/>
  <c r="R4416" i="4"/>
  <c r="O4404" i="4"/>
  <c r="R4377" i="4"/>
  <c r="O4365" i="4"/>
  <c r="R4352" i="4"/>
  <c r="O4340" i="4"/>
  <c r="R4313" i="4"/>
  <c r="O4301" i="4"/>
  <c r="R4288" i="4"/>
  <c r="O4276" i="4"/>
  <c r="R4249" i="4"/>
  <c r="O4237" i="4"/>
  <c r="R4224" i="4"/>
  <c r="O4212" i="4"/>
  <c r="R4185" i="4"/>
  <c r="O4173" i="4"/>
  <c r="R4160" i="4"/>
  <c r="O4148" i="4"/>
  <c r="R4121" i="4"/>
  <c r="O4109" i="4"/>
  <c r="P4084" i="4"/>
  <c r="P4052" i="4"/>
  <c r="P4020" i="4"/>
  <c r="P3988" i="4"/>
  <c r="P3956" i="4"/>
  <c r="P3924" i="4"/>
  <c r="P3892" i="4"/>
  <c r="P3860" i="4"/>
  <c r="P3828" i="4"/>
  <c r="P3796" i="4"/>
  <c r="P3764" i="4"/>
  <c r="P3732" i="4"/>
  <c r="P3700" i="4"/>
  <c r="P3668" i="4"/>
  <c r="P3636" i="4"/>
  <c r="P3604" i="4"/>
  <c r="P3572" i="4"/>
  <c r="P3540" i="4"/>
  <c r="P3508" i="4"/>
  <c r="P3476" i="4"/>
  <c r="P3444" i="4"/>
  <c r="P3412" i="4"/>
  <c r="P3380" i="4"/>
  <c r="P3348" i="4"/>
  <c r="P3316" i="4"/>
  <c r="P3284" i="4"/>
  <c r="P3252" i="4"/>
  <c r="P3220" i="4"/>
  <c r="P3188" i="4"/>
  <c r="P3156" i="4"/>
  <c r="P3124" i="4"/>
  <c r="P3092" i="4"/>
  <c r="P3060" i="4"/>
  <c r="P3028" i="4"/>
  <c r="P2996" i="4"/>
  <c r="P2964" i="4"/>
  <c r="P2932" i="4"/>
  <c r="P2900" i="4"/>
  <c r="P2868" i="4"/>
  <c r="P2808" i="4"/>
  <c r="P2744" i="4"/>
  <c r="P2680" i="4"/>
  <c r="P2616" i="4"/>
  <c r="P2552" i="4"/>
  <c r="P2488" i="4"/>
  <c r="P2424" i="4"/>
  <c r="P2360" i="4"/>
  <c r="P2296" i="4"/>
  <c r="P2200" i="4"/>
  <c r="P2072" i="4"/>
  <c r="P1944" i="4"/>
  <c r="P1816" i="4"/>
  <c r="P1688" i="4"/>
  <c r="P1560" i="4"/>
  <c r="M5757" i="4"/>
  <c r="M5501" i="4"/>
  <c r="M5245" i="4"/>
  <c r="M4989" i="4"/>
  <c r="M4733" i="4"/>
  <c r="M4285" i="4"/>
  <c r="K3565" i="4"/>
  <c r="O5907" i="4"/>
  <c r="O5891" i="4"/>
  <c r="O5875" i="4"/>
  <c r="O5859" i="4"/>
  <c r="O5843" i="4"/>
  <c r="O5827" i="4"/>
  <c r="O5811" i="4"/>
  <c r="O5795" i="4"/>
  <c r="O5779" i="4"/>
  <c r="O5763" i="4"/>
  <c r="O5747" i="4"/>
  <c r="O5731" i="4"/>
  <c r="O5715" i="4"/>
  <c r="O5699" i="4"/>
  <c r="O5683" i="4"/>
  <c r="O5667" i="4"/>
  <c r="O5651" i="4"/>
  <c r="O5635" i="4"/>
  <c r="O5619" i="4"/>
  <c r="O5603" i="4"/>
  <c r="O5587" i="4"/>
  <c r="O5571" i="4"/>
  <c r="O5555" i="4"/>
  <c r="O5539" i="4"/>
  <c r="O5523" i="4"/>
  <c r="O5507" i="4"/>
  <c r="O5491" i="4"/>
  <c r="O5475" i="4"/>
  <c r="O5459" i="4"/>
  <c r="O5443" i="4"/>
  <c r="O5427" i="4"/>
  <c r="O5411" i="4"/>
  <c r="O5395" i="4"/>
  <c r="O5379" i="4"/>
  <c r="O5363" i="4"/>
  <c r="O5347" i="4"/>
  <c r="O5331" i="4"/>
  <c r="O5315" i="4"/>
  <c r="O5299" i="4"/>
  <c r="O5283" i="4"/>
  <c r="O5267" i="4"/>
  <c r="O5251" i="4"/>
  <c r="O5239" i="4"/>
  <c r="O5207" i="4"/>
  <c r="O5175" i="4"/>
  <c r="O5143" i="4"/>
  <c r="O5111" i="4"/>
  <c r="O5079" i="4"/>
  <c r="O5047" i="4"/>
  <c r="O5015" i="4"/>
  <c r="O4983" i="4"/>
  <c r="O4951" i="4"/>
  <c r="O4919" i="4"/>
  <c r="O4887" i="4"/>
  <c r="O4855" i="4"/>
  <c r="O4823" i="4"/>
  <c r="O4791" i="4"/>
  <c r="O4759" i="4"/>
  <c r="O4727" i="4"/>
  <c r="O4695" i="4"/>
  <c r="O4663" i="4"/>
  <c r="O4631" i="4"/>
  <c r="O4599" i="4"/>
  <c r="O4567" i="4"/>
  <c r="O4535" i="4"/>
  <c r="O4503" i="4"/>
  <c r="O4471" i="4"/>
  <c r="O4439" i="4"/>
  <c r="O4407" i="4"/>
  <c r="O4375" i="4"/>
  <c r="O4343" i="4"/>
  <c r="O4311" i="4"/>
  <c r="O4279" i="4"/>
  <c r="O4247" i="4"/>
  <c r="O4215" i="4"/>
  <c r="O4183" i="4"/>
  <c r="O4151" i="4"/>
  <c r="O4119" i="4"/>
  <c r="R1303" i="4"/>
  <c r="R1175" i="4"/>
  <c r="R1047" i="4"/>
  <c r="R791" i="4"/>
  <c r="R663" i="4"/>
  <c r="R279" i="4"/>
  <c r="R151" i="4"/>
  <c r="R23" i="4"/>
  <c r="P5235" i="4"/>
  <c r="O5235" i="4"/>
  <c r="P5231" i="4"/>
  <c r="O5231" i="4"/>
  <c r="P5219" i="4"/>
  <c r="O5219" i="4"/>
  <c r="P5215" i="4"/>
  <c r="O5215" i="4"/>
  <c r="P5203" i="4"/>
  <c r="O5203" i="4"/>
  <c r="P5199" i="4"/>
  <c r="O5199" i="4"/>
  <c r="P5187" i="4"/>
  <c r="O5187" i="4"/>
  <c r="P5183" i="4"/>
  <c r="O5183" i="4"/>
  <c r="P5171" i="4"/>
  <c r="O5171" i="4"/>
  <c r="P5167" i="4"/>
  <c r="O5167" i="4"/>
  <c r="P5155" i="4"/>
  <c r="O5155" i="4"/>
  <c r="P5151" i="4"/>
  <c r="O5151" i="4"/>
  <c r="P5139" i="4"/>
  <c r="O5139" i="4"/>
  <c r="P5135" i="4"/>
  <c r="O5135" i="4"/>
  <c r="P5123" i="4"/>
  <c r="O5123" i="4"/>
  <c r="P5119" i="4"/>
  <c r="O5119" i="4"/>
  <c r="P5107" i="4"/>
  <c r="O5107" i="4"/>
  <c r="P5103" i="4"/>
  <c r="O5103" i="4"/>
  <c r="P5091" i="4"/>
  <c r="O5091" i="4"/>
  <c r="P5087" i="4"/>
  <c r="O5087" i="4"/>
  <c r="P5075" i="4"/>
  <c r="O5075" i="4"/>
  <c r="P5071" i="4"/>
  <c r="O5071" i="4"/>
  <c r="P5059" i="4"/>
  <c r="O5059" i="4"/>
  <c r="P5055" i="4"/>
  <c r="O5055" i="4"/>
  <c r="P5043" i="4"/>
  <c r="O5043" i="4"/>
  <c r="P5039" i="4"/>
  <c r="O5039" i="4"/>
  <c r="P5027" i="4"/>
  <c r="O5027" i="4"/>
  <c r="P5023" i="4"/>
  <c r="O5023" i="4"/>
  <c r="P5011" i="4"/>
  <c r="O5011" i="4"/>
  <c r="P5007" i="4"/>
  <c r="O5007" i="4"/>
  <c r="P4995" i="4"/>
  <c r="O4995" i="4"/>
  <c r="P4991" i="4"/>
  <c r="O4991" i="4"/>
  <c r="P4979" i="4"/>
  <c r="O4979" i="4"/>
  <c r="P4975" i="4"/>
  <c r="O4975" i="4"/>
  <c r="P4963" i="4"/>
  <c r="O4963" i="4"/>
  <c r="P4959" i="4"/>
  <c r="O4959" i="4"/>
  <c r="P4947" i="4"/>
  <c r="O4947" i="4"/>
  <c r="P4943" i="4"/>
  <c r="O4943" i="4"/>
  <c r="P4931" i="4"/>
  <c r="O4931" i="4"/>
  <c r="P4927" i="4"/>
  <c r="O4927" i="4"/>
  <c r="P4915" i="4"/>
  <c r="O4915" i="4"/>
  <c r="P4911" i="4"/>
  <c r="O4911" i="4"/>
  <c r="P4899" i="4"/>
  <c r="O4899" i="4"/>
  <c r="P4895" i="4"/>
  <c r="O4895" i="4"/>
  <c r="P4883" i="4"/>
  <c r="O4883" i="4"/>
  <c r="P4879" i="4"/>
  <c r="O4879" i="4"/>
  <c r="P4867" i="4"/>
  <c r="O4867" i="4"/>
  <c r="P4863" i="4"/>
  <c r="O4863" i="4"/>
  <c r="P4851" i="4"/>
  <c r="O4851" i="4"/>
  <c r="P4847" i="4"/>
  <c r="O4847" i="4"/>
  <c r="P4835" i="4"/>
  <c r="O4835" i="4"/>
  <c r="P4831" i="4"/>
  <c r="O4831" i="4"/>
  <c r="P4819" i="4"/>
  <c r="O4819" i="4"/>
  <c r="P4815" i="4"/>
  <c r="O4815" i="4"/>
  <c r="P4803" i="4"/>
  <c r="O4803" i="4"/>
  <c r="P4799" i="4"/>
  <c r="O4799" i="4"/>
  <c r="P4787" i="4"/>
  <c r="O4787" i="4"/>
  <c r="P4783" i="4"/>
  <c r="O4783" i="4"/>
  <c r="P4771" i="4"/>
  <c r="O4771" i="4"/>
  <c r="P4767" i="4"/>
  <c r="O4767" i="4"/>
  <c r="P4755" i="4"/>
  <c r="O4755" i="4"/>
  <c r="P4751" i="4"/>
  <c r="O4751" i="4"/>
  <c r="P4739" i="4"/>
  <c r="O4739" i="4"/>
  <c r="P4735" i="4"/>
  <c r="O4735" i="4"/>
  <c r="P4723" i="4"/>
  <c r="O4723" i="4"/>
  <c r="P4719" i="4"/>
  <c r="O4719" i="4"/>
  <c r="P4707" i="4"/>
  <c r="O4707" i="4"/>
  <c r="P4703" i="4"/>
  <c r="O4703" i="4"/>
  <c r="P4691" i="4"/>
  <c r="O4691" i="4"/>
  <c r="P4687" i="4"/>
  <c r="O4687" i="4"/>
  <c r="P4675" i="4"/>
  <c r="O4675" i="4"/>
  <c r="P4671" i="4"/>
  <c r="O4671" i="4"/>
  <c r="P4659" i="4"/>
  <c r="O4659" i="4"/>
  <c r="P4655" i="4"/>
  <c r="O4655" i="4"/>
  <c r="P4643" i="4"/>
  <c r="O4643" i="4"/>
  <c r="P4639" i="4"/>
  <c r="O4639" i="4"/>
  <c r="P4627" i="4"/>
  <c r="O4627" i="4"/>
  <c r="P4623" i="4"/>
  <c r="O4623" i="4"/>
  <c r="P4611" i="4"/>
  <c r="O4611" i="4"/>
  <c r="P4607" i="4"/>
  <c r="O4607" i="4"/>
  <c r="P4595" i="4"/>
  <c r="O4595" i="4"/>
  <c r="P4591" i="4"/>
  <c r="O4591" i="4"/>
  <c r="P4579" i="4"/>
  <c r="O4579" i="4"/>
  <c r="P4575" i="4"/>
  <c r="O4575" i="4"/>
  <c r="P4563" i="4"/>
  <c r="O4563" i="4"/>
  <c r="P4559" i="4"/>
  <c r="O4559" i="4"/>
  <c r="P4547" i="4"/>
  <c r="O4547" i="4"/>
  <c r="P4543" i="4"/>
  <c r="O4543" i="4"/>
  <c r="P4531" i="4"/>
  <c r="O4531" i="4"/>
  <c r="P4527" i="4"/>
  <c r="O4527" i="4"/>
  <c r="P4515" i="4"/>
  <c r="O4515" i="4"/>
  <c r="P4511" i="4"/>
  <c r="O4511" i="4"/>
  <c r="P4499" i="4"/>
  <c r="O4499" i="4"/>
  <c r="P4495" i="4"/>
  <c r="O4495" i="4"/>
  <c r="P4483" i="4"/>
  <c r="O4483" i="4"/>
  <c r="P4479" i="4"/>
  <c r="O4479" i="4"/>
  <c r="P4467" i="4"/>
  <c r="O4467" i="4"/>
  <c r="P4463" i="4"/>
  <c r="O4463" i="4"/>
  <c r="P4451" i="4"/>
  <c r="O4451" i="4"/>
  <c r="P4447" i="4"/>
  <c r="O4447" i="4"/>
  <c r="P4435" i="4"/>
  <c r="O4435" i="4"/>
  <c r="P4431" i="4"/>
  <c r="O4431" i="4"/>
  <c r="P4419" i="4"/>
  <c r="O4419" i="4"/>
  <c r="P4415" i="4"/>
  <c r="O4415" i="4"/>
  <c r="P4403" i="4"/>
  <c r="O4403" i="4"/>
  <c r="P4399" i="4"/>
  <c r="O4399" i="4"/>
  <c r="P4387" i="4"/>
  <c r="O4387" i="4"/>
  <c r="P4383" i="4"/>
  <c r="O4383" i="4"/>
  <c r="P4371" i="4"/>
  <c r="O4371" i="4"/>
  <c r="P4367" i="4"/>
  <c r="O4367" i="4"/>
  <c r="P4355" i="4"/>
  <c r="O4355" i="4"/>
  <c r="P4351" i="4"/>
  <c r="O4351" i="4"/>
  <c r="P4339" i="4"/>
  <c r="O4339" i="4"/>
  <c r="P4335" i="4"/>
  <c r="O4335" i="4"/>
  <c r="P4323" i="4"/>
  <c r="O4323" i="4"/>
  <c r="P4319" i="4"/>
  <c r="O4319" i="4"/>
  <c r="P4307" i="4"/>
  <c r="O4307" i="4"/>
  <c r="P4303" i="4"/>
  <c r="O4303" i="4"/>
  <c r="P4291" i="4"/>
  <c r="O4291" i="4"/>
  <c r="P4287" i="4"/>
  <c r="O4287" i="4"/>
  <c r="P4275" i="4"/>
  <c r="O4275" i="4"/>
  <c r="P4271" i="4"/>
  <c r="O4271" i="4"/>
  <c r="P4259" i="4"/>
  <c r="O4259" i="4"/>
  <c r="P4255" i="4"/>
  <c r="O4255" i="4"/>
  <c r="P4243" i="4"/>
  <c r="O4243" i="4"/>
  <c r="P4239" i="4"/>
  <c r="O4239" i="4"/>
  <c r="P4227" i="4"/>
  <c r="O4227" i="4"/>
  <c r="P4223" i="4"/>
  <c r="O4223" i="4"/>
  <c r="P4211" i="4"/>
  <c r="O4211" i="4"/>
  <c r="P4207" i="4"/>
  <c r="O4207" i="4"/>
  <c r="P4195" i="4"/>
  <c r="O4195" i="4"/>
  <c r="P4191" i="4"/>
  <c r="O4191" i="4"/>
  <c r="P4179" i="4"/>
  <c r="O4179" i="4"/>
  <c r="P4175" i="4"/>
  <c r="O4175" i="4"/>
  <c r="P4163" i="4"/>
  <c r="O4163" i="4"/>
  <c r="P4159" i="4"/>
  <c r="O4159" i="4"/>
  <c r="P4147" i="4"/>
  <c r="O4147" i="4"/>
  <c r="P4143" i="4"/>
  <c r="O4143" i="4"/>
  <c r="P4131" i="4"/>
  <c r="O4131" i="4"/>
  <c r="P4127" i="4"/>
  <c r="O4127" i="4"/>
  <c r="P4115" i="4"/>
  <c r="O4115" i="4"/>
  <c r="P4111" i="4"/>
  <c r="O4111" i="4"/>
  <c r="J3224" i="4"/>
  <c r="M3224" i="4"/>
  <c r="J3208" i="4"/>
  <c r="M3208" i="4"/>
  <c r="J3192" i="4"/>
  <c r="M3192" i="4"/>
  <c r="J3176" i="4"/>
  <c r="M3176" i="4"/>
  <c r="J3160" i="4"/>
  <c r="M3160" i="4"/>
  <c r="J3144" i="4"/>
  <c r="M3144" i="4"/>
  <c r="J3128" i="4"/>
  <c r="M3128" i="4"/>
  <c r="J3096" i="4"/>
  <c r="M3096" i="4"/>
  <c r="J3080" i="4"/>
  <c r="M3080" i="4"/>
  <c r="P1359" i="4"/>
  <c r="R1359" i="4"/>
  <c r="P1355" i="4"/>
  <c r="R1355" i="4"/>
  <c r="P1347" i="4"/>
  <c r="R1347" i="4"/>
  <c r="P1339" i="4"/>
  <c r="R1339" i="4"/>
  <c r="P1331" i="4"/>
  <c r="R1331" i="4"/>
  <c r="P1327" i="4"/>
  <c r="R1327" i="4"/>
  <c r="P1319" i="4"/>
  <c r="R1319" i="4"/>
  <c r="P1311" i="4"/>
  <c r="R1311" i="4"/>
  <c r="P1299" i="4"/>
  <c r="R1299" i="4"/>
  <c r="P1291" i="4"/>
  <c r="R1291" i="4"/>
  <c r="P1283" i="4"/>
  <c r="R1283" i="4"/>
  <c r="P1275" i="4"/>
  <c r="R1275" i="4"/>
  <c r="P1267" i="4"/>
  <c r="R1267" i="4"/>
  <c r="P1251" i="4"/>
  <c r="R1251" i="4"/>
  <c r="P1235" i="4"/>
  <c r="R1235" i="4"/>
  <c r="P1227" i="4"/>
  <c r="R1227" i="4"/>
  <c r="P1219" i="4"/>
  <c r="R1219" i="4"/>
  <c r="P1211" i="4"/>
  <c r="R1211" i="4"/>
  <c r="P1203" i="4"/>
  <c r="R1203" i="4"/>
  <c r="P1187" i="4"/>
  <c r="R1187" i="4"/>
  <c r="P1171" i="4"/>
  <c r="R1171" i="4"/>
  <c r="P1163" i="4"/>
  <c r="R1163" i="4"/>
  <c r="P1155" i="4"/>
  <c r="R1155" i="4"/>
  <c r="P1147" i="4"/>
  <c r="R1147" i="4"/>
  <c r="P1139" i="4"/>
  <c r="R1139" i="4"/>
  <c r="P1123" i="4"/>
  <c r="R1123" i="4"/>
  <c r="P1099" i="4"/>
  <c r="R1099" i="4"/>
  <c r="P1091" i="4"/>
  <c r="R1091" i="4"/>
  <c r="P1079" i="4"/>
  <c r="R1079" i="4"/>
  <c r="P1071" i="4"/>
  <c r="R1071" i="4"/>
  <c r="P1055" i="4"/>
  <c r="R1055" i="4"/>
  <c r="P1043" i="4"/>
  <c r="R1043" i="4"/>
  <c r="P1035" i="4"/>
  <c r="R1035" i="4"/>
  <c r="P1031" i="4"/>
  <c r="R1031" i="4"/>
  <c r="P1023" i="4"/>
  <c r="R1023" i="4"/>
  <c r="P1019" i="4"/>
  <c r="R1019" i="4"/>
  <c r="P1011" i="4"/>
  <c r="R1011" i="4"/>
  <c r="P1007" i="4"/>
  <c r="R1007" i="4"/>
  <c r="P991" i="4"/>
  <c r="R991" i="4"/>
  <c r="P979" i="4"/>
  <c r="R979" i="4"/>
  <c r="P971" i="4"/>
  <c r="R971" i="4"/>
  <c r="P967" i="4"/>
  <c r="R967" i="4"/>
  <c r="P963" i="4"/>
  <c r="R963" i="4"/>
  <c r="P959" i="4"/>
  <c r="R959" i="4"/>
  <c r="P951" i="4"/>
  <c r="R951" i="4"/>
  <c r="P927" i="4"/>
  <c r="R927" i="4"/>
  <c r="P923" i="4"/>
  <c r="R923" i="4"/>
  <c r="P915" i="4"/>
  <c r="R915" i="4"/>
  <c r="P907" i="4"/>
  <c r="R907" i="4"/>
  <c r="P899" i="4"/>
  <c r="R899" i="4"/>
  <c r="P891" i="4"/>
  <c r="R891" i="4"/>
  <c r="P883" i="4"/>
  <c r="R883" i="4"/>
  <c r="P867" i="4"/>
  <c r="R867" i="4"/>
  <c r="P859" i="4"/>
  <c r="R859" i="4"/>
  <c r="P847" i="4"/>
  <c r="R847" i="4"/>
  <c r="P839" i="4"/>
  <c r="R839" i="4"/>
  <c r="P827" i="4"/>
  <c r="R827" i="4"/>
  <c r="P823" i="4"/>
  <c r="R823" i="4"/>
  <c r="P819" i="4"/>
  <c r="R819" i="4"/>
  <c r="P803" i="4"/>
  <c r="R803" i="4"/>
  <c r="P799" i="4"/>
  <c r="R799" i="4"/>
  <c r="P795" i="4"/>
  <c r="R795" i="4"/>
  <c r="P783" i="4"/>
  <c r="R783" i="4"/>
  <c r="P779" i="4"/>
  <c r="R779" i="4"/>
  <c r="P771" i="4"/>
  <c r="R771" i="4"/>
  <c r="P763" i="4"/>
  <c r="R763" i="4"/>
  <c r="P755" i="4"/>
  <c r="R755" i="4"/>
  <c r="P743" i="4"/>
  <c r="R743" i="4"/>
  <c r="P735" i="4"/>
  <c r="R735" i="4"/>
  <c r="P719" i="4"/>
  <c r="R719" i="4"/>
  <c r="P711" i="4"/>
  <c r="R711" i="4"/>
  <c r="P703" i="4"/>
  <c r="R703" i="4"/>
  <c r="P699" i="4"/>
  <c r="R699" i="4"/>
  <c r="P691" i="4"/>
  <c r="R691" i="4"/>
  <c r="P679" i="4"/>
  <c r="R679" i="4"/>
  <c r="P671" i="4"/>
  <c r="R671" i="4"/>
  <c r="P655" i="4"/>
  <c r="R655" i="4"/>
  <c r="P647" i="4"/>
  <c r="R647" i="4"/>
  <c r="P643" i="4"/>
  <c r="R643" i="4"/>
  <c r="P635" i="4"/>
  <c r="R635" i="4"/>
  <c r="P627" i="4"/>
  <c r="R627" i="4"/>
  <c r="P623" i="4"/>
  <c r="R623" i="4"/>
  <c r="P615" i="4"/>
  <c r="R615" i="4"/>
  <c r="P607" i="4"/>
  <c r="R607" i="4"/>
  <c r="P591" i="4"/>
  <c r="R591" i="4"/>
  <c r="P583" i="4"/>
  <c r="R583" i="4"/>
  <c r="P579" i="4"/>
  <c r="R579" i="4"/>
  <c r="P571" i="4"/>
  <c r="R571" i="4"/>
  <c r="P563" i="4"/>
  <c r="R563" i="4"/>
  <c r="P559" i="4"/>
  <c r="R559" i="4"/>
  <c r="P551" i="4"/>
  <c r="R551" i="4"/>
  <c r="P543" i="4"/>
  <c r="R543" i="4"/>
  <c r="P539" i="4"/>
  <c r="R539" i="4"/>
  <c r="P531" i="4"/>
  <c r="R531" i="4"/>
  <c r="P519" i="4"/>
  <c r="R519" i="4"/>
  <c r="P515" i="4"/>
  <c r="R515" i="4"/>
  <c r="P507" i="4"/>
  <c r="R507" i="4"/>
  <c r="P503" i="4"/>
  <c r="R503" i="4"/>
  <c r="P495" i="4"/>
  <c r="R495" i="4"/>
  <c r="P483" i="4"/>
  <c r="R483" i="4"/>
  <c r="P479" i="4"/>
  <c r="R479" i="4"/>
  <c r="P467" i="4"/>
  <c r="R467" i="4"/>
  <c r="P463" i="4"/>
  <c r="R463" i="4"/>
  <c r="P443" i="4"/>
  <c r="R443" i="4"/>
  <c r="P431" i="4"/>
  <c r="R431" i="4"/>
  <c r="P423" i="4"/>
  <c r="R423" i="4"/>
  <c r="P415" i="4"/>
  <c r="R415" i="4"/>
  <c r="P403" i="4"/>
  <c r="R403" i="4"/>
  <c r="P395" i="4"/>
  <c r="R395" i="4"/>
  <c r="P387" i="4"/>
  <c r="R387" i="4"/>
  <c r="P383" i="4"/>
  <c r="R383" i="4"/>
  <c r="P371" i="4"/>
  <c r="R371" i="4"/>
  <c r="P351" i="4"/>
  <c r="R351" i="4"/>
  <c r="P339" i="4"/>
  <c r="R339" i="4"/>
  <c r="P331" i="4"/>
  <c r="R331" i="4"/>
  <c r="P323" i="4"/>
  <c r="R323" i="4"/>
  <c r="P315" i="4"/>
  <c r="R315" i="4"/>
  <c r="P307" i="4"/>
  <c r="R307" i="4"/>
  <c r="P295" i="4"/>
  <c r="R295" i="4"/>
  <c r="P287" i="4"/>
  <c r="R287" i="4"/>
  <c r="P271" i="4"/>
  <c r="R271" i="4"/>
  <c r="P263" i="4"/>
  <c r="R263" i="4"/>
  <c r="P255" i="4"/>
  <c r="R255" i="4"/>
  <c r="P247" i="4"/>
  <c r="R247" i="4"/>
  <c r="P239" i="4"/>
  <c r="R239" i="4"/>
  <c r="P231" i="4"/>
  <c r="R231" i="4"/>
  <c r="P223" i="4"/>
  <c r="R223" i="4"/>
  <c r="P207" i="4"/>
  <c r="R207" i="4"/>
  <c r="P195" i="4"/>
  <c r="R195" i="4"/>
  <c r="P183" i="4"/>
  <c r="R183" i="4"/>
  <c r="P179" i="4"/>
  <c r="R179" i="4"/>
  <c r="P159" i="4"/>
  <c r="R159" i="4"/>
  <c r="P143" i="4"/>
  <c r="R143" i="4"/>
  <c r="P139" i="4"/>
  <c r="R139" i="4"/>
  <c r="P135" i="4"/>
  <c r="R135" i="4"/>
  <c r="P127" i="4"/>
  <c r="R127" i="4"/>
  <c r="P119" i="4"/>
  <c r="R119" i="4"/>
  <c r="P111" i="4"/>
  <c r="R111" i="4"/>
  <c r="P103" i="4"/>
  <c r="R103" i="4"/>
  <c r="P91" i="4"/>
  <c r="R91" i="4"/>
  <c r="P83" i="4"/>
  <c r="R83" i="4"/>
  <c r="P75" i="4"/>
  <c r="R75" i="4"/>
  <c r="P67" i="4"/>
  <c r="R67" i="4"/>
  <c r="P59" i="4"/>
  <c r="R59" i="4"/>
  <c r="P47" i="4"/>
  <c r="R47" i="4"/>
  <c r="P39" i="4"/>
  <c r="R39" i="4"/>
  <c r="P35" i="4"/>
  <c r="R35" i="4"/>
  <c r="P15" i="4"/>
  <c r="R15" i="4"/>
  <c r="O5919" i="4"/>
  <c r="O5903" i="4"/>
  <c r="O5887" i="4"/>
  <c r="O5871" i="4"/>
  <c r="O5855" i="4"/>
  <c r="O5839" i="4"/>
  <c r="O5823" i="4"/>
  <c r="O5807" i="4"/>
  <c r="O5791" i="4"/>
  <c r="O5775" i="4"/>
  <c r="O5759" i="4"/>
  <c r="O5743" i="4"/>
  <c r="O5727" i="4"/>
  <c r="O5711" i="4"/>
  <c r="O5695" i="4"/>
  <c r="O5679" i="4"/>
  <c r="O5663" i="4"/>
  <c r="O5647" i="4"/>
  <c r="O5631" i="4"/>
  <c r="O5615" i="4"/>
  <c r="O5599" i="4"/>
  <c r="O5583" i="4"/>
  <c r="O5567" i="4"/>
  <c r="O5551" i="4"/>
  <c r="O5535" i="4"/>
  <c r="O5519" i="4"/>
  <c r="O5503" i="4"/>
  <c r="O5487" i="4"/>
  <c r="O5471" i="4"/>
  <c r="O5455" i="4"/>
  <c r="O5439" i="4"/>
  <c r="O5423" i="4"/>
  <c r="O5407" i="4"/>
  <c r="O5391" i="4"/>
  <c r="O5375" i="4"/>
  <c r="O5359" i="4"/>
  <c r="O5343" i="4"/>
  <c r="O5327" i="4"/>
  <c r="O5311" i="4"/>
  <c r="O5295" i="4"/>
  <c r="O5279" i="4"/>
  <c r="O5263" i="4"/>
  <c r="O5247" i="4"/>
  <c r="O5243" i="4"/>
  <c r="O5211" i="4"/>
  <c r="O5179" i="4"/>
  <c r="O5147" i="4"/>
  <c r="O5115" i="4"/>
  <c r="O5083" i="4"/>
  <c r="O5051" i="4"/>
  <c r="O5019" i="4"/>
  <c r="O4987" i="4"/>
  <c r="O4955" i="4"/>
  <c r="O4923" i="4"/>
  <c r="O4891" i="4"/>
  <c r="O4859" i="4"/>
  <c r="O4827" i="4"/>
  <c r="O4795" i="4"/>
  <c r="O4763" i="4"/>
  <c r="O4731" i="4"/>
  <c r="O4699" i="4"/>
  <c r="O4667" i="4"/>
  <c r="O4635" i="4"/>
  <c r="O4603" i="4"/>
  <c r="O4571" i="4"/>
  <c r="O4539" i="4"/>
  <c r="O4507" i="4"/>
  <c r="O4475" i="4"/>
  <c r="O4443" i="4"/>
  <c r="O4411" i="4"/>
  <c r="O4379" i="4"/>
  <c r="O4347" i="4"/>
  <c r="O4315" i="4"/>
  <c r="O4283" i="4"/>
  <c r="O4251" i="4"/>
  <c r="O4219" i="4"/>
  <c r="O4187" i="4"/>
  <c r="O4155" i="4"/>
  <c r="O4123" i="4"/>
  <c r="R1259" i="4"/>
  <c r="R1131" i="4"/>
  <c r="R1003" i="4"/>
  <c r="R875" i="4"/>
  <c r="R747" i="4"/>
  <c r="R619" i="4"/>
  <c r="R363" i="4"/>
  <c r="E4864" i="4"/>
  <c r="F4864" i="4"/>
  <c r="G4864" i="4"/>
  <c r="H4864" i="4"/>
  <c r="J4863" i="4"/>
  <c r="L4863" i="4"/>
  <c r="E4860" i="4"/>
  <c r="F4860" i="4"/>
  <c r="G4860" i="4"/>
  <c r="H4860" i="4"/>
  <c r="J4855" i="4"/>
  <c r="L4855" i="4"/>
  <c r="E4852" i="4"/>
  <c r="F4852" i="4"/>
  <c r="G4852" i="4"/>
  <c r="H4852" i="4"/>
  <c r="J4851" i="4"/>
  <c r="L4851" i="4"/>
  <c r="E4848" i="4"/>
  <c r="F4848" i="4"/>
  <c r="G4848" i="4"/>
  <c r="H4848" i="4"/>
  <c r="J4843" i="4"/>
  <c r="L4843" i="4"/>
  <c r="J4839" i="4"/>
  <c r="L4839" i="4"/>
  <c r="E4836" i="4"/>
  <c r="F4836" i="4"/>
  <c r="G4836" i="4"/>
  <c r="H4836" i="4"/>
  <c r="J4831" i="4"/>
  <c r="L4831" i="4"/>
  <c r="E4828" i="4"/>
  <c r="F4828" i="4"/>
  <c r="G4828" i="4"/>
  <c r="H4828" i="4"/>
  <c r="J4827" i="4"/>
  <c r="L4827" i="4"/>
  <c r="E4824" i="4"/>
  <c r="F4824" i="4"/>
  <c r="G4824" i="4"/>
  <c r="H4824" i="4"/>
  <c r="J4819" i="4"/>
  <c r="L4819" i="4"/>
  <c r="E4816" i="4"/>
  <c r="F4816" i="4"/>
  <c r="G4816" i="4"/>
  <c r="H4816" i="4"/>
  <c r="J4811" i="4"/>
  <c r="L4811" i="4"/>
  <c r="E4808" i="4"/>
  <c r="F4808" i="4"/>
  <c r="G4808" i="4"/>
  <c r="H4808" i="4"/>
  <c r="E4804" i="4"/>
  <c r="F4804" i="4"/>
  <c r="G4804" i="4"/>
  <c r="H4804" i="4"/>
  <c r="J4799" i="4"/>
  <c r="L4799" i="4"/>
  <c r="E4796" i="4"/>
  <c r="F4796" i="4"/>
  <c r="G4796" i="4"/>
  <c r="H4796" i="4"/>
  <c r="J4787" i="4"/>
  <c r="L4787" i="4"/>
  <c r="J4783" i="4"/>
  <c r="L4783" i="4"/>
  <c r="J4779" i="4"/>
  <c r="L4779" i="4"/>
  <c r="E4776" i="4"/>
  <c r="F4776" i="4"/>
  <c r="G4776" i="4"/>
  <c r="H4776" i="4"/>
  <c r="J4775" i="4"/>
  <c r="L4775" i="4"/>
  <c r="J4771" i="4"/>
  <c r="L4771" i="4"/>
  <c r="J4767" i="4"/>
  <c r="L4767" i="4"/>
  <c r="J4763" i="4"/>
  <c r="L4763" i="4"/>
  <c r="E4760" i="4"/>
  <c r="F4760" i="4"/>
  <c r="G4760" i="4"/>
  <c r="H4760" i="4"/>
  <c r="E4756" i="4"/>
  <c r="F4756" i="4"/>
  <c r="G4756" i="4"/>
  <c r="H4756" i="4"/>
  <c r="J4751" i="4"/>
  <c r="L4751" i="4"/>
  <c r="J4747" i="4"/>
  <c r="L4747" i="4"/>
  <c r="J4743" i="4"/>
  <c r="L4743" i="4"/>
  <c r="E4740" i="4"/>
  <c r="F4740" i="4"/>
  <c r="G4740" i="4"/>
  <c r="H4740" i="4"/>
  <c r="J4735" i="4"/>
  <c r="L4735" i="4"/>
  <c r="E4732" i="4"/>
  <c r="F4732" i="4"/>
  <c r="G4732" i="4"/>
  <c r="H4732" i="4"/>
  <c r="J4727" i="4"/>
  <c r="L4727" i="4"/>
  <c r="E4724" i="4"/>
  <c r="F4724" i="4"/>
  <c r="G4724" i="4"/>
  <c r="H4724" i="4"/>
  <c r="J4719" i="4"/>
  <c r="L4719" i="4"/>
  <c r="E4716" i="4"/>
  <c r="F4716" i="4"/>
  <c r="G4716" i="4"/>
  <c r="H4716" i="4"/>
  <c r="J4715" i="4"/>
  <c r="L4715" i="4"/>
  <c r="E4712" i="4"/>
  <c r="F4712" i="4"/>
  <c r="G4712" i="4"/>
  <c r="H4712" i="4"/>
  <c r="J4707" i="4"/>
  <c r="L4707" i="4"/>
  <c r="E4704" i="4"/>
  <c r="F4704" i="4"/>
  <c r="G4704" i="4"/>
  <c r="H4704" i="4"/>
  <c r="E4700" i="4"/>
  <c r="F4700" i="4"/>
  <c r="G4700" i="4"/>
  <c r="H4700" i="4"/>
  <c r="J4695" i="4"/>
  <c r="L4695" i="4"/>
  <c r="E4692" i="4"/>
  <c r="F4692" i="4"/>
  <c r="G4692" i="4"/>
  <c r="H4692" i="4"/>
  <c r="J4687" i="4"/>
  <c r="L4687" i="4"/>
  <c r="E4684" i="4"/>
  <c r="F4684" i="4"/>
  <c r="G4684" i="4"/>
  <c r="H4684" i="4"/>
  <c r="J4675" i="4"/>
  <c r="L4675" i="4"/>
  <c r="E4672" i="4"/>
  <c r="F4672" i="4"/>
  <c r="G4672" i="4"/>
  <c r="H4672" i="4"/>
  <c r="J4667" i="4"/>
  <c r="L4667" i="4"/>
  <c r="E4664" i="4"/>
  <c r="F4664" i="4"/>
  <c r="G4664" i="4"/>
  <c r="H4664" i="4"/>
  <c r="J4655" i="4"/>
  <c r="L4655" i="4"/>
  <c r="E4652" i="4"/>
  <c r="F4652" i="4"/>
  <c r="G4652" i="4"/>
  <c r="H4652" i="4"/>
  <c r="J4647" i="4"/>
  <c r="L4647" i="4"/>
  <c r="E4644" i="4"/>
  <c r="F4644" i="4"/>
  <c r="G4644" i="4"/>
  <c r="H4644" i="4"/>
  <c r="E4640" i="4"/>
  <c r="F4640" i="4"/>
  <c r="G4640" i="4"/>
  <c r="H4640" i="4"/>
  <c r="J4631" i="4"/>
  <c r="L4631" i="4"/>
  <c r="J4627" i="4"/>
  <c r="L4627" i="4"/>
  <c r="E4624" i="4"/>
  <c r="F4624" i="4"/>
  <c r="G4624" i="4"/>
  <c r="H4624" i="4"/>
  <c r="J4619" i="4"/>
  <c r="L4619" i="4"/>
  <c r="E4616" i="4"/>
  <c r="F4616" i="4"/>
  <c r="G4616" i="4"/>
  <c r="H4616" i="4"/>
  <c r="E4612" i="4"/>
  <c r="F4612" i="4"/>
  <c r="G4612" i="4"/>
  <c r="H4612" i="4"/>
  <c r="J4607" i="4"/>
  <c r="L4607" i="4"/>
  <c r="E4604" i="4"/>
  <c r="F4604" i="4"/>
  <c r="G4604" i="4"/>
  <c r="H4604" i="4"/>
  <c r="J4599" i="4"/>
  <c r="L4599" i="4"/>
  <c r="E4596" i="4"/>
  <c r="F4596" i="4"/>
  <c r="G4596" i="4"/>
  <c r="H4596" i="4"/>
  <c r="E4592" i="4"/>
  <c r="F4592" i="4"/>
  <c r="G4592" i="4"/>
  <c r="H4592" i="4"/>
  <c r="J4591" i="4"/>
  <c r="L4591" i="4"/>
  <c r="E4588" i="4"/>
  <c r="F4588" i="4"/>
  <c r="G4588" i="4"/>
  <c r="H4588" i="4"/>
  <c r="E4584" i="4"/>
  <c r="F4584" i="4"/>
  <c r="G4584" i="4"/>
  <c r="H4584" i="4"/>
  <c r="J4579" i="4"/>
  <c r="L4579" i="4"/>
  <c r="E4576" i="4"/>
  <c r="F4576" i="4"/>
  <c r="G4576" i="4"/>
  <c r="H4576" i="4"/>
  <c r="E4572" i="4"/>
  <c r="F4572" i="4"/>
  <c r="G4572" i="4"/>
  <c r="H4572" i="4"/>
  <c r="J4567" i="4"/>
  <c r="L4567" i="4"/>
  <c r="J4563" i="4"/>
  <c r="L4563" i="4"/>
  <c r="E4560" i="4"/>
  <c r="F4560" i="4"/>
  <c r="G4560" i="4"/>
  <c r="H4560" i="4"/>
  <c r="J4555" i="4"/>
  <c r="L4555" i="4"/>
  <c r="E4552" i="4"/>
  <c r="F4552" i="4"/>
  <c r="G4552" i="4"/>
  <c r="H4552" i="4"/>
  <c r="J4547" i="4"/>
  <c r="L4547" i="4"/>
  <c r="E4544" i="4"/>
  <c r="F4544" i="4"/>
  <c r="G4544" i="4"/>
  <c r="H4544" i="4"/>
  <c r="E4540" i="4"/>
  <c r="F4540" i="4"/>
  <c r="G4540" i="4"/>
  <c r="H4540" i="4"/>
  <c r="E4536" i="4"/>
  <c r="F4536" i="4"/>
  <c r="G4536" i="4"/>
  <c r="H4536" i="4"/>
  <c r="J4531" i="4"/>
  <c r="L4531" i="4"/>
  <c r="E4528" i="4"/>
  <c r="F4528" i="4"/>
  <c r="G4528" i="4"/>
  <c r="H4528" i="4"/>
  <c r="J4523" i="4"/>
  <c r="L4523" i="4"/>
  <c r="E4520" i="4"/>
  <c r="F4520" i="4"/>
  <c r="G4520" i="4"/>
  <c r="H4520" i="4"/>
  <c r="J4515" i="4"/>
  <c r="L4515" i="4"/>
  <c r="E4512" i="4"/>
  <c r="F4512" i="4"/>
  <c r="G4512" i="4"/>
  <c r="H4512" i="4"/>
  <c r="J4507" i="4"/>
  <c r="L4507" i="4"/>
  <c r="E4504" i="4"/>
  <c r="F4504" i="4"/>
  <c r="G4504" i="4"/>
  <c r="H4504" i="4"/>
  <c r="J4499" i="4"/>
  <c r="L4499" i="4"/>
  <c r="E4496" i="4"/>
  <c r="F4496" i="4"/>
  <c r="G4496" i="4"/>
  <c r="H4496" i="4"/>
  <c r="J4491" i="4"/>
  <c r="L4491" i="4"/>
  <c r="E4488" i="4"/>
  <c r="F4488" i="4"/>
  <c r="G4488" i="4"/>
  <c r="H4488" i="4"/>
  <c r="E4484" i="4"/>
  <c r="F4484" i="4"/>
  <c r="G4484" i="4"/>
  <c r="H4484" i="4"/>
  <c r="J4479" i="4"/>
  <c r="L4479" i="4"/>
  <c r="E4476" i="4"/>
  <c r="F4476" i="4"/>
  <c r="G4476" i="4"/>
  <c r="H4476" i="4"/>
  <c r="J4471" i="4"/>
  <c r="L4471" i="4"/>
  <c r="E4468" i="4"/>
  <c r="F4468" i="4"/>
  <c r="G4468" i="4"/>
  <c r="H4468" i="4"/>
  <c r="E4464" i="4"/>
  <c r="F4464" i="4"/>
  <c r="G4464" i="4"/>
  <c r="H4464" i="4"/>
  <c r="J4455" i="4"/>
  <c r="L4455" i="4"/>
  <c r="E4452" i="4"/>
  <c r="F4452" i="4"/>
  <c r="G4452" i="4"/>
  <c r="H4452" i="4"/>
  <c r="J4451" i="4"/>
  <c r="L4451" i="4"/>
  <c r="E4448" i="4"/>
  <c r="F4448" i="4"/>
  <c r="G4448" i="4"/>
  <c r="H4448" i="4"/>
  <c r="J4443" i="4"/>
  <c r="L4443" i="4"/>
  <c r="E4440" i="4"/>
  <c r="F4440" i="4"/>
  <c r="G4440" i="4"/>
  <c r="H4440" i="4"/>
  <c r="J4435" i="4"/>
  <c r="L4435" i="4"/>
  <c r="E4432" i="4"/>
  <c r="F4432" i="4"/>
  <c r="G4432" i="4"/>
  <c r="H4432" i="4"/>
  <c r="E4428" i="4"/>
  <c r="F4428" i="4"/>
  <c r="G4428" i="4"/>
  <c r="H4428" i="4"/>
  <c r="J4423" i="4"/>
  <c r="L4423" i="4"/>
  <c r="E4420" i="4"/>
  <c r="F4420" i="4"/>
  <c r="G4420" i="4"/>
  <c r="H4420" i="4"/>
  <c r="J4415" i="4"/>
  <c r="L4415" i="4"/>
  <c r="E4412" i="4"/>
  <c r="F4412" i="4"/>
  <c r="G4412" i="4"/>
  <c r="H4412" i="4"/>
  <c r="E4408" i="4"/>
  <c r="F4408" i="4"/>
  <c r="G4408" i="4"/>
  <c r="H4408" i="4"/>
  <c r="J4403" i="4"/>
  <c r="L4403" i="4"/>
  <c r="E4400" i="4"/>
  <c r="F4400" i="4"/>
  <c r="G4400" i="4"/>
  <c r="H4400" i="4"/>
  <c r="E4396" i="4"/>
  <c r="F4396" i="4"/>
  <c r="G4396" i="4"/>
  <c r="H4396" i="4"/>
  <c r="E4392" i="4"/>
  <c r="F4392" i="4"/>
  <c r="G4392" i="4"/>
  <c r="H4392" i="4"/>
  <c r="J4387" i="4"/>
  <c r="L4387" i="4"/>
  <c r="J4383" i="4"/>
  <c r="L4383" i="4"/>
  <c r="E4380" i="4"/>
  <c r="F4380" i="4"/>
  <c r="G4380" i="4"/>
  <c r="H4380" i="4"/>
  <c r="E4376" i="4"/>
  <c r="F4376" i="4"/>
  <c r="G4376" i="4"/>
  <c r="H4376" i="4"/>
  <c r="J4371" i="4"/>
  <c r="L4371" i="4"/>
  <c r="E4368" i="4"/>
  <c r="F4368" i="4"/>
  <c r="G4368" i="4"/>
  <c r="H4368" i="4"/>
  <c r="J4363" i="4"/>
  <c r="L4363" i="4"/>
  <c r="E4360" i="4"/>
  <c r="F4360" i="4"/>
  <c r="G4360" i="4"/>
  <c r="H4360" i="4"/>
  <c r="J4355" i="4"/>
  <c r="L4355" i="4"/>
  <c r="E4352" i="4"/>
  <c r="F4352" i="4"/>
  <c r="G4352" i="4"/>
  <c r="H4352" i="4"/>
  <c r="J4347" i="4"/>
  <c r="L4347" i="4"/>
  <c r="E4344" i="4"/>
  <c r="F4344" i="4"/>
  <c r="G4344" i="4"/>
  <c r="H4344" i="4"/>
  <c r="J4339" i="4"/>
  <c r="L4339" i="4"/>
  <c r="E4336" i="4"/>
  <c r="F4336" i="4"/>
  <c r="G4336" i="4"/>
  <c r="H4336" i="4"/>
  <c r="J4331" i="4"/>
  <c r="L4331" i="4"/>
  <c r="E4328" i="4"/>
  <c r="F4328" i="4"/>
  <c r="G4328" i="4"/>
  <c r="H4328" i="4"/>
  <c r="J4323" i="4"/>
  <c r="L4323" i="4"/>
  <c r="E4320" i="4"/>
  <c r="F4320" i="4"/>
  <c r="G4320" i="4"/>
  <c r="H4320" i="4"/>
  <c r="E4316" i="4"/>
  <c r="F4316" i="4"/>
  <c r="G4316" i="4"/>
  <c r="H4316" i="4"/>
  <c r="J4311" i="4"/>
  <c r="L4311" i="4"/>
  <c r="E4308" i="4"/>
  <c r="F4308" i="4"/>
  <c r="G4308" i="4"/>
  <c r="H4308" i="4"/>
  <c r="J4299" i="4"/>
  <c r="L4299" i="4"/>
  <c r="E4296" i="4"/>
  <c r="F4296" i="4"/>
  <c r="G4296" i="4"/>
  <c r="H4296" i="4"/>
  <c r="J4291" i="4"/>
  <c r="L4291" i="4"/>
  <c r="E4288" i="4"/>
  <c r="F4288" i="4"/>
  <c r="G4288" i="4"/>
  <c r="H4288" i="4"/>
  <c r="J4283" i="4"/>
  <c r="L4283" i="4"/>
  <c r="E4280" i="4"/>
  <c r="F4280" i="4"/>
  <c r="G4280" i="4"/>
  <c r="H4280" i="4"/>
  <c r="J4275" i="4"/>
  <c r="L4275" i="4"/>
  <c r="E4272" i="4"/>
  <c r="F4272" i="4"/>
  <c r="G4272" i="4"/>
  <c r="H4272" i="4"/>
  <c r="J4267" i="4"/>
  <c r="L4267" i="4"/>
  <c r="E4264" i="4"/>
  <c r="F4264" i="4"/>
  <c r="G4264" i="4"/>
  <c r="H4264" i="4"/>
  <c r="J4259" i="4"/>
  <c r="L4259" i="4"/>
  <c r="E4256" i="4"/>
  <c r="F4256" i="4"/>
  <c r="G4256" i="4"/>
  <c r="H4256" i="4"/>
  <c r="J4251" i="4"/>
  <c r="L4251" i="4"/>
  <c r="E4248" i="4"/>
  <c r="F4248" i="4"/>
  <c r="G4248" i="4"/>
  <c r="H4248" i="4"/>
  <c r="E4244" i="4"/>
  <c r="F4244" i="4"/>
  <c r="G4244" i="4"/>
  <c r="H4244" i="4"/>
  <c r="J4239" i="4"/>
  <c r="L4239" i="4"/>
  <c r="E4236" i="4"/>
  <c r="F4236" i="4"/>
  <c r="G4236" i="4"/>
  <c r="H4236" i="4"/>
  <c r="J4231" i="4"/>
  <c r="L4231" i="4"/>
  <c r="E4228" i="4"/>
  <c r="F4228" i="4"/>
  <c r="G4228" i="4"/>
  <c r="H4228" i="4"/>
  <c r="J4223" i="4"/>
  <c r="L4223" i="4"/>
  <c r="J4219" i="4"/>
  <c r="L4219" i="4"/>
  <c r="E4216" i="4"/>
  <c r="F4216" i="4"/>
  <c r="G4216" i="4"/>
  <c r="H4216" i="4"/>
  <c r="J4211" i="4"/>
  <c r="L4211" i="4"/>
  <c r="E4208" i="4"/>
  <c r="F4208" i="4"/>
  <c r="G4208" i="4"/>
  <c r="H4208" i="4"/>
  <c r="J4203" i="4"/>
  <c r="L4203" i="4"/>
  <c r="E4200" i="4"/>
  <c r="F4200" i="4"/>
  <c r="G4200" i="4"/>
  <c r="H4200" i="4"/>
  <c r="J4195" i="4"/>
  <c r="L4195" i="4"/>
  <c r="E4192" i="4"/>
  <c r="F4192" i="4"/>
  <c r="G4192" i="4"/>
  <c r="H4192" i="4"/>
  <c r="E4188" i="4"/>
  <c r="F4188" i="4"/>
  <c r="G4188" i="4"/>
  <c r="H4188" i="4"/>
  <c r="E4184" i="4"/>
  <c r="F4184" i="4"/>
  <c r="G4184" i="4"/>
  <c r="H4184" i="4"/>
  <c r="J4183" i="4"/>
  <c r="L4183" i="4"/>
  <c r="E4180" i="4"/>
  <c r="F4180" i="4"/>
  <c r="G4180" i="4"/>
  <c r="H4180" i="4"/>
  <c r="J4175" i="4"/>
  <c r="L4175" i="4"/>
  <c r="E4172" i="4"/>
  <c r="F4172" i="4"/>
  <c r="G4172" i="4"/>
  <c r="H4172" i="4"/>
  <c r="J4167" i="4"/>
  <c r="L4167" i="4"/>
  <c r="E4164" i="4"/>
  <c r="F4164" i="4"/>
  <c r="G4164" i="4"/>
  <c r="H4164" i="4"/>
  <c r="J4155" i="4"/>
  <c r="L4155" i="4"/>
  <c r="E4152" i="4"/>
  <c r="F4152" i="4"/>
  <c r="G4152" i="4"/>
  <c r="H4152" i="4"/>
  <c r="J4147" i="4"/>
  <c r="L4147" i="4"/>
  <c r="E4144" i="4"/>
  <c r="F4144" i="4"/>
  <c r="G4144" i="4"/>
  <c r="H4144" i="4"/>
  <c r="J4139" i="4"/>
  <c r="L4139" i="4"/>
  <c r="J4135" i="4"/>
  <c r="L4135" i="4"/>
  <c r="E4132" i="4"/>
  <c r="F4132" i="4"/>
  <c r="G4132" i="4"/>
  <c r="H4132" i="4"/>
  <c r="J4127" i="4"/>
  <c r="L4127" i="4"/>
  <c r="E4124" i="4"/>
  <c r="F4124" i="4"/>
  <c r="G4124" i="4"/>
  <c r="H4124" i="4"/>
  <c r="J4119" i="4"/>
  <c r="L4119" i="4"/>
  <c r="J4115" i="4"/>
  <c r="L4115" i="4"/>
  <c r="J4111" i="4"/>
  <c r="L4111" i="4"/>
  <c r="E4108" i="4"/>
  <c r="F4108" i="4"/>
  <c r="G4108" i="4"/>
  <c r="H4108" i="4"/>
  <c r="J4103" i="4"/>
  <c r="L4103" i="4"/>
  <c r="Q4102" i="4"/>
  <c r="R4102" i="4"/>
  <c r="J4099" i="4"/>
  <c r="L4099" i="4"/>
  <c r="E4096" i="4"/>
  <c r="F4096" i="4"/>
  <c r="G4096" i="4"/>
  <c r="H4096" i="4"/>
  <c r="Q4094" i="4"/>
  <c r="R4094" i="4"/>
  <c r="J4091" i="4"/>
  <c r="L4091" i="4"/>
  <c r="Q4090" i="4"/>
  <c r="R4090" i="4"/>
  <c r="J4087" i="4"/>
  <c r="L4087" i="4"/>
  <c r="E4084" i="4"/>
  <c r="F4084" i="4"/>
  <c r="G4084" i="4"/>
  <c r="H4084" i="4"/>
  <c r="Q4082" i="4"/>
  <c r="R4082" i="4"/>
  <c r="J4079" i="4"/>
  <c r="L4079" i="4"/>
  <c r="E4076" i="4"/>
  <c r="F4076" i="4"/>
  <c r="G4076" i="4"/>
  <c r="H4076" i="4"/>
  <c r="Q4074" i="4"/>
  <c r="R4074" i="4"/>
  <c r="J4071" i="4"/>
  <c r="L4071" i="4"/>
  <c r="E4068" i="4"/>
  <c r="F4068" i="4"/>
  <c r="G4068" i="4"/>
  <c r="H4068" i="4"/>
  <c r="Q4066" i="4"/>
  <c r="R4066" i="4"/>
  <c r="J4063" i="4"/>
  <c r="L4063" i="4"/>
  <c r="E4060" i="4"/>
  <c r="F4060" i="4"/>
  <c r="G4060" i="4"/>
  <c r="H4060" i="4"/>
  <c r="Q4058" i="4"/>
  <c r="R4058" i="4"/>
  <c r="J4055" i="4"/>
  <c r="L4055" i="4"/>
  <c r="E4052" i="4"/>
  <c r="F4052" i="4"/>
  <c r="G4052" i="4"/>
  <c r="H4052" i="4"/>
  <c r="Q4050" i="4"/>
  <c r="R4050" i="4"/>
  <c r="J4047" i="4"/>
  <c r="L4047" i="4"/>
  <c r="E4044" i="4"/>
  <c r="F4044" i="4"/>
  <c r="G4044" i="4"/>
  <c r="H4044" i="4"/>
  <c r="Q4042" i="4"/>
  <c r="R4042" i="4"/>
  <c r="J4039" i="4"/>
  <c r="L4039" i="4"/>
  <c r="J4035" i="4"/>
  <c r="L4035" i="4"/>
  <c r="Q4034" i="4"/>
  <c r="R4034" i="4"/>
  <c r="J4031" i="4"/>
  <c r="L4031" i="4"/>
  <c r="J4027" i="4"/>
  <c r="L4027" i="4"/>
  <c r="E4024" i="4"/>
  <c r="F4024" i="4"/>
  <c r="G4024" i="4"/>
  <c r="H4024" i="4"/>
  <c r="Q4022" i="4"/>
  <c r="R4022" i="4"/>
  <c r="J4019" i="4"/>
  <c r="L4019" i="4"/>
  <c r="E4016" i="4"/>
  <c r="F4016" i="4"/>
  <c r="G4016" i="4"/>
  <c r="H4016" i="4"/>
  <c r="E4012" i="4"/>
  <c r="F4012" i="4"/>
  <c r="G4012" i="4"/>
  <c r="H4012" i="4"/>
  <c r="Q4010" i="4"/>
  <c r="R4010" i="4"/>
  <c r="J4007" i="4"/>
  <c r="L4007" i="4"/>
  <c r="Q4006" i="4"/>
  <c r="R4006" i="4"/>
  <c r="J4003" i="4"/>
  <c r="L4003" i="4"/>
  <c r="E4000" i="4"/>
  <c r="F4000" i="4"/>
  <c r="G4000" i="4"/>
  <c r="H4000" i="4"/>
  <c r="Q3998" i="4"/>
  <c r="R3998" i="4"/>
  <c r="Q3994" i="4"/>
  <c r="R3994" i="4"/>
  <c r="J3991" i="4"/>
  <c r="L3991" i="4"/>
  <c r="E3988" i="4"/>
  <c r="F3988" i="4"/>
  <c r="G3988" i="4"/>
  <c r="H3988" i="4"/>
  <c r="Q3986" i="4"/>
  <c r="R3986" i="4"/>
  <c r="E3984" i="4"/>
  <c r="F3984" i="4"/>
  <c r="G3984" i="4"/>
  <c r="H3984" i="4"/>
  <c r="Q3982" i="4"/>
  <c r="R3982" i="4"/>
  <c r="J3979" i="4"/>
  <c r="L3979" i="4"/>
  <c r="E3976" i="4"/>
  <c r="F3976" i="4"/>
  <c r="G3976" i="4"/>
  <c r="H3976" i="4"/>
  <c r="Q3974" i="4"/>
  <c r="R3974" i="4"/>
  <c r="E3972" i="4"/>
  <c r="F3972" i="4"/>
  <c r="G3972" i="4"/>
  <c r="H3972" i="4"/>
  <c r="Q3970" i="4"/>
  <c r="R3970" i="4"/>
  <c r="J3967" i="4"/>
  <c r="L3967" i="4"/>
  <c r="E3964" i="4"/>
  <c r="F3964" i="4"/>
  <c r="G3964" i="4"/>
  <c r="H3964" i="4"/>
  <c r="Q3962" i="4"/>
  <c r="R3962" i="4"/>
  <c r="J3959" i="4"/>
  <c r="L3959" i="4"/>
  <c r="E3956" i="4"/>
  <c r="F3956" i="4"/>
  <c r="G3956" i="4"/>
  <c r="H3956" i="4"/>
  <c r="Q3954" i="4"/>
  <c r="R3954" i="4"/>
  <c r="J3951" i="4"/>
  <c r="L3951" i="4"/>
  <c r="E3948" i="4"/>
  <c r="F3948" i="4"/>
  <c r="G3948" i="4"/>
  <c r="H3948" i="4"/>
  <c r="Q3946" i="4"/>
  <c r="R3946" i="4"/>
  <c r="J3943" i="4"/>
  <c r="L3943" i="4"/>
  <c r="J3939" i="4"/>
  <c r="L3939" i="4"/>
  <c r="Q3938" i="4"/>
  <c r="R3938" i="4"/>
  <c r="J3935" i="4"/>
  <c r="L3935" i="4"/>
  <c r="E3932" i="4"/>
  <c r="F3932" i="4"/>
  <c r="G3932" i="4"/>
  <c r="H3932" i="4"/>
  <c r="Q3930" i="4"/>
  <c r="R3930" i="4"/>
  <c r="E3928" i="4"/>
  <c r="F3928" i="4"/>
  <c r="G3928" i="4"/>
  <c r="H3928" i="4"/>
  <c r="Q3926" i="4"/>
  <c r="R3926" i="4"/>
  <c r="J3923" i="4"/>
  <c r="L3923" i="4"/>
  <c r="Q3922" i="4"/>
  <c r="R3922" i="4"/>
  <c r="J3919" i="4"/>
  <c r="L3919" i="4"/>
  <c r="E3916" i="4"/>
  <c r="F3916" i="4"/>
  <c r="G3916" i="4"/>
  <c r="H3916" i="4"/>
  <c r="Q3914" i="4"/>
  <c r="R3914" i="4"/>
  <c r="Q3910" i="4"/>
  <c r="R3910" i="4"/>
  <c r="J3907" i="4"/>
  <c r="L3907" i="4"/>
  <c r="E3904" i="4"/>
  <c r="F3904" i="4"/>
  <c r="G3904" i="4"/>
  <c r="H3904" i="4"/>
  <c r="Q3902" i="4"/>
  <c r="R3902" i="4"/>
  <c r="J3899" i="4"/>
  <c r="L3899" i="4"/>
  <c r="E3896" i="4"/>
  <c r="F3896" i="4"/>
  <c r="G3896" i="4"/>
  <c r="H3896" i="4"/>
  <c r="E3892" i="4"/>
  <c r="F3892" i="4"/>
  <c r="G3892" i="4"/>
  <c r="H3892" i="4"/>
  <c r="E3888" i="4"/>
  <c r="F3888" i="4"/>
  <c r="G3888" i="4"/>
  <c r="H3888" i="4"/>
  <c r="Q3886" i="4"/>
  <c r="R3886" i="4"/>
  <c r="J3883" i="4"/>
  <c r="L3883" i="4"/>
  <c r="E3880" i="4"/>
  <c r="F3880" i="4"/>
  <c r="G3880" i="4"/>
  <c r="H3880" i="4"/>
  <c r="Q3878" i="4"/>
  <c r="R3878" i="4"/>
  <c r="J3875" i="4"/>
  <c r="L3875" i="4"/>
  <c r="Q3874" i="4"/>
  <c r="R3874" i="4"/>
  <c r="Q3870" i="4"/>
  <c r="R3870" i="4"/>
  <c r="J3867" i="4"/>
  <c r="L3867" i="4"/>
  <c r="E3864" i="4"/>
  <c r="F3864" i="4"/>
  <c r="G3864" i="4"/>
  <c r="H3864" i="4"/>
  <c r="Q3862" i="4"/>
  <c r="R3862" i="4"/>
  <c r="J3859" i="4"/>
  <c r="L3859" i="4"/>
  <c r="E3856" i="4"/>
  <c r="F3856" i="4"/>
  <c r="G3856" i="4"/>
  <c r="H3856" i="4"/>
  <c r="Q3854" i="4"/>
  <c r="R3854" i="4"/>
  <c r="J3851" i="4"/>
  <c r="L3851" i="4"/>
  <c r="Q3850" i="4"/>
  <c r="R3850" i="4"/>
  <c r="J3847" i="4"/>
  <c r="L3847" i="4"/>
  <c r="E3844" i="4"/>
  <c r="F3844" i="4"/>
  <c r="G3844" i="4"/>
  <c r="H3844" i="4"/>
  <c r="Q3842" i="4"/>
  <c r="R3842" i="4"/>
  <c r="J3839" i="4"/>
  <c r="L3839" i="4"/>
  <c r="Q3838" i="4"/>
  <c r="R3838" i="4"/>
  <c r="J3835" i="4"/>
  <c r="L3835" i="4"/>
  <c r="E3832" i="4"/>
  <c r="F3832" i="4"/>
  <c r="G3832" i="4"/>
  <c r="H3832" i="4"/>
  <c r="Q3830" i="4"/>
  <c r="R3830" i="4"/>
  <c r="Q3826" i="4"/>
  <c r="R3826" i="4"/>
  <c r="J3823" i="4"/>
  <c r="L3823" i="4"/>
  <c r="E3820" i="4"/>
  <c r="F3820" i="4"/>
  <c r="G3820" i="4"/>
  <c r="H3820" i="4"/>
  <c r="E3816" i="4"/>
  <c r="F3816" i="4"/>
  <c r="G3816" i="4"/>
  <c r="H3816" i="4"/>
  <c r="Q3814" i="4"/>
  <c r="R3814" i="4"/>
  <c r="J3811" i="4"/>
  <c r="L3811" i="4"/>
  <c r="E3808" i="4"/>
  <c r="F3808" i="4"/>
  <c r="G3808" i="4"/>
  <c r="H3808" i="4"/>
  <c r="Q3806" i="4"/>
  <c r="R3806" i="4"/>
  <c r="J3803" i="4"/>
  <c r="L3803" i="4"/>
  <c r="E3800" i="4"/>
  <c r="F3800" i="4"/>
  <c r="G3800" i="4"/>
  <c r="H3800" i="4"/>
  <c r="Q3798" i="4"/>
  <c r="R3798" i="4"/>
  <c r="J3795" i="4"/>
  <c r="L3795" i="4"/>
  <c r="E3792" i="4"/>
  <c r="F3792" i="4"/>
  <c r="G3792" i="4"/>
  <c r="H3792" i="4"/>
  <c r="Q3790" i="4"/>
  <c r="R3790" i="4"/>
  <c r="J3787" i="4"/>
  <c r="L3787" i="4"/>
  <c r="E3784" i="4"/>
  <c r="F3784" i="4"/>
  <c r="G3784" i="4"/>
  <c r="H3784" i="4"/>
  <c r="J3783" i="4"/>
  <c r="L3783" i="4"/>
  <c r="E3780" i="4"/>
  <c r="F3780" i="4"/>
  <c r="G3780" i="4"/>
  <c r="H3780" i="4"/>
  <c r="Q3778" i="4"/>
  <c r="R3778" i="4"/>
  <c r="E3776" i="4"/>
  <c r="F3776" i="4"/>
  <c r="G3776" i="4"/>
  <c r="H3776" i="4"/>
  <c r="Q3774" i="4"/>
  <c r="R3774" i="4"/>
  <c r="J3771" i="4"/>
  <c r="L3771" i="4"/>
  <c r="E3768" i="4"/>
  <c r="F3768" i="4"/>
  <c r="G3768" i="4"/>
  <c r="H3768" i="4"/>
  <c r="Q3766" i="4"/>
  <c r="R3766" i="4"/>
  <c r="J3763" i="4"/>
  <c r="L3763" i="4"/>
  <c r="E3760" i="4"/>
  <c r="F3760" i="4"/>
  <c r="G3760" i="4"/>
  <c r="H3760" i="4"/>
  <c r="Q3758" i="4"/>
  <c r="R3758" i="4"/>
  <c r="J3755" i="4"/>
  <c r="L3755" i="4"/>
  <c r="E3752" i="4"/>
  <c r="F3752" i="4"/>
  <c r="G3752" i="4"/>
  <c r="H3752" i="4"/>
  <c r="Q3750" i="4"/>
  <c r="R3750" i="4"/>
  <c r="J3747" i="4"/>
  <c r="L3747" i="4"/>
  <c r="E3744" i="4"/>
  <c r="F3744" i="4"/>
  <c r="G3744" i="4"/>
  <c r="H3744" i="4"/>
  <c r="Q3742" i="4"/>
  <c r="R3742" i="4"/>
  <c r="Q3738" i="4"/>
  <c r="R3738" i="4"/>
  <c r="J3735" i="4"/>
  <c r="L3735" i="4"/>
  <c r="E3732" i="4"/>
  <c r="F3732" i="4"/>
  <c r="G3732" i="4"/>
  <c r="H3732" i="4"/>
  <c r="Q3730" i="4"/>
  <c r="R3730" i="4"/>
  <c r="J3727" i="4"/>
  <c r="L3727" i="4"/>
  <c r="E3724" i="4"/>
  <c r="F3724" i="4"/>
  <c r="G3724" i="4"/>
  <c r="Q3722" i="4"/>
  <c r="R3722" i="4"/>
  <c r="J3719" i="4"/>
  <c r="L3719" i="4"/>
  <c r="E3716" i="4"/>
  <c r="F3716" i="4"/>
  <c r="G3716" i="4"/>
  <c r="H3716" i="4"/>
  <c r="Q3714" i="4"/>
  <c r="R3714" i="4"/>
  <c r="J3711" i="4"/>
  <c r="L3711" i="4"/>
  <c r="Q3710" i="4"/>
  <c r="R3710" i="4"/>
  <c r="J3707" i="4"/>
  <c r="L3707" i="4"/>
  <c r="J3703" i="4"/>
  <c r="L3703" i="4"/>
  <c r="E3700" i="4"/>
  <c r="F3700" i="4"/>
  <c r="G3700" i="4"/>
  <c r="H3700" i="4"/>
  <c r="E3696" i="4"/>
  <c r="F3696" i="4"/>
  <c r="G3696" i="4"/>
  <c r="H3696" i="4"/>
  <c r="Q3694" i="4"/>
  <c r="R3694" i="4"/>
  <c r="J3691" i="4"/>
  <c r="L3691" i="4"/>
  <c r="E3688" i="4"/>
  <c r="F3688" i="4"/>
  <c r="G3688" i="4"/>
  <c r="H3688" i="4"/>
  <c r="Q3686" i="4"/>
  <c r="R3686" i="4"/>
  <c r="J3683" i="4"/>
  <c r="L3683" i="4"/>
  <c r="E3680" i="4"/>
  <c r="F3680" i="4"/>
  <c r="G3680" i="4"/>
  <c r="H3680" i="4"/>
  <c r="Q3678" i="4"/>
  <c r="R3678" i="4"/>
  <c r="J3675" i="4"/>
  <c r="L3675" i="4"/>
  <c r="E3672" i="4"/>
  <c r="F3672" i="4"/>
  <c r="G3672" i="4"/>
  <c r="H3672" i="4"/>
  <c r="Q3670" i="4"/>
  <c r="R3670" i="4"/>
  <c r="J3667" i="4"/>
  <c r="L3667" i="4"/>
  <c r="E3664" i="4"/>
  <c r="F3664" i="4"/>
  <c r="G3664" i="4"/>
  <c r="H3664" i="4"/>
  <c r="E3660" i="4"/>
  <c r="F3660" i="4"/>
  <c r="G3660" i="4"/>
  <c r="H3660" i="4"/>
  <c r="Q3658" i="4"/>
  <c r="R3658" i="4"/>
  <c r="J3655" i="4"/>
  <c r="L3655" i="4"/>
  <c r="E3652" i="4"/>
  <c r="F3652" i="4"/>
  <c r="G3652" i="4"/>
  <c r="H3652" i="4"/>
  <c r="Q3650" i="4"/>
  <c r="R3650" i="4"/>
  <c r="J3647" i="4"/>
  <c r="L3647" i="4"/>
  <c r="E3644" i="4"/>
  <c r="F3644" i="4"/>
  <c r="G3644" i="4"/>
  <c r="H3644" i="4"/>
  <c r="Q3642" i="4"/>
  <c r="R3642" i="4"/>
  <c r="J3639" i="4"/>
  <c r="L3639" i="4"/>
  <c r="E3636" i="4"/>
  <c r="F3636" i="4"/>
  <c r="G3636" i="4"/>
  <c r="H3636" i="4"/>
  <c r="Q3634" i="4"/>
  <c r="R3634" i="4"/>
  <c r="J3631" i="4"/>
  <c r="L3631" i="4"/>
  <c r="E3628" i="4"/>
  <c r="F3628" i="4"/>
  <c r="G3628" i="4"/>
  <c r="Q3626" i="4"/>
  <c r="R3626" i="4"/>
  <c r="J3623" i="4"/>
  <c r="L3623" i="4"/>
  <c r="H3620" i="4"/>
  <c r="E3620" i="4"/>
  <c r="F3620" i="4"/>
  <c r="G3620" i="4"/>
  <c r="Q3618" i="4"/>
  <c r="R3618" i="4"/>
  <c r="J3615" i="4"/>
  <c r="L3615" i="4"/>
  <c r="H3612" i="4"/>
  <c r="E3612" i="4"/>
  <c r="F3612" i="4"/>
  <c r="G3612" i="4"/>
  <c r="Q3610" i="4"/>
  <c r="R3610" i="4"/>
  <c r="H3608" i="4"/>
  <c r="E3608" i="4"/>
  <c r="F3608" i="4"/>
  <c r="G3608" i="4"/>
  <c r="Q3606" i="4"/>
  <c r="R3606" i="4"/>
  <c r="J3603" i="4"/>
  <c r="L3603" i="4"/>
  <c r="H3600" i="4"/>
  <c r="E3600" i="4"/>
  <c r="F3600" i="4"/>
  <c r="G3600" i="4"/>
  <c r="H3596" i="4"/>
  <c r="E3596" i="4"/>
  <c r="F3596" i="4"/>
  <c r="G3596" i="4"/>
  <c r="J3595" i="4"/>
  <c r="L3595" i="4"/>
  <c r="H3592" i="4"/>
  <c r="E3592" i="4"/>
  <c r="F3592" i="4"/>
  <c r="G3592" i="4"/>
  <c r="Q3590" i="4"/>
  <c r="R3590" i="4"/>
  <c r="J3587" i="4"/>
  <c r="L3587" i="4"/>
  <c r="H3584" i="4"/>
  <c r="E3584" i="4"/>
  <c r="F3584" i="4"/>
  <c r="G3584" i="4"/>
  <c r="H3580" i="4"/>
  <c r="E3580" i="4"/>
  <c r="F3580" i="4"/>
  <c r="G3580" i="4"/>
  <c r="Q3578" i="4"/>
  <c r="R3578" i="4"/>
  <c r="J3575" i="4"/>
  <c r="L3575" i="4"/>
  <c r="Q3574" i="4"/>
  <c r="R3574" i="4"/>
  <c r="J3571" i="4"/>
  <c r="L3571" i="4"/>
  <c r="H3568" i="4"/>
  <c r="E3568" i="4"/>
  <c r="F3568" i="4"/>
  <c r="G3568" i="4"/>
  <c r="H3564" i="4"/>
  <c r="E3564" i="4"/>
  <c r="F3564" i="4"/>
  <c r="G3564" i="4"/>
  <c r="Q3562" i="4"/>
  <c r="R3562" i="4"/>
  <c r="J3559" i="4"/>
  <c r="L3559" i="4"/>
  <c r="H3556" i="4"/>
  <c r="E3556" i="4"/>
  <c r="F3556" i="4"/>
  <c r="G3556" i="4"/>
  <c r="Q3554" i="4"/>
  <c r="R3554" i="4"/>
  <c r="J3551" i="4"/>
  <c r="L3551" i="4"/>
  <c r="H3548" i="4"/>
  <c r="E3548" i="4"/>
  <c r="F3548" i="4"/>
  <c r="G3548" i="4"/>
  <c r="Q3546" i="4"/>
  <c r="R3546" i="4"/>
  <c r="Q3542" i="4"/>
  <c r="R3542" i="4"/>
  <c r="J3539" i="4"/>
  <c r="L3539" i="4"/>
  <c r="H3536" i="4"/>
  <c r="E3536" i="4"/>
  <c r="F3536" i="4"/>
  <c r="G3536" i="4"/>
  <c r="Q3534" i="4"/>
  <c r="R3534" i="4"/>
  <c r="J3531" i="4"/>
  <c r="L3531" i="4"/>
  <c r="J3527" i="4"/>
  <c r="L3527" i="4"/>
  <c r="H3524" i="4"/>
  <c r="E3524" i="4"/>
  <c r="F3524" i="4"/>
  <c r="G3524" i="4"/>
  <c r="Q3522" i="4"/>
  <c r="R3522" i="4"/>
  <c r="J3519" i="4"/>
  <c r="L3519" i="4"/>
  <c r="H3516" i="4"/>
  <c r="E3516" i="4"/>
  <c r="F3516" i="4"/>
  <c r="G3516" i="4"/>
  <c r="Q3514" i="4"/>
  <c r="R3514" i="4"/>
  <c r="Q3510" i="4"/>
  <c r="R3510" i="4"/>
  <c r="J3507" i="4"/>
  <c r="L3507" i="4"/>
  <c r="H3504" i="4"/>
  <c r="E3504" i="4"/>
  <c r="F3504" i="4"/>
  <c r="G3504" i="4"/>
  <c r="Q3502" i="4"/>
  <c r="R3502" i="4"/>
  <c r="J3499" i="4"/>
  <c r="L3499" i="4"/>
  <c r="Q3498" i="4"/>
  <c r="R3498" i="4"/>
  <c r="Q3494" i="4"/>
  <c r="R3494" i="4"/>
  <c r="H3484" i="4"/>
  <c r="E3484" i="4"/>
  <c r="F3484" i="4"/>
  <c r="G3484" i="4"/>
  <c r="Q3482" i="4"/>
  <c r="R3482" i="4"/>
  <c r="H3480" i="4"/>
  <c r="E3480" i="4"/>
  <c r="F3480" i="4"/>
  <c r="G3480" i="4"/>
  <c r="Q3478" i="4"/>
  <c r="R3478" i="4"/>
  <c r="J3475" i="4"/>
  <c r="L3475" i="4"/>
  <c r="J3471" i="4"/>
  <c r="L3471" i="4"/>
  <c r="H3468" i="4"/>
  <c r="E3468" i="4"/>
  <c r="F3468" i="4"/>
  <c r="G3468" i="4"/>
  <c r="Q3466" i="4"/>
  <c r="R3466" i="4"/>
  <c r="J3463" i="4"/>
  <c r="L3463" i="4"/>
  <c r="H3460" i="4"/>
  <c r="E3460" i="4"/>
  <c r="F3460" i="4"/>
  <c r="G3460" i="4"/>
  <c r="Q3458" i="4"/>
  <c r="R3458" i="4"/>
  <c r="H3456" i="4"/>
  <c r="E3456" i="4"/>
  <c r="F3456" i="4"/>
  <c r="G3456" i="4"/>
  <c r="Q3454" i="4"/>
  <c r="R3454" i="4"/>
  <c r="J3451" i="4"/>
  <c r="L3451" i="4"/>
  <c r="H3448" i="4"/>
  <c r="E3448" i="4"/>
  <c r="F3448" i="4"/>
  <c r="G3448" i="4"/>
  <c r="Q3446" i="4"/>
  <c r="R3446" i="4"/>
  <c r="H3444" i="4"/>
  <c r="E3444" i="4"/>
  <c r="F3444" i="4"/>
  <c r="G3444" i="4"/>
  <c r="Q3442" i="4"/>
  <c r="R3442" i="4"/>
  <c r="Q3438" i="4"/>
  <c r="R3438" i="4"/>
  <c r="J3435" i="4"/>
  <c r="L3435" i="4"/>
  <c r="Q3434" i="4"/>
  <c r="R3434" i="4"/>
  <c r="J3431" i="4"/>
  <c r="L3431" i="4"/>
  <c r="Q3430" i="4"/>
  <c r="R3430" i="4"/>
  <c r="J3427" i="4"/>
  <c r="L3427" i="4"/>
  <c r="H3424" i="4"/>
  <c r="E3424" i="4"/>
  <c r="F3424" i="4"/>
  <c r="G3424" i="4"/>
  <c r="H3420" i="4"/>
  <c r="E3420" i="4"/>
  <c r="F3420" i="4"/>
  <c r="G3420" i="4"/>
  <c r="Q3418" i="4"/>
  <c r="R3418" i="4"/>
  <c r="J3415" i="4"/>
  <c r="L3415" i="4"/>
  <c r="H3412" i="4"/>
  <c r="E3412" i="4"/>
  <c r="F3412" i="4"/>
  <c r="G3412" i="4"/>
  <c r="J3411" i="4"/>
  <c r="L3411" i="4"/>
  <c r="H3408" i="4"/>
  <c r="E3408" i="4"/>
  <c r="F3408" i="4"/>
  <c r="G3408" i="4"/>
  <c r="J3407" i="4"/>
  <c r="L3407" i="4"/>
  <c r="J3403" i="4"/>
  <c r="L3403" i="4"/>
  <c r="Q3402" i="4"/>
  <c r="R3402" i="4"/>
  <c r="J3399" i="4"/>
  <c r="L3399" i="4"/>
  <c r="H3396" i="4"/>
  <c r="E3396" i="4"/>
  <c r="F3396" i="4"/>
  <c r="G3396" i="4"/>
  <c r="Q3394" i="4"/>
  <c r="R3394" i="4"/>
  <c r="J3391" i="4"/>
  <c r="L3391" i="4"/>
  <c r="H3388" i="4"/>
  <c r="E3388" i="4"/>
  <c r="F3388" i="4"/>
  <c r="G3388" i="4"/>
  <c r="Q3386" i="4"/>
  <c r="R3386" i="4"/>
  <c r="J3383" i="4"/>
  <c r="L3383" i="4"/>
  <c r="H3380" i="4"/>
  <c r="E3380" i="4"/>
  <c r="F3380" i="4"/>
  <c r="G3380" i="4"/>
  <c r="Q3378" i="4"/>
  <c r="R3378" i="4"/>
  <c r="H3376" i="4"/>
  <c r="E3376" i="4"/>
  <c r="F3376" i="4"/>
  <c r="G3376" i="4"/>
  <c r="Q3374" i="4"/>
  <c r="R3374" i="4"/>
  <c r="J3371" i="4"/>
  <c r="L3371" i="4"/>
  <c r="H3368" i="4"/>
  <c r="E3368" i="4"/>
  <c r="F3368" i="4"/>
  <c r="G3368" i="4"/>
  <c r="J3367" i="4"/>
  <c r="L3367" i="4"/>
  <c r="H3364" i="4"/>
  <c r="E3364" i="4"/>
  <c r="F3364" i="4"/>
  <c r="G3364" i="4"/>
  <c r="Q3362" i="4"/>
  <c r="R3362" i="4"/>
  <c r="J3359" i="4"/>
  <c r="L3359" i="4"/>
  <c r="Q3358" i="4"/>
  <c r="R3358" i="4"/>
  <c r="J3355" i="4"/>
  <c r="L3355" i="4"/>
  <c r="H3352" i="4"/>
  <c r="E3352" i="4"/>
  <c r="F3352" i="4"/>
  <c r="G3352" i="4"/>
  <c r="H3348" i="4"/>
  <c r="E3348" i="4"/>
  <c r="F3348" i="4"/>
  <c r="G3348" i="4"/>
  <c r="Q3346" i="4"/>
  <c r="R3346" i="4"/>
  <c r="J3343" i="4"/>
  <c r="L3343" i="4"/>
  <c r="H3340" i="4"/>
  <c r="E3340" i="4"/>
  <c r="F3340" i="4"/>
  <c r="G3340" i="4"/>
  <c r="Q3338" i="4"/>
  <c r="R3338" i="4"/>
  <c r="J3335" i="4"/>
  <c r="L3335" i="4"/>
  <c r="Q3334" i="4"/>
  <c r="R3334" i="4"/>
  <c r="H3332" i="4"/>
  <c r="E3332" i="4"/>
  <c r="F3332" i="4"/>
  <c r="G3332" i="4"/>
  <c r="J3331" i="4"/>
  <c r="L3331" i="4"/>
  <c r="Q3330" i="4"/>
  <c r="R3330" i="4"/>
  <c r="J3327" i="4"/>
  <c r="L3327" i="4"/>
  <c r="H3324" i="4"/>
  <c r="E3324" i="4"/>
  <c r="F3324" i="4"/>
  <c r="G3324" i="4"/>
  <c r="Q3322" i="4"/>
  <c r="R3322" i="4"/>
  <c r="J3319" i="4"/>
  <c r="L3319" i="4"/>
  <c r="H3316" i="4"/>
  <c r="E3316" i="4"/>
  <c r="F3316" i="4"/>
  <c r="G3316" i="4"/>
  <c r="H3312" i="4"/>
  <c r="E3312" i="4"/>
  <c r="F3312" i="4"/>
  <c r="G3312" i="4"/>
  <c r="Q3310" i="4"/>
  <c r="R3310" i="4"/>
  <c r="H3308" i="4"/>
  <c r="E3308" i="4"/>
  <c r="F3308" i="4"/>
  <c r="G3308" i="4"/>
  <c r="Q3306" i="4"/>
  <c r="R3306" i="4"/>
  <c r="H3304" i="4"/>
  <c r="E3304" i="4"/>
  <c r="F3304" i="4"/>
  <c r="G3304" i="4"/>
  <c r="Q3302" i="4"/>
  <c r="R3302" i="4"/>
  <c r="J3299" i="4"/>
  <c r="L3299" i="4"/>
  <c r="H3296" i="4"/>
  <c r="E3296" i="4"/>
  <c r="F3296" i="4"/>
  <c r="G3296" i="4"/>
  <c r="Q3294" i="4"/>
  <c r="R3294" i="4"/>
  <c r="H3292" i="4"/>
  <c r="E3292" i="4"/>
  <c r="F3292" i="4"/>
  <c r="G3292" i="4"/>
  <c r="Q3290" i="4"/>
  <c r="R3290" i="4"/>
  <c r="Q3286" i="4"/>
  <c r="R3286" i="4"/>
  <c r="J3283" i="4"/>
  <c r="L3283" i="4"/>
  <c r="Q3282" i="4"/>
  <c r="R3282" i="4"/>
  <c r="J3279" i="4"/>
  <c r="L3279" i="4"/>
  <c r="H3276" i="4"/>
  <c r="E3276" i="4"/>
  <c r="F3276" i="4"/>
  <c r="G3276" i="4"/>
  <c r="Q3274" i="4"/>
  <c r="R3274" i="4"/>
  <c r="J3271" i="4"/>
  <c r="L3271" i="4"/>
  <c r="H3268" i="4"/>
  <c r="E3268" i="4"/>
  <c r="F3268" i="4"/>
  <c r="G3268" i="4"/>
  <c r="Q3266" i="4"/>
  <c r="R3266" i="4"/>
  <c r="Q3262" i="4"/>
  <c r="R3262" i="4"/>
  <c r="J3259" i="4"/>
  <c r="L3259" i="4"/>
  <c r="H3256" i="4"/>
  <c r="E3256" i="4"/>
  <c r="F3256" i="4"/>
  <c r="G3256" i="4"/>
  <c r="Q3254" i="4"/>
  <c r="R3254" i="4"/>
  <c r="J3251" i="4"/>
  <c r="L3251" i="4"/>
  <c r="J3247" i="4"/>
  <c r="L3247" i="4"/>
  <c r="J3243" i="4"/>
  <c r="L3243" i="4"/>
  <c r="H3240" i="4"/>
  <c r="E3240" i="4"/>
  <c r="F3240" i="4"/>
  <c r="G3240" i="4"/>
  <c r="Q3238" i="4"/>
  <c r="R3238" i="4"/>
  <c r="J3235" i="4"/>
  <c r="L3235" i="4"/>
  <c r="H3232" i="4"/>
  <c r="E3232" i="4"/>
  <c r="F3232" i="4"/>
  <c r="G3232" i="4"/>
  <c r="Q3230" i="4"/>
  <c r="R3230" i="4"/>
  <c r="K3227" i="4"/>
  <c r="M3227" i="4"/>
  <c r="J3227" i="4"/>
  <c r="H3224" i="4"/>
  <c r="E3224" i="4"/>
  <c r="F3224" i="4"/>
  <c r="G3224" i="4"/>
  <c r="Q3222" i="4"/>
  <c r="R3222" i="4"/>
  <c r="K3219" i="4"/>
  <c r="M3219" i="4"/>
  <c r="J3219" i="4"/>
  <c r="H3216" i="4"/>
  <c r="E3216" i="4"/>
  <c r="F3216" i="4"/>
  <c r="G3216" i="4"/>
  <c r="Q3214" i="4"/>
  <c r="R3214" i="4"/>
  <c r="K3211" i="4"/>
  <c r="M3211" i="4"/>
  <c r="J3211" i="4"/>
  <c r="H3208" i="4"/>
  <c r="E3208" i="4"/>
  <c r="F3208" i="4"/>
  <c r="G3208" i="4"/>
  <c r="Q3206" i="4"/>
  <c r="R3206" i="4"/>
  <c r="K3203" i="4"/>
  <c r="M3203" i="4"/>
  <c r="J3203" i="4"/>
  <c r="K3199" i="4"/>
  <c r="M3199" i="4"/>
  <c r="J3199" i="4"/>
  <c r="L3199" i="4"/>
  <c r="Q3198" i="4"/>
  <c r="R3198" i="4"/>
  <c r="K3195" i="4"/>
  <c r="M3195" i="4"/>
  <c r="J3195" i="4"/>
  <c r="H3192" i="4"/>
  <c r="E3192" i="4"/>
  <c r="F3192" i="4"/>
  <c r="G3192" i="4"/>
  <c r="Q3190" i="4"/>
  <c r="R3190" i="4"/>
  <c r="K3187" i="4"/>
  <c r="M3187" i="4"/>
  <c r="J3187" i="4"/>
  <c r="K3183" i="4"/>
  <c r="M3183" i="4"/>
  <c r="J3183" i="4"/>
  <c r="L3183" i="4"/>
  <c r="H3180" i="4"/>
  <c r="E3180" i="4"/>
  <c r="F3180" i="4"/>
  <c r="G3180" i="4"/>
  <c r="Q3178" i="4"/>
  <c r="R3178" i="4"/>
  <c r="K3175" i="4"/>
  <c r="M3175" i="4"/>
  <c r="J3175" i="4"/>
  <c r="L3175" i="4"/>
  <c r="F3172" i="4"/>
  <c r="G3172" i="4"/>
  <c r="E3172" i="4"/>
  <c r="H3172" i="4"/>
  <c r="Q3170" i="4"/>
  <c r="R3170" i="4"/>
  <c r="K3167" i="4"/>
  <c r="M3167" i="4"/>
  <c r="J3167" i="4"/>
  <c r="L3167" i="4"/>
  <c r="F3164" i="4"/>
  <c r="G3164" i="4"/>
  <c r="E3164" i="4"/>
  <c r="H3164" i="4"/>
  <c r="Q3162" i="4"/>
  <c r="R3162" i="4"/>
  <c r="K3159" i="4"/>
  <c r="M3159" i="4"/>
  <c r="J3159" i="4"/>
  <c r="L3159" i="4"/>
  <c r="F3156" i="4"/>
  <c r="G3156" i="4"/>
  <c r="E3156" i="4"/>
  <c r="H3156" i="4"/>
  <c r="Q3154" i="4"/>
  <c r="R3154" i="4"/>
  <c r="K3151" i="4"/>
  <c r="M3151" i="4"/>
  <c r="J3151" i="4"/>
  <c r="L3151" i="4"/>
  <c r="Q3150" i="4"/>
  <c r="R3150" i="4"/>
  <c r="K3147" i="4"/>
  <c r="M3147" i="4"/>
  <c r="J3147" i="4"/>
  <c r="F3144" i="4"/>
  <c r="G3144" i="4"/>
  <c r="E3144" i="4"/>
  <c r="H3144" i="4"/>
  <c r="Q3142" i="4"/>
  <c r="R3142" i="4"/>
  <c r="K3139" i="4"/>
  <c r="M3139" i="4"/>
  <c r="J3139" i="4"/>
  <c r="F3136" i="4"/>
  <c r="G3136" i="4"/>
  <c r="E3136" i="4"/>
  <c r="H3136" i="4"/>
  <c r="Q3134" i="4"/>
  <c r="R3134" i="4"/>
  <c r="K3131" i="4"/>
  <c r="M3131" i="4"/>
  <c r="J3131" i="4"/>
  <c r="F3128" i="4"/>
  <c r="G3128" i="4"/>
  <c r="E3128" i="4"/>
  <c r="H3128" i="4"/>
  <c r="F3124" i="4"/>
  <c r="G3124" i="4"/>
  <c r="E3124" i="4"/>
  <c r="H3124" i="4"/>
  <c r="K3123" i="4"/>
  <c r="M3123" i="4"/>
  <c r="J3123" i="4"/>
  <c r="F3120" i="4"/>
  <c r="G3120" i="4"/>
  <c r="E3120" i="4"/>
  <c r="H3120" i="4"/>
  <c r="Q3118" i="4"/>
  <c r="R3118" i="4"/>
  <c r="F3116" i="4"/>
  <c r="G3116" i="4"/>
  <c r="E3116" i="4"/>
  <c r="H3116" i="4"/>
  <c r="Q3114" i="4"/>
  <c r="R3114" i="4"/>
  <c r="K3111" i="4"/>
  <c r="M3111" i="4"/>
  <c r="J3111" i="4"/>
  <c r="L3111" i="4"/>
  <c r="Q3110" i="4"/>
  <c r="R3110" i="4"/>
  <c r="K3107" i="4"/>
  <c r="M3107" i="4"/>
  <c r="J3107" i="4"/>
  <c r="F3104" i="4"/>
  <c r="G3104" i="4"/>
  <c r="E3104" i="4"/>
  <c r="H3104" i="4"/>
  <c r="Q3102" i="4"/>
  <c r="R3102" i="4"/>
  <c r="Q3098" i="4"/>
  <c r="R3098" i="4"/>
  <c r="K3095" i="4"/>
  <c r="M3095" i="4"/>
  <c r="J3095" i="4"/>
  <c r="L3095" i="4"/>
  <c r="F3092" i="4"/>
  <c r="G3092" i="4"/>
  <c r="E3092" i="4"/>
  <c r="H3092" i="4"/>
  <c r="Q3090" i="4"/>
  <c r="R3090" i="4"/>
  <c r="F3088" i="4"/>
  <c r="G3088" i="4"/>
  <c r="E3088" i="4"/>
  <c r="H3088" i="4"/>
  <c r="Q3086" i="4"/>
  <c r="R3086" i="4"/>
  <c r="K3083" i="4"/>
  <c r="M3083" i="4"/>
  <c r="J3083" i="4"/>
  <c r="F3080" i="4"/>
  <c r="G3080" i="4"/>
  <c r="E3080" i="4"/>
  <c r="H3080" i="4"/>
  <c r="Q3078" i="4"/>
  <c r="R3078" i="4"/>
  <c r="K3075" i="4"/>
  <c r="M3075" i="4"/>
  <c r="J3075" i="4"/>
  <c r="F3072" i="4"/>
  <c r="G3072" i="4"/>
  <c r="E3072" i="4"/>
  <c r="H3072" i="4"/>
  <c r="K3071" i="4"/>
  <c r="M3071" i="4"/>
  <c r="J3071" i="4"/>
  <c r="L3071" i="4"/>
  <c r="F3068" i="4"/>
  <c r="G3068" i="4"/>
  <c r="E3068" i="4"/>
  <c r="H3068" i="4"/>
  <c r="F3064" i="4"/>
  <c r="G3064" i="4"/>
  <c r="E3064" i="4"/>
  <c r="H3064" i="4"/>
  <c r="Q3062" i="4"/>
  <c r="R3062" i="4"/>
  <c r="K3059" i="4"/>
  <c r="M3059" i="4"/>
  <c r="J3059" i="4"/>
  <c r="F3056" i="4"/>
  <c r="G3056" i="4"/>
  <c r="E3056" i="4"/>
  <c r="H3056" i="4"/>
  <c r="Q3054" i="4"/>
  <c r="R3054" i="4"/>
  <c r="K3051" i="4"/>
  <c r="M3051" i="4"/>
  <c r="J3051" i="4"/>
  <c r="F3048" i="4"/>
  <c r="G3048" i="4"/>
  <c r="E3048" i="4"/>
  <c r="H3048" i="4"/>
  <c r="Q3046" i="4"/>
  <c r="R3046" i="4"/>
  <c r="M3043" i="4"/>
  <c r="K3043" i="4"/>
  <c r="J3043" i="4"/>
  <c r="L3043" i="4"/>
  <c r="M3039" i="4"/>
  <c r="K3039" i="4"/>
  <c r="J3039" i="4"/>
  <c r="L3039" i="4"/>
  <c r="F3036" i="4"/>
  <c r="G3036" i="4"/>
  <c r="E3036" i="4"/>
  <c r="H3036" i="4"/>
  <c r="Q3034" i="4"/>
  <c r="R3034" i="4"/>
  <c r="M3031" i="4"/>
  <c r="K3031" i="4"/>
  <c r="J3031" i="4"/>
  <c r="L3031" i="4"/>
  <c r="Q3030" i="4"/>
  <c r="R3030" i="4"/>
  <c r="M3027" i="4"/>
  <c r="K3027" i="4"/>
  <c r="J3027" i="4"/>
  <c r="L3027" i="4"/>
  <c r="M3023" i="4"/>
  <c r="K3023" i="4"/>
  <c r="J3023" i="4"/>
  <c r="L3023" i="4"/>
  <c r="F3020" i="4"/>
  <c r="G3020" i="4"/>
  <c r="E3020" i="4"/>
  <c r="H3020" i="4"/>
  <c r="M3019" i="4"/>
  <c r="K3019" i="4"/>
  <c r="J3019" i="4"/>
  <c r="L3019" i="4"/>
  <c r="F3016" i="4"/>
  <c r="G3016" i="4"/>
  <c r="E3016" i="4"/>
  <c r="H3016" i="4"/>
  <c r="Q3014" i="4"/>
  <c r="R3014" i="4"/>
  <c r="M3011" i="4"/>
  <c r="K3011" i="4"/>
  <c r="J3011" i="4"/>
  <c r="L3011" i="4"/>
  <c r="F3008" i="4"/>
  <c r="G3008" i="4"/>
  <c r="E3008" i="4"/>
  <c r="H3008" i="4"/>
  <c r="F3004" i="4"/>
  <c r="G3004" i="4"/>
  <c r="E3004" i="4"/>
  <c r="H3004" i="4"/>
  <c r="M3003" i="4"/>
  <c r="K3003" i="4"/>
  <c r="J3003" i="4"/>
  <c r="L3003" i="4"/>
  <c r="F3000" i="4"/>
  <c r="G3000" i="4"/>
  <c r="E3000" i="4"/>
  <c r="H3000" i="4"/>
  <c r="Q2998" i="4"/>
  <c r="R2998" i="4"/>
  <c r="M2995" i="4"/>
  <c r="K2995" i="4"/>
  <c r="J2995" i="4"/>
  <c r="L2995" i="4"/>
  <c r="F2992" i="4"/>
  <c r="G2992" i="4"/>
  <c r="E2992" i="4"/>
  <c r="H2992" i="4"/>
  <c r="Q2990" i="4"/>
  <c r="R2990" i="4"/>
  <c r="Q2986" i="4"/>
  <c r="R2986" i="4"/>
  <c r="M2983" i="4"/>
  <c r="K2983" i="4"/>
  <c r="J2983" i="4"/>
  <c r="L2983" i="4"/>
  <c r="F2980" i="4"/>
  <c r="G2980" i="4"/>
  <c r="E2980" i="4"/>
  <c r="H2980" i="4"/>
  <c r="Q2978" i="4"/>
  <c r="R2978" i="4"/>
  <c r="M2975" i="4"/>
  <c r="K2975" i="4"/>
  <c r="J2975" i="4"/>
  <c r="L2975" i="4"/>
  <c r="F2972" i="4"/>
  <c r="G2972" i="4"/>
  <c r="E2972" i="4"/>
  <c r="H2972" i="4"/>
  <c r="Q2970" i="4"/>
  <c r="R2970" i="4"/>
  <c r="M2967" i="4"/>
  <c r="K2967" i="4"/>
  <c r="J2967" i="4"/>
  <c r="L2967" i="4"/>
  <c r="M2963" i="4"/>
  <c r="K2963" i="4"/>
  <c r="J2963" i="4"/>
  <c r="L2963" i="4"/>
  <c r="F2960" i="4"/>
  <c r="G2960" i="4"/>
  <c r="E2960" i="4"/>
  <c r="H2960" i="4"/>
  <c r="Q2958" i="4"/>
  <c r="R2958" i="4"/>
  <c r="F2956" i="4"/>
  <c r="G2956" i="4"/>
  <c r="E2956" i="4"/>
  <c r="H2956" i="4"/>
  <c r="Q2954" i="4"/>
  <c r="R2954" i="4"/>
  <c r="M2951" i="4"/>
  <c r="K2951" i="4"/>
  <c r="J2951" i="4"/>
  <c r="L2951" i="4"/>
  <c r="M2947" i="4"/>
  <c r="K2947" i="4"/>
  <c r="J2947" i="4"/>
  <c r="L2947" i="4"/>
  <c r="F2944" i="4"/>
  <c r="G2944" i="4"/>
  <c r="E2944" i="4"/>
  <c r="H2944" i="4"/>
  <c r="F2940" i="4"/>
  <c r="G2940" i="4"/>
  <c r="E2940" i="4"/>
  <c r="H2940" i="4"/>
  <c r="Q2938" i="4"/>
  <c r="R2938" i="4"/>
  <c r="M2935" i="4"/>
  <c r="K2935" i="4"/>
  <c r="J2935" i="4"/>
  <c r="L2935" i="4"/>
  <c r="F2932" i="4"/>
  <c r="G2932" i="4"/>
  <c r="E2932" i="4"/>
  <c r="H2932" i="4"/>
  <c r="Q2930" i="4"/>
  <c r="R2930" i="4"/>
  <c r="M2927" i="4"/>
  <c r="K2927" i="4"/>
  <c r="J2927" i="4"/>
  <c r="L2927" i="4"/>
  <c r="F2924" i="4"/>
  <c r="G2924" i="4"/>
  <c r="E2924" i="4"/>
  <c r="H2924" i="4"/>
  <c r="F2920" i="4"/>
  <c r="G2920" i="4"/>
  <c r="E2920" i="4"/>
  <c r="H2920" i="4"/>
  <c r="Q2918" i="4"/>
  <c r="R2918" i="4"/>
  <c r="M2915" i="4"/>
  <c r="K2915" i="4"/>
  <c r="J2915" i="4"/>
  <c r="L2915" i="4"/>
  <c r="F2912" i="4"/>
  <c r="G2912" i="4"/>
  <c r="E2912" i="4"/>
  <c r="H2912" i="4"/>
  <c r="Q2910" i="4"/>
  <c r="R2910" i="4"/>
  <c r="M2907" i="4"/>
  <c r="K2907" i="4"/>
  <c r="J2907" i="4"/>
  <c r="L2907" i="4"/>
  <c r="F2904" i="4"/>
  <c r="G2904" i="4"/>
  <c r="E2904" i="4"/>
  <c r="H2904" i="4"/>
  <c r="Q2902" i="4"/>
  <c r="R2902" i="4"/>
  <c r="M2899" i="4"/>
  <c r="K2899" i="4"/>
  <c r="J2899" i="4"/>
  <c r="L2899" i="4"/>
  <c r="F2896" i="4"/>
  <c r="G2896" i="4"/>
  <c r="E2896" i="4"/>
  <c r="H2896" i="4"/>
  <c r="F2892" i="4"/>
  <c r="G2892" i="4"/>
  <c r="E2892" i="4"/>
  <c r="H2892" i="4"/>
  <c r="Q2890" i="4"/>
  <c r="R2890" i="4"/>
  <c r="M2887" i="4"/>
  <c r="K2887" i="4"/>
  <c r="J2887" i="4"/>
  <c r="L2887" i="4"/>
  <c r="M2883" i="4"/>
  <c r="K2883" i="4"/>
  <c r="J2883" i="4"/>
  <c r="L2883" i="4"/>
  <c r="M2879" i="4"/>
  <c r="K2879" i="4"/>
  <c r="J2879" i="4"/>
  <c r="L2879" i="4"/>
  <c r="F2876" i="4"/>
  <c r="G2876" i="4"/>
  <c r="E2876" i="4"/>
  <c r="H2876" i="4"/>
  <c r="Q2874" i="4"/>
  <c r="R2874" i="4"/>
  <c r="M2871" i="4"/>
  <c r="K2871" i="4"/>
  <c r="J2871" i="4"/>
  <c r="L2871" i="4"/>
  <c r="F2868" i="4"/>
  <c r="G2868" i="4"/>
  <c r="E2868" i="4"/>
  <c r="H2868" i="4"/>
  <c r="Q2866" i="4"/>
  <c r="R2866" i="4"/>
  <c r="M2863" i="4"/>
  <c r="K2863" i="4"/>
  <c r="J2863" i="4"/>
  <c r="L2863" i="4"/>
  <c r="F2860" i="4"/>
  <c r="G2860" i="4"/>
  <c r="E2860" i="4"/>
  <c r="H2860" i="4"/>
  <c r="Q2858" i="4"/>
  <c r="R2858" i="4"/>
  <c r="M2855" i="4"/>
  <c r="K2855" i="4"/>
  <c r="J2855" i="4"/>
  <c r="L2855" i="4"/>
  <c r="F2852" i="4"/>
  <c r="G2852" i="4"/>
  <c r="E2852" i="4"/>
  <c r="H2852" i="4"/>
  <c r="Q2850" i="4"/>
  <c r="R2850" i="4"/>
  <c r="Q2846" i="4"/>
  <c r="R2846" i="4"/>
  <c r="F2844" i="4"/>
  <c r="G2844" i="4"/>
  <c r="E2844" i="4"/>
  <c r="H2844" i="4"/>
  <c r="F2840" i="4"/>
  <c r="G2840" i="4"/>
  <c r="E2840" i="4"/>
  <c r="H2840" i="4"/>
  <c r="Q2838" i="4"/>
  <c r="R2838" i="4"/>
  <c r="M2835" i="4"/>
  <c r="K2835" i="4"/>
  <c r="J2835" i="4"/>
  <c r="L2835" i="4"/>
  <c r="F2832" i="4"/>
  <c r="G2832" i="4"/>
  <c r="E2832" i="4"/>
  <c r="H2832" i="4"/>
  <c r="M2831" i="4"/>
  <c r="K2831" i="4"/>
  <c r="J2831" i="4"/>
  <c r="L2831" i="4"/>
  <c r="F2828" i="4"/>
  <c r="G2828" i="4"/>
  <c r="E2828" i="4"/>
  <c r="H2828" i="4"/>
  <c r="F2824" i="4"/>
  <c r="G2824" i="4"/>
  <c r="E2824" i="4"/>
  <c r="H2824" i="4"/>
  <c r="Q2822" i="4"/>
  <c r="R2822" i="4"/>
  <c r="M2819" i="4"/>
  <c r="K2819" i="4"/>
  <c r="J2819" i="4"/>
  <c r="L2819" i="4"/>
  <c r="M2815" i="4"/>
  <c r="K2815" i="4"/>
  <c r="J2815" i="4"/>
  <c r="L2815" i="4"/>
  <c r="F2812" i="4"/>
  <c r="G2812" i="4"/>
  <c r="E2812" i="4"/>
  <c r="H2812" i="4"/>
  <c r="Q2810" i="4"/>
  <c r="R2810" i="4"/>
  <c r="M2807" i="4"/>
  <c r="K2807" i="4"/>
  <c r="J2807" i="4"/>
  <c r="L2807" i="4"/>
  <c r="F2804" i="4"/>
  <c r="G2804" i="4"/>
  <c r="E2804" i="4"/>
  <c r="H2804" i="4"/>
  <c r="Q2802" i="4"/>
  <c r="R2802" i="4"/>
  <c r="M2799" i="4"/>
  <c r="K2799" i="4"/>
  <c r="J2799" i="4"/>
  <c r="L2799" i="4"/>
  <c r="Q2798" i="4"/>
  <c r="R2798" i="4"/>
  <c r="M2795" i="4"/>
  <c r="K2795" i="4"/>
  <c r="J2795" i="4"/>
  <c r="L2795" i="4"/>
  <c r="F2792" i="4"/>
  <c r="G2792" i="4"/>
  <c r="E2792" i="4"/>
  <c r="H2792" i="4"/>
  <c r="Q2790" i="4"/>
  <c r="R2790" i="4"/>
  <c r="M2787" i="4"/>
  <c r="K2787" i="4"/>
  <c r="J2787" i="4"/>
  <c r="L2787" i="4"/>
  <c r="F2784" i="4"/>
  <c r="G2784" i="4"/>
  <c r="E2784" i="4"/>
  <c r="H2784" i="4"/>
  <c r="F2780" i="4"/>
  <c r="G2780" i="4"/>
  <c r="E2780" i="4"/>
  <c r="H2780" i="4"/>
  <c r="F2776" i="4"/>
  <c r="G2776" i="4"/>
  <c r="E2776" i="4"/>
  <c r="H2776" i="4"/>
  <c r="Q2774" i="4"/>
  <c r="R2774" i="4"/>
  <c r="M2771" i="4"/>
  <c r="K2771" i="4"/>
  <c r="J2771" i="4"/>
  <c r="L2771" i="4"/>
  <c r="F2768" i="4"/>
  <c r="G2768" i="4"/>
  <c r="E2768" i="4"/>
  <c r="H2768" i="4"/>
  <c r="Q2766" i="4"/>
  <c r="R2766" i="4"/>
  <c r="M2763" i="4"/>
  <c r="K2763" i="4"/>
  <c r="J2763" i="4"/>
  <c r="L2763" i="4"/>
  <c r="F2760" i="4"/>
  <c r="G2760" i="4"/>
  <c r="E2760" i="4"/>
  <c r="H2760" i="4"/>
  <c r="Q2758" i="4"/>
  <c r="R2758" i="4"/>
  <c r="M2755" i="4"/>
  <c r="K2755" i="4"/>
  <c r="J2755" i="4"/>
  <c r="L2755" i="4"/>
  <c r="F2752" i="4"/>
  <c r="G2752" i="4"/>
  <c r="E2752" i="4"/>
  <c r="H2752" i="4"/>
  <c r="F2748" i="4"/>
  <c r="G2748" i="4"/>
  <c r="E2748" i="4"/>
  <c r="H2748" i="4"/>
  <c r="Q2746" i="4"/>
  <c r="R2746" i="4"/>
  <c r="M2743" i="4"/>
  <c r="K2743" i="4"/>
  <c r="J2743" i="4"/>
  <c r="L2743" i="4"/>
  <c r="F2740" i="4"/>
  <c r="G2740" i="4"/>
  <c r="E2740" i="4"/>
  <c r="H2740" i="4"/>
  <c r="F2736" i="4"/>
  <c r="G2736" i="4"/>
  <c r="E2736" i="4"/>
  <c r="H2736" i="4"/>
  <c r="Q2734" i="4"/>
  <c r="R2734" i="4"/>
  <c r="F2732" i="4"/>
  <c r="G2732" i="4"/>
  <c r="E2732" i="4"/>
  <c r="H2732" i="4"/>
  <c r="Q2730" i="4"/>
  <c r="R2730" i="4"/>
  <c r="Q2726" i="4"/>
  <c r="R2726" i="4"/>
  <c r="F2724" i="4"/>
  <c r="G2724" i="4"/>
  <c r="E2724" i="4"/>
  <c r="H2724" i="4"/>
  <c r="Q2722" i="4"/>
  <c r="R2722" i="4"/>
  <c r="F2720" i="4"/>
  <c r="G2720" i="4"/>
  <c r="E2720" i="4"/>
  <c r="H2720" i="4"/>
  <c r="Q2718" i="4"/>
  <c r="R2718" i="4"/>
  <c r="M2715" i="4"/>
  <c r="K2715" i="4"/>
  <c r="J2715" i="4"/>
  <c r="L2715" i="4"/>
  <c r="F2712" i="4"/>
  <c r="G2712" i="4"/>
  <c r="E2712" i="4"/>
  <c r="H2712" i="4"/>
  <c r="Q2710" i="4"/>
  <c r="R2710" i="4"/>
  <c r="F2708" i="4"/>
  <c r="G2708" i="4"/>
  <c r="E2708" i="4"/>
  <c r="H2708" i="4"/>
  <c r="Q2706" i="4"/>
  <c r="R2706" i="4"/>
  <c r="M2703" i="4"/>
  <c r="K2703" i="4"/>
  <c r="J2703" i="4"/>
  <c r="L2703" i="4"/>
  <c r="Q2702" i="4"/>
  <c r="R2702" i="4"/>
  <c r="M2699" i="4"/>
  <c r="K2699" i="4"/>
  <c r="J2699" i="4"/>
  <c r="L2699" i="4"/>
  <c r="F2696" i="4"/>
  <c r="G2696" i="4"/>
  <c r="E2696" i="4"/>
  <c r="H2696" i="4"/>
  <c r="Q2694" i="4"/>
  <c r="R2694" i="4"/>
  <c r="M2691" i="4"/>
  <c r="K2691" i="4"/>
  <c r="J2691" i="4"/>
  <c r="L2691" i="4"/>
  <c r="F2688" i="4"/>
  <c r="G2688" i="4"/>
  <c r="E2688" i="4"/>
  <c r="H2688" i="4"/>
  <c r="Q2686" i="4"/>
  <c r="R2686" i="4"/>
  <c r="M2683" i="4"/>
  <c r="K2683" i="4"/>
  <c r="J2683" i="4"/>
  <c r="L2683" i="4"/>
  <c r="F2680" i="4"/>
  <c r="G2680" i="4"/>
  <c r="E2680" i="4"/>
  <c r="H2680" i="4"/>
  <c r="Q2678" i="4"/>
  <c r="R2678" i="4"/>
  <c r="M2675" i="4"/>
  <c r="K2675" i="4"/>
  <c r="J2675" i="4"/>
  <c r="L2675" i="4"/>
  <c r="F2672" i="4"/>
  <c r="G2672" i="4"/>
  <c r="E2672" i="4"/>
  <c r="H2672" i="4"/>
  <c r="Q2670" i="4"/>
  <c r="R2670" i="4"/>
  <c r="F2668" i="4"/>
  <c r="G2668" i="4"/>
  <c r="E2668" i="4"/>
  <c r="H2668" i="4"/>
  <c r="Q2666" i="4"/>
  <c r="R2666" i="4"/>
  <c r="F2664" i="4"/>
  <c r="G2664" i="4"/>
  <c r="E2664" i="4"/>
  <c r="H2664" i="4"/>
  <c r="Q2662" i="4"/>
  <c r="R2662" i="4"/>
  <c r="M2659" i="4"/>
  <c r="K2659" i="4"/>
  <c r="J2659" i="4"/>
  <c r="L2659" i="4"/>
  <c r="F2656" i="4"/>
  <c r="G2656" i="4"/>
  <c r="E2656" i="4"/>
  <c r="H2656" i="4"/>
  <c r="F2652" i="4"/>
  <c r="G2652" i="4"/>
  <c r="E2652" i="4"/>
  <c r="H2652" i="4"/>
  <c r="Q2650" i="4"/>
  <c r="R2650" i="4"/>
  <c r="M2647" i="4"/>
  <c r="K2647" i="4"/>
  <c r="J2647" i="4"/>
  <c r="L2647" i="4"/>
  <c r="F2644" i="4"/>
  <c r="G2644" i="4"/>
  <c r="E2644" i="4"/>
  <c r="H2644" i="4"/>
  <c r="Q2642" i="4"/>
  <c r="R2642" i="4"/>
  <c r="M2639" i="4"/>
  <c r="K2639" i="4"/>
  <c r="J2639" i="4"/>
  <c r="L2639" i="4"/>
  <c r="F2636" i="4"/>
  <c r="G2636" i="4"/>
  <c r="E2636" i="4"/>
  <c r="H2636" i="4"/>
  <c r="Q2634" i="4"/>
  <c r="R2634" i="4"/>
  <c r="M2631" i="4"/>
  <c r="K2631" i="4"/>
  <c r="J2631" i="4"/>
  <c r="L2631" i="4"/>
  <c r="M2627" i="4"/>
  <c r="K2627" i="4"/>
  <c r="J2627" i="4"/>
  <c r="L2627" i="4"/>
  <c r="F2624" i="4"/>
  <c r="G2624" i="4"/>
  <c r="E2624" i="4"/>
  <c r="H2624" i="4"/>
  <c r="Q2622" i="4"/>
  <c r="R2622" i="4"/>
  <c r="M2619" i="4"/>
  <c r="K2619" i="4"/>
  <c r="J2619" i="4"/>
  <c r="L2619" i="4"/>
  <c r="F2616" i="4"/>
  <c r="G2616" i="4"/>
  <c r="E2616" i="4"/>
  <c r="H2616" i="4"/>
  <c r="Q2614" i="4"/>
  <c r="R2614" i="4"/>
  <c r="M2611" i="4"/>
  <c r="K2611" i="4"/>
  <c r="J2611" i="4"/>
  <c r="L2611" i="4"/>
  <c r="F2608" i="4"/>
  <c r="G2608" i="4"/>
  <c r="E2608" i="4"/>
  <c r="H2608" i="4"/>
  <c r="Q2606" i="4"/>
  <c r="R2606" i="4"/>
  <c r="M2603" i="4"/>
  <c r="K2603" i="4"/>
  <c r="J2603" i="4"/>
  <c r="L2603" i="4"/>
  <c r="F2600" i="4"/>
  <c r="G2600" i="4"/>
  <c r="E2600" i="4"/>
  <c r="H2600" i="4"/>
  <c r="Q2598" i="4"/>
  <c r="R2598" i="4"/>
  <c r="M2595" i="4"/>
  <c r="K2595" i="4"/>
  <c r="J2595" i="4"/>
  <c r="L2595" i="4"/>
  <c r="F2592" i="4"/>
  <c r="G2592" i="4"/>
  <c r="E2592" i="4"/>
  <c r="H2592" i="4"/>
  <c r="Q2590" i="4"/>
  <c r="R2590" i="4"/>
  <c r="M2587" i="4"/>
  <c r="K2587" i="4"/>
  <c r="J2587" i="4"/>
  <c r="L2587" i="4"/>
  <c r="F2584" i="4"/>
  <c r="G2584" i="4"/>
  <c r="E2584" i="4"/>
  <c r="H2584" i="4"/>
  <c r="Q2582" i="4"/>
  <c r="R2582" i="4"/>
  <c r="M2579" i="4"/>
  <c r="K2579" i="4"/>
  <c r="J2579" i="4"/>
  <c r="L2579" i="4"/>
  <c r="F2576" i="4"/>
  <c r="G2576" i="4"/>
  <c r="E2576" i="4"/>
  <c r="H2576" i="4"/>
  <c r="Q2574" i="4"/>
  <c r="R2574" i="4"/>
  <c r="M2571" i="4"/>
  <c r="K2571" i="4"/>
  <c r="J2571" i="4"/>
  <c r="L2571" i="4"/>
  <c r="F2568" i="4"/>
  <c r="G2568" i="4"/>
  <c r="E2568" i="4"/>
  <c r="H2568" i="4"/>
  <c r="M2567" i="4"/>
  <c r="K2567" i="4"/>
  <c r="J2567" i="4"/>
  <c r="L2567" i="4"/>
  <c r="F2564" i="4"/>
  <c r="G2564" i="4"/>
  <c r="E2564" i="4"/>
  <c r="H2564" i="4"/>
  <c r="Q2562" i="4"/>
  <c r="R2562" i="4"/>
  <c r="M2559" i="4"/>
  <c r="K2559" i="4"/>
  <c r="J2559" i="4"/>
  <c r="L2559" i="4"/>
  <c r="M2555" i="4"/>
  <c r="K2555" i="4"/>
  <c r="J2555" i="4"/>
  <c r="L2555" i="4"/>
  <c r="F2552" i="4"/>
  <c r="G2552" i="4"/>
  <c r="E2552" i="4"/>
  <c r="H2552" i="4"/>
  <c r="Q2550" i="4"/>
  <c r="R2550" i="4"/>
  <c r="M2547" i="4"/>
  <c r="K2547" i="4"/>
  <c r="J2547" i="4"/>
  <c r="L2547" i="4"/>
  <c r="Q2546" i="4"/>
  <c r="R2546" i="4"/>
  <c r="M2543" i="4"/>
  <c r="K2543" i="4"/>
  <c r="J2543" i="4"/>
  <c r="L2543" i="4"/>
  <c r="F2540" i="4"/>
  <c r="G2540" i="4"/>
  <c r="E2540" i="4"/>
  <c r="H2540" i="4"/>
  <c r="F2536" i="4"/>
  <c r="G2536" i="4"/>
  <c r="E2536" i="4"/>
  <c r="H2536" i="4"/>
  <c r="Q2534" i="4"/>
  <c r="R2534" i="4"/>
  <c r="M2531" i="4"/>
  <c r="K2531" i="4"/>
  <c r="J2531" i="4"/>
  <c r="L2531" i="4"/>
  <c r="F2528" i="4"/>
  <c r="G2528" i="4"/>
  <c r="E2528" i="4"/>
  <c r="H2528" i="4"/>
  <c r="Q2526" i="4"/>
  <c r="R2526" i="4"/>
  <c r="M2523" i="4"/>
  <c r="K2523" i="4"/>
  <c r="J2523" i="4"/>
  <c r="L2523" i="4"/>
  <c r="F2520" i="4"/>
  <c r="G2520" i="4"/>
  <c r="E2520" i="4"/>
  <c r="H2520" i="4"/>
  <c r="Q2518" i="4"/>
  <c r="R2518" i="4"/>
  <c r="M2515" i="4"/>
  <c r="K2515" i="4"/>
  <c r="J2515" i="4"/>
  <c r="L2515" i="4"/>
  <c r="M2511" i="4"/>
  <c r="K2511" i="4"/>
  <c r="J2511" i="4"/>
  <c r="L2511" i="4"/>
  <c r="F2508" i="4"/>
  <c r="G2508" i="4"/>
  <c r="E2508" i="4"/>
  <c r="H2508" i="4"/>
  <c r="Q2506" i="4"/>
  <c r="R2506" i="4"/>
  <c r="M2503" i="4"/>
  <c r="K2503" i="4"/>
  <c r="J2503" i="4"/>
  <c r="L2503" i="4"/>
  <c r="F2500" i="4"/>
  <c r="G2500" i="4"/>
  <c r="E2500" i="4"/>
  <c r="H2500" i="4"/>
  <c r="F2496" i="4"/>
  <c r="G2496" i="4"/>
  <c r="E2496" i="4"/>
  <c r="H2496" i="4"/>
  <c r="Q2494" i="4"/>
  <c r="R2494" i="4"/>
  <c r="M2491" i="4"/>
  <c r="K2491" i="4"/>
  <c r="J2491" i="4"/>
  <c r="L2491" i="4"/>
  <c r="F2488" i="4"/>
  <c r="G2488" i="4"/>
  <c r="E2488" i="4"/>
  <c r="H2488" i="4"/>
  <c r="Q2486" i="4"/>
  <c r="R2486" i="4"/>
  <c r="M2483" i="4"/>
  <c r="K2483" i="4"/>
  <c r="J2483" i="4"/>
  <c r="L2483" i="4"/>
  <c r="M2479" i="4"/>
  <c r="K2479" i="4"/>
  <c r="J2479" i="4"/>
  <c r="L2479" i="4"/>
  <c r="F2476" i="4"/>
  <c r="G2476" i="4"/>
  <c r="E2476" i="4"/>
  <c r="H2476" i="4"/>
  <c r="Q2474" i="4"/>
  <c r="R2474" i="4"/>
  <c r="M2471" i="4"/>
  <c r="K2471" i="4"/>
  <c r="J2471" i="4"/>
  <c r="L2471" i="4"/>
  <c r="F2468" i="4"/>
  <c r="G2468" i="4"/>
  <c r="E2468" i="4"/>
  <c r="H2468" i="4"/>
  <c r="Q2466" i="4"/>
  <c r="R2466" i="4"/>
  <c r="M2463" i="4"/>
  <c r="K2463" i="4"/>
  <c r="J2463" i="4"/>
  <c r="L2463" i="4"/>
  <c r="F2460" i="4"/>
  <c r="G2460" i="4"/>
  <c r="E2460" i="4"/>
  <c r="H2460" i="4"/>
  <c r="F2456" i="4"/>
  <c r="G2456" i="4"/>
  <c r="E2456" i="4"/>
  <c r="H2456" i="4"/>
  <c r="Q2454" i="4"/>
  <c r="R2454" i="4"/>
  <c r="M2451" i="4"/>
  <c r="K2451" i="4"/>
  <c r="J2451" i="4"/>
  <c r="L2451" i="4"/>
  <c r="Q2450" i="4"/>
  <c r="R2450" i="4"/>
  <c r="M2447" i="4"/>
  <c r="K2447" i="4"/>
  <c r="J2447" i="4"/>
  <c r="L2447" i="4"/>
  <c r="F2444" i="4"/>
  <c r="G2444" i="4"/>
  <c r="E2444" i="4"/>
  <c r="H2444" i="4"/>
  <c r="Q2442" i="4"/>
  <c r="R2442" i="4"/>
  <c r="M2439" i="4"/>
  <c r="K2439" i="4"/>
  <c r="J2439" i="4"/>
  <c r="L2439" i="4"/>
  <c r="F2436" i="4"/>
  <c r="G2436" i="4"/>
  <c r="E2436" i="4"/>
  <c r="H2436" i="4"/>
  <c r="Q2434" i="4"/>
  <c r="R2434" i="4"/>
  <c r="M2431" i="4"/>
  <c r="K2431" i="4"/>
  <c r="J2431" i="4"/>
  <c r="L2431" i="4"/>
  <c r="M2427" i="4"/>
  <c r="K2427" i="4"/>
  <c r="J2427" i="4"/>
  <c r="L2427" i="4"/>
  <c r="F2424" i="4"/>
  <c r="G2424" i="4"/>
  <c r="E2424" i="4"/>
  <c r="H2424" i="4"/>
  <c r="Q2422" i="4"/>
  <c r="R2422" i="4"/>
  <c r="M2419" i="4"/>
  <c r="K2419" i="4"/>
  <c r="J2419" i="4"/>
  <c r="L2419" i="4"/>
  <c r="M2415" i="4"/>
  <c r="K2415" i="4"/>
  <c r="J2415" i="4"/>
  <c r="L2415" i="4"/>
  <c r="Q2414" i="4"/>
  <c r="R2414" i="4"/>
  <c r="M2411" i="4"/>
  <c r="K2411" i="4"/>
  <c r="J2411" i="4"/>
  <c r="L2411" i="4"/>
  <c r="M2407" i="4"/>
  <c r="K2407" i="4"/>
  <c r="J2407" i="4"/>
  <c r="L2407" i="4"/>
  <c r="F2404" i="4"/>
  <c r="G2404" i="4"/>
  <c r="E2404" i="4"/>
  <c r="H2404" i="4"/>
  <c r="Q2402" i="4"/>
  <c r="R2402" i="4"/>
  <c r="M2399" i="4"/>
  <c r="K2399" i="4"/>
  <c r="J2399" i="4"/>
  <c r="L2399" i="4"/>
  <c r="F2396" i="4"/>
  <c r="G2396" i="4"/>
  <c r="E2396" i="4"/>
  <c r="H2396" i="4"/>
  <c r="Q2394" i="4"/>
  <c r="R2394" i="4"/>
  <c r="M2391" i="4"/>
  <c r="K2391" i="4"/>
  <c r="J2391" i="4"/>
  <c r="L2391" i="4"/>
  <c r="F2388" i="4"/>
  <c r="G2388" i="4"/>
  <c r="E2388" i="4"/>
  <c r="H2388" i="4"/>
  <c r="Q2386" i="4"/>
  <c r="R2386" i="4"/>
  <c r="M2383" i="4"/>
  <c r="K2383" i="4"/>
  <c r="J2383" i="4"/>
  <c r="L2383" i="4"/>
  <c r="F2380" i="4"/>
  <c r="G2380" i="4"/>
  <c r="E2380" i="4"/>
  <c r="H2380" i="4"/>
  <c r="F2376" i="4"/>
  <c r="G2376" i="4"/>
  <c r="E2376" i="4"/>
  <c r="H2376" i="4"/>
  <c r="M2375" i="4"/>
  <c r="K2375" i="4"/>
  <c r="J2375" i="4"/>
  <c r="L2375" i="4"/>
  <c r="F2372" i="4"/>
  <c r="G2372" i="4"/>
  <c r="E2372" i="4"/>
  <c r="H2372" i="4"/>
  <c r="Q2370" i="4"/>
  <c r="R2370" i="4"/>
  <c r="M2367" i="4"/>
  <c r="K2367" i="4"/>
  <c r="J2367" i="4"/>
  <c r="L2367" i="4"/>
  <c r="F2364" i="4"/>
  <c r="G2364" i="4"/>
  <c r="E2364" i="4"/>
  <c r="H2364" i="4"/>
  <c r="Q2362" i="4"/>
  <c r="R2362" i="4"/>
  <c r="Q2358" i="4"/>
  <c r="R2358" i="4"/>
  <c r="Q2350" i="4"/>
  <c r="R2350" i="4"/>
  <c r="F2348" i="4"/>
  <c r="G2348" i="4"/>
  <c r="E2348" i="4"/>
  <c r="H2348" i="4"/>
  <c r="Q2346" i="4"/>
  <c r="R2346" i="4"/>
  <c r="Q2342" i="4"/>
  <c r="R2342" i="4"/>
  <c r="M2339" i="4"/>
  <c r="K2339" i="4"/>
  <c r="J2339" i="4"/>
  <c r="L2339" i="4"/>
  <c r="F2336" i="4"/>
  <c r="G2336" i="4"/>
  <c r="E2336" i="4"/>
  <c r="H2336" i="4"/>
  <c r="Q2334" i="4"/>
  <c r="R2334" i="4"/>
  <c r="M2331" i="4"/>
  <c r="K2331" i="4"/>
  <c r="J2331" i="4"/>
  <c r="L2331" i="4"/>
  <c r="Q2330" i="4"/>
  <c r="R2330" i="4"/>
  <c r="M2327" i="4"/>
  <c r="K2327" i="4"/>
  <c r="J2327" i="4"/>
  <c r="L2327" i="4"/>
  <c r="F2324" i="4"/>
  <c r="G2324" i="4"/>
  <c r="E2324" i="4"/>
  <c r="H2324" i="4"/>
  <c r="M2323" i="4"/>
  <c r="K2323" i="4"/>
  <c r="J2323" i="4"/>
  <c r="L2323" i="4"/>
  <c r="M2319" i="4"/>
  <c r="K2319" i="4"/>
  <c r="J2319" i="4"/>
  <c r="L2319" i="4"/>
  <c r="M2315" i="4"/>
  <c r="K2315" i="4"/>
  <c r="J2315" i="4"/>
  <c r="L2315" i="4"/>
  <c r="Q2314" i="4"/>
  <c r="R2314" i="4"/>
  <c r="M2311" i="4"/>
  <c r="K2311" i="4"/>
  <c r="J2311" i="4"/>
  <c r="L2311" i="4"/>
  <c r="M2307" i="4"/>
  <c r="K2307" i="4"/>
  <c r="J2307" i="4"/>
  <c r="L2307" i="4"/>
  <c r="F2304" i="4"/>
  <c r="G2304" i="4"/>
  <c r="E2304" i="4"/>
  <c r="H2304" i="4"/>
  <c r="Q2302" i="4"/>
  <c r="R2302" i="4"/>
  <c r="F2300" i="4"/>
  <c r="G2300" i="4"/>
  <c r="E2300" i="4"/>
  <c r="H2300" i="4"/>
  <c r="Q2298" i="4"/>
  <c r="R2298" i="4"/>
  <c r="Q2294" i="4"/>
  <c r="R2294" i="4"/>
  <c r="M2291" i="4"/>
  <c r="K2291" i="4"/>
  <c r="J2291" i="4"/>
  <c r="L2291" i="4"/>
  <c r="F2288" i="4"/>
  <c r="G2288" i="4"/>
  <c r="E2288" i="4"/>
  <c r="H2288" i="4"/>
  <c r="Q2286" i="4"/>
  <c r="R2286" i="4"/>
  <c r="M2283" i="4"/>
  <c r="K2283" i="4"/>
  <c r="J2283" i="4"/>
  <c r="L2283" i="4"/>
  <c r="F2280" i="4"/>
  <c r="G2280" i="4"/>
  <c r="E2280" i="4"/>
  <c r="H2280" i="4"/>
  <c r="Q2278" i="4"/>
  <c r="R2278" i="4"/>
  <c r="M2275" i="4"/>
  <c r="K2275" i="4"/>
  <c r="J2275" i="4"/>
  <c r="L2275" i="4"/>
  <c r="F2272" i="4"/>
  <c r="G2272" i="4"/>
  <c r="E2272" i="4"/>
  <c r="H2272" i="4"/>
  <c r="Q2270" i="4"/>
  <c r="R2270" i="4"/>
  <c r="M2267" i="4"/>
  <c r="K2267" i="4"/>
  <c r="J2267" i="4"/>
  <c r="L2267" i="4"/>
  <c r="F2264" i="4"/>
  <c r="G2264" i="4"/>
  <c r="E2264" i="4"/>
  <c r="H2264" i="4"/>
  <c r="Q2262" i="4"/>
  <c r="R2262" i="4"/>
  <c r="F2260" i="4"/>
  <c r="G2260" i="4"/>
  <c r="E2260" i="4"/>
  <c r="H2260" i="4"/>
  <c r="F2256" i="4"/>
  <c r="G2256" i="4"/>
  <c r="E2256" i="4"/>
  <c r="H2256" i="4"/>
  <c r="Q2254" i="4"/>
  <c r="R2254" i="4"/>
  <c r="M2251" i="4"/>
  <c r="K2251" i="4"/>
  <c r="J2251" i="4"/>
  <c r="L2251" i="4"/>
  <c r="F2248" i="4"/>
  <c r="G2248" i="4"/>
  <c r="E2248" i="4"/>
  <c r="H2248" i="4"/>
  <c r="Q2246" i="4"/>
  <c r="R2246" i="4"/>
  <c r="M2243" i="4"/>
  <c r="K2243" i="4"/>
  <c r="J2243" i="4"/>
  <c r="L2243" i="4"/>
  <c r="F2240" i="4"/>
  <c r="G2240" i="4"/>
  <c r="E2240" i="4"/>
  <c r="H2240" i="4"/>
  <c r="Q2238" i="4"/>
  <c r="R2238" i="4"/>
  <c r="M2235" i="4"/>
  <c r="K2235" i="4"/>
  <c r="J2235" i="4"/>
  <c r="L2235" i="4"/>
  <c r="F2232" i="4"/>
  <c r="G2232" i="4"/>
  <c r="E2232" i="4"/>
  <c r="H2232" i="4"/>
  <c r="Q2230" i="4"/>
  <c r="R2230" i="4"/>
  <c r="M2227" i="4"/>
  <c r="K2227" i="4"/>
  <c r="J2227" i="4"/>
  <c r="L2227" i="4"/>
  <c r="Q2226" i="4"/>
  <c r="R2226" i="4"/>
  <c r="Q2222" i="4"/>
  <c r="R2222" i="4"/>
  <c r="M2219" i="4"/>
  <c r="K2219" i="4"/>
  <c r="J2219" i="4"/>
  <c r="L2219" i="4"/>
  <c r="F2216" i="4"/>
  <c r="G2216" i="4"/>
  <c r="E2216" i="4"/>
  <c r="H2216" i="4"/>
  <c r="Q2214" i="4"/>
  <c r="R2214" i="4"/>
  <c r="M2211" i="4"/>
  <c r="K2211" i="4"/>
  <c r="J2211" i="4"/>
  <c r="L2211" i="4"/>
  <c r="F2208" i="4"/>
  <c r="G2208" i="4"/>
  <c r="E2208" i="4"/>
  <c r="H2208" i="4"/>
  <c r="Q2206" i="4"/>
  <c r="R2206" i="4"/>
  <c r="M2203" i="4"/>
  <c r="K2203" i="4"/>
  <c r="J2203" i="4"/>
  <c r="L2203" i="4"/>
  <c r="F2200" i="4"/>
  <c r="G2200" i="4"/>
  <c r="E2200" i="4"/>
  <c r="H2200" i="4"/>
  <c r="Q2198" i="4"/>
  <c r="R2198" i="4"/>
  <c r="M2195" i="4"/>
  <c r="K2195" i="4"/>
  <c r="J2195" i="4"/>
  <c r="L2195" i="4"/>
  <c r="Q2194" i="4"/>
  <c r="R2194" i="4"/>
  <c r="M2191" i="4"/>
  <c r="K2191" i="4"/>
  <c r="J2191" i="4"/>
  <c r="L2191" i="4"/>
  <c r="E2188" i="4"/>
  <c r="F2188" i="4"/>
  <c r="G2188" i="4"/>
  <c r="H2188" i="4"/>
  <c r="Q2186" i="4"/>
  <c r="R2186" i="4"/>
  <c r="M2183" i="4"/>
  <c r="K2183" i="4"/>
  <c r="J2183" i="4"/>
  <c r="L2183" i="4"/>
  <c r="E2180" i="4"/>
  <c r="F2180" i="4"/>
  <c r="G2180" i="4"/>
  <c r="H2180" i="4"/>
  <c r="Q2178" i="4"/>
  <c r="R2178" i="4"/>
  <c r="M2175" i="4"/>
  <c r="K2175" i="4"/>
  <c r="J2175" i="4"/>
  <c r="L2175" i="4"/>
  <c r="E2172" i="4"/>
  <c r="F2172" i="4"/>
  <c r="G2172" i="4"/>
  <c r="H2172" i="4"/>
  <c r="Q2170" i="4"/>
  <c r="R2170" i="4"/>
  <c r="M2167" i="4"/>
  <c r="K2167" i="4"/>
  <c r="J2167" i="4"/>
  <c r="L2167" i="4"/>
  <c r="Q2166" i="4"/>
  <c r="R2166" i="4"/>
  <c r="M2163" i="4"/>
  <c r="K2163" i="4"/>
  <c r="J2163" i="4"/>
  <c r="L2163" i="4"/>
  <c r="E2160" i="4"/>
  <c r="F2160" i="4"/>
  <c r="G2160" i="4"/>
  <c r="H2160" i="4"/>
  <c r="Q2158" i="4"/>
  <c r="R2158" i="4"/>
  <c r="M2155" i="4"/>
  <c r="K2155" i="4"/>
  <c r="J2155" i="4"/>
  <c r="L2155" i="4"/>
  <c r="Q2154" i="4"/>
  <c r="R2154" i="4"/>
  <c r="Q2150" i="4"/>
  <c r="R2150" i="4"/>
  <c r="M2147" i="4"/>
  <c r="K2147" i="4"/>
  <c r="J2147" i="4"/>
  <c r="L2147" i="4"/>
  <c r="M2143" i="4"/>
  <c r="K2143" i="4"/>
  <c r="J2143" i="4"/>
  <c r="L2143" i="4"/>
  <c r="M2139" i="4"/>
  <c r="K2139" i="4"/>
  <c r="J2139" i="4"/>
  <c r="L2139" i="4"/>
  <c r="E2136" i="4"/>
  <c r="F2136" i="4"/>
  <c r="G2136" i="4"/>
  <c r="H2136" i="4"/>
  <c r="Q2134" i="4"/>
  <c r="R2134" i="4"/>
  <c r="E2132" i="4"/>
  <c r="F2132" i="4"/>
  <c r="G2132" i="4"/>
  <c r="H2132" i="4"/>
  <c r="E2128" i="4"/>
  <c r="F2128" i="4"/>
  <c r="G2128" i="4"/>
  <c r="H2128" i="4"/>
  <c r="Q2126" i="4"/>
  <c r="R2126" i="4"/>
  <c r="Q2122" i="4"/>
  <c r="R2122" i="4"/>
  <c r="E2120" i="4"/>
  <c r="F2120" i="4"/>
  <c r="G2120" i="4"/>
  <c r="H2120" i="4"/>
  <c r="E2116" i="4"/>
  <c r="F2116" i="4"/>
  <c r="G2116" i="4"/>
  <c r="H2116" i="4"/>
  <c r="Q2114" i="4"/>
  <c r="R2114" i="4"/>
  <c r="M2111" i="4"/>
  <c r="K2111" i="4"/>
  <c r="J2111" i="4"/>
  <c r="L2111" i="4"/>
  <c r="M2107" i="4"/>
  <c r="K2107" i="4"/>
  <c r="J2107" i="4"/>
  <c r="L2107" i="4"/>
  <c r="E2104" i="4"/>
  <c r="F2104" i="4"/>
  <c r="G2104" i="4"/>
  <c r="H2104" i="4"/>
  <c r="Q2102" i="4"/>
  <c r="R2102" i="4"/>
  <c r="M2099" i="4"/>
  <c r="K2099" i="4"/>
  <c r="J2099" i="4"/>
  <c r="L2099" i="4"/>
  <c r="E2096" i="4"/>
  <c r="F2096" i="4"/>
  <c r="G2096" i="4"/>
  <c r="H2096" i="4"/>
  <c r="Q2094" i="4"/>
  <c r="R2094" i="4"/>
  <c r="M2091" i="4"/>
  <c r="K2091" i="4"/>
  <c r="J2091" i="4"/>
  <c r="L2091" i="4"/>
  <c r="E2088" i="4"/>
  <c r="F2088" i="4"/>
  <c r="G2088" i="4"/>
  <c r="H2088" i="4"/>
  <c r="Q2086" i="4"/>
  <c r="R2086" i="4"/>
  <c r="M2083" i="4"/>
  <c r="K2083" i="4"/>
  <c r="J2083" i="4"/>
  <c r="L2083" i="4"/>
  <c r="E2080" i="4"/>
  <c r="F2080" i="4"/>
  <c r="G2080" i="4"/>
  <c r="H2080" i="4"/>
  <c r="Q2078" i="4"/>
  <c r="R2078" i="4"/>
  <c r="M2075" i="4"/>
  <c r="K2075" i="4"/>
  <c r="J2075" i="4"/>
  <c r="L2075" i="4"/>
  <c r="E2072" i="4"/>
  <c r="F2072" i="4"/>
  <c r="G2072" i="4"/>
  <c r="H2072" i="4"/>
  <c r="Q2070" i="4"/>
  <c r="R2070" i="4"/>
  <c r="E2068" i="4"/>
  <c r="F2068" i="4"/>
  <c r="G2068" i="4"/>
  <c r="H2068" i="4"/>
  <c r="Q2066" i="4"/>
  <c r="R2066" i="4"/>
  <c r="M2063" i="4"/>
  <c r="K2063" i="4"/>
  <c r="J2063" i="4"/>
  <c r="L2063" i="4"/>
  <c r="E2060" i="4"/>
  <c r="F2060" i="4"/>
  <c r="G2060" i="4"/>
  <c r="H2060" i="4"/>
  <c r="Q2058" i="4"/>
  <c r="R2058" i="4"/>
  <c r="M2055" i="4"/>
  <c r="K2055" i="4"/>
  <c r="J2055" i="4"/>
  <c r="L2055" i="4"/>
  <c r="E2052" i="4"/>
  <c r="F2052" i="4"/>
  <c r="G2052" i="4"/>
  <c r="H2052" i="4"/>
  <c r="Q2050" i="4"/>
  <c r="R2050" i="4"/>
  <c r="M2047" i="4"/>
  <c r="K2047" i="4"/>
  <c r="J2047" i="4"/>
  <c r="L2047" i="4"/>
  <c r="H2044" i="4"/>
  <c r="E2044" i="4"/>
  <c r="F2044" i="4"/>
  <c r="G2044" i="4"/>
  <c r="Q2042" i="4"/>
  <c r="R2042" i="4"/>
  <c r="M2039" i="4"/>
  <c r="K2039" i="4"/>
  <c r="J2039" i="4"/>
  <c r="L2039" i="4"/>
  <c r="H2036" i="4"/>
  <c r="E2036" i="4"/>
  <c r="F2036" i="4"/>
  <c r="G2036" i="4"/>
  <c r="Q2034" i="4"/>
  <c r="R2034" i="4"/>
  <c r="H2032" i="4"/>
  <c r="E2032" i="4"/>
  <c r="F2032" i="4"/>
  <c r="G2032" i="4"/>
  <c r="Q2030" i="4"/>
  <c r="R2030" i="4"/>
  <c r="M2027" i="4"/>
  <c r="K2027" i="4"/>
  <c r="J2027" i="4"/>
  <c r="L2027" i="4"/>
  <c r="H2024" i="4"/>
  <c r="E2024" i="4"/>
  <c r="F2024" i="4"/>
  <c r="G2024" i="4"/>
  <c r="H2020" i="4"/>
  <c r="E2020" i="4"/>
  <c r="F2020" i="4"/>
  <c r="G2020" i="4"/>
  <c r="Q2018" i="4"/>
  <c r="R2018" i="4"/>
  <c r="H2016" i="4"/>
  <c r="E2016" i="4"/>
  <c r="F2016" i="4"/>
  <c r="G2016" i="4"/>
  <c r="Q2014" i="4"/>
  <c r="R2014" i="4"/>
  <c r="M2011" i="4"/>
  <c r="K2011" i="4"/>
  <c r="J2011" i="4"/>
  <c r="L2011" i="4"/>
  <c r="H2008" i="4"/>
  <c r="E2008" i="4"/>
  <c r="F2008" i="4"/>
  <c r="G2008" i="4"/>
  <c r="Q2006" i="4"/>
  <c r="R2006" i="4"/>
  <c r="M2003" i="4"/>
  <c r="K2003" i="4"/>
  <c r="J2003" i="4"/>
  <c r="L2003" i="4"/>
  <c r="H2000" i="4"/>
  <c r="E2000" i="4"/>
  <c r="F2000" i="4"/>
  <c r="G2000" i="4"/>
  <c r="Q1998" i="4"/>
  <c r="R1998" i="4"/>
  <c r="M1995" i="4"/>
  <c r="K1995" i="4"/>
  <c r="J1995" i="4"/>
  <c r="L1995" i="4"/>
  <c r="M1991" i="4"/>
  <c r="K1991" i="4"/>
  <c r="J1991" i="4"/>
  <c r="L1991" i="4"/>
  <c r="H1988" i="4"/>
  <c r="E1988" i="4"/>
  <c r="F1988" i="4"/>
  <c r="G1988" i="4"/>
  <c r="H1984" i="4"/>
  <c r="E1984" i="4"/>
  <c r="F1984" i="4"/>
  <c r="G1984" i="4"/>
  <c r="M1983" i="4"/>
  <c r="K1983" i="4"/>
  <c r="J1983" i="4"/>
  <c r="L1983" i="4"/>
  <c r="H1980" i="4"/>
  <c r="E1980" i="4"/>
  <c r="F1980" i="4"/>
  <c r="G1980" i="4"/>
  <c r="Q1978" i="4"/>
  <c r="R1978" i="4"/>
  <c r="M1975" i="4"/>
  <c r="K1975" i="4"/>
  <c r="J1975" i="4"/>
  <c r="L1975" i="4"/>
  <c r="H1972" i="4"/>
  <c r="E1972" i="4"/>
  <c r="F1972" i="4"/>
  <c r="G1972" i="4"/>
  <c r="Q1970" i="4"/>
  <c r="R1970" i="4"/>
  <c r="M1967" i="4"/>
  <c r="K1967" i="4"/>
  <c r="J1967" i="4"/>
  <c r="L1967" i="4"/>
  <c r="Q1966" i="4"/>
  <c r="R1966" i="4"/>
  <c r="M1963" i="4"/>
  <c r="K1963" i="4"/>
  <c r="J1963" i="4"/>
  <c r="L1963" i="4"/>
  <c r="H1960" i="4"/>
  <c r="E1960" i="4"/>
  <c r="F1960" i="4"/>
  <c r="G1960" i="4"/>
  <c r="Q1958" i="4"/>
  <c r="R1958" i="4"/>
  <c r="M1955" i="4"/>
  <c r="K1955" i="4"/>
  <c r="J1955" i="4"/>
  <c r="L1955" i="4"/>
  <c r="H1952" i="4"/>
  <c r="E1952" i="4"/>
  <c r="F1952" i="4"/>
  <c r="G1952" i="4"/>
  <c r="Q1950" i="4"/>
  <c r="R1950" i="4"/>
  <c r="M1947" i="4"/>
  <c r="K1947" i="4"/>
  <c r="J1947" i="4"/>
  <c r="L1947" i="4"/>
  <c r="H1944" i="4"/>
  <c r="E1944" i="4"/>
  <c r="F1944" i="4"/>
  <c r="G1944" i="4"/>
  <c r="Q1942" i="4"/>
  <c r="R1942" i="4"/>
  <c r="M1939" i="4"/>
  <c r="K1939" i="4"/>
  <c r="J1939" i="4"/>
  <c r="L1939" i="4"/>
  <c r="H1936" i="4"/>
  <c r="E1936" i="4"/>
  <c r="F1936" i="4"/>
  <c r="G1936" i="4"/>
  <c r="Q1934" i="4"/>
  <c r="R1934" i="4"/>
  <c r="M1931" i="4"/>
  <c r="K1931" i="4"/>
  <c r="J1931" i="4"/>
  <c r="L1931" i="4"/>
  <c r="H1928" i="4"/>
  <c r="E1928" i="4"/>
  <c r="F1928" i="4"/>
  <c r="G1928" i="4"/>
  <c r="Q1926" i="4"/>
  <c r="R1926" i="4"/>
  <c r="M1923" i="4"/>
  <c r="K1923" i="4"/>
  <c r="J1923" i="4"/>
  <c r="L1923" i="4"/>
  <c r="H1920" i="4"/>
  <c r="E1920" i="4"/>
  <c r="F1920" i="4"/>
  <c r="G1920" i="4"/>
  <c r="Q1918" i="4"/>
  <c r="R1918" i="4"/>
  <c r="M1915" i="4"/>
  <c r="K1915" i="4"/>
  <c r="J1915" i="4"/>
  <c r="L1915" i="4"/>
  <c r="H1912" i="4"/>
  <c r="E1912" i="4"/>
  <c r="F1912" i="4"/>
  <c r="G1912" i="4"/>
  <c r="Q1910" i="4"/>
  <c r="R1910" i="4"/>
  <c r="M1907" i="4"/>
  <c r="K1907" i="4"/>
  <c r="J1907" i="4"/>
  <c r="L1907" i="4"/>
  <c r="H1904" i="4"/>
  <c r="E1904" i="4"/>
  <c r="F1904" i="4"/>
  <c r="G1904" i="4"/>
  <c r="Q1902" i="4"/>
  <c r="R1902" i="4"/>
  <c r="M1899" i="4"/>
  <c r="K1899" i="4"/>
  <c r="J1899" i="4"/>
  <c r="L1899" i="4"/>
  <c r="H1896" i="4"/>
  <c r="E1896" i="4"/>
  <c r="F1896" i="4"/>
  <c r="G1896" i="4"/>
  <c r="Q1894" i="4"/>
  <c r="R1894" i="4"/>
  <c r="H1892" i="4"/>
  <c r="E1892" i="4"/>
  <c r="F1892" i="4"/>
  <c r="G1892" i="4"/>
  <c r="Q1890" i="4"/>
  <c r="R1890" i="4"/>
  <c r="M1887" i="4"/>
  <c r="K1887" i="4"/>
  <c r="J1887" i="4"/>
  <c r="L1887" i="4"/>
  <c r="Q1886" i="4"/>
  <c r="R1886" i="4"/>
  <c r="M1883" i="4"/>
  <c r="K1883" i="4"/>
  <c r="J1883" i="4"/>
  <c r="L1883" i="4"/>
  <c r="M1879" i="4"/>
  <c r="K1879" i="4"/>
  <c r="J1879" i="4"/>
  <c r="L1879" i="4"/>
  <c r="H1876" i="4"/>
  <c r="E1876" i="4"/>
  <c r="F1876" i="4"/>
  <c r="G1876" i="4"/>
  <c r="Q1874" i="4"/>
  <c r="R1874" i="4"/>
  <c r="H1872" i="4"/>
  <c r="E1872" i="4"/>
  <c r="F1872" i="4"/>
  <c r="G1872" i="4"/>
  <c r="Q1870" i="4"/>
  <c r="R1870" i="4"/>
  <c r="M1867" i="4"/>
  <c r="K1867" i="4"/>
  <c r="J1867" i="4"/>
  <c r="L1867" i="4"/>
  <c r="Q1866" i="4"/>
  <c r="R1866" i="4"/>
  <c r="M1863" i="4"/>
  <c r="K1863" i="4"/>
  <c r="J1863" i="4"/>
  <c r="L1863" i="4"/>
  <c r="M1859" i="4"/>
  <c r="K1859" i="4"/>
  <c r="J1859" i="4"/>
  <c r="L1859" i="4"/>
  <c r="H1856" i="4"/>
  <c r="E1856" i="4"/>
  <c r="F1856" i="4"/>
  <c r="G1856" i="4"/>
  <c r="Q1854" i="4"/>
  <c r="R1854" i="4"/>
  <c r="M1851" i="4"/>
  <c r="K1851" i="4"/>
  <c r="J1851" i="4"/>
  <c r="L1851" i="4"/>
  <c r="F1848" i="4"/>
  <c r="H1848" i="4"/>
  <c r="E1848" i="4"/>
  <c r="G1848" i="4"/>
  <c r="Q1846" i="4"/>
  <c r="R1846" i="4"/>
  <c r="M1843" i="4"/>
  <c r="K1843" i="4"/>
  <c r="J1843" i="4"/>
  <c r="L1843" i="4"/>
  <c r="H1840" i="4"/>
  <c r="F1840" i="4"/>
  <c r="E1840" i="4"/>
  <c r="G1840" i="4"/>
  <c r="Q1838" i="4"/>
  <c r="R1838" i="4"/>
  <c r="M1835" i="4"/>
  <c r="K1835" i="4"/>
  <c r="J1835" i="4"/>
  <c r="L1835" i="4"/>
  <c r="H1832" i="4"/>
  <c r="F1832" i="4"/>
  <c r="E1832" i="4"/>
  <c r="G1832" i="4"/>
  <c r="Q1830" i="4"/>
  <c r="R1830" i="4"/>
  <c r="H1828" i="4"/>
  <c r="F1828" i="4"/>
  <c r="E1828" i="4"/>
  <c r="G1828" i="4"/>
  <c r="Q1826" i="4"/>
  <c r="R1826" i="4"/>
  <c r="M1823" i="4"/>
  <c r="K1823" i="4"/>
  <c r="J1823" i="4"/>
  <c r="L1823" i="4"/>
  <c r="H1820" i="4"/>
  <c r="F1820" i="4"/>
  <c r="E1820" i="4"/>
  <c r="G1820" i="4"/>
  <c r="Q1818" i="4"/>
  <c r="R1818" i="4"/>
  <c r="M1815" i="4"/>
  <c r="K1815" i="4"/>
  <c r="J1815" i="4"/>
  <c r="L1815" i="4"/>
  <c r="H1812" i="4"/>
  <c r="F1812" i="4"/>
  <c r="E1812" i="4"/>
  <c r="G1812" i="4"/>
  <c r="Q1810" i="4"/>
  <c r="R1810" i="4"/>
  <c r="M1807" i="4"/>
  <c r="K1807" i="4"/>
  <c r="J1807" i="4"/>
  <c r="L1807" i="4"/>
  <c r="H1804" i="4"/>
  <c r="F1804" i="4"/>
  <c r="E1804" i="4"/>
  <c r="G1804" i="4"/>
  <c r="Q1802" i="4"/>
  <c r="R1802" i="4"/>
  <c r="M1799" i="4"/>
  <c r="K1799" i="4"/>
  <c r="J1799" i="4"/>
  <c r="L1799" i="4"/>
  <c r="H1796" i="4"/>
  <c r="F1796" i="4"/>
  <c r="E1796" i="4"/>
  <c r="G1796" i="4"/>
  <c r="Q1794" i="4"/>
  <c r="R1794" i="4"/>
  <c r="M1791" i="4"/>
  <c r="K1791" i="4"/>
  <c r="J1791" i="4"/>
  <c r="L1791" i="4"/>
  <c r="M1787" i="4"/>
  <c r="K1787" i="4"/>
  <c r="J1787" i="4"/>
  <c r="L1787" i="4"/>
  <c r="H1784" i="4"/>
  <c r="F1784" i="4"/>
  <c r="E1784" i="4"/>
  <c r="G1784" i="4"/>
  <c r="Q1782" i="4"/>
  <c r="R1782" i="4"/>
  <c r="M1779" i="4"/>
  <c r="K1779" i="4"/>
  <c r="J1779" i="4"/>
  <c r="L1779" i="4"/>
  <c r="M1775" i="4"/>
  <c r="K1775" i="4"/>
  <c r="J1775" i="4"/>
  <c r="L1775" i="4"/>
  <c r="H1772" i="4"/>
  <c r="F1772" i="4"/>
  <c r="E1772" i="4"/>
  <c r="G1772" i="4"/>
  <c r="Q1770" i="4"/>
  <c r="R1770" i="4"/>
  <c r="M1767" i="4"/>
  <c r="K1767" i="4"/>
  <c r="J1767" i="4"/>
  <c r="L1767" i="4"/>
  <c r="H1764" i="4"/>
  <c r="F1764" i="4"/>
  <c r="E1764" i="4"/>
  <c r="G1764" i="4"/>
  <c r="Q1762" i="4"/>
  <c r="R1762" i="4"/>
  <c r="M1759" i="4"/>
  <c r="K1759" i="4"/>
  <c r="J1759" i="4"/>
  <c r="L1759" i="4"/>
  <c r="H1756" i="4"/>
  <c r="F1756" i="4"/>
  <c r="E1756" i="4"/>
  <c r="G1756" i="4"/>
  <c r="Q1754" i="4"/>
  <c r="R1754" i="4"/>
  <c r="M1751" i="4"/>
  <c r="K1751" i="4"/>
  <c r="J1751" i="4"/>
  <c r="L1751" i="4"/>
  <c r="H1748" i="4"/>
  <c r="F1748" i="4"/>
  <c r="E1748" i="4"/>
  <c r="G1748" i="4"/>
  <c r="H1744" i="4"/>
  <c r="F1744" i="4"/>
  <c r="E1744" i="4"/>
  <c r="G1744" i="4"/>
  <c r="Q1742" i="4"/>
  <c r="R1742" i="4"/>
  <c r="M1739" i="4"/>
  <c r="K1739" i="4"/>
  <c r="J1739" i="4"/>
  <c r="L1739" i="4"/>
  <c r="H1736" i="4"/>
  <c r="F1736" i="4"/>
  <c r="E1736" i="4"/>
  <c r="G1736" i="4"/>
  <c r="Q1734" i="4"/>
  <c r="R1734" i="4"/>
  <c r="M1731" i="4"/>
  <c r="K1731" i="4"/>
  <c r="J1731" i="4"/>
  <c r="L1731" i="4"/>
  <c r="H1728" i="4"/>
  <c r="F1728" i="4"/>
  <c r="E1728" i="4"/>
  <c r="G1728" i="4"/>
  <c r="Q1726" i="4"/>
  <c r="R1726" i="4"/>
  <c r="M1723" i="4"/>
  <c r="K1723" i="4"/>
  <c r="J1723" i="4"/>
  <c r="L1723" i="4"/>
  <c r="H1720" i="4"/>
  <c r="F1720" i="4"/>
  <c r="E1720" i="4"/>
  <c r="G1720" i="4"/>
  <c r="Q1718" i="4"/>
  <c r="R1718" i="4"/>
  <c r="M1715" i="4"/>
  <c r="K1715" i="4"/>
  <c r="J1715" i="4"/>
  <c r="L1715" i="4"/>
  <c r="M1711" i="4"/>
  <c r="K1711" i="4"/>
  <c r="J1711" i="4"/>
  <c r="L1711" i="4"/>
  <c r="H1708" i="4"/>
  <c r="F1708" i="4"/>
  <c r="E1708" i="4"/>
  <c r="G1708" i="4"/>
  <c r="Q1706" i="4"/>
  <c r="R1706" i="4"/>
  <c r="M1703" i="4"/>
  <c r="K1703" i="4"/>
  <c r="J1703" i="4"/>
  <c r="L1703" i="4"/>
  <c r="H1700" i="4"/>
  <c r="F1700" i="4"/>
  <c r="E1700" i="4"/>
  <c r="G1700" i="4"/>
  <c r="H1696" i="4"/>
  <c r="F1696" i="4"/>
  <c r="E1696" i="4"/>
  <c r="G1696" i="4"/>
  <c r="M1695" i="4"/>
  <c r="K1695" i="4"/>
  <c r="J1695" i="4"/>
  <c r="L1695" i="4"/>
  <c r="H1692" i="4"/>
  <c r="F1692" i="4"/>
  <c r="E1692" i="4"/>
  <c r="G1692" i="4"/>
  <c r="Q1690" i="4"/>
  <c r="R1690" i="4"/>
  <c r="M1687" i="4"/>
  <c r="K1687" i="4"/>
  <c r="J1687" i="4"/>
  <c r="L1687" i="4"/>
  <c r="H1684" i="4"/>
  <c r="F1684" i="4"/>
  <c r="E1684" i="4"/>
  <c r="G1684" i="4"/>
  <c r="Q1682" i="4"/>
  <c r="R1682" i="4"/>
  <c r="M1679" i="4"/>
  <c r="K1679" i="4"/>
  <c r="J1679" i="4"/>
  <c r="L1679" i="4"/>
  <c r="Q1678" i="4"/>
  <c r="R1678" i="4"/>
  <c r="M1675" i="4"/>
  <c r="K1675" i="4"/>
  <c r="J1675" i="4"/>
  <c r="L1675" i="4"/>
  <c r="H1672" i="4"/>
  <c r="F1672" i="4"/>
  <c r="E1672" i="4"/>
  <c r="G1672" i="4"/>
  <c r="Q1670" i="4"/>
  <c r="R1670" i="4"/>
  <c r="M1667" i="4"/>
  <c r="K1667" i="4"/>
  <c r="J1667" i="4"/>
  <c r="L1667" i="4"/>
  <c r="M1663" i="4"/>
  <c r="K1663" i="4"/>
  <c r="J1663" i="4"/>
  <c r="L1663" i="4"/>
  <c r="H1660" i="4"/>
  <c r="F1660" i="4"/>
  <c r="E1660" i="4"/>
  <c r="G1660" i="4"/>
  <c r="Q1658" i="4"/>
  <c r="R1658" i="4"/>
  <c r="M1655" i="4"/>
  <c r="K1655" i="4"/>
  <c r="J1655" i="4"/>
  <c r="L1655" i="4"/>
  <c r="H1652" i="4"/>
  <c r="F1652" i="4"/>
  <c r="E1652" i="4"/>
  <c r="G1652" i="4"/>
  <c r="Q1650" i="4"/>
  <c r="R1650" i="4"/>
  <c r="M1647" i="4"/>
  <c r="K1647" i="4"/>
  <c r="J1647" i="4"/>
  <c r="L1647" i="4"/>
  <c r="H1644" i="4"/>
  <c r="F1644" i="4"/>
  <c r="E1644" i="4"/>
  <c r="G1644" i="4"/>
  <c r="Q1642" i="4"/>
  <c r="R1642" i="4"/>
  <c r="M1639" i="4"/>
  <c r="K1639" i="4"/>
  <c r="J1639" i="4"/>
  <c r="L1639" i="4"/>
  <c r="H1636" i="4"/>
  <c r="F1636" i="4"/>
  <c r="E1636" i="4"/>
  <c r="G1636" i="4"/>
  <c r="Q1634" i="4"/>
  <c r="R1634" i="4"/>
  <c r="H1632" i="4"/>
  <c r="F1632" i="4"/>
  <c r="E1632" i="4"/>
  <c r="G1632" i="4"/>
  <c r="Q1630" i="4"/>
  <c r="R1630" i="4"/>
  <c r="M1627" i="4"/>
  <c r="K1627" i="4"/>
  <c r="J1627" i="4"/>
  <c r="L1627" i="4"/>
  <c r="H1624" i="4"/>
  <c r="F1624" i="4"/>
  <c r="E1624" i="4"/>
  <c r="G1624" i="4"/>
  <c r="Q1622" i="4"/>
  <c r="R1622" i="4"/>
  <c r="M1619" i="4"/>
  <c r="K1619" i="4"/>
  <c r="J1619" i="4"/>
  <c r="L1619" i="4"/>
  <c r="H1616" i="4"/>
  <c r="F1616" i="4"/>
  <c r="E1616" i="4"/>
  <c r="G1616" i="4"/>
  <c r="Q1614" i="4"/>
  <c r="R1614" i="4"/>
  <c r="H1612" i="4"/>
  <c r="F1612" i="4"/>
  <c r="E1612" i="4"/>
  <c r="G1612" i="4"/>
  <c r="Q1610" i="4"/>
  <c r="R1610" i="4"/>
  <c r="M1607" i="4"/>
  <c r="K1607" i="4"/>
  <c r="J1607" i="4"/>
  <c r="L1607" i="4"/>
  <c r="Q1606" i="4"/>
  <c r="R1606" i="4"/>
  <c r="M1603" i="4"/>
  <c r="K1603" i="4"/>
  <c r="J1603" i="4"/>
  <c r="L1603" i="4"/>
  <c r="M1599" i="4"/>
  <c r="K1599" i="4"/>
  <c r="J1599" i="4"/>
  <c r="L1599" i="4"/>
  <c r="H1596" i="4"/>
  <c r="F1596" i="4"/>
  <c r="E1596" i="4"/>
  <c r="G1596" i="4"/>
  <c r="Q1594" i="4"/>
  <c r="R1594" i="4"/>
  <c r="M1591" i="4"/>
  <c r="K1591" i="4"/>
  <c r="J1591" i="4"/>
  <c r="L1591" i="4"/>
  <c r="H1588" i="4"/>
  <c r="F1588" i="4"/>
  <c r="E1588" i="4"/>
  <c r="G1588" i="4"/>
  <c r="Q1586" i="4"/>
  <c r="R1586" i="4"/>
  <c r="Q1582" i="4"/>
  <c r="R1582" i="4"/>
  <c r="M1579" i="4"/>
  <c r="K1579" i="4"/>
  <c r="J1579" i="4"/>
  <c r="L1579" i="4"/>
  <c r="Q1578" i="4"/>
  <c r="R1578" i="4"/>
  <c r="M1575" i="4"/>
  <c r="K1575" i="4"/>
  <c r="J1575" i="4"/>
  <c r="L1575" i="4"/>
  <c r="H1572" i="4"/>
  <c r="F1572" i="4"/>
  <c r="E1572" i="4"/>
  <c r="G1572" i="4"/>
  <c r="Q1570" i="4"/>
  <c r="R1570" i="4"/>
  <c r="M1567" i="4"/>
  <c r="K1567" i="4"/>
  <c r="J1567" i="4"/>
  <c r="L1567" i="4"/>
  <c r="H1564" i="4"/>
  <c r="F1564" i="4"/>
  <c r="E1564" i="4"/>
  <c r="G1564" i="4"/>
  <c r="H1560" i="4"/>
  <c r="F1560" i="4"/>
  <c r="E1560" i="4"/>
  <c r="G1560" i="4"/>
  <c r="Q1558" i="4"/>
  <c r="R1558" i="4"/>
  <c r="M1555" i="4"/>
  <c r="K1555" i="4"/>
  <c r="J1555" i="4"/>
  <c r="L1555" i="4"/>
  <c r="Q1554" i="4"/>
  <c r="R1554" i="4"/>
  <c r="Q1550" i="4"/>
  <c r="R1550" i="4"/>
  <c r="M1547" i="4"/>
  <c r="K1547" i="4"/>
  <c r="J1547" i="4"/>
  <c r="L1547" i="4"/>
  <c r="H1544" i="4"/>
  <c r="F1544" i="4"/>
  <c r="E1544" i="4"/>
  <c r="G1544" i="4"/>
  <c r="Q1542" i="4"/>
  <c r="R1542" i="4"/>
  <c r="M1539" i="4"/>
  <c r="K1539" i="4"/>
  <c r="J1539" i="4"/>
  <c r="L1539" i="4"/>
  <c r="H1536" i="4"/>
  <c r="F1536" i="4"/>
  <c r="E1536" i="4"/>
  <c r="G1536" i="4"/>
  <c r="M1535" i="4"/>
  <c r="K1535" i="4"/>
  <c r="J1535" i="4"/>
  <c r="L1535" i="4"/>
  <c r="F1532" i="4"/>
  <c r="G1532" i="4"/>
  <c r="H1532" i="4"/>
  <c r="E1532" i="4"/>
  <c r="Q1530" i="4"/>
  <c r="R1530" i="4"/>
  <c r="M1527" i="4"/>
  <c r="K1527" i="4"/>
  <c r="J1527" i="4"/>
  <c r="L1527" i="4"/>
  <c r="F1524" i="4"/>
  <c r="G1524" i="4"/>
  <c r="H1524" i="4"/>
  <c r="E1524" i="4"/>
  <c r="Q1522" i="4"/>
  <c r="R1522" i="4"/>
  <c r="M1519" i="4"/>
  <c r="K1519" i="4"/>
  <c r="J1519" i="4"/>
  <c r="L1519" i="4"/>
  <c r="F1516" i="4"/>
  <c r="G1516" i="4"/>
  <c r="H1516" i="4"/>
  <c r="E1516" i="4"/>
  <c r="Q1514" i="4"/>
  <c r="R1514" i="4"/>
  <c r="M1511" i="4"/>
  <c r="K1511" i="4"/>
  <c r="J1511" i="4"/>
  <c r="L1511" i="4"/>
  <c r="F1508" i="4"/>
  <c r="G1508" i="4"/>
  <c r="H1508" i="4"/>
  <c r="E1508" i="4"/>
  <c r="Q1506" i="4"/>
  <c r="R1506" i="4"/>
  <c r="M1503" i="4"/>
  <c r="K1503" i="4"/>
  <c r="J1503" i="4"/>
  <c r="L1503" i="4"/>
  <c r="F1500" i="4"/>
  <c r="G1500" i="4"/>
  <c r="H1500" i="4"/>
  <c r="E1500" i="4"/>
  <c r="Q1498" i="4"/>
  <c r="R1498" i="4"/>
  <c r="M1495" i="4"/>
  <c r="K1495" i="4"/>
  <c r="J1495" i="4"/>
  <c r="L1495" i="4"/>
  <c r="F1492" i="4"/>
  <c r="G1492" i="4"/>
  <c r="H1492" i="4"/>
  <c r="E1492" i="4"/>
  <c r="M1491" i="4"/>
  <c r="K1491" i="4"/>
  <c r="J1491" i="4"/>
  <c r="L1491" i="4"/>
  <c r="F1488" i="4"/>
  <c r="G1488" i="4"/>
  <c r="E1488" i="4"/>
  <c r="H1488" i="4"/>
  <c r="Q1486" i="4"/>
  <c r="R1486" i="4"/>
  <c r="M1483" i="4"/>
  <c r="K1483" i="4"/>
  <c r="J1483" i="4"/>
  <c r="L1483" i="4"/>
  <c r="F1480" i="4"/>
  <c r="G1480" i="4"/>
  <c r="E1480" i="4"/>
  <c r="H1480" i="4"/>
  <c r="F1476" i="4"/>
  <c r="G1476" i="4"/>
  <c r="H1476" i="4"/>
  <c r="E1476" i="4"/>
  <c r="Q1474" i="4"/>
  <c r="R1474" i="4"/>
  <c r="F1472" i="4"/>
  <c r="G1472" i="4"/>
  <c r="E1472" i="4"/>
  <c r="H1472" i="4"/>
  <c r="Q1470" i="4"/>
  <c r="R1470" i="4"/>
  <c r="M1467" i="4"/>
  <c r="K1467" i="4"/>
  <c r="J1467" i="4"/>
  <c r="L1467" i="4"/>
  <c r="F1464" i="4"/>
  <c r="G1464" i="4"/>
  <c r="E1464" i="4"/>
  <c r="H1464" i="4"/>
  <c r="Q1462" i="4"/>
  <c r="R1462" i="4"/>
  <c r="M1459" i="4"/>
  <c r="K1459" i="4"/>
  <c r="J1459" i="4"/>
  <c r="L1459" i="4"/>
  <c r="F1456" i="4"/>
  <c r="G1456" i="4"/>
  <c r="E1456" i="4"/>
  <c r="H1456" i="4"/>
  <c r="Q1454" i="4"/>
  <c r="R1454" i="4"/>
  <c r="M1451" i="4"/>
  <c r="K1451" i="4"/>
  <c r="J1451" i="4"/>
  <c r="L1451" i="4"/>
  <c r="Q1450" i="4"/>
  <c r="R1450" i="4"/>
  <c r="M1447" i="4"/>
  <c r="K1447" i="4"/>
  <c r="J1447" i="4"/>
  <c r="L1447" i="4"/>
  <c r="F1444" i="4"/>
  <c r="G1444" i="4"/>
  <c r="H1444" i="4"/>
  <c r="E1444" i="4"/>
  <c r="M1443" i="4"/>
  <c r="K1443" i="4"/>
  <c r="J1443" i="4"/>
  <c r="L1443" i="4"/>
  <c r="Q1442" i="4"/>
  <c r="R1442" i="4"/>
  <c r="F1440" i="4"/>
  <c r="G1440" i="4"/>
  <c r="E1440" i="4"/>
  <c r="H1440" i="4"/>
  <c r="M1439" i="4"/>
  <c r="K1439" i="4"/>
  <c r="J1439" i="4"/>
  <c r="L1439" i="4"/>
  <c r="F1436" i="4"/>
  <c r="G1436" i="4"/>
  <c r="H1436" i="4"/>
  <c r="E1436" i="4"/>
  <c r="Q1434" i="4"/>
  <c r="R1434" i="4"/>
  <c r="F1432" i="4"/>
  <c r="G1432" i="4"/>
  <c r="E1432" i="4"/>
  <c r="H1432" i="4"/>
  <c r="Q1430" i="4"/>
  <c r="R1430" i="4"/>
  <c r="M1427" i="4"/>
  <c r="K1427" i="4"/>
  <c r="J1427" i="4"/>
  <c r="L1427" i="4"/>
  <c r="H1424" i="4"/>
  <c r="F1424" i="4"/>
  <c r="E1424" i="4"/>
  <c r="G1424" i="4"/>
  <c r="Q1422" i="4"/>
  <c r="R1422" i="4"/>
  <c r="M1419" i="4"/>
  <c r="K1419" i="4"/>
  <c r="J1419" i="4"/>
  <c r="L1419" i="4"/>
  <c r="Q1418" i="4"/>
  <c r="R1418" i="4"/>
  <c r="M1415" i="4"/>
  <c r="K1415" i="4"/>
  <c r="J1415" i="4"/>
  <c r="L1415" i="4"/>
  <c r="H1412" i="4"/>
  <c r="F1412" i="4"/>
  <c r="E1412" i="4"/>
  <c r="G1412" i="4"/>
  <c r="Q1410" i="4"/>
  <c r="R1410" i="4"/>
  <c r="M1407" i="4"/>
  <c r="K1407" i="4"/>
  <c r="J1407" i="4"/>
  <c r="L1407" i="4"/>
  <c r="H1404" i="4"/>
  <c r="F1404" i="4"/>
  <c r="E1404" i="4"/>
  <c r="G1404" i="4"/>
  <c r="Q1402" i="4"/>
  <c r="R1402" i="4"/>
  <c r="M1399" i="4"/>
  <c r="K1399" i="4"/>
  <c r="J1399" i="4"/>
  <c r="L1399" i="4"/>
  <c r="H1396" i="4"/>
  <c r="F1396" i="4"/>
  <c r="E1396" i="4"/>
  <c r="G1396" i="4"/>
  <c r="Q1394" i="4"/>
  <c r="R1394" i="4"/>
  <c r="M1391" i="4"/>
  <c r="K1391" i="4"/>
  <c r="J1391" i="4"/>
  <c r="L1391" i="4"/>
  <c r="H1388" i="4"/>
  <c r="F1388" i="4"/>
  <c r="E1388" i="4"/>
  <c r="G1388" i="4"/>
  <c r="Q1386" i="4"/>
  <c r="R1386" i="4"/>
  <c r="M1383" i="4"/>
  <c r="K1383" i="4"/>
  <c r="J1383" i="4"/>
  <c r="L1383" i="4"/>
  <c r="Q1382" i="4"/>
  <c r="R1382" i="4"/>
  <c r="M1379" i="4"/>
  <c r="K1379" i="4"/>
  <c r="J1379" i="4"/>
  <c r="L1379" i="4"/>
  <c r="H1376" i="4"/>
  <c r="F1376" i="4"/>
  <c r="E1376" i="4"/>
  <c r="G1376" i="4"/>
  <c r="Q1374" i="4"/>
  <c r="R1374" i="4"/>
  <c r="M1371" i="4"/>
  <c r="K1371" i="4"/>
  <c r="J1371" i="4"/>
  <c r="L1371" i="4"/>
  <c r="H1368" i="4"/>
  <c r="F1368" i="4"/>
  <c r="E1368" i="4"/>
  <c r="G1368" i="4"/>
  <c r="O1366" i="4"/>
  <c r="Q1366" i="4"/>
  <c r="P1366" i="4"/>
  <c r="R1366" i="4"/>
  <c r="M1363" i="4"/>
  <c r="K1363" i="4"/>
  <c r="J1363" i="4"/>
  <c r="L1363" i="4"/>
  <c r="H1360" i="4"/>
  <c r="F1360" i="4"/>
  <c r="E1360" i="4"/>
  <c r="G1360" i="4"/>
  <c r="O1358" i="4"/>
  <c r="Q1358" i="4"/>
  <c r="P1358" i="4"/>
  <c r="R1358" i="4"/>
  <c r="M1355" i="4"/>
  <c r="K1355" i="4"/>
  <c r="J1355" i="4"/>
  <c r="L1355" i="4"/>
  <c r="M1351" i="4"/>
  <c r="K1351" i="4"/>
  <c r="J1351" i="4"/>
  <c r="L1351" i="4"/>
  <c r="H1348" i="4"/>
  <c r="F1348" i="4"/>
  <c r="E1348" i="4"/>
  <c r="G1348" i="4"/>
  <c r="O1346" i="4"/>
  <c r="Q1346" i="4"/>
  <c r="P1346" i="4"/>
  <c r="R1346" i="4"/>
  <c r="M1343" i="4"/>
  <c r="K1343" i="4"/>
  <c r="J1343" i="4"/>
  <c r="L1343" i="4"/>
  <c r="H1340" i="4"/>
  <c r="F1340" i="4"/>
  <c r="E1340" i="4"/>
  <c r="G1340" i="4"/>
  <c r="H1336" i="4"/>
  <c r="F1336" i="4"/>
  <c r="E1336" i="4"/>
  <c r="G1336" i="4"/>
  <c r="O1334" i="4"/>
  <c r="Q1334" i="4"/>
  <c r="P1334" i="4"/>
  <c r="R1334" i="4"/>
  <c r="M1331" i="4"/>
  <c r="K1331" i="4"/>
  <c r="J1331" i="4"/>
  <c r="L1331" i="4"/>
  <c r="O1330" i="4"/>
  <c r="Q1330" i="4"/>
  <c r="P1330" i="4"/>
  <c r="R1330" i="4"/>
  <c r="M1327" i="4"/>
  <c r="K1327" i="4"/>
  <c r="J1327" i="4"/>
  <c r="L1327" i="4"/>
  <c r="M1323" i="4"/>
  <c r="K1323" i="4"/>
  <c r="J1323" i="4"/>
  <c r="L1323" i="4"/>
  <c r="O1322" i="4"/>
  <c r="Q1322" i="4"/>
  <c r="P1322" i="4"/>
  <c r="R1322" i="4"/>
  <c r="M1319" i="4"/>
  <c r="K1319" i="4"/>
  <c r="J1319" i="4"/>
  <c r="L1319" i="4"/>
  <c r="H1316" i="4"/>
  <c r="F1316" i="4"/>
  <c r="E1316" i="4"/>
  <c r="G1316" i="4"/>
  <c r="O1314" i="4"/>
  <c r="Q1314" i="4"/>
  <c r="P1314" i="4"/>
  <c r="R1314" i="4"/>
  <c r="M1311" i="4"/>
  <c r="K1311" i="4"/>
  <c r="J1311" i="4"/>
  <c r="L1311" i="4"/>
  <c r="O1310" i="4"/>
  <c r="Q1310" i="4"/>
  <c r="P1310" i="4"/>
  <c r="R1310" i="4"/>
  <c r="M1307" i="4"/>
  <c r="K1307" i="4"/>
  <c r="J1307" i="4"/>
  <c r="L1307" i="4"/>
  <c r="H1304" i="4"/>
  <c r="F1304" i="4"/>
  <c r="E1304" i="4"/>
  <c r="G1304" i="4"/>
  <c r="O1302" i="4"/>
  <c r="Q1302" i="4"/>
  <c r="P1302" i="4"/>
  <c r="R1302" i="4"/>
  <c r="M1299" i="4"/>
  <c r="K1299" i="4"/>
  <c r="J1299" i="4"/>
  <c r="L1299" i="4"/>
  <c r="H1296" i="4"/>
  <c r="F1296" i="4"/>
  <c r="E1296" i="4"/>
  <c r="G1296" i="4"/>
  <c r="O1294" i="4"/>
  <c r="Q1294" i="4"/>
  <c r="P1294" i="4"/>
  <c r="R1294" i="4"/>
  <c r="M1291" i="4"/>
  <c r="K1291" i="4"/>
  <c r="J1291" i="4"/>
  <c r="L1291" i="4"/>
  <c r="H1288" i="4"/>
  <c r="F1288" i="4"/>
  <c r="E1288" i="4"/>
  <c r="G1288" i="4"/>
  <c r="O1286" i="4"/>
  <c r="Q1286" i="4"/>
  <c r="P1286" i="4"/>
  <c r="R1286" i="4"/>
  <c r="M1283" i="4"/>
  <c r="K1283" i="4"/>
  <c r="J1283" i="4"/>
  <c r="L1283" i="4"/>
  <c r="H1280" i="4"/>
  <c r="F1280" i="4"/>
  <c r="E1280" i="4"/>
  <c r="G1280" i="4"/>
  <c r="O1278" i="4"/>
  <c r="Q1278" i="4"/>
  <c r="P1278" i="4"/>
  <c r="R1278" i="4"/>
  <c r="K1275" i="4"/>
  <c r="M1275" i="4"/>
  <c r="J1275" i="4"/>
  <c r="L1275" i="4"/>
  <c r="H1272" i="4"/>
  <c r="F1272" i="4"/>
  <c r="E1272" i="4"/>
  <c r="G1272" i="4"/>
  <c r="O1270" i="4"/>
  <c r="Q1270" i="4"/>
  <c r="P1270" i="4"/>
  <c r="R1270" i="4"/>
  <c r="K1267" i="4"/>
  <c r="M1267" i="4"/>
  <c r="J1267" i="4"/>
  <c r="H1264" i="4"/>
  <c r="F1264" i="4"/>
  <c r="E1264" i="4"/>
  <c r="G1264" i="4"/>
  <c r="O1262" i="4"/>
  <c r="Q1262" i="4"/>
  <c r="P1262" i="4"/>
  <c r="R1262" i="4"/>
  <c r="H1260" i="4"/>
  <c r="F1260" i="4"/>
  <c r="E1260" i="4"/>
  <c r="G1260" i="4"/>
  <c r="O1258" i="4"/>
  <c r="Q1258" i="4"/>
  <c r="P1258" i="4"/>
  <c r="R1258" i="4"/>
  <c r="K1255" i="4"/>
  <c r="M1255" i="4"/>
  <c r="J1255" i="4"/>
  <c r="H1252" i="4"/>
  <c r="F1252" i="4"/>
  <c r="E1252" i="4"/>
  <c r="G1252" i="4"/>
  <c r="O1250" i="4"/>
  <c r="Q1250" i="4"/>
  <c r="P1250" i="4"/>
  <c r="R1250" i="4"/>
  <c r="H1248" i="4"/>
  <c r="F1248" i="4"/>
  <c r="E1248" i="4"/>
  <c r="G1248" i="4"/>
  <c r="O1246" i="4"/>
  <c r="Q1246" i="4"/>
  <c r="P1246" i="4"/>
  <c r="R1246" i="4"/>
  <c r="H1244" i="4"/>
  <c r="F1244" i="4"/>
  <c r="E1244" i="4"/>
  <c r="G1244" i="4"/>
  <c r="O1242" i="4"/>
  <c r="Q1242" i="4"/>
  <c r="P1242" i="4"/>
  <c r="R1242" i="4"/>
  <c r="K1239" i="4"/>
  <c r="M1239" i="4"/>
  <c r="J1239" i="4"/>
  <c r="H1236" i="4"/>
  <c r="F1236" i="4"/>
  <c r="E1236" i="4"/>
  <c r="G1236" i="4"/>
  <c r="O1234" i="4"/>
  <c r="Q1234" i="4"/>
  <c r="P1234" i="4"/>
  <c r="R1234" i="4"/>
  <c r="H1232" i="4"/>
  <c r="F1232" i="4"/>
  <c r="E1232" i="4"/>
  <c r="G1232" i="4"/>
  <c r="O1230" i="4"/>
  <c r="Q1230" i="4"/>
  <c r="P1230" i="4"/>
  <c r="R1230" i="4"/>
  <c r="K1227" i="4"/>
  <c r="M1227" i="4"/>
  <c r="J1227" i="4"/>
  <c r="L1227" i="4"/>
  <c r="H1224" i="4"/>
  <c r="F1224" i="4"/>
  <c r="E1224" i="4"/>
  <c r="G1224" i="4"/>
  <c r="O1222" i="4"/>
  <c r="Q1222" i="4"/>
  <c r="P1222" i="4"/>
  <c r="R1222" i="4"/>
  <c r="K1219" i="4"/>
  <c r="L1219" i="4"/>
  <c r="M1219" i="4"/>
  <c r="J1219" i="4"/>
  <c r="H1216" i="4"/>
  <c r="F1216" i="4"/>
  <c r="E1216" i="4"/>
  <c r="G1216" i="4"/>
  <c r="O1214" i="4"/>
  <c r="Q1214" i="4"/>
  <c r="P1214" i="4"/>
  <c r="R1214" i="4"/>
  <c r="H1212" i="4"/>
  <c r="F1212" i="4"/>
  <c r="E1212" i="4"/>
  <c r="G1212" i="4"/>
  <c r="O1210" i="4"/>
  <c r="Q1210" i="4"/>
  <c r="P1210" i="4"/>
  <c r="R1210" i="4"/>
  <c r="K1207" i="4"/>
  <c r="L1207" i="4"/>
  <c r="J1207" i="4"/>
  <c r="M1207" i="4"/>
  <c r="H1204" i="4"/>
  <c r="F1204" i="4"/>
  <c r="E1204" i="4"/>
  <c r="G1204" i="4"/>
  <c r="O1202" i="4"/>
  <c r="Q1202" i="4"/>
  <c r="P1202" i="4"/>
  <c r="R1202" i="4"/>
  <c r="K1199" i="4"/>
  <c r="L1199" i="4"/>
  <c r="J1199" i="4"/>
  <c r="M1199" i="4"/>
  <c r="H1196" i="4"/>
  <c r="F1196" i="4"/>
  <c r="E1196" i="4"/>
  <c r="G1196" i="4"/>
  <c r="O1194" i="4"/>
  <c r="Q1194" i="4"/>
  <c r="P1194" i="4"/>
  <c r="R1194" i="4"/>
  <c r="K1191" i="4"/>
  <c r="L1191" i="4"/>
  <c r="J1191" i="4"/>
  <c r="M1191" i="4"/>
  <c r="H1188" i="4"/>
  <c r="F1188" i="4"/>
  <c r="E1188" i="4"/>
  <c r="G1188" i="4"/>
  <c r="O1186" i="4"/>
  <c r="Q1186" i="4"/>
  <c r="P1186" i="4"/>
  <c r="R1186" i="4"/>
  <c r="K1183" i="4"/>
  <c r="L1183" i="4"/>
  <c r="J1183" i="4"/>
  <c r="M1183" i="4"/>
  <c r="H1180" i="4"/>
  <c r="F1180" i="4"/>
  <c r="E1180" i="4"/>
  <c r="G1180" i="4"/>
  <c r="O1178" i="4"/>
  <c r="Q1178" i="4"/>
  <c r="P1178" i="4"/>
  <c r="R1178" i="4"/>
  <c r="K1175" i="4"/>
  <c r="L1175" i="4"/>
  <c r="J1175" i="4"/>
  <c r="H1172" i="4"/>
  <c r="F1172" i="4"/>
  <c r="E1172" i="4"/>
  <c r="G1172" i="4"/>
  <c r="O1170" i="4"/>
  <c r="Q1170" i="4"/>
  <c r="P1170" i="4"/>
  <c r="R1170" i="4"/>
  <c r="K1167" i="4"/>
  <c r="L1167" i="4"/>
  <c r="J1167" i="4"/>
  <c r="M1167" i="4"/>
  <c r="O1166" i="4"/>
  <c r="Q1166" i="4"/>
  <c r="P1166" i="4"/>
  <c r="R1166" i="4"/>
  <c r="K1163" i="4"/>
  <c r="L1163" i="4"/>
  <c r="M1163" i="4"/>
  <c r="J1163" i="4"/>
  <c r="H1160" i="4"/>
  <c r="F1160" i="4"/>
  <c r="E1160" i="4"/>
  <c r="G1160" i="4"/>
  <c r="O1158" i="4"/>
  <c r="Q1158" i="4"/>
  <c r="P1158" i="4"/>
  <c r="R1158" i="4"/>
  <c r="K1155" i="4"/>
  <c r="L1155" i="4"/>
  <c r="M1155" i="4"/>
  <c r="J1155" i="4"/>
  <c r="H1152" i="4"/>
  <c r="F1152" i="4"/>
  <c r="E1152" i="4"/>
  <c r="G1152" i="4"/>
  <c r="O1150" i="4"/>
  <c r="Q1150" i="4"/>
  <c r="P1150" i="4"/>
  <c r="R1150" i="4"/>
  <c r="K1147" i="4"/>
  <c r="L1147" i="4"/>
  <c r="M1147" i="4"/>
  <c r="H1144" i="4"/>
  <c r="F1144" i="4"/>
  <c r="E1144" i="4"/>
  <c r="G1144" i="4"/>
  <c r="O1142" i="4"/>
  <c r="Q1142" i="4"/>
  <c r="P1142" i="4"/>
  <c r="R1142" i="4"/>
  <c r="K1139" i="4"/>
  <c r="L1139" i="4"/>
  <c r="M1139" i="4"/>
  <c r="J1139" i="4"/>
  <c r="H1136" i="4"/>
  <c r="F1136" i="4"/>
  <c r="E1136" i="4"/>
  <c r="G1136" i="4"/>
  <c r="O1134" i="4"/>
  <c r="Q1134" i="4"/>
  <c r="P1134" i="4"/>
  <c r="R1134" i="4"/>
  <c r="K1131" i="4"/>
  <c r="L1131" i="4"/>
  <c r="M1131" i="4"/>
  <c r="H1128" i="4"/>
  <c r="F1128" i="4"/>
  <c r="E1128" i="4"/>
  <c r="G1128" i="4"/>
  <c r="O1126" i="4"/>
  <c r="Q1126" i="4"/>
  <c r="P1126" i="4"/>
  <c r="R1126" i="4"/>
  <c r="K1123" i="4"/>
  <c r="L1123" i="4"/>
  <c r="M1123" i="4"/>
  <c r="J1123" i="4"/>
  <c r="H1120" i="4"/>
  <c r="F1120" i="4"/>
  <c r="E1120" i="4"/>
  <c r="G1120" i="4"/>
  <c r="O1118" i="4"/>
  <c r="Q1118" i="4"/>
  <c r="P1118" i="4"/>
  <c r="R1118" i="4"/>
  <c r="K1115" i="4"/>
  <c r="L1115" i="4"/>
  <c r="M1115" i="4"/>
  <c r="J1115" i="4"/>
  <c r="O1114" i="4"/>
  <c r="Q1114" i="4"/>
  <c r="P1114" i="4"/>
  <c r="R1114" i="4"/>
  <c r="K1111" i="4"/>
  <c r="L1111" i="4"/>
  <c r="J1111" i="4"/>
  <c r="H1108" i="4"/>
  <c r="F1108" i="4"/>
  <c r="E1108" i="4"/>
  <c r="G1108" i="4"/>
  <c r="O1106" i="4"/>
  <c r="Q1106" i="4"/>
  <c r="P1106" i="4"/>
  <c r="R1106" i="4"/>
  <c r="J1103" i="4"/>
  <c r="K1103" i="4"/>
  <c r="L1103" i="4"/>
  <c r="M1103" i="4"/>
  <c r="H1100" i="4"/>
  <c r="F1100" i="4"/>
  <c r="E1100" i="4"/>
  <c r="G1100" i="4"/>
  <c r="O1098" i="4"/>
  <c r="Q1098" i="4"/>
  <c r="P1098" i="4"/>
  <c r="R1098" i="4"/>
  <c r="J1095" i="4"/>
  <c r="K1095" i="4"/>
  <c r="L1095" i="4"/>
  <c r="M1095" i="4"/>
  <c r="H1092" i="4"/>
  <c r="F1092" i="4"/>
  <c r="E1092" i="4"/>
  <c r="G1092" i="4"/>
  <c r="O1090" i="4"/>
  <c r="Q1090" i="4"/>
  <c r="P1090" i="4"/>
  <c r="R1090" i="4"/>
  <c r="J1087" i="4"/>
  <c r="K1087" i="4"/>
  <c r="L1087" i="4"/>
  <c r="M1087" i="4"/>
  <c r="J1083" i="4"/>
  <c r="K1083" i="4"/>
  <c r="L1083" i="4"/>
  <c r="M1083" i="4"/>
  <c r="O1082" i="4"/>
  <c r="Q1082" i="4"/>
  <c r="P1082" i="4"/>
  <c r="R1082" i="4"/>
  <c r="J1079" i="4"/>
  <c r="K1079" i="4"/>
  <c r="L1079" i="4"/>
  <c r="M1079" i="4"/>
  <c r="H1076" i="4"/>
  <c r="F1076" i="4"/>
  <c r="E1076" i="4"/>
  <c r="G1076" i="4"/>
  <c r="O1074" i="4"/>
  <c r="Q1074" i="4"/>
  <c r="P1074" i="4"/>
  <c r="R1074" i="4"/>
  <c r="J1071" i="4"/>
  <c r="K1071" i="4"/>
  <c r="L1071" i="4"/>
  <c r="M1071" i="4"/>
  <c r="O1070" i="4"/>
  <c r="Q1070" i="4"/>
  <c r="P1070" i="4"/>
  <c r="R1070" i="4"/>
  <c r="O1066" i="4"/>
  <c r="Q1066" i="4"/>
  <c r="P1066" i="4"/>
  <c r="R1066" i="4"/>
  <c r="J1063" i="4"/>
  <c r="K1063" i="4"/>
  <c r="L1063" i="4"/>
  <c r="M1063" i="4"/>
  <c r="H1060" i="4"/>
  <c r="F1060" i="4"/>
  <c r="E1060" i="4"/>
  <c r="G1060" i="4"/>
  <c r="O1058" i="4"/>
  <c r="Q1058" i="4"/>
  <c r="P1058" i="4"/>
  <c r="R1058" i="4"/>
  <c r="J1055" i="4"/>
  <c r="K1055" i="4"/>
  <c r="L1055" i="4"/>
  <c r="M1055" i="4"/>
  <c r="E1052" i="4"/>
  <c r="G1052" i="4"/>
  <c r="F1052" i="4"/>
  <c r="H1052" i="4"/>
  <c r="O1050" i="4"/>
  <c r="Q1050" i="4"/>
  <c r="P1050" i="4"/>
  <c r="R1050" i="4"/>
  <c r="E1048" i="4"/>
  <c r="G1048" i="4"/>
  <c r="F1048" i="4"/>
  <c r="H1048" i="4"/>
  <c r="O1046" i="4"/>
  <c r="Q1046" i="4"/>
  <c r="P1046" i="4"/>
  <c r="R1046" i="4"/>
  <c r="J1043" i="4"/>
  <c r="K1043" i="4"/>
  <c r="L1043" i="4"/>
  <c r="M1043" i="4"/>
  <c r="E1040" i="4"/>
  <c r="G1040" i="4"/>
  <c r="F1040" i="4"/>
  <c r="H1040" i="4"/>
  <c r="O1038" i="4"/>
  <c r="Q1038" i="4"/>
  <c r="P1038" i="4"/>
  <c r="R1038" i="4"/>
  <c r="J1035" i="4"/>
  <c r="K1035" i="4"/>
  <c r="L1035" i="4"/>
  <c r="M1035" i="4"/>
  <c r="E1032" i="4"/>
  <c r="G1032" i="4"/>
  <c r="F1032" i="4"/>
  <c r="H1032" i="4"/>
  <c r="O1030" i="4"/>
  <c r="Q1030" i="4"/>
  <c r="P1030" i="4"/>
  <c r="R1030" i="4"/>
  <c r="J1027" i="4"/>
  <c r="K1027" i="4"/>
  <c r="L1027" i="4"/>
  <c r="M1027" i="4"/>
  <c r="E1024" i="4"/>
  <c r="G1024" i="4"/>
  <c r="F1024" i="4"/>
  <c r="H1024" i="4"/>
  <c r="O1022" i="4"/>
  <c r="Q1022" i="4"/>
  <c r="P1022" i="4"/>
  <c r="R1022" i="4"/>
  <c r="J1019" i="4"/>
  <c r="K1019" i="4"/>
  <c r="L1019" i="4"/>
  <c r="M1019" i="4"/>
  <c r="E1016" i="4"/>
  <c r="G1016" i="4"/>
  <c r="F1016" i="4"/>
  <c r="H1016" i="4"/>
  <c r="O1014" i="4"/>
  <c r="Q1014" i="4"/>
  <c r="P1014" i="4"/>
  <c r="R1014" i="4"/>
  <c r="J1011" i="4"/>
  <c r="K1011" i="4"/>
  <c r="L1011" i="4"/>
  <c r="M1011" i="4"/>
  <c r="E1008" i="4"/>
  <c r="F1008" i="4"/>
  <c r="G1008" i="4"/>
  <c r="H1008" i="4"/>
  <c r="O1006" i="4"/>
  <c r="Q1006" i="4"/>
  <c r="P1006" i="4"/>
  <c r="R1006" i="4"/>
  <c r="J1003" i="4"/>
  <c r="K1003" i="4"/>
  <c r="L1003" i="4"/>
  <c r="M1003" i="4"/>
  <c r="E1000" i="4"/>
  <c r="F1000" i="4"/>
  <c r="G1000" i="4"/>
  <c r="H1000" i="4"/>
  <c r="O998" i="4"/>
  <c r="Q998" i="4"/>
  <c r="P998" i="4"/>
  <c r="R998" i="4"/>
  <c r="J995" i="4"/>
  <c r="K995" i="4"/>
  <c r="L995" i="4"/>
  <c r="M995" i="4"/>
  <c r="E992" i="4"/>
  <c r="F992" i="4"/>
  <c r="G992" i="4"/>
  <c r="H992" i="4"/>
  <c r="O990" i="4"/>
  <c r="Q990" i="4"/>
  <c r="P990" i="4"/>
  <c r="R990" i="4"/>
  <c r="J987" i="4"/>
  <c r="K987" i="4"/>
  <c r="L987" i="4"/>
  <c r="M987" i="4"/>
  <c r="E984" i="4"/>
  <c r="F984" i="4"/>
  <c r="G984" i="4"/>
  <c r="H984" i="4"/>
  <c r="O982" i="4"/>
  <c r="Q982" i="4"/>
  <c r="P982" i="4"/>
  <c r="R982" i="4"/>
  <c r="J979" i="4"/>
  <c r="K979" i="4"/>
  <c r="L979" i="4"/>
  <c r="M979" i="4"/>
  <c r="E976" i="4"/>
  <c r="F976" i="4"/>
  <c r="G976" i="4"/>
  <c r="H976" i="4"/>
  <c r="O974" i="4"/>
  <c r="Q974" i="4"/>
  <c r="P974" i="4"/>
  <c r="R974" i="4"/>
  <c r="J971" i="4"/>
  <c r="K971" i="4"/>
  <c r="L971" i="4"/>
  <c r="M971" i="4"/>
  <c r="E968" i="4"/>
  <c r="F968" i="4"/>
  <c r="G968" i="4"/>
  <c r="H968" i="4"/>
  <c r="O966" i="4"/>
  <c r="Q966" i="4"/>
  <c r="P966" i="4"/>
  <c r="R966" i="4"/>
  <c r="E964" i="4"/>
  <c r="F964" i="4"/>
  <c r="G964" i="4"/>
  <c r="H964" i="4"/>
  <c r="O962" i="4"/>
  <c r="Q962" i="4"/>
  <c r="P962" i="4"/>
  <c r="R962" i="4"/>
  <c r="J959" i="4"/>
  <c r="K959" i="4"/>
  <c r="L959" i="4"/>
  <c r="M959" i="4"/>
  <c r="O958" i="4"/>
  <c r="Q958" i="4"/>
  <c r="P958" i="4"/>
  <c r="R958" i="4"/>
  <c r="J955" i="4"/>
  <c r="K955" i="4"/>
  <c r="L955" i="4"/>
  <c r="M955" i="4"/>
  <c r="E952" i="4"/>
  <c r="F952" i="4"/>
  <c r="G952" i="4"/>
  <c r="H952" i="4"/>
  <c r="O950" i="4"/>
  <c r="Q950" i="4"/>
  <c r="P950" i="4"/>
  <c r="R950" i="4"/>
  <c r="J947" i="4"/>
  <c r="K947" i="4"/>
  <c r="L947" i="4"/>
  <c r="M947" i="4"/>
  <c r="E944" i="4"/>
  <c r="F944" i="4"/>
  <c r="G944" i="4"/>
  <c r="H944" i="4"/>
  <c r="O942" i="4"/>
  <c r="Q942" i="4"/>
  <c r="P942" i="4"/>
  <c r="R942" i="4"/>
  <c r="J939" i="4"/>
  <c r="K939" i="4"/>
  <c r="L939" i="4"/>
  <c r="M939" i="4"/>
  <c r="E936" i="4"/>
  <c r="F936" i="4"/>
  <c r="G936" i="4"/>
  <c r="H936" i="4"/>
  <c r="O934" i="4"/>
  <c r="Q934" i="4"/>
  <c r="P934" i="4"/>
  <c r="R934" i="4"/>
  <c r="J931" i="4"/>
  <c r="K931" i="4"/>
  <c r="L931" i="4"/>
  <c r="M931" i="4"/>
  <c r="E928" i="4"/>
  <c r="F928" i="4"/>
  <c r="G928" i="4"/>
  <c r="H928" i="4"/>
  <c r="O926" i="4"/>
  <c r="Q926" i="4"/>
  <c r="P926" i="4"/>
  <c r="R926" i="4"/>
  <c r="O922" i="4"/>
  <c r="Q922" i="4"/>
  <c r="P922" i="4"/>
  <c r="R922" i="4"/>
  <c r="J919" i="4"/>
  <c r="K919" i="4"/>
  <c r="L919" i="4"/>
  <c r="M919" i="4"/>
  <c r="E916" i="4"/>
  <c r="F916" i="4"/>
  <c r="G916" i="4"/>
  <c r="H916" i="4"/>
  <c r="O914" i="4"/>
  <c r="Q914" i="4"/>
  <c r="P914" i="4"/>
  <c r="R914" i="4"/>
  <c r="J911" i="4"/>
  <c r="K911" i="4"/>
  <c r="L911" i="4"/>
  <c r="M911" i="4"/>
  <c r="G908" i="4"/>
  <c r="H908" i="4"/>
  <c r="E908" i="4"/>
  <c r="F908" i="4"/>
  <c r="O906" i="4"/>
  <c r="Q906" i="4"/>
  <c r="P906" i="4"/>
  <c r="R906" i="4"/>
  <c r="J903" i="4"/>
  <c r="K903" i="4"/>
  <c r="L903" i="4"/>
  <c r="M903" i="4"/>
  <c r="G900" i="4"/>
  <c r="H900" i="4"/>
  <c r="E900" i="4"/>
  <c r="F900" i="4"/>
  <c r="O898" i="4"/>
  <c r="Q898" i="4"/>
  <c r="P898" i="4"/>
  <c r="R898" i="4"/>
  <c r="J895" i="4"/>
  <c r="K895" i="4"/>
  <c r="L895" i="4"/>
  <c r="M895" i="4"/>
  <c r="G892" i="4"/>
  <c r="H892" i="4"/>
  <c r="E892" i="4"/>
  <c r="F892" i="4"/>
  <c r="O890" i="4"/>
  <c r="Q890" i="4"/>
  <c r="P890" i="4"/>
  <c r="R890" i="4"/>
  <c r="J887" i="4"/>
  <c r="K887" i="4"/>
  <c r="L887" i="4"/>
  <c r="M887" i="4"/>
  <c r="G884" i="4"/>
  <c r="H884" i="4"/>
  <c r="E884" i="4"/>
  <c r="F884" i="4"/>
  <c r="O882" i="4"/>
  <c r="Q882" i="4"/>
  <c r="P882" i="4"/>
  <c r="R882" i="4"/>
  <c r="J879" i="4"/>
  <c r="K879" i="4"/>
  <c r="L879" i="4"/>
  <c r="M879" i="4"/>
  <c r="G876" i="4"/>
  <c r="H876" i="4"/>
  <c r="E876" i="4"/>
  <c r="F876" i="4"/>
  <c r="G872" i="4"/>
  <c r="H872" i="4"/>
  <c r="E872" i="4"/>
  <c r="F872" i="4"/>
  <c r="O870" i="4"/>
  <c r="Q870" i="4"/>
  <c r="P870" i="4"/>
  <c r="R870" i="4"/>
  <c r="J867" i="4"/>
  <c r="K867" i="4"/>
  <c r="L867" i="4"/>
  <c r="M867" i="4"/>
  <c r="G864" i="4"/>
  <c r="H864" i="4"/>
  <c r="E864" i="4"/>
  <c r="F864" i="4"/>
  <c r="O862" i="4"/>
  <c r="Q862" i="4"/>
  <c r="P862" i="4"/>
  <c r="R862" i="4"/>
  <c r="J859" i="4"/>
  <c r="K859" i="4"/>
  <c r="L859" i="4"/>
  <c r="M859" i="4"/>
  <c r="G856" i="4"/>
  <c r="H856" i="4"/>
  <c r="E856" i="4"/>
  <c r="F856" i="4"/>
  <c r="G852" i="4"/>
  <c r="H852" i="4"/>
  <c r="E852" i="4"/>
  <c r="F852" i="4"/>
  <c r="O850" i="4"/>
  <c r="Q850" i="4"/>
  <c r="P850" i="4"/>
  <c r="R850" i="4"/>
  <c r="J847" i="4"/>
  <c r="K847" i="4"/>
  <c r="L847" i="4"/>
  <c r="M847" i="4"/>
  <c r="G844" i="4"/>
  <c r="H844" i="4"/>
  <c r="E844" i="4"/>
  <c r="F844" i="4"/>
  <c r="O842" i="4"/>
  <c r="Q842" i="4"/>
  <c r="P842" i="4"/>
  <c r="R842" i="4"/>
  <c r="J839" i="4"/>
  <c r="K839" i="4"/>
  <c r="L839" i="4"/>
  <c r="M839" i="4"/>
  <c r="O838" i="4"/>
  <c r="Q838" i="4"/>
  <c r="P838" i="4"/>
  <c r="R838" i="4"/>
  <c r="J835" i="4"/>
  <c r="K835" i="4"/>
  <c r="L835" i="4"/>
  <c r="M835" i="4"/>
  <c r="G832" i="4"/>
  <c r="H832" i="4"/>
  <c r="E832" i="4"/>
  <c r="F832" i="4"/>
  <c r="O830" i="4"/>
  <c r="Q830" i="4"/>
  <c r="P830" i="4"/>
  <c r="R830" i="4"/>
  <c r="G828" i="4"/>
  <c r="H828" i="4"/>
  <c r="E828" i="4"/>
  <c r="F828" i="4"/>
  <c r="O826" i="4"/>
  <c r="Q826" i="4"/>
  <c r="P826" i="4"/>
  <c r="R826" i="4"/>
  <c r="J823" i="4"/>
  <c r="K823" i="4"/>
  <c r="L823" i="4"/>
  <c r="M823" i="4"/>
  <c r="G820" i="4"/>
  <c r="H820" i="4"/>
  <c r="E820" i="4"/>
  <c r="F820" i="4"/>
  <c r="O818" i="4"/>
  <c r="Q818" i="4"/>
  <c r="P818" i="4"/>
  <c r="R818" i="4"/>
  <c r="J815" i="4"/>
  <c r="K815" i="4"/>
  <c r="L815" i="4"/>
  <c r="M815" i="4"/>
  <c r="E812" i="4"/>
  <c r="G812" i="4"/>
  <c r="F812" i="4"/>
  <c r="H812" i="4"/>
  <c r="O810" i="4"/>
  <c r="Q810" i="4"/>
  <c r="P810" i="4"/>
  <c r="R810" i="4"/>
  <c r="J807" i="4"/>
  <c r="K807" i="4"/>
  <c r="L807" i="4"/>
  <c r="M807" i="4"/>
  <c r="E804" i="4"/>
  <c r="G804" i="4"/>
  <c r="F804" i="4"/>
  <c r="H804" i="4"/>
  <c r="O802" i="4"/>
  <c r="Q802" i="4"/>
  <c r="P802" i="4"/>
  <c r="R802" i="4"/>
  <c r="J799" i="4"/>
  <c r="K799" i="4"/>
  <c r="L799" i="4"/>
  <c r="M799" i="4"/>
  <c r="J795" i="4"/>
  <c r="K795" i="4"/>
  <c r="L795" i="4"/>
  <c r="M795" i="4"/>
  <c r="E792" i="4"/>
  <c r="G792" i="4"/>
  <c r="F792" i="4"/>
  <c r="H792" i="4"/>
  <c r="O790" i="4"/>
  <c r="Q790" i="4"/>
  <c r="P790" i="4"/>
  <c r="R790" i="4"/>
  <c r="J787" i="4"/>
  <c r="K787" i="4"/>
  <c r="L787" i="4"/>
  <c r="M787" i="4"/>
  <c r="E784" i="4"/>
  <c r="G784" i="4"/>
  <c r="F784" i="4"/>
  <c r="H784" i="4"/>
  <c r="O782" i="4"/>
  <c r="Q782" i="4"/>
  <c r="P782" i="4"/>
  <c r="R782" i="4"/>
  <c r="J779" i="4"/>
  <c r="K779" i="4"/>
  <c r="L779" i="4"/>
  <c r="M779" i="4"/>
  <c r="J775" i="4"/>
  <c r="K775" i="4"/>
  <c r="L775" i="4"/>
  <c r="M775" i="4"/>
  <c r="E772" i="4"/>
  <c r="G772" i="4"/>
  <c r="F772" i="4"/>
  <c r="H772" i="4"/>
  <c r="E768" i="4"/>
  <c r="G768" i="4"/>
  <c r="F768" i="4"/>
  <c r="H768" i="4"/>
  <c r="E760" i="4"/>
  <c r="G760" i="4"/>
  <c r="F760" i="4"/>
  <c r="H760" i="4"/>
  <c r="O758" i="4"/>
  <c r="Q758" i="4"/>
  <c r="P758" i="4"/>
  <c r="R758" i="4"/>
  <c r="J755" i="4"/>
  <c r="K755" i="4"/>
  <c r="L755" i="4"/>
  <c r="M755" i="4"/>
  <c r="E752" i="4"/>
  <c r="G752" i="4"/>
  <c r="F752" i="4"/>
  <c r="H752" i="4"/>
  <c r="O750" i="4"/>
  <c r="Q750" i="4"/>
  <c r="P750" i="4"/>
  <c r="R750" i="4"/>
  <c r="J747" i="4"/>
  <c r="K747" i="4"/>
  <c r="L747" i="4"/>
  <c r="M747" i="4"/>
  <c r="E744" i="4"/>
  <c r="G744" i="4"/>
  <c r="F744" i="4"/>
  <c r="H744" i="4"/>
  <c r="J743" i="4"/>
  <c r="K743" i="4"/>
  <c r="L743" i="4"/>
  <c r="M743" i="4"/>
  <c r="E740" i="4"/>
  <c r="G740" i="4"/>
  <c r="F740" i="4"/>
  <c r="H740" i="4"/>
  <c r="O738" i="4"/>
  <c r="Q738" i="4"/>
  <c r="P738" i="4"/>
  <c r="R738" i="4"/>
  <c r="J735" i="4"/>
  <c r="K735" i="4"/>
  <c r="L735" i="4"/>
  <c r="M735" i="4"/>
  <c r="E732" i="4"/>
  <c r="G732" i="4"/>
  <c r="F732" i="4"/>
  <c r="H732" i="4"/>
  <c r="O730" i="4"/>
  <c r="Q730" i="4"/>
  <c r="P730" i="4"/>
  <c r="R730" i="4"/>
  <c r="J727" i="4"/>
  <c r="K727" i="4"/>
  <c r="L727" i="4"/>
  <c r="M727" i="4"/>
  <c r="E724" i="4"/>
  <c r="G724" i="4"/>
  <c r="F724" i="4"/>
  <c r="H724" i="4"/>
  <c r="O722" i="4"/>
  <c r="Q722" i="4"/>
  <c r="P722" i="4"/>
  <c r="R722" i="4"/>
  <c r="J719" i="4"/>
  <c r="K719" i="4"/>
  <c r="L719" i="4"/>
  <c r="M719" i="4"/>
  <c r="J715" i="4"/>
  <c r="K715" i="4"/>
  <c r="L715" i="4"/>
  <c r="M715" i="4"/>
  <c r="E712" i="4"/>
  <c r="G712" i="4"/>
  <c r="F712" i="4"/>
  <c r="H712" i="4"/>
  <c r="O710" i="4"/>
  <c r="Q710" i="4"/>
  <c r="P710" i="4"/>
  <c r="R710" i="4"/>
  <c r="J707" i="4"/>
  <c r="K707" i="4"/>
  <c r="L707" i="4"/>
  <c r="M707" i="4"/>
  <c r="O706" i="4"/>
  <c r="Q706" i="4"/>
  <c r="P706" i="4"/>
  <c r="R706" i="4"/>
  <c r="J703" i="4"/>
  <c r="K703" i="4"/>
  <c r="L703" i="4"/>
  <c r="M703" i="4"/>
  <c r="E700" i="4"/>
  <c r="G700" i="4"/>
  <c r="F700" i="4"/>
  <c r="H700" i="4"/>
  <c r="O698" i="4"/>
  <c r="Q698" i="4"/>
  <c r="P698" i="4"/>
  <c r="R698" i="4"/>
  <c r="J695" i="4"/>
  <c r="K695" i="4"/>
  <c r="L695" i="4"/>
  <c r="M695" i="4"/>
  <c r="E692" i="4"/>
  <c r="G692" i="4"/>
  <c r="F692" i="4"/>
  <c r="H692" i="4"/>
  <c r="O690" i="4"/>
  <c r="Q690" i="4"/>
  <c r="P690" i="4"/>
  <c r="R690" i="4"/>
  <c r="J687" i="4"/>
  <c r="K687" i="4"/>
  <c r="L687" i="4"/>
  <c r="M687" i="4"/>
  <c r="E684" i="4"/>
  <c r="G684" i="4"/>
  <c r="F684" i="4"/>
  <c r="H684" i="4"/>
  <c r="O682" i="4"/>
  <c r="Q682" i="4"/>
  <c r="P682" i="4"/>
  <c r="R682" i="4"/>
  <c r="J679" i="4"/>
  <c r="K679" i="4"/>
  <c r="L679" i="4"/>
  <c r="M679" i="4"/>
  <c r="E676" i="4"/>
  <c r="G676" i="4"/>
  <c r="F676" i="4"/>
  <c r="H676" i="4"/>
  <c r="O674" i="4"/>
  <c r="Q674" i="4"/>
  <c r="P674" i="4"/>
  <c r="R674" i="4"/>
  <c r="J671" i="4"/>
  <c r="K671" i="4"/>
  <c r="L671" i="4"/>
  <c r="M671" i="4"/>
  <c r="O670" i="4"/>
  <c r="Q670" i="4"/>
  <c r="P670" i="4"/>
  <c r="R670" i="4"/>
  <c r="J667" i="4"/>
  <c r="K667" i="4"/>
  <c r="L667" i="4"/>
  <c r="M667" i="4"/>
  <c r="E664" i="4"/>
  <c r="G664" i="4"/>
  <c r="F664" i="4"/>
  <c r="H664" i="4"/>
  <c r="O662" i="4"/>
  <c r="Q662" i="4"/>
  <c r="P662" i="4"/>
  <c r="R662" i="4"/>
  <c r="J659" i="4"/>
  <c r="K659" i="4"/>
  <c r="L659" i="4"/>
  <c r="M659" i="4"/>
  <c r="E656" i="4"/>
  <c r="G656" i="4"/>
  <c r="F656" i="4"/>
  <c r="H656" i="4"/>
  <c r="O654" i="4"/>
  <c r="Q654" i="4"/>
  <c r="P654" i="4"/>
  <c r="R654" i="4"/>
  <c r="J651" i="4"/>
  <c r="K651" i="4"/>
  <c r="L651" i="4"/>
  <c r="M651" i="4"/>
  <c r="E648" i="4"/>
  <c r="G648" i="4"/>
  <c r="F648" i="4"/>
  <c r="H648" i="4"/>
  <c r="O646" i="4"/>
  <c r="Q646" i="4"/>
  <c r="P646" i="4"/>
  <c r="R646" i="4"/>
  <c r="J643" i="4"/>
  <c r="K643" i="4"/>
  <c r="L643" i="4"/>
  <c r="M643" i="4"/>
  <c r="E640" i="4"/>
  <c r="G640" i="4"/>
  <c r="F640" i="4"/>
  <c r="H640" i="4"/>
  <c r="O638" i="4"/>
  <c r="Q638" i="4"/>
  <c r="P638" i="4"/>
  <c r="R638" i="4"/>
  <c r="J635" i="4"/>
  <c r="K635" i="4"/>
  <c r="L635" i="4"/>
  <c r="M635" i="4"/>
  <c r="O634" i="4"/>
  <c r="Q634" i="4"/>
  <c r="P634" i="4"/>
  <c r="R634" i="4"/>
  <c r="J631" i="4"/>
  <c r="K631" i="4"/>
  <c r="L631" i="4"/>
  <c r="M631" i="4"/>
  <c r="O630" i="4"/>
  <c r="Q630" i="4"/>
  <c r="P630" i="4"/>
  <c r="R630" i="4"/>
  <c r="J627" i="4"/>
  <c r="K627" i="4"/>
  <c r="L627" i="4"/>
  <c r="M627" i="4"/>
  <c r="E624" i="4"/>
  <c r="G624" i="4"/>
  <c r="F624" i="4"/>
  <c r="H624" i="4"/>
  <c r="O622" i="4"/>
  <c r="Q622" i="4"/>
  <c r="P622" i="4"/>
  <c r="R622" i="4"/>
  <c r="J619" i="4"/>
  <c r="K619" i="4"/>
  <c r="L619" i="4"/>
  <c r="M619" i="4"/>
  <c r="E616" i="4"/>
  <c r="G616" i="4"/>
  <c r="F616" i="4"/>
  <c r="H616" i="4"/>
  <c r="O614" i="4"/>
  <c r="Q614" i="4"/>
  <c r="P614" i="4"/>
  <c r="R614" i="4"/>
  <c r="J611" i="4"/>
  <c r="K611" i="4"/>
  <c r="L611" i="4"/>
  <c r="M611" i="4"/>
  <c r="O610" i="4"/>
  <c r="Q610" i="4"/>
  <c r="P610" i="4"/>
  <c r="R610" i="4"/>
  <c r="J607" i="4"/>
  <c r="K607" i="4"/>
  <c r="L607" i="4"/>
  <c r="M607" i="4"/>
  <c r="E604" i="4"/>
  <c r="G604" i="4"/>
  <c r="F604" i="4"/>
  <c r="H604" i="4"/>
  <c r="O602" i="4"/>
  <c r="Q602" i="4"/>
  <c r="P602" i="4"/>
  <c r="R602" i="4"/>
  <c r="J599" i="4"/>
  <c r="K599" i="4"/>
  <c r="L599" i="4"/>
  <c r="M599" i="4"/>
  <c r="O598" i="4"/>
  <c r="Q598" i="4"/>
  <c r="P598" i="4"/>
  <c r="R598" i="4"/>
  <c r="E596" i="4"/>
  <c r="G596" i="4"/>
  <c r="F596" i="4"/>
  <c r="H596" i="4"/>
  <c r="J595" i="4"/>
  <c r="K595" i="4"/>
  <c r="L595" i="4"/>
  <c r="M595" i="4"/>
  <c r="O594" i="4"/>
  <c r="Q594" i="4"/>
  <c r="P594" i="4"/>
  <c r="R594" i="4"/>
  <c r="E592" i="4"/>
  <c r="G592" i="4"/>
  <c r="F592" i="4"/>
  <c r="H592" i="4"/>
  <c r="O590" i="4"/>
  <c r="Q590" i="4"/>
  <c r="P590" i="4"/>
  <c r="R590" i="4"/>
  <c r="J587" i="4"/>
  <c r="K587" i="4"/>
  <c r="L587" i="4"/>
  <c r="M587" i="4"/>
  <c r="F584" i="4"/>
  <c r="G584" i="4"/>
  <c r="E584" i="4"/>
  <c r="H584" i="4"/>
  <c r="O582" i="4"/>
  <c r="Q582" i="4"/>
  <c r="P582" i="4"/>
  <c r="R582" i="4"/>
  <c r="J579" i="4"/>
  <c r="K579" i="4"/>
  <c r="L579" i="4"/>
  <c r="M579" i="4"/>
  <c r="F576" i="4"/>
  <c r="H576" i="4"/>
  <c r="G576" i="4"/>
  <c r="E576" i="4"/>
  <c r="O574" i="4"/>
  <c r="Q574" i="4"/>
  <c r="P574" i="4"/>
  <c r="R574" i="4"/>
  <c r="F572" i="4"/>
  <c r="H572" i="4"/>
  <c r="E572" i="4"/>
  <c r="G572" i="4"/>
  <c r="O570" i="4"/>
  <c r="Q570" i="4"/>
  <c r="P570" i="4"/>
  <c r="R570" i="4"/>
  <c r="J567" i="4"/>
  <c r="K567" i="4"/>
  <c r="L567" i="4"/>
  <c r="M567" i="4"/>
  <c r="F564" i="4"/>
  <c r="H564" i="4"/>
  <c r="E564" i="4"/>
  <c r="G564" i="4"/>
  <c r="O562" i="4"/>
  <c r="Q562" i="4"/>
  <c r="P562" i="4"/>
  <c r="R562" i="4"/>
  <c r="J559" i="4"/>
  <c r="K559" i="4"/>
  <c r="L559" i="4"/>
  <c r="M559" i="4"/>
  <c r="J555" i="4"/>
  <c r="K555" i="4"/>
  <c r="L555" i="4"/>
  <c r="M555" i="4"/>
  <c r="F552" i="4"/>
  <c r="H552" i="4"/>
  <c r="G552" i="4"/>
  <c r="E552" i="4"/>
  <c r="O550" i="4"/>
  <c r="Q550" i="4"/>
  <c r="P550" i="4"/>
  <c r="R550" i="4"/>
  <c r="F548" i="4"/>
  <c r="H548" i="4"/>
  <c r="E548" i="4"/>
  <c r="G548" i="4"/>
  <c r="O546" i="4"/>
  <c r="Q546" i="4"/>
  <c r="P546" i="4"/>
  <c r="R546" i="4"/>
  <c r="J543" i="4"/>
  <c r="K543" i="4"/>
  <c r="L543" i="4"/>
  <c r="M543" i="4"/>
  <c r="F540" i="4"/>
  <c r="H540" i="4"/>
  <c r="E540" i="4"/>
  <c r="G540" i="4"/>
  <c r="O538" i="4"/>
  <c r="Q538" i="4"/>
  <c r="P538" i="4"/>
  <c r="R538" i="4"/>
  <c r="J535" i="4"/>
  <c r="K535" i="4"/>
  <c r="L535" i="4"/>
  <c r="M535" i="4"/>
  <c r="J531" i="4"/>
  <c r="K531" i="4"/>
  <c r="L531" i="4"/>
  <c r="M531" i="4"/>
  <c r="F528" i="4"/>
  <c r="H528" i="4"/>
  <c r="E528" i="4"/>
  <c r="G528" i="4"/>
  <c r="O526" i="4"/>
  <c r="Q526" i="4"/>
  <c r="P526" i="4"/>
  <c r="R526" i="4"/>
  <c r="J523" i="4"/>
  <c r="K523" i="4"/>
  <c r="L523" i="4"/>
  <c r="M523" i="4"/>
  <c r="F520" i="4"/>
  <c r="H520" i="4"/>
  <c r="E520" i="4"/>
  <c r="G520" i="4"/>
  <c r="O518" i="4"/>
  <c r="Q518" i="4"/>
  <c r="P518" i="4"/>
  <c r="R518" i="4"/>
  <c r="J515" i="4"/>
  <c r="K515" i="4"/>
  <c r="L515" i="4"/>
  <c r="M515" i="4"/>
  <c r="F512" i="4"/>
  <c r="H512" i="4"/>
  <c r="E512" i="4"/>
  <c r="G512" i="4"/>
  <c r="O510" i="4"/>
  <c r="Q510" i="4"/>
  <c r="P510" i="4"/>
  <c r="R510" i="4"/>
  <c r="J507" i="4"/>
  <c r="K507" i="4"/>
  <c r="L507" i="4"/>
  <c r="M507" i="4"/>
  <c r="O506" i="4"/>
  <c r="Q506" i="4"/>
  <c r="P506" i="4"/>
  <c r="R506" i="4"/>
  <c r="J503" i="4"/>
  <c r="K503" i="4"/>
  <c r="L503" i="4"/>
  <c r="M503" i="4"/>
  <c r="F500" i="4"/>
  <c r="H500" i="4"/>
  <c r="E500" i="4"/>
  <c r="G500" i="4"/>
  <c r="O498" i="4"/>
  <c r="Q498" i="4"/>
  <c r="P498" i="4"/>
  <c r="R498" i="4"/>
  <c r="J495" i="4"/>
  <c r="K495" i="4"/>
  <c r="L495" i="4"/>
  <c r="M495" i="4"/>
  <c r="O494" i="4"/>
  <c r="Q494" i="4"/>
  <c r="P494" i="4"/>
  <c r="R494" i="4"/>
  <c r="J491" i="4"/>
  <c r="K491" i="4"/>
  <c r="L491" i="4"/>
  <c r="M491" i="4"/>
  <c r="F488" i="4"/>
  <c r="H488" i="4"/>
  <c r="E488" i="4"/>
  <c r="G488" i="4"/>
  <c r="O486" i="4"/>
  <c r="Q486" i="4"/>
  <c r="P486" i="4"/>
  <c r="R486" i="4"/>
  <c r="J483" i="4"/>
  <c r="K483" i="4"/>
  <c r="L483" i="4"/>
  <c r="M483" i="4"/>
  <c r="O482" i="4"/>
  <c r="Q482" i="4"/>
  <c r="P482" i="4"/>
  <c r="R482" i="4"/>
  <c r="J479" i="4"/>
  <c r="K479" i="4"/>
  <c r="L479" i="4"/>
  <c r="M479" i="4"/>
  <c r="F476" i="4"/>
  <c r="H476" i="4"/>
  <c r="E476" i="4"/>
  <c r="G476" i="4"/>
  <c r="F472" i="4"/>
  <c r="H472" i="4"/>
  <c r="E472" i="4"/>
  <c r="G472" i="4"/>
  <c r="O470" i="4"/>
  <c r="Q470" i="4"/>
  <c r="P470" i="4"/>
  <c r="R470" i="4"/>
  <c r="J467" i="4"/>
  <c r="K467" i="4"/>
  <c r="L467" i="4"/>
  <c r="M467" i="4"/>
  <c r="F464" i="4"/>
  <c r="H464" i="4"/>
  <c r="E464" i="4"/>
  <c r="G464" i="4"/>
  <c r="O462" i="4"/>
  <c r="Q462" i="4"/>
  <c r="P462" i="4"/>
  <c r="R462" i="4"/>
  <c r="J459" i="4"/>
  <c r="K459" i="4"/>
  <c r="L459" i="4"/>
  <c r="M459" i="4"/>
  <c r="O458" i="4"/>
  <c r="Q458" i="4"/>
  <c r="P458" i="4"/>
  <c r="R458" i="4"/>
  <c r="O454" i="4"/>
  <c r="Q454" i="4"/>
  <c r="P454" i="4"/>
  <c r="R454" i="4"/>
  <c r="J451" i="4"/>
  <c r="K451" i="4"/>
  <c r="L451" i="4"/>
  <c r="M451" i="4"/>
  <c r="F448" i="4"/>
  <c r="H448" i="4"/>
  <c r="E448" i="4"/>
  <c r="G448" i="4"/>
  <c r="O446" i="4"/>
  <c r="Q446" i="4"/>
  <c r="P446" i="4"/>
  <c r="R446" i="4"/>
  <c r="J443" i="4"/>
  <c r="K443" i="4"/>
  <c r="L443" i="4"/>
  <c r="M443" i="4"/>
  <c r="O442" i="4"/>
  <c r="Q442" i="4"/>
  <c r="P442" i="4"/>
  <c r="R442" i="4"/>
  <c r="J439" i="4"/>
  <c r="K439" i="4"/>
  <c r="L439" i="4"/>
  <c r="M439" i="4"/>
  <c r="H436" i="4"/>
  <c r="F436" i="4"/>
  <c r="E436" i="4"/>
  <c r="G436" i="4"/>
  <c r="O434" i="4"/>
  <c r="Q434" i="4"/>
  <c r="P434" i="4"/>
  <c r="R434" i="4"/>
  <c r="J431" i="4"/>
  <c r="K431" i="4"/>
  <c r="L431" i="4"/>
  <c r="M431" i="4"/>
  <c r="H428" i="4"/>
  <c r="F428" i="4"/>
  <c r="E428" i="4"/>
  <c r="G428" i="4"/>
  <c r="O426" i="4"/>
  <c r="Q426" i="4"/>
  <c r="P426" i="4"/>
  <c r="R426" i="4"/>
  <c r="J423" i="4"/>
  <c r="K423" i="4"/>
  <c r="L423" i="4"/>
  <c r="M423" i="4"/>
  <c r="H420" i="4"/>
  <c r="F420" i="4"/>
  <c r="E420" i="4"/>
  <c r="G420" i="4"/>
  <c r="O418" i="4"/>
  <c r="Q418" i="4"/>
  <c r="P418" i="4"/>
  <c r="R418" i="4"/>
  <c r="J415" i="4"/>
  <c r="K415" i="4"/>
  <c r="L415" i="4"/>
  <c r="M415" i="4"/>
  <c r="H412" i="4"/>
  <c r="F412" i="4"/>
  <c r="E412" i="4"/>
  <c r="G412" i="4"/>
  <c r="O410" i="4"/>
  <c r="Q410" i="4"/>
  <c r="P410" i="4"/>
  <c r="R410" i="4"/>
  <c r="J407" i="4"/>
  <c r="K407" i="4"/>
  <c r="L407" i="4"/>
  <c r="M407" i="4"/>
  <c r="H404" i="4"/>
  <c r="F404" i="4"/>
  <c r="E404" i="4"/>
  <c r="G404" i="4"/>
  <c r="O402" i="4"/>
  <c r="Q402" i="4"/>
  <c r="P402" i="4"/>
  <c r="R402" i="4"/>
  <c r="H400" i="4"/>
  <c r="F400" i="4"/>
  <c r="E400" i="4"/>
  <c r="G400" i="4"/>
  <c r="O398" i="4"/>
  <c r="Q398" i="4"/>
  <c r="P398" i="4"/>
  <c r="R398" i="4"/>
  <c r="J395" i="4"/>
  <c r="K395" i="4"/>
  <c r="L395" i="4"/>
  <c r="M395" i="4"/>
  <c r="H392" i="4"/>
  <c r="F392" i="4"/>
  <c r="E392" i="4"/>
  <c r="G392" i="4"/>
  <c r="O390" i="4"/>
  <c r="Q390" i="4"/>
  <c r="P390" i="4"/>
  <c r="R390" i="4"/>
  <c r="J387" i="4"/>
  <c r="K387" i="4"/>
  <c r="L387" i="4"/>
  <c r="M387" i="4"/>
  <c r="H384" i="4"/>
  <c r="F384" i="4"/>
  <c r="E384" i="4"/>
  <c r="G384" i="4"/>
  <c r="H380" i="4"/>
  <c r="F380" i="4"/>
  <c r="E380" i="4"/>
  <c r="G380" i="4"/>
  <c r="O378" i="4"/>
  <c r="Q378" i="4"/>
  <c r="P378" i="4"/>
  <c r="R378" i="4"/>
  <c r="J375" i="4"/>
  <c r="K375" i="4"/>
  <c r="L375" i="4"/>
  <c r="M375" i="4"/>
  <c r="H372" i="4"/>
  <c r="F372" i="4"/>
  <c r="E372" i="4"/>
  <c r="G372" i="4"/>
  <c r="O370" i="4"/>
  <c r="Q370" i="4"/>
  <c r="P370" i="4"/>
  <c r="R370" i="4"/>
  <c r="J367" i="4"/>
  <c r="K367" i="4"/>
  <c r="L367" i="4"/>
  <c r="M367" i="4"/>
  <c r="H364" i="4"/>
  <c r="F364" i="4"/>
  <c r="E364" i="4"/>
  <c r="G364" i="4"/>
  <c r="O362" i="4"/>
  <c r="Q362" i="4"/>
  <c r="P362" i="4"/>
  <c r="R362" i="4"/>
  <c r="J359" i="4"/>
  <c r="K359" i="4"/>
  <c r="L359" i="4"/>
  <c r="M359" i="4"/>
  <c r="H356" i="4"/>
  <c r="F356" i="4"/>
  <c r="E356" i="4"/>
  <c r="G356" i="4"/>
  <c r="O354" i="4"/>
  <c r="Q354" i="4"/>
  <c r="P354" i="4"/>
  <c r="R354" i="4"/>
  <c r="H352" i="4"/>
  <c r="F352" i="4"/>
  <c r="E352" i="4"/>
  <c r="G352" i="4"/>
  <c r="O350" i="4"/>
  <c r="Q350" i="4"/>
  <c r="P350" i="4"/>
  <c r="R350" i="4"/>
  <c r="J347" i="4"/>
  <c r="K347" i="4"/>
  <c r="L347" i="4"/>
  <c r="M347" i="4"/>
  <c r="H344" i="4"/>
  <c r="F344" i="4"/>
  <c r="E344" i="4"/>
  <c r="G344" i="4"/>
  <c r="O342" i="4"/>
  <c r="Q342" i="4"/>
  <c r="P342" i="4"/>
  <c r="R342" i="4"/>
  <c r="J339" i="4"/>
  <c r="K339" i="4"/>
  <c r="L339" i="4"/>
  <c r="M339" i="4"/>
  <c r="E336" i="4"/>
  <c r="G336" i="4"/>
  <c r="F336" i="4"/>
  <c r="H336" i="4"/>
  <c r="O334" i="4"/>
  <c r="Q334" i="4"/>
  <c r="P334" i="4"/>
  <c r="R334" i="4"/>
  <c r="E332" i="4"/>
  <c r="G332" i="4"/>
  <c r="F332" i="4"/>
  <c r="H332" i="4"/>
  <c r="O330" i="4"/>
  <c r="Q330" i="4"/>
  <c r="P330" i="4"/>
  <c r="R330" i="4"/>
  <c r="J327" i="4"/>
  <c r="K327" i="4"/>
  <c r="L327" i="4"/>
  <c r="M327" i="4"/>
  <c r="E324" i="4"/>
  <c r="G324" i="4"/>
  <c r="F324" i="4"/>
  <c r="H324" i="4"/>
  <c r="O322" i="4"/>
  <c r="Q322" i="4"/>
  <c r="P322" i="4"/>
  <c r="R322" i="4"/>
  <c r="J319" i="4"/>
  <c r="K319" i="4"/>
  <c r="L319" i="4"/>
  <c r="M319" i="4"/>
  <c r="O318" i="4"/>
  <c r="Q318" i="4"/>
  <c r="P318" i="4"/>
  <c r="R318" i="4"/>
  <c r="J315" i="4"/>
  <c r="K315" i="4"/>
  <c r="L315" i="4"/>
  <c r="M315" i="4"/>
  <c r="E312" i="4"/>
  <c r="G312" i="4"/>
  <c r="F312" i="4"/>
  <c r="H312" i="4"/>
  <c r="O310" i="4"/>
  <c r="Q310" i="4"/>
  <c r="P310" i="4"/>
  <c r="R310" i="4"/>
  <c r="J307" i="4"/>
  <c r="K307" i="4"/>
  <c r="L307" i="4"/>
  <c r="M307" i="4"/>
  <c r="O306" i="4"/>
  <c r="Q306" i="4"/>
  <c r="P306" i="4"/>
  <c r="R306" i="4"/>
  <c r="J303" i="4"/>
  <c r="K303" i="4"/>
  <c r="L303" i="4"/>
  <c r="M303" i="4"/>
  <c r="E300" i="4"/>
  <c r="F300" i="4"/>
  <c r="G300" i="4"/>
  <c r="H300" i="4"/>
  <c r="O298" i="4"/>
  <c r="Q298" i="4"/>
  <c r="P298" i="4"/>
  <c r="R298" i="4"/>
  <c r="J295" i="4"/>
  <c r="K295" i="4"/>
  <c r="L295" i="4"/>
  <c r="M295" i="4"/>
  <c r="E292" i="4"/>
  <c r="F292" i="4"/>
  <c r="G292" i="4"/>
  <c r="H292" i="4"/>
  <c r="O290" i="4"/>
  <c r="Q290" i="4"/>
  <c r="P290" i="4"/>
  <c r="R290" i="4"/>
  <c r="J287" i="4"/>
  <c r="K287" i="4"/>
  <c r="L287" i="4"/>
  <c r="M287" i="4"/>
  <c r="E284" i="4"/>
  <c r="F284" i="4"/>
  <c r="G284" i="4"/>
  <c r="H284" i="4"/>
  <c r="O282" i="4"/>
  <c r="Q282" i="4"/>
  <c r="P282" i="4"/>
  <c r="R282" i="4"/>
  <c r="J279" i="4"/>
  <c r="K279" i="4"/>
  <c r="L279" i="4"/>
  <c r="M279" i="4"/>
  <c r="O278" i="4"/>
  <c r="Q278" i="4"/>
  <c r="P278" i="4"/>
  <c r="R278" i="4"/>
  <c r="J275" i="4"/>
  <c r="K275" i="4"/>
  <c r="L275" i="4"/>
  <c r="M275" i="4"/>
  <c r="F272" i="4"/>
  <c r="E272" i="4"/>
  <c r="G272" i="4"/>
  <c r="H272" i="4"/>
  <c r="O270" i="4"/>
  <c r="Q270" i="4"/>
  <c r="P270" i="4"/>
  <c r="R270" i="4"/>
  <c r="J267" i="4"/>
  <c r="K267" i="4"/>
  <c r="L267" i="4"/>
  <c r="M267" i="4"/>
  <c r="F264" i="4"/>
  <c r="E264" i="4"/>
  <c r="G264" i="4"/>
  <c r="H264" i="4"/>
  <c r="O262" i="4"/>
  <c r="Q262" i="4"/>
  <c r="P262" i="4"/>
  <c r="R262" i="4"/>
  <c r="J259" i="4"/>
  <c r="K259" i="4"/>
  <c r="L259" i="4"/>
  <c r="M259" i="4"/>
  <c r="F256" i="4"/>
  <c r="E256" i="4"/>
  <c r="G256" i="4"/>
  <c r="H256" i="4"/>
  <c r="O254" i="4"/>
  <c r="Q254" i="4"/>
  <c r="P254" i="4"/>
  <c r="R254" i="4"/>
  <c r="J251" i="4"/>
  <c r="K251" i="4"/>
  <c r="L251" i="4"/>
  <c r="M251" i="4"/>
  <c r="O250" i="4"/>
  <c r="Q250" i="4"/>
  <c r="P250" i="4"/>
  <c r="R250" i="4"/>
  <c r="J247" i="4"/>
  <c r="K247" i="4"/>
  <c r="L247" i="4"/>
  <c r="M247" i="4"/>
  <c r="F244" i="4"/>
  <c r="E244" i="4"/>
  <c r="G244" i="4"/>
  <c r="H244" i="4"/>
  <c r="O242" i="4"/>
  <c r="Q242" i="4"/>
  <c r="P242" i="4"/>
  <c r="R242" i="4"/>
  <c r="J239" i="4"/>
  <c r="K239" i="4"/>
  <c r="L239" i="4"/>
  <c r="M239" i="4"/>
  <c r="F236" i="4"/>
  <c r="E236" i="4"/>
  <c r="G236" i="4"/>
  <c r="H236" i="4"/>
  <c r="O234" i="4"/>
  <c r="Q234" i="4"/>
  <c r="P234" i="4"/>
  <c r="R234" i="4"/>
  <c r="J231" i="4"/>
  <c r="K231" i="4"/>
  <c r="L231" i="4"/>
  <c r="M231" i="4"/>
  <c r="F228" i="4"/>
  <c r="E228" i="4"/>
  <c r="G228" i="4"/>
  <c r="H228" i="4"/>
  <c r="O226" i="4"/>
  <c r="Q226" i="4"/>
  <c r="P226" i="4"/>
  <c r="R226" i="4"/>
  <c r="O222" i="4"/>
  <c r="Q222" i="4"/>
  <c r="P222" i="4"/>
  <c r="R222" i="4"/>
  <c r="J219" i="4"/>
  <c r="K219" i="4"/>
  <c r="L219" i="4"/>
  <c r="M219" i="4"/>
  <c r="F216" i="4"/>
  <c r="E216" i="4"/>
  <c r="G216" i="4"/>
  <c r="H216" i="4"/>
  <c r="O214" i="4"/>
  <c r="Q214" i="4"/>
  <c r="P214" i="4"/>
  <c r="R214" i="4"/>
  <c r="F212" i="4"/>
  <c r="E212" i="4"/>
  <c r="G212" i="4"/>
  <c r="H212" i="4"/>
  <c r="O210" i="4"/>
  <c r="Q210" i="4"/>
  <c r="P210" i="4"/>
  <c r="R210" i="4"/>
  <c r="J207" i="4"/>
  <c r="K207" i="4"/>
  <c r="L207" i="4"/>
  <c r="M207" i="4"/>
  <c r="O206" i="4"/>
  <c r="Q206" i="4"/>
  <c r="P206" i="4"/>
  <c r="R206" i="4"/>
  <c r="J203" i="4"/>
  <c r="K203" i="4"/>
  <c r="L203" i="4"/>
  <c r="M203" i="4"/>
  <c r="F200" i="4"/>
  <c r="E200" i="4"/>
  <c r="G200" i="4"/>
  <c r="H200" i="4"/>
  <c r="O198" i="4"/>
  <c r="Q198" i="4"/>
  <c r="P198" i="4"/>
  <c r="R198" i="4"/>
  <c r="J195" i="4"/>
  <c r="K195" i="4"/>
  <c r="L195" i="4"/>
  <c r="M195" i="4"/>
  <c r="F192" i="4"/>
  <c r="E192" i="4"/>
  <c r="G192" i="4"/>
  <c r="H192" i="4"/>
  <c r="O190" i="4"/>
  <c r="Q190" i="4"/>
  <c r="P190" i="4"/>
  <c r="R190" i="4"/>
  <c r="J187" i="4"/>
  <c r="K187" i="4"/>
  <c r="L187" i="4"/>
  <c r="M187" i="4"/>
  <c r="F184" i="4"/>
  <c r="E184" i="4"/>
  <c r="G184" i="4"/>
  <c r="H184" i="4"/>
  <c r="O182" i="4"/>
  <c r="Q182" i="4"/>
  <c r="P182" i="4"/>
  <c r="R182" i="4"/>
  <c r="F180" i="4"/>
  <c r="E180" i="4"/>
  <c r="G180" i="4"/>
  <c r="H180" i="4"/>
  <c r="O178" i="4"/>
  <c r="Q178" i="4"/>
  <c r="P178" i="4"/>
  <c r="R178" i="4"/>
  <c r="J175" i="4"/>
  <c r="K175" i="4"/>
  <c r="L175" i="4"/>
  <c r="M175" i="4"/>
  <c r="H172" i="4"/>
  <c r="F172" i="4"/>
  <c r="E172" i="4"/>
  <c r="G172" i="4"/>
  <c r="O170" i="4"/>
  <c r="Q170" i="4"/>
  <c r="P170" i="4"/>
  <c r="R170" i="4"/>
  <c r="J167" i="4"/>
  <c r="K167" i="4"/>
  <c r="L167" i="4"/>
  <c r="M167" i="4"/>
  <c r="H164" i="4"/>
  <c r="F164" i="4"/>
  <c r="E164" i="4"/>
  <c r="G164" i="4"/>
  <c r="O162" i="4"/>
  <c r="Q162" i="4"/>
  <c r="P162" i="4"/>
  <c r="R162" i="4"/>
  <c r="J159" i="4"/>
  <c r="K159" i="4"/>
  <c r="L159" i="4"/>
  <c r="M159" i="4"/>
  <c r="F156" i="4"/>
  <c r="G156" i="4"/>
  <c r="E156" i="4"/>
  <c r="H156" i="4"/>
  <c r="O154" i="4"/>
  <c r="Q154" i="4"/>
  <c r="P154" i="4"/>
  <c r="R154" i="4"/>
  <c r="J151" i="4"/>
  <c r="K151" i="4"/>
  <c r="L151" i="4"/>
  <c r="M151" i="4"/>
  <c r="F148" i="4"/>
  <c r="G148" i="4"/>
  <c r="E148" i="4"/>
  <c r="H148" i="4"/>
  <c r="O146" i="4"/>
  <c r="Q146" i="4"/>
  <c r="P146" i="4"/>
  <c r="R146" i="4"/>
  <c r="J143" i="4"/>
  <c r="K143" i="4"/>
  <c r="L143" i="4"/>
  <c r="M143" i="4"/>
  <c r="J139" i="4"/>
  <c r="K139" i="4"/>
  <c r="L139" i="4"/>
  <c r="M139" i="4"/>
  <c r="O138" i="4"/>
  <c r="Q138" i="4"/>
  <c r="P138" i="4"/>
  <c r="R138" i="4"/>
  <c r="J135" i="4"/>
  <c r="K135" i="4"/>
  <c r="L135" i="4"/>
  <c r="M135" i="4"/>
  <c r="J131" i="4"/>
  <c r="K131" i="4"/>
  <c r="L131" i="4"/>
  <c r="M131" i="4"/>
  <c r="F128" i="4"/>
  <c r="G128" i="4"/>
  <c r="H128" i="4"/>
  <c r="E128" i="4"/>
  <c r="O126" i="4"/>
  <c r="Q126" i="4"/>
  <c r="P126" i="4"/>
  <c r="R126" i="4"/>
  <c r="F124" i="4"/>
  <c r="E124" i="4"/>
  <c r="G124" i="4"/>
  <c r="H124" i="4"/>
  <c r="O122" i="4"/>
  <c r="Q122" i="4"/>
  <c r="P122" i="4"/>
  <c r="R122" i="4"/>
  <c r="J119" i="4"/>
  <c r="K119" i="4"/>
  <c r="L119" i="4"/>
  <c r="M119" i="4"/>
  <c r="F116" i="4"/>
  <c r="E116" i="4"/>
  <c r="G116" i="4"/>
  <c r="H116" i="4"/>
  <c r="O114" i="4"/>
  <c r="Q114" i="4"/>
  <c r="P114" i="4"/>
  <c r="R114" i="4"/>
  <c r="J111" i="4"/>
  <c r="K111" i="4"/>
  <c r="L111" i="4"/>
  <c r="M111" i="4"/>
  <c r="F108" i="4"/>
  <c r="E108" i="4"/>
  <c r="G108" i="4"/>
  <c r="H108" i="4"/>
  <c r="O106" i="4"/>
  <c r="Q106" i="4"/>
  <c r="P106" i="4"/>
  <c r="R106" i="4"/>
  <c r="J103" i="4"/>
  <c r="K103" i="4"/>
  <c r="L103" i="4"/>
  <c r="M103" i="4"/>
  <c r="O102" i="4"/>
  <c r="Q102" i="4"/>
  <c r="P102" i="4"/>
  <c r="R102" i="4"/>
  <c r="J99" i="4"/>
  <c r="K99" i="4"/>
  <c r="L99" i="4"/>
  <c r="M99" i="4"/>
  <c r="F96" i="4"/>
  <c r="E96" i="4"/>
  <c r="G96" i="4"/>
  <c r="H96" i="4"/>
  <c r="O94" i="4"/>
  <c r="Q94" i="4"/>
  <c r="P94" i="4"/>
  <c r="R94" i="4"/>
  <c r="J91" i="4"/>
  <c r="K91" i="4"/>
  <c r="L91" i="4"/>
  <c r="M91" i="4"/>
  <c r="F88" i="4"/>
  <c r="E88" i="4"/>
  <c r="G88" i="4"/>
  <c r="H88" i="4"/>
  <c r="O86" i="4"/>
  <c r="Q86" i="4"/>
  <c r="P86" i="4"/>
  <c r="R86" i="4"/>
  <c r="O82" i="4"/>
  <c r="Q82" i="4"/>
  <c r="P82" i="4"/>
  <c r="R82" i="4"/>
  <c r="J79" i="4"/>
  <c r="K79" i="4"/>
  <c r="L79" i="4"/>
  <c r="M79" i="4"/>
  <c r="F76" i="4"/>
  <c r="G76" i="4"/>
  <c r="H76" i="4"/>
  <c r="E76" i="4"/>
  <c r="O74" i="4"/>
  <c r="Q74" i="4"/>
  <c r="P74" i="4"/>
  <c r="R74" i="4"/>
  <c r="J71" i="4"/>
  <c r="K71" i="4"/>
  <c r="L71" i="4"/>
  <c r="M71" i="4"/>
  <c r="F68" i="4"/>
  <c r="G68" i="4"/>
  <c r="H68" i="4"/>
  <c r="E68" i="4"/>
  <c r="O66" i="4"/>
  <c r="Q66" i="4"/>
  <c r="P66" i="4"/>
  <c r="R66" i="4"/>
  <c r="J63" i="4"/>
  <c r="K63" i="4"/>
  <c r="L63" i="4"/>
  <c r="M63" i="4"/>
  <c r="F60" i="4"/>
  <c r="G60" i="4"/>
  <c r="H60" i="4"/>
  <c r="E60" i="4"/>
  <c r="O58" i="4"/>
  <c r="Q58" i="4"/>
  <c r="P58" i="4"/>
  <c r="R58" i="4"/>
  <c r="J55" i="4"/>
  <c r="K55" i="4"/>
  <c r="L55" i="4"/>
  <c r="M55" i="4"/>
  <c r="F52" i="4"/>
  <c r="G52" i="4"/>
  <c r="H52" i="4"/>
  <c r="E52" i="4"/>
  <c r="O50" i="4"/>
  <c r="Q50" i="4"/>
  <c r="P50" i="4"/>
  <c r="R50" i="4"/>
  <c r="J47" i="4"/>
  <c r="K47" i="4"/>
  <c r="L47" i="4"/>
  <c r="M47" i="4"/>
  <c r="F44" i="4"/>
  <c r="G44" i="4"/>
  <c r="H44" i="4"/>
  <c r="E44" i="4"/>
  <c r="F40" i="4"/>
  <c r="G40" i="4"/>
  <c r="E40" i="4"/>
  <c r="H40" i="4"/>
  <c r="O38" i="4"/>
  <c r="Q38" i="4"/>
  <c r="P38" i="4"/>
  <c r="R38" i="4"/>
  <c r="J35" i="4"/>
  <c r="K35" i="4"/>
  <c r="L35" i="4"/>
  <c r="M35" i="4"/>
  <c r="F32" i="4"/>
  <c r="G32" i="4"/>
  <c r="E32" i="4"/>
  <c r="H32" i="4"/>
  <c r="J31" i="4"/>
  <c r="K31" i="4"/>
  <c r="L31" i="4"/>
  <c r="M31" i="4"/>
  <c r="F28" i="4"/>
  <c r="G28" i="4"/>
  <c r="H28" i="4"/>
  <c r="E28" i="4"/>
  <c r="O26" i="4"/>
  <c r="Q26" i="4"/>
  <c r="P26" i="4"/>
  <c r="R26" i="4"/>
  <c r="J23" i="4"/>
  <c r="K23" i="4"/>
  <c r="L23" i="4"/>
  <c r="M23" i="4"/>
  <c r="F20" i="4"/>
  <c r="G20" i="4"/>
  <c r="H20" i="4"/>
  <c r="E20" i="4"/>
  <c r="O18" i="4"/>
  <c r="Q18" i="4"/>
  <c r="P18" i="4"/>
  <c r="R18" i="4"/>
  <c r="J15" i="4"/>
  <c r="K15" i="4"/>
  <c r="L15" i="4"/>
  <c r="M15" i="4"/>
  <c r="J11" i="4"/>
  <c r="K11" i="4"/>
  <c r="L11" i="4"/>
  <c r="M11" i="4"/>
  <c r="O5922" i="4"/>
  <c r="O5910" i="4"/>
  <c r="O5906" i="4"/>
  <c r="O5882" i="4"/>
  <c r="O5874" i="4"/>
  <c r="O5850" i="4"/>
  <c r="O5846" i="4"/>
  <c r="O5838" i="4"/>
  <c r="O5834" i="4"/>
  <c r="O5830" i="4"/>
  <c r="O5826" i="4"/>
  <c r="O5806" i="4"/>
  <c r="O5802" i="4"/>
  <c r="O5798" i="4"/>
  <c r="O5794" i="4"/>
  <c r="O5790" i="4"/>
  <c r="O5786" i="4"/>
  <c r="O5766" i="4"/>
  <c r="O5750" i="4"/>
  <c r="O5738" i="4"/>
  <c r="O5734" i="4"/>
  <c r="O5714" i="4"/>
  <c r="O5710" i="4"/>
  <c r="O5702" i="4"/>
  <c r="O5698" i="4"/>
  <c r="O5694" i="4"/>
  <c r="O5686" i="4"/>
  <c r="O5678" i="4"/>
  <c r="O5674" i="4"/>
  <c r="O5658" i="4"/>
  <c r="O5638" i="4"/>
  <c r="O5630" i="4"/>
  <c r="O5626" i="4"/>
  <c r="O5618" i="4"/>
  <c r="O5614" i="4"/>
  <c r="O5610" i="4"/>
  <c r="O5598" i="4"/>
  <c r="O5590" i="4"/>
  <c r="O5586" i="4"/>
  <c r="O5570" i="4"/>
  <c r="O5550" i="4"/>
  <c r="O5546" i="4"/>
  <c r="O5530" i="4"/>
  <c r="O5486" i="4"/>
  <c r="O5478" i="4"/>
  <c r="O5474" i="4"/>
  <c r="O5470" i="4"/>
  <c r="O5462" i="4"/>
  <c r="O5450" i="4"/>
  <c r="O5446" i="4"/>
  <c r="O5434" i="4"/>
  <c r="O5426" i="4"/>
  <c r="O5422" i="4"/>
  <c r="O5414" i="4"/>
  <c r="O5410" i="4"/>
  <c r="O5402" i="4"/>
  <c r="O5394" i="4"/>
  <c r="O5386" i="4"/>
  <c r="O5374" i="4"/>
  <c r="O5370" i="4"/>
  <c r="O5362" i="4"/>
  <c r="O5354" i="4"/>
  <c r="O5342" i="4"/>
  <c r="O5326" i="4"/>
  <c r="O5322" i="4"/>
  <c r="O5318" i="4"/>
  <c r="O5314" i="4"/>
  <c r="O5310" i="4"/>
  <c r="O5298" i="4"/>
  <c r="O5290" i="4"/>
  <c r="O5282" i="4"/>
  <c r="O5278" i="4"/>
  <c r="O5270" i="4"/>
  <c r="O5266" i="4"/>
  <c r="O5258" i="4"/>
  <c r="O5246" i="4"/>
  <c r="O5230" i="4"/>
  <c r="O5222" i="4"/>
  <c r="O5214" i="4"/>
  <c r="O5206" i="4"/>
  <c r="O5198" i="4"/>
  <c r="O5194" i="4"/>
  <c r="O5190" i="4"/>
  <c r="O5182" i="4"/>
  <c r="O5162" i="4"/>
  <c r="O5154" i="4"/>
  <c r="O5150" i="4"/>
  <c r="O5142" i="4"/>
  <c r="O5138" i="4"/>
  <c r="O5134" i="4"/>
  <c r="O5130" i="4"/>
  <c r="O5126" i="4"/>
  <c r="O5118" i="4"/>
  <c r="O5114" i="4"/>
  <c r="O5110" i="4"/>
  <c r="O5106" i="4"/>
  <c r="O5094" i="4"/>
  <c r="O5078" i="4"/>
  <c r="O5070" i="4"/>
  <c r="O5066" i="4"/>
  <c r="O5058" i="4"/>
  <c r="O5050" i="4"/>
  <c r="O5038" i="4"/>
  <c r="O5034" i="4"/>
  <c r="O5018" i="4"/>
  <c r="O5010" i="4"/>
  <c r="O5006" i="4"/>
  <c r="O4986" i="4"/>
  <c r="O4982" i="4"/>
  <c r="O4978" i="4"/>
  <c r="O4974" i="4"/>
  <c r="O4970" i="4"/>
  <c r="O4958" i="4"/>
  <c r="O4954" i="4"/>
  <c r="O4950" i="4"/>
  <c r="O4946" i="4"/>
  <c r="O4942" i="4"/>
  <c r="O4918" i="4"/>
  <c r="O4914" i="4"/>
  <c r="O4910" i="4"/>
  <c r="O4906" i="4"/>
  <c r="O4898" i="4"/>
  <c r="O4890" i="4"/>
  <c r="O4878" i="4"/>
  <c r="O4874" i="4"/>
  <c r="O4866" i="4"/>
  <c r="O4862" i="4"/>
  <c r="O4858" i="4"/>
  <c r="O4842" i="4"/>
  <c r="O4830" i="4"/>
  <c r="O4826" i="4"/>
  <c r="O4822" i="4"/>
  <c r="O4806" i="4"/>
  <c r="O4794" i="4"/>
  <c r="O4786" i="4"/>
  <c r="O4778" i="4"/>
  <c r="O4770" i="4"/>
  <c r="O4766" i="4"/>
  <c r="O4750" i="4"/>
  <c r="O4746" i="4"/>
  <c r="O4738" i="4"/>
  <c r="O4730" i="4"/>
  <c r="O4722" i="4"/>
  <c r="O4718" i="4"/>
  <c r="O4714" i="4"/>
  <c r="O4702" i="4"/>
  <c r="O4694" i="4"/>
  <c r="O4686" i="4"/>
  <c r="O4682" i="4"/>
  <c r="O4678" i="4"/>
  <c r="O4674" i="4"/>
  <c r="O4662" i="4"/>
  <c r="O4658" i="4"/>
  <c r="O4650" i="4"/>
  <c r="O4646" i="4"/>
  <c r="O4642" i="4"/>
  <c r="O4626" i="4"/>
  <c r="O4622" i="4"/>
  <c r="O4618" i="4"/>
  <c r="O4614" i="4"/>
  <c r="O4610" i="4"/>
  <c r="O4594" i="4"/>
  <c r="O4590" i="4"/>
  <c r="O4582" i="4"/>
  <c r="O4578" i="4"/>
  <c r="O4574" i="4"/>
  <c r="O4570" i="4"/>
  <c r="O4562" i="4"/>
  <c r="O4558" i="4"/>
  <c r="O4554" i="4"/>
  <c r="O4546" i="4"/>
  <c r="O4530" i="4"/>
  <c r="O4514" i="4"/>
  <c r="O4510" i="4"/>
  <c r="O4502" i="4"/>
  <c r="O4498" i="4"/>
  <c r="O4494" i="4"/>
  <c r="O4490" i="4"/>
  <c r="O4478" i="4"/>
  <c r="O4462" i="4"/>
  <c r="O4458" i="4"/>
  <c r="O4442" i="4"/>
  <c r="O4406" i="4"/>
  <c r="O4402" i="4"/>
  <c r="O4398" i="4"/>
  <c r="O4390" i="4"/>
  <c r="O4374" i="4"/>
  <c r="O4366" i="4"/>
  <c r="O4362" i="4"/>
  <c r="O4358" i="4"/>
  <c r="O4346" i="4"/>
  <c r="O4342" i="4"/>
  <c r="O4338" i="4"/>
  <c r="O4334" i="4"/>
  <c r="O4330" i="4"/>
  <c r="O4326" i="4"/>
  <c r="O4322" i="4"/>
  <c r="O4318" i="4"/>
  <c r="O4314" i="4"/>
  <c r="O4310" i="4"/>
  <c r="O4306" i="4"/>
  <c r="O4298" i="4"/>
  <c r="O4294" i="4"/>
  <c r="O4290" i="4"/>
  <c r="O4286" i="4"/>
  <c r="O4282" i="4"/>
  <c r="O4274" i="4"/>
  <c r="O4258" i="4"/>
  <c r="O4254" i="4"/>
  <c r="O4246" i="4"/>
  <c r="O4242" i="4"/>
  <c r="O4230" i="4"/>
  <c r="O4226" i="4"/>
  <c r="O4222" i="4"/>
  <c r="O4218" i="4"/>
  <c r="O4214" i="4"/>
  <c r="O4210" i="4"/>
  <c r="O4206" i="4"/>
  <c r="O4194" i="4"/>
  <c r="O4190" i="4"/>
  <c r="O4186" i="4"/>
  <c r="O4178" i="4"/>
  <c r="O4166" i="4"/>
  <c r="O4154" i="4"/>
  <c r="O4146" i="4"/>
  <c r="O4134" i="4"/>
  <c r="O4126" i="4"/>
  <c r="O4122" i="4"/>
  <c r="O4114" i="4"/>
  <c r="P4098" i="4"/>
  <c r="P4090" i="4"/>
  <c r="P4074" i="4"/>
  <c r="P4066" i="4"/>
  <c r="P4054" i="4"/>
  <c r="P4038" i="4"/>
  <c r="P4034" i="4"/>
  <c r="P4022" i="4"/>
  <c r="P4018" i="4"/>
  <c r="P4010" i="4"/>
  <c r="P3982" i="4"/>
  <c r="P3974" i="4"/>
  <c r="P3970" i="4"/>
  <c r="P3958" i="4"/>
  <c r="P3946" i="4"/>
  <c r="P3926" i="4"/>
  <c r="P3922" i="4"/>
  <c r="P3910" i="4"/>
  <c r="P3902" i="4"/>
  <c r="P3890" i="4"/>
  <c r="P3882" i="4"/>
  <c r="P3870" i="4"/>
  <c r="P3862" i="4"/>
  <c r="P3854" i="4"/>
  <c r="P3846" i="4"/>
  <c r="P3814" i="4"/>
  <c r="P3806" i="4"/>
  <c r="P3802" i="4"/>
  <c r="P3798" i="4"/>
  <c r="P3790" i="4"/>
  <c r="P3786" i="4"/>
  <c r="P3778" i="4"/>
  <c r="P3774" i="4"/>
  <c r="P3758" i="4"/>
  <c r="P3746" i="4"/>
  <c r="P3742" i="4"/>
  <c r="P3726" i="4"/>
  <c r="P3714" i="4"/>
  <c r="P3710" i="4"/>
  <c r="P3694" i="4"/>
  <c r="P3670" i="4"/>
  <c r="P3662" i="4"/>
  <c r="P3650" i="4"/>
  <c r="P3638" i="4"/>
  <c r="P3626" i="4"/>
  <c r="P3618" i="4"/>
  <c r="P3614" i="4"/>
  <c r="P3602" i="4"/>
  <c r="P3590" i="4"/>
  <c r="P3562" i="4"/>
  <c r="P3558" i="4"/>
  <c r="P3550" i="4"/>
  <c r="P3530" i="4"/>
  <c r="P3514" i="4"/>
  <c r="P3510" i="4"/>
  <c r="P3494" i="4"/>
  <c r="P3482" i="4"/>
  <c r="P3478" i="4"/>
  <c r="P3466" i="4"/>
  <c r="P3462" i="4"/>
  <c r="P3446" i="4"/>
  <c r="P3442" i="4"/>
  <c r="P3402" i="4"/>
  <c r="P3390" i="4"/>
  <c r="P3378" i="4"/>
  <c r="P3374" i="4"/>
  <c r="P3362" i="4"/>
  <c r="P3354" i="4"/>
  <c r="P3350" i="4"/>
  <c r="P3338" i="4"/>
  <c r="P3334" i="4"/>
  <c r="P3326" i="4"/>
  <c r="P3318" i="4"/>
  <c r="P3310" i="4"/>
  <c r="P3290" i="4"/>
  <c r="P3286" i="4"/>
  <c r="P3274" i="4"/>
  <c r="P3258" i="4"/>
  <c r="P3242" i="4"/>
  <c r="P3234" i="4"/>
  <c r="P3230" i="4"/>
  <c r="P3206" i="4"/>
  <c r="P3170" i="4"/>
  <c r="P3166" i="4"/>
  <c r="P3146" i="4"/>
  <c r="P3142" i="4"/>
  <c r="P3134" i="4"/>
  <c r="P3098" i="4"/>
  <c r="P3070" i="4"/>
  <c r="P3046" i="4"/>
  <c r="P3018" i="4"/>
  <c r="P3014" i="4"/>
  <c r="P3002" i="4"/>
  <c r="P2998" i="4"/>
  <c r="P2994" i="4"/>
  <c r="P2990" i="4"/>
  <c r="P2958" i="4"/>
  <c r="P2938" i="4"/>
  <c r="P2930" i="4"/>
  <c r="P2926" i="4"/>
  <c r="P2918" i="4"/>
  <c r="P2914" i="4"/>
  <c r="P2850" i="4"/>
  <c r="P2758" i="4"/>
  <c r="P2750" i="4"/>
  <c r="P2734" i="4"/>
  <c r="P2730" i="4"/>
  <c r="P2722" i="4"/>
  <c r="P2718" i="4"/>
  <c r="P2694" i="4"/>
  <c r="P2686" i="4"/>
  <c r="P2678" i="4"/>
  <c r="P2674" i="4"/>
  <c r="P2654" i="4"/>
  <c r="P2650" i="4"/>
  <c r="P2642" i="4"/>
  <c r="P2630" i="4"/>
  <c r="P2622" i="4"/>
  <c r="P2606" i="4"/>
  <c r="P2598" i="4"/>
  <c r="P2590" i="4"/>
  <c r="P2574" i="4"/>
  <c r="P2566" i="4"/>
  <c r="P2562" i="4"/>
  <c r="P2554" i="4"/>
  <c r="P2546" i="4"/>
  <c r="P2542" i="4"/>
  <c r="P2534" i="4"/>
  <c r="P2530" i="4"/>
  <c r="P2514" i="4"/>
  <c r="P2506" i="4"/>
  <c r="P2502" i="4"/>
  <c r="P2498" i="4"/>
  <c r="P2486" i="4"/>
  <c r="P2482" i="4"/>
  <c r="P2470" i="4"/>
  <c r="P2458" i="4"/>
  <c r="P2454" i="4"/>
  <c r="P2450" i="4"/>
  <c r="P2446" i="4"/>
  <c r="P2438" i="4"/>
  <c r="P2434" i="4"/>
  <c r="P2426" i="4"/>
  <c r="P2422" i="4"/>
  <c r="P2414" i="4"/>
  <c r="P2402" i="4"/>
  <c r="P2398" i="4"/>
  <c r="P2390" i="4"/>
  <c r="P2386" i="4"/>
  <c r="P2382" i="4"/>
  <c r="P2374" i="4"/>
  <c r="P2362" i="4"/>
  <c r="P2358" i="4"/>
  <c r="P2354" i="4"/>
  <c r="P2350" i="4"/>
  <c r="P2338" i="4"/>
  <c r="P2334" i="4"/>
  <c r="P2322" i="4"/>
  <c r="P2314" i="4"/>
  <c r="P2310" i="4"/>
  <c r="P2298" i="4"/>
  <c r="P2286" i="4"/>
  <c r="P2274" i="4"/>
  <c r="P2270" i="4"/>
  <c r="P2266" i="4"/>
  <c r="P2258" i="4"/>
  <c r="P2254" i="4"/>
  <c r="P2246" i="4"/>
  <c r="P2242" i="4"/>
  <c r="P2234" i="4"/>
  <c r="P2222" i="4"/>
  <c r="P2210" i="4"/>
  <c r="P2202" i="4"/>
  <c r="P2198" i="4"/>
  <c r="P2186" i="4"/>
  <c r="P2182" i="4"/>
  <c r="P2178" i="4"/>
  <c r="P2174" i="4"/>
  <c r="P2166" i="4"/>
  <c r="P2154" i="4"/>
  <c r="P2150" i="4"/>
  <c r="P2142" i="4"/>
  <c r="P2134" i="4"/>
  <c r="P2122" i="4"/>
  <c r="P2118" i="4"/>
  <c r="P2094" i="4"/>
  <c r="P2090" i="4"/>
  <c r="P2086" i="4"/>
  <c r="P2082" i="4"/>
  <c r="P2078" i="4"/>
  <c r="P2074" i="4"/>
  <c r="P2070" i="4"/>
  <c r="P2066" i="4"/>
  <c r="P2062" i="4"/>
  <c r="P2058" i="4"/>
  <c r="P2054" i="4"/>
  <c r="P2046" i="4"/>
  <c r="P2042" i="4"/>
  <c r="P2038" i="4"/>
  <c r="P2030" i="4"/>
  <c r="P2026" i="4"/>
  <c r="P2022" i="4"/>
  <c r="P2010" i="4"/>
  <c r="P2006" i="4"/>
  <c r="P1998" i="4"/>
  <c r="P1990" i="4"/>
  <c r="P1986" i="4"/>
  <c r="P1978" i="4"/>
  <c r="P1974" i="4"/>
  <c r="P1970" i="4"/>
  <c r="P1966" i="4"/>
  <c r="P1958" i="4"/>
  <c r="P1954" i="4"/>
  <c r="P1950" i="4"/>
  <c r="P1938" i="4"/>
  <c r="P1930" i="4"/>
  <c r="P1926" i="4"/>
  <c r="P1894" i="4"/>
  <c r="P1890" i="4"/>
  <c r="P1886" i="4"/>
  <c r="P1874" i="4"/>
  <c r="P1866" i="4"/>
  <c r="P1854" i="4"/>
  <c r="P1842" i="4"/>
  <c r="P1838" i="4"/>
  <c r="P1834" i="4"/>
  <c r="P1822" i="4"/>
  <c r="P1818" i="4"/>
  <c r="P1814" i="4"/>
  <c r="P1802" i="4"/>
  <c r="P1798" i="4"/>
  <c r="P1786" i="4"/>
  <c r="P1782" i="4"/>
  <c r="P1762" i="4"/>
  <c r="P1746" i="4"/>
  <c r="P1734" i="4"/>
  <c r="P1730" i="4"/>
  <c r="P1726" i="4"/>
  <c r="P1714" i="4"/>
  <c r="P1706" i="4"/>
  <c r="P1702" i="4"/>
  <c r="P1698" i="4"/>
  <c r="P1690" i="4"/>
  <c r="P1666" i="4"/>
  <c r="P1658" i="4"/>
  <c r="P1654" i="4"/>
  <c r="P1646" i="4"/>
  <c r="P1642" i="4"/>
  <c r="P1630" i="4"/>
  <c r="P1618" i="4"/>
  <c r="P1614" i="4"/>
  <c r="P1602" i="4"/>
  <c r="P1594" i="4"/>
  <c r="P1582" i="4"/>
  <c r="P1578" i="4"/>
  <c r="P1558" i="4"/>
  <c r="P1546" i="4"/>
  <c r="P1542" i="4"/>
  <c r="P1538" i="4"/>
  <c r="P1530" i="4"/>
  <c r="P1526" i="4"/>
  <c r="P1522" i="4"/>
  <c r="P1518" i="4"/>
  <c r="P1506" i="4"/>
  <c r="P1498" i="4"/>
  <c r="P1494" i="4"/>
  <c r="P1486" i="4"/>
  <c r="P1482" i="4"/>
  <c r="P1478" i="4"/>
  <c r="P1462" i="4"/>
  <c r="P1450" i="4"/>
  <c r="P1442" i="4"/>
  <c r="P1430" i="4"/>
  <c r="P1426" i="4"/>
  <c r="P1418" i="4"/>
  <c r="P1414" i="4"/>
  <c r="P1394" i="4"/>
  <c r="P1390" i="4"/>
  <c r="J7" i="4"/>
  <c r="L3219" i="4"/>
  <c r="L3203" i="4"/>
  <c r="L3123" i="4"/>
  <c r="L3107" i="4"/>
  <c r="L3075" i="4"/>
  <c r="M1175" i="4"/>
  <c r="J1147" i="4"/>
  <c r="H3724" i="4"/>
  <c r="H7" i="4"/>
  <c r="G7" i="4"/>
  <c r="F7" i="4"/>
  <c r="E7" i="4"/>
  <c r="E5921" i="4"/>
  <c r="F5921" i="4"/>
  <c r="G5921" i="4"/>
  <c r="H5921" i="4"/>
  <c r="J5916" i="4"/>
  <c r="K5916" i="4"/>
  <c r="L5916" i="4"/>
  <c r="M5916" i="4"/>
  <c r="E5913" i="4"/>
  <c r="F5913" i="4"/>
  <c r="G5913" i="4"/>
  <c r="H5913" i="4"/>
  <c r="J5908" i="4"/>
  <c r="L5908" i="4"/>
  <c r="K5908" i="4"/>
  <c r="M5908" i="4"/>
  <c r="E5905" i="4"/>
  <c r="F5905" i="4"/>
  <c r="G5905" i="4"/>
  <c r="H5905" i="4"/>
  <c r="E5901" i="4"/>
  <c r="F5901" i="4"/>
  <c r="G5901" i="4"/>
  <c r="H5901" i="4"/>
  <c r="E5897" i="4"/>
  <c r="F5897" i="4"/>
  <c r="G5897" i="4"/>
  <c r="H5897" i="4"/>
  <c r="J5892" i="4"/>
  <c r="L5892" i="4"/>
  <c r="K5892" i="4"/>
  <c r="M5892" i="4"/>
  <c r="E5889" i="4"/>
  <c r="F5889" i="4"/>
  <c r="G5889" i="4"/>
  <c r="H5889" i="4"/>
  <c r="E5885" i="4"/>
  <c r="F5885" i="4"/>
  <c r="G5885" i="4"/>
  <c r="H5885" i="4"/>
  <c r="E5881" i="4"/>
  <c r="F5881" i="4"/>
  <c r="G5881" i="4"/>
  <c r="H5881" i="4"/>
  <c r="J5876" i="4"/>
  <c r="L5876" i="4"/>
  <c r="K5876" i="4"/>
  <c r="M5876" i="4"/>
  <c r="J5872" i="4"/>
  <c r="L5872" i="4"/>
  <c r="K5872" i="4"/>
  <c r="M5872" i="4"/>
  <c r="E5869" i="4"/>
  <c r="F5869" i="4"/>
  <c r="G5869" i="4"/>
  <c r="H5869" i="4"/>
  <c r="J5864" i="4"/>
  <c r="L5864" i="4"/>
  <c r="K5864" i="4"/>
  <c r="M5864" i="4"/>
  <c r="E5861" i="4"/>
  <c r="F5861" i="4"/>
  <c r="G5861" i="4"/>
  <c r="H5861" i="4"/>
  <c r="E5857" i="4"/>
  <c r="F5857" i="4"/>
  <c r="G5857" i="4"/>
  <c r="H5857" i="4"/>
  <c r="E5853" i="4"/>
  <c r="F5853" i="4"/>
  <c r="G5853" i="4"/>
  <c r="H5853" i="4"/>
  <c r="E5849" i="4"/>
  <c r="F5849" i="4"/>
  <c r="G5849" i="4"/>
  <c r="H5849" i="4"/>
  <c r="J5844" i="4"/>
  <c r="L5844" i="4"/>
  <c r="K5844" i="4"/>
  <c r="M5844" i="4"/>
  <c r="E5841" i="4"/>
  <c r="F5841" i="4"/>
  <c r="G5841" i="4"/>
  <c r="H5841" i="4"/>
  <c r="J5836" i="4"/>
  <c r="L5836" i="4"/>
  <c r="K5836" i="4"/>
  <c r="M5836" i="4"/>
  <c r="E5833" i="4"/>
  <c r="F5833" i="4"/>
  <c r="G5833" i="4"/>
  <c r="H5833" i="4"/>
  <c r="J5828" i="4"/>
  <c r="L5828" i="4"/>
  <c r="K5828" i="4"/>
  <c r="M5828" i="4"/>
  <c r="J5824" i="4"/>
  <c r="L5824" i="4"/>
  <c r="K5824" i="4"/>
  <c r="M5824" i="4"/>
  <c r="E5821" i="4"/>
  <c r="F5821" i="4"/>
  <c r="G5821" i="4"/>
  <c r="H5821" i="4"/>
  <c r="E5817" i="4"/>
  <c r="F5817" i="4"/>
  <c r="G5817" i="4"/>
  <c r="H5817" i="4"/>
  <c r="J5812" i="4"/>
  <c r="L5812" i="4"/>
  <c r="K5812" i="4"/>
  <c r="M5812" i="4"/>
  <c r="J5808" i="4"/>
  <c r="L5808" i="4"/>
  <c r="K5808" i="4"/>
  <c r="M5808" i="4"/>
  <c r="E5805" i="4"/>
  <c r="F5805" i="4"/>
  <c r="G5805" i="4"/>
  <c r="H5805" i="4"/>
  <c r="J5800" i="4"/>
  <c r="L5800" i="4"/>
  <c r="K5800" i="4"/>
  <c r="M5800" i="4"/>
  <c r="E5797" i="4"/>
  <c r="F5797" i="4"/>
  <c r="G5797" i="4"/>
  <c r="H5797" i="4"/>
  <c r="J5792" i="4"/>
  <c r="L5792" i="4"/>
  <c r="K5792" i="4"/>
  <c r="M5792" i="4"/>
  <c r="E5789" i="4"/>
  <c r="F5789" i="4"/>
  <c r="G5789" i="4"/>
  <c r="H5789" i="4"/>
  <c r="E5785" i="4"/>
  <c r="F5785" i="4"/>
  <c r="G5785" i="4"/>
  <c r="H5785" i="4"/>
  <c r="J5780" i="4"/>
  <c r="L5780" i="4"/>
  <c r="K5780" i="4"/>
  <c r="M5780" i="4"/>
  <c r="E5777" i="4"/>
  <c r="F5777" i="4"/>
  <c r="G5777" i="4"/>
  <c r="H5777" i="4"/>
  <c r="J5772" i="4"/>
  <c r="L5772" i="4"/>
  <c r="K5772" i="4"/>
  <c r="M5772" i="4"/>
  <c r="E5769" i="4"/>
  <c r="F5769" i="4"/>
  <c r="G5769" i="4"/>
  <c r="H5769" i="4"/>
  <c r="J5764" i="4"/>
  <c r="L5764" i="4"/>
  <c r="K5764" i="4"/>
  <c r="M5764" i="4"/>
  <c r="E5761" i="4"/>
  <c r="F5761" i="4"/>
  <c r="G5761" i="4"/>
  <c r="H5761" i="4"/>
  <c r="J5756" i="4"/>
  <c r="L5756" i="4"/>
  <c r="K5756" i="4"/>
  <c r="M5756" i="4"/>
  <c r="J5752" i="4"/>
  <c r="L5752" i="4"/>
  <c r="K5752" i="4"/>
  <c r="M5752" i="4"/>
  <c r="E5749" i="4"/>
  <c r="F5749" i="4"/>
  <c r="G5749" i="4"/>
  <c r="H5749" i="4"/>
  <c r="J5744" i="4"/>
  <c r="L5744" i="4"/>
  <c r="K5744" i="4"/>
  <c r="M5744" i="4"/>
  <c r="J5740" i="4"/>
  <c r="L5740" i="4"/>
  <c r="K5740" i="4"/>
  <c r="M5740" i="4"/>
  <c r="E5737" i="4"/>
  <c r="F5737" i="4"/>
  <c r="G5737" i="4"/>
  <c r="H5737" i="4"/>
  <c r="E5733" i="4"/>
  <c r="F5733" i="4"/>
  <c r="G5733" i="4"/>
  <c r="H5733" i="4"/>
  <c r="E5729" i="4"/>
  <c r="F5729" i="4"/>
  <c r="G5729" i="4"/>
  <c r="H5729" i="4"/>
  <c r="J5724" i="4"/>
  <c r="L5724" i="4"/>
  <c r="K5724" i="4"/>
  <c r="M5724" i="4"/>
  <c r="E5721" i="4"/>
  <c r="F5721" i="4"/>
  <c r="G5721" i="4"/>
  <c r="H5721" i="4"/>
  <c r="J5716" i="4"/>
  <c r="L5716" i="4"/>
  <c r="K5716" i="4"/>
  <c r="M5716" i="4"/>
  <c r="J5712" i="4"/>
  <c r="L5712" i="4"/>
  <c r="K5712" i="4"/>
  <c r="M5712" i="4"/>
  <c r="E5709" i="4"/>
  <c r="F5709" i="4"/>
  <c r="G5709" i="4"/>
  <c r="H5709" i="4"/>
  <c r="J5704" i="4"/>
  <c r="L5704" i="4"/>
  <c r="K5704" i="4"/>
  <c r="M5704" i="4"/>
  <c r="J5700" i="4"/>
  <c r="L5700" i="4"/>
  <c r="K5700" i="4"/>
  <c r="M5700" i="4"/>
  <c r="E5697" i="4"/>
  <c r="F5697" i="4"/>
  <c r="G5697" i="4"/>
  <c r="H5697" i="4"/>
  <c r="J5696" i="4"/>
  <c r="L5696" i="4"/>
  <c r="K5696" i="4"/>
  <c r="M5696" i="4"/>
  <c r="J5692" i="4"/>
  <c r="L5692" i="4"/>
  <c r="K5692" i="4"/>
  <c r="M5692" i="4"/>
  <c r="E5689" i="4"/>
  <c r="F5689" i="4"/>
  <c r="G5689" i="4"/>
  <c r="H5689" i="4"/>
  <c r="E5685" i="4"/>
  <c r="F5685" i="4"/>
  <c r="G5685" i="4"/>
  <c r="H5685" i="4"/>
  <c r="J5680" i="4"/>
  <c r="L5680" i="4"/>
  <c r="K5680" i="4"/>
  <c r="M5680" i="4"/>
  <c r="J5672" i="4"/>
  <c r="L5672" i="4"/>
  <c r="K5672" i="4"/>
  <c r="M5672" i="4"/>
  <c r="E5669" i="4"/>
  <c r="F5669" i="4"/>
  <c r="G5669" i="4"/>
  <c r="H5669" i="4"/>
  <c r="J5664" i="4"/>
  <c r="L5664" i="4"/>
  <c r="K5664" i="4"/>
  <c r="M5664" i="4"/>
  <c r="E5661" i="4"/>
  <c r="F5661" i="4"/>
  <c r="G5661" i="4"/>
  <c r="H5661" i="4"/>
  <c r="J5656" i="4"/>
  <c r="L5656" i="4"/>
  <c r="K5656" i="4"/>
  <c r="M5656" i="4"/>
  <c r="J5652" i="4"/>
  <c r="L5652" i="4"/>
  <c r="K5652" i="4"/>
  <c r="M5652" i="4"/>
  <c r="E5649" i="4"/>
  <c r="F5649" i="4"/>
  <c r="G5649" i="4"/>
  <c r="H5649" i="4"/>
  <c r="E5645" i="4"/>
  <c r="F5645" i="4"/>
  <c r="G5645" i="4"/>
  <c r="H5645" i="4"/>
  <c r="J5640" i="4"/>
  <c r="L5640" i="4"/>
  <c r="K5640" i="4"/>
  <c r="M5640" i="4"/>
  <c r="E5637" i="4"/>
  <c r="F5637" i="4"/>
  <c r="G5637" i="4"/>
  <c r="H5637" i="4"/>
  <c r="E5633" i="4"/>
  <c r="F5633" i="4"/>
  <c r="G5633" i="4"/>
  <c r="H5633" i="4"/>
  <c r="J5628" i="4"/>
  <c r="L5628" i="4"/>
  <c r="K5628" i="4"/>
  <c r="M5628" i="4"/>
  <c r="E5625" i="4"/>
  <c r="F5625" i="4"/>
  <c r="G5625" i="4"/>
  <c r="H5625" i="4"/>
  <c r="E5621" i="4"/>
  <c r="F5621" i="4"/>
  <c r="G5621" i="4"/>
  <c r="H5621" i="4"/>
  <c r="E5617" i="4"/>
  <c r="F5617" i="4"/>
  <c r="G5617" i="4"/>
  <c r="H5617" i="4"/>
  <c r="E5613" i="4"/>
  <c r="F5613" i="4"/>
  <c r="G5613" i="4"/>
  <c r="H5613" i="4"/>
  <c r="E5609" i="4"/>
  <c r="F5609" i="4"/>
  <c r="G5609" i="4"/>
  <c r="H5609" i="4"/>
  <c r="J5604" i="4"/>
  <c r="L5604" i="4"/>
  <c r="K5604" i="4"/>
  <c r="M5604" i="4"/>
  <c r="E5601" i="4"/>
  <c r="F5601" i="4"/>
  <c r="G5601" i="4"/>
  <c r="H5601" i="4"/>
  <c r="J5596" i="4"/>
  <c r="L5596" i="4"/>
  <c r="K5596" i="4"/>
  <c r="M5596" i="4"/>
  <c r="E5593" i="4"/>
  <c r="F5593" i="4"/>
  <c r="G5593" i="4"/>
  <c r="H5593" i="4"/>
  <c r="E5589" i="4"/>
  <c r="F5589" i="4"/>
  <c r="G5589" i="4"/>
  <c r="H5589" i="4"/>
  <c r="J5584" i="4"/>
  <c r="L5584" i="4"/>
  <c r="K5584" i="4"/>
  <c r="M5584" i="4"/>
  <c r="J5580" i="4"/>
  <c r="L5580" i="4"/>
  <c r="K5580" i="4"/>
  <c r="M5580" i="4"/>
  <c r="E5577" i="4"/>
  <c r="F5577" i="4"/>
  <c r="G5577" i="4"/>
  <c r="H5577" i="4"/>
  <c r="J5572" i="4"/>
  <c r="L5572" i="4"/>
  <c r="K5572" i="4"/>
  <c r="M5572" i="4"/>
  <c r="E5569" i="4"/>
  <c r="F5569" i="4"/>
  <c r="G5569" i="4"/>
  <c r="H5569" i="4"/>
  <c r="J5564" i="4"/>
  <c r="L5564" i="4"/>
  <c r="K5564" i="4"/>
  <c r="M5564" i="4"/>
  <c r="J5560" i="4"/>
  <c r="L5560" i="4"/>
  <c r="K5560" i="4"/>
  <c r="M5560" i="4"/>
  <c r="E5557" i="4"/>
  <c r="F5557" i="4"/>
  <c r="G5557" i="4"/>
  <c r="H5557" i="4"/>
  <c r="J5552" i="4"/>
  <c r="L5552" i="4"/>
  <c r="K5552" i="4"/>
  <c r="M5552" i="4"/>
  <c r="E5549" i="4"/>
  <c r="F5549" i="4"/>
  <c r="G5549" i="4"/>
  <c r="H5549" i="4"/>
  <c r="J5544" i="4"/>
  <c r="L5544" i="4"/>
  <c r="K5544" i="4"/>
  <c r="M5544" i="4"/>
  <c r="E5541" i="4"/>
  <c r="F5541" i="4"/>
  <c r="G5541" i="4"/>
  <c r="H5541" i="4"/>
  <c r="J5536" i="4"/>
  <c r="L5536" i="4"/>
  <c r="K5536" i="4"/>
  <c r="M5536" i="4"/>
  <c r="E5533" i="4"/>
  <c r="F5533" i="4"/>
  <c r="G5533" i="4"/>
  <c r="H5533" i="4"/>
  <c r="J5528" i="4"/>
  <c r="L5528" i="4"/>
  <c r="K5528" i="4"/>
  <c r="M5528" i="4"/>
  <c r="J5524" i="4"/>
  <c r="L5524" i="4"/>
  <c r="K5524" i="4"/>
  <c r="M5524" i="4"/>
  <c r="J5520" i="4"/>
  <c r="L5520" i="4"/>
  <c r="K5520" i="4"/>
  <c r="M5520" i="4"/>
  <c r="E5517" i="4"/>
  <c r="F5517" i="4"/>
  <c r="G5517" i="4"/>
  <c r="H5517" i="4"/>
  <c r="J5512" i="4"/>
  <c r="L5512" i="4"/>
  <c r="K5512" i="4"/>
  <c r="M5512" i="4"/>
  <c r="J5508" i="4"/>
  <c r="L5508" i="4"/>
  <c r="K5508" i="4"/>
  <c r="M5508" i="4"/>
  <c r="E5505" i="4"/>
  <c r="F5505" i="4"/>
  <c r="G5505" i="4"/>
  <c r="H5505" i="4"/>
  <c r="E5501" i="4"/>
  <c r="F5501" i="4"/>
  <c r="G5501" i="4"/>
  <c r="H5501" i="4"/>
  <c r="J5496" i="4"/>
  <c r="L5496" i="4"/>
  <c r="K5496" i="4"/>
  <c r="M5496" i="4"/>
  <c r="E5493" i="4"/>
  <c r="F5493" i="4"/>
  <c r="G5493" i="4"/>
  <c r="H5493" i="4"/>
  <c r="E5489" i="4"/>
  <c r="F5489" i="4"/>
  <c r="G5489" i="4"/>
  <c r="H5489" i="4"/>
  <c r="J5484" i="4"/>
  <c r="L5484" i="4"/>
  <c r="K5484" i="4"/>
  <c r="M5484" i="4"/>
  <c r="E5481" i="4"/>
  <c r="F5481" i="4"/>
  <c r="G5481" i="4"/>
  <c r="H5481" i="4"/>
  <c r="E5477" i="4"/>
  <c r="F5477" i="4"/>
  <c r="G5477" i="4"/>
  <c r="H5477" i="4"/>
  <c r="J5472" i="4"/>
  <c r="L5472" i="4"/>
  <c r="K5472" i="4"/>
  <c r="M5472" i="4"/>
  <c r="E5469" i="4"/>
  <c r="F5469" i="4"/>
  <c r="G5469" i="4"/>
  <c r="H5469" i="4"/>
  <c r="J5464" i="4"/>
  <c r="L5464" i="4"/>
  <c r="K5464" i="4"/>
  <c r="M5464" i="4"/>
  <c r="E5461" i="4"/>
  <c r="F5461" i="4"/>
  <c r="G5461" i="4"/>
  <c r="H5461" i="4"/>
  <c r="E5457" i="4"/>
  <c r="F5457" i="4"/>
  <c r="G5457" i="4"/>
  <c r="H5457" i="4"/>
  <c r="J5452" i="4"/>
  <c r="L5452" i="4"/>
  <c r="K5452" i="4"/>
  <c r="M5452" i="4"/>
  <c r="E5449" i="4"/>
  <c r="F5449" i="4"/>
  <c r="G5449" i="4"/>
  <c r="H5449" i="4"/>
  <c r="E5445" i="4"/>
  <c r="F5445" i="4"/>
  <c r="G5445" i="4"/>
  <c r="H5445" i="4"/>
  <c r="J5440" i="4"/>
  <c r="L5440" i="4"/>
  <c r="K5440" i="4"/>
  <c r="M5440" i="4"/>
  <c r="E5437" i="4"/>
  <c r="F5437" i="4"/>
  <c r="G5437" i="4"/>
  <c r="H5437" i="4"/>
  <c r="J5432" i="4"/>
  <c r="L5432" i="4"/>
  <c r="K5432" i="4"/>
  <c r="M5432" i="4"/>
  <c r="J5428" i="4"/>
  <c r="L5428" i="4"/>
  <c r="K5428" i="4"/>
  <c r="M5428" i="4"/>
  <c r="J5424" i="4"/>
  <c r="L5424" i="4"/>
  <c r="K5424" i="4"/>
  <c r="M5424" i="4"/>
  <c r="E5421" i="4"/>
  <c r="F5421" i="4"/>
  <c r="G5421" i="4"/>
  <c r="H5421" i="4"/>
  <c r="J5416" i="4"/>
  <c r="L5416" i="4"/>
  <c r="K5416" i="4"/>
  <c r="M5416" i="4"/>
  <c r="E5413" i="4"/>
  <c r="F5413" i="4"/>
  <c r="G5413" i="4"/>
  <c r="H5413" i="4"/>
  <c r="J5408" i="4"/>
  <c r="L5408" i="4"/>
  <c r="K5408" i="4"/>
  <c r="M5408" i="4"/>
  <c r="E5405" i="4"/>
  <c r="F5405" i="4"/>
  <c r="G5405" i="4"/>
  <c r="H5405" i="4"/>
  <c r="J5400" i="4"/>
  <c r="L5400" i="4"/>
  <c r="K5400" i="4"/>
  <c r="M5400" i="4"/>
  <c r="E5397" i="4"/>
  <c r="F5397" i="4"/>
  <c r="G5397" i="4"/>
  <c r="H5397" i="4"/>
  <c r="J5392" i="4"/>
  <c r="L5392" i="4"/>
  <c r="K5392" i="4"/>
  <c r="M5392" i="4"/>
  <c r="E5389" i="4"/>
  <c r="F5389" i="4"/>
  <c r="G5389" i="4"/>
  <c r="H5389" i="4"/>
  <c r="J5384" i="4"/>
  <c r="L5384" i="4"/>
  <c r="K5384" i="4"/>
  <c r="M5384" i="4"/>
  <c r="E5381" i="4"/>
  <c r="F5381" i="4"/>
  <c r="G5381" i="4"/>
  <c r="H5381" i="4"/>
  <c r="J5376" i="4"/>
  <c r="L5376" i="4"/>
  <c r="K5376" i="4"/>
  <c r="M5376" i="4"/>
  <c r="J5372" i="4"/>
  <c r="L5372" i="4"/>
  <c r="K5372" i="4"/>
  <c r="M5372" i="4"/>
  <c r="E5369" i="4"/>
  <c r="F5369" i="4"/>
  <c r="G5369" i="4"/>
  <c r="H5369" i="4"/>
  <c r="J5364" i="4"/>
  <c r="L5364" i="4"/>
  <c r="K5364" i="4"/>
  <c r="M5364" i="4"/>
  <c r="E5361" i="4"/>
  <c r="F5361" i="4"/>
  <c r="G5361" i="4"/>
  <c r="H5361" i="4"/>
  <c r="E5357" i="4"/>
  <c r="F5357" i="4"/>
  <c r="G5357" i="4"/>
  <c r="H5357" i="4"/>
  <c r="J5352" i="4"/>
  <c r="L5352" i="4"/>
  <c r="K5352" i="4"/>
  <c r="M5352" i="4"/>
  <c r="E5349" i="4"/>
  <c r="F5349" i="4"/>
  <c r="G5349" i="4"/>
  <c r="H5349" i="4"/>
  <c r="J5344" i="4"/>
  <c r="L5344" i="4"/>
  <c r="K5344" i="4"/>
  <c r="M5344" i="4"/>
  <c r="J5340" i="4"/>
  <c r="L5340" i="4"/>
  <c r="K5340" i="4"/>
  <c r="M5340" i="4"/>
  <c r="E5337" i="4"/>
  <c r="F5337" i="4"/>
  <c r="G5337" i="4"/>
  <c r="H5337" i="4"/>
  <c r="J5332" i="4"/>
  <c r="L5332" i="4"/>
  <c r="K5332" i="4"/>
  <c r="M5332" i="4"/>
  <c r="J5328" i="4"/>
  <c r="L5328" i="4"/>
  <c r="K5328" i="4"/>
  <c r="M5328" i="4"/>
  <c r="E5325" i="4"/>
  <c r="F5325" i="4"/>
  <c r="G5325" i="4"/>
  <c r="H5325" i="4"/>
  <c r="J5320" i="4"/>
  <c r="L5320" i="4"/>
  <c r="K5320" i="4"/>
  <c r="M5320" i="4"/>
  <c r="E5317" i="4"/>
  <c r="F5317" i="4"/>
  <c r="G5317" i="4"/>
  <c r="H5317" i="4"/>
  <c r="J5312" i="4"/>
  <c r="L5312" i="4"/>
  <c r="K5312" i="4"/>
  <c r="M5312" i="4"/>
  <c r="E5309" i="4"/>
  <c r="F5309" i="4"/>
  <c r="G5309" i="4"/>
  <c r="H5309" i="4"/>
  <c r="E5305" i="4"/>
  <c r="F5305" i="4"/>
  <c r="G5305" i="4"/>
  <c r="H5305" i="4"/>
  <c r="J5300" i="4"/>
  <c r="L5300" i="4"/>
  <c r="K5300" i="4"/>
  <c r="M5300" i="4"/>
  <c r="E5297" i="4"/>
  <c r="F5297" i="4"/>
  <c r="G5297" i="4"/>
  <c r="H5297" i="4"/>
  <c r="J5292" i="4"/>
  <c r="L5292" i="4"/>
  <c r="K5292" i="4"/>
  <c r="M5292" i="4"/>
  <c r="E5289" i="4"/>
  <c r="F5289" i="4"/>
  <c r="G5289" i="4"/>
  <c r="H5289" i="4"/>
  <c r="J5284" i="4"/>
  <c r="L5284" i="4"/>
  <c r="K5284" i="4"/>
  <c r="M5284" i="4"/>
  <c r="E5281" i="4"/>
  <c r="F5281" i="4"/>
  <c r="G5281" i="4"/>
  <c r="H5281" i="4"/>
  <c r="J5276" i="4"/>
  <c r="L5276" i="4"/>
  <c r="K5276" i="4"/>
  <c r="M5276" i="4"/>
  <c r="E5273" i="4"/>
  <c r="F5273" i="4"/>
  <c r="G5273" i="4"/>
  <c r="H5273" i="4"/>
  <c r="E5269" i="4"/>
  <c r="F5269" i="4"/>
  <c r="G5269" i="4"/>
  <c r="H5269" i="4"/>
  <c r="J5260" i="4"/>
  <c r="L5260" i="4"/>
  <c r="K5260" i="4"/>
  <c r="M5260" i="4"/>
  <c r="E5257" i="4"/>
  <c r="F5257" i="4"/>
  <c r="G5257" i="4"/>
  <c r="H5257" i="4"/>
  <c r="J5252" i="4"/>
  <c r="L5252" i="4"/>
  <c r="K5252" i="4"/>
  <c r="M5252" i="4"/>
  <c r="E5249" i="4"/>
  <c r="F5249" i="4"/>
  <c r="G5249" i="4"/>
  <c r="H5249" i="4"/>
  <c r="J5244" i="4"/>
  <c r="L5244" i="4"/>
  <c r="K5244" i="4"/>
  <c r="M5244" i="4"/>
  <c r="J5240" i="4"/>
  <c r="L5240" i="4"/>
  <c r="K5240" i="4"/>
  <c r="M5240" i="4"/>
  <c r="J5236" i="4"/>
  <c r="L5236" i="4"/>
  <c r="K5236" i="4"/>
  <c r="M5236" i="4"/>
  <c r="E5233" i="4"/>
  <c r="F5233" i="4"/>
  <c r="G5233" i="4"/>
  <c r="H5233" i="4"/>
  <c r="J5228" i="4"/>
  <c r="L5228" i="4"/>
  <c r="K5228" i="4"/>
  <c r="M5228" i="4"/>
  <c r="J5224" i="4"/>
  <c r="L5224" i="4"/>
  <c r="K5224" i="4"/>
  <c r="M5224" i="4"/>
  <c r="E5221" i="4"/>
  <c r="F5221" i="4"/>
  <c r="G5221" i="4"/>
  <c r="H5221" i="4"/>
  <c r="J5216" i="4"/>
  <c r="L5216" i="4"/>
  <c r="K5216" i="4"/>
  <c r="M5216" i="4"/>
  <c r="E5213" i="4"/>
  <c r="F5213" i="4"/>
  <c r="G5213" i="4"/>
  <c r="H5213" i="4"/>
  <c r="J5208" i="4"/>
  <c r="L5208" i="4"/>
  <c r="K5208" i="4"/>
  <c r="M5208" i="4"/>
  <c r="E5205" i="4"/>
  <c r="F5205" i="4"/>
  <c r="G5205" i="4"/>
  <c r="H5205" i="4"/>
  <c r="J5200" i="4"/>
  <c r="L5200" i="4"/>
  <c r="K5200" i="4"/>
  <c r="M5200" i="4"/>
  <c r="E5197" i="4"/>
  <c r="F5197" i="4"/>
  <c r="G5197" i="4"/>
  <c r="H5197" i="4"/>
  <c r="E5193" i="4"/>
  <c r="F5193" i="4"/>
  <c r="G5193" i="4"/>
  <c r="H5193" i="4"/>
  <c r="J5188" i="4"/>
  <c r="L5188" i="4"/>
  <c r="K5188" i="4"/>
  <c r="M5188" i="4"/>
  <c r="E5185" i="4"/>
  <c r="F5185" i="4"/>
  <c r="G5185" i="4"/>
  <c r="H5185" i="4"/>
  <c r="J5180" i="4"/>
  <c r="L5180" i="4"/>
  <c r="K5180" i="4"/>
  <c r="M5180" i="4"/>
  <c r="J5176" i="4"/>
  <c r="L5176" i="4"/>
  <c r="K5176" i="4"/>
  <c r="M5176" i="4"/>
  <c r="J5172" i="4"/>
  <c r="L5172" i="4"/>
  <c r="K5172" i="4"/>
  <c r="M5172" i="4"/>
  <c r="E5169" i="4"/>
  <c r="F5169" i="4"/>
  <c r="G5169" i="4"/>
  <c r="H5169" i="4"/>
  <c r="E5165" i="4"/>
  <c r="F5165" i="4"/>
  <c r="G5165" i="4"/>
  <c r="H5165" i="4"/>
  <c r="E5161" i="4"/>
  <c r="F5161" i="4"/>
  <c r="G5161" i="4"/>
  <c r="H5161" i="4"/>
  <c r="J5160" i="4"/>
  <c r="L5160" i="4"/>
  <c r="K5160" i="4"/>
  <c r="M5160" i="4"/>
  <c r="E5157" i="4"/>
  <c r="F5157" i="4"/>
  <c r="G5157" i="4"/>
  <c r="H5157" i="4"/>
  <c r="E5153" i="4"/>
  <c r="F5153" i="4"/>
  <c r="G5153" i="4"/>
  <c r="H5153" i="4"/>
  <c r="J5148" i="4"/>
  <c r="L5148" i="4"/>
  <c r="K5148" i="4"/>
  <c r="M5148" i="4"/>
  <c r="E5145" i="4"/>
  <c r="F5145" i="4"/>
  <c r="G5145" i="4"/>
  <c r="H5145" i="4"/>
  <c r="E5141" i="4"/>
  <c r="F5141" i="4"/>
  <c r="G5141" i="4"/>
  <c r="H5141" i="4"/>
  <c r="E5137" i="4"/>
  <c r="F5137" i="4"/>
  <c r="G5137" i="4"/>
  <c r="H5137" i="4"/>
  <c r="E5133" i="4"/>
  <c r="F5133" i="4"/>
  <c r="G5133" i="4"/>
  <c r="H5133" i="4"/>
  <c r="J5128" i="4"/>
  <c r="L5128" i="4"/>
  <c r="K5128" i="4"/>
  <c r="M5128" i="4"/>
  <c r="E5125" i="4"/>
  <c r="F5125" i="4"/>
  <c r="G5125" i="4"/>
  <c r="H5125" i="4"/>
  <c r="J5120" i="4"/>
  <c r="L5120" i="4"/>
  <c r="K5120" i="4"/>
  <c r="M5120" i="4"/>
  <c r="E5117" i="4"/>
  <c r="F5117" i="4"/>
  <c r="G5117" i="4"/>
  <c r="H5117" i="4"/>
  <c r="E5113" i="4"/>
  <c r="F5113" i="4"/>
  <c r="G5113" i="4"/>
  <c r="H5113" i="4"/>
  <c r="J5112" i="4"/>
  <c r="L5112" i="4"/>
  <c r="K5112" i="4"/>
  <c r="M5112" i="4"/>
  <c r="E5109" i="4"/>
  <c r="F5109" i="4"/>
  <c r="G5109" i="4"/>
  <c r="H5109" i="4"/>
  <c r="J5104" i="4"/>
  <c r="L5104" i="4"/>
  <c r="K5104" i="4"/>
  <c r="M5104" i="4"/>
  <c r="J5100" i="4"/>
  <c r="L5100" i="4"/>
  <c r="K5100" i="4"/>
  <c r="M5100" i="4"/>
  <c r="E5097" i="4"/>
  <c r="F5097" i="4"/>
  <c r="G5097" i="4"/>
  <c r="H5097" i="4"/>
  <c r="J5092" i="4"/>
  <c r="L5092" i="4"/>
  <c r="K5092" i="4"/>
  <c r="M5092" i="4"/>
  <c r="E5089" i="4"/>
  <c r="F5089" i="4"/>
  <c r="G5089" i="4"/>
  <c r="H5089" i="4"/>
  <c r="J5084" i="4"/>
  <c r="L5084" i="4"/>
  <c r="K5084" i="4"/>
  <c r="M5084" i="4"/>
  <c r="J5080" i="4"/>
  <c r="L5080" i="4"/>
  <c r="K5080" i="4"/>
  <c r="M5080" i="4"/>
  <c r="J5076" i="4"/>
  <c r="L5076" i="4"/>
  <c r="K5076" i="4"/>
  <c r="M5076" i="4"/>
  <c r="E5073" i="4"/>
  <c r="F5073" i="4"/>
  <c r="G5073" i="4"/>
  <c r="H5073" i="4"/>
  <c r="E5069" i="4"/>
  <c r="F5069" i="4"/>
  <c r="G5069" i="4"/>
  <c r="H5069" i="4"/>
  <c r="J5064" i="4"/>
  <c r="L5064" i="4"/>
  <c r="K5064" i="4"/>
  <c r="M5064" i="4"/>
  <c r="E5061" i="4"/>
  <c r="F5061" i="4"/>
  <c r="G5061" i="4"/>
  <c r="H5061" i="4"/>
  <c r="J5056" i="4"/>
  <c r="L5056" i="4"/>
  <c r="K5056" i="4"/>
  <c r="M5056" i="4"/>
  <c r="J5052" i="4"/>
  <c r="L5052" i="4"/>
  <c r="K5052" i="4"/>
  <c r="M5052" i="4"/>
  <c r="E5049" i="4"/>
  <c r="F5049" i="4"/>
  <c r="G5049" i="4"/>
  <c r="H5049" i="4"/>
  <c r="E5045" i="4"/>
  <c r="F5045" i="4"/>
  <c r="G5045" i="4"/>
  <c r="H5045" i="4"/>
  <c r="J5036" i="4"/>
  <c r="L5036" i="4"/>
  <c r="K5036" i="4"/>
  <c r="M5036" i="4"/>
  <c r="E5033" i="4"/>
  <c r="F5033" i="4"/>
  <c r="G5033" i="4"/>
  <c r="H5033" i="4"/>
  <c r="J5028" i="4"/>
  <c r="L5028" i="4"/>
  <c r="K5028" i="4"/>
  <c r="M5028" i="4"/>
  <c r="J5024" i="4"/>
  <c r="L5024" i="4"/>
  <c r="K5024" i="4"/>
  <c r="M5024" i="4"/>
  <c r="J5020" i="4"/>
  <c r="L5020" i="4"/>
  <c r="K5020" i="4"/>
  <c r="M5020" i="4"/>
  <c r="E5017" i="4"/>
  <c r="F5017" i="4"/>
  <c r="G5017" i="4"/>
  <c r="H5017" i="4"/>
  <c r="J5012" i="4"/>
  <c r="L5012" i="4"/>
  <c r="K5012" i="4"/>
  <c r="M5012" i="4"/>
  <c r="J5008" i="4"/>
  <c r="L5008" i="4"/>
  <c r="K5008" i="4"/>
  <c r="M5008" i="4"/>
  <c r="E5005" i="4"/>
  <c r="F5005" i="4"/>
  <c r="G5005" i="4"/>
  <c r="H5005" i="4"/>
  <c r="J5000" i="4"/>
  <c r="L5000" i="4"/>
  <c r="K5000" i="4"/>
  <c r="M5000" i="4"/>
  <c r="E4997" i="4"/>
  <c r="F4997" i="4"/>
  <c r="G4997" i="4"/>
  <c r="H4997" i="4"/>
  <c r="J4992" i="4"/>
  <c r="L4992" i="4"/>
  <c r="K4992" i="4"/>
  <c r="M4992" i="4"/>
  <c r="E4989" i="4"/>
  <c r="F4989" i="4"/>
  <c r="G4989" i="4"/>
  <c r="H4989" i="4"/>
  <c r="J4984" i="4"/>
  <c r="L4984" i="4"/>
  <c r="K4984" i="4"/>
  <c r="M4984" i="4"/>
  <c r="E4981" i="4"/>
  <c r="F4981" i="4"/>
  <c r="G4981" i="4"/>
  <c r="H4981" i="4"/>
  <c r="J4976" i="4"/>
  <c r="L4976" i="4"/>
  <c r="K4976" i="4"/>
  <c r="M4976" i="4"/>
  <c r="J4972" i="4"/>
  <c r="L4972" i="4"/>
  <c r="K4972" i="4"/>
  <c r="M4972" i="4"/>
  <c r="E4969" i="4"/>
  <c r="F4969" i="4"/>
  <c r="G4969" i="4"/>
  <c r="H4969" i="4"/>
  <c r="J4964" i="4"/>
  <c r="L4964" i="4"/>
  <c r="K4964" i="4"/>
  <c r="M4964" i="4"/>
  <c r="E4961" i="4"/>
  <c r="F4961" i="4"/>
  <c r="G4961" i="4"/>
  <c r="H4961" i="4"/>
  <c r="J4956" i="4"/>
  <c r="L4956" i="4"/>
  <c r="K4956" i="4"/>
  <c r="M4956" i="4"/>
  <c r="E4953" i="4"/>
  <c r="F4953" i="4"/>
  <c r="G4953" i="4"/>
  <c r="H4953" i="4"/>
  <c r="J4948" i="4"/>
  <c r="L4948" i="4"/>
  <c r="K4948" i="4"/>
  <c r="M4948" i="4"/>
  <c r="E4945" i="4"/>
  <c r="F4945" i="4"/>
  <c r="G4945" i="4"/>
  <c r="H4945" i="4"/>
  <c r="J4940" i="4"/>
  <c r="L4940" i="4"/>
  <c r="K4940" i="4"/>
  <c r="M4940" i="4"/>
  <c r="E4937" i="4"/>
  <c r="F4937" i="4"/>
  <c r="G4937" i="4"/>
  <c r="H4937" i="4"/>
  <c r="J4932" i="4"/>
  <c r="L4932" i="4"/>
  <c r="K4932" i="4"/>
  <c r="M4932" i="4"/>
  <c r="E4929" i="4"/>
  <c r="F4929" i="4"/>
  <c r="G4929" i="4"/>
  <c r="H4929" i="4"/>
  <c r="J4924" i="4"/>
  <c r="L4924" i="4"/>
  <c r="K4924" i="4"/>
  <c r="M4924" i="4"/>
  <c r="E4921" i="4"/>
  <c r="F4921" i="4"/>
  <c r="G4921" i="4"/>
  <c r="H4921" i="4"/>
  <c r="E4917" i="4"/>
  <c r="F4917" i="4"/>
  <c r="G4917" i="4"/>
  <c r="H4917" i="4"/>
  <c r="E4913" i="4"/>
  <c r="F4913" i="4"/>
  <c r="G4913" i="4"/>
  <c r="H4913" i="4"/>
  <c r="J4912" i="4"/>
  <c r="L4912" i="4"/>
  <c r="K4912" i="4"/>
  <c r="M4912" i="4"/>
  <c r="E4909" i="4"/>
  <c r="F4909" i="4"/>
  <c r="G4909" i="4"/>
  <c r="H4909" i="4"/>
  <c r="J4904" i="4"/>
  <c r="L4904" i="4"/>
  <c r="K4904" i="4"/>
  <c r="M4904" i="4"/>
  <c r="E4901" i="4"/>
  <c r="F4901" i="4"/>
  <c r="G4901" i="4"/>
  <c r="H4901" i="4"/>
  <c r="E4897" i="4"/>
  <c r="F4897" i="4"/>
  <c r="G4897" i="4"/>
  <c r="H4897" i="4"/>
  <c r="J4892" i="4"/>
  <c r="L4892" i="4"/>
  <c r="K4892" i="4"/>
  <c r="M4892" i="4"/>
  <c r="J4888" i="4"/>
  <c r="L4888" i="4"/>
  <c r="K4888" i="4"/>
  <c r="M4888" i="4"/>
  <c r="E4885" i="4"/>
  <c r="F4885" i="4"/>
  <c r="G4885" i="4"/>
  <c r="H4885" i="4"/>
  <c r="J4880" i="4"/>
  <c r="L4880" i="4"/>
  <c r="K4880" i="4"/>
  <c r="M4880" i="4"/>
  <c r="J4876" i="4"/>
  <c r="L4876" i="4"/>
  <c r="K4876" i="4"/>
  <c r="M4876" i="4"/>
  <c r="J4872" i="4"/>
  <c r="L4872" i="4"/>
  <c r="K4872" i="4"/>
  <c r="M4872" i="4"/>
  <c r="E4869" i="4"/>
  <c r="F4869" i="4"/>
  <c r="G4869" i="4"/>
  <c r="H4869" i="4"/>
  <c r="J4864" i="4"/>
  <c r="L4864" i="4"/>
  <c r="K4864" i="4"/>
  <c r="M4864" i="4"/>
  <c r="E4861" i="4"/>
  <c r="F4861" i="4"/>
  <c r="G4861" i="4"/>
  <c r="H4861" i="4"/>
  <c r="E4857" i="4"/>
  <c r="F4857" i="4"/>
  <c r="G4857" i="4"/>
  <c r="H4857" i="4"/>
  <c r="J4852" i="4"/>
  <c r="L4852" i="4"/>
  <c r="K4852" i="4"/>
  <c r="M4852" i="4"/>
  <c r="E4849" i="4"/>
  <c r="F4849" i="4"/>
  <c r="G4849" i="4"/>
  <c r="H4849" i="4"/>
  <c r="J4844" i="4"/>
  <c r="L4844" i="4"/>
  <c r="K4844" i="4"/>
  <c r="M4844" i="4"/>
  <c r="E4841" i="4"/>
  <c r="F4841" i="4"/>
  <c r="G4841" i="4"/>
  <c r="H4841" i="4"/>
  <c r="J4836" i="4"/>
  <c r="L4836" i="4"/>
  <c r="K4836" i="4"/>
  <c r="M4836" i="4"/>
  <c r="E4833" i="4"/>
  <c r="F4833" i="4"/>
  <c r="G4833" i="4"/>
  <c r="H4833" i="4"/>
  <c r="E4829" i="4"/>
  <c r="F4829" i="4"/>
  <c r="G4829" i="4"/>
  <c r="H4829" i="4"/>
  <c r="J4824" i="4"/>
  <c r="L4824" i="4"/>
  <c r="K4824" i="4"/>
  <c r="M4824" i="4"/>
  <c r="E4821" i="4"/>
  <c r="F4821" i="4"/>
  <c r="G4821" i="4"/>
  <c r="H4821" i="4"/>
  <c r="E4817" i="4"/>
  <c r="F4817" i="4"/>
  <c r="G4817" i="4"/>
  <c r="H4817" i="4"/>
  <c r="J4812" i="4"/>
  <c r="L4812" i="4"/>
  <c r="K4812" i="4"/>
  <c r="M4812" i="4"/>
  <c r="J4808" i="4"/>
  <c r="L4808" i="4"/>
  <c r="K4808" i="4"/>
  <c r="M4808" i="4"/>
  <c r="E4805" i="4"/>
  <c r="F4805" i="4"/>
  <c r="G4805" i="4"/>
  <c r="H4805" i="4"/>
  <c r="J4804" i="4"/>
  <c r="L4804" i="4"/>
  <c r="K4804" i="4"/>
  <c r="M4804" i="4"/>
  <c r="E4801" i="4"/>
  <c r="F4801" i="4"/>
  <c r="G4801" i="4"/>
  <c r="H4801" i="4"/>
  <c r="E4797" i="4"/>
  <c r="F4797" i="4"/>
  <c r="G4797" i="4"/>
  <c r="H4797" i="4"/>
  <c r="E4793" i="4"/>
  <c r="F4793" i="4"/>
  <c r="G4793" i="4"/>
  <c r="H4793" i="4"/>
  <c r="E4789" i="4"/>
  <c r="F4789" i="4"/>
  <c r="G4789" i="4"/>
  <c r="H4789" i="4"/>
  <c r="E4785" i="4"/>
  <c r="F4785" i="4"/>
  <c r="G4785" i="4"/>
  <c r="H4785" i="4"/>
  <c r="E4781" i="4"/>
  <c r="F4781" i="4"/>
  <c r="G4781" i="4"/>
  <c r="H4781" i="4"/>
  <c r="E4777" i="4"/>
  <c r="F4777" i="4"/>
  <c r="G4777" i="4"/>
  <c r="H4777" i="4"/>
  <c r="J4768" i="4"/>
  <c r="L4768" i="4"/>
  <c r="K4768" i="4"/>
  <c r="M4768" i="4"/>
  <c r="J4764" i="4"/>
  <c r="L4764" i="4"/>
  <c r="K4764" i="4"/>
  <c r="M4764" i="4"/>
  <c r="E4761" i="4"/>
  <c r="F4761" i="4"/>
  <c r="G4761" i="4"/>
  <c r="H4761" i="4"/>
  <c r="E4757" i="4"/>
  <c r="F4757" i="4"/>
  <c r="G4757" i="4"/>
  <c r="H4757" i="4"/>
  <c r="J4752" i="4"/>
  <c r="L4752" i="4"/>
  <c r="K4752" i="4"/>
  <c r="M4752" i="4"/>
  <c r="J4748" i="4"/>
  <c r="L4748" i="4"/>
  <c r="K4748" i="4"/>
  <c r="M4748" i="4"/>
  <c r="E4745" i="4"/>
  <c r="F4745" i="4"/>
  <c r="G4745" i="4"/>
  <c r="H4745" i="4"/>
  <c r="J4740" i="4"/>
  <c r="L4740" i="4"/>
  <c r="K4740" i="4"/>
  <c r="M4740" i="4"/>
  <c r="J4736" i="4"/>
  <c r="L4736" i="4"/>
  <c r="K4736" i="4"/>
  <c r="M4736" i="4"/>
  <c r="E4733" i="4"/>
  <c r="F4733" i="4"/>
  <c r="G4733" i="4"/>
  <c r="H4733" i="4"/>
  <c r="E4729" i="4"/>
  <c r="F4729" i="4"/>
  <c r="G4729" i="4"/>
  <c r="H4729" i="4"/>
  <c r="E4725" i="4"/>
  <c r="F4725" i="4"/>
  <c r="G4725" i="4"/>
  <c r="H4725" i="4"/>
  <c r="J4720" i="4"/>
  <c r="L4720" i="4"/>
  <c r="K4720" i="4"/>
  <c r="M4720" i="4"/>
  <c r="E4717" i="4"/>
  <c r="F4717" i="4"/>
  <c r="G4717" i="4"/>
  <c r="H4717" i="4"/>
  <c r="E4713" i="4"/>
  <c r="F4713" i="4"/>
  <c r="G4713" i="4"/>
  <c r="H4713" i="4"/>
  <c r="J4708" i="4"/>
  <c r="L4708" i="4"/>
  <c r="K4708" i="4"/>
  <c r="M4708" i="4"/>
  <c r="E4705" i="4"/>
  <c r="F4705" i="4"/>
  <c r="G4705" i="4"/>
  <c r="H4705" i="4"/>
  <c r="E4701" i="4"/>
  <c r="F4701" i="4"/>
  <c r="G4701" i="4"/>
  <c r="H4701" i="4"/>
  <c r="J4696" i="4"/>
  <c r="L4696" i="4"/>
  <c r="K4696" i="4"/>
  <c r="M4696" i="4"/>
  <c r="E4693" i="4"/>
  <c r="F4693" i="4"/>
  <c r="G4693" i="4"/>
  <c r="H4693" i="4"/>
  <c r="J4688" i="4"/>
  <c r="L4688" i="4"/>
  <c r="K4688" i="4"/>
  <c r="M4688" i="4"/>
  <c r="E4685" i="4"/>
  <c r="F4685" i="4"/>
  <c r="G4685" i="4"/>
  <c r="H4685" i="4"/>
  <c r="J4680" i="4"/>
  <c r="L4680" i="4"/>
  <c r="K4680" i="4"/>
  <c r="M4680" i="4"/>
  <c r="E4677" i="4"/>
  <c r="F4677" i="4"/>
  <c r="G4677" i="4"/>
  <c r="H4677" i="4"/>
  <c r="J4676" i="4"/>
  <c r="L4676" i="4"/>
  <c r="K4676" i="4"/>
  <c r="M4676" i="4"/>
  <c r="E4673" i="4"/>
  <c r="F4673" i="4"/>
  <c r="G4673" i="4"/>
  <c r="H4673" i="4"/>
  <c r="E4669" i="4"/>
  <c r="F4669" i="4"/>
  <c r="G4669" i="4"/>
  <c r="H4669" i="4"/>
  <c r="J4664" i="4"/>
  <c r="L4664" i="4"/>
  <c r="K4664" i="4"/>
  <c r="M4664" i="4"/>
  <c r="E4661" i="4"/>
  <c r="F4661" i="4"/>
  <c r="G4661" i="4"/>
  <c r="H4661" i="4"/>
  <c r="E4657" i="4"/>
  <c r="F4657" i="4"/>
  <c r="G4657" i="4"/>
  <c r="H4657" i="4"/>
  <c r="J4652" i="4"/>
  <c r="L4652" i="4"/>
  <c r="K4652" i="4"/>
  <c r="M4652" i="4"/>
  <c r="J4648" i="4"/>
  <c r="L4648" i="4"/>
  <c r="K4648" i="4"/>
  <c r="M4648" i="4"/>
  <c r="J4644" i="4"/>
  <c r="L4644" i="4"/>
  <c r="K4644" i="4"/>
  <c r="M4644" i="4"/>
  <c r="E4641" i="4"/>
  <c r="F4641" i="4"/>
  <c r="G4641" i="4"/>
  <c r="H4641" i="4"/>
  <c r="J4636" i="4"/>
  <c r="L4636" i="4"/>
  <c r="K4636" i="4"/>
  <c r="M4636" i="4"/>
  <c r="J4632" i="4"/>
  <c r="L4632" i="4"/>
  <c r="K4632" i="4"/>
  <c r="M4632" i="4"/>
  <c r="E4629" i="4"/>
  <c r="F4629" i="4"/>
  <c r="G4629" i="4"/>
  <c r="H4629" i="4"/>
  <c r="J4624" i="4"/>
  <c r="L4624" i="4"/>
  <c r="K4624" i="4"/>
  <c r="M4624" i="4"/>
  <c r="E4621" i="4"/>
  <c r="F4621" i="4"/>
  <c r="G4621" i="4"/>
  <c r="H4621" i="4"/>
  <c r="J4616" i="4"/>
  <c r="L4616" i="4"/>
  <c r="K4616" i="4"/>
  <c r="M4616" i="4"/>
  <c r="E4613" i="4"/>
  <c r="F4613" i="4"/>
  <c r="G4613" i="4"/>
  <c r="H4613" i="4"/>
  <c r="J4608" i="4"/>
  <c r="L4608" i="4"/>
  <c r="K4608" i="4"/>
  <c r="M4608" i="4"/>
  <c r="E4605" i="4"/>
  <c r="F4605" i="4"/>
  <c r="G4605" i="4"/>
  <c r="H4605" i="4"/>
  <c r="J4600" i="4"/>
  <c r="L4600" i="4"/>
  <c r="K4600" i="4"/>
  <c r="M4600" i="4"/>
  <c r="E4597" i="4"/>
  <c r="F4597" i="4"/>
  <c r="G4597" i="4"/>
  <c r="H4597" i="4"/>
  <c r="J4592" i="4"/>
  <c r="L4592" i="4"/>
  <c r="K4592" i="4"/>
  <c r="M4592" i="4"/>
  <c r="E4589" i="4"/>
  <c r="F4589" i="4"/>
  <c r="G4589" i="4"/>
  <c r="H4589" i="4"/>
  <c r="J4584" i="4"/>
  <c r="L4584" i="4"/>
  <c r="K4584" i="4"/>
  <c r="M4584" i="4"/>
  <c r="E4581" i="4"/>
  <c r="F4581" i="4"/>
  <c r="G4581" i="4"/>
  <c r="H4581" i="4"/>
  <c r="J4576" i="4"/>
  <c r="L4576" i="4"/>
  <c r="K4576" i="4"/>
  <c r="M4576" i="4"/>
  <c r="E4573" i="4"/>
  <c r="F4573" i="4"/>
  <c r="G4573" i="4"/>
  <c r="H4573" i="4"/>
  <c r="J4568" i="4"/>
  <c r="L4568" i="4"/>
  <c r="K4568" i="4"/>
  <c r="M4568" i="4"/>
  <c r="E4565" i="4"/>
  <c r="F4565" i="4"/>
  <c r="G4565" i="4"/>
  <c r="H4565" i="4"/>
  <c r="J4560" i="4"/>
  <c r="L4560" i="4"/>
  <c r="K4560" i="4"/>
  <c r="M4560" i="4"/>
  <c r="J4556" i="4"/>
  <c r="L4556" i="4"/>
  <c r="K4556" i="4"/>
  <c r="M4556" i="4"/>
  <c r="J4552" i="4"/>
  <c r="L4552" i="4"/>
  <c r="K4552" i="4"/>
  <c r="M4552" i="4"/>
  <c r="J4548" i="4"/>
  <c r="L4548" i="4"/>
  <c r="K4548" i="4"/>
  <c r="M4548" i="4"/>
  <c r="E4545" i="4"/>
  <c r="F4545" i="4"/>
  <c r="G4545" i="4"/>
  <c r="H4545" i="4"/>
  <c r="J4540" i="4"/>
  <c r="L4540" i="4"/>
  <c r="K4540" i="4"/>
  <c r="M4540" i="4"/>
  <c r="E4537" i="4"/>
  <c r="F4537" i="4"/>
  <c r="G4537" i="4"/>
  <c r="H4537" i="4"/>
  <c r="E4533" i="4"/>
  <c r="F4533" i="4"/>
  <c r="G4533" i="4"/>
  <c r="H4533" i="4"/>
  <c r="J4528" i="4"/>
  <c r="L4528" i="4"/>
  <c r="K4528" i="4"/>
  <c r="M4528" i="4"/>
  <c r="E4525" i="4"/>
  <c r="F4525" i="4"/>
  <c r="G4525" i="4"/>
  <c r="H4525" i="4"/>
  <c r="E4521" i="4"/>
  <c r="F4521" i="4"/>
  <c r="G4521" i="4"/>
  <c r="H4521" i="4"/>
  <c r="J4512" i="4"/>
  <c r="L4512" i="4"/>
  <c r="K4512" i="4"/>
  <c r="M4512" i="4"/>
  <c r="E4509" i="4"/>
  <c r="F4509" i="4"/>
  <c r="G4509" i="4"/>
  <c r="H4509" i="4"/>
  <c r="J4504" i="4"/>
  <c r="L4504" i="4"/>
  <c r="K4504" i="4"/>
  <c r="M4504" i="4"/>
  <c r="E4501" i="4"/>
  <c r="F4501" i="4"/>
  <c r="G4501" i="4"/>
  <c r="H4501" i="4"/>
  <c r="J4496" i="4"/>
  <c r="L4496" i="4"/>
  <c r="K4496" i="4"/>
  <c r="M4496" i="4"/>
  <c r="E4493" i="4"/>
  <c r="F4493" i="4"/>
  <c r="G4493" i="4"/>
  <c r="H4493" i="4"/>
  <c r="E4489" i="4"/>
  <c r="F4489" i="4"/>
  <c r="G4489" i="4"/>
  <c r="H4489" i="4"/>
  <c r="E4485" i="4"/>
  <c r="F4485" i="4"/>
  <c r="G4485" i="4"/>
  <c r="H4485" i="4"/>
  <c r="E4481" i="4"/>
  <c r="F4481" i="4"/>
  <c r="G4481" i="4"/>
  <c r="H4481" i="4"/>
  <c r="E4477" i="4"/>
  <c r="F4477" i="4"/>
  <c r="G4477" i="4"/>
  <c r="H4477" i="4"/>
  <c r="E4473" i="4"/>
  <c r="F4473" i="4"/>
  <c r="G4473" i="4"/>
  <c r="H4473" i="4"/>
  <c r="J4468" i="4"/>
  <c r="L4468" i="4"/>
  <c r="K4468" i="4"/>
  <c r="M4468" i="4"/>
  <c r="E4465" i="4"/>
  <c r="F4465" i="4"/>
  <c r="G4465" i="4"/>
  <c r="H4465" i="4"/>
  <c r="J4464" i="4"/>
  <c r="L4464" i="4"/>
  <c r="K4464" i="4"/>
  <c r="M4464" i="4"/>
  <c r="J4460" i="4"/>
  <c r="L4460" i="4"/>
  <c r="K4460" i="4"/>
  <c r="M4460" i="4"/>
  <c r="J4456" i="4"/>
  <c r="L4456" i="4"/>
  <c r="K4456" i="4"/>
  <c r="M4456" i="4"/>
  <c r="J4452" i="4"/>
  <c r="L4452" i="4"/>
  <c r="K4452" i="4"/>
  <c r="M4452" i="4"/>
  <c r="E4449" i="4"/>
  <c r="F4449" i="4"/>
  <c r="G4449" i="4"/>
  <c r="H4449" i="4"/>
  <c r="E4445" i="4"/>
  <c r="F4445" i="4"/>
  <c r="G4445" i="4"/>
  <c r="H4445" i="4"/>
  <c r="J4440" i="4"/>
  <c r="L4440" i="4"/>
  <c r="K4440" i="4"/>
  <c r="M4440" i="4"/>
  <c r="J4436" i="4"/>
  <c r="L4436" i="4"/>
  <c r="K4436" i="4"/>
  <c r="M4436" i="4"/>
  <c r="E4433" i="4"/>
  <c r="F4433" i="4"/>
  <c r="G4433" i="4"/>
  <c r="H4433" i="4"/>
  <c r="E4429" i="4"/>
  <c r="F4429" i="4"/>
  <c r="G4429" i="4"/>
  <c r="H4429" i="4"/>
  <c r="J4424" i="4"/>
  <c r="L4424" i="4"/>
  <c r="K4424" i="4"/>
  <c r="M4424" i="4"/>
  <c r="E4421" i="4"/>
  <c r="F4421" i="4"/>
  <c r="G4421" i="4"/>
  <c r="H4421" i="4"/>
  <c r="E4417" i="4"/>
  <c r="F4417" i="4"/>
  <c r="G4417" i="4"/>
  <c r="H4417" i="4"/>
  <c r="E4413" i="4"/>
  <c r="F4413" i="4"/>
  <c r="G4413" i="4"/>
  <c r="H4413" i="4"/>
  <c r="J4408" i="4"/>
  <c r="L4408" i="4"/>
  <c r="K4408" i="4"/>
  <c r="M4408" i="4"/>
  <c r="E4405" i="4"/>
  <c r="F4405" i="4"/>
  <c r="G4405" i="4"/>
  <c r="H4405" i="4"/>
  <c r="J4400" i="4"/>
  <c r="L4400" i="4"/>
  <c r="K4400" i="4"/>
  <c r="M4400" i="4"/>
  <c r="J4396" i="4"/>
  <c r="L4396" i="4"/>
  <c r="K4396" i="4"/>
  <c r="M4396" i="4"/>
  <c r="E4393" i="4"/>
  <c r="F4393" i="4"/>
  <c r="G4393" i="4"/>
  <c r="H4393" i="4"/>
  <c r="E4389" i="4"/>
  <c r="F4389" i="4"/>
  <c r="G4389" i="4"/>
  <c r="H4389" i="4"/>
  <c r="J4384" i="4"/>
  <c r="L4384" i="4"/>
  <c r="K4384" i="4"/>
  <c r="M4384" i="4"/>
  <c r="J4380" i="4"/>
  <c r="L4380" i="4"/>
  <c r="K4380" i="4"/>
  <c r="M4380" i="4"/>
  <c r="J4376" i="4"/>
  <c r="L4376" i="4"/>
  <c r="K4376" i="4"/>
  <c r="M4376" i="4"/>
  <c r="E4373" i="4"/>
  <c r="F4373" i="4"/>
  <c r="G4373" i="4"/>
  <c r="H4373" i="4"/>
  <c r="J4368" i="4"/>
  <c r="L4368" i="4"/>
  <c r="K4368" i="4"/>
  <c r="M4368" i="4"/>
  <c r="E4365" i="4"/>
  <c r="F4365" i="4"/>
  <c r="G4365" i="4"/>
  <c r="H4365" i="4"/>
  <c r="J4360" i="4"/>
  <c r="L4360" i="4"/>
  <c r="K4360" i="4"/>
  <c r="M4360" i="4"/>
  <c r="E4357" i="4"/>
  <c r="F4357" i="4"/>
  <c r="G4357" i="4"/>
  <c r="H4357" i="4"/>
  <c r="J4352" i="4"/>
  <c r="L4352" i="4"/>
  <c r="K4352" i="4"/>
  <c r="M4352" i="4"/>
  <c r="J4348" i="4"/>
  <c r="L4348" i="4"/>
  <c r="K4348" i="4"/>
  <c r="M4348" i="4"/>
  <c r="E4345" i="4"/>
  <c r="F4345" i="4"/>
  <c r="G4345" i="4"/>
  <c r="H4345" i="4"/>
  <c r="E4341" i="4"/>
  <c r="F4341" i="4"/>
  <c r="G4341" i="4"/>
  <c r="H4341" i="4"/>
  <c r="J4336" i="4"/>
  <c r="L4336" i="4"/>
  <c r="K4336" i="4"/>
  <c r="M4336" i="4"/>
  <c r="E4333" i="4"/>
  <c r="F4333" i="4"/>
  <c r="G4333" i="4"/>
  <c r="H4333" i="4"/>
  <c r="J4328" i="4"/>
  <c r="L4328" i="4"/>
  <c r="K4328" i="4"/>
  <c r="M4328" i="4"/>
  <c r="E4325" i="4"/>
  <c r="F4325" i="4"/>
  <c r="G4325" i="4"/>
  <c r="H4325" i="4"/>
  <c r="E4321" i="4"/>
  <c r="F4321" i="4"/>
  <c r="G4321" i="4"/>
  <c r="H4321" i="4"/>
  <c r="E4317" i="4"/>
  <c r="F4317" i="4"/>
  <c r="G4317" i="4"/>
  <c r="H4317" i="4"/>
  <c r="J4312" i="4"/>
  <c r="L4312" i="4"/>
  <c r="K4312" i="4"/>
  <c r="M4312" i="4"/>
  <c r="E4309" i="4"/>
  <c r="F4309" i="4"/>
  <c r="G4309" i="4"/>
  <c r="H4309" i="4"/>
  <c r="J4304" i="4"/>
  <c r="L4304" i="4"/>
  <c r="K4304" i="4"/>
  <c r="M4304" i="4"/>
  <c r="E4301" i="4"/>
  <c r="F4301" i="4"/>
  <c r="G4301" i="4"/>
  <c r="H4301" i="4"/>
  <c r="E4297" i="4"/>
  <c r="F4297" i="4"/>
  <c r="G4297" i="4"/>
  <c r="H4297" i="4"/>
  <c r="J4292" i="4"/>
  <c r="L4292" i="4"/>
  <c r="K4292" i="4"/>
  <c r="M4292" i="4"/>
  <c r="E4289" i="4"/>
  <c r="F4289" i="4"/>
  <c r="G4289" i="4"/>
  <c r="H4289" i="4"/>
  <c r="J4288" i="4"/>
  <c r="L4288" i="4"/>
  <c r="K4288" i="4"/>
  <c r="M4288" i="4"/>
  <c r="E4285" i="4"/>
  <c r="F4285" i="4"/>
  <c r="G4285" i="4"/>
  <c r="H4285" i="4"/>
  <c r="J4280" i="4"/>
  <c r="L4280" i="4"/>
  <c r="K4280" i="4"/>
  <c r="M4280" i="4"/>
  <c r="E4277" i="4"/>
  <c r="F4277" i="4"/>
  <c r="G4277" i="4"/>
  <c r="H4277" i="4"/>
  <c r="J4272" i="4"/>
  <c r="L4272" i="4"/>
  <c r="K4272" i="4"/>
  <c r="M4272" i="4"/>
  <c r="E4269" i="4"/>
  <c r="F4269" i="4"/>
  <c r="G4269" i="4"/>
  <c r="H4269" i="4"/>
  <c r="J4264" i="4"/>
  <c r="L4264" i="4"/>
  <c r="K4264" i="4"/>
  <c r="M4264" i="4"/>
  <c r="J4260" i="4"/>
  <c r="L4260" i="4"/>
  <c r="K4260" i="4"/>
  <c r="M4260" i="4"/>
  <c r="E4257" i="4"/>
  <c r="F4257" i="4"/>
  <c r="G4257" i="4"/>
  <c r="H4257" i="4"/>
  <c r="J4252" i="4"/>
  <c r="L4252" i="4"/>
  <c r="K4252" i="4"/>
  <c r="M4252" i="4"/>
  <c r="E4249" i="4"/>
  <c r="F4249" i="4"/>
  <c r="G4249" i="4"/>
  <c r="H4249" i="4"/>
  <c r="J4244" i="4"/>
  <c r="L4244" i="4"/>
  <c r="K4244" i="4"/>
  <c r="M4244" i="4"/>
  <c r="E4241" i="4"/>
  <c r="F4241" i="4"/>
  <c r="G4241" i="4"/>
  <c r="H4241" i="4"/>
  <c r="J4236" i="4"/>
  <c r="L4236" i="4"/>
  <c r="K4236" i="4"/>
  <c r="M4236" i="4"/>
  <c r="E4233" i="4"/>
  <c r="F4233" i="4"/>
  <c r="G4233" i="4"/>
  <c r="H4233" i="4"/>
  <c r="J4228" i="4"/>
  <c r="L4228" i="4"/>
  <c r="K4228" i="4"/>
  <c r="M4228" i="4"/>
  <c r="E4225" i="4"/>
  <c r="F4225" i="4"/>
  <c r="G4225" i="4"/>
  <c r="H4225" i="4"/>
  <c r="J4220" i="4"/>
  <c r="L4220" i="4"/>
  <c r="K4220" i="4"/>
  <c r="M4220" i="4"/>
  <c r="E4217" i="4"/>
  <c r="F4217" i="4"/>
  <c r="G4217" i="4"/>
  <c r="H4217" i="4"/>
  <c r="E4213" i="4"/>
  <c r="F4213" i="4"/>
  <c r="G4213" i="4"/>
  <c r="H4213" i="4"/>
  <c r="E4209" i="4"/>
  <c r="F4209" i="4"/>
  <c r="G4209" i="4"/>
  <c r="H4209" i="4"/>
  <c r="J4204" i="4"/>
  <c r="L4204" i="4"/>
  <c r="K4204" i="4"/>
  <c r="M4204" i="4"/>
  <c r="E4201" i="4"/>
  <c r="F4201" i="4"/>
  <c r="G4201" i="4"/>
  <c r="H4201" i="4"/>
  <c r="E4197" i="4"/>
  <c r="F4197" i="4"/>
  <c r="G4197" i="4"/>
  <c r="H4197" i="4"/>
  <c r="J4192" i="4"/>
  <c r="L4192" i="4"/>
  <c r="K4192" i="4"/>
  <c r="M4192" i="4"/>
  <c r="E4189" i="4"/>
  <c r="F4189" i="4"/>
  <c r="G4189" i="4"/>
  <c r="H4189" i="4"/>
  <c r="J4184" i="4"/>
  <c r="L4184" i="4"/>
  <c r="K4184" i="4"/>
  <c r="M4184" i="4"/>
  <c r="E4181" i="4"/>
  <c r="F4181" i="4"/>
  <c r="G4181" i="4"/>
  <c r="H4181" i="4"/>
  <c r="J4176" i="4"/>
  <c r="L4176" i="4"/>
  <c r="K4176" i="4"/>
  <c r="M4176" i="4"/>
  <c r="J4172" i="4"/>
  <c r="L4172" i="4"/>
  <c r="K4172" i="4"/>
  <c r="M4172" i="4"/>
  <c r="E4169" i="4"/>
  <c r="F4169" i="4"/>
  <c r="G4169" i="4"/>
  <c r="H4169" i="4"/>
  <c r="J4164" i="4"/>
  <c r="L4164" i="4"/>
  <c r="K4164" i="4"/>
  <c r="M4164" i="4"/>
  <c r="E4161" i="4"/>
  <c r="F4161" i="4"/>
  <c r="G4161" i="4"/>
  <c r="H4161" i="4"/>
  <c r="J4156" i="4"/>
  <c r="L4156" i="4"/>
  <c r="K4156" i="4"/>
  <c r="M4156" i="4"/>
  <c r="E4153" i="4"/>
  <c r="F4153" i="4"/>
  <c r="G4153" i="4"/>
  <c r="H4153" i="4"/>
  <c r="E4149" i="4"/>
  <c r="F4149" i="4"/>
  <c r="G4149" i="4"/>
  <c r="H4149" i="4"/>
  <c r="J4144" i="4"/>
  <c r="L4144" i="4"/>
  <c r="K4144" i="4"/>
  <c r="M4144" i="4"/>
  <c r="E4141" i="4"/>
  <c r="F4141" i="4"/>
  <c r="G4141" i="4"/>
  <c r="H4141" i="4"/>
  <c r="J4132" i="4"/>
  <c r="L4132" i="4"/>
  <c r="K4132" i="4"/>
  <c r="M4132" i="4"/>
  <c r="E4129" i="4"/>
  <c r="F4129" i="4"/>
  <c r="G4129" i="4"/>
  <c r="H4129" i="4"/>
  <c r="J4124" i="4"/>
  <c r="L4124" i="4"/>
  <c r="K4124" i="4"/>
  <c r="M4124" i="4"/>
  <c r="J4120" i="4"/>
  <c r="L4120" i="4"/>
  <c r="K4120" i="4"/>
  <c r="M4120" i="4"/>
  <c r="E4117" i="4"/>
  <c r="F4117" i="4"/>
  <c r="G4117" i="4"/>
  <c r="H4117" i="4"/>
  <c r="E4113" i="4"/>
  <c r="F4113" i="4"/>
  <c r="G4113" i="4"/>
  <c r="H4113" i="4"/>
  <c r="J4108" i="4"/>
  <c r="L4108" i="4"/>
  <c r="K4108" i="4"/>
  <c r="M4108" i="4"/>
  <c r="E4105" i="4"/>
  <c r="F4105" i="4"/>
  <c r="G4105" i="4"/>
  <c r="H4105" i="4"/>
  <c r="J4104" i="4"/>
  <c r="L4104" i="4"/>
  <c r="K4104" i="4"/>
  <c r="M4104" i="4"/>
  <c r="J4100" i="4"/>
  <c r="L4100" i="4"/>
  <c r="K4100" i="4"/>
  <c r="M4100" i="4"/>
  <c r="E4097" i="4"/>
  <c r="F4097" i="4"/>
  <c r="G4097" i="4"/>
  <c r="H4097" i="4"/>
  <c r="Q4095" i="4"/>
  <c r="R4095" i="4"/>
  <c r="J4092" i="4"/>
  <c r="L4092" i="4"/>
  <c r="K4092" i="4"/>
  <c r="M4092" i="4"/>
  <c r="Q4091" i="4"/>
  <c r="R4091" i="4"/>
  <c r="J4088" i="4"/>
  <c r="L4088" i="4"/>
  <c r="K4088" i="4"/>
  <c r="M4088" i="4"/>
  <c r="E4085" i="4"/>
  <c r="F4085" i="4"/>
  <c r="G4085" i="4"/>
  <c r="H4085" i="4"/>
  <c r="Q4083" i="4"/>
  <c r="R4083" i="4"/>
  <c r="J4080" i="4"/>
  <c r="L4080" i="4"/>
  <c r="K4080" i="4"/>
  <c r="M4080" i="4"/>
  <c r="J4076" i="4"/>
  <c r="L4076" i="4"/>
  <c r="K4076" i="4"/>
  <c r="M4076" i="4"/>
  <c r="Q4075" i="4"/>
  <c r="R4075" i="4"/>
  <c r="J4072" i="4"/>
  <c r="L4072" i="4"/>
  <c r="K4072" i="4"/>
  <c r="M4072" i="4"/>
  <c r="E4069" i="4"/>
  <c r="F4069" i="4"/>
  <c r="G4069" i="4"/>
  <c r="H4069" i="4"/>
  <c r="E4065" i="4"/>
  <c r="F4065" i="4"/>
  <c r="G4065" i="4"/>
  <c r="H4065" i="4"/>
  <c r="Q4063" i="4"/>
  <c r="R4063" i="4"/>
  <c r="J4060" i="4"/>
  <c r="L4060" i="4"/>
  <c r="K4060" i="4"/>
  <c r="M4060" i="4"/>
  <c r="E4057" i="4"/>
  <c r="F4057" i="4"/>
  <c r="G4057" i="4"/>
  <c r="H4057" i="4"/>
  <c r="Q4055" i="4"/>
  <c r="R4055" i="4"/>
  <c r="J4052" i="4"/>
  <c r="L4052" i="4"/>
  <c r="K4052" i="4"/>
  <c r="M4052" i="4"/>
  <c r="E4049" i="4"/>
  <c r="F4049" i="4"/>
  <c r="G4049" i="4"/>
  <c r="H4049" i="4"/>
  <c r="Q4047" i="4"/>
  <c r="R4047" i="4"/>
  <c r="J4044" i="4"/>
  <c r="L4044" i="4"/>
  <c r="K4044" i="4"/>
  <c r="M4044" i="4"/>
  <c r="E4041" i="4"/>
  <c r="F4041" i="4"/>
  <c r="G4041" i="4"/>
  <c r="H4041" i="4"/>
  <c r="Q4039" i="4"/>
  <c r="R4039" i="4"/>
  <c r="J4036" i="4"/>
  <c r="L4036" i="4"/>
  <c r="K4036" i="4"/>
  <c r="M4036" i="4"/>
  <c r="E4033" i="4"/>
  <c r="F4033" i="4"/>
  <c r="G4033" i="4"/>
  <c r="H4033" i="4"/>
  <c r="Q4031" i="4"/>
  <c r="R4031" i="4"/>
  <c r="J4028" i="4"/>
  <c r="L4028" i="4"/>
  <c r="K4028" i="4"/>
  <c r="M4028" i="4"/>
  <c r="E4025" i="4"/>
  <c r="F4025" i="4"/>
  <c r="G4025" i="4"/>
  <c r="H4025" i="4"/>
  <c r="Q4023" i="4"/>
  <c r="R4023" i="4"/>
  <c r="J4020" i="4"/>
  <c r="L4020" i="4"/>
  <c r="K4020" i="4"/>
  <c r="M4020" i="4"/>
  <c r="E4017" i="4"/>
  <c r="F4017" i="4"/>
  <c r="G4017" i="4"/>
  <c r="H4017" i="4"/>
  <c r="Q4015" i="4"/>
  <c r="R4015" i="4"/>
  <c r="J4012" i="4"/>
  <c r="L4012" i="4"/>
  <c r="K4012" i="4"/>
  <c r="M4012" i="4"/>
  <c r="J4008" i="4"/>
  <c r="L4008" i="4"/>
  <c r="K4008" i="4"/>
  <c r="M4008" i="4"/>
  <c r="E4005" i="4"/>
  <c r="F4005" i="4"/>
  <c r="G4005" i="4"/>
  <c r="H4005" i="4"/>
  <c r="Q4003" i="4"/>
  <c r="R4003" i="4"/>
  <c r="J4000" i="4"/>
  <c r="L4000" i="4"/>
  <c r="K4000" i="4"/>
  <c r="M4000" i="4"/>
  <c r="Q3999" i="4"/>
  <c r="R3999" i="4"/>
  <c r="J3996" i="4"/>
  <c r="L3996" i="4"/>
  <c r="K3996" i="4"/>
  <c r="M3996" i="4"/>
  <c r="E3993" i="4"/>
  <c r="F3993" i="4"/>
  <c r="G3993" i="4"/>
  <c r="H3993" i="4"/>
  <c r="Q3991" i="4"/>
  <c r="R3991" i="4"/>
  <c r="J3988" i="4"/>
  <c r="L3988" i="4"/>
  <c r="K3988" i="4"/>
  <c r="M3988" i="4"/>
  <c r="E3985" i="4"/>
  <c r="F3985" i="4"/>
  <c r="G3985" i="4"/>
  <c r="H3985" i="4"/>
  <c r="J3984" i="4"/>
  <c r="L3984" i="4"/>
  <c r="K3984" i="4"/>
  <c r="M3984" i="4"/>
  <c r="E3981" i="4"/>
  <c r="F3981" i="4"/>
  <c r="G3981" i="4"/>
  <c r="H3981" i="4"/>
  <c r="Q3979" i="4"/>
  <c r="R3979" i="4"/>
  <c r="J3976" i="4"/>
  <c r="L3976" i="4"/>
  <c r="K3976" i="4"/>
  <c r="M3976" i="4"/>
  <c r="E3973" i="4"/>
  <c r="F3973" i="4"/>
  <c r="G3973" i="4"/>
  <c r="H3973" i="4"/>
  <c r="Q3971" i="4"/>
  <c r="R3971" i="4"/>
  <c r="E3969" i="4"/>
  <c r="F3969" i="4"/>
  <c r="G3969" i="4"/>
  <c r="H3969" i="4"/>
  <c r="Q3967" i="4"/>
  <c r="R3967" i="4"/>
  <c r="J3964" i="4"/>
  <c r="L3964" i="4"/>
  <c r="K3964" i="4"/>
  <c r="M3964" i="4"/>
  <c r="E3961" i="4"/>
  <c r="F3961" i="4"/>
  <c r="G3961" i="4"/>
  <c r="H3961" i="4"/>
  <c r="E3957" i="4"/>
  <c r="F3957" i="4"/>
  <c r="G3957" i="4"/>
  <c r="H3957" i="4"/>
  <c r="Q3955" i="4"/>
  <c r="R3955" i="4"/>
  <c r="J3952" i="4"/>
  <c r="L3952" i="4"/>
  <c r="K3952" i="4"/>
  <c r="M3952" i="4"/>
  <c r="E3949" i="4"/>
  <c r="F3949" i="4"/>
  <c r="G3949" i="4"/>
  <c r="H3949" i="4"/>
  <c r="Q3947" i="4"/>
  <c r="R3947" i="4"/>
  <c r="J3944" i="4"/>
  <c r="L3944" i="4"/>
  <c r="K3944" i="4"/>
  <c r="M3944" i="4"/>
  <c r="Q3943" i="4"/>
  <c r="R3943" i="4"/>
  <c r="J3940" i="4"/>
  <c r="L3940" i="4"/>
  <c r="K3940" i="4"/>
  <c r="M3940" i="4"/>
  <c r="E3937" i="4"/>
  <c r="F3937" i="4"/>
  <c r="G3937" i="4"/>
  <c r="H3937" i="4"/>
  <c r="Q3935" i="4"/>
  <c r="R3935" i="4"/>
  <c r="J3932" i="4"/>
  <c r="L3932" i="4"/>
  <c r="K3932" i="4"/>
  <c r="M3932" i="4"/>
  <c r="E3929" i="4"/>
  <c r="F3929" i="4"/>
  <c r="G3929" i="4"/>
  <c r="H3929" i="4"/>
  <c r="Q3927" i="4"/>
  <c r="R3927" i="4"/>
  <c r="E3925" i="4"/>
  <c r="F3925" i="4"/>
  <c r="G3925" i="4"/>
  <c r="H3925" i="4"/>
  <c r="Q3923" i="4"/>
  <c r="R3923" i="4"/>
  <c r="E3921" i="4"/>
  <c r="F3921" i="4"/>
  <c r="G3921" i="4"/>
  <c r="H3921" i="4"/>
  <c r="Q3919" i="4"/>
  <c r="R3919" i="4"/>
  <c r="J3916" i="4"/>
  <c r="L3916" i="4"/>
  <c r="K3916" i="4"/>
  <c r="M3916" i="4"/>
  <c r="E3913" i="4"/>
  <c r="F3913" i="4"/>
  <c r="G3913" i="4"/>
  <c r="H3913" i="4"/>
  <c r="Q3911" i="4"/>
  <c r="R3911" i="4"/>
  <c r="J3908" i="4"/>
  <c r="L3908" i="4"/>
  <c r="K3908" i="4"/>
  <c r="M3908" i="4"/>
  <c r="E3905" i="4"/>
  <c r="F3905" i="4"/>
  <c r="G3905" i="4"/>
  <c r="H3905" i="4"/>
  <c r="Q3903" i="4"/>
  <c r="R3903" i="4"/>
  <c r="E3901" i="4"/>
  <c r="F3901" i="4"/>
  <c r="G3901" i="4"/>
  <c r="H3901" i="4"/>
  <c r="Q3899" i="4"/>
  <c r="R3899" i="4"/>
  <c r="J3896" i="4"/>
  <c r="L3896" i="4"/>
  <c r="K3896" i="4"/>
  <c r="M3896" i="4"/>
  <c r="E3893" i="4"/>
  <c r="F3893" i="4"/>
  <c r="G3893" i="4"/>
  <c r="H3893" i="4"/>
  <c r="Q3891" i="4"/>
  <c r="R3891" i="4"/>
  <c r="J3888" i="4"/>
  <c r="L3888" i="4"/>
  <c r="K3888" i="4"/>
  <c r="M3888" i="4"/>
  <c r="E3885" i="4"/>
  <c r="F3885" i="4"/>
  <c r="G3885" i="4"/>
  <c r="H3885" i="4"/>
  <c r="Q3883" i="4"/>
  <c r="R3883" i="4"/>
  <c r="J3880" i="4"/>
  <c r="L3880" i="4"/>
  <c r="K3880" i="4"/>
  <c r="M3880" i="4"/>
  <c r="E3877" i="4"/>
  <c r="F3877" i="4"/>
  <c r="G3877" i="4"/>
  <c r="H3877" i="4"/>
  <c r="Q3875" i="4"/>
  <c r="R3875" i="4"/>
  <c r="J3872" i="4"/>
  <c r="L3872" i="4"/>
  <c r="K3872" i="4"/>
  <c r="M3872" i="4"/>
  <c r="Q3871" i="4"/>
  <c r="R3871" i="4"/>
  <c r="J3868" i="4"/>
  <c r="L3868" i="4"/>
  <c r="K3868" i="4"/>
  <c r="M3868" i="4"/>
  <c r="E3865" i="4"/>
  <c r="F3865" i="4"/>
  <c r="G3865" i="4"/>
  <c r="H3865" i="4"/>
  <c r="E3861" i="4"/>
  <c r="F3861" i="4"/>
  <c r="G3861" i="4"/>
  <c r="H3861" i="4"/>
  <c r="E3857" i="4"/>
  <c r="F3857" i="4"/>
  <c r="G3857" i="4"/>
  <c r="H3857" i="4"/>
  <c r="Q3855" i="4"/>
  <c r="R3855" i="4"/>
  <c r="J3852" i="4"/>
  <c r="L3852" i="4"/>
  <c r="K3852" i="4"/>
  <c r="M3852" i="4"/>
  <c r="E3849" i="4"/>
  <c r="F3849" i="4"/>
  <c r="G3849" i="4"/>
  <c r="H3849" i="4"/>
  <c r="E3845" i="4"/>
  <c r="F3845" i="4"/>
  <c r="G3845" i="4"/>
  <c r="H3845" i="4"/>
  <c r="Q3843" i="4"/>
  <c r="R3843" i="4"/>
  <c r="E3841" i="4"/>
  <c r="F3841" i="4"/>
  <c r="G3841" i="4"/>
  <c r="H3841" i="4"/>
  <c r="Q3839" i="4"/>
  <c r="R3839" i="4"/>
  <c r="J3836" i="4"/>
  <c r="L3836" i="4"/>
  <c r="K3836" i="4"/>
  <c r="M3836" i="4"/>
  <c r="E3833" i="4"/>
  <c r="F3833" i="4"/>
  <c r="G3833" i="4"/>
  <c r="H3833" i="4"/>
  <c r="Q3831" i="4"/>
  <c r="R3831" i="4"/>
  <c r="J3828" i="4"/>
  <c r="L3828" i="4"/>
  <c r="K3828" i="4"/>
  <c r="M3828" i="4"/>
  <c r="Q3827" i="4"/>
  <c r="R3827" i="4"/>
  <c r="J3824" i="4"/>
  <c r="L3824" i="4"/>
  <c r="K3824" i="4"/>
  <c r="M3824" i="4"/>
  <c r="E3821" i="4"/>
  <c r="F3821" i="4"/>
  <c r="G3821" i="4"/>
  <c r="H3821" i="4"/>
  <c r="Q3819" i="4"/>
  <c r="R3819" i="4"/>
  <c r="J3816" i="4"/>
  <c r="L3816" i="4"/>
  <c r="K3816" i="4"/>
  <c r="M3816" i="4"/>
  <c r="E3813" i="4"/>
  <c r="F3813" i="4"/>
  <c r="G3813" i="4"/>
  <c r="H3813" i="4"/>
  <c r="Q3811" i="4"/>
  <c r="R3811" i="4"/>
  <c r="J3808" i="4"/>
  <c r="L3808" i="4"/>
  <c r="K3808" i="4"/>
  <c r="M3808" i="4"/>
  <c r="E3805" i="4"/>
  <c r="F3805" i="4"/>
  <c r="G3805" i="4"/>
  <c r="H3805" i="4"/>
  <c r="E3801" i="4"/>
  <c r="F3801" i="4"/>
  <c r="G3801" i="4"/>
  <c r="H3801" i="4"/>
  <c r="E3797" i="4"/>
  <c r="F3797" i="4"/>
  <c r="G3797" i="4"/>
  <c r="H3797" i="4"/>
  <c r="Q3795" i="4"/>
  <c r="R3795" i="4"/>
  <c r="J3792" i="4"/>
  <c r="L3792" i="4"/>
  <c r="K3792" i="4"/>
  <c r="M3792" i="4"/>
  <c r="E3789" i="4"/>
  <c r="F3789" i="4"/>
  <c r="G3789" i="4"/>
  <c r="H3789" i="4"/>
  <c r="E3785" i="4"/>
  <c r="F3785" i="4"/>
  <c r="G3785" i="4"/>
  <c r="H3785" i="4"/>
  <c r="E3781" i="4"/>
  <c r="F3781" i="4"/>
  <c r="G3781" i="4"/>
  <c r="H3781" i="4"/>
  <c r="E3777" i="4"/>
  <c r="F3777" i="4"/>
  <c r="G3777" i="4"/>
  <c r="H3777" i="4"/>
  <c r="Q3775" i="4"/>
  <c r="R3775" i="4"/>
  <c r="J3772" i="4"/>
  <c r="L3772" i="4"/>
  <c r="K3772" i="4"/>
  <c r="M3772" i="4"/>
  <c r="E3769" i="4"/>
  <c r="F3769" i="4"/>
  <c r="G3769" i="4"/>
  <c r="H3769" i="4"/>
  <c r="J3768" i="4"/>
  <c r="L3768" i="4"/>
  <c r="K3768" i="4"/>
  <c r="M3768" i="4"/>
  <c r="J3764" i="4"/>
  <c r="L3764" i="4"/>
  <c r="K3764" i="4"/>
  <c r="M3764" i="4"/>
  <c r="E3761" i="4"/>
  <c r="F3761" i="4"/>
  <c r="G3761" i="4"/>
  <c r="H3761" i="4"/>
  <c r="Q3759" i="4"/>
  <c r="R3759" i="4"/>
  <c r="Q3755" i="4"/>
  <c r="R3755" i="4"/>
  <c r="J3748" i="4"/>
  <c r="L3748" i="4"/>
  <c r="K3748" i="4"/>
  <c r="M3748" i="4"/>
  <c r="E3745" i="4"/>
  <c r="F3745" i="4"/>
  <c r="G3745" i="4"/>
  <c r="H3745" i="4"/>
  <c r="Q3743" i="4"/>
  <c r="R3743" i="4"/>
  <c r="J3740" i="4"/>
  <c r="L3740" i="4"/>
  <c r="K3740" i="4"/>
  <c r="M3740" i="4"/>
  <c r="Q3739" i="4"/>
  <c r="R3739" i="4"/>
  <c r="J3736" i="4"/>
  <c r="L3736" i="4"/>
  <c r="K3736" i="4"/>
  <c r="M3736" i="4"/>
  <c r="J3732" i="4"/>
  <c r="L3732" i="4"/>
  <c r="K3732" i="4"/>
  <c r="M3732" i="4"/>
  <c r="E3729" i="4"/>
  <c r="F3729" i="4"/>
  <c r="G3729" i="4"/>
  <c r="H3729" i="4"/>
  <c r="Q3727" i="4"/>
  <c r="R3727" i="4"/>
  <c r="J3724" i="4"/>
  <c r="L3724" i="4"/>
  <c r="K3724" i="4"/>
  <c r="M3724" i="4"/>
  <c r="E3721" i="4"/>
  <c r="F3721" i="4"/>
  <c r="G3721" i="4"/>
  <c r="H3721" i="4"/>
  <c r="Q3719" i="4"/>
  <c r="R3719" i="4"/>
  <c r="J3716" i="4"/>
  <c r="L3716" i="4"/>
  <c r="K3716" i="4"/>
  <c r="M3716" i="4"/>
  <c r="E3713" i="4"/>
  <c r="F3713" i="4"/>
  <c r="G3713" i="4"/>
  <c r="H3713" i="4"/>
  <c r="Q3711" i="4"/>
  <c r="R3711" i="4"/>
  <c r="E3709" i="4"/>
  <c r="F3709" i="4"/>
  <c r="G3709" i="4"/>
  <c r="H3709" i="4"/>
  <c r="E3705" i="4"/>
  <c r="F3705" i="4"/>
  <c r="G3705" i="4"/>
  <c r="H3705" i="4"/>
  <c r="Q3703" i="4"/>
  <c r="R3703" i="4"/>
  <c r="J3700" i="4"/>
  <c r="L3700" i="4"/>
  <c r="K3700" i="4"/>
  <c r="M3700" i="4"/>
  <c r="E3697" i="4"/>
  <c r="F3697" i="4"/>
  <c r="G3697" i="4"/>
  <c r="H3697" i="4"/>
  <c r="Q3695" i="4"/>
  <c r="R3695" i="4"/>
  <c r="Q3691" i="4"/>
  <c r="R3691" i="4"/>
  <c r="J3688" i="4"/>
  <c r="L3688" i="4"/>
  <c r="K3688" i="4"/>
  <c r="M3688" i="4"/>
  <c r="E3685" i="4"/>
  <c r="F3685" i="4"/>
  <c r="G3685" i="4"/>
  <c r="H3685" i="4"/>
  <c r="Q3683" i="4"/>
  <c r="R3683" i="4"/>
  <c r="J3680" i="4"/>
  <c r="L3680" i="4"/>
  <c r="K3680" i="4"/>
  <c r="M3680" i="4"/>
  <c r="J3676" i="4"/>
  <c r="L3676" i="4"/>
  <c r="K3676" i="4"/>
  <c r="M3676" i="4"/>
  <c r="E3673" i="4"/>
  <c r="F3673" i="4"/>
  <c r="G3673" i="4"/>
  <c r="H3673" i="4"/>
  <c r="E3669" i="4"/>
  <c r="F3669" i="4"/>
  <c r="G3669" i="4"/>
  <c r="H3669" i="4"/>
  <c r="Q3667" i="4"/>
  <c r="R3667" i="4"/>
  <c r="J3664" i="4"/>
  <c r="L3664" i="4"/>
  <c r="K3664" i="4"/>
  <c r="M3664" i="4"/>
  <c r="J3660" i="4"/>
  <c r="L3660" i="4"/>
  <c r="K3660" i="4"/>
  <c r="M3660" i="4"/>
  <c r="E3657" i="4"/>
  <c r="F3657" i="4"/>
  <c r="G3657" i="4"/>
  <c r="H3657" i="4"/>
  <c r="Q3655" i="4"/>
  <c r="R3655" i="4"/>
  <c r="J3652" i="4"/>
  <c r="L3652" i="4"/>
  <c r="K3652" i="4"/>
  <c r="M3652" i="4"/>
  <c r="Q3651" i="4"/>
  <c r="R3651" i="4"/>
  <c r="J3648" i="4"/>
  <c r="L3648" i="4"/>
  <c r="K3648" i="4"/>
  <c r="M3648" i="4"/>
  <c r="E3645" i="4"/>
  <c r="F3645" i="4"/>
  <c r="G3645" i="4"/>
  <c r="H3645" i="4"/>
  <c r="Q3643" i="4"/>
  <c r="R3643" i="4"/>
  <c r="J3640" i="4"/>
  <c r="L3640" i="4"/>
  <c r="K3640" i="4"/>
  <c r="M3640" i="4"/>
  <c r="E3637" i="4"/>
  <c r="F3637" i="4"/>
  <c r="G3637" i="4"/>
  <c r="H3637" i="4"/>
  <c r="Q3635" i="4"/>
  <c r="R3635" i="4"/>
  <c r="E3633" i="4"/>
  <c r="F3633" i="4"/>
  <c r="G3633" i="4"/>
  <c r="H3633" i="4"/>
  <c r="Q3631" i="4"/>
  <c r="R3631" i="4"/>
  <c r="J3628" i="4"/>
  <c r="L3628" i="4"/>
  <c r="K3628" i="4"/>
  <c r="M3628" i="4"/>
  <c r="E3625" i="4"/>
  <c r="F3625" i="4"/>
  <c r="G3625" i="4"/>
  <c r="H3625" i="4"/>
  <c r="Q3623" i="4"/>
  <c r="R3623" i="4"/>
  <c r="J3620" i="4"/>
  <c r="L3620" i="4"/>
  <c r="K3620" i="4"/>
  <c r="M3620" i="4"/>
  <c r="H3617" i="4"/>
  <c r="E3617" i="4"/>
  <c r="F3617" i="4"/>
  <c r="G3617" i="4"/>
  <c r="Q3615" i="4"/>
  <c r="R3615" i="4"/>
  <c r="J3612" i="4"/>
  <c r="L3612" i="4"/>
  <c r="K3612" i="4"/>
  <c r="M3612" i="4"/>
  <c r="Q3611" i="4"/>
  <c r="R3611" i="4"/>
  <c r="J3608" i="4"/>
  <c r="L3608" i="4"/>
  <c r="K3608" i="4"/>
  <c r="M3608" i="4"/>
  <c r="H3605" i="4"/>
  <c r="E3605" i="4"/>
  <c r="F3605" i="4"/>
  <c r="G3605" i="4"/>
  <c r="Q3603" i="4"/>
  <c r="R3603" i="4"/>
  <c r="J3600" i="4"/>
  <c r="L3600" i="4"/>
  <c r="K3600" i="4"/>
  <c r="M3600" i="4"/>
  <c r="J3596" i="4"/>
  <c r="L3596" i="4"/>
  <c r="K3596" i="4"/>
  <c r="M3596" i="4"/>
  <c r="H3593" i="4"/>
  <c r="E3593" i="4"/>
  <c r="F3593" i="4"/>
  <c r="G3593" i="4"/>
  <c r="Q3591" i="4"/>
  <c r="R3591" i="4"/>
  <c r="J3588" i="4"/>
  <c r="L3588" i="4"/>
  <c r="K3588" i="4"/>
  <c r="M3588" i="4"/>
  <c r="H3585" i="4"/>
  <c r="E3585" i="4"/>
  <c r="F3585" i="4"/>
  <c r="G3585" i="4"/>
  <c r="Q3583" i="4"/>
  <c r="R3583" i="4"/>
  <c r="J3580" i="4"/>
  <c r="L3580" i="4"/>
  <c r="K3580" i="4"/>
  <c r="M3580" i="4"/>
  <c r="H3577" i="4"/>
  <c r="E3577" i="4"/>
  <c r="F3577" i="4"/>
  <c r="G3577" i="4"/>
  <c r="Q3575" i="4"/>
  <c r="R3575" i="4"/>
  <c r="J3572" i="4"/>
  <c r="L3572" i="4"/>
  <c r="K3572" i="4"/>
  <c r="M3572" i="4"/>
  <c r="Q3571" i="4"/>
  <c r="R3571" i="4"/>
  <c r="J3568" i="4"/>
  <c r="L3568" i="4"/>
  <c r="K3568" i="4"/>
  <c r="M3568" i="4"/>
  <c r="J3564" i="4"/>
  <c r="L3564" i="4"/>
  <c r="K3564" i="4"/>
  <c r="M3564" i="4"/>
  <c r="H3561" i="4"/>
  <c r="E3561" i="4"/>
  <c r="F3561" i="4"/>
  <c r="G3561" i="4"/>
  <c r="J3560" i="4"/>
  <c r="L3560" i="4"/>
  <c r="K3560" i="4"/>
  <c r="M3560" i="4"/>
  <c r="H3557" i="4"/>
  <c r="E3557" i="4"/>
  <c r="F3557" i="4"/>
  <c r="G3557" i="4"/>
  <c r="Q3555" i="4"/>
  <c r="R3555" i="4"/>
  <c r="J3552" i="4"/>
  <c r="L3552" i="4"/>
  <c r="K3552" i="4"/>
  <c r="M3552" i="4"/>
  <c r="H3549" i="4"/>
  <c r="E3549" i="4"/>
  <c r="F3549" i="4"/>
  <c r="G3549" i="4"/>
  <c r="H3545" i="4"/>
  <c r="E3545" i="4"/>
  <c r="F3545" i="4"/>
  <c r="G3545" i="4"/>
  <c r="H3541" i="4"/>
  <c r="E3541" i="4"/>
  <c r="F3541" i="4"/>
  <c r="G3541" i="4"/>
  <c r="Q3539" i="4"/>
  <c r="R3539" i="4"/>
  <c r="J3536" i="4"/>
  <c r="L3536" i="4"/>
  <c r="K3536" i="4"/>
  <c r="M3536" i="4"/>
  <c r="H3533" i="4"/>
  <c r="E3533" i="4"/>
  <c r="F3533" i="4"/>
  <c r="G3533" i="4"/>
  <c r="Q3531" i="4"/>
  <c r="R3531" i="4"/>
  <c r="J3528" i="4"/>
  <c r="L3528" i="4"/>
  <c r="K3528" i="4"/>
  <c r="M3528" i="4"/>
  <c r="H3525" i="4"/>
  <c r="E3525" i="4"/>
  <c r="F3525" i="4"/>
  <c r="G3525" i="4"/>
  <c r="Q3523" i="4"/>
  <c r="R3523" i="4"/>
  <c r="J3520" i="4"/>
  <c r="L3520" i="4"/>
  <c r="K3520" i="4"/>
  <c r="M3520" i="4"/>
  <c r="J3516" i="4"/>
  <c r="L3516" i="4"/>
  <c r="K3516" i="4"/>
  <c r="M3516" i="4"/>
  <c r="H3513" i="4"/>
  <c r="E3513" i="4"/>
  <c r="F3513" i="4"/>
  <c r="G3513" i="4"/>
  <c r="H3509" i="4"/>
  <c r="E3509" i="4"/>
  <c r="F3509" i="4"/>
  <c r="G3509" i="4"/>
  <c r="Q3507" i="4"/>
  <c r="R3507" i="4"/>
  <c r="J3504" i="4"/>
  <c r="L3504" i="4"/>
  <c r="K3504" i="4"/>
  <c r="M3504" i="4"/>
  <c r="J3500" i="4"/>
  <c r="L3500" i="4"/>
  <c r="K3500" i="4"/>
  <c r="M3500" i="4"/>
  <c r="H3497" i="4"/>
  <c r="E3497" i="4"/>
  <c r="F3497" i="4"/>
  <c r="G3497" i="4"/>
  <c r="H3493" i="4"/>
  <c r="E3493" i="4"/>
  <c r="F3493" i="4"/>
  <c r="G3493" i="4"/>
  <c r="Q3491" i="4"/>
  <c r="R3491" i="4"/>
  <c r="J3488" i="4"/>
  <c r="L3488" i="4"/>
  <c r="K3488" i="4"/>
  <c r="M3488" i="4"/>
  <c r="J3484" i="4"/>
  <c r="L3484" i="4"/>
  <c r="K3484" i="4"/>
  <c r="M3484" i="4"/>
  <c r="Q3483" i="4"/>
  <c r="R3483" i="4"/>
  <c r="Q3479" i="4"/>
  <c r="R3479" i="4"/>
  <c r="J3476" i="4"/>
  <c r="L3476" i="4"/>
  <c r="K3476" i="4"/>
  <c r="M3476" i="4"/>
  <c r="Q3475" i="4"/>
  <c r="R3475" i="4"/>
  <c r="Q3471" i="4"/>
  <c r="R3471" i="4"/>
  <c r="J3468" i="4"/>
  <c r="L3468" i="4"/>
  <c r="K3468" i="4"/>
  <c r="M3468" i="4"/>
  <c r="H3465" i="4"/>
  <c r="E3465" i="4"/>
  <c r="F3465" i="4"/>
  <c r="G3465" i="4"/>
  <c r="Q3463" i="4"/>
  <c r="R3463" i="4"/>
  <c r="J3460" i="4"/>
  <c r="L3460" i="4"/>
  <c r="K3460" i="4"/>
  <c r="M3460" i="4"/>
  <c r="H3457" i="4"/>
  <c r="E3457" i="4"/>
  <c r="F3457" i="4"/>
  <c r="G3457" i="4"/>
  <c r="Q3455" i="4"/>
  <c r="R3455" i="4"/>
  <c r="J3452" i="4"/>
  <c r="L3452" i="4"/>
  <c r="K3452" i="4"/>
  <c r="M3452" i="4"/>
  <c r="J3448" i="4"/>
  <c r="L3448" i="4"/>
  <c r="K3448" i="4"/>
  <c r="M3448" i="4"/>
  <c r="H3445" i="4"/>
  <c r="E3445" i="4"/>
  <c r="F3445" i="4"/>
  <c r="G3445" i="4"/>
  <c r="J3444" i="4"/>
  <c r="L3444" i="4"/>
  <c r="K3444" i="4"/>
  <c r="M3444" i="4"/>
  <c r="H3441" i="4"/>
  <c r="E3441" i="4"/>
  <c r="F3441" i="4"/>
  <c r="G3441" i="4"/>
  <c r="Q3439" i="4"/>
  <c r="R3439" i="4"/>
  <c r="J3436" i="4"/>
  <c r="L3436" i="4"/>
  <c r="K3436" i="4"/>
  <c r="M3436" i="4"/>
  <c r="H3433" i="4"/>
  <c r="E3433" i="4"/>
  <c r="F3433" i="4"/>
  <c r="G3433" i="4"/>
  <c r="Q3431" i="4"/>
  <c r="R3431" i="4"/>
  <c r="J3428" i="4"/>
  <c r="L3428" i="4"/>
  <c r="K3428" i="4"/>
  <c r="M3428" i="4"/>
  <c r="H3425" i="4"/>
  <c r="E3425" i="4"/>
  <c r="F3425" i="4"/>
  <c r="G3425" i="4"/>
  <c r="Q3423" i="4"/>
  <c r="R3423" i="4"/>
  <c r="J3420" i="4"/>
  <c r="L3420" i="4"/>
  <c r="K3420" i="4"/>
  <c r="M3420" i="4"/>
  <c r="J3416" i="4"/>
  <c r="L3416" i="4"/>
  <c r="K3416" i="4"/>
  <c r="M3416" i="4"/>
  <c r="H3413" i="4"/>
  <c r="E3413" i="4"/>
  <c r="F3413" i="4"/>
  <c r="G3413" i="4"/>
  <c r="Q3411" i="4"/>
  <c r="R3411" i="4"/>
  <c r="J3408" i="4"/>
  <c r="L3408" i="4"/>
  <c r="K3408" i="4"/>
  <c r="M3408" i="4"/>
  <c r="Q3407" i="4"/>
  <c r="R3407" i="4"/>
  <c r="Q3403" i="4"/>
  <c r="R3403" i="4"/>
  <c r="H3401" i="4"/>
  <c r="E3401" i="4"/>
  <c r="F3401" i="4"/>
  <c r="G3401" i="4"/>
  <c r="Q3399" i="4"/>
  <c r="R3399" i="4"/>
  <c r="J3396" i="4"/>
  <c r="L3396" i="4"/>
  <c r="K3396" i="4"/>
  <c r="M3396" i="4"/>
  <c r="Q3395" i="4"/>
  <c r="R3395" i="4"/>
  <c r="J3392" i="4"/>
  <c r="L3392" i="4"/>
  <c r="K3392" i="4"/>
  <c r="M3392" i="4"/>
  <c r="H3389" i="4"/>
  <c r="E3389" i="4"/>
  <c r="F3389" i="4"/>
  <c r="G3389" i="4"/>
  <c r="J3388" i="4"/>
  <c r="L3388" i="4"/>
  <c r="K3388" i="4"/>
  <c r="M3388" i="4"/>
  <c r="H3385" i="4"/>
  <c r="E3385" i="4"/>
  <c r="F3385" i="4"/>
  <c r="G3385" i="4"/>
  <c r="Q3383" i="4"/>
  <c r="R3383" i="4"/>
  <c r="H3381" i="4"/>
  <c r="E3381" i="4"/>
  <c r="F3381" i="4"/>
  <c r="G3381" i="4"/>
  <c r="H3377" i="4"/>
  <c r="E3377" i="4"/>
  <c r="F3377" i="4"/>
  <c r="G3377" i="4"/>
  <c r="Q3375" i="4"/>
  <c r="R3375" i="4"/>
  <c r="J3372" i="4"/>
  <c r="L3372" i="4"/>
  <c r="K3372" i="4"/>
  <c r="M3372" i="4"/>
  <c r="H3369" i="4"/>
  <c r="E3369" i="4"/>
  <c r="F3369" i="4"/>
  <c r="G3369" i="4"/>
  <c r="H3365" i="4"/>
  <c r="E3365" i="4"/>
  <c r="F3365" i="4"/>
  <c r="G3365" i="4"/>
  <c r="Q3363" i="4"/>
  <c r="R3363" i="4"/>
  <c r="J3360" i="4"/>
  <c r="L3360" i="4"/>
  <c r="K3360" i="4"/>
  <c r="M3360" i="4"/>
  <c r="J3356" i="4"/>
  <c r="L3356" i="4"/>
  <c r="K3356" i="4"/>
  <c r="M3356" i="4"/>
  <c r="H3353" i="4"/>
  <c r="E3353" i="4"/>
  <c r="F3353" i="4"/>
  <c r="G3353" i="4"/>
  <c r="Q3351" i="4"/>
  <c r="R3351" i="4"/>
  <c r="H3349" i="4"/>
  <c r="E3349" i="4"/>
  <c r="F3349" i="4"/>
  <c r="G3349" i="4"/>
  <c r="H3345" i="4"/>
  <c r="E3345" i="4"/>
  <c r="F3345" i="4"/>
  <c r="G3345" i="4"/>
  <c r="J3344" i="4"/>
  <c r="L3344" i="4"/>
  <c r="K3344" i="4"/>
  <c r="M3344" i="4"/>
  <c r="H3341" i="4"/>
  <c r="E3341" i="4"/>
  <c r="F3341" i="4"/>
  <c r="G3341" i="4"/>
  <c r="Q3339" i="4"/>
  <c r="R3339" i="4"/>
  <c r="J3336" i="4"/>
  <c r="L3336" i="4"/>
  <c r="K3336" i="4"/>
  <c r="M3336" i="4"/>
  <c r="H3333" i="4"/>
  <c r="E3333" i="4"/>
  <c r="F3333" i="4"/>
  <c r="G3333" i="4"/>
  <c r="Q3331" i="4"/>
  <c r="R3331" i="4"/>
  <c r="J3328" i="4"/>
  <c r="L3328" i="4"/>
  <c r="K3328" i="4"/>
  <c r="M3328" i="4"/>
  <c r="H3325" i="4"/>
  <c r="E3325" i="4"/>
  <c r="F3325" i="4"/>
  <c r="G3325" i="4"/>
  <c r="Q3323" i="4"/>
  <c r="R3323" i="4"/>
  <c r="J3320" i="4"/>
  <c r="L3320" i="4"/>
  <c r="K3320" i="4"/>
  <c r="M3320" i="4"/>
  <c r="H3317" i="4"/>
  <c r="E3317" i="4"/>
  <c r="F3317" i="4"/>
  <c r="G3317" i="4"/>
  <c r="Q3315" i="4"/>
  <c r="R3315" i="4"/>
  <c r="J3312" i="4"/>
  <c r="L3312" i="4"/>
  <c r="K3312" i="4"/>
  <c r="M3312" i="4"/>
  <c r="H3309" i="4"/>
  <c r="E3309" i="4"/>
  <c r="F3309" i="4"/>
  <c r="G3309" i="4"/>
  <c r="Q3307" i="4"/>
  <c r="R3307" i="4"/>
  <c r="J3304" i="4"/>
  <c r="L3304" i="4"/>
  <c r="K3304" i="4"/>
  <c r="M3304" i="4"/>
  <c r="J3300" i="4"/>
  <c r="L3300" i="4"/>
  <c r="K3300" i="4"/>
  <c r="M3300" i="4"/>
  <c r="H3297" i="4"/>
  <c r="E3297" i="4"/>
  <c r="F3297" i="4"/>
  <c r="G3297" i="4"/>
  <c r="Q3295" i="4"/>
  <c r="R3295" i="4"/>
  <c r="Q3291" i="4"/>
  <c r="R3291" i="4"/>
  <c r="H3289" i="4"/>
  <c r="E3289" i="4"/>
  <c r="F3289" i="4"/>
  <c r="G3289" i="4"/>
  <c r="Q3287" i="4"/>
  <c r="R3287" i="4"/>
  <c r="J3284" i="4"/>
  <c r="L3284" i="4"/>
  <c r="K3284" i="4"/>
  <c r="M3284" i="4"/>
  <c r="Q3283" i="4"/>
  <c r="R3283" i="4"/>
  <c r="J3280" i="4"/>
  <c r="L3280" i="4"/>
  <c r="K3280" i="4"/>
  <c r="M3280" i="4"/>
  <c r="H3277" i="4"/>
  <c r="E3277" i="4"/>
  <c r="F3277" i="4"/>
  <c r="G3277" i="4"/>
  <c r="Q3275" i="4"/>
  <c r="R3275" i="4"/>
  <c r="J3272" i="4"/>
  <c r="L3272" i="4"/>
  <c r="K3272" i="4"/>
  <c r="M3272" i="4"/>
  <c r="H3269" i="4"/>
  <c r="E3269" i="4"/>
  <c r="F3269" i="4"/>
  <c r="G3269" i="4"/>
  <c r="Q3267" i="4"/>
  <c r="R3267" i="4"/>
  <c r="J3264" i="4"/>
  <c r="L3264" i="4"/>
  <c r="K3264" i="4"/>
  <c r="M3264" i="4"/>
  <c r="Q3263" i="4"/>
  <c r="R3263" i="4"/>
  <c r="J3260" i="4"/>
  <c r="L3260" i="4"/>
  <c r="K3260" i="4"/>
  <c r="M3260" i="4"/>
  <c r="H3257" i="4"/>
  <c r="E3257" i="4"/>
  <c r="F3257" i="4"/>
  <c r="G3257" i="4"/>
  <c r="H3253" i="4"/>
  <c r="E3253" i="4"/>
  <c r="F3253" i="4"/>
  <c r="G3253" i="4"/>
  <c r="H3249" i="4"/>
  <c r="E3249" i="4"/>
  <c r="F3249" i="4"/>
  <c r="G3249" i="4"/>
  <c r="Q3247" i="4"/>
  <c r="R3247" i="4"/>
  <c r="J3244" i="4"/>
  <c r="L3244" i="4"/>
  <c r="K3244" i="4"/>
  <c r="M3244" i="4"/>
  <c r="H3241" i="4"/>
  <c r="E3241" i="4"/>
  <c r="F3241" i="4"/>
  <c r="G3241" i="4"/>
  <c r="H3237" i="4"/>
  <c r="E3237" i="4"/>
  <c r="F3237" i="4"/>
  <c r="G3237" i="4"/>
  <c r="Q3235" i="4"/>
  <c r="R3235" i="4"/>
  <c r="J3232" i="4"/>
  <c r="L3232" i="4"/>
  <c r="K3232" i="4"/>
  <c r="M3232" i="4"/>
  <c r="H3229" i="4"/>
  <c r="E3229" i="4"/>
  <c r="F3229" i="4"/>
  <c r="G3229" i="4"/>
  <c r="Q3227" i="4"/>
  <c r="R3227" i="4"/>
  <c r="Q3223" i="4"/>
  <c r="R3223" i="4"/>
  <c r="K3220" i="4"/>
  <c r="L3220" i="4"/>
  <c r="J3220" i="4"/>
  <c r="M3220" i="4"/>
  <c r="H3217" i="4"/>
  <c r="E3217" i="4"/>
  <c r="F3217" i="4"/>
  <c r="G3217" i="4"/>
  <c r="Q3215" i="4"/>
  <c r="R3215" i="4"/>
  <c r="K3212" i="4"/>
  <c r="L3212" i="4"/>
  <c r="J3212" i="4"/>
  <c r="M3212" i="4"/>
  <c r="H3209" i="4"/>
  <c r="E3209" i="4"/>
  <c r="F3209" i="4"/>
  <c r="G3209" i="4"/>
  <c r="Q3207" i="4"/>
  <c r="R3207" i="4"/>
  <c r="K3204" i="4"/>
  <c r="L3204" i="4"/>
  <c r="J3204" i="4"/>
  <c r="M3204" i="4"/>
  <c r="H3201" i="4"/>
  <c r="E3201" i="4"/>
  <c r="F3201" i="4"/>
  <c r="G3201" i="4"/>
  <c r="K3200" i="4"/>
  <c r="L3200" i="4"/>
  <c r="K3196" i="4"/>
  <c r="L3196" i="4"/>
  <c r="J3196" i="4"/>
  <c r="M3196" i="4"/>
  <c r="H3193" i="4"/>
  <c r="E3193" i="4"/>
  <c r="F3193" i="4"/>
  <c r="G3193" i="4"/>
  <c r="Q3191" i="4"/>
  <c r="R3191" i="4"/>
  <c r="K3188" i="4"/>
  <c r="L3188" i="4"/>
  <c r="J3188" i="4"/>
  <c r="M3188" i="4"/>
  <c r="H3185" i="4"/>
  <c r="E3185" i="4"/>
  <c r="F3185" i="4"/>
  <c r="G3185" i="4"/>
  <c r="Q3183" i="4"/>
  <c r="R3183" i="4"/>
  <c r="H3181" i="4"/>
  <c r="E3181" i="4"/>
  <c r="F3181" i="4"/>
  <c r="G3181" i="4"/>
  <c r="Q3179" i="4"/>
  <c r="R3179" i="4"/>
  <c r="F3177" i="4"/>
  <c r="G3177" i="4"/>
  <c r="H3177" i="4"/>
  <c r="E3177" i="4"/>
  <c r="F3173" i="4"/>
  <c r="G3173" i="4"/>
  <c r="H3173" i="4"/>
  <c r="E3173" i="4"/>
  <c r="K3172" i="4"/>
  <c r="L3172" i="4"/>
  <c r="J3172" i="4"/>
  <c r="M3172" i="4"/>
  <c r="F3169" i="4"/>
  <c r="G3169" i="4"/>
  <c r="H3169" i="4"/>
  <c r="E3169" i="4"/>
  <c r="Q3167" i="4"/>
  <c r="R3167" i="4"/>
  <c r="K3164" i="4"/>
  <c r="L3164" i="4"/>
  <c r="J3164" i="4"/>
  <c r="M3164" i="4"/>
  <c r="F3161" i="4"/>
  <c r="G3161" i="4"/>
  <c r="H3161" i="4"/>
  <c r="E3161" i="4"/>
  <c r="Q3159" i="4"/>
  <c r="R3159" i="4"/>
  <c r="F3157" i="4"/>
  <c r="G3157" i="4"/>
  <c r="H3157" i="4"/>
  <c r="E3157" i="4"/>
  <c r="F3153" i="4"/>
  <c r="G3153" i="4"/>
  <c r="H3153" i="4"/>
  <c r="E3153" i="4"/>
  <c r="Q3151" i="4"/>
  <c r="R3151" i="4"/>
  <c r="K3148" i="4"/>
  <c r="L3148" i="4"/>
  <c r="J3148" i="4"/>
  <c r="M3148" i="4"/>
  <c r="F3145" i="4"/>
  <c r="G3145" i="4"/>
  <c r="H3145" i="4"/>
  <c r="E3145" i="4"/>
  <c r="Q3143" i="4"/>
  <c r="R3143" i="4"/>
  <c r="K3140" i="4"/>
  <c r="L3140" i="4"/>
  <c r="J3140" i="4"/>
  <c r="M3140" i="4"/>
  <c r="Q3139" i="4"/>
  <c r="R3139" i="4"/>
  <c r="Q3135" i="4"/>
  <c r="R3135" i="4"/>
  <c r="K3132" i="4"/>
  <c r="L3132" i="4"/>
  <c r="J3132" i="4"/>
  <c r="M3132" i="4"/>
  <c r="F3129" i="4"/>
  <c r="G3129" i="4"/>
  <c r="H3129" i="4"/>
  <c r="E3129" i="4"/>
  <c r="Q3127" i="4"/>
  <c r="R3127" i="4"/>
  <c r="K3124" i="4"/>
  <c r="L3124" i="4"/>
  <c r="J3124" i="4"/>
  <c r="M3124" i="4"/>
  <c r="F3121" i="4"/>
  <c r="G3121" i="4"/>
  <c r="H3121" i="4"/>
  <c r="E3121" i="4"/>
  <c r="Q3119" i="4"/>
  <c r="R3119" i="4"/>
  <c r="Q3115" i="4"/>
  <c r="R3115" i="4"/>
  <c r="K3112" i="4"/>
  <c r="L3112" i="4"/>
  <c r="F3109" i="4"/>
  <c r="G3109" i="4"/>
  <c r="H3109" i="4"/>
  <c r="E3109" i="4"/>
  <c r="Q3107" i="4"/>
  <c r="R3107" i="4"/>
  <c r="K3104" i="4"/>
  <c r="L3104" i="4"/>
  <c r="K3100" i="4"/>
  <c r="L3100" i="4"/>
  <c r="J3100" i="4"/>
  <c r="M3100" i="4"/>
  <c r="Q3099" i="4"/>
  <c r="R3099" i="4"/>
  <c r="Q3095" i="4"/>
  <c r="R3095" i="4"/>
  <c r="K3092" i="4"/>
  <c r="L3092" i="4"/>
  <c r="J3092" i="4"/>
  <c r="M3092" i="4"/>
  <c r="Q3091" i="4"/>
  <c r="R3091" i="4"/>
  <c r="K3088" i="4"/>
  <c r="L3088" i="4"/>
  <c r="F3085" i="4"/>
  <c r="G3085" i="4"/>
  <c r="H3085" i="4"/>
  <c r="E3085" i="4"/>
  <c r="Q3083" i="4"/>
  <c r="R3083" i="4"/>
  <c r="F3081" i="4"/>
  <c r="G3081" i="4"/>
  <c r="H3081" i="4"/>
  <c r="E3081" i="4"/>
  <c r="F3077" i="4"/>
  <c r="G3077" i="4"/>
  <c r="H3077" i="4"/>
  <c r="E3077" i="4"/>
  <c r="Q3075" i="4"/>
  <c r="R3075" i="4"/>
  <c r="K3072" i="4"/>
  <c r="L3072" i="4"/>
  <c r="Q3071" i="4"/>
  <c r="R3071" i="4"/>
  <c r="K3068" i="4"/>
  <c r="L3068" i="4"/>
  <c r="J3068" i="4"/>
  <c r="M3068" i="4"/>
  <c r="K3064" i="4"/>
  <c r="L3064" i="4"/>
  <c r="Q3063" i="4"/>
  <c r="R3063" i="4"/>
  <c r="Q3059" i="4"/>
  <c r="R3059" i="4"/>
  <c r="K3056" i="4"/>
  <c r="L3056" i="4"/>
  <c r="F3053" i="4"/>
  <c r="G3053" i="4"/>
  <c r="H3053" i="4"/>
  <c r="E3053" i="4"/>
  <c r="Q3051" i="4"/>
  <c r="R3051" i="4"/>
  <c r="K3048" i="4"/>
  <c r="L3048" i="4"/>
  <c r="F3045" i="4"/>
  <c r="G3045" i="4"/>
  <c r="H3045" i="4"/>
  <c r="E3045" i="4"/>
  <c r="F3041" i="4"/>
  <c r="G3041" i="4"/>
  <c r="H3041" i="4"/>
  <c r="E3041" i="4"/>
  <c r="Q3039" i="4"/>
  <c r="R3039" i="4"/>
  <c r="M3036" i="4"/>
  <c r="K3036" i="4"/>
  <c r="J3036" i="4"/>
  <c r="L3036" i="4"/>
  <c r="Q3035" i="4"/>
  <c r="R3035" i="4"/>
  <c r="M3032" i="4"/>
  <c r="K3032" i="4"/>
  <c r="J3032" i="4"/>
  <c r="L3032" i="4"/>
  <c r="M3028" i="4"/>
  <c r="K3028" i="4"/>
  <c r="J3028" i="4"/>
  <c r="L3028" i="4"/>
  <c r="F3025" i="4"/>
  <c r="G3025" i="4"/>
  <c r="H3025" i="4"/>
  <c r="E3025" i="4"/>
  <c r="M3024" i="4"/>
  <c r="K3024" i="4"/>
  <c r="J3024" i="4"/>
  <c r="L3024" i="4"/>
  <c r="F3021" i="4"/>
  <c r="G3021" i="4"/>
  <c r="H3021" i="4"/>
  <c r="E3021" i="4"/>
  <c r="Q3019" i="4"/>
  <c r="R3019" i="4"/>
  <c r="M3016" i="4"/>
  <c r="K3016" i="4"/>
  <c r="J3016" i="4"/>
  <c r="L3016" i="4"/>
  <c r="F3013" i="4"/>
  <c r="G3013" i="4"/>
  <c r="H3013" i="4"/>
  <c r="E3013" i="4"/>
  <c r="Q3011" i="4"/>
  <c r="R3011" i="4"/>
  <c r="M3008" i="4"/>
  <c r="K3008" i="4"/>
  <c r="J3008" i="4"/>
  <c r="L3008" i="4"/>
  <c r="M3004" i="4"/>
  <c r="K3004" i="4"/>
  <c r="J3004" i="4"/>
  <c r="L3004" i="4"/>
  <c r="Q3003" i="4"/>
  <c r="R3003" i="4"/>
  <c r="Q2999" i="4"/>
  <c r="R2999" i="4"/>
  <c r="F2997" i="4"/>
  <c r="G2997" i="4"/>
  <c r="H2997" i="4"/>
  <c r="E2997" i="4"/>
  <c r="F2993" i="4"/>
  <c r="G2993" i="4"/>
  <c r="H2993" i="4"/>
  <c r="E2993" i="4"/>
  <c r="F2989" i="4"/>
  <c r="G2989" i="4"/>
  <c r="H2989" i="4"/>
  <c r="E2989" i="4"/>
  <c r="Q2987" i="4"/>
  <c r="R2987" i="4"/>
  <c r="M2984" i="4"/>
  <c r="K2984" i="4"/>
  <c r="J2984" i="4"/>
  <c r="L2984" i="4"/>
  <c r="F2981" i="4"/>
  <c r="G2981" i="4"/>
  <c r="H2981" i="4"/>
  <c r="E2981" i="4"/>
  <c r="Q2979" i="4"/>
  <c r="R2979" i="4"/>
  <c r="M2976" i="4"/>
  <c r="K2976" i="4"/>
  <c r="J2976" i="4"/>
  <c r="L2976" i="4"/>
  <c r="M2972" i="4"/>
  <c r="K2972" i="4"/>
  <c r="J2972" i="4"/>
  <c r="L2972" i="4"/>
  <c r="F2969" i="4"/>
  <c r="G2969" i="4"/>
  <c r="H2969" i="4"/>
  <c r="E2969" i="4"/>
  <c r="F2965" i="4"/>
  <c r="G2965" i="4"/>
  <c r="H2965" i="4"/>
  <c r="Q2963" i="4"/>
  <c r="R2963" i="4"/>
  <c r="M2960" i="4"/>
  <c r="K2960" i="4"/>
  <c r="J2960" i="4"/>
  <c r="L2960" i="4"/>
  <c r="F2957" i="4"/>
  <c r="G2957" i="4"/>
  <c r="H2957" i="4"/>
  <c r="E2957" i="4"/>
  <c r="M2956" i="4"/>
  <c r="K2956" i="4"/>
  <c r="J2956" i="4"/>
  <c r="L2956" i="4"/>
  <c r="F2953" i="4"/>
  <c r="G2953" i="4"/>
  <c r="H2953" i="4"/>
  <c r="E2953" i="4"/>
  <c r="F2949" i="4"/>
  <c r="G2949" i="4"/>
  <c r="H2949" i="4"/>
  <c r="E2949" i="4"/>
  <c r="Q2947" i="4"/>
  <c r="R2947" i="4"/>
  <c r="F2945" i="4"/>
  <c r="G2945" i="4"/>
  <c r="H2945" i="4"/>
  <c r="E2945" i="4"/>
  <c r="Q2943" i="4"/>
  <c r="R2943" i="4"/>
  <c r="F2941" i="4"/>
  <c r="G2941" i="4"/>
  <c r="H2941" i="4"/>
  <c r="E2941" i="4"/>
  <c r="Q2939" i="4"/>
  <c r="R2939" i="4"/>
  <c r="M2936" i="4"/>
  <c r="K2936" i="4"/>
  <c r="J2936" i="4"/>
  <c r="L2936" i="4"/>
  <c r="F2933" i="4"/>
  <c r="G2933" i="4"/>
  <c r="H2933" i="4"/>
  <c r="Q2931" i="4"/>
  <c r="R2931" i="4"/>
  <c r="M2928" i="4"/>
  <c r="K2928" i="4"/>
  <c r="J2928" i="4"/>
  <c r="L2928" i="4"/>
  <c r="F2925" i="4"/>
  <c r="G2925" i="4"/>
  <c r="H2925" i="4"/>
  <c r="E2925" i="4"/>
  <c r="Q2923" i="4"/>
  <c r="R2923" i="4"/>
  <c r="F2921" i="4"/>
  <c r="G2921" i="4"/>
  <c r="H2921" i="4"/>
  <c r="E2921" i="4"/>
  <c r="Q2919" i="4"/>
  <c r="R2919" i="4"/>
  <c r="M2916" i="4"/>
  <c r="K2916" i="4"/>
  <c r="J2916" i="4"/>
  <c r="L2916" i="4"/>
  <c r="F2913" i="4"/>
  <c r="G2913" i="4"/>
  <c r="H2913" i="4"/>
  <c r="E2913" i="4"/>
  <c r="Q2911" i="4"/>
  <c r="R2911" i="4"/>
  <c r="M2908" i="4"/>
  <c r="K2908" i="4"/>
  <c r="J2908" i="4"/>
  <c r="L2908" i="4"/>
  <c r="F2905" i="4"/>
  <c r="G2905" i="4"/>
  <c r="H2905" i="4"/>
  <c r="E2905" i="4"/>
  <c r="Q2903" i="4"/>
  <c r="R2903" i="4"/>
  <c r="M2900" i="4"/>
  <c r="K2900" i="4"/>
  <c r="J2900" i="4"/>
  <c r="L2900" i="4"/>
  <c r="Q2899" i="4"/>
  <c r="R2899" i="4"/>
  <c r="M2896" i="4"/>
  <c r="K2896" i="4"/>
  <c r="J2896" i="4"/>
  <c r="L2896" i="4"/>
  <c r="F2893" i="4"/>
  <c r="G2893" i="4"/>
  <c r="H2893" i="4"/>
  <c r="E2893" i="4"/>
  <c r="Q2891" i="4"/>
  <c r="R2891" i="4"/>
  <c r="M2888" i="4"/>
  <c r="K2888" i="4"/>
  <c r="J2888" i="4"/>
  <c r="L2888" i="4"/>
  <c r="F2885" i="4"/>
  <c r="G2885" i="4"/>
  <c r="H2885" i="4"/>
  <c r="E2885" i="4"/>
  <c r="Q2883" i="4"/>
  <c r="R2883" i="4"/>
  <c r="M2880" i="4"/>
  <c r="K2880" i="4"/>
  <c r="J2880" i="4"/>
  <c r="L2880" i="4"/>
  <c r="F2877" i="4"/>
  <c r="G2877" i="4"/>
  <c r="H2877" i="4"/>
  <c r="E2877" i="4"/>
  <c r="Q2875" i="4"/>
  <c r="R2875" i="4"/>
  <c r="F2873" i="4"/>
  <c r="G2873" i="4"/>
  <c r="H2873" i="4"/>
  <c r="E2873" i="4"/>
  <c r="Q2871" i="4"/>
  <c r="R2871" i="4"/>
  <c r="M2868" i="4"/>
  <c r="K2868" i="4"/>
  <c r="J2868" i="4"/>
  <c r="L2868" i="4"/>
  <c r="F2865" i="4"/>
  <c r="G2865" i="4"/>
  <c r="H2865" i="4"/>
  <c r="E2865" i="4"/>
  <c r="M2864" i="4"/>
  <c r="K2864" i="4"/>
  <c r="J2864" i="4"/>
  <c r="L2864" i="4"/>
  <c r="F2861" i="4"/>
  <c r="G2861" i="4"/>
  <c r="H2861" i="4"/>
  <c r="E2861" i="4"/>
  <c r="Q2859" i="4"/>
  <c r="R2859" i="4"/>
  <c r="M2856" i="4"/>
  <c r="K2856" i="4"/>
  <c r="J2856" i="4"/>
  <c r="L2856" i="4"/>
  <c r="F2853" i="4"/>
  <c r="G2853" i="4"/>
  <c r="H2853" i="4"/>
  <c r="E2853" i="4"/>
  <c r="F2849" i="4"/>
  <c r="G2849" i="4"/>
  <c r="H2849" i="4"/>
  <c r="E2849" i="4"/>
  <c r="M2848" i="4"/>
  <c r="K2848" i="4"/>
  <c r="J2848" i="4"/>
  <c r="L2848" i="4"/>
  <c r="F2845" i="4"/>
  <c r="G2845" i="4"/>
  <c r="H2845" i="4"/>
  <c r="E2845" i="4"/>
  <c r="Q2843" i="4"/>
  <c r="R2843" i="4"/>
  <c r="F2841" i="4"/>
  <c r="G2841" i="4"/>
  <c r="H2841" i="4"/>
  <c r="E2841" i="4"/>
  <c r="M2840" i="4"/>
  <c r="K2840" i="4"/>
  <c r="J2840" i="4"/>
  <c r="L2840" i="4"/>
  <c r="Q2839" i="4"/>
  <c r="R2839" i="4"/>
  <c r="F2837" i="4"/>
  <c r="G2837" i="4"/>
  <c r="H2837" i="4"/>
  <c r="Q2835" i="4"/>
  <c r="R2835" i="4"/>
  <c r="M2832" i="4"/>
  <c r="K2832" i="4"/>
  <c r="J2832" i="4"/>
  <c r="L2832" i="4"/>
  <c r="Q2831" i="4"/>
  <c r="R2831" i="4"/>
  <c r="Q2827" i="4"/>
  <c r="R2827" i="4"/>
  <c r="M2824" i="4"/>
  <c r="K2824" i="4"/>
  <c r="J2824" i="4"/>
  <c r="L2824" i="4"/>
  <c r="M2820" i="4"/>
  <c r="K2820" i="4"/>
  <c r="J2820" i="4"/>
  <c r="L2820" i="4"/>
  <c r="F2817" i="4"/>
  <c r="G2817" i="4"/>
  <c r="H2817" i="4"/>
  <c r="E2817" i="4"/>
  <c r="M2816" i="4"/>
  <c r="K2816" i="4"/>
  <c r="J2816" i="4"/>
  <c r="L2816" i="4"/>
  <c r="F2813" i="4"/>
  <c r="G2813" i="4"/>
  <c r="H2813" i="4"/>
  <c r="E2813" i="4"/>
  <c r="Q2811" i="4"/>
  <c r="R2811" i="4"/>
  <c r="M2808" i="4"/>
  <c r="K2808" i="4"/>
  <c r="J2808" i="4"/>
  <c r="L2808" i="4"/>
  <c r="F2805" i="4"/>
  <c r="G2805" i="4"/>
  <c r="H2805" i="4"/>
  <c r="Q2803" i="4"/>
  <c r="R2803" i="4"/>
  <c r="M2800" i="4"/>
  <c r="K2800" i="4"/>
  <c r="J2800" i="4"/>
  <c r="L2800" i="4"/>
  <c r="F2797" i="4"/>
  <c r="G2797" i="4"/>
  <c r="H2797" i="4"/>
  <c r="E2797" i="4"/>
  <c r="Q2795" i="4"/>
  <c r="R2795" i="4"/>
  <c r="F2793" i="4"/>
  <c r="G2793" i="4"/>
  <c r="H2793" i="4"/>
  <c r="E2793" i="4"/>
  <c r="F2789" i="4"/>
  <c r="G2789" i="4"/>
  <c r="H2789" i="4"/>
  <c r="E2789" i="4"/>
  <c r="Q2787" i="4"/>
  <c r="R2787" i="4"/>
  <c r="M2784" i="4"/>
  <c r="K2784" i="4"/>
  <c r="J2784" i="4"/>
  <c r="L2784" i="4"/>
  <c r="M2780" i="4"/>
  <c r="K2780" i="4"/>
  <c r="J2780" i="4"/>
  <c r="L2780" i="4"/>
  <c r="F2777" i="4"/>
  <c r="G2777" i="4"/>
  <c r="H2777" i="4"/>
  <c r="E2777" i="4"/>
  <c r="Q2775" i="4"/>
  <c r="R2775" i="4"/>
  <c r="M2772" i="4"/>
  <c r="K2772" i="4"/>
  <c r="J2772" i="4"/>
  <c r="L2772" i="4"/>
  <c r="F2769" i="4"/>
  <c r="G2769" i="4"/>
  <c r="H2769" i="4"/>
  <c r="E2769" i="4"/>
  <c r="Q2767" i="4"/>
  <c r="R2767" i="4"/>
  <c r="M2764" i="4"/>
  <c r="K2764" i="4"/>
  <c r="J2764" i="4"/>
  <c r="L2764" i="4"/>
  <c r="F2761" i="4"/>
  <c r="G2761" i="4"/>
  <c r="H2761" i="4"/>
  <c r="E2761" i="4"/>
  <c r="Q2759" i="4"/>
  <c r="R2759" i="4"/>
  <c r="M2756" i="4"/>
  <c r="K2756" i="4"/>
  <c r="J2756" i="4"/>
  <c r="L2756" i="4"/>
  <c r="F2753" i="4"/>
  <c r="G2753" i="4"/>
  <c r="H2753" i="4"/>
  <c r="E2753" i="4"/>
  <c r="Q2751" i="4"/>
  <c r="R2751" i="4"/>
  <c r="M2748" i="4"/>
  <c r="K2748" i="4"/>
  <c r="J2748" i="4"/>
  <c r="L2748" i="4"/>
  <c r="F2745" i="4"/>
  <c r="G2745" i="4"/>
  <c r="H2745" i="4"/>
  <c r="E2745" i="4"/>
  <c r="F2741" i="4"/>
  <c r="G2741" i="4"/>
  <c r="H2741" i="4"/>
  <c r="E2741" i="4"/>
  <c r="Q2739" i="4"/>
  <c r="R2739" i="4"/>
  <c r="M2736" i="4"/>
  <c r="K2736" i="4"/>
  <c r="J2736" i="4"/>
  <c r="L2736" i="4"/>
  <c r="F2733" i="4"/>
  <c r="G2733" i="4"/>
  <c r="H2733" i="4"/>
  <c r="E2733" i="4"/>
  <c r="Q2731" i="4"/>
  <c r="R2731" i="4"/>
  <c r="M2728" i="4"/>
  <c r="K2728" i="4"/>
  <c r="J2728" i="4"/>
  <c r="L2728" i="4"/>
  <c r="F2725" i="4"/>
  <c r="G2725" i="4"/>
  <c r="H2725" i="4"/>
  <c r="E2725" i="4"/>
  <c r="Q2723" i="4"/>
  <c r="R2723" i="4"/>
  <c r="M2720" i="4"/>
  <c r="K2720" i="4"/>
  <c r="J2720" i="4"/>
  <c r="L2720" i="4"/>
  <c r="F2717" i="4"/>
  <c r="G2717" i="4"/>
  <c r="H2717" i="4"/>
  <c r="E2717" i="4"/>
  <c r="Q2715" i="4"/>
  <c r="R2715" i="4"/>
  <c r="M2712" i="4"/>
  <c r="K2712" i="4"/>
  <c r="J2712" i="4"/>
  <c r="L2712" i="4"/>
  <c r="Q2711" i="4"/>
  <c r="R2711" i="4"/>
  <c r="M2708" i="4"/>
  <c r="K2708" i="4"/>
  <c r="J2708" i="4"/>
  <c r="L2708" i="4"/>
  <c r="F2705" i="4"/>
  <c r="G2705" i="4"/>
  <c r="H2705" i="4"/>
  <c r="E2705" i="4"/>
  <c r="Q2703" i="4"/>
  <c r="R2703" i="4"/>
  <c r="M2700" i="4"/>
  <c r="K2700" i="4"/>
  <c r="J2700" i="4"/>
  <c r="L2700" i="4"/>
  <c r="F2697" i="4"/>
  <c r="G2697" i="4"/>
  <c r="H2697" i="4"/>
  <c r="E2697" i="4"/>
  <c r="Q2695" i="4"/>
  <c r="R2695" i="4"/>
  <c r="M2692" i="4"/>
  <c r="K2692" i="4"/>
  <c r="J2692" i="4"/>
  <c r="L2692" i="4"/>
  <c r="F2689" i="4"/>
  <c r="G2689" i="4"/>
  <c r="H2689" i="4"/>
  <c r="E2689" i="4"/>
  <c r="Q2687" i="4"/>
  <c r="R2687" i="4"/>
  <c r="M2684" i="4"/>
  <c r="K2684" i="4"/>
  <c r="J2684" i="4"/>
  <c r="L2684" i="4"/>
  <c r="F2681" i="4"/>
  <c r="G2681" i="4"/>
  <c r="H2681" i="4"/>
  <c r="E2681" i="4"/>
  <c r="Q2679" i="4"/>
  <c r="R2679" i="4"/>
  <c r="M2676" i="4"/>
  <c r="K2676" i="4"/>
  <c r="J2676" i="4"/>
  <c r="L2676" i="4"/>
  <c r="F2673" i="4"/>
  <c r="G2673" i="4"/>
  <c r="H2673" i="4"/>
  <c r="E2673" i="4"/>
  <c r="F2669" i="4"/>
  <c r="G2669" i="4"/>
  <c r="H2669" i="4"/>
  <c r="E2669" i="4"/>
  <c r="Q2667" i="4"/>
  <c r="R2667" i="4"/>
  <c r="M2664" i="4"/>
  <c r="K2664" i="4"/>
  <c r="J2664" i="4"/>
  <c r="L2664" i="4"/>
  <c r="F2661" i="4"/>
  <c r="G2661" i="4"/>
  <c r="H2661" i="4"/>
  <c r="E2661" i="4"/>
  <c r="Q2659" i="4"/>
  <c r="R2659" i="4"/>
  <c r="M2656" i="4"/>
  <c r="K2656" i="4"/>
  <c r="J2656" i="4"/>
  <c r="L2656" i="4"/>
  <c r="M2652" i="4"/>
  <c r="K2652" i="4"/>
  <c r="J2652" i="4"/>
  <c r="L2652" i="4"/>
  <c r="Q2651" i="4"/>
  <c r="R2651" i="4"/>
  <c r="M2648" i="4"/>
  <c r="K2648" i="4"/>
  <c r="J2648" i="4"/>
  <c r="L2648" i="4"/>
  <c r="F2645" i="4"/>
  <c r="G2645" i="4"/>
  <c r="H2645" i="4"/>
  <c r="E2645" i="4"/>
  <c r="Q2643" i="4"/>
  <c r="R2643" i="4"/>
  <c r="M2640" i="4"/>
  <c r="K2640" i="4"/>
  <c r="J2640" i="4"/>
  <c r="L2640" i="4"/>
  <c r="Q2639" i="4"/>
  <c r="R2639" i="4"/>
  <c r="M2636" i="4"/>
  <c r="K2636" i="4"/>
  <c r="J2636" i="4"/>
  <c r="L2636" i="4"/>
  <c r="F2633" i="4"/>
  <c r="G2633" i="4"/>
  <c r="H2633" i="4"/>
  <c r="E2633" i="4"/>
  <c r="Q2631" i="4"/>
  <c r="R2631" i="4"/>
  <c r="M2628" i="4"/>
  <c r="K2628" i="4"/>
  <c r="J2628" i="4"/>
  <c r="L2628" i="4"/>
  <c r="F2625" i="4"/>
  <c r="G2625" i="4"/>
  <c r="H2625" i="4"/>
  <c r="E2625" i="4"/>
  <c r="Q2623" i="4"/>
  <c r="R2623" i="4"/>
  <c r="Q2619" i="4"/>
  <c r="R2619" i="4"/>
  <c r="M2616" i="4"/>
  <c r="K2616" i="4"/>
  <c r="J2616" i="4"/>
  <c r="L2616" i="4"/>
  <c r="F2613" i="4"/>
  <c r="G2613" i="4"/>
  <c r="H2613" i="4"/>
  <c r="E2613" i="4"/>
  <c r="Q2611" i="4"/>
  <c r="R2611" i="4"/>
  <c r="M2608" i="4"/>
  <c r="K2608" i="4"/>
  <c r="J2608" i="4"/>
  <c r="L2608" i="4"/>
  <c r="Q2607" i="4"/>
  <c r="R2607" i="4"/>
  <c r="M2604" i="4"/>
  <c r="K2604" i="4"/>
  <c r="J2604" i="4"/>
  <c r="L2604" i="4"/>
  <c r="M2600" i="4"/>
  <c r="K2600" i="4"/>
  <c r="J2600" i="4"/>
  <c r="L2600" i="4"/>
  <c r="Q2599" i="4"/>
  <c r="R2599" i="4"/>
  <c r="Q2595" i="4"/>
  <c r="R2595" i="4"/>
  <c r="M2592" i="4"/>
  <c r="K2592" i="4"/>
  <c r="J2592" i="4"/>
  <c r="L2592" i="4"/>
  <c r="M2588" i="4"/>
  <c r="K2588" i="4"/>
  <c r="J2588" i="4"/>
  <c r="L2588" i="4"/>
  <c r="F2585" i="4"/>
  <c r="G2585" i="4"/>
  <c r="H2585" i="4"/>
  <c r="E2585" i="4"/>
  <c r="Q2583" i="4"/>
  <c r="R2583" i="4"/>
  <c r="M2580" i="4"/>
  <c r="K2580" i="4"/>
  <c r="J2580" i="4"/>
  <c r="L2580" i="4"/>
  <c r="F2577" i="4"/>
  <c r="G2577" i="4"/>
  <c r="H2577" i="4"/>
  <c r="E2577" i="4"/>
  <c r="Q2575" i="4"/>
  <c r="R2575" i="4"/>
  <c r="M2572" i="4"/>
  <c r="K2572" i="4"/>
  <c r="J2572" i="4"/>
  <c r="L2572" i="4"/>
  <c r="Q2571" i="4"/>
  <c r="R2571" i="4"/>
  <c r="M2568" i="4"/>
  <c r="K2568" i="4"/>
  <c r="J2568" i="4"/>
  <c r="L2568" i="4"/>
  <c r="Q2567" i="4"/>
  <c r="R2567" i="4"/>
  <c r="M2564" i="4"/>
  <c r="K2564" i="4"/>
  <c r="J2564" i="4"/>
  <c r="L2564" i="4"/>
  <c r="F2561" i="4"/>
  <c r="G2561" i="4"/>
  <c r="H2561" i="4"/>
  <c r="E2561" i="4"/>
  <c r="F2557" i="4"/>
  <c r="G2557" i="4"/>
  <c r="H2557" i="4"/>
  <c r="E2557" i="4"/>
  <c r="Q2555" i="4"/>
  <c r="R2555" i="4"/>
  <c r="M2552" i="4"/>
  <c r="K2552" i="4"/>
  <c r="J2552" i="4"/>
  <c r="L2552" i="4"/>
  <c r="Q2551" i="4"/>
  <c r="R2551" i="4"/>
  <c r="M2548" i="4"/>
  <c r="K2548" i="4"/>
  <c r="J2548" i="4"/>
  <c r="L2548" i="4"/>
  <c r="F2545" i="4"/>
  <c r="G2545" i="4"/>
  <c r="H2545" i="4"/>
  <c r="E2545" i="4"/>
  <c r="Q2543" i="4"/>
  <c r="R2543" i="4"/>
  <c r="M2540" i="4"/>
  <c r="K2540" i="4"/>
  <c r="J2540" i="4"/>
  <c r="L2540" i="4"/>
  <c r="F2537" i="4"/>
  <c r="G2537" i="4"/>
  <c r="H2537" i="4"/>
  <c r="E2537" i="4"/>
  <c r="Q2535" i="4"/>
  <c r="R2535" i="4"/>
  <c r="M2532" i="4"/>
  <c r="K2532" i="4"/>
  <c r="J2532" i="4"/>
  <c r="L2532" i="4"/>
  <c r="M2528" i="4"/>
  <c r="K2528" i="4"/>
  <c r="J2528" i="4"/>
  <c r="L2528" i="4"/>
  <c r="F2525" i="4"/>
  <c r="G2525" i="4"/>
  <c r="H2525" i="4"/>
  <c r="E2525" i="4"/>
  <c r="M2524" i="4"/>
  <c r="K2524" i="4"/>
  <c r="J2524" i="4"/>
  <c r="L2524" i="4"/>
  <c r="M2520" i="4"/>
  <c r="K2520" i="4"/>
  <c r="J2520" i="4"/>
  <c r="L2520" i="4"/>
  <c r="M2516" i="4"/>
  <c r="K2516" i="4"/>
  <c r="J2516" i="4"/>
  <c r="L2516" i="4"/>
  <c r="F2513" i="4"/>
  <c r="G2513" i="4"/>
  <c r="H2513" i="4"/>
  <c r="E2513" i="4"/>
  <c r="Q2511" i="4"/>
  <c r="R2511" i="4"/>
  <c r="M2508" i="4"/>
  <c r="K2508" i="4"/>
  <c r="J2508" i="4"/>
  <c r="L2508" i="4"/>
  <c r="F2505" i="4"/>
  <c r="G2505" i="4"/>
  <c r="H2505" i="4"/>
  <c r="E2505" i="4"/>
  <c r="Q2503" i="4"/>
  <c r="R2503" i="4"/>
  <c r="F2501" i="4"/>
  <c r="G2501" i="4"/>
  <c r="H2501" i="4"/>
  <c r="E2501" i="4"/>
  <c r="Q2499" i="4"/>
  <c r="R2499" i="4"/>
  <c r="F2497" i="4"/>
  <c r="G2497" i="4"/>
  <c r="H2497" i="4"/>
  <c r="E2497" i="4"/>
  <c r="F2493" i="4"/>
  <c r="G2493" i="4"/>
  <c r="H2493" i="4"/>
  <c r="E2493" i="4"/>
  <c r="Q2491" i="4"/>
  <c r="R2491" i="4"/>
  <c r="M2488" i="4"/>
  <c r="K2488" i="4"/>
  <c r="J2488" i="4"/>
  <c r="L2488" i="4"/>
  <c r="Q2487" i="4"/>
  <c r="R2487" i="4"/>
  <c r="M2484" i="4"/>
  <c r="K2484" i="4"/>
  <c r="J2484" i="4"/>
  <c r="L2484" i="4"/>
  <c r="F2481" i="4"/>
  <c r="G2481" i="4"/>
  <c r="H2481" i="4"/>
  <c r="E2481" i="4"/>
  <c r="Q2479" i="4"/>
  <c r="R2479" i="4"/>
  <c r="M2476" i="4"/>
  <c r="K2476" i="4"/>
  <c r="J2476" i="4"/>
  <c r="L2476" i="4"/>
  <c r="F2473" i="4"/>
  <c r="G2473" i="4"/>
  <c r="H2473" i="4"/>
  <c r="E2473" i="4"/>
  <c r="Q2471" i="4"/>
  <c r="R2471" i="4"/>
  <c r="M2468" i="4"/>
  <c r="K2468" i="4"/>
  <c r="J2468" i="4"/>
  <c r="L2468" i="4"/>
  <c r="F2465" i="4"/>
  <c r="G2465" i="4"/>
  <c r="H2465" i="4"/>
  <c r="E2465" i="4"/>
  <c r="Q2463" i="4"/>
  <c r="R2463" i="4"/>
  <c r="F2461" i="4"/>
  <c r="G2461" i="4"/>
  <c r="H2461" i="4"/>
  <c r="E2461" i="4"/>
  <c r="Q2459" i="4"/>
  <c r="R2459" i="4"/>
  <c r="M2456" i="4"/>
  <c r="K2456" i="4"/>
  <c r="J2456" i="4"/>
  <c r="L2456" i="4"/>
  <c r="M2452" i="4"/>
  <c r="K2452" i="4"/>
  <c r="J2452" i="4"/>
  <c r="L2452" i="4"/>
  <c r="F2449" i="4"/>
  <c r="G2449" i="4"/>
  <c r="H2449" i="4"/>
  <c r="E2449" i="4"/>
  <c r="Q2447" i="4"/>
  <c r="R2447" i="4"/>
  <c r="M2444" i="4"/>
  <c r="K2444" i="4"/>
  <c r="J2444" i="4"/>
  <c r="L2444" i="4"/>
  <c r="F2441" i="4"/>
  <c r="G2441" i="4"/>
  <c r="H2441" i="4"/>
  <c r="E2441" i="4"/>
  <c r="Q2439" i="4"/>
  <c r="R2439" i="4"/>
  <c r="F2437" i="4"/>
  <c r="G2437" i="4"/>
  <c r="H2437" i="4"/>
  <c r="E2437" i="4"/>
  <c r="M2436" i="4"/>
  <c r="K2436" i="4"/>
  <c r="J2436" i="4"/>
  <c r="L2436" i="4"/>
  <c r="Q2435" i="4"/>
  <c r="R2435" i="4"/>
  <c r="M2432" i="4"/>
  <c r="K2432" i="4"/>
  <c r="J2432" i="4"/>
  <c r="L2432" i="4"/>
  <c r="Q2431" i="4"/>
  <c r="R2431" i="4"/>
  <c r="Q2427" i="4"/>
  <c r="R2427" i="4"/>
  <c r="M2424" i="4"/>
  <c r="K2424" i="4"/>
  <c r="J2424" i="4"/>
  <c r="L2424" i="4"/>
  <c r="F2421" i="4"/>
  <c r="G2421" i="4"/>
  <c r="H2421" i="4"/>
  <c r="Q2415" i="4"/>
  <c r="R2415" i="4"/>
  <c r="M2412" i="4"/>
  <c r="K2412" i="4"/>
  <c r="J2412" i="4"/>
  <c r="L2412" i="4"/>
  <c r="Q2411" i="4"/>
  <c r="R2411" i="4"/>
  <c r="Q2407" i="4"/>
  <c r="R2407" i="4"/>
  <c r="F2405" i="4"/>
  <c r="G2405" i="4"/>
  <c r="H2405" i="4"/>
  <c r="E2405" i="4"/>
  <c r="Q2403" i="4"/>
  <c r="R2403" i="4"/>
  <c r="F2401" i="4"/>
  <c r="G2401" i="4"/>
  <c r="H2401" i="4"/>
  <c r="E2401" i="4"/>
  <c r="Q2399" i="4"/>
  <c r="R2399" i="4"/>
  <c r="M2396" i="4"/>
  <c r="K2396" i="4"/>
  <c r="J2396" i="4"/>
  <c r="L2396" i="4"/>
  <c r="F2393" i="4"/>
  <c r="G2393" i="4"/>
  <c r="H2393" i="4"/>
  <c r="E2393" i="4"/>
  <c r="Q2391" i="4"/>
  <c r="R2391" i="4"/>
  <c r="M2388" i="4"/>
  <c r="K2388" i="4"/>
  <c r="J2388" i="4"/>
  <c r="L2388" i="4"/>
  <c r="M2384" i="4"/>
  <c r="K2384" i="4"/>
  <c r="J2384" i="4"/>
  <c r="L2384" i="4"/>
  <c r="F2381" i="4"/>
  <c r="G2381" i="4"/>
  <c r="H2381" i="4"/>
  <c r="E2381" i="4"/>
  <c r="Q2379" i="4"/>
  <c r="R2379" i="4"/>
  <c r="M2376" i="4"/>
  <c r="K2376" i="4"/>
  <c r="J2376" i="4"/>
  <c r="L2376" i="4"/>
  <c r="F2373" i="4"/>
  <c r="G2373" i="4"/>
  <c r="H2373" i="4"/>
  <c r="E2373" i="4"/>
  <c r="Q2371" i="4"/>
  <c r="R2371" i="4"/>
  <c r="F2369" i="4"/>
  <c r="G2369" i="4"/>
  <c r="H2369" i="4"/>
  <c r="E2369" i="4"/>
  <c r="Q2367" i="4"/>
  <c r="R2367" i="4"/>
  <c r="M2364" i="4"/>
  <c r="K2364" i="4"/>
  <c r="J2364" i="4"/>
  <c r="L2364" i="4"/>
  <c r="Q2363" i="4"/>
  <c r="R2363" i="4"/>
  <c r="M2360" i="4"/>
  <c r="K2360" i="4"/>
  <c r="J2360" i="4"/>
  <c r="L2360" i="4"/>
  <c r="F2357" i="4"/>
  <c r="G2357" i="4"/>
  <c r="H2357" i="4"/>
  <c r="E2357" i="4"/>
  <c r="Q2355" i="4"/>
  <c r="R2355" i="4"/>
  <c r="M2352" i="4"/>
  <c r="K2352" i="4"/>
  <c r="J2352" i="4"/>
  <c r="L2352" i="4"/>
  <c r="F2349" i="4"/>
  <c r="G2349" i="4"/>
  <c r="H2349" i="4"/>
  <c r="E2349" i="4"/>
  <c r="Q2347" i="4"/>
  <c r="R2347" i="4"/>
  <c r="M2344" i="4"/>
  <c r="K2344" i="4"/>
  <c r="J2344" i="4"/>
  <c r="L2344" i="4"/>
  <c r="F2341" i="4"/>
  <c r="G2341" i="4"/>
  <c r="H2341" i="4"/>
  <c r="E2341" i="4"/>
  <c r="Q2339" i="4"/>
  <c r="R2339" i="4"/>
  <c r="F2337" i="4"/>
  <c r="G2337" i="4"/>
  <c r="H2337" i="4"/>
  <c r="E2337" i="4"/>
  <c r="Q2335" i="4"/>
  <c r="R2335" i="4"/>
  <c r="M2332" i="4"/>
  <c r="K2332" i="4"/>
  <c r="J2332" i="4"/>
  <c r="L2332" i="4"/>
  <c r="F2329" i="4"/>
  <c r="G2329" i="4"/>
  <c r="H2329" i="4"/>
  <c r="E2329" i="4"/>
  <c r="Q2327" i="4"/>
  <c r="R2327" i="4"/>
  <c r="M2324" i="4"/>
  <c r="K2324" i="4"/>
  <c r="J2324" i="4"/>
  <c r="L2324" i="4"/>
  <c r="F2321" i="4"/>
  <c r="G2321" i="4"/>
  <c r="H2321" i="4"/>
  <c r="E2321" i="4"/>
  <c r="Q2319" i="4"/>
  <c r="R2319" i="4"/>
  <c r="Q2315" i="4"/>
  <c r="R2315" i="4"/>
  <c r="M2312" i="4"/>
  <c r="K2312" i="4"/>
  <c r="J2312" i="4"/>
  <c r="L2312" i="4"/>
  <c r="Q2311" i="4"/>
  <c r="R2311" i="4"/>
  <c r="M2308" i="4"/>
  <c r="K2308" i="4"/>
  <c r="J2308" i="4"/>
  <c r="L2308" i="4"/>
  <c r="F2305" i="4"/>
  <c r="G2305" i="4"/>
  <c r="H2305" i="4"/>
  <c r="E2305" i="4"/>
  <c r="Q2303" i="4"/>
  <c r="R2303" i="4"/>
  <c r="M2300" i="4"/>
  <c r="K2300" i="4"/>
  <c r="J2300" i="4"/>
  <c r="L2300" i="4"/>
  <c r="F2297" i="4"/>
  <c r="G2297" i="4"/>
  <c r="H2297" i="4"/>
  <c r="E2297" i="4"/>
  <c r="F2293" i="4"/>
  <c r="G2293" i="4"/>
  <c r="H2293" i="4"/>
  <c r="Q2291" i="4"/>
  <c r="R2291" i="4"/>
  <c r="F2289" i="4"/>
  <c r="G2289" i="4"/>
  <c r="H2289" i="4"/>
  <c r="E2289" i="4"/>
  <c r="F2285" i="4"/>
  <c r="G2285" i="4"/>
  <c r="H2285" i="4"/>
  <c r="E2285" i="4"/>
  <c r="Q2283" i="4"/>
  <c r="R2283" i="4"/>
  <c r="M2280" i="4"/>
  <c r="K2280" i="4"/>
  <c r="J2280" i="4"/>
  <c r="L2280" i="4"/>
  <c r="F2277" i="4"/>
  <c r="G2277" i="4"/>
  <c r="H2277" i="4"/>
  <c r="E2277" i="4"/>
  <c r="Q2275" i="4"/>
  <c r="R2275" i="4"/>
  <c r="M2272" i="4"/>
  <c r="K2272" i="4"/>
  <c r="J2272" i="4"/>
  <c r="L2272" i="4"/>
  <c r="F2269" i="4"/>
  <c r="G2269" i="4"/>
  <c r="H2269" i="4"/>
  <c r="E2269" i="4"/>
  <c r="Q2267" i="4"/>
  <c r="R2267" i="4"/>
  <c r="M2264" i="4"/>
  <c r="K2264" i="4"/>
  <c r="J2264" i="4"/>
  <c r="L2264" i="4"/>
  <c r="Q2263" i="4"/>
  <c r="R2263" i="4"/>
  <c r="M2260" i="4"/>
  <c r="K2260" i="4"/>
  <c r="J2260" i="4"/>
  <c r="L2260" i="4"/>
  <c r="F2257" i="4"/>
  <c r="G2257" i="4"/>
  <c r="H2257" i="4"/>
  <c r="E2257" i="4"/>
  <c r="Q2255" i="4"/>
  <c r="R2255" i="4"/>
  <c r="F2253" i="4"/>
  <c r="G2253" i="4"/>
  <c r="H2253" i="4"/>
  <c r="E2253" i="4"/>
  <c r="F2249" i="4"/>
  <c r="G2249" i="4"/>
  <c r="H2249" i="4"/>
  <c r="E2249" i="4"/>
  <c r="Q2247" i="4"/>
  <c r="R2247" i="4"/>
  <c r="M2244" i="4"/>
  <c r="K2244" i="4"/>
  <c r="J2244" i="4"/>
  <c r="L2244" i="4"/>
  <c r="F2241" i="4"/>
  <c r="G2241" i="4"/>
  <c r="H2241" i="4"/>
  <c r="E2241" i="4"/>
  <c r="F2237" i="4"/>
  <c r="G2237" i="4"/>
  <c r="H2237" i="4"/>
  <c r="E2237" i="4"/>
  <c r="Q2235" i="4"/>
  <c r="R2235" i="4"/>
  <c r="M2232" i="4"/>
  <c r="K2232" i="4"/>
  <c r="J2232" i="4"/>
  <c r="L2232" i="4"/>
  <c r="F2229" i="4"/>
  <c r="G2229" i="4"/>
  <c r="H2229" i="4"/>
  <c r="E2229" i="4"/>
  <c r="Q2227" i="4"/>
  <c r="R2227" i="4"/>
  <c r="F2225" i="4"/>
  <c r="G2225" i="4"/>
  <c r="H2225" i="4"/>
  <c r="E2225" i="4"/>
  <c r="Q2223" i="4"/>
  <c r="R2223" i="4"/>
  <c r="M2220" i="4"/>
  <c r="K2220" i="4"/>
  <c r="J2220" i="4"/>
  <c r="L2220" i="4"/>
  <c r="F2217" i="4"/>
  <c r="G2217" i="4"/>
  <c r="H2217" i="4"/>
  <c r="E2217" i="4"/>
  <c r="Q2215" i="4"/>
  <c r="R2215" i="4"/>
  <c r="M2212" i="4"/>
  <c r="K2212" i="4"/>
  <c r="J2212" i="4"/>
  <c r="L2212" i="4"/>
  <c r="F2209" i="4"/>
  <c r="G2209" i="4"/>
  <c r="H2209" i="4"/>
  <c r="E2209" i="4"/>
  <c r="Q2207" i="4"/>
  <c r="R2207" i="4"/>
  <c r="M2204" i="4"/>
  <c r="K2204" i="4"/>
  <c r="J2204" i="4"/>
  <c r="L2204" i="4"/>
  <c r="F2201" i="4"/>
  <c r="G2201" i="4"/>
  <c r="H2201" i="4"/>
  <c r="E2201" i="4"/>
  <c r="Q2199" i="4"/>
  <c r="R2199" i="4"/>
  <c r="M2196" i="4"/>
  <c r="K2196" i="4"/>
  <c r="J2196" i="4"/>
  <c r="L2196" i="4"/>
  <c r="M2192" i="4"/>
  <c r="K2192" i="4"/>
  <c r="J2192" i="4"/>
  <c r="L2192" i="4"/>
  <c r="E2189" i="4"/>
  <c r="F2189" i="4"/>
  <c r="G2189" i="4"/>
  <c r="H2189" i="4"/>
  <c r="Q2187" i="4"/>
  <c r="R2187" i="4"/>
  <c r="M2184" i="4"/>
  <c r="K2184" i="4"/>
  <c r="J2184" i="4"/>
  <c r="L2184" i="4"/>
  <c r="E2181" i="4"/>
  <c r="F2181" i="4"/>
  <c r="G2181" i="4"/>
  <c r="H2181" i="4"/>
  <c r="E2177" i="4"/>
  <c r="F2177" i="4"/>
  <c r="G2177" i="4"/>
  <c r="H2177" i="4"/>
  <c r="Q2175" i="4"/>
  <c r="R2175" i="4"/>
  <c r="M2172" i="4"/>
  <c r="K2172" i="4"/>
  <c r="J2172" i="4"/>
  <c r="L2172" i="4"/>
  <c r="E2169" i="4"/>
  <c r="F2169" i="4"/>
  <c r="G2169" i="4"/>
  <c r="H2169" i="4"/>
  <c r="Q2167" i="4"/>
  <c r="R2167" i="4"/>
  <c r="E2165" i="4"/>
  <c r="F2165" i="4"/>
  <c r="G2165" i="4"/>
  <c r="H2165" i="4"/>
  <c r="Q2163" i="4"/>
  <c r="R2163" i="4"/>
  <c r="M2160" i="4"/>
  <c r="K2160" i="4"/>
  <c r="J2160" i="4"/>
  <c r="L2160" i="4"/>
  <c r="E2157" i="4"/>
  <c r="F2157" i="4"/>
  <c r="G2157" i="4"/>
  <c r="H2157" i="4"/>
  <c r="Q2155" i="4"/>
  <c r="R2155" i="4"/>
  <c r="M2152" i="4"/>
  <c r="K2152" i="4"/>
  <c r="J2152" i="4"/>
  <c r="L2152" i="4"/>
  <c r="E2149" i="4"/>
  <c r="F2149" i="4"/>
  <c r="G2149" i="4"/>
  <c r="H2149" i="4"/>
  <c r="E2145" i="4"/>
  <c r="F2145" i="4"/>
  <c r="G2145" i="4"/>
  <c r="H2145" i="4"/>
  <c r="E2141" i="4"/>
  <c r="F2141" i="4"/>
  <c r="G2141" i="4"/>
  <c r="H2141" i="4"/>
  <c r="Q2139" i="4"/>
  <c r="R2139" i="4"/>
  <c r="M2136" i="4"/>
  <c r="K2136" i="4"/>
  <c r="J2136" i="4"/>
  <c r="L2136" i="4"/>
  <c r="E2133" i="4"/>
  <c r="F2133" i="4"/>
  <c r="G2133" i="4"/>
  <c r="H2133" i="4"/>
  <c r="Q2131" i="4"/>
  <c r="R2131" i="4"/>
  <c r="M2128" i="4"/>
  <c r="K2128" i="4"/>
  <c r="J2128" i="4"/>
  <c r="L2128" i="4"/>
  <c r="E2125" i="4"/>
  <c r="F2125" i="4"/>
  <c r="G2125" i="4"/>
  <c r="H2125" i="4"/>
  <c r="Q2123" i="4"/>
  <c r="R2123" i="4"/>
  <c r="M2120" i="4"/>
  <c r="K2120" i="4"/>
  <c r="J2120" i="4"/>
  <c r="L2120" i="4"/>
  <c r="E2117" i="4"/>
  <c r="F2117" i="4"/>
  <c r="G2117" i="4"/>
  <c r="H2117" i="4"/>
  <c r="Q2115" i="4"/>
  <c r="R2115" i="4"/>
  <c r="E2113" i="4"/>
  <c r="F2113" i="4"/>
  <c r="G2113" i="4"/>
  <c r="H2113" i="4"/>
  <c r="E2109" i="4"/>
  <c r="F2109" i="4"/>
  <c r="G2109" i="4"/>
  <c r="H2109" i="4"/>
  <c r="M2108" i="4"/>
  <c r="K2108" i="4"/>
  <c r="J2108" i="4"/>
  <c r="L2108" i="4"/>
  <c r="E2105" i="4"/>
  <c r="F2105" i="4"/>
  <c r="G2105" i="4"/>
  <c r="H2105" i="4"/>
  <c r="E2101" i="4"/>
  <c r="F2101" i="4"/>
  <c r="G2101" i="4"/>
  <c r="H2101" i="4"/>
  <c r="M2100" i="4"/>
  <c r="K2100" i="4"/>
  <c r="J2100" i="4"/>
  <c r="L2100" i="4"/>
  <c r="E2097" i="4"/>
  <c r="F2097" i="4"/>
  <c r="G2097" i="4"/>
  <c r="H2097" i="4"/>
  <c r="Q2095" i="4"/>
  <c r="R2095" i="4"/>
  <c r="M2092" i="4"/>
  <c r="K2092" i="4"/>
  <c r="J2092" i="4"/>
  <c r="L2092" i="4"/>
  <c r="E2089" i="4"/>
  <c r="F2089" i="4"/>
  <c r="G2089" i="4"/>
  <c r="H2089" i="4"/>
  <c r="Q2087" i="4"/>
  <c r="R2087" i="4"/>
  <c r="Q2083" i="4"/>
  <c r="R2083" i="4"/>
  <c r="E2081" i="4"/>
  <c r="F2081" i="4"/>
  <c r="G2081" i="4"/>
  <c r="H2081" i="4"/>
  <c r="Q2079" i="4"/>
  <c r="R2079" i="4"/>
  <c r="M2076" i="4"/>
  <c r="K2076" i="4"/>
  <c r="J2076" i="4"/>
  <c r="L2076" i="4"/>
  <c r="E2073" i="4"/>
  <c r="F2073" i="4"/>
  <c r="G2073" i="4"/>
  <c r="H2073" i="4"/>
  <c r="Q2071" i="4"/>
  <c r="R2071" i="4"/>
  <c r="M2068" i="4"/>
  <c r="K2068" i="4"/>
  <c r="J2068" i="4"/>
  <c r="L2068" i="4"/>
  <c r="Q2067" i="4"/>
  <c r="R2067" i="4"/>
  <c r="M2064" i="4"/>
  <c r="K2064" i="4"/>
  <c r="J2064" i="4"/>
  <c r="L2064" i="4"/>
  <c r="E2061" i="4"/>
  <c r="F2061" i="4"/>
  <c r="G2061" i="4"/>
  <c r="H2061" i="4"/>
  <c r="Q2059" i="4"/>
  <c r="R2059" i="4"/>
  <c r="M2056" i="4"/>
  <c r="K2056" i="4"/>
  <c r="J2056" i="4"/>
  <c r="L2056" i="4"/>
  <c r="E2053" i="4"/>
  <c r="F2053" i="4"/>
  <c r="G2053" i="4"/>
  <c r="H2053" i="4"/>
  <c r="Q2051" i="4"/>
  <c r="R2051" i="4"/>
  <c r="M2048" i="4"/>
  <c r="K2048" i="4"/>
  <c r="J2048" i="4"/>
  <c r="L2048" i="4"/>
  <c r="H2045" i="4"/>
  <c r="E2045" i="4"/>
  <c r="F2045" i="4"/>
  <c r="G2045" i="4"/>
  <c r="Q2043" i="4"/>
  <c r="R2043" i="4"/>
  <c r="M2040" i="4"/>
  <c r="K2040" i="4"/>
  <c r="J2040" i="4"/>
  <c r="L2040" i="4"/>
  <c r="H2037" i="4"/>
  <c r="E2037" i="4"/>
  <c r="F2037" i="4"/>
  <c r="G2037" i="4"/>
  <c r="Q2035" i="4"/>
  <c r="R2035" i="4"/>
  <c r="Q2031" i="4"/>
  <c r="R2031" i="4"/>
  <c r="M2028" i="4"/>
  <c r="K2028" i="4"/>
  <c r="J2028" i="4"/>
  <c r="L2028" i="4"/>
  <c r="H2025" i="4"/>
  <c r="E2025" i="4"/>
  <c r="F2025" i="4"/>
  <c r="G2025" i="4"/>
  <c r="Q2023" i="4"/>
  <c r="R2023" i="4"/>
  <c r="M2020" i="4"/>
  <c r="K2020" i="4"/>
  <c r="J2020" i="4"/>
  <c r="L2020" i="4"/>
  <c r="Q2019" i="4"/>
  <c r="R2019" i="4"/>
  <c r="Q2015" i="4"/>
  <c r="R2015" i="4"/>
  <c r="M2012" i="4"/>
  <c r="K2012" i="4"/>
  <c r="J2012" i="4"/>
  <c r="L2012" i="4"/>
  <c r="H2009" i="4"/>
  <c r="E2009" i="4"/>
  <c r="F2009" i="4"/>
  <c r="G2009" i="4"/>
  <c r="Q2007" i="4"/>
  <c r="R2007" i="4"/>
  <c r="M2004" i="4"/>
  <c r="K2004" i="4"/>
  <c r="J2004" i="4"/>
  <c r="L2004" i="4"/>
  <c r="H2001" i="4"/>
  <c r="E2001" i="4"/>
  <c r="F2001" i="4"/>
  <c r="G2001" i="4"/>
  <c r="Q1999" i="4"/>
  <c r="R1999" i="4"/>
  <c r="H1997" i="4"/>
  <c r="E1997" i="4"/>
  <c r="F1997" i="4"/>
  <c r="G1997" i="4"/>
  <c r="Q1995" i="4"/>
  <c r="R1995" i="4"/>
  <c r="M1992" i="4"/>
  <c r="K1992" i="4"/>
  <c r="J1992" i="4"/>
  <c r="L1992" i="4"/>
  <c r="M1988" i="4"/>
  <c r="K1988" i="4"/>
  <c r="J1988" i="4"/>
  <c r="L1988" i="4"/>
  <c r="H1985" i="4"/>
  <c r="E1985" i="4"/>
  <c r="F1985" i="4"/>
  <c r="G1985" i="4"/>
  <c r="H1981" i="4"/>
  <c r="E1981" i="4"/>
  <c r="F1981" i="4"/>
  <c r="G1981" i="4"/>
  <c r="Q1979" i="4"/>
  <c r="R1979" i="4"/>
  <c r="M1976" i="4"/>
  <c r="K1976" i="4"/>
  <c r="J1976" i="4"/>
  <c r="L1976" i="4"/>
  <c r="H1973" i="4"/>
  <c r="E1973" i="4"/>
  <c r="F1973" i="4"/>
  <c r="G1973" i="4"/>
  <c r="H1969" i="4"/>
  <c r="E1969" i="4"/>
  <c r="F1969" i="4"/>
  <c r="G1969" i="4"/>
  <c r="Q1967" i="4"/>
  <c r="R1967" i="4"/>
  <c r="M1964" i="4"/>
  <c r="K1964" i="4"/>
  <c r="J1964" i="4"/>
  <c r="L1964" i="4"/>
  <c r="H1961" i="4"/>
  <c r="E1961" i="4"/>
  <c r="F1961" i="4"/>
  <c r="G1961" i="4"/>
  <c r="Q1959" i="4"/>
  <c r="R1959" i="4"/>
  <c r="M1956" i="4"/>
  <c r="K1956" i="4"/>
  <c r="J1956" i="4"/>
  <c r="L1956" i="4"/>
  <c r="H1953" i="4"/>
  <c r="E1953" i="4"/>
  <c r="F1953" i="4"/>
  <c r="G1953" i="4"/>
  <c r="Q1951" i="4"/>
  <c r="R1951" i="4"/>
  <c r="M1948" i="4"/>
  <c r="K1948" i="4"/>
  <c r="J1948" i="4"/>
  <c r="L1948" i="4"/>
  <c r="H1945" i="4"/>
  <c r="E1945" i="4"/>
  <c r="F1945" i="4"/>
  <c r="G1945" i="4"/>
  <c r="Q1943" i="4"/>
  <c r="R1943" i="4"/>
  <c r="H1941" i="4"/>
  <c r="E1941" i="4"/>
  <c r="F1941" i="4"/>
  <c r="G1941" i="4"/>
  <c r="Q1939" i="4"/>
  <c r="R1939" i="4"/>
  <c r="M1936" i="4"/>
  <c r="K1936" i="4"/>
  <c r="J1936" i="4"/>
  <c r="L1936" i="4"/>
  <c r="H1933" i="4"/>
  <c r="E1933" i="4"/>
  <c r="F1933" i="4"/>
  <c r="G1933" i="4"/>
  <c r="H1929" i="4"/>
  <c r="E1929" i="4"/>
  <c r="F1929" i="4"/>
  <c r="G1929" i="4"/>
  <c r="Q1927" i="4"/>
  <c r="R1927" i="4"/>
  <c r="M1924" i="4"/>
  <c r="K1924" i="4"/>
  <c r="J1924" i="4"/>
  <c r="L1924" i="4"/>
  <c r="H1921" i="4"/>
  <c r="E1921" i="4"/>
  <c r="F1921" i="4"/>
  <c r="G1921" i="4"/>
  <c r="Q1919" i="4"/>
  <c r="R1919" i="4"/>
  <c r="M1916" i="4"/>
  <c r="K1916" i="4"/>
  <c r="J1916" i="4"/>
  <c r="L1916" i="4"/>
  <c r="M1912" i="4"/>
  <c r="K1912" i="4"/>
  <c r="J1912" i="4"/>
  <c r="L1912" i="4"/>
  <c r="H1909" i="4"/>
  <c r="E1909" i="4"/>
  <c r="F1909" i="4"/>
  <c r="G1909" i="4"/>
  <c r="Q1907" i="4"/>
  <c r="R1907" i="4"/>
  <c r="M1904" i="4"/>
  <c r="K1904" i="4"/>
  <c r="J1904" i="4"/>
  <c r="L1904" i="4"/>
  <c r="H1901" i="4"/>
  <c r="E1901" i="4"/>
  <c r="F1901" i="4"/>
  <c r="G1901" i="4"/>
  <c r="Q1899" i="4"/>
  <c r="R1899" i="4"/>
  <c r="H1897" i="4"/>
  <c r="E1897" i="4"/>
  <c r="F1897" i="4"/>
  <c r="G1897" i="4"/>
  <c r="Q1895" i="4"/>
  <c r="R1895" i="4"/>
  <c r="M1892" i="4"/>
  <c r="K1892" i="4"/>
  <c r="J1892" i="4"/>
  <c r="L1892" i="4"/>
  <c r="Q1891" i="4"/>
  <c r="R1891" i="4"/>
  <c r="M1888" i="4"/>
  <c r="K1888" i="4"/>
  <c r="J1888" i="4"/>
  <c r="L1888" i="4"/>
  <c r="H1885" i="4"/>
  <c r="E1885" i="4"/>
  <c r="F1885" i="4"/>
  <c r="G1885" i="4"/>
  <c r="Q1883" i="4"/>
  <c r="R1883" i="4"/>
  <c r="M1880" i="4"/>
  <c r="K1880" i="4"/>
  <c r="J1880" i="4"/>
  <c r="L1880" i="4"/>
  <c r="H1877" i="4"/>
  <c r="E1877" i="4"/>
  <c r="F1877" i="4"/>
  <c r="G1877" i="4"/>
  <c r="Q1875" i="4"/>
  <c r="R1875" i="4"/>
  <c r="H1873" i="4"/>
  <c r="E1873" i="4"/>
  <c r="F1873" i="4"/>
  <c r="G1873" i="4"/>
  <c r="H1869" i="4"/>
  <c r="E1869" i="4"/>
  <c r="F1869" i="4"/>
  <c r="G1869" i="4"/>
  <c r="Q1867" i="4"/>
  <c r="R1867" i="4"/>
  <c r="M1864" i="4"/>
  <c r="K1864" i="4"/>
  <c r="J1864" i="4"/>
  <c r="L1864" i="4"/>
  <c r="H1861" i="4"/>
  <c r="E1861" i="4"/>
  <c r="F1861" i="4"/>
  <c r="G1861" i="4"/>
  <c r="H1857" i="4"/>
  <c r="E1857" i="4"/>
  <c r="F1857" i="4"/>
  <c r="G1857" i="4"/>
  <c r="Q1855" i="4"/>
  <c r="R1855" i="4"/>
  <c r="M1852" i="4"/>
  <c r="K1852" i="4"/>
  <c r="J1852" i="4"/>
  <c r="L1852" i="4"/>
  <c r="Q1851" i="4"/>
  <c r="R1851" i="4"/>
  <c r="M1848" i="4"/>
  <c r="K1848" i="4"/>
  <c r="J1848" i="4"/>
  <c r="L1848" i="4"/>
  <c r="H1845" i="4"/>
  <c r="F1845" i="4"/>
  <c r="E1845" i="4"/>
  <c r="G1845" i="4"/>
  <c r="Q1843" i="4"/>
  <c r="R1843" i="4"/>
  <c r="M1840" i="4"/>
  <c r="K1840" i="4"/>
  <c r="J1840" i="4"/>
  <c r="L1840" i="4"/>
  <c r="H1837" i="4"/>
  <c r="F1837" i="4"/>
  <c r="E1837" i="4"/>
  <c r="G1837" i="4"/>
  <c r="Q1835" i="4"/>
  <c r="R1835" i="4"/>
  <c r="M1832" i="4"/>
  <c r="K1832" i="4"/>
  <c r="J1832" i="4"/>
  <c r="L1832" i="4"/>
  <c r="H1829" i="4"/>
  <c r="F1829" i="4"/>
  <c r="E1829" i="4"/>
  <c r="G1829" i="4"/>
  <c r="M1828" i="4"/>
  <c r="K1828" i="4"/>
  <c r="J1828" i="4"/>
  <c r="L1828" i="4"/>
  <c r="H1825" i="4"/>
  <c r="F1825" i="4"/>
  <c r="E1825" i="4"/>
  <c r="G1825" i="4"/>
  <c r="Q1823" i="4"/>
  <c r="R1823" i="4"/>
  <c r="M1820" i="4"/>
  <c r="K1820" i="4"/>
  <c r="J1820" i="4"/>
  <c r="L1820" i="4"/>
  <c r="H1817" i="4"/>
  <c r="F1817" i="4"/>
  <c r="E1817" i="4"/>
  <c r="G1817" i="4"/>
  <c r="Q1815" i="4"/>
  <c r="R1815" i="4"/>
  <c r="H1813" i="4"/>
  <c r="F1813" i="4"/>
  <c r="E1813" i="4"/>
  <c r="G1813" i="4"/>
  <c r="H1809" i="4"/>
  <c r="F1809" i="4"/>
  <c r="E1809" i="4"/>
  <c r="G1809" i="4"/>
  <c r="Q1807" i="4"/>
  <c r="R1807" i="4"/>
  <c r="M1804" i="4"/>
  <c r="K1804" i="4"/>
  <c r="J1804" i="4"/>
  <c r="L1804" i="4"/>
  <c r="H1801" i="4"/>
  <c r="F1801" i="4"/>
  <c r="E1801" i="4"/>
  <c r="G1801" i="4"/>
  <c r="Q1799" i="4"/>
  <c r="R1799" i="4"/>
  <c r="M1796" i="4"/>
  <c r="K1796" i="4"/>
  <c r="J1796" i="4"/>
  <c r="L1796" i="4"/>
  <c r="Q1795" i="4"/>
  <c r="R1795" i="4"/>
  <c r="M1792" i="4"/>
  <c r="K1792" i="4"/>
  <c r="J1792" i="4"/>
  <c r="L1792" i="4"/>
  <c r="H1789" i="4"/>
  <c r="F1789" i="4"/>
  <c r="E1789" i="4"/>
  <c r="G1789" i="4"/>
  <c r="Q1787" i="4"/>
  <c r="R1787" i="4"/>
  <c r="M1784" i="4"/>
  <c r="K1784" i="4"/>
  <c r="J1784" i="4"/>
  <c r="L1784" i="4"/>
  <c r="H1781" i="4"/>
  <c r="F1781" i="4"/>
  <c r="E1781" i="4"/>
  <c r="G1781" i="4"/>
  <c r="H1777" i="4"/>
  <c r="F1777" i="4"/>
  <c r="E1777" i="4"/>
  <c r="G1777" i="4"/>
  <c r="Q1775" i="4"/>
  <c r="R1775" i="4"/>
  <c r="M1772" i="4"/>
  <c r="K1772" i="4"/>
  <c r="J1772" i="4"/>
  <c r="L1772" i="4"/>
  <c r="H1769" i="4"/>
  <c r="F1769" i="4"/>
  <c r="E1769" i="4"/>
  <c r="G1769" i="4"/>
  <c r="Q1767" i="4"/>
  <c r="R1767" i="4"/>
  <c r="M1764" i="4"/>
  <c r="K1764" i="4"/>
  <c r="J1764" i="4"/>
  <c r="L1764" i="4"/>
  <c r="H1761" i="4"/>
  <c r="F1761" i="4"/>
  <c r="E1761" i="4"/>
  <c r="G1761" i="4"/>
  <c r="Q1759" i="4"/>
  <c r="R1759" i="4"/>
  <c r="M1756" i="4"/>
  <c r="K1756" i="4"/>
  <c r="J1756" i="4"/>
  <c r="L1756" i="4"/>
  <c r="H1753" i="4"/>
  <c r="F1753" i="4"/>
  <c r="E1753" i="4"/>
  <c r="G1753" i="4"/>
  <c r="Q1751" i="4"/>
  <c r="R1751" i="4"/>
  <c r="M1748" i="4"/>
  <c r="K1748" i="4"/>
  <c r="J1748" i="4"/>
  <c r="L1748" i="4"/>
  <c r="H1745" i="4"/>
  <c r="F1745" i="4"/>
  <c r="E1745" i="4"/>
  <c r="G1745" i="4"/>
  <c r="H1741" i="4"/>
  <c r="F1741" i="4"/>
  <c r="E1741" i="4"/>
  <c r="G1741" i="4"/>
  <c r="Q1739" i="4"/>
  <c r="R1739" i="4"/>
  <c r="M1736" i="4"/>
  <c r="K1736" i="4"/>
  <c r="J1736" i="4"/>
  <c r="L1736" i="4"/>
  <c r="H1733" i="4"/>
  <c r="F1733" i="4"/>
  <c r="E1733" i="4"/>
  <c r="G1733" i="4"/>
  <c r="Q1731" i="4"/>
  <c r="R1731" i="4"/>
  <c r="M1728" i="4"/>
  <c r="K1728" i="4"/>
  <c r="J1728" i="4"/>
  <c r="L1728" i="4"/>
  <c r="H1725" i="4"/>
  <c r="F1725" i="4"/>
  <c r="E1725" i="4"/>
  <c r="G1725" i="4"/>
  <c r="Q1723" i="4"/>
  <c r="R1723" i="4"/>
  <c r="M1720" i="4"/>
  <c r="K1720" i="4"/>
  <c r="J1720" i="4"/>
  <c r="L1720" i="4"/>
  <c r="H1717" i="4"/>
  <c r="F1717" i="4"/>
  <c r="E1717" i="4"/>
  <c r="G1717" i="4"/>
  <c r="Q1715" i="4"/>
  <c r="R1715" i="4"/>
  <c r="M1712" i="4"/>
  <c r="K1712" i="4"/>
  <c r="J1712" i="4"/>
  <c r="L1712" i="4"/>
  <c r="H1709" i="4"/>
  <c r="F1709" i="4"/>
  <c r="E1709" i="4"/>
  <c r="G1709" i="4"/>
  <c r="Q1707" i="4"/>
  <c r="R1707" i="4"/>
  <c r="M1704" i="4"/>
  <c r="K1704" i="4"/>
  <c r="J1704" i="4"/>
  <c r="L1704" i="4"/>
  <c r="H1701" i="4"/>
  <c r="F1701" i="4"/>
  <c r="E1701" i="4"/>
  <c r="G1701" i="4"/>
  <c r="Q1699" i="4"/>
  <c r="R1699" i="4"/>
  <c r="M1696" i="4"/>
  <c r="K1696" i="4"/>
  <c r="J1696" i="4"/>
  <c r="L1696" i="4"/>
  <c r="H1693" i="4"/>
  <c r="F1693" i="4"/>
  <c r="E1693" i="4"/>
  <c r="G1693" i="4"/>
  <c r="Q1691" i="4"/>
  <c r="R1691" i="4"/>
  <c r="H1689" i="4"/>
  <c r="F1689" i="4"/>
  <c r="E1689" i="4"/>
  <c r="G1689" i="4"/>
  <c r="Q1687" i="4"/>
  <c r="R1687" i="4"/>
  <c r="H1685" i="4"/>
  <c r="F1685" i="4"/>
  <c r="E1685" i="4"/>
  <c r="G1685" i="4"/>
  <c r="Q1683" i="4"/>
  <c r="R1683" i="4"/>
  <c r="M1680" i="4"/>
  <c r="K1680" i="4"/>
  <c r="J1680" i="4"/>
  <c r="L1680" i="4"/>
  <c r="Q1679" i="4"/>
  <c r="R1679" i="4"/>
  <c r="M1676" i="4"/>
  <c r="K1676" i="4"/>
  <c r="J1676" i="4"/>
  <c r="L1676" i="4"/>
  <c r="H1673" i="4"/>
  <c r="F1673" i="4"/>
  <c r="E1673" i="4"/>
  <c r="G1673" i="4"/>
  <c r="Q1671" i="4"/>
  <c r="R1671" i="4"/>
  <c r="M1668" i="4"/>
  <c r="K1668" i="4"/>
  <c r="J1668" i="4"/>
  <c r="L1668" i="4"/>
  <c r="Q1667" i="4"/>
  <c r="R1667" i="4"/>
  <c r="M1664" i="4"/>
  <c r="K1664" i="4"/>
  <c r="J1664" i="4"/>
  <c r="L1664" i="4"/>
  <c r="H1661" i="4"/>
  <c r="F1661" i="4"/>
  <c r="E1661" i="4"/>
  <c r="G1661" i="4"/>
  <c r="Q1659" i="4"/>
  <c r="R1659" i="4"/>
  <c r="M1656" i="4"/>
  <c r="K1656" i="4"/>
  <c r="J1656" i="4"/>
  <c r="L1656" i="4"/>
  <c r="H1653" i="4"/>
  <c r="F1653" i="4"/>
  <c r="E1653" i="4"/>
  <c r="G1653" i="4"/>
  <c r="Q1651" i="4"/>
  <c r="R1651" i="4"/>
  <c r="M1648" i="4"/>
  <c r="K1648" i="4"/>
  <c r="J1648" i="4"/>
  <c r="L1648" i="4"/>
  <c r="H1645" i="4"/>
  <c r="F1645" i="4"/>
  <c r="E1645" i="4"/>
  <c r="G1645" i="4"/>
  <c r="H1641" i="4"/>
  <c r="F1641" i="4"/>
  <c r="E1641" i="4"/>
  <c r="G1641" i="4"/>
  <c r="Q1639" i="4"/>
  <c r="R1639" i="4"/>
  <c r="M1636" i="4"/>
  <c r="K1636" i="4"/>
  <c r="J1636" i="4"/>
  <c r="L1636" i="4"/>
  <c r="H1633" i="4"/>
  <c r="F1633" i="4"/>
  <c r="E1633" i="4"/>
  <c r="G1633" i="4"/>
  <c r="Q1631" i="4"/>
  <c r="R1631" i="4"/>
  <c r="M1628" i="4"/>
  <c r="K1628" i="4"/>
  <c r="J1628" i="4"/>
  <c r="L1628" i="4"/>
  <c r="H1625" i="4"/>
  <c r="F1625" i="4"/>
  <c r="E1625" i="4"/>
  <c r="G1625" i="4"/>
  <c r="Q1623" i="4"/>
  <c r="R1623" i="4"/>
  <c r="H1621" i="4"/>
  <c r="F1621" i="4"/>
  <c r="E1621" i="4"/>
  <c r="G1621" i="4"/>
  <c r="Q1619" i="4"/>
  <c r="R1619" i="4"/>
  <c r="M1616" i="4"/>
  <c r="K1616" i="4"/>
  <c r="J1616" i="4"/>
  <c r="L1616" i="4"/>
  <c r="H1613" i="4"/>
  <c r="F1613" i="4"/>
  <c r="E1613" i="4"/>
  <c r="G1613" i="4"/>
  <c r="Q1611" i="4"/>
  <c r="R1611" i="4"/>
  <c r="M1608" i="4"/>
  <c r="K1608" i="4"/>
  <c r="J1608" i="4"/>
  <c r="L1608" i="4"/>
  <c r="H1605" i="4"/>
  <c r="F1605" i="4"/>
  <c r="E1605" i="4"/>
  <c r="G1605" i="4"/>
  <c r="Q1603" i="4"/>
  <c r="R1603" i="4"/>
  <c r="M1600" i="4"/>
  <c r="K1600" i="4"/>
  <c r="J1600" i="4"/>
  <c r="L1600" i="4"/>
  <c r="H1597" i="4"/>
  <c r="F1597" i="4"/>
  <c r="E1597" i="4"/>
  <c r="G1597" i="4"/>
  <c r="Q1595" i="4"/>
  <c r="R1595" i="4"/>
  <c r="H1593" i="4"/>
  <c r="F1593" i="4"/>
  <c r="E1593" i="4"/>
  <c r="G1593" i="4"/>
  <c r="Q1591" i="4"/>
  <c r="R1591" i="4"/>
  <c r="M1588" i="4"/>
  <c r="K1588" i="4"/>
  <c r="J1588" i="4"/>
  <c r="L1588" i="4"/>
  <c r="H1585" i="4"/>
  <c r="F1585" i="4"/>
  <c r="E1585" i="4"/>
  <c r="G1585" i="4"/>
  <c r="Q1583" i="4"/>
  <c r="R1583" i="4"/>
  <c r="M1580" i="4"/>
  <c r="K1580" i="4"/>
  <c r="J1580" i="4"/>
  <c r="L1580" i="4"/>
  <c r="H1577" i="4"/>
  <c r="F1577" i="4"/>
  <c r="E1577" i="4"/>
  <c r="G1577" i="4"/>
  <c r="Q1575" i="4"/>
  <c r="R1575" i="4"/>
  <c r="M1572" i="4"/>
  <c r="K1572" i="4"/>
  <c r="J1572" i="4"/>
  <c r="L1572" i="4"/>
  <c r="H1569" i="4"/>
  <c r="F1569" i="4"/>
  <c r="E1569" i="4"/>
  <c r="G1569" i="4"/>
  <c r="Q1567" i="4"/>
  <c r="R1567" i="4"/>
  <c r="M1564" i="4"/>
  <c r="K1564" i="4"/>
  <c r="J1564" i="4"/>
  <c r="L1564" i="4"/>
  <c r="H1561" i="4"/>
  <c r="F1561" i="4"/>
  <c r="E1561" i="4"/>
  <c r="G1561" i="4"/>
  <c r="H1557" i="4"/>
  <c r="F1557" i="4"/>
  <c r="E1557" i="4"/>
  <c r="G1557" i="4"/>
  <c r="M1556" i="4"/>
  <c r="K1556" i="4"/>
  <c r="J1556" i="4"/>
  <c r="L1556" i="4"/>
  <c r="H1553" i="4"/>
  <c r="F1553" i="4"/>
  <c r="E1553" i="4"/>
  <c r="G1553" i="4"/>
  <c r="Q1551" i="4"/>
  <c r="R1551" i="4"/>
  <c r="M1548" i="4"/>
  <c r="K1548" i="4"/>
  <c r="J1548" i="4"/>
  <c r="L1548" i="4"/>
  <c r="M1544" i="4"/>
  <c r="K1544" i="4"/>
  <c r="J1544" i="4"/>
  <c r="L1544" i="4"/>
  <c r="H1541" i="4"/>
  <c r="F1541" i="4"/>
  <c r="E1541" i="4"/>
  <c r="G1541" i="4"/>
  <c r="Q1539" i="4"/>
  <c r="R1539" i="4"/>
  <c r="M1536" i="4"/>
  <c r="K1536" i="4"/>
  <c r="J1536" i="4"/>
  <c r="L1536" i="4"/>
  <c r="Q1535" i="4"/>
  <c r="R1535" i="4"/>
  <c r="M1532" i="4"/>
  <c r="K1532" i="4"/>
  <c r="J1532" i="4"/>
  <c r="L1532" i="4"/>
  <c r="F1529" i="4"/>
  <c r="H1529" i="4"/>
  <c r="E1529" i="4"/>
  <c r="G1529" i="4"/>
  <c r="Q1527" i="4"/>
  <c r="R1527" i="4"/>
  <c r="M1524" i="4"/>
  <c r="K1524" i="4"/>
  <c r="J1524" i="4"/>
  <c r="L1524" i="4"/>
  <c r="F1521" i="4"/>
  <c r="H1521" i="4"/>
  <c r="E1521" i="4"/>
  <c r="G1521" i="4"/>
  <c r="Q1519" i="4"/>
  <c r="R1519" i="4"/>
  <c r="M1516" i="4"/>
  <c r="K1516" i="4"/>
  <c r="J1516" i="4"/>
  <c r="L1516" i="4"/>
  <c r="M1512" i="4"/>
  <c r="K1512" i="4"/>
  <c r="J1512" i="4"/>
  <c r="L1512" i="4"/>
  <c r="M1508" i="4"/>
  <c r="K1508" i="4"/>
  <c r="J1508" i="4"/>
  <c r="L1508" i="4"/>
  <c r="F1505" i="4"/>
  <c r="H1505" i="4"/>
  <c r="E1505" i="4"/>
  <c r="G1505" i="4"/>
  <c r="M1504" i="4"/>
  <c r="K1504" i="4"/>
  <c r="J1504" i="4"/>
  <c r="L1504" i="4"/>
  <c r="M1500" i="4"/>
  <c r="K1500" i="4"/>
  <c r="J1500" i="4"/>
  <c r="L1500" i="4"/>
  <c r="F1497" i="4"/>
  <c r="H1497" i="4"/>
  <c r="E1497" i="4"/>
  <c r="G1497" i="4"/>
  <c r="Q1495" i="4"/>
  <c r="R1495" i="4"/>
  <c r="M1492" i="4"/>
  <c r="K1492" i="4"/>
  <c r="J1492" i="4"/>
  <c r="L1492" i="4"/>
  <c r="Q1491" i="4"/>
  <c r="R1491" i="4"/>
  <c r="M1488" i="4"/>
  <c r="K1488" i="4"/>
  <c r="J1488" i="4"/>
  <c r="L1488" i="4"/>
  <c r="F1485" i="4"/>
  <c r="H1485" i="4"/>
  <c r="E1485" i="4"/>
  <c r="G1485" i="4"/>
  <c r="Q1483" i="4"/>
  <c r="R1483" i="4"/>
  <c r="M1480" i="4"/>
  <c r="K1480" i="4"/>
  <c r="J1480" i="4"/>
  <c r="L1480" i="4"/>
  <c r="F1477" i="4"/>
  <c r="H1477" i="4"/>
  <c r="E1477" i="4"/>
  <c r="G1477" i="4"/>
  <c r="Q1475" i="4"/>
  <c r="R1475" i="4"/>
  <c r="M1472" i="4"/>
  <c r="K1472" i="4"/>
  <c r="J1472" i="4"/>
  <c r="L1472" i="4"/>
  <c r="F1469" i="4"/>
  <c r="H1469" i="4"/>
  <c r="E1469" i="4"/>
  <c r="G1469" i="4"/>
  <c r="Q1467" i="4"/>
  <c r="R1467" i="4"/>
  <c r="M1464" i="4"/>
  <c r="K1464" i="4"/>
  <c r="J1464" i="4"/>
  <c r="L1464" i="4"/>
  <c r="F1461" i="4"/>
  <c r="H1461" i="4"/>
  <c r="E1461" i="4"/>
  <c r="G1461" i="4"/>
  <c r="Q1459" i="4"/>
  <c r="R1459" i="4"/>
  <c r="M1456" i="4"/>
  <c r="K1456" i="4"/>
  <c r="J1456" i="4"/>
  <c r="L1456" i="4"/>
  <c r="F1453" i="4"/>
  <c r="H1453" i="4"/>
  <c r="E1453" i="4"/>
  <c r="G1453" i="4"/>
  <c r="Q1451" i="4"/>
  <c r="R1451" i="4"/>
  <c r="M1448" i="4"/>
  <c r="K1448" i="4"/>
  <c r="J1448" i="4"/>
  <c r="L1448" i="4"/>
  <c r="F1445" i="4"/>
  <c r="H1445" i="4"/>
  <c r="E1445" i="4"/>
  <c r="G1445" i="4"/>
  <c r="Q1443" i="4"/>
  <c r="R1443" i="4"/>
  <c r="M1440" i="4"/>
  <c r="K1440" i="4"/>
  <c r="J1440" i="4"/>
  <c r="L1440" i="4"/>
  <c r="F1437" i="4"/>
  <c r="H1437" i="4"/>
  <c r="E1437" i="4"/>
  <c r="G1437" i="4"/>
  <c r="Q1435" i="4"/>
  <c r="R1435" i="4"/>
  <c r="M1432" i="4"/>
  <c r="K1432" i="4"/>
  <c r="J1432" i="4"/>
  <c r="L1432" i="4"/>
  <c r="F1429" i="4"/>
  <c r="H1429" i="4"/>
  <c r="E1429" i="4"/>
  <c r="G1429" i="4"/>
  <c r="Q1427" i="4"/>
  <c r="R1427" i="4"/>
  <c r="Q1423" i="4"/>
  <c r="R1423" i="4"/>
  <c r="M1420" i="4"/>
  <c r="K1420" i="4"/>
  <c r="J1420" i="4"/>
  <c r="L1420" i="4"/>
  <c r="M1416" i="4"/>
  <c r="K1416" i="4"/>
  <c r="J1416" i="4"/>
  <c r="L1416" i="4"/>
  <c r="H1413" i="4"/>
  <c r="F1413" i="4"/>
  <c r="E1413" i="4"/>
  <c r="G1413" i="4"/>
  <c r="Q1411" i="4"/>
  <c r="R1411" i="4"/>
  <c r="M1408" i="4"/>
  <c r="K1408" i="4"/>
  <c r="J1408" i="4"/>
  <c r="L1408" i="4"/>
  <c r="Q1407" i="4"/>
  <c r="R1407" i="4"/>
  <c r="M1404" i="4"/>
  <c r="K1404" i="4"/>
  <c r="J1404" i="4"/>
  <c r="L1404" i="4"/>
  <c r="H1401" i="4"/>
  <c r="F1401" i="4"/>
  <c r="E1401" i="4"/>
  <c r="G1401" i="4"/>
  <c r="Q1399" i="4"/>
  <c r="R1399" i="4"/>
  <c r="M1396" i="4"/>
  <c r="K1396" i="4"/>
  <c r="J1396" i="4"/>
  <c r="L1396" i="4"/>
  <c r="H1393" i="4"/>
  <c r="F1393" i="4"/>
  <c r="E1393" i="4"/>
  <c r="G1393" i="4"/>
  <c r="Q1391" i="4"/>
  <c r="R1391" i="4"/>
  <c r="M1388" i="4"/>
  <c r="K1388" i="4"/>
  <c r="J1388" i="4"/>
  <c r="L1388" i="4"/>
  <c r="Q1387" i="4"/>
  <c r="R1387" i="4"/>
  <c r="M1384" i="4"/>
  <c r="K1384" i="4"/>
  <c r="J1384" i="4"/>
  <c r="L1384" i="4"/>
  <c r="H1381" i="4"/>
  <c r="F1381" i="4"/>
  <c r="E1381" i="4"/>
  <c r="G1381" i="4"/>
  <c r="Q1379" i="4"/>
  <c r="R1379" i="4"/>
  <c r="M1376" i="4"/>
  <c r="K1376" i="4"/>
  <c r="J1376" i="4"/>
  <c r="L1376" i="4"/>
  <c r="H1373" i="4"/>
  <c r="F1373" i="4"/>
  <c r="E1373" i="4"/>
  <c r="G1373" i="4"/>
  <c r="O1371" i="4"/>
  <c r="Q1371" i="4"/>
  <c r="M1368" i="4"/>
  <c r="K1368" i="4"/>
  <c r="J1368" i="4"/>
  <c r="L1368" i="4"/>
  <c r="H1365" i="4"/>
  <c r="F1365" i="4"/>
  <c r="E1365" i="4"/>
  <c r="G1365" i="4"/>
  <c r="O1363" i="4"/>
  <c r="Q1363" i="4"/>
  <c r="M1360" i="4"/>
  <c r="K1360" i="4"/>
  <c r="J1360" i="4"/>
  <c r="L1360" i="4"/>
  <c r="H1357" i="4"/>
  <c r="F1357" i="4"/>
  <c r="E1357" i="4"/>
  <c r="G1357" i="4"/>
  <c r="H1353" i="4"/>
  <c r="F1353" i="4"/>
  <c r="E1353" i="4"/>
  <c r="G1353" i="4"/>
  <c r="O1351" i="4"/>
  <c r="Q1351" i="4"/>
  <c r="M1348" i="4"/>
  <c r="K1348" i="4"/>
  <c r="J1348" i="4"/>
  <c r="L1348" i="4"/>
  <c r="H1345" i="4"/>
  <c r="F1345" i="4"/>
  <c r="E1345" i="4"/>
  <c r="G1345" i="4"/>
  <c r="O1343" i="4"/>
  <c r="Q1343" i="4"/>
  <c r="M1340" i="4"/>
  <c r="K1340" i="4"/>
  <c r="J1340" i="4"/>
  <c r="L1340" i="4"/>
  <c r="H1337" i="4"/>
  <c r="F1337" i="4"/>
  <c r="E1337" i="4"/>
  <c r="G1337" i="4"/>
  <c r="O1335" i="4"/>
  <c r="Q1335" i="4"/>
  <c r="M1332" i="4"/>
  <c r="K1332" i="4"/>
  <c r="J1332" i="4"/>
  <c r="L1332" i="4"/>
  <c r="H1329" i="4"/>
  <c r="F1329" i="4"/>
  <c r="E1329" i="4"/>
  <c r="G1329" i="4"/>
  <c r="H1325" i="4"/>
  <c r="F1325" i="4"/>
  <c r="E1325" i="4"/>
  <c r="G1325" i="4"/>
  <c r="O1323" i="4"/>
  <c r="Q1323" i="4"/>
  <c r="M1320" i="4"/>
  <c r="K1320" i="4"/>
  <c r="J1320" i="4"/>
  <c r="L1320" i="4"/>
  <c r="H1317" i="4"/>
  <c r="F1317" i="4"/>
  <c r="E1317" i="4"/>
  <c r="G1317" i="4"/>
  <c r="O1315" i="4"/>
  <c r="Q1315" i="4"/>
  <c r="M1312" i="4"/>
  <c r="K1312" i="4"/>
  <c r="J1312" i="4"/>
  <c r="L1312" i="4"/>
  <c r="H1309" i="4"/>
  <c r="F1309" i="4"/>
  <c r="E1309" i="4"/>
  <c r="G1309" i="4"/>
  <c r="O1307" i="4"/>
  <c r="Q1307" i="4"/>
  <c r="M1304" i="4"/>
  <c r="K1304" i="4"/>
  <c r="J1304" i="4"/>
  <c r="L1304" i="4"/>
  <c r="M1300" i="4"/>
  <c r="K1300" i="4"/>
  <c r="J1300" i="4"/>
  <c r="L1300" i="4"/>
  <c r="H1297" i="4"/>
  <c r="F1297" i="4"/>
  <c r="E1297" i="4"/>
  <c r="G1297" i="4"/>
  <c r="O1295" i="4"/>
  <c r="Q1295" i="4"/>
  <c r="M1292" i="4"/>
  <c r="K1292" i="4"/>
  <c r="J1292" i="4"/>
  <c r="L1292" i="4"/>
  <c r="H1289" i="4"/>
  <c r="F1289" i="4"/>
  <c r="E1289" i="4"/>
  <c r="G1289" i="4"/>
  <c r="O1287" i="4"/>
  <c r="Q1287" i="4"/>
  <c r="M1284" i="4"/>
  <c r="K1284" i="4"/>
  <c r="J1284" i="4"/>
  <c r="L1284" i="4"/>
  <c r="H1281" i="4"/>
  <c r="F1281" i="4"/>
  <c r="E1281" i="4"/>
  <c r="G1281" i="4"/>
  <c r="O1279" i="4"/>
  <c r="Q1279" i="4"/>
  <c r="K1276" i="4"/>
  <c r="L1276" i="4"/>
  <c r="J1276" i="4"/>
  <c r="H1273" i="4"/>
  <c r="F1273" i="4"/>
  <c r="E1273" i="4"/>
  <c r="G1273" i="4"/>
  <c r="O1271" i="4"/>
  <c r="Q1271" i="4"/>
  <c r="K1268" i="4"/>
  <c r="L1268" i="4"/>
  <c r="J1268" i="4"/>
  <c r="M1268" i="4"/>
  <c r="H1265" i="4"/>
  <c r="F1265" i="4"/>
  <c r="E1265" i="4"/>
  <c r="G1265" i="4"/>
  <c r="O1263" i="4"/>
  <c r="Q1263" i="4"/>
  <c r="K1260" i="4"/>
  <c r="L1260" i="4"/>
  <c r="J1260" i="4"/>
  <c r="H1257" i="4"/>
  <c r="F1257" i="4"/>
  <c r="E1257" i="4"/>
  <c r="G1257" i="4"/>
  <c r="O1255" i="4"/>
  <c r="Q1255" i="4"/>
  <c r="K1252" i="4"/>
  <c r="L1252" i="4"/>
  <c r="J1252" i="4"/>
  <c r="M1252" i="4"/>
  <c r="H1249" i="4"/>
  <c r="F1249" i="4"/>
  <c r="E1249" i="4"/>
  <c r="G1249" i="4"/>
  <c r="O1247" i="4"/>
  <c r="Q1247" i="4"/>
  <c r="O1243" i="4"/>
  <c r="Q1243" i="4"/>
  <c r="K1240" i="4"/>
  <c r="L1240" i="4"/>
  <c r="J1240" i="4"/>
  <c r="K1236" i="4"/>
  <c r="L1236" i="4"/>
  <c r="J1236" i="4"/>
  <c r="M1236" i="4"/>
  <c r="H1233" i="4"/>
  <c r="F1233" i="4"/>
  <c r="E1233" i="4"/>
  <c r="G1233" i="4"/>
  <c r="O1231" i="4"/>
  <c r="Q1231" i="4"/>
  <c r="K1228" i="4"/>
  <c r="L1228" i="4"/>
  <c r="J1228" i="4"/>
  <c r="H1225" i="4"/>
  <c r="F1225" i="4"/>
  <c r="E1225" i="4"/>
  <c r="G1225" i="4"/>
  <c r="O1223" i="4"/>
  <c r="Q1223" i="4"/>
  <c r="K1220" i="4"/>
  <c r="M1220" i="4"/>
  <c r="L1220" i="4"/>
  <c r="J1220" i="4"/>
  <c r="H1217" i="4"/>
  <c r="F1217" i="4"/>
  <c r="E1217" i="4"/>
  <c r="G1217" i="4"/>
  <c r="O1215" i="4"/>
  <c r="Q1215" i="4"/>
  <c r="K1212" i="4"/>
  <c r="M1212" i="4"/>
  <c r="L1212" i="4"/>
  <c r="J1212" i="4"/>
  <c r="H1209" i="4"/>
  <c r="F1209" i="4"/>
  <c r="E1209" i="4"/>
  <c r="G1209" i="4"/>
  <c r="O1207" i="4"/>
  <c r="Q1207" i="4"/>
  <c r="K1204" i="4"/>
  <c r="M1204" i="4"/>
  <c r="L1204" i="4"/>
  <c r="H1201" i="4"/>
  <c r="F1201" i="4"/>
  <c r="E1201" i="4"/>
  <c r="G1201" i="4"/>
  <c r="O1199" i="4"/>
  <c r="Q1199" i="4"/>
  <c r="K1196" i="4"/>
  <c r="M1196" i="4"/>
  <c r="L1196" i="4"/>
  <c r="J1196" i="4"/>
  <c r="H1193" i="4"/>
  <c r="F1193" i="4"/>
  <c r="E1193" i="4"/>
  <c r="G1193" i="4"/>
  <c r="O1191" i="4"/>
  <c r="Q1191" i="4"/>
  <c r="K1188" i="4"/>
  <c r="M1188" i="4"/>
  <c r="L1188" i="4"/>
  <c r="H1185" i="4"/>
  <c r="F1185" i="4"/>
  <c r="E1185" i="4"/>
  <c r="G1185" i="4"/>
  <c r="O1183" i="4"/>
  <c r="Q1183" i="4"/>
  <c r="H1181" i="4"/>
  <c r="F1181" i="4"/>
  <c r="E1181" i="4"/>
  <c r="G1181" i="4"/>
  <c r="O1179" i="4"/>
  <c r="Q1179" i="4"/>
  <c r="K1176" i="4"/>
  <c r="M1176" i="4"/>
  <c r="J1176" i="4"/>
  <c r="L1176" i="4"/>
  <c r="K1172" i="4"/>
  <c r="M1172" i="4"/>
  <c r="L1172" i="4"/>
  <c r="J1172" i="4"/>
  <c r="H1169" i="4"/>
  <c r="F1169" i="4"/>
  <c r="E1169" i="4"/>
  <c r="G1169" i="4"/>
  <c r="O1167" i="4"/>
  <c r="Q1167" i="4"/>
  <c r="K1164" i="4"/>
  <c r="M1164" i="4"/>
  <c r="L1164" i="4"/>
  <c r="J1164" i="4"/>
  <c r="H1161" i="4"/>
  <c r="F1161" i="4"/>
  <c r="E1161" i="4"/>
  <c r="G1161" i="4"/>
  <c r="O1159" i="4"/>
  <c r="Q1159" i="4"/>
  <c r="K1156" i="4"/>
  <c r="M1156" i="4"/>
  <c r="L1156" i="4"/>
  <c r="J1156" i="4"/>
  <c r="H1153" i="4"/>
  <c r="F1153" i="4"/>
  <c r="E1153" i="4"/>
  <c r="G1153" i="4"/>
  <c r="O1151" i="4"/>
  <c r="Q1151" i="4"/>
  <c r="K1148" i="4"/>
  <c r="M1148" i="4"/>
  <c r="L1148" i="4"/>
  <c r="J1148" i="4"/>
  <c r="H1145" i="4"/>
  <c r="F1145" i="4"/>
  <c r="E1145" i="4"/>
  <c r="G1145" i="4"/>
  <c r="O1143" i="4"/>
  <c r="Q1143" i="4"/>
  <c r="K1140" i="4"/>
  <c r="M1140" i="4"/>
  <c r="L1140" i="4"/>
  <c r="H1137" i="4"/>
  <c r="F1137" i="4"/>
  <c r="E1137" i="4"/>
  <c r="G1137" i="4"/>
  <c r="O1135" i="4"/>
  <c r="Q1135" i="4"/>
  <c r="K1132" i="4"/>
  <c r="M1132" i="4"/>
  <c r="L1132" i="4"/>
  <c r="J1132" i="4"/>
  <c r="H1129" i="4"/>
  <c r="F1129" i="4"/>
  <c r="E1129" i="4"/>
  <c r="G1129" i="4"/>
  <c r="O1127" i="4"/>
  <c r="Q1127" i="4"/>
  <c r="K1124" i="4"/>
  <c r="M1124" i="4"/>
  <c r="L1124" i="4"/>
  <c r="H1121" i="4"/>
  <c r="F1121" i="4"/>
  <c r="E1121" i="4"/>
  <c r="G1121" i="4"/>
  <c r="O1119" i="4"/>
  <c r="Q1119" i="4"/>
  <c r="H1117" i="4"/>
  <c r="F1117" i="4"/>
  <c r="E1117" i="4"/>
  <c r="G1117" i="4"/>
  <c r="O1115" i="4"/>
  <c r="Q1115" i="4"/>
  <c r="K1112" i="4"/>
  <c r="M1112" i="4"/>
  <c r="J1112" i="4"/>
  <c r="L1112" i="4"/>
  <c r="H1109" i="4"/>
  <c r="F1109" i="4"/>
  <c r="E1109" i="4"/>
  <c r="G1109" i="4"/>
  <c r="O1107" i="4"/>
  <c r="Q1107" i="4"/>
  <c r="J1104" i="4"/>
  <c r="K1104" i="4"/>
  <c r="M1104" i="4"/>
  <c r="L1104" i="4"/>
  <c r="O1103" i="4"/>
  <c r="Q1103" i="4"/>
  <c r="J1100" i="4"/>
  <c r="K1100" i="4"/>
  <c r="M1100" i="4"/>
  <c r="H1097" i="4"/>
  <c r="F1097" i="4"/>
  <c r="E1097" i="4"/>
  <c r="G1097" i="4"/>
  <c r="O1095" i="4"/>
  <c r="Q1095" i="4"/>
  <c r="J1092" i="4"/>
  <c r="K1092" i="4"/>
  <c r="M1092" i="4"/>
  <c r="H1089" i="4"/>
  <c r="F1089" i="4"/>
  <c r="E1089" i="4"/>
  <c r="G1089" i="4"/>
  <c r="O1087" i="4"/>
  <c r="Q1087" i="4"/>
  <c r="O1083" i="4"/>
  <c r="Q1083" i="4"/>
  <c r="J1080" i="4"/>
  <c r="K1080" i="4"/>
  <c r="M1080" i="4"/>
  <c r="L1080" i="4"/>
  <c r="H1077" i="4"/>
  <c r="F1077" i="4"/>
  <c r="E1077" i="4"/>
  <c r="G1077" i="4"/>
  <c r="O1075" i="4"/>
  <c r="Q1075" i="4"/>
  <c r="J1072" i="4"/>
  <c r="K1072" i="4"/>
  <c r="M1072" i="4"/>
  <c r="L1072" i="4"/>
  <c r="H1069" i="4"/>
  <c r="F1069" i="4"/>
  <c r="E1069" i="4"/>
  <c r="G1069" i="4"/>
  <c r="H1065" i="4"/>
  <c r="F1065" i="4"/>
  <c r="E1065" i="4"/>
  <c r="G1065" i="4"/>
  <c r="O1063" i="4"/>
  <c r="Q1063" i="4"/>
  <c r="J1060" i="4"/>
  <c r="K1060" i="4"/>
  <c r="M1060" i="4"/>
  <c r="O1059" i="4"/>
  <c r="Q1059" i="4"/>
  <c r="J1056" i="4"/>
  <c r="K1056" i="4"/>
  <c r="M1056" i="4"/>
  <c r="L1056" i="4"/>
  <c r="E1053" i="4"/>
  <c r="F1053" i="4"/>
  <c r="H1053" i="4"/>
  <c r="G1053" i="4"/>
  <c r="O1051" i="4"/>
  <c r="Q1051" i="4"/>
  <c r="J1048" i="4"/>
  <c r="K1048" i="4"/>
  <c r="M1048" i="4"/>
  <c r="L1048" i="4"/>
  <c r="E1045" i="4"/>
  <c r="F1045" i="4"/>
  <c r="H1045" i="4"/>
  <c r="G1045" i="4"/>
  <c r="E1041" i="4"/>
  <c r="F1041" i="4"/>
  <c r="H1041" i="4"/>
  <c r="G1041" i="4"/>
  <c r="O1039" i="4"/>
  <c r="Q1039" i="4"/>
  <c r="J1036" i="4"/>
  <c r="K1036" i="4"/>
  <c r="M1036" i="4"/>
  <c r="E1033" i="4"/>
  <c r="F1033" i="4"/>
  <c r="H1033" i="4"/>
  <c r="G1033" i="4"/>
  <c r="E1029" i="4"/>
  <c r="F1029" i="4"/>
  <c r="H1029" i="4"/>
  <c r="G1029" i="4"/>
  <c r="O1027" i="4"/>
  <c r="Q1027" i="4"/>
  <c r="J1024" i="4"/>
  <c r="K1024" i="4"/>
  <c r="M1024" i="4"/>
  <c r="L1024" i="4"/>
  <c r="J1020" i="4"/>
  <c r="K1020" i="4"/>
  <c r="M1020" i="4"/>
  <c r="L1020" i="4"/>
  <c r="E1017" i="4"/>
  <c r="F1017" i="4"/>
  <c r="H1017" i="4"/>
  <c r="G1017" i="4"/>
  <c r="O1015" i="4"/>
  <c r="Q1015" i="4"/>
  <c r="J1012" i="4"/>
  <c r="K1012" i="4"/>
  <c r="M1012" i="4"/>
  <c r="L1012" i="4"/>
  <c r="J1004" i="4"/>
  <c r="K1004" i="4"/>
  <c r="M1004" i="4"/>
  <c r="E1001" i="4"/>
  <c r="F1001" i="4"/>
  <c r="G1001" i="4"/>
  <c r="H1001" i="4"/>
  <c r="O999" i="4"/>
  <c r="Q999" i="4"/>
  <c r="E997" i="4"/>
  <c r="F997" i="4"/>
  <c r="G997" i="4"/>
  <c r="H997" i="4"/>
  <c r="O995" i="4"/>
  <c r="Q995" i="4"/>
  <c r="J992" i="4"/>
  <c r="K992" i="4"/>
  <c r="M992" i="4"/>
  <c r="L992" i="4"/>
  <c r="E989" i="4"/>
  <c r="F989" i="4"/>
  <c r="G989" i="4"/>
  <c r="H989" i="4"/>
  <c r="O987" i="4"/>
  <c r="Q987" i="4"/>
  <c r="J984" i="4"/>
  <c r="K984" i="4"/>
  <c r="M984" i="4"/>
  <c r="L984" i="4"/>
  <c r="E981" i="4"/>
  <c r="F981" i="4"/>
  <c r="G981" i="4"/>
  <c r="H981" i="4"/>
  <c r="J980" i="4"/>
  <c r="K980" i="4"/>
  <c r="M980" i="4"/>
  <c r="L980" i="4"/>
  <c r="E977" i="4"/>
  <c r="F977" i="4"/>
  <c r="G977" i="4"/>
  <c r="H977" i="4"/>
  <c r="O975" i="4"/>
  <c r="Q975" i="4"/>
  <c r="J972" i="4"/>
  <c r="K972" i="4"/>
  <c r="M972" i="4"/>
  <c r="E969" i="4"/>
  <c r="F969" i="4"/>
  <c r="G969" i="4"/>
  <c r="H969" i="4"/>
  <c r="E965" i="4"/>
  <c r="F965" i="4"/>
  <c r="G965" i="4"/>
  <c r="H965" i="4"/>
  <c r="J964" i="4"/>
  <c r="K964" i="4"/>
  <c r="M964" i="4"/>
  <c r="E961" i="4"/>
  <c r="F961" i="4"/>
  <c r="G961" i="4"/>
  <c r="H961" i="4"/>
  <c r="E957" i="4"/>
  <c r="F957" i="4"/>
  <c r="G957" i="4"/>
  <c r="H957" i="4"/>
  <c r="O955" i="4"/>
  <c r="Q955" i="4"/>
  <c r="J952" i="4"/>
  <c r="K952" i="4"/>
  <c r="M952" i="4"/>
  <c r="L952" i="4"/>
  <c r="E949" i="4"/>
  <c r="F949" i="4"/>
  <c r="G949" i="4"/>
  <c r="H949" i="4"/>
  <c r="O947" i="4"/>
  <c r="Q947" i="4"/>
  <c r="E945" i="4"/>
  <c r="F945" i="4"/>
  <c r="G945" i="4"/>
  <c r="H945" i="4"/>
  <c r="O943" i="4"/>
  <c r="Q943" i="4"/>
  <c r="J940" i="4"/>
  <c r="K940" i="4"/>
  <c r="M940" i="4"/>
  <c r="E937" i="4"/>
  <c r="F937" i="4"/>
  <c r="G937" i="4"/>
  <c r="H937" i="4"/>
  <c r="O935" i="4"/>
  <c r="Q935" i="4"/>
  <c r="J932" i="4"/>
  <c r="K932" i="4"/>
  <c r="M932" i="4"/>
  <c r="O931" i="4"/>
  <c r="Q931" i="4"/>
  <c r="J928" i="4"/>
  <c r="K928" i="4"/>
  <c r="M928" i="4"/>
  <c r="L928" i="4"/>
  <c r="E925" i="4"/>
  <c r="F925" i="4"/>
  <c r="G925" i="4"/>
  <c r="H925" i="4"/>
  <c r="E921" i="4"/>
  <c r="F921" i="4"/>
  <c r="G921" i="4"/>
  <c r="H921" i="4"/>
  <c r="O919" i="4"/>
  <c r="Q919" i="4"/>
  <c r="J916" i="4"/>
  <c r="K916" i="4"/>
  <c r="M916" i="4"/>
  <c r="L916" i="4"/>
  <c r="G913" i="4"/>
  <c r="E913" i="4"/>
  <c r="F913" i="4"/>
  <c r="H913" i="4"/>
  <c r="O911" i="4"/>
  <c r="Q911" i="4"/>
  <c r="J908" i="4"/>
  <c r="K908" i="4"/>
  <c r="M908" i="4"/>
  <c r="G905" i="4"/>
  <c r="E905" i="4"/>
  <c r="F905" i="4"/>
  <c r="H905" i="4"/>
  <c r="O903" i="4"/>
  <c r="Q903" i="4"/>
  <c r="J900" i="4"/>
  <c r="K900" i="4"/>
  <c r="M900" i="4"/>
  <c r="G897" i="4"/>
  <c r="E897" i="4"/>
  <c r="F897" i="4"/>
  <c r="H897" i="4"/>
  <c r="O895" i="4"/>
  <c r="Q895" i="4"/>
  <c r="J892" i="4"/>
  <c r="K892" i="4"/>
  <c r="M892" i="4"/>
  <c r="L892" i="4"/>
  <c r="G889" i="4"/>
  <c r="E889" i="4"/>
  <c r="F889" i="4"/>
  <c r="H889" i="4"/>
  <c r="O887" i="4"/>
  <c r="Q887" i="4"/>
  <c r="J884" i="4"/>
  <c r="K884" i="4"/>
  <c r="M884" i="4"/>
  <c r="L884" i="4"/>
  <c r="G881" i="4"/>
  <c r="E881" i="4"/>
  <c r="F881" i="4"/>
  <c r="H881" i="4"/>
  <c r="O879" i="4"/>
  <c r="Q879" i="4"/>
  <c r="J876" i="4"/>
  <c r="K876" i="4"/>
  <c r="M876" i="4"/>
  <c r="G873" i="4"/>
  <c r="E873" i="4"/>
  <c r="F873" i="4"/>
  <c r="H873" i="4"/>
  <c r="O871" i="4"/>
  <c r="Q871" i="4"/>
  <c r="J868" i="4"/>
  <c r="K868" i="4"/>
  <c r="M868" i="4"/>
  <c r="G865" i="4"/>
  <c r="E865" i="4"/>
  <c r="F865" i="4"/>
  <c r="H865" i="4"/>
  <c r="O863" i="4"/>
  <c r="Q863" i="4"/>
  <c r="J860" i="4"/>
  <c r="K860" i="4"/>
  <c r="M860" i="4"/>
  <c r="L860" i="4"/>
  <c r="G857" i="4"/>
  <c r="E857" i="4"/>
  <c r="F857" i="4"/>
  <c r="H857" i="4"/>
  <c r="G853" i="4"/>
  <c r="E853" i="4"/>
  <c r="F853" i="4"/>
  <c r="H853" i="4"/>
  <c r="O851" i="4"/>
  <c r="Q851" i="4"/>
  <c r="J848" i="4"/>
  <c r="K848" i="4"/>
  <c r="M848" i="4"/>
  <c r="L848" i="4"/>
  <c r="G845" i="4"/>
  <c r="E845" i="4"/>
  <c r="F845" i="4"/>
  <c r="H845" i="4"/>
  <c r="O843" i="4"/>
  <c r="Q843" i="4"/>
  <c r="J840" i="4"/>
  <c r="K840" i="4"/>
  <c r="M840" i="4"/>
  <c r="L840" i="4"/>
  <c r="G837" i="4"/>
  <c r="E837" i="4"/>
  <c r="F837" i="4"/>
  <c r="H837" i="4"/>
  <c r="O835" i="4"/>
  <c r="Q835" i="4"/>
  <c r="G833" i="4"/>
  <c r="E833" i="4"/>
  <c r="F833" i="4"/>
  <c r="H833" i="4"/>
  <c r="O831" i="4"/>
  <c r="Q831" i="4"/>
  <c r="J828" i="4"/>
  <c r="K828" i="4"/>
  <c r="L828" i="4"/>
  <c r="M828" i="4"/>
  <c r="J824" i="4"/>
  <c r="K824" i="4"/>
  <c r="L824" i="4"/>
  <c r="M824" i="4"/>
  <c r="G821" i="4"/>
  <c r="E821" i="4"/>
  <c r="F821" i="4"/>
  <c r="H821" i="4"/>
  <c r="J820" i="4"/>
  <c r="K820" i="4"/>
  <c r="L820" i="4"/>
  <c r="M820" i="4"/>
  <c r="G817" i="4"/>
  <c r="E817" i="4"/>
  <c r="F817" i="4"/>
  <c r="H817" i="4"/>
  <c r="O815" i="4"/>
  <c r="Q815" i="4"/>
  <c r="J812" i="4"/>
  <c r="K812" i="4"/>
  <c r="L812" i="4"/>
  <c r="M812" i="4"/>
  <c r="E809" i="4"/>
  <c r="G809" i="4"/>
  <c r="F809" i="4"/>
  <c r="H809" i="4"/>
  <c r="O807" i="4"/>
  <c r="Q807" i="4"/>
  <c r="J804" i="4"/>
  <c r="K804" i="4"/>
  <c r="L804" i="4"/>
  <c r="M804" i="4"/>
  <c r="E801" i="4"/>
  <c r="G801" i="4"/>
  <c r="F801" i="4"/>
  <c r="H801" i="4"/>
  <c r="E797" i="4"/>
  <c r="G797" i="4"/>
  <c r="F797" i="4"/>
  <c r="H797" i="4"/>
  <c r="J796" i="4"/>
  <c r="K796" i="4"/>
  <c r="L796" i="4"/>
  <c r="M796" i="4"/>
  <c r="J792" i="4"/>
  <c r="K792" i="4"/>
  <c r="L792" i="4"/>
  <c r="M792" i="4"/>
  <c r="E789" i="4"/>
  <c r="G789" i="4"/>
  <c r="F789" i="4"/>
  <c r="H789" i="4"/>
  <c r="O787" i="4"/>
  <c r="Q787" i="4"/>
  <c r="J784" i="4"/>
  <c r="K784" i="4"/>
  <c r="L784" i="4"/>
  <c r="M784" i="4"/>
  <c r="E781" i="4"/>
  <c r="G781" i="4"/>
  <c r="F781" i="4"/>
  <c r="H781" i="4"/>
  <c r="E777" i="4"/>
  <c r="G777" i="4"/>
  <c r="F777" i="4"/>
  <c r="H777" i="4"/>
  <c r="O775" i="4"/>
  <c r="Q775" i="4"/>
  <c r="J772" i="4"/>
  <c r="K772" i="4"/>
  <c r="L772" i="4"/>
  <c r="M772" i="4"/>
  <c r="E769" i="4"/>
  <c r="G769" i="4"/>
  <c r="F769" i="4"/>
  <c r="H769" i="4"/>
  <c r="O767" i="4"/>
  <c r="Q767" i="4"/>
  <c r="J764" i="4"/>
  <c r="K764" i="4"/>
  <c r="L764" i="4"/>
  <c r="M764" i="4"/>
  <c r="E761" i="4"/>
  <c r="G761" i="4"/>
  <c r="F761" i="4"/>
  <c r="H761" i="4"/>
  <c r="O759" i="4"/>
  <c r="Q759" i="4"/>
  <c r="J756" i="4"/>
  <c r="K756" i="4"/>
  <c r="L756" i="4"/>
  <c r="M756" i="4"/>
  <c r="E753" i="4"/>
  <c r="G753" i="4"/>
  <c r="F753" i="4"/>
  <c r="H753" i="4"/>
  <c r="O751" i="4"/>
  <c r="Q751" i="4"/>
  <c r="J748" i="4"/>
  <c r="K748" i="4"/>
  <c r="L748" i="4"/>
  <c r="M748" i="4"/>
  <c r="E745" i="4"/>
  <c r="G745" i="4"/>
  <c r="F745" i="4"/>
  <c r="H745" i="4"/>
  <c r="E741" i="4"/>
  <c r="G741" i="4"/>
  <c r="F741" i="4"/>
  <c r="H741" i="4"/>
  <c r="O739" i="4"/>
  <c r="Q739" i="4"/>
  <c r="J736" i="4"/>
  <c r="K736" i="4"/>
  <c r="L736" i="4"/>
  <c r="M736" i="4"/>
  <c r="E733" i="4"/>
  <c r="G733" i="4"/>
  <c r="F733" i="4"/>
  <c r="H733" i="4"/>
  <c r="O731" i="4"/>
  <c r="Q731" i="4"/>
  <c r="J728" i="4"/>
  <c r="K728" i="4"/>
  <c r="L728" i="4"/>
  <c r="M728" i="4"/>
  <c r="E725" i="4"/>
  <c r="G725" i="4"/>
  <c r="F725" i="4"/>
  <c r="H725" i="4"/>
  <c r="O723" i="4"/>
  <c r="Q723" i="4"/>
  <c r="J720" i="4"/>
  <c r="K720" i="4"/>
  <c r="L720" i="4"/>
  <c r="M720" i="4"/>
  <c r="E717" i="4"/>
  <c r="G717" i="4"/>
  <c r="F717" i="4"/>
  <c r="H717" i="4"/>
  <c r="O715" i="4"/>
  <c r="Q715" i="4"/>
  <c r="J712" i="4"/>
  <c r="K712" i="4"/>
  <c r="L712" i="4"/>
  <c r="M712" i="4"/>
  <c r="E709" i="4"/>
  <c r="G709" i="4"/>
  <c r="F709" i="4"/>
  <c r="H709" i="4"/>
  <c r="O707" i="4"/>
  <c r="Q707" i="4"/>
  <c r="J704" i="4"/>
  <c r="K704" i="4"/>
  <c r="L704" i="4"/>
  <c r="M704" i="4"/>
  <c r="J700" i="4"/>
  <c r="K700" i="4"/>
  <c r="L700" i="4"/>
  <c r="M700" i="4"/>
  <c r="E697" i="4"/>
  <c r="G697" i="4"/>
  <c r="F697" i="4"/>
  <c r="H697" i="4"/>
  <c r="O695" i="4"/>
  <c r="Q695" i="4"/>
  <c r="J692" i="4"/>
  <c r="K692" i="4"/>
  <c r="L692" i="4"/>
  <c r="M692" i="4"/>
  <c r="E689" i="4"/>
  <c r="G689" i="4"/>
  <c r="F689" i="4"/>
  <c r="H689" i="4"/>
  <c r="O687" i="4"/>
  <c r="Q687" i="4"/>
  <c r="E685" i="4"/>
  <c r="G685" i="4"/>
  <c r="F685" i="4"/>
  <c r="H685" i="4"/>
  <c r="O683" i="4"/>
  <c r="Q683" i="4"/>
  <c r="J680" i="4"/>
  <c r="K680" i="4"/>
  <c r="L680" i="4"/>
  <c r="M680" i="4"/>
  <c r="E677" i="4"/>
  <c r="G677" i="4"/>
  <c r="F677" i="4"/>
  <c r="H677" i="4"/>
  <c r="O675" i="4"/>
  <c r="Q675" i="4"/>
  <c r="J672" i="4"/>
  <c r="K672" i="4"/>
  <c r="L672" i="4"/>
  <c r="M672" i="4"/>
  <c r="E669" i="4"/>
  <c r="G669" i="4"/>
  <c r="F669" i="4"/>
  <c r="H669" i="4"/>
  <c r="O667" i="4"/>
  <c r="Q667" i="4"/>
  <c r="J664" i="4"/>
  <c r="K664" i="4"/>
  <c r="L664" i="4"/>
  <c r="M664" i="4"/>
  <c r="E661" i="4"/>
  <c r="G661" i="4"/>
  <c r="F661" i="4"/>
  <c r="H661" i="4"/>
  <c r="O659" i="4"/>
  <c r="Q659" i="4"/>
  <c r="J656" i="4"/>
  <c r="K656" i="4"/>
  <c r="L656" i="4"/>
  <c r="M656" i="4"/>
  <c r="E653" i="4"/>
  <c r="G653" i="4"/>
  <c r="F653" i="4"/>
  <c r="H653" i="4"/>
  <c r="O651" i="4"/>
  <c r="Q651" i="4"/>
  <c r="J648" i="4"/>
  <c r="K648" i="4"/>
  <c r="L648" i="4"/>
  <c r="M648" i="4"/>
  <c r="E645" i="4"/>
  <c r="G645" i="4"/>
  <c r="F645" i="4"/>
  <c r="H645" i="4"/>
  <c r="E641" i="4"/>
  <c r="G641" i="4"/>
  <c r="F641" i="4"/>
  <c r="H641" i="4"/>
  <c r="O639" i="4"/>
  <c r="Q639" i="4"/>
  <c r="J636" i="4"/>
  <c r="K636" i="4"/>
  <c r="L636" i="4"/>
  <c r="M636" i="4"/>
  <c r="E633" i="4"/>
  <c r="G633" i="4"/>
  <c r="F633" i="4"/>
  <c r="H633" i="4"/>
  <c r="O631" i="4"/>
  <c r="Q631" i="4"/>
  <c r="J628" i="4"/>
  <c r="K628" i="4"/>
  <c r="L628" i="4"/>
  <c r="M628" i="4"/>
  <c r="E625" i="4"/>
  <c r="G625" i="4"/>
  <c r="F625" i="4"/>
  <c r="H625" i="4"/>
  <c r="E621" i="4"/>
  <c r="G621" i="4"/>
  <c r="F621" i="4"/>
  <c r="H621" i="4"/>
  <c r="E617" i="4"/>
  <c r="G617" i="4"/>
  <c r="F617" i="4"/>
  <c r="H617" i="4"/>
  <c r="J616" i="4"/>
  <c r="K616" i="4"/>
  <c r="L616" i="4"/>
  <c r="M616" i="4"/>
  <c r="E613" i="4"/>
  <c r="G613" i="4"/>
  <c r="F613" i="4"/>
  <c r="H613" i="4"/>
  <c r="O611" i="4"/>
  <c r="Q611" i="4"/>
  <c r="J608" i="4"/>
  <c r="K608" i="4"/>
  <c r="L608" i="4"/>
  <c r="M608" i="4"/>
  <c r="E605" i="4"/>
  <c r="G605" i="4"/>
  <c r="F605" i="4"/>
  <c r="H605" i="4"/>
  <c r="O603" i="4"/>
  <c r="Q603" i="4"/>
  <c r="J600" i="4"/>
  <c r="K600" i="4"/>
  <c r="L600" i="4"/>
  <c r="M600" i="4"/>
  <c r="E597" i="4"/>
  <c r="G597" i="4"/>
  <c r="F597" i="4"/>
  <c r="H597" i="4"/>
  <c r="O595" i="4"/>
  <c r="Q595" i="4"/>
  <c r="J592" i="4"/>
  <c r="K592" i="4"/>
  <c r="L592" i="4"/>
  <c r="M592" i="4"/>
  <c r="E589" i="4"/>
  <c r="G589" i="4"/>
  <c r="F589" i="4"/>
  <c r="H589" i="4"/>
  <c r="O587" i="4"/>
  <c r="Q587" i="4"/>
  <c r="J584" i="4"/>
  <c r="K584" i="4"/>
  <c r="L584" i="4"/>
  <c r="M584" i="4"/>
  <c r="J580" i="4"/>
  <c r="K580" i="4"/>
  <c r="L580" i="4"/>
  <c r="M580" i="4"/>
  <c r="F577" i="4"/>
  <c r="G577" i="4"/>
  <c r="E577" i="4"/>
  <c r="H577" i="4"/>
  <c r="O575" i="4"/>
  <c r="Q575" i="4"/>
  <c r="J572" i="4"/>
  <c r="K572" i="4"/>
  <c r="L572" i="4"/>
  <c r="M572" i="4"/>
  <c r="F569" i="4"/>
  <c r="G569" i="4"/>
  <c r="E569" i="4"/>
  <c r="H569" i="4"/>
  <c r="O567" i="4"/>
  <c r="Q567" i="4"/>
  <c r="J564" i="4"/>
  <c r="K564" i="4"/>
  <c r="L564" i="4"/>
  <c r="M564" i="4"/>
  <c r="F561" i="4"/>
  <c r="G561" i="4"/>
  <c r="E561" i="4"/>
  <c r="H561" i="4"/>
  <c r="F557" i="4"/>
  <c r="E557" i="4"/>
  <c r="H557" i="4"/>
  <c r="G557" i="4"/>
  <c r="O555" i="4"/>
  <c r="Q555" i="4"/>
  <c r="J552" i="4"/>
  <c r="K552" i="4"/>
  <c r="L552" i="4"/>
  <c r="M552" i="4"/>
  <c r="F549" i="4"/>
  <c r="H549" i="4"/>
  <c r="E549" i="4"/>
  <c r="G549" i="4"/>
  <c r="O547" i="4"/>
  <c r="Q547" i="4"/>
  <c r="J544" i="4"/>
  <c r="K544" i="4"/>
  <c r="L544" i="4"/>
  <c r="M544" i="4"/>
  <c r="F541" i="4"/>
  <c r="E541" i="4"/>
  <c r="H541" i="4"/>
  <c r="G541" i="4"/>
  <c r="F537" i="4"/>
  <c r="E537" i="4"/>
  <c r="G537" i="4"/>
  <c r="H537" i="4"/>
  <c r="O535" i="4"/>
  <c r="Q535" i="4"/>
  <c r="F533" i="4"/>
  <c r="E533" i="4"/>
  <c r="G533" i="4"/>
  <c r="H533" i="4"/>
  <c r="F529" i="4"/>
  <c r="E529" i="4"/>
  <c r="G529" i="4"/>
  <c r="H529" i="4"/>
  <c r="O527" i="4"/>
  <c r="Q527" i="4"/>
  <c r="J524" i="4"/>
  <c r="K524" i="4"/>
  <c r="L524" i="4"/>
  <c r="M524" i="4"/>
  <c r="O523" i="4"/>
  <c r="Q523" i="4"/>
  <c r="J520" i="4"/>
  <c r="K520" i="4"/>
  <c r="L520" i="4"/>
  <c r="M520" i="4"/>
  <c r="F517" i="4"/>
  <c r="E517" i="4"/>
  <c r="G517" i="4"/>
  <c r="H517" i="4"/>
  <c r="F513" i="4"/>
  <c r="E513" i="4"/>
  <c r="G513" i="4"/>
  <c r="H513" i="4"/>
  <c r="O511" i="4"/>
  <c r="Q511" i="4"/>
  <c r="J508" i="4"/>
  <c r="K508" i="4"/>
  <c r="L508" i="4"/>
  <c r="M508" i="4"/>
  <c r="F505" i="4"/>
  <c r="E505" i="4"/>
  <c r="G505" i="4"/>
  <c r="H505" i="4"/>
  <c r="F501" i="4"/>
  <c r="E501" i="4"/>
  <c r="G501" i="4"/>
  <c r="H501" i="4"/>
  <c r="O499" i="4"/>
  <c r="Q499" i="4"/>
  <c r="J496" i="4"/>
  <c r="K496" i="4"/>
  <c r="L496" i="4"/>
  <c r="M496" i="4"/>
  <c r="F493" i="4"/>
  <c r="E493" i="4"/>
  <c r="G493" i="4"/>
  <c r="H493" i="4"/>
  <c r="O491" i="4"/>
  <c r="Q491" i="4"/>
  <c r="F489" i="4"/>
  <c r="E489" i="4"/>
  <c r="G489" i="4"/>
  <c r="H489" i="4"/>
  <c r="O487" i="4"/>
  <c r="Q487" i="4"/>
  <c r="J484" i="4"/>
  <c r="K484" i="4"/>
  <c r="L484" i="4"/>
  <c r="M484" i="4"/>
  <c r="F481" i="4"/>
  <c r="E481" i="4"/>
  <c r="G481" i="4"/>
  <c r="H481" i="4"/>
  <c r="F477" i="4"/>
  <c r="E477" i="4"/>
  <c r="G477" i="4"/>
  <c r="H477" i="4"/>
  <c r="O475" i="4"/>
  <c r="Q475" i="4"/>
  <c r="F473" i="4"/>
  <c r="E473" i="4"/>
  <c r="G473" i="4"/>
  <c r="H473" i="4"/>
  <c r="F469" i="4"/>
  <c r="E469" i="4"/>
  <c r="G469" i="4"/>
  <c r="H469" i="4"/>
  <c r="J468" i="4"/>
  <c r="K468" i="4"/>
  <c r="L468" i="4"/>
  <c r="M468" i="4"/>
  <c r="J464" i="4"/>
  <c r="K464" i="4"/>
  <c r="L464" i="4"/>
  <c r="M464" i="4"/>
  <c r="F461" i="4"/>
  <c r="E461" i="4"/>
  <c r="G461" i="4"/>
  <c r="H461" i="4"/>
  <c r="O459" i="4"/>
  <c r="Q459" i="4"/>
  <c r="F457" i="4"/>
  <c r="E457" i="4"/>
  <c r="G457" i="4"/>
  <c r="H457" i="4"/>
  <c r="O455" i="4"/>
  <c r="Q455" i="4"/>
  <c r="O451" i="4"/>
  <c r="Q451" i="4"/>
  <c r="J448" i="4"/>
  <c r="K448" i="4"/>
  <c r="L448" i="4"/>
  <c r="M448" i="4"/>
  <c r="O447" i="4"/>
  <c r="Q447" i="4"/>
  <c r="J444" i="4"/>
  <c r="K444" i="4"/>
  <c r="L444" i="4"/>
  <c r="M444" i="4"/>
  <c r="H441" i="4"/>
  <c r="F441" i="4"/>
  <c r="E441" i="4"/>
  <c r="G441" i="4"/>
  <c r="O439" i="4"/>
  <c r="Q439" i="4"/>
  <c r="J436" i="4"/>
  <c r="K436" i="4"/>
  <c r="L436" i="4"/>
  <c r="M436" i="4"/>
  <c r="O435" i="4"/>
  <c r="Q435" i="4"/>
  <c r="J432" i="4"/>
  <c r="K432" i="4"/>
  <c r="L432" i="4"/>
  <c r="M432" i="4"/>
  <c r="H429" i="4"/>
  <c r="F429" i="4"/>
  <c r="E429" i="4"/>
  <c r="G429" i="4"/>
  <c r="O427" i="4"/>
  <c r="Q427" i="4"/>
  <c r="J424" i="4"/>
  <c r="K424" i="4"/>
  <c r="L424" i="4"/>
  <c r="M424" i="4"/>
  <c r="H421" i="4"/>
  <c r="F421" i="4"/>
  <c r="E421" i="4"/>
  <c r="G421" i="4"/>
  <c r="O419" i="4"/>
  <c r="Q419" i="4"/>
  <c r="J416" i="4"/>
  <c r="K416" i="4"/>
  <c r="L416" i="4"/>
  <c r="M416" i="4"/>
  <c r="H413" i="4"/>
  <c r="F413" i="4"/>
  <c r="E413" i="4"/>
  <c r="G413" i="4"/>
  <c r="O411" i="4"/>
  <c r="Q411" i="4"/>
  <c r="J408" i="4"/>
  <c r="K408" i="4"/>
  <c r="L408" i="4"/>
  <c r="M408" i="4"/>
  <c r="O407" i="4"/>
  <c r="Q407" i="4"/>
  <c r="J404" i="4"/>
  <c r="K404" i="4"/>
  <c r="L404" i="4"/>
  <c r="M404" i="4"/>
  <c r="H401" i="4"/>
  <c r="F401" i="4"/>
  <c r="E401" i="4"/>
  <c r="G401" i="4"/>
  <c r="O399" i="4"/>
  <c r="Q399" i="4"/>
  <c r="J396" i="4"/>
  <c r="K396" i="4"/>
  <c r="L396" i="4"/>
  <c r="M396" i="4"/>
  <c r="H393" i="4"/>
  <c r="F393" i="4"/>
  <c r="E393" i="4"/>
  <c r="G393" i="4"/>
  <c r="O391" i="4"/>
  <c r="Q391" i="4"/>
  <c r="J388" i="4"/>
  <c r="K388" i="4"/>
  <c r="L388" i="4"/>
  <c r="M388" i="4"/>
  <c r="H385" i="4"/>
  <c r="F385" i="4"/>
  <c r="E385" i="4"/>
  <c r="G385" i="4"/>
  <c r="H381" i="4"/>
  <c r="F381" i="4"/>
  <c r="E381" i="4"/>
  <c r="G381" i="4"/>
  <c r="O379" i="4"/>
  <c r="Q379" i="4"/>
  <c r="H377" i="4"/>
  <c r="F377" i="4"/>
  <c r="E377" i="4"/>
  <c r="G377" i="4"/>
  <c r="O375" i="4"/>
  <c r="Q375" i="4"/>
  <c r="J372" i="4"/>
  <c r="K372" i="4"/>
  <c r="L372" i="4"/>
  <c r="M372" i="4"/>
  <c r="H369" i="4"/>
  <c r="F369" i="4"/>
  <c r="E369" i="4"/>
  <c r="G369" i="4"/>
  <c r="O367" i="4"/>
  <c r="Q367" i="4"/>
  <c r="J364" i="4"/>
  <c r="K364" i="4"/>
  <c r="L364" i="4"/>
  <c r="M364" i="4"/>
  <c r="H361" i="4"/>
  <c r="F361" i="4"/>
  <c r="E361" i="4"/>
  <c r="G361" i="4"/>
  <c r="O359" i="4"/>
  <c r="Q359" i="4"/>
  <c r="J356" i="4"/>
  <c r="K356" i="4"/>
  <c r="L356" i="4"/>
  <c r="M356" i="4"/>
  <c r="O355" i="4"/>
  <c r="Q355" i="4"/>
  <c r="J352" i="4"/>
  <c r="K352" i="4"/>
  <c r="L352" i="4"/>
  <c r="M352" i="4"/>
  <c r="H349" i="4"/>
  <c r="F349" i="4"/>
  <c r="E349" i="4"/>
  <c r="G349" i="4"/>
  <c r="O347" i="4"/>
  <c r="Q347" i="4"/>
  <c r="J344" i="4"/>
  <c r="K344" i="4"/>
  <c r="L344" i="4"/>
  <c r="M344" i="4"/>
  <c r="H341" i="4"/>
  <c r="F341" i="4"/>
  <c r="E341" i="4"/>
  <c r="G341" i="4"/>
  <c r="E337" i="4"/>
  <c r="F337" i="4"/>
  <c r="H337" i="4"/>
  <c r="G337" i="4"/>
  <c r="O335" i="4"/>
  <c r="Q335" i="4"/>
  <c r="J332" i="4"/>
  <c r="K332" i="4"/>
  <c r="L332" i="4"/>
  <c r="M332" i="4"/>
  <c r="E329" i="4"/>
  <c r="F329" i="4"/>
  <c r="H329" i="4"/>
  <c r="G329" i="4"/>
  <c r="O327" i="4"/>
  <c r="Q327" i="4"/>
  <c r="J324" i="4"/>
  <c r="K324" i="4"/>
  <c r="L324" i="4"/>
  <c r="M324" i="4"/>
  <c r="E321" i="4"/>
  <c r="F321" i="4"/>
  <c r="H321" i="4"/>
  <c r="G321" i="4"/>
  <c r="O319" i="4"/>
  <c r="Q319" i="4"/>
  <c r="J316" i="4"/>
  <c r="K316" i="4"/>
  <c r="L316" i="4"/>
  <c r="M316" i="4"/>
  <c r="E313" i="4"/>
  <c r="F313" i="4"/>
  <c r="H313" i="4"/>
  <c r="G313" i="4"/>
  <c r="O311" i="4"/>
  <c r="Q311" i="4"/>
  <c r="J308" i="4"/>
  <c r="K308" i="4"/>
  <c r="L308" i="4"/>
  <c r="M308" i="4"/>
  <c r="E305" i="4"/>
  <c r="F305" i="4"/>
  <c r="G305" i="4"/>
  <c r="H305" i="4"/>
  <c r="O303" i="4"/>
  <c r="Q303" i="4"/>
  <c r="J300" i="4"/>
  <c r="K300" i="4"/>
  <c r="L300" i="4"/>
  <c r="M300" i="4"/>
  <c r="O299" i="4"/>
  <c r="Q299" i="4"/>
  <c r="J296" i="4"/>
  <c r="K296" i="4"/>
  <c r="L296" i="4"/>
  <c r="M296" i="4"/>
  <c r="E293" i="4"/>
  <c r="F293" i="4"/>
  <c r="G293" i="4"/>
  <c r="H293" i="4"/>
  <c r="O291" i="4"/>
  <c r="Q291" i="4"/>
  <c r="J288" i="4"/>
  <c r="K288" i="4"/>
  <c r="L288" i="4"/>
  <c r="M288" i="4"/>
  <c r="E285" i="4"/>
  <c r="F285" i="4"/>
  <c r="G285" i="4"/>
  <c r="H285" i="4"/>
  <c r="O283" i="4"/>
  <c r="Q283" i="4"/>
  <c r="J280" i="4"/>
  <c r="K280" i="4"/>
  <c r="L280" i="4"/>
  <c r="M280" i="4"/>
  <c r="F277" i="4"/>
  <c r="G277" i="4"/>
  <c r="H277" i="4"/>
  <c r="E277" i="4"/>
  <c r="O275" i="4"/>
  <c r="Q275" i="4"/>
  <c r="J272" i="4"/>
  <c r="K272" i="4"/>
  <c r="L272" i="4"/>
  <c r="M272" i="4"/>
  <c r="F269" i="4"/>
  <c r="G269" i="4"/>
  <c r="H269" i="4"/>
  <c r="E269" i="4"/>
  <c r="O267" i="4"/>
  <c r="Q267" i="4"/>
  <c r="J264" i="4"/>
  <c r="K264" i="4"/>
  <c r="L264" i="4"/>
  <c r="M264" i="4"/>
  <c r="F261" i="4"/>
  <c r="G261" i="4"/>
  <c r="H261" i="4"/>
  <c r="E261" i="4"/>
  <c r="O259" i="4"/>
  <c r="Q259" i="4"/>
  <c r="J256" i="4"/>
  <c r="K256" i="4"/>
  <c r="L256" i="4"/>
  <c r="M256" i="4"/>
  <c r="F253" i="4"/>
  <c r="G253" i="4"/>
  <c r="H253" i="4"/>
  <c r="E253" i="4"/>
  <c r="O251" i="4"/>
  <c r="Q251" i="4"/>
  <c r="J248" i="4"/>
  <c r="K248" i="4"/>
  <c r="L248" i="4"/>
  <c r="M248" i="4"/>
  <c r="F245" i="4"/>
  <c r="G245" i="4"/>
  <c r="H245" i="4"/>
  <c r="E245" i="4"/>
  <c r="O243" i="4"/>
  <c r="Q243" i="4"/>
  <c r="J240" i="4"/>
  <c r="K240" i="4"/>
  <c r="L240" i="4"/>
  <c r="M240" i="4"/>
  <c r="F237" i="4"/>
  <c r="G237" i="4"/>
  <c r="H237" i="4"/>
  <c r="E237" i="4"/>
  <c r="O235" i="4"/>
  <c r="Q235" i="4"/>
  <c r="J232" i="4"/>
  <c r="K232" i="4"/>
  <c r="L232" i="4"/>
  <c r="M232" i="4"/>
  <c r="F229" i="4"/>
  <c r="G229" i="4"/>
  <c r="H229" i="4"/>
  <c r="E229" i="4"/>
  <c r="O227" i="4"/>
  <c r="Q227" i="4"/>
  <c r="J224" i="4"/>
  <c r="K224" i="4"/>
  <c r="L224" i="4"/>
  <c r="M224" i="4"/>
  <c r="F221" i="4"/>
  <c r="G221" i="4"/>
  <c r="H221" i="4"/>
  <c r="E221" i="4"/>
  <c r="O219" i="4"/>
  <c r="Q219" i="4"/>
  <c r="J216" i="4"/>
  <c r="K216" i="4"/>
  <c r="L216" i="4"/>
  <c r="M216" i="4"/>
  <c r="F213" i="4"/>
  <c r="G213" i="4"/>
  <c r="H213" i="4"/>
  <c r="E213" i="4"/>
  <c r="O211" i="4"/>
  <c r="Q211" i="4"/>
  <c r="J208" i="4"/>
  <c r="K208" i="4"/>
  <c r="L208" i="4"/>
  <c r="M208" i="4"/>
  <c r="F205" i="4"/>
  <c r="G205" i="4"/>
  <c r="H205" i="4"/>
  <c r="E205" i="4"/>
  <c r="O203" i="4"/>
  <c r="Q203" i="4"/>
  <c r="J200" i="4"/>
  <c r="K200" i="4"/>
  <c r="L200" i="4"/>
  <c r="M200" i="4"/>
  <c r="O199" i="4"/>
  <c r="Q199" i="4"/>
  <c r="J196" i="4"/>
  <c r="K196" i="4"/>
  <c r="L196" i="4"/>
  <c r="M196" i="4"/>
  <c r="J192" i="4"/>
  <c r="K192" i="4"/>
  <c r="L192" i="4"/>
  <c r="M192" i="4"/>
  <c r="O191" i="4"/>
  <c r="Q191" i="4"/>
  <c r="O187" i="4"/>
  <c r="Q187" i="4"/>
  <c r="J184" i="4"/>
  <c r="K184" i="4"/>
  <c r="L184" i="4"/>
  <c r="M184" i="4"/>
  <c r="F181" i="4"/>
  <c r="G181" i="4"/>
  <c r="H181" i="4"/>
  <c r="E181" i="4"/>
  <c r="J180" i="4"/>
  <c r="K180" i="4"/>
  <c r="L180" i="4"/>
  <c r="M180" i="4"/>
  <c r="H177" i="4"/>
  <c r="F177" i="4"/>
  <c r="E177" i="4"/>
  <c r="G177" i="4"/>
  <c r="O175" i="4"/>
  <c r="Q175" i="4"/>
  <c r="J172" i="4"/>
  <c r="K172" i="4"/>
  <c r="L172" i="4"/>
  <c r="M172" i="4"/>
  <c r="H169" i="4"/>
  <c r="F169" i="4"/>
  <c r="E169" i="4"/>
  <c r="G169" i="4"/>
  <c r="O167" i="4"/>
  <c r="Q167" i="4"/>
  <c r="J164" i="4"/>
  <c r="K164" i="4"/>
  <c r="L164" i="4"/>
  <c r="M164" i="4"/>
  <c r="O163" i="4"/>
  <c r="Q163" i="4"/>
  <c r="J160" i="4"/>
  <c r="K160" i="4"/>
  <c r="L160" i="4"/>
  <c r="M160" i="4"/>
  <c r="F157" i="4"/>
  <c r="E157" i="4"/>
  <c r="H157" i="4"/>
  <c r="G157" i="4"/>
  <c r="O155" i="4"/>
  <c r="Q155" i="4"/>
  <c r="J152" i="4"/>
  <c r="K152" i="4"/>
  <c r="L152" i="4"/>
  <c r="M152" i="4"/>
  <c r="F149" i="4"/>
  <c r="E149" i="4"/>
  <c r="H149" i="4"/>
  <c r="G149" i="4"/>
  <c r="O147" i="4"/>
  <c r="Q147" i="4"/>
  <c r="J144" i="4"/>
  <c r="K144" i="4"/>
  <c r="L144" i="4"/>
  <c r="M144" i="4"/>
  <c r="F141" i="4"/>
  <c r="G141" i="4"/>
  <c r="H141" i="4"/>
  <c r="E141" i="4"/>
  <c r="J140" i="4"/>
  <c r="K140" i="4"/>
  <c r="L140" i="4"/>
  <c r="M140" i="4"/>
  <c r="F137" i="4"/>
  <c r="G137" i="4"/>
  <c r="H137" i="4"/>
  <c r="E137" i="4"/>
  <c r="F133" i="4"/>
  <c r="G133" i="4"/>
  <c r="H133" i="4"/>
  <c r="E133" i="4"/>
  <c r="O131" i="4"/>
  <c r="Q131" i="4"/>
  <c r="J128" i="4"/>
  <c r="K128" i="4"/>
  <c r="L128" i="4"/>
  <c r="M128" i="4"/>
  <c r="F125" i="4"/>
  <c r="E125" i="4"/>
  <c r="G125" i="4"/>
  <c r="H125" i="4"/>
  <c r="O123" i="4"/>
  <c r="Q123" i="4"/>
  <c r="J120" i="4"/>
  <c r="K120" i="4"/>
  <c r="L120" i="4"/>
  <c r="M120" i="4"/>
  <c r="F117" i="4"/>
  <c r="E117" i="4"/>
  <c r="G117" i="4"/>
  <c r="H117" i="4"/>
  <c r="J116" i="4"/>
  <c r="K116" i="4"/>
  <c r="L116" i="4"/>
  <c r="M116" i="4"/>
  <c r="O115" i="4"/>
  <c r="Q115" i="4"/>
  <c r="J112" i="4"/>
  <c r="K112" i="4"/>
  <c r="L112" i="4"/>
  <c r="M112" i="4"/>
  <c r="F109" i="4"/>
  <c r="E109" i="4"/>
  <c r="G109" i="4"/>
  <c r="H109" i="4"/>
  <c r="O107" i="4"/>
  <c r="Q107" i="4"/>
  <c r="J104" i="4"/>
  <c r="K104" i="4"/>
  <c r="L104" i="4"/>
  <c r="M104" i="4"/>
  <c r="F101" i="4"/>
  <c r="E101" i="4"/>
  <c r="G101" i="4"/>
  <c r="H101" i="4"/>
  <c r="O99" i="4"/>
  <c r="Q99" i="4"/>
  <c r="J96" i="4"/>
  <c r="K96" i="4"/>
  <c r="L96" i="4"/>
  <c r="M96" i="4"/>
  <c r="O95" i="4"/>
  <c r="Q95" i="4"/>
  <c r="J92" i="4"/>
  <c r="K92" i="4"/>
  <c r="L92" i="4"/>
  <c r="M92" i="4"/>
  <c r="F89" i="4"/>
  <c r="E89" i="4"/>
  <c r="G89" i="4"/>
  <c r="H89" i="4"/>
  <c r="O87" i="4"/>
  <c r="Q87" i="4"/>
  <c r="J84" i="4"/>
  <c r="K84" i="4"/>
  <c r="L84" i="4"/>
  <c r="M84" i="4"/>
  <c r="F81" i="4"/>
  <c r="G81" i="4"/>
  <c r="H81" i="4"/>
  <c r="E81" i="4"/>
  <c r="O79" i="4"/>
  <c r="Q79" i="4"/>
  <c r="J76" i="4"/>
  <c r="K76" i="4"/>
  <c r="L76" i="4"/>
  <c r="M76" i="4"/>
  <c r="F73" i="4"/>
  <c r="G73" i="4"/>
  <c r="H73" i="4"/>
  <c r="E73" i="4"/>
  <c r="O71" i="4"/>
  <c r="Q71" i="4"/>
  <c r="J68" i="4"/>
  <c r="K68" i="4"/>
  <c r="L68" i="4"/>
  <c r="M68" i="4"/>
  <c r="F65" i="4"/>
  <c r="G65" i="4"/>
  <c r="H65" i="4"/>
  <c r="E65" i="4"/>
  <c r="O63" i="4"/>
  <c r="Q63" i="4"/>
  <c r="J60" i="4"/>
  <c r="K60" i="4"/>
  <c r="L60" i="4"/>
  <c r="M60" i="4"/>
  <c r="F57" i="4"/>
  <c r="G57" i="4"/>
  <c r="H57" i="4"/>
  <c r="E57" i="4"/>
  <c r="O55" i="4"/>
  <c r="Q55" i="4"/>
  <c r="J52" i="4"/>
  <c r="K52" i="4"/>
  <c r="L52" i="4"/>
  <c r="M52" i="4"/>
  <c r="O51" i="4"/>
  <c r="Q51" i="4"/>
  <c r="J48" i="4"/>
  <c r="K48" i="4"/>
  <c r="L48" i="4"/>
  <c r="M48" i="4"/>
  <c r="F45" i="4"/>
  <c r="G45" i="4"/>
  <c r="H45" i="4"/>
  <c r="E45" i="4"/>
  <c r="O43" i="4"/>
  <c r="Q43" i="4"/>
  <c r="J40" i="4"/>
  <c r="K40" i="4"/>
  <c r="L40" i="4"/>
  <c r="M40" i="4"/>
  <c r="J36" i="4"/>
  <c r="K36" i="4"/>
  <c r="L36" i="4"/>
  <c r="M36" i="4"/>
  <c r="F33" i="4"/>
  <c r="G33" i="4"/>
  <c r="H33" i="4"/>
  <c r="E33" i="4"/>
  <c r="O31" i="4"/>
  <c r="Q31" i="4"/>
  <c r="J28" i="4"/>
  <c r="K28" i="4"/>
  <c r="L28" i="4"/>
  <c r="M28" i="4"/>
  <c r="O27" i="4"/>
  <c r="Q27" i="4"/>
  <c r="J24" i="4"/>
  <c r="K24" i="4"/>
  <c r="L24" i="4"/>
  <c r="M24" i="4"/>
  <c r="F21" i="4"/>
  <c r="G21" i="4"/>
  <c r="H21" i="4"/>
  <c r="E21" i="4"/>
  <c r="O19" i="4"/>
  <c r="Q19" i="4"/>
  <c r="J16" i="4"/>
  <c r="K16" i="4"/>
  <c r="L16" i="4"/>
  <c r="M16" i="4"/>
  <c r="F13" i="4"/>
  <c r="G13" i="4"/>
  <c r="H13" i="4"/>
  <c r="E13" i="4"/>
  <c r="O11" i="4"/>
  <c r="Q11" i="4"/>
  <c r="J8" i="4"/>
  <c r="K8" i="4"/>
  <c r="L8" i="4"/>
  <c r="M8" i="4"/>
  <c r="R5918" i="4"/>
  <c r="R5914" i="4"/>
  <c r="R5910" i="4"/>
  <c r="R5907" i="4"/>
  <c r="R5903" i="4"/>
  <c r="R5902" i="4"/>
  <c r="R5898" i="4"/>
  <c r="R5895" i="4"/>
  <c r="R5891" i="4"/>
  <c r="R5890" i="4"/>
  <c r="R5886" i="4"/>
  <c r="R5882" i="4"/>
  <c r="R5879" i="4"/>
  <c r="R5874" i="4"/>
  <c r="R5870" i="4"/>
  <c r="R5866" i="4"/>
  <c r="R5859" i="4"/>
  <c r="R5855" i="4"/>
  <c r="R5854" i="4"/>
  <c r="R5850" i="4"/>
  <c r="R5846" i="4"/>
  <c r="R5842" i="4"/>
  <c r="R5838" i="4"/>
  <c r="R5834" i="4"/>
  <c r="R5830" i="4"/>
  <c r="R5826" i="4"/>
  <c r="R5823" i="4"/>
  <c r="R5818" i="4"/>
  <c r="R5814" i="4"/>
  <c r="R5810" i="4"/>
  <c r="R5803" i="4"/>
  <c r="R5802" i="4"/>
  <c r="R5795" i="4"/>
  <c r="R5791" i="4"/>
  <c r="R5787" i="4"/>
  <c r="R5783" i="4"/>
  <c r="R5779" i="4"/>
  <c r="R5775" i="4"/>
  <c r="R5774" i="4"/>
  <c r="R5767" i="4"/>
  <c r="R5763" i="4"/>
  <c r="R5758" i="4"/>
  <c r="R5754" i="4"/>
  <c r="R5750" i="4"/>
  <c r="R5746" i="4"/>
  <c r="R5742" i="4"/>
  <c r="R5738" i="4"/>
  <c r="R5731" i="4"/>
  <c r="R5727" i="4"/>
  <c r="R5723" i="4"/>
  <c r="R5719" i="4"/>
  <c r="R5715" i="4"/>
  <c r="R5711" i="4"/>
  <c r="R5707" i="4"/>
  <c r="R5703" i="4"/>
  <c r="R5699" i="4"/>
  <c r="R5695" i="4"/>
  <c r="R5691" i="4"/>
  <c r="R5686" i="4"/>
  <c r="R5682" i="4"/>
  <c r="R5678" i="4"/>
  <c r="R5674" i="4"/>
  <c r="R5670" i="4"/>
  <c r="R5663" i="4"/>
  <c r="R5658" i="4"/>
  <c r="R5654" i="4"/>
  <c r="R5650" i="4"/>
  <c r="R5646" i="4"/>
  <c r="R5642" i="4"/>
  <c r="R5638" i="4"/>
  <c r="R5634" i="4"/>
  <c r="R5630" i="4"/>
  <c r="R5623" i="4"/>
  <c r="R5619" i="4"/>
  <c r="R5615" i="4"/>
  <c r="R5614" i="4"/>
  <c r="R5607" i="4"/>
  <c r="R5606" i="4"/>
  <c r="R5602" i="4"/>
  <c r="R5598" i="4"/>
  <c r="R5594" i="4"/>
  <c r="R5587" i="4"/>
  <c r="R5582" i="4"/>
  <c r="R5578" i="4"/>
  <c r="R5574" i="4"/>
  <c r="R5567" i="4"/>
  <c r="R5566" i="4"/>
  <c r="R5562" i="4"/>
  <c r="R5558" i="4"/>
  <c r="R5551" i="4"/>
  <c r="R5547" i="4"/>
  <c r="R5543" i="4"/>
  <c r="R5539" i="4"/>
  <c r="R5535" i="4"/>
  <c r="R5531" i="4"/>
  <c r="R5527" i="4"/>
  <c r="R5523" i="4"/>
  <c r="R5519" i="4"/>
  <c r="R5514" i="4"/>
  <c r="R5510" i="4"/>
  <c r="R5506" i="4"/>
  <c r="R5502" i="4"/>
  <c r="R5498" i="4"/>
  <c r="R5494" i="4"/>
  <c r="R5490" i="4"/>
  <c r="R5487" i="4"/>
  <c r="R5483" i="4"/>
  <c r="R5479" i="4"/>
  <c r="R5478" i="4"/>
  <c r="R5475" i="4"/>
  <c r="R5471" i="4"/>
  <c r="R5467" i="4"/>
  <c r="R5459" i="4"/>
  <c r="R5454" i="4"/>
  <c r="R5450" i="4"/>
  <c r="R5446" i="4"/>
  <c r="R5439" i="4"/>
  <c r="R5438" i="4"/>
  <c r="R5434" i="4"/>
  <c r="R5427" i="4"/>
  <c r="R5422" i="4"/>
  <c r="R5415" i="4"/>
  <c r="R5414" i="4"/>
  <c r="R5410" i="4"/>
  <c r="R5406" i="4"/>
  <c r="R5402" i="4"/>
  <c r="R5398" i="4"/>
  <c r="R5394" i="4"/>
  <c r="R5391" i="4"/>
  <c r="R5387" i="4"/>
  <c r="R5383" i="4"/>
  <c r="R5379" i="4"/>
  <c r="R5375" i="4"/>
  <c r="R5371" i="4"/>
  <c r="R5370" i="4"/>
  <c r="R5366" i="4"/>
  <c r="R5363" i="4"/>
  <c r="R5359" i="4"/>
  <c r="R5358" i="4"/>
  <c r="R5354" i="4"/>
  <c r="R5350" i="4"/>
  <c r="R5346" i="4"/>
  <c r="R5342" i="4"/>
  <c r="R5338" i="4"/>
  <c r="R5334" i="4"/>
  <c r="R5327" i="4"/>
  <c r="R5322" i="4"/>
  <c r="R5318" i="4"/>
  <c r="R5314" i="4"/>
  <c r="R5310" i="4"/>
  <c r="R5306" i="4"/>
  <c r="R5303" i="4"/>
  <c r="R5299" i="4"/>
  <c r="R5295" i="4"/>
  <c r="R5291" i="4"/>
  <c r="R5287" i="4"/>
  <c r="R5282" i="4"/>
  <c r="R5278" i="4"/>
  <c r="R5274" i="4"/>
  <c r="R5270" i="4"/>
  <c r="R5267" i="4"/>
  <c r="R5263" i="4"/>
  <c r="R5259" i="4"/>
  <c r="R5255" i="4"/>
  <c r="R5254" i="4"/>
  <c r="R5250" i="4"/>
  <c r="R5246" i="4"/>
  <c r="R5242" i="4"/>
  <c r="R5238" i="4"/>
  <c r="R5234" i="4"/>
  <c r="R5230" i="4"/>
  <c r="R5226" i="4"/>
  <c r="R5222" i="4"/>
  <c r="R5218" i="4"/>
  <c r="R5214" i="4"/>
  <c r="R5211" i="4"/>
  <c r="R5207" i="4"/>
  <c r="R5206" i="4"/>
  <c r="R5202" i="4"/>
  <c r="R5198" i="4"/>
  <c r="R5194" i="4"/>
  <c r="R5190" i="4"/>
  <c r="R5183" i="4"/>
  <c r="R5179" i="4"/>
  <c r="R5178" i="4"/>
  <c r="R5174" i="4"/>
  <c r="R5170" i="4"/>
  <c r="R5167" i="4"/>
  <c r="R5163" i="4"/>
  <c r="R5159" i="4"/>
  <c r="R5155" i="4"/>
  <c r="R5151" i="4"/>
  <c r="R5146" i="4"/>
  <c r="R5142" i="4"/>
  <c r="R5138" i="4"/>
  <c r="R5135" i="4"/>
  <c r="R5131" i="4"/>
  <c r="R5127" i="4"/>
  <c r="R5123" i="4"/>
  <c r="R5122" i="4"/>
  <c r="R5118" i="4"/>
  <c r="R5114" i="4"/>
  <c r="R5110" i="4"/>
  <c r="R5106" i="4"/>
  <c r="R5102" i="4"/>
  <c r="R5098" i="4"/>
  <c r="R5094" i="4"/>
  <c r="R5087" i="4"/>
  <c r="R5086" i="4"/>
  <c r="R5082" i="4"/>
  <c r="R5078" i="4"/>
  <c r="R5074" i="4"/>
  <c r="R5070" i="4"/>
  <c r="R5066" i="4"/>
  <c r="R5062" i="4"/>
  <c r="R5058" i="4"/>
  <c r="R5054" i="4"/>
  <c r="R5047" i="4"/>
  <c r="R5046" i="4"/>
  <c r="R5042" i="4"/>
  <c r="R5038" i="4"/>
  <c r="R5031" i="4"/>
  <c r="R5027" i="4"/>
  <c r="R5023" i="4"/>
  <c r="R5019" i="4"/>
  <c r="R5015" i="4"/>
  <c r="R5011" i="4"/>
  <c r="R5003" i="4"/>
  <c r="R4998" i="4"/>
  <c r="R4994" i="4"/>
  <c r="R4990" i="4"/>
  <c r="R4986" i="4"/>
  <c r="R4982" i="4"/>
  <c r="R4978" i="4"/>
  <c r="R4974" i="4"/>
  <c r="R4970" i="4"/>
  <c r="R4963" i="4"/>
  <c r="R4958" i="4"/>
  <c r="R4954" i="4"/>
  <c r="R4950" i="4"/>
  <c r="R4946" i="4"/>
  <c r="R4942" i="4"/>
  <c r="R4939" i="4"/>
  <c r="R4934" i="4"/>
  <c r="R4927" i="4"/>
  <c r="R4926" i="4"/>
  <c r="R4922" i="4"/>
  <c r="R4918" i="4"/>
  <c r="R4911" i="4"/>
  <c r="R4907" i="4"/>
  <c r="R4903" i="4"/>
  <c r="R4899" i="4"/>
  <c r="R4895" i="4"/>
  <c r="R4890" i="4"/>
  <c r="R4886" i="4"/>
  <c r="R4882" i="4"/>
  <c r="R4878" i="4"/>
  <c r="R4874" i="4"/>
  <c r="R4870" i="4"/>
  <c r="R4866" i="4"/>
  <c r="R4859" i="4"/>
  <c r="R4858" i="4"/>
  <c r="R4854" i="4"/>
  <c r="R4850" i="4"/>
  <c r="R4846" i="4"/>
  <c r="R4842" i="4"/>
  <c r="R4838" i="4"/>
  <c r="R4834" i="4"/>
  <c r="R4831" i="4"/>
  <c r="R4823" i="4"/>
  <c r="R4819" i="4"/>
  <c r="R4815" i="4"/>
  <c r="R4811" i="4"/>
  <c r="R4806" i="4"/>
  <c r="R4802" i="4"/>
  <c r="R4799" i="4"/>
  <c r="R4798" i="4"/>
  <c r="R4794" i="4"/>
  <c r="R4790" i="4"/>
  <c r="R4786" i="4"/>
  <c r="R4783" i="4"/>
  <c r="R4779" i="4"/>
  <c r="R4775" i="4"/>
  <c r="R4771" i="4"/>
  <c r="R4767" i="4"/>
  <c r="R4763" i="4"/>
  <c r="R4759" i="4"/>
  <c r="R4758" i="4"/>
  <c r="R4754" i="4"/>
  <c r="R4750" i="4"/>
  <c r="R4746" i="4"/>
  <c r="R4742" i="4"/>
  <c r="R4738" i="4"/>
  <c r="R4734" i="4"/>
  <c r="R4730" i="4"/>
  <c r="R4727" i="4"/>
  <c r="R4726" i="4"/>
  <c r="R4722" i="4"/>
  <c r="R4718" i="4"/>
  <c r="R4714" i="4"/>
  <c r="R4710" i="4"/>
  <c r="R4706" i="4"/>
  <c r="R4702" i="4"/>
  <c r="R4695" i="4"/>
  <c r="R4691" i="4"/>
  <c r="R4687" i="4"/>
  <c r="R4683" i="4"/>
  <c r="R4679" i="4"/>
  <c r="R4675" i="4"/>
  <c r="R4671" i="4"/>
  <c r="R4667" i="4"/>
  <c r="R4663" i="4"/>
  <c r="R4659" i="4"/>
  <c r="R4655" i="4"/>
  <c r="R4651" i="4"/>
  <c r="R4647" i="4"/>
  <c r="R4643" i="4"/>
  <c r="R4639" i="4"/>
  <c r="R4638" i="4"/>
  <c r="R4634" i="4"/>
  <c r="R4630" i="4"/>
  <c r="R4623" i="4"/>
  <c r="R4619" i="4"/>
  <c r="R4615" i="4"/>
  <c r="R4611" i="4"/>
  <c r="R4606" i="4"/>
  <c r="R4599" i="4"/>
  <c r="R4595" i="4"/>
  <c r="R4591" i="4"/>
  <c r="R4587" i="4"/>
  <c r="R4578" i="4"/>
  <c r="R4574" i="4"/>
  <c r="R4570" i="4"/>
  <c r="R4566" i="4"/>
  <c r="R4562" i="4"/>
  <c r="R4558" i="4"/>
  <c r="R4554" i="4"/>
  <c r="R4551" i="4"/>
  <c r="R4550" i="4"/>
  <c r="R4546" i="4"/>
  <c r="R4543" i="4"/>
  <c r="R4539" i="4"/>
  <c r="R4535" i="4"/>
  <c r="R4534" i="4"/>
  <c r="R4530" i="4"/>
  <c r="R4526" i="4"/>
  <c r="R4523" i="4"/>
  <c r="R4519" i="4"/>
  <c r="R4515" i="4"/>
  <c r="R4511" i="4"/>
  <c r="R4507" i="4"/>
  <c r="R4506" i="4"/>
  <c r="R4502" i="4"/>
  <c r="R4498" i="4"/>
  <c r="R4494" i="4"/>
  <c r="R4490" i="4"/>
  <c r="R4486" i="4"/>
  <c r="R4482" i="4"/>
  <c r="R4478" i="4"/>
  <c r="R4474" i="4"/>
  <c r="R4467" i="4"/>
  <c r="R4463" i="4"/>
  <c r="R4459" i="4"/>
  <c r="R4455" i="4"/>
  <c r="R4450" i="4"/>
  <c r="R4446" i="4"/>
  <c r="R4442" i="4"/>
  <c r="R4438" i="4"/>
  <c r="R4434" i="4"/>
  <c r="R4430" i="4"/>
  <c r="R4427" i="4"/>
  <c r="R4426" i="4"/>
  <c r="R4423" i="4"/>
  <c r="R4422" i="4"/>
  <c r="R4419" i="4"/>
  <c r="R4418" i="4"/>
  <c r="R4415" i="4"/>
  <c r="R4414" i="4"/>
  <c r="R4411" i="4"/>
  <c r="R4407" i="4"/>
  <c r="R4403" i="4"/>
  <c r="R4383" i="4"/>
  <c r="R4375" i="4"/>
  <c r="R4371" i="4"/>
  <c r="R4367" i="4"/>
  <c r="R4363" i="4"/>
  <c r="R4362" i="4"/>
  <c r="R4358" i="4"/>
  <c r="R4355" i="4"/>
  <c r="R4354" i="4"/>
  <c r="R4351" i="4"/>
  <c r="R4350" i="4"/>
  <c r="R4347" i="4"/>
  <c r="R4346" i="4"/>
  <c r="R4343" i="4"/>
  <c r="R4342" i="4"/>
  <c r="R4339" i="4"/>
  <c r="R4338" i="4"/>
  <c r="R4335" i="4"/>
  <c r="R4334" i="4"/>
  <c r="R4331" i="4"/>
  <c r="R4330" i="4"/>
  <c r="R4327" i="4"/>
  <c r="R4326" i="4"/>
  <c r="R4323" i="4"/>
  <c r="R4322" i="4"/>
  <c r="R4319" i="4"/>
  <c r="R4318" i="4"/>
  <c r="R4315" i="4"/>
  <c r="R4314" i="4"/>
  <c r="R4311" i="4"/>
  <c r="R4310" i="4"/>
  <c r="R4307" i="4"/>
  <c r="R4306" i="4"/>
  <c r="R4302" i="4"/>
  <c r="R4299" i="4"/>
  <c r="R4298" i="4"/>
  <c r="R4295" i="4"/>
  <c r="R4294" i="4"/>
  <c r="R4290" i="4"/>
  <c r="R4286" i="4"/>
  <c r="R4279" i="4"/>
  <c r="R4278" i="4"/>
  <c r="R4274" i="4"/>
  <c r="R4271" i="4"/>
  <c r="R4266" i="4"/>
  <c r="R4262" i="4"/>
  <c r="R4258" i="4"/>
  <c r="R4254" i="4"/>
  <c r="R4250" i="4"/>
  <c r="R4243" i="4"/>
  <c r="R4242" i="4"/>
  <c r="R4238" i="4"/>
  <c r="R4234" i="4"/>
  <c r="R4230" i="4"/>
  <c r="R4226" i="4"/>
  <c r="R4222" i="4"/>
  <c r="R4215" i="4"/>
  <c r="R4211" i="4"/>
  <c r="R4207" i="4"/>
  <c r="R4202" i="4"/>
  <c r="R4198" i="4"/>
  <c r="R4195" i="4"/>
  <c r="R4190" i="4"/>
  <c r="R4186" i="4"/>
  <c r="R4183" i="4"/>
  <c r="R4179" i="4"/>
  <c r="R4175" i="4"/>
  <c r="R4170" i="4"/>
  <c r="R4163" i="4"/>
  <c r="R4159" i="4"/>
  <c r="R4155" i="4"/>
  <c r="R4150" i="4"/>
  <c r="R4146" i="4"/>
  <c r="R4142" i="4"/>
  <c r="R4139" i="4"/>
  <c r="R4135" i="4"/>
  <c r="R4130" i="4"/>
  <c r="R4126" i="4"/>
  <c r="R4122" i="4"/>
  <c r="R4118" i="4"/>
  <c r="R4114" i="4"/>
  <c r="R4110" i="4"/>
  <c r="R4103" i="4"/>
  <c r="O4094" i="4"/>
  <c r="O4082" i="4"/>
  <c r="O4066" i="4"/>
  <c r="O4058" i="4"/>
  <c r="O4050" i="4"/>
  <c r="O4042" i="4"/>
  <c r="O4034" i="4"/>
  <c r="O4022" i="4"/>
  <c r="O4010" i="4"/>
  <c r="O4006" i="4"/>
  <c r="O3998" i="4"/>
  <c r="O3994" i="4"/>
  <c r="O3982" i="4"/>
  <c r="O3974" i="4"/>
  <c r="O3970" i="4"/>
  <c r="O3962" i="4"/>
  <c r="O3946" i="4"/>
  <c r="O3930" i="4"/>
  <c r="O3878" i="4"/>
  <c r="O3854" i="4"/>
  <c r="O3838" i="4"/>
  <c r="O3830" i="4"/>
  <c r="O3814" i="4"/>
  <c r="O3774" i="4"/>
  <c r="O3766" i="4"/>
  <c r="O3758" i="4"/>
  <c r="O3742" i="4"/>
  <c r="O3714" i="4"/>
  <c r="O3710" i="4"/>
  <c r="O3694" i="4"/>
  <c r="O3678" i="4"/>
  <c r="O3642" i="4"/>
  <c r="O3634" i="4"/>
  <c r="O3626" i="4"/>
  <c r="O3618" i="4"/>
  <c r="O3578" i="4"/>
  <c r="O3574" i="4"/>
  <c r="O3562" i="4"/>
  <c r="O3522" i="4"/>
  <c r="O3510" i="4"/>
  <c r="O3502" i="4"/>
  <c r="O3498" i="4"/>
  <c r="O3482" i="4"/>
  <c r="O3478" i="4"/>
  <c r="O3466" i="4"/>
  <c r="O3442" i="4"/>
  <c r="O3434" i="4"/>
  <c r="O3430" i="4"/>
  <c r="O3418" i="4"/>
  <c r="O3362" i="4"/>
  <c r="O3346" i="4"/>
  <c r="O3330" i="4"/>
  <c r="O3306" i="4"/>
  <c r="O3302" i="4"/>
  <c r="O3294" i="4"/>
  <c r="O3286" i="4"/>
  <c r="O3282" i="4"/>
  <c r="O3274" i="4"/>
  <c r="O3262" i="4"/>
  <c r="O3254" i="4"/>
  <c r="O3230" i="4"/>
  <c r="O3222" i="4"/>
  <c r="O3214" i="4"/>
  <c r="O3190" i="4"/>
  <c r="O3154" i="4"/>
  <c r="O3118" i="4"/>
  <c r="O3114" i="4"/>
  <c r="O3102" i="4"/>
  <c r="O3098" i="4"/>
  <c r="O3086" i="4"/>
  <c r="O3034" i="4"/>
  <c r="O3030" i="4"/>
  <c r="O3014" i="4"/>
  <c r="O2990" i="4"/>
  <c r="O2986" i="4"/>
  <c r="O2978" i="4"/>
  <c r="O2958" i="4"/>
  <c r="O2938" i="4"/>
  <c r="O2890" i="4"/>
  <c r="O2866" i="4"/>
  <c r="O2846" i="4"/>
  <c r="O2822" i="4"/>
  <c r="O2810" i="4"/>
  <c r="O2790" i="4"/>
  <c r="O2766" i="4"/>
  <c r="O2758" i="4"/>
  <c r="O2734" i="4"/>
  <c r="O2730" i="4"/>
  <c r="O2722" i="4"/>
  <c r="O2710" i="4"/>
  <c r="O2706" i="4"/>
  <c r="O2702" i="4"/>
  <c r="O2686" i="4"/>
  <c r="O2662" i="4"/>
  <c r="O2642" i="4"/>
  <c r="O2614" i="4"/>
  <c r="O2606" i="4"/>
  <c r="O2582" i="4"/>
  <c r="O2574" i="4"/>
  <c r="O2562" i="4"/>
  <c r="O2550" i="4"/>
  <c r="O2546" i="4"/>
  <c r="O2534" i="4"/>
  <c r="O2526" i="4"/>
  <c r="O2518" i="4"/>
  <c r="O2506" i="4"/>
  <c r="O2494" i="4"/>
  <c r="O2486" i="4"/>
  <c r="O2474" i="4"/>
  <c r="O2466" i="4"/>
  <c r="O2454" i="4"/>
  <c r="O2450" i="4"/>
  <c r="O2442" i="4"/>
  <c r="O2434" i="4"/>
  <c r="O2422" i="4"/>
  <c r="O2414" i="4"/>
  <c r="O2402" i="4"/>
  <c r="O2394" i="4"/>
  <c r="O2386" i="4"/>
  <c r="O2362" i="4"/>
  <c r="O2358" i="4"/>
  <c r="O2350" i="4"/>
  <c r="O2346" i="4"/>
  <c r="O2342" i="4"/>
  <c r="O2334" i="4"/>
  <c r="O2330" i="4"/>
  <c r="O2314" i="4"/>
  <c r="O2302" i="4"/>
  <c r="O2298" i="4"/>
  <c r="O2294" i="4"/>
  <c r="O2286" i="4"/>
  <c r="O2278" i="4"/>
  <c r="O2270" i="4"/>
  <c r="O2262" i="4"/>
  <c r="O2254" i="4"/>
  <c r="O2246" i="4"/>
  <c r="O2238" i="4"/>
  <c r="O2230" i="4"/>
  <c r="O2226" i="4"/>
  <c r="O2222" i="4"/>
  <c r="O2214" i="4"/>
  <c r="O2206" i="4"/>
  <c r="O2198" i="4"/>
  <c r="O2194" i="4"/>
  <c r="O2186" i="4"/>
  <c r="O2178" i="4"/>
  <c r="O2170" i="4"/>
  <c r="O2166" i="4"/>
  <c r="O2158" i="4"/>
  <c r="O2154" i="4"/>
  <c r="O2150" i="4"/>
  <c r="O2134" i="4"/>
  <c r="O2126" i="4"/>
  <c r="O2122" i="4"/>
  <c r="O2114" i="4"/>
  <c r="O2102" i="4"/>
  <c r="O2094" i="4"/>
  <c r="O2086" i="4"/>
  <c r="O2078" i="4"/>
  <c r="O2070" i="4"/>
  <c r="O2066" i="4"/>
  <c r="O2058" i="4"/>
  <c r="O2050" i="4"/>
  <c r="O2042" i="4"/>
  <c r="O2034" i="4"/>
  <c r="O2030" i="4"/>
  <c r="O2018" i="4"/>
  <c r="O2014" i="4"/>
  <c r="O2006" i="4"/>
  <c r="O1998" i="4"/>
  <c r="O1978" i="4"/>
  <c r="O1970" i="4"/>
  <c r="O1966" i="4"/>
  <c r="O1958" i="4"/>
  <c r="O1950" i="4"/>
  <c r="O1942" i="4"/>
  <c r="O1934" i="4"/>
  <c r="O1926" i="4"/>
  <c r="O1918" i="4"/>
  <c r="O1910" i="4"/>
  <c r="O1902" i="4"/>
  <c r="O1894" i="4"/>
  <c r="O1890" i="4"/>
  <c r="O1886" i="4"/>
  <c r="O1874" i="4"/>
  <c r="O1870" i="4"/>
  <c r="O1866" i="4"/>
  <c r="O1854" i="4"/>
  <c r="O1846" i="4"/>
  <c r="O1838" i="4"/>
  <c r="O1830" i="4"/>
  <c r="O1826" i="4"/>
  <c r="O1818" i="4"/>
  <c r="O1810" i="4"/>
  <c r="O1802" i="4"/>
  <c r="O1794" i="4"/>
  <c r="O1782" i="4"/>
  <c r="O1770" i="4"/>
  <c r="O1762" i="4"/>
  <c r="O1754" i="4"/>
  <c r="O1742" i="4"/>
  <c r="O1734" i="4"/>
  <c r="O1726" i="4"/>
  <c r="O1718" i="4"/>
  <c r="O1706" i="4"/>
  <c r="O1690" i="4"/>
  <c r="O1682" i="4"/>
  <c r="O1678" i="4"/>
  <c r="O1670" i="4"/>
  <c r="O1658" i="4"/>
  <c r="O1650" i="4"/>
  <c r="O1642" i="4"/>
  <c r="O1634" i="4"/>
  <c r="O1630" i="4"/>
  <c r="O1622" i="4"/>
  <c r="O1614" i="4"/>
  <c r="O1610" i="4"/>
  <c r="O1606" i="4"/>
  <c r="O1594" i="4"/>
  <c r="O1586" i="4"/>
  <c r="O1582" i="4"/>
  <c r="O1578" i="4"/>
  <c r="O1570" i="4"/>
  <c r="O1558" i="4"/>
  <c r="O1554" i="4"/>
  <c r="O1550" i="4"/>
  <c r="O1542" i="4"/>
  <c r="O1530" i="4"/>
  <c r="O1522" i="4"/>
  <c r="O1514" i="4"/>
  <c r="O1506" i="4"/>
  <c r="O1498" i="4"/>
  <c r="O1486" i="4"/>
  <c r="O1474" i="4"/>
  <c r="O1470" i="4"/>
  <c r="O1462" i="4"/>
  <c r="O1454" i="4"/>
  <c r="O1450" i="4"/>
  <c r="O1442" i="4"/>
  <c r="O1434" i="4"/>
  <c r="O1430" i="4"/>
  <c r="O1422" i="4"/>
  <c r="O1418" i="4"/>
  <c r="O1410" i="4"/>
  <c r="O1402" i="4"/>
  <c r="O1394" i="4"/>
  <c r="O1386" i="4"/>
  <c r="O1382" i="4"/>
  <c r="O1374" i="4"/>
  <c r="P1371" i="4"/>
  <c r="P1363" i="4"/>
  <c r="P1351" i="4"/>
  <c r="P1343" i="4"/>
  <c r="P1335" i="4"/>
  <c r="P1323" i="4"/>
  <c r="P1315" i="4"/>
  <c r="P1307" i="4"/>
  <c r="P1295" i="4"/>
  <c r="P1287" i="4"/>
  <c r="P1279" i="4"/>
  <c r="P1271" i="4"/>
  <c r="P1263" i="4"/>
  <c r="P1255" i="4"/>
  <c r="P1247" i="4"/>
  <c r="P1243" i="4"/>
  <c r="P1231" i="4"/>
  <c r="P1223" i="4"/>
  <c r="P1215" i="4"/>
  <c r="P1207" i="4"/>
  <c r="P1199" i="4"/>
  <c r="P1191" i="4"/>
  <c r="P1183" i="4"/>
  <c r="P1179" i="4"/>
  <c r="P1167" i="4"/>
  <c r="P1159" i="4"/>
  <c r="P1151" i="4"/>
  <c r="P1143" i="4"/>
  <c r="P1135" i="4"/>
  <c r="P1127" i="4"/>
  <c r="P1119" i="4"/>
  <c r="P1115" i="4"/>
  <c r="P1107" i="4"/>
  <c r="P1103" i="4"/>
  <c r="P1095" i="4"/>
  <c r="P1087" i="4"/>
  <c r="P1083" i="4"/>
  <c r="P1075" i="4"/>
  <c r="P1063" i="4"/>
  <c r="P1059" i="4"/>
  <c r="P1051" i="4"/>
  <c r="P1039" i="4"/>
  <c r="P1027" i="4"/>
  <c r="P1015" i="4"/>
  <c r="P999" i="4"/>
  <c r="P995" i="4"/>
  <c r="P987" i="4"/>
  <c r="P975" i="4"/>
  <c r="P955" i="4"/>
  <c r="P947" i="4"/>
  <c r="P943" i="4"/>
  <c r="P935" i="4"/>
  <c r="P931" i="4"/>
  <c r="P919" i="4"/>
  <c r="P911" i="4"/>
  <c r="P903" i="4"/>
  <c r="P895" i="4"/>
  <c r="P887" i="4"/>
  <c r="P879" i="4"/>
  <c r="P871" i="4"/>
  <c r="P863" i="4"/>
  <c r="P851" i="4"/>
  <c r="P843" i="4"/>
  <c r="P835" i="4"/>
  <c r="P831" i="4"/>
  <c r="P815" i="4"/>
  <c r="P807" i="4"/>
  <c r="P787" i="4"/>
  <c r="P775" i="4"/>
  <c r="P767" i="4"/>
  <c r="P759" i="4"/>
  <c r="P751" i="4"/>
  <c r="P739" i="4"/>
  <c r="P731" i="4"/>
  <c r="P723" i="4"/>
  <c r="P715" i="4"/>
  <c r="P707" i="4"/>
  <c r="P695" i="4"/>
  <c r="P687" i="4"/>
  <c r="P683" i="4"/>
  <c r="P675" i="4"/>
  <c r="P667" i="4"/>
  <c r="P659" i="4"/>
  <c r="P651" i="4"/>
  <c r="P639" i="4"/>
  <c r="P631" i="4"/>
  <c r="P611" i="4"/>
  <c r="P603" i="4"/>
  <c r="P595" i="4"/>
  <c r="P587" i="4"/>
  <c r="P575" i="4"/>
  <c r="P567" i="4"/>
  <c r="P555" i="4"/>
  <c r="P547" i="4"/>
  <c r="P535" i="4"/>
  <c r="P527" i="4"/>
  <c r="P523" i="4"/>
  <c r="P511" i="4"/>
  <c r="P499" i="4"/>
  <c r="P491" i="4"/>
  <c r="P487" i="4"/>
  <c r="P475" i="4"/>
  <c r="P459" i="4"/>
  <c r="P455" i="4"/>
  <c r="P451" i="4"/>
  <c r="P447" i="4"/>
  <c r="P439" i="4"/>
  <c r="P435" i="4"/>
  <c r="P427" i="4"/>
  <c r="P419" i="4"/>
  <c r="P411" i="4"/>
  <c r="P407" i="4"/>
  <c r="P399" i="4"/>
  <c r="P391" i="4"/>
  <c r="P379" i="4"/>
  <c r="P375" i="4"/>
  <c r="P367" i="4"/>
  <c r="P359" i="4"/>
  <c r="P355" i="4"/>
  <c r="P347" i="4"/>
  <c r="P335" i="4"/>
  <c r="P327" i="4"/>
  <c r="P319" i="4"/>
  <c r="P311" i="4"/>
  <c r="P303" i="4"/>
  <c r="P299" i="4"/>
  <c r="P291" i="4"/>
  <c r="P283" i="4"/>
  <c r="P275" i="4"/>
  <c r="P267" i="4"/>
  <c r="P259" i="4"/>
  <c r="P251" i="4"/>
  <c r="P243" i="4"/>
  <c r="P235" i="4"/>
  <c r="P227" i="4"/>
  <c r="P219" i="4"/>
  <c r="P211" i="4"/>
  <c r="P203" i="4"/>
  <c r="P199" i="4"/>
  <c r="P191" i="4"/>
  <c r="P187" i="4"/>
  <c r="P175" i="4"/>
  <c r="P167" i="4"/>
  <c r="P163" i="4"/>
  <c r="P155" i="4"/>
  <c r="P147" i="4"/>
  <c r="P131" i="4"/>
  <c r="P123" i="4"/>
  <c r="P115" i="4"/>
  <c r="P107" i="4"/>
  <c r="P99" i="4"/>
  <c r="P95" i="4"/>
  <c r="P87" i="4"/>
  <c r="P79" i="4"/>
  <c r="P71" i="4"/>
  <c r="P63" i="4"/>
  <c r="P55" i="4"/>
  <c r="P51" i="4"/>
  <c r="P43" i="4"/>
  <c r="P31" i="4"/>
  <c r="P27" i="4"/>
  <c r="P19" i="4"/>
  <c r="P11" i="4"/>
  <c r="J3112" i="4"/>
  <c r="J3064" i="4"/>
  <c r="J3048" i="4"/>
  <c r="M1260" i="4"/>
  <c r="L1239" i="4"/>
  <c r="M1228" i="4"/>
  <c r="J1188" i="4"/>
  <c r="J1131" i="4"/>
  <c r="L1100" i="4"/>
  <c r="L1036" i="4"/>
  <c r="L972" i="4"/>
  <c r="L908" i="4"/>
  <c r="H3628" i="4"/>
  <c r="E2805" i="4"/>
  <c r="E5922" i="4"/>
  <c r="F5922" i="4"/>
  <c r="G5922" i="4"/>
  <c r="H5922" i="4"/>
  <c r="J5921" i="4"/>
  <c r="K5921" i="4"/>
  <c r="L5921" i="4"/>
  <c r="M5921" i="4"/>
  <c r="E5918" i="4"/>
  <c r="F5918" i="4"/>
  <c r="G5918" i="4"/>
  <c r="H5918" i="4"/>
  <c r="J5917" i="4"/>
  <c r="K5917" i="4"/>
  <c r="L5917" i="4"/>
  <c r="M5917" i="4"/>
  <c r="E5914" i="4"/>
  <c r="F5914" i="4"/>
  <c r="G5914" i="4"/>
  <c r="H5914" i="4"/>
  <c r="J5913" i="4"/>
  <c r="K5913" i="4"/>
  <c r="L5913" i="4"/>
  <c r="M5913" i="4"/>
  <c r="E5910" i="4"/>
  <c r="F5910" i="4"/>
  <c r="G5910" i="4"/>
  <c r="H5910" i="4"/>
  <c r="J5909" i="4"/>
  <c r="L5909" i="4"/>
  <c r="E5906" i="4"/>
  <c r="F5906" i="4"/>
  <c r="G5906" i="4"/>
  <c r="H5906" i="4"/>
  <c r="J5905" i="4"/>
  <c r="L5905" i="4"/>
  <c r="E5902" i="4"/>
  <c r="F5902" i="4"/>
  <c r="G5902" i="4"/>
  <c r="H5902" i="4"/>
  <c r="J5901" i="4"/>
  <c r="L5901" i="4"/>
  <c r="E5898" i="4"/>
  <c r="F5898" i="4"/>
  <c r="G5898" i="4"/>
  <c r="H5898" i="4"/>
  <c r="J5897" i="4"/>
  <c r="L5897" i="4"/>
  <c r="E5894" i="4"/>
  <c r="F5894" i="4"/>
  <c r="G5894" i="4"/>
  <c r="H5894" i="4"/>
  <c r="J5893" i="4"/>
  <c r="L5893" i="4"/>
  <c r="E5890" i="4"/>
  <c r="F5890" i="4"/>
  <c r="G5890" i="4"/>
  <c r="H5890" i="4"/>
  <c r="J5889" i="4"/>
  <c r="L5889" i="4"/>
  <c r="E5886" i="4"/>
  <c r="F5886" i="4"/>
  <c r="G5886" i="4"/>
  <c r="H5886" i="4"/>
  <c r="J5885" i="4"/>
  <c r="L5885" i="4"/>
  <c r="E5882" i="4"/>
  <c r="F5882" i="4"/>
  <c r="G5882" i="4"/>
  <c r="H5882" i="4"/>
  <c r="J5881" i="4"/>
  <c r="L5881" i="4"/>
  <c r="E5878" i="4"/>
  <c r="F5878" i="4"/>
  <c r="G5878" i="4"/>
  <c r="H5878" i="4"/>
  <c r="J5877" i="4"/>
  <c r="L5877" i="4"/>
  <c r="E5874" i="4"/>
  <c r="F5874" i="4"/>
  <c r="G5874" i="4"/>
  <c r="H5874" i="4"/>
  <c r="J5873" i="4"/>
  <c r="L5873" i="4"/>
  <c r="E5870" i="4"/>
  <c r="F5870" i="4"/>
  <c r="G5870" i="4"/>
  <c r="H5870" i="4"/>
  <c r="J5869" i="4"/>
  <c r="L5869" i="4"/>
  <c r="E5866" i="4"/>
  <c r="F5866" i="4"/>
  <c r="G5866" i="4"/>
  <c r="H5866" i="4"/>
  <c r="J5865" i="4"/>
  <c r="L5865" i="4"/>
  <c r="E5862" i="4"/>
  <c r="F5862" i="4"/>
  <c r="G5862" i="4"/>
  <c r="H5862" i="4"/>
  <c r="J5861" i="4"/>
  <c r="L5861" i="4"/>
  <c r="E5858" i="4"/>
  <c r="F5858" i="4"/>
  <c r="G5858" i="4"/>
  <c r="H5858" i="4"/>
  <c r="J5857" i="4"/>
  <c r="L5857" i="4"/>
  <c r="E5854" i="4"/>
  <c r="F5854" i="4"/>
  <c r="G5854" i="4"/>
  <c r="H5854" i="4"/>
  <c r="J5853" i="4"/>
  <c r="L5853" i="4"/>
  <c r="E5850" i="4"/>
  <c r="F5850" i="4"/>
  <c r="G5850" i="4"/>
  <c r="H5850" i="4"/>
  <c r="J5849" i="4"/>
  <c r="L5849" i="4"/>
  <c r="E5846" i="4"/>
  <c r="F5846" i="4"/>
  <c r="G5846" i="4"/>
  <c r="H5846" i="4"/>
  <c r="J5845" i="4"/>
  <c r="L5845" i="4"/>
  <c r="E5842" i="4"/>
  <c r="F5842" i="4"/>
  <c r="G5842" i="4"/>
  <c r="H5842" i="4"/>
  <c r="J5841" i="4"/>
  <c r="L5841" i="4"/>
  <c r="E5838" i="4"/>
  <c r="F5838" i="4"/>
  <c r="G5838" i="4"/>
  <c r="J5837" i="4"/>
  <c r="L5837" i="4"/>
  <c r="E5834" i="4"/>
  <c r="F5834" i="4"/>
  <c r="G5834" i="4"/>
  <c r="H5834" i="4"/>
  <c r="J5833" i="4"/>
  <c r="L5833" i="4"/>
  <c r="E5830" i="4"/>
  <c r="F5830" i="4"/>
  <c r="G5830" i="4"/>
  <c r="J5829" i="4"/>
  <c r="L5829" i="4"/>
  <c r="E5826" i="4"/>
  <c r="F5826" i="4"/>
  <c r="G5826" i="4"/>
  <c r="H5826" i="4"/>
  <c r="J5825" i="4"/>
  <c r="L5825" i="4"/>
  <c r="E5822" i="4"/>
  <c r="F5822" i="4"/>
  <c r="G5822" i="4"/>
  <c r="H5822" i="4"/>
  <c r="J5821" i="4"/>
  <c r="L5821" i="4"/>
  <c r="E5818" i="4"/>
  <c r="F5818" i="4"/>
  <c r="G5818" i="4"/>
  <c r="H5818" i="4"/>
  <c r="J5817" i="4"/>
  <c r="L5817" i="4"/>
  <c r="E5814" i="4"/>
  <c r="F5814" i="4"/>
  <c r="G5814" i="4"/>
  <c r="H5814" i="4"/>
  <c r="J5813" i="4"/>
  <c r="L5813" i="4"/>
  <c r="E5810" i="4"/>
  <c r="F5810" i="4"/>
  <c r="G5810" i="4"/>
  <c r="H5810" i="4"/>
  <c r="J5809" i="4"/>
  <c r="L5809" i="4"/>
  <c r="E5806" i="4"/>
  <c r="F5806" i="4"/>
  <c r="G5806" i="4"/>
  <c r="J5805" i="4"/>
  <c r="L5805" i="4"/>
  <c r="E5802" i="4"/>
  <c r="F5802" i="4"/>
  <c r="G5802" i="4"/>
  <c r="H5802" i="4"/>
  <c r="J5801" i="4"/>
  <c r="L5801" i="4"/>
  <c r="E5798" i="4"/>
  <c r="F5798" i="4"/>
  <c r="G5798" i="4"/>
  <c r="J5797" i="4"/>
  <c r="L5797" i="4"/>
  <c r="E5794" i="4"/>
  <c r="F5794" i="4"/>
  <c r="G5794" i="4"/>
  <c r="H5794" i="4"/>
  <c r="J5793" i="4"/>
  <c r="L5793" i="4"/>
  <c r="E5790" i="4"/>
  <c r="F5790" i="4"/>
  <c r="G5790" i="4"/>
  <c r="H5790" i="4"/>
  <c r="J5789" i="4"/>
  <c r="L5789" i="4"/>
  <c r="E5786" i="4"/>
  <c r="F5786" i="4"/>
  <c r="G5786" i="4"/>
  <c r="H5786" i="4"/>
  <c r="J5785" i="4"/>
  <c r="L5785" i="4"/>
  <c r="E5782" i="4"/>
  <c r="F5782" i="4"/>
  <c r="G5782" i="4"/>
  <c r="H5782" i="4"/>
  <c r="J5781" i="4"/>
  <c r="L5781" i="4"/>
  <c r="E5778" i="4"/>
  <c r="F5778" i="4"/>
  <c r="G5778" i="4"/>
  <c r="H5778" i="4"/>
  <c r="J5777" i="4"/>
  <c r="L5777" i="4"/>
  <c r="E5774" i="4"/>
  <c r="F5774" i="4"/>
  <c r="G5774" i="4"/>
  <c r="J5773" i="4"/>
  <c r="L5773" i="4"/>
  <c r="E5770" i="4"/>
  <c r="F5770" i="4"/>
  <c r="G5770" i="4"/>
  <c r="H5770" i="4"/>
  <c r="J5769" i="4"/>
  <c r="L5769" i="4"/>
  <c r="E5766" i="4"/>
  <c r="F5766" i="4"/>
  <c r="G5766" i="4"/>
  <c r="J5765" i="4"/>
  <c r="L5765" i="4"/>
  <c r="E5762" i="4"/>
  <c r="F5762" i="4"/>
  <c r="G5762" i="4"/>
  <c r="H5762" i="4"/>
  <c r="J5761" i="4"/>
  <c r="L5761" i="4"/>
  <c r="E5758" i="4"/>
  <c r="F5758" i="4"/>
  <c r="G5758" i="4"/>
  <c r="H5758" i="4"/>
  <c r="J5757" i="4"/>
  <c r="L5757" i="4"/>
  <c r="E5754" i="4"/>
  <c r="F5754" i="4"/>
  <c r="G5754" i="4"/>
  <c r="H5754" i="4"/>
  <c r="J5753" i="4"/>
  <c r="L5753" i="4"/>
  <c r="E5750" i="4"/>
  <c r="F5750" i="4"/>
  <c r="G5750" i="4"/>
  <c r="H5750" i="4"/>
  <c r="J5749" i="4"/>
  <c r="L5749" i="4"/>
  <c r="E5746" i="4"/>
  <c r="F5746" i="4"/>
  <c r="G5746" i="4"/>
  <c r="H5746" i="4"/>
  <c r="J5745" i="4"/>
  <c r="L5745" i="4"/>
  <c r="E5742" i="4"/>
  <c r="F5742" i="4"/>
  <c r="G5742" i="4"/>
  <c r="J5741" i="4"/>
  <c r="L5741" i="4"/>
  <c r="E5738" i="4"/>
  <c r="F5738" i="4"/>
  <c r="G5738" i="4"/>
  <c r="H5738" i="4"/>
  <c r="J5737" i="4"/>
  <c r="L5737" i="4"/>
  <c r="E5734" i="4"/>
  <c r="F5734" i="4"/>
  <c r="G5734" i="4"/>
  <c r="J5733" i="4"/>
  <c r="L5733" i="4"/>
  <c r="E5730" i="4"/>
  <c r="F5730" i="4"/>
  <c r="G5730" i="4"/>
  <c r="H5730" i="4"/>
  <c r="J5729" i="4"/>
  <c r="L5729" i="4"/>
  <c r="E5726" i="4"/>
  <c r="F5726" i="4"/>
  <c r="G5726" i="4"/>
  <c r="H5726" i="4"/>
  <c r="J5725" i="4"/>
  <c r="L5725" i="4"/>
  <c r="E5722" i="4"/>
  <c r="F5722" i="4"/>
  <c r="G5722" i="4"/>
  <c r="H5722" i="4"/>
  <c r="J5721" i="4"/>
  <c r="L5721" i="4"/>
  <c r="E5718" i="4"/>
  <c r="F5718" i="4"/>
  <c r="G5718" i="4"/>
  <c r="H5718" i="4"/>
  <c r="J5717" i="4"/>
  <c r="L5717" i="4"/>
  <c r="E5714" i="4"/>
  <c r="F5714" i="4"/>
  <c r="G5714" i="4"/>
  <c r="H5714" i="4"/>
  <c r="J5713" i="4"/>
  <c r="L5713" i="4"/>
  <c r="E5710" i="4"/>
  <c r="F5710" i="4"/>
  <c r="G5710" i="4"/>
  <c r="J5709" i="4"/>
  <c r="L5709" i="4"/>
  <c r="E5706" i="4"/>
  <c r="F5706" i="4"/>
  <c r="G5706" i="4"/>
  <c r="H5706" i="4"/>
  <c r="J5705" i="4"/>
  <c r="L5705" i="4"/>
  <c r="E5702" i="4"/>
  <c r="F5702" i="4"/>
  <c r="G5702" i="4"/>
  <c r="J5701" i="4"/>
  <c r="L5701" i="4"/>
  <c r="E5698" i="4"/>
  <c r="F5698" i="4"/>
  <c r="G5698" i="4"/>
  <c r="H5698" i="4"/>
  <c r="J5697" i="4"/>
  <c r="L5697" i="4"/>
  <c r="E5694" i="4"/>
  <c r="F5694" i="4"/>
  <c r="G5694" i="4"/>
  <c r="H5694" i="4"/>
  <c r="J5693" i="4"/>
  <c r="L5693" i="4"/>
  <c r="E5690" i="4"/>
  <c r="F5690" i="4"/>
  <c r="G5690" i="4"/>
  <c r="H5690" i="4"/>
  <c r="J5689" i="4"/>
  <c r="L5689" i="4"/>
  <c r="E5686" i="4"/>
  <c r="F5686" i="4"/>
  <c r="G5686" i="4"/>
  <c r="H5686" i="4"/>
  <c r="J5685" i="4"/>
  <c r="L5685" i="4"/>
  <c r="E5682" i="4"/>
  <c r="F5682" i="4"/>
  <c r="G5682" i="4"/>
  <c r="H5682" i="4"/>
  <c r="J5681" i="4"/>
  <c r="L5681" i="4"/>
  <c r="E5678" i="4"/>
  <c r="F5678" i="4"/>
  <c r="G5678" i="4"/>
  <c r="J5677" i="4"/>
  <c r="L5677" i="4"/>
  <c r="E5674" i="4"/>
  <c r="F5674" i="4"/>
  <c r="G5674" i="4"/>
  <c r="H5674" i="4"/>
  <c r="J5673" i="4"/>
  <c r="L5673" i="4"/>
  <c r="E5670" i="4"/>
  <c r="F5670" i="4"/>
  <c r="G5670" i="4"/>
  <c r="J5669" i="4"/>
  <c r="L5669" i="4"/>
  <c r="E5666" i="4"/>
  <c r="F5666" i="4"/>
  <c r="G5666" i="4"/>
  <c r="H5666" i="4"/>
  <c r="J5665" i="4"/>
  <c r="L5665" i="4"/>
  <c r="E5662" i="4"/>
  <c r="F5662" i="4"/>
  <c r="G5662" i="4"/>
  <c r="H5662" i="4"/>
  <c r="J5661" i="4"/>
  <c r="L5661" i="4"/>
  <c r="E5658" i="4"/>
  <c r="F5658" i="4"/>
  <c r="G5658" i="4"/>
  <c r="H5658" i="4"/>
  <c r="J5657" i="4"/>
  <c r="L5657" i="4"/>
  <c r="E5654" i="4"/>
  <c r="F5654" i="4"/>
  <c r="G5654" i="4"/>
  <c r="H5654" i="4"/>
  <c r="J5653" i="4"/>
  <c r="L5653" i="4"/>
  <c r="E5650" i="4"/>
  <c r="F5650" i="4"/>
  <c r="G5650" i="4"/>
  <c r="H5650" i="4"/>
  <c r="J5649" i="4"/>
  <c r="L5649" i="4"/>
  <c r="E5646" i="4"/>
  <c r="F5646" i="4"/>
  <c r="G5646" i="4"/>
  <c r="J5645" i="4"/>
  <c r="L5645" i="4"/>
  <c r="E5642" i="4"/>
  <c r="F5642" i="4"/>
  <c r="G5642" i="4"/>
  <c r="H5642" i="4"/>
  <c r="J5641" i="4"/>
  <c r="L5641" i="4"/>
  <c r="E5638" i="4"/>
  <c r="F5638" i="4"/>
  <c r="G5638" i="4"/>
  <c r="J5637" i="4"/>
  <c r="L5637" i="4"/>
  <c r="E5634" i="4"/>
  <c r="F5634" i="4"/>
  <c r="G5634" i="4"/>
  <c r="H5634" i="4"/>
  <c r="J5633" i="4"/>
  <c r="L5633" i="4"/>
  <c r="E5630" i="4"/>
  <c r="F5630" i="4"/>
  <c r="G5630" i="4"/>
  <c r="H5630" i="4"/>
  <c r="J5629" i="4"/>
  <c r="L5629" i="4"/>
  <c r="E5626" i="4"/>
  <c r="F5626" i="4"/>
  <c r="G5626" i="4"/>
  <c r="H5626" i="4"/>
  <c r="J5625" i="4"/>
  <c r="L5625" i="4"/>
  <c r="E5622" i="4"/>
  <c r="F5622" i="4"/>
  <c r="G5622" i="4"/>
  <c r="H5622" i="4"/>
  <c r="J5621" i="4"/>
  <c r="L5621" i="4"/>
  <c r="E5618" i="4"/>
  <c r="F5618" i="4"/>
  <c r="G5618" i="4"/>
  <c r="H5618" i="4"/>
  <c r="J5617" i="4"/>
  <c r="L5617" i="4"/>
  <c r="E5614" i="4"/>
  <c r="F5614" i="4"/>
  <c r="G5614" i="4"/>
  <c r="J5613" i="4"/>
  <c r="L5613" i="4"/>
  <c r="E5610" i="4"/>
  <c r="F5610" i="4"/>
  <c r="G5610" i="4"/>
  <c r="H5610" i="4"/>
  <c r="J5609" i="4"/>
  <c r="L5609" i="4"/>
  <c r="E5606" i="4"/>
  <c r="F5606" i="4"/>
  <c r="G5606" i="4"/>
  <c r="J5605" i="4"/>
  <c r="L5605" i="4"/>
  <c r="E5602" i="4"/>
  <c r="F5602" i="4"/>
  <c r="G5602" i="4"/>
  <c r="H5602" i="4"/>
  <c r="J5601" i="4"/>
  <c r="L5601" i="4"/>
  <c r="E5598" i="4"/>
  <c r="F5598" i="4"/>
  <c r="G5598" i="4"/>
  <c r="H5598" i="4"/>
  <c r="J5597" i="4"/>
  <c r="L5597" i="4"/>
  <c r="E5594" i="4"/>
  <c r="F5594" i="4"/>
  <c r="G5594" i="4"/>
  <c r="H5594" i="4"/>
  <c r="J5593" i="4"/>
  <c r="L5593" i="4"/>
  <c r="E5590" i="4"/>
  <c r="F5590" i="4"/>
  <c r="G5590" i="4"/>
  <c r="H5590" i="4"/>
  <c r="J5589" i="4"/>
  <c r="L5589" i="4"/>
  <c r="E5586" i="4"/>
  <c r="F5586" i="4"/>
  <c r="G5586" i="4"/>
  <c r="H5586" i="4"/>
  <c r="J5585" i="4"/>
  <c r="L5585" i="4"/>
  <c r="E5582" i="4"/>
  <c r="F5582" i="4"/>
  <c r="G5582" i="4"/>
  <c r="J5581" i="4"/>
  <c r="L5581" i="4"/>
  <c r="E5578" i="4"/>
  <c r="F5578" i="4"/>
  <c r="G5578" i="4"/>
  <c r="H5578" i="4"/>
  <c r="J5577" i="4"/>
  <c r="L5577" i="4"/>
  <c r="E5574" i="4"/>
  <c r="F5574" i="4"/>
  <c r="G5574" i="4"/>
  <c r="J5573" i="4"/>
  <c r="L5573" i="4"/>
  <c r="E5570" i="4"/>
  <c r="F5570" i="4"/>
  <c r="G5570" i="4"/>
  <c r="H5570" i="4"/>
  <c r="J5569" i="4"/>
  <c r="L5569" i="4"/>
  <c r="E5566" i="4"/>
  <c r="F5566" i="4"/>
  <c r="G5566" i="4"/>
  <c r="H5566" i="4"/>
  <c r="J5565" i="4"/>
  <c r="L5565" i="4"/>
  <c r="E5562" i="4"/>
  <c r="F5562" i="4"/>
  <c r="G5562" i="4"/>
  <c r="H5562" i="4"/>
  <c r="J5561" i="4"/>
  <c r="L5561" i="4"/>
  <c r="E5558" i="4"/>
  <c r="F5558" i="4"/>
  <c r="G5558" i="4"/>
  <c r="H5558" i="4"/>
  <c r="J5557" i="4"/>
  <c r="L5557" i="4"/>
  <c r="E5554" i="4"/>
  <c r="F5554" i="4"/>
  <c r="G5554" i="4"/>
  <c r="H5554" i="4"/>
  <c r="J5553" i="4"/>
  <c r="L5553" i="4"/>
  <c r="E5550" i="4"/>
  <c r="F5550" i="4"/>
  <c r="G5550" i="4"/>
  <c r="J5549" i="4"/>
  <c r="L5549" i="4"/>
  <c r="E5546" i="4"/>
  <c r="F5546" i="4"/>
  <c r="G5546" i="4"/>
  <c r="H5546" i="4"/>
  <c r="J5545" i="4"/>
  <c r="L5545" i="4"/>
  <c r="E5542" i="4"/>
  <c r="F5542" i="4"/>
  <c r="G5542" i="4"/>
  <c r="J5541" i="4"/>
  <c r="L5541" i="4"/>
  <c r="E5538" i="4"/>
  <c r="F5538" i="4"/>
  <c r="G5538" i="4"/>
  <c r="H5538" i="4"/>
  <c r="J5537" i="4"/>
  <c r="L5537" i="4"/>
  <c r="E5534" i="4"/>
  <c r="F5534" i="4"/>
  <c r="G5534" i="4"/>
  <c r="H5534" i="4"/>
  <c r="J5533" i="4"/>
  <c r="L5533" i="4"/>
  <c r="E5530" i="4"/>
  <c r="F5530" i="4"/>
  <c r="G5530" i="4"/>
  <c r="H5530" i="4"/>
  <c r="J5529" i="4"/>
  <c r="L5529" i="4"/>
  <c r="E5526" i="4"/>
  <c r="F5526" i="4"/>
  <c r="G5526" i="4"/>
  <c r="H5526" i="4"/>
  <c r="J5525" i="4"/>
  <c r="L5525" i="4"/>
  <c r="E5522" i="4"/>
  <c r="F5522" i="4"/>
  <c r="G5522" i="4"/>
  <c r="H5522" i="4"/>
  <c r="J5521" i="4"/>
  <c r="L5521" i="4"/>
  <c r="E5518" i="4"/>
  <c r="F5518" i="4"/>
  <c r="G5518" i="4"/>
  <c r="J5517" i="4"/>
  <c r="L5517" i="4"/>
  <c r="E5514" i="4"/>
  <c r="F5514" i="4"/>
  <c r="G5514" i="4"/>
  <c r="H5514" i="4"/>
  <c r="J5513" i="4"/>
  <c r="L5513" i="4"/>
  <c r="E5510" i="4"/>
  <c r="F5510" i="4"/>
  <c r="G5510" i="4"/>
  <c r="J5509" i="4"/>
  <c r="L5509" i="4"/>
  <c r="E5506" i="4"/>
  <c r="F5506" i="4"/>
  <c r="G5506" i="4"/>
  <c r="H5506" i="4"/>
  <c r="J5505" i="4"/>
  <c r="L5505" i="4"/>
  <c r="E5502" i="4"/>
  <c r="F5502" i="4"/>
  <c r="G5502" i="4"/>
  <c r="H5502" i="4"/>
  <c r="J5501" i="4"/>
  <c r="L5501" i="4"/>
  <c r="E5498" i="4"/>
  <c r="F5498" i="4"/>
  <c r="G5498" i="4"/>
  <c r="H5498" i="4"/>
  <c r="J5497" i="4"/>
  <c r="L5497" i="4"/>
  <c r="E5494" i="4"/>
  <c r="F5494" i="4"/>
  <c r="G5494" i="4"/>
  <c r="H5494" i="4"/>
  <c r="J5493" i="4"/>
  <c r="L5493" i="4"/>
  <c r="E5490" i="4"/>
  <c r="F5490" i="4"/>
  <c r="G5490" i="4"/>
  <c r="H5490" i="4"/>
  <c r="J5489" i="4"/>
  <c r="L5489" i="4"/>
  <c r="E5486" i="4"/>
  <c r="F5486" i="4"/>
  <c r="G5486" i="4"/>
  <c r="J5485" i="4"/>
  <c r="L5485" i="4"/>
  <c r="E5482" i="4"/>
  <c r="F5482" i="4"/>
  <c r="G5482" i="4"/>
  <c r="H5482" i="4"/>
  <c r="J5481" i="4"/>
  <c r="L5481" i="4"/>
  <c r="E5478" i="4"/>
  <c r="F5478" i="4"/>
  <c r="G5478" i="4"/>
  <c r="J5477" i="4"/>
  <c r="L5477" i="4"/>
  <c r="E5474" i="4"/>
  <c r="F5474" i="4"/>
  <c r="G5474" i="4"/>
  <c r="H5474" i="4"/>
  <c r="J5473" i="4"/>
  <c r="L5473" i="4"/>
  <c r="E5470" i="4"/>
  <c r="F5470" i="4"/>
  <c r="G5470" i="4"/>
  <c r="H5470" i="4"/>
  <c r="J5469" i="4"/>
  <c r="L5469" i="4"/>
  <c r="E5466" i="4"/>
  <c r="F5466" i="4"/>
  <c r="G5466" i="4"/>
  <c r="H5466" i="4"/>
  <c r="J5465" i="4"/>
  <c r="L5465" i="4"/>
  <c r="E5462" i="4"/>
  <c r="F5462" i="4"/>
  <c r="G5462" i="4"/>
  <c r="H5462" i="4"/>
  <c r="J5461" i="4"/>
  <c r="L5461" i="4"/>
  <c r="E5458" i="4"/>
  <c r="F5458" i="4"/>
  <c r="G5458" i="4"/>
  <c r="H5458" i="4"/>
  <c r="J5457" i="4"/>
  <c r="L5457" i="4"/>
  <c r="E5454" i="4"/>
  <c r="F5454" i="4"/>
  <c r="G5454" i="4"/>
  <c r="J5453" i="4"/>
  <c r="L5453" i="4"/>
  <c r="E5450" i="4"/>
  <c r="F5450" i="4"/>
  <c r="G5450" i="4"/>
  <c r="H5450" i="4"/>
  <c r="J5449" i="4"/>
  <c r="L5449" i="4"/>
  <c r="E5446" i="4"/>
  <c r="F5446" i="4"/>
  <c r="G5446" i="4"/>
  <c r="J5445" i="4"/>
  <c r="L5445" i="4"/>
  <c r="E5442" i="4"/>
  <c r="F5442" i="4"/>
  <c r="G5442" i="4"/>
  <c r="H5442" i="4"/>
  <c r="J5441" i="4"/>
  <c r="L5441" i="4"/>
  <c r="E5438" i="4"/>
  <c r="F5438" i="4"/>
  <c r="G5438" i="4"/>
  <c r="H5438" i="4"/>
  <c r="J5437" i="4"/>
  <c r="L5437" i="4"/>
  <c r="E5434" i="4"/>
  <c r="F5434" i="4"/>
  <c r="G5434" i="4"/>
  <c r="H5434" i="4"/>
  <c r="J5433" i="4"/>
  <c r="L5433" i="4"/>
  <c r="E5430" i="4"/>
  <c r="F5430" i="4"/>
  <c r="G5430" i="4"/>
  <c r="H5430" i="4"/>
  <c r="J5429" i="4"/>
  <c r="L5429" i="4"/>
  <c r="E5426" i="4"/>
  <c r="F5426" i="4"/>
  <c r="G5426" i="4"/>
  <c r="H5426" i="4"/>
  <c r="J5425" i="4"/>
  <c r="L5425" i="4"/>
  <c r="E5422" i="4"/>
  <c r="F5422" i="4"/>
  <c r="G5422" i="4"/>
  <c r="J5421" i="4"/>
  <c r="L5421" i="4"/>
  <c r="E5418" i="4"/>
  <c r="F5418" i="4"/>
  <c r="G5418" i="4"/>
  <c r="H5418" i="4"/>
  <c r="J5417" i="4"/>
  <c r="L5417" i="4"/>
  <c r="E5414" i="4"/>
  <c r="F5414" i="4"/>
  <c r="G5414" i="4"/>
  <c r="J5413" i="4"/>
  <c r="L5413" i="4"/>
  <c r="E5410" i="4"/>
  <c r="F5410" i="4"/>
  <c r="G5410" i="4"/>
  <c r="H5410" i="4"/>
  <c r="J5409" i="4"/>
  <c r="L5409" i="4"/>
  <c r="E5406" i="4"/>
  <c r="F5406" i="4"/>
  <c r="G5406" i="4"/>
  <c r="H5406" i="4"/>
  <c r="J5405" i="4"/>
  <c r="L5405" i="4"/>
  <c r="E5402" i="4"/>
  <c r="F5402" i="4"/>
  <c r="G5402" i="4"/>
  <c r="H5402" i="4"/>
  <c r="J5401" i="4"/>
  <c r="L5401" i="4"/>
  <c r="E5398" i="4"/>
  <c r="F5398" i="4"/>
  <c r="G5398" i="4"/>
  <c r="H5398" i="4"/>
  <c r="J5397" i="4"/>
  <c r="L5397" i="4"/>
  <c r="E5394" i="4"/>
  <c r="F5394" i="4"/>
  <c r="G5394" i="4"/>
  <c r="H5394" i="4"/>
  <c r="J5393" i="4"/>
  <c r="L5393" i="4"/>
  <c r="E5390" i="4"/>
  <c r="F5390" i="4"/>
  <c r="G5390" i="4"/>
  <c r="J5389" i="4"/>
  <c r="L5389" i="4"/>
  <c r="E5386" i="4"/>
  <c r="F5386" i="4"/>
  <c r="G5386" i="4"/>
  <c r="H5386" i="4"/>
  <c r="J5385" i="4"/>
  <c r="L5385" i="4"/>
  <c r="E5382" i="4"/>
  <c r="F5382" i="4"/>
  <c r="G5382" i="4"/>
  <c r="J5381" i="4"/>
  <c r="L5381" i="4"/>
  <c r="E5378" i="4"/>
  <c r="F5378" i="4"/>
  <c r="G5378" i="4"/>
  <c r="H5378" i="4"/>
  <c r="J5377" i="4"/>
  <c r="L5377" i="4"/>
  <c r="E5374" i="4"/>
  <c r="F5374" i="4"/>
  <c r="G5374" i="4"/>
  <c r="H5374" i="4"/>
  <c r="J5373" i="4"/>
  <c r="L5373" i="4"/>
  <c r="E5370" i="4"/>
  <c r="F5370" i="4"/>
  <c r="G5370" i="4"/>
  <c r="H5370" i="4"/>
  <c r="J5369" i="4"/>
  <c r="L5369" i="4"/>
  <c r="E5366" i="4"/>
  <c r="F5366" i="4"/>
  <c r="G5366" i="4"/>
  <c r="H5366" i="4"/>
  <c r="J5365" i="4"/>
  <c r="L5365" i="4"/>
  <c r="E5362" i="4"/>
  <c r="F5362" i="4"/>
  <c r="G5362" i="4"/>
  <c r="H5362" i="4"/>
  <c r="J5361" i="4"/>
  <c r="L5361" i="4"/>
  <c r="E5358" i="4"/>
  <c r="F5358" i="4"/>
  <c r="G5358" i="4"/>
  <c r="J5357" i="4"/>
  <c r="L5357" i="4"/>
  <c r="E5354" i="4"/>
  <c r="F5354" i="4"/>
  <c r="G5354" i="4"/>
  <c r="H5354" i="4"/>
  <c r="J5353" i="4"/>
  <c r="L5353" i="4"/>
  <c r="E5350" i="4"/>
  <c r="F5350" i="4"/>
  <c r="G5350" i="4"/>
  <c r="J5349" i="4"/>
  <c r="L5349" i="4"/>
  <c r="E5346" i="4"/>
  <c r="F5346" i="4"/>
  <c r="G5346" i="4"/>
  <c r="H5346" i="4"/>
  <c r="J5345" i="4"/>
  <c r="L5345" i="4"/>
  <c r="E5342" i="4"/>
  <c r="F5342" i="4"/>
  <c r="G5342" i="4"/>
  <c r="H5342" i="4"/>
  <c r="J5341" i="4"/>
  <c r="L5341" i="4"/>
  <c r="E5338" i="4"/>
  <c r="F5338" i="4"/>
  <c r="G5338" i="4"/>
  <c r="H5338" i="4"/>
  <c r="J5337" i="4"/>
  <c r="L5337" i="4"/>
  <c r="E5334" i="4"/>
  <c r="F5334" i="4"/>
  <c r="G5334" i="4"/>
  <c r="H5334" i="4"/>
  <c r="J5333" i="4"/>
  <c r="L5333" i="4"/>
  <c r="E5330" i="4"/>
  <c r="F5330" i="4"/>
  <c r="G5330" i="4"/>
  <c r="H5330" i="4"/>
  <c r="J5329" i="4"/>
  <c r="L5329" i="4"/>
  <c r="E5326" i="4"/>
  <c r="F5326" i="4"/>
  <c r="G5326" i="4"/>
  <c r="J5325" i="4"/>
  <c r="L5325" i="4"/>
  <c r="E5322" i="4"/>
  <c r="F5322" i="4"/>
  <c r="G5322" i="4"/>
  <c r="H5322" i="4"/>
  <c r="J5321" i="4"/>
  <c r="L5321" i="4"/>
  <c r="E5318" i="4"/>
  <c r="F5318" i="4"/>
  <c r="G5318" i="4"/>
  <c r="J5317" i="4"/>
  <c r="L5317" i="4"/>
  <c r="E5314" i="4"/>
  <c r="F5314" i="4"/>
  <c r="G5314" i="4"/>
  <c r="H5314" i="4"/>
  <c r="J5313" i="4"/>
  <c r="L5313" i="4"/>
  <c r="E5310" i="4"/>
  <c r="F5310" i="4"/>
  <c r="G5310" i="4"/>
  <c r="H5310" i="4"/>
  <c r="J5309" i="4"/>
  <c r="L5309" i="4"/>
  <c r="E5306" i="4"/>
  <c r="F5306" i="4"/>
  <c r="G5306" i="4"/>
  <c r="H5306" i="4"/>
  <c r="J5305" i="4"/>
  <c r="L5305" i="4"/>
  <c r="E5302" i="4"/>
  <c r="F5302" i="4"/>
  <c r="G5302" i="4"/>
  <c r="H5302" i="4"/>
  <c r="J5301" i="4"/>
  <c r="L5301" i="4"/>
  <c r="E5298" i="4"/>
  <c r="F5298" i="4"/>
  <c r="G5298" i="4"/>
  <c r="H5298" i="4"/>
  <c r="J5297" i="4"/>
  <c r="L5297" i="4"/>
  <c r="E5294" i="4"/>
  <c r="F5294" i="4"/>
  <c r="G5294" i="4"/>
  <c r="J5293" i="4"/>
  <c r="L5293" i="4"/>
  <c r="E5290" i="4"/>
  <c r="F5290" i="4"/>
  <c r="G5290" i="4"/>
  <c r="H5290" i="4"/>
  <c r="J5289" i="4"/>
  <c r="L5289" i="4"/>
  <c r="E5286" i="4"/>
  <c r="F5286" i="4"/>
  <c r="G5286" i="4"/>
  <c r="J5285" i="4"/>
  <c r="L5285" i="4"/>
  <c r="E5282" i="4"/>
  <c r="F5282" i="4"/>
  <c r="G5282" i="4"/>
  <c r="H5282" i="4"/>
  <c r="J5281" i="4"/>
  <c r="L5281" i="4"/>
  <c r="E5278" i="4"/>
  <c r="F5278" i="4"/>
  <c r="G5278" i="4"/>
  <c r="H5278" i="4"/>
  <c r="J5277" i="4"/>
  <c r="L5277" i="4"/>
  <c r="E5274" i="4"/>
  <c r="F5274" i="4"/>
  <c r="G5274" i="4"/>
  <c r="H5274" i="4"/>
  <c r="J5273" i="4"/>
  <c r="L5273" i="4"/>
  <c r="E5270" i="4"/>
  <c r="F5270" i="4"/>
  <c r="G5270" i="4"/>
  <c r="H5270" i="4"/>
  <c r="J5269" i="4"/>
  <c r="L5269" i="4"/>
  <c r="E5266" i="4"/>
  <c r="F5266" i="4"/>
  <c r="G5266" i="4"/>
  <c r="H5266" i="4"/>
  <c r="J5265" i="4"/>
  <c r="L5265" i="4"/>
  <c r="E5262" i="4"/>
  <c r="F5262" i="4"/>
  <c r="G5262" i="4"/>
  <c r="J5261" i="4"/>
  <c r="L5261" i="4"/>
  <c r="E5258" i="4"/>
  <c r="F5258" i="4"/>
  <c r="G5258" i="4"/>
  <c r="H5258" i="4"/>
  <c r="J5257" i="4"/>
  <c r="L5257" i="4"/>
  <c r="E5254" i="4"/>
  <c r="F5254" i="4"/>
  <c r="G5254" i="4"/>
  <c r="J5253" i="4"/>
  <c r="L5253" i="4"/>
  <c r="E5250" i="4"/>
  <c r="F5250" i="4"/>
  <c r="G5250" i="4"/>
  <c r="H5250" i="4"/>
  <c r="J5249" i="4"/>
  <c r="L5249" i="4"/>
  <c r="E5246" i="4"/>
  <c r="F5246" i="4"/>
  <c r="G5246" i="4"/>
  <c r="H5246" i="4"/>
  <c r="J5245" i="4"/>
  <c r="L5245" i="4"/>
  <c r="E5242" i="4"/>
  <c r="F5242" i="4"/>
  <c r="G5242" i="4"/>
  <c r="H5242" i="4"/>
  <c r="J5241" i="4"/>
  <c r="L5241" i="4"/>
  <c r="E5238" i="4"/>
  <c r="F5238" i="4"/>
  <c r="G5238" i="4"/>
  <c r="H5238" i="4"/>
  <c r="J5237" i="4"/>
  <c r="L5237" i="4"/>
  <c r="E5234" i="4"/>
  <c r="F5234" i="4"/>
  <c r="G5234" i="4"/>
  <c r="H5234" i="4"/>
  <c r="J5233" i="4"/>
  <c r="L5233" i="4"/>
  <c r="E5230" i="4"/>
  <c r="F5230" i="4"/>
  <c r="G5230" i="4"/>
  <c r="J5229" i="4"/>
  <c r="L5229" i="4"/>
  <c r="E5226" i="4"/>
  <c r="F5226" i="4"/>
  <c r="G5226" i="4"/>
  <c r="H5226" i="4"/>
  <c r="J5225" i="4"/>
  <c r="L5225" i="4"/>
  <c r="E5222" i="4"/>
  <c r="F5222" i="4"/>
  <c r="G5222" i="4"/>
  <c r="J5221" i="4"/>
  <c r="L5221" i="4"/>
  <c r="E5218" i="4"/>
  <c r="F5218" i="4"/>
  <c r="G5218" i="4"/>
  <c r="H5218" i="4"/>
  <c r="J5217" i="4"/>
  <c r="L5217" i="4"/>
  <c r="E5214" i="4"/>
  <c r="F5214" i="4"/>
  <c r="G5214" i="4"/>
  <c r="H5214" i="4"/>
  <c r="J5213" i="4"/>
  <c r="L5213" i="4"/>
  <c r="E5210" i="4"/>
  <c r="F5210" i="4"/>
  <c r="G5210" i="4"/>
  <c r="H5210" i="4"/>
  <c r="J5209" i="4"/>
  <c r="L5209" i="4"/>
  <c r="E5206" i="4"/>
  <c r="F5206" i="4"/>
  <c r="G5206" i="4"/>
  <c r="H5206" i="4"/>
  <c r="J5205" i="4"/>
  <c r="L5205" i="4"/>
  <c r="E5202" i="4"/>
  <c r="F5202" i="4"/>
  <c r="G5202" i="4"/>
  <c r="H5202" i="4"/>
  <c r="J5201" i="4"/>
  <c r="L5201" i="4"/>
  <c r="E5198" i="4"/>
  <c r="F5198" i="4"/>
  <c r="G5198" i="4"/>
  <c r="J5197" i="4"/>
  <c r="L5197" i="4"/>
  <c r="E5194" i="4"/>
  <c r="F5194" i="4"/>
  <c r="G5194" i="4"/>
  <c r="H5194" i="4"/>
  <c r="J5193" i="4"/>
  <c r="L5193" i="4"/>
  <c r="E5190" i="4"/>
  <c r="F5190" i="4"/>
  <c r="G5190" i="4"/>
  <c r="J5189" i="4"/>
  <c r="L5189" i="4"/>
  <c r="E5186" i="4"/>
  <c r="F5186" i="4"/>
  <c r="G5186" i="4"/>
  <c r="H5186" i="4"/>
  <c r="J5185" i="4"/>
  <c r="L5185" i="4"/>
  <c r="E5182" i="4"/>
  <c r="F5182" i="4"/>
  <c r="G5182" i="4"/>
  <c r="H5182" i="4"/>
  <c r="J5181" i="4"/>
  <c r="L5181" i="4"/>
  <c r="E5178" i="4"/>
  <c r="F5178" i="4"/>
  <c r="G5178" i="4"/>
  <c r="H5178" i="4"/>
  <c r="J5177" i="4"/>
  <c r="L5177" i="4"/>
  <c r="E5174" i="4"/>
  <c r="F5174" i="4"/>
  <c r="G5174" i="4"/>
  <c r="H5174" i="4"/>
  <c r="J5173" i="4"/>
  <c r="L5173" i="4"/>
  <c r="E5170" i="4"/>
  <c r="F5170" i="4"/>
  <c r="G5170" i="4"/>
  <c r="H5170" i="4"/>
  <c r="J5169" i="4"/>
  <c r="L5169" i="4"/>
  <c r="E5166" i="4"/>
  <c r="F5166" i="4"/>
  <c r="G5166" i="4"/>
  <c r="J5165" i="4"/>
  <c r="L5165" i="4"/>
  <c r="E5162" i="4"/>
  <c r="F5162" i="4"/>
  <c r="G5162" i="4"/>
  <c r="H5162" i="4"/>
  <c r="J5161" i="4"/>
  <c r="L5161" i="4"/>
  <c r="E5158" i="4"/>
  <c r="F5158" i="4"/>
  <c r="G5158" i="4"/>
  <c r="J5157" i="4"/>
  <c r="L5157" i="4"/>
  <c r="E5154" i="4"/>
  <c r="F5154" i="4"/>
  <c r="G5154" i="4"/>
  <c r="H5154" i="4"/>
  <c r="J5153" i="4"/>
  <c r="L5153" i="4"/>
  <c r="E5150" i="4"/>
  <c r="F5150" i="4"/>
  <c r="G5150" i="4"/>
  <c r="H5150" i="4"/>
  <c r="J5149" i="4"/>
  <c r="L5149" i="4"/>
  <c r="E5146" i="4"/>
  <c r="F5146" i="4"/>
  <c r="G5146" i="4"/>
  <c r="H5146" i="4"/>
  <c r="J5145" i="4"/>
  <c r="L5145" i="4"/>
  <c r="E5142" i="4"/>
  <c r="F5142" i="4"/>
  <c r="G5142" i="4"/>
  <c r="H5142" i="4"/>
  <c r="J5141" i="4"/>
  <c r="L5141" i="4"/>
  <c r="E5138" i="4"/>
  <c r="F5138" i="4"/>
  <c r="G5138" i="4"/>
  <c r="H5138" i="4"/>
  <c r="J5137" i="4"/>
  <c r="L5137" i="4"/>
  <c r="E5134" i="4"/>
  <c r="F5134" i="4"/>
  <c r="G5134" i="4"/>
  <c r="J5133" i="4"/>
  <c r="L5133" i="4"/>
  <c r="E5130" i="4"/>
  <c r="F5130" i="4"/>
  <c r="G5130" i="4"/>
  <c r="H5130" i="4"/>
  <c r="J5129" i="4"/>
  <c r="L5129" i="4"/>
  <c r="E5126" i="4"/>
  <c r="F5126" i="4"/>
  <c r="G5126" i="4"/>
  <c r="J5125" i="4"/>
  <c r="L5125" i="4"/>
  <c r="E5122" i="4"/>
  <c r="F5122" i="4"/>
  <c r="G5122" i="4"/>
  <c r="H5122" i="4"/>
  <c r="J5121" i="4"/>
  <c r="L5121" i="4"/>
  <c r="E5118" i="4"/>
  <c r="F5118" i="4"/>
  <c r="G5118" i="4"/>
  <c r="H5118" i="4"/>
  <c r="J5117" i="4"/>
  <c r="L5117" i="4"/>
  <c r="E5114" i="4"/>
  <c r="F5114" i="4"/>
  <c r="G5114" i="4"/>
  <c r="H5114" i="4"/>
  <c r="J5113" i="4"/>
  <c r="L5113" i="4"/>
  <c r="E5110" i="4"/>
  <c r="F5110" i="4"/>
  <c r="G5110" i="4"/>
  <c r="H5110" i="4"/>
  <c r="J5109" i="4"/>
  <c r="L5109" i="4"/>
  <c r="E5106" i="4"/>
  <c r="F5106" i="4"/>
  <c r="G5106" i="4"/>
  <c r="H5106" i="4"/>
  <c r="J5105" i="4"/>
  <c r="L5105" i="4"/>
  <c r="E5102" i="4"/>
  <c r="F5102" i="4"/>
  <c r="G5102" i="4"/>
  <c r="J5101" i="4"/>
  <c r="L5101" i="4"/>
  <c r="E5098" i="4"/>
  <c r="F5098" i="4"/>
  <c r="G5098" i="4"/>
  <c r="H5098" i="4"/>
  <c r="J5097" i="4"/>
  <c r="L5097" i="4"/>
  <c r="E5094" i="4"/>
  <c r="F5094" i="4"/>
  <c r="G5094" i="4"/>
  <c r="J5093" i="4"/>
  <c r="L5093" i="4"/>
  <c r="E5090" i="4"/>
  <c r="F5090" i="4"/>
  <c r="G5090" i="4"/>
  <c r="H5090" i="4"/>
  <c r="J5089" i="4"/>
  <c r="L5089" i="4"/>
  <c r="E5086" i="4"/>
  <c r="F5086" i="4"/>
  <c r="G5086" i="4"/>
  <c r="H5086" i="4"/>
  <c r="J5085" i="4"/>
  <c r="L5085" i="4"/>
  <c r="E5082" i="4"/>
  <c r="F5082" i="4"/>
  <c r="G5082" i="4"/>
  <c r="H5082" i="4"/>
  <c r="J5081" i="4"/>
  <c r="L5081" i="4"/>
  <c r="E5078" i="4"/>
  <c r="F5078" i="4"/>
  <c r="G5078" i="4"/>
  <c r="H5078" i="4"/>
  <c r="J5077" i="4"/>
  <c r="L5077" i="4"/>
  <c r="E5074" i="4"/>
  <c r="F5074" i="4"/>
  <c r="G5074" i="4"/>
  <c r="H5074" i="4"/>
  <c r="J5073" i="4"/>
  <c r="L5073" i="4"/>
  <c r="E5070" i="4"/>
  <c r="F5070" i="4"/>
  <c r="G5070" i="4"/>
  <c r="J5069" i="4"/>
  <c r="L5069" i="4"/>
  <c r="E5066" i="4"/>
  <c r="F5066" i="4"/>
  <c r="G5066" i="4"/>
  <c r="H5066" i="4"/>
  <c r="J5065" i="4"/>
  <c r="L5065" i="4"/>
  <c r="E5062" i="4"/>
  <c r="F5062" i="4"/>
  <c r="G5062" i="4"/>
  <c r="J5061" i="4"/>
  <c r="L5061" i="4"/>
  <c r="E5058" i="4"/>
  <c r="F5058" i="4"/>
  <c r="G5058" i="4"/>
  <c r="H5058" i="4"/>
  <c r="J5057" i="4"/>
  <c r="L5057" i="4"/>
  <c r="E5054" i="4"/>
  <c r="F5054" i="4"/>
  <c r="G5054" i="4"/>
  <c r="H5054" i="4"/>
  <c r="J5053" i="4"/>
  <c r="L5053" i="4"/>
  <c r="E5050" i="4"/>
  <c r="F5050" i="4"/>
  <c r="G5050" i="4"/>
  <c r="H5050" i="4"/>
  <c r="J5049" i="4"/>
  <c r="L5049" i="4"/>
  <c r="E5046" i="4"/>
  <c r="F5046" i="4"/>
  <c r="G5046" i="4"/>
  <c r="H5046" i="4"/>
  <c r="J5045" i="4"/>
  <c r="L5045" i="4"/>
  <c r="E5042" i="4"/>
  <c r="F5042" i="4"/>
  <c r="G5042" i="4"/>
  <c r="H5042" i="4"/>
  <c r="J5041" i="4"/>
  <c r="L5041" i="4"/>
  <c r="E5038" i="4"/>
  <c r="F5038" i="4"/>
  <c r="G5038" i="4"/>
  <c r="J5037" i="4"/>
  <c r="L5037" i="4"/>
  <c r="E5034" i="4"/>
  <c r="F5034" i="4"/>
  <c r="G5034" i="4"/>
  <c r="H5034" i="4"/>
  <c r="J5033" i="4"/>
  <c r="L5033" i="4"/>
  <c r="E5030" i="4"/>
  <c r="F5030" i="4"/>
  <c r="G5030" i="4"/>
  <c r="J5029" i="4"/>
  <c r="L5029" i="4"/>
  <c r="E5026" i="4"/>
  <c r="F5026" i="4"/>
  <c r="G5026" i="4"/>
  <c r="H5026" i="4"/>
  <c r="J5025" i="4"/>
  <c r="L5025" i="4"/>
  <c r="E5022" i="4"/>
  <c r="F5022" i="4"/>
  <c r="G5022" i="4"/>
  <c r="H5022" i="4"/>
  <c r="J5021" i="4"/>
  <c r="L5021" i="4"/>
  <c r="E5018" i="4"/>
  <c r="F5018" i="4"/>
  <c r="G5018" i="4"/>
  <c r="H5018" i="4"/>
  <c r="J5017" i="4"/>
  <c r="L5017" i="4"/>
  <c r="E5014" i="4"/>
  <c r="F5014" i="4"/>
  <c r="G5014" i="4"/>
  <c r="H5014" i="4"/>
  <c r="J5013" i="4"/>
  <c r="L5013" i="4"/>
  <c r="E5010" i="4"/>
  <c r="F5010" i="4"/>
  <c r="G5010" i="4"/>
  <c r="H5010" i="4"/>
  <c r="J5009" i="4"/>
  <c r="L5009" i="4"/>
  <c r="E5006" i="4"/>
  <c r="F5006" i="4"/>
  <c r="G5006" i="4"/>
  <c r="J5005" i="4"/>
  <c r="L5005" i="4"/>
  <c r="E5002" i="4"/>
  <c r="F5002" i="4"/>
  <c r="G5002" i="4"/>
  <c r="H5002" i="4"/>
  <c r="J5001" i="4"/>
  <c r="L5001" i="4"/>
  <c r="E4998" i="4"/>
  <c r="F4998" i="4"/>
  <c r="G4998" i="4"/>
  <c r="J4997" i="4"/>
  <c r="L4997" i="4"/>
  <c r="E4994" i="4"/>
  <c r="F4994" i="4"/>
  <c r="G4994" i="4"/>
  <c r="H4994" i="4"/>
  <c r="J4993" i="4"/>
  <c r="L4993" i="4"/>
  <c r="E4990" i="4"/>
  <c r="F4990" i="4"/>
  <c r="G4990" i="4"/>
  <c r="H4990" i="4"/>
  <c r="J4989" i="4"/>
  <c r="L4989" i="4"/>
  <c r="E4986" i="4"/>
  <c r="F4986" i="4"/>
  <c r="G4986" i="4"/>
  <c r="H4986" i="4"/>
  <c r="J4985" i="4"/>
  <c r="L4985" i="4"/>
  <c r="E4982" i="4"/>
  <c r="F4982" i="4"/>
  <c r="G4982" i="4"/>
  <c r="H4982" i="4"/>
  <c r="J4981" i="4"/>
  <c r="L4981" i="4"/>
  <c r="E4978" i="4"/>
  <c r="F4978" i="4"/>
  <c r="G4978" i="4"/>
  <c r="H4978" i="4"/>
  <c r="J4977" i="4"/>
  <c r="L4977" i="4"/>
  <c r="E4974" i="4"/>
  <c r="F4974" i="4"/>
  <c r="G4974" i="4"/>
  <c r="J4973" i="4"/>
  <c r="L4973" i="4"/>
  <c r="E4970" i="4"/>
  <c r="F4970" i="4"/>
  <c r="G4970" i="4"/>
  <c r="H4970" i="4"/>
  <c r="J4969" i="4"/>
  <c r="L4969" i="4"/>
  <c r="E4966" i="4"/>
  <c r="F4966" i="4"/>
  <c r="G4966" i="4"/>
  <c r="J4965" i="4"/>
  <c r="L4965" i="4"/>
  <c r="E4962" i="4"/>
  <c r="F4962" i="4"/>
  <c r="G4962" i="4"/>
  <c r="H4962" i="4"/>
  <c r="J4961" i="4"/>
  <c r="L4961" i="4"/>
  <c r="E4958" i="4"/>
  <c r="F4958" i="4"/>
  <c r="G4958" i="4"/>
  <c r="H4958" i="4"/>
  <c r="J4957" i="4"/>
  <c r="L4957" i="4"/>
  <c r="E4954" i="4"/>
  <c r="F4954" i="4"/>
  <c r="G4954" i="4"/>
  <c r="H4954" i="4"/>
  <c r="J4953" i="4"/>
  <c r="L4953" i="4"/>
  <c r="E4950" i="4"/>
  <c r="F4950" i="4"/>
  <c r="G4950" i="4"/>
  <c r="H4950" i="4"/>
  <c r="J4949" i="4"/>
  <c r="L4949" i="4"/>
  <c r="E4946" i="4"/>
  <c r="F4946" i="4"/>
  <c r="G4946" i="4"/>
  <c r="H4946" i="4"/>
  <c r="J4945" i="4"/>
  <c r="L4945" i="4"/>
  <c r="E4942" i="4"/>
  <c r="F4942" i="4"/>
  <c r="G4942" i="4"/>
  <c r="J4941" i="4"/>
  <c r="L4941" i="4"/>
  <c r="E4938" i="4"/>
  <c r="F4938" i="4"/>
  <c r="G4938" i="4"/>
  <c r="H4938" i="4"/>
  <c r="J4937" i="4"/>
  <c r="L4937" i="4"/>
  <c r="E4934" i="4"/>
  <c r="F4934" i="4"/>
  <c r="G4934" i="4"/>
  <c r="J4933" i="4"/>
  <c r="L4933" i="4"/>
  <c r="E4930" i="4"/>
  <c r="F4930" i="4"/>
  <c r="G4930" i="4"/>
  <c r="H4930" i="4"/>
  <c r="J4929" i="4"/>
  <c r="L4929" i="4"/>
  <c r="E4926" i="4"/>
  <c r="F4926" i="4"/>
  <c r="G4926" i="4"/>
  <c r="H4926" i="4"/>
  <c r="J4925" i="4"/>
  <c r="L4925" i="4"/>
  <c r="E4922" i="4"/>
  <c r="F4922" i="4"/>
  <c r="G4922" i="4"/>
  <c r="H4922" i="4"/>
  <c r="J4921" i="4"/>
  <c r="L4921" i="4"/>
  <c r="E4918" i="4"/>
  <c r="F4918" i="4"/>
  <c r="G4918" i="4"/>
  <c r="H4918" i="4"/>
  <c r="J4917" i="4"/>
  <c r="L4917" i="4"/>
  <c r="E4914" i="4"/>
  <c r="F4914" i="4"/>
  <c r="G4914" i="4"/>
  <c r="H4914" i="4"/>
  <c r="J4913" i="4"/>
  <c r="L4913" i="4"/>
  <c r="E4910" i="4"/>
  <c r="F4910" i="4"/>
  <c r="G4910" i="4"/>
  <c r="J4909" i="4"/>
  <c r="L4909" i="4"/>
  <c r="E4906" i="4"/>
  <c r="F4906" i="4"/>
  <c r="G4906" i="4"/>
  <c r="H4906" i="4"/>
  <c r="J4905" i="4"/>
  <c r="L4905" i="4"/>
  <c r="E4902" i="4"/>
  <c r="F4902" i="4"/>
  <c r="G4902" i="4"/>
  <c r="J4901" i="4"/>
  <c r="L4901" i="4"/>
  <c r="E4898" i="4"/>
  <c r="F4898" i="4"/>
  <c r="G4898" i="4"/>
  <c r="H4898" i="4"/>
  <c r="J4897" i="4"/>
  <c r="L4897" i="4"/>
  <c r="E4894" i="4"/>
  <c r="F4894" i="4"/>
  <c r="G4894" i="4"/>
  <c r="H4894" i="4"/>
  <c r="J4893" i="4"/>
  <c r="L4893" i="4"/>
  <c r="E4890" i="4"/>
  <c r="F4890" i="4"/>
  <c r="G4890" i="4"/>
  <c r="H4890" i="4"/>
  <c r="J4889" i="4"/>
  <c r="L4889" i="4"/>
  <c r="E4886" i="4"/>
  <c r="F4886" i="4"/>
  <c r="G4886" i="4"/>
  <c r="H4886" i="4"/>
  <c r="J4885" i="4"/>
  <c r="L4885" i="4"/>
  <c r="E4882" i="4"/>
  <c r="F4882" i="4"/>
  <c r="G4882" i="4"/>
  <c r="H4882" i="4"/>
  <c r="J4881" i="4"/>
  <c r="L4881" i="4"/>
  <c r="E4878" i="4"/>
  <c r="F4878" i="4"/>
  <c r="G4878" i="4"/>
  <c r="J4877" i="4"/>
  <c r="L4877" i="4"/>
  <c r="E4874" i="4"/>
  <c r="F4874" i="4"/>
  <c r="G4874" i="4"/>
  <c r="H4874" i="4"/>
  <c r="J4873" i="4"/>
  <c r="L4873" i="4"/>
  <c r="E4870" i="4"/>
  <c r="F4870" i="4"/>
  <c r="G4870" i="4"/>
  <c r="J4869" i="4"/>
  <c r="L4869" i="4"/>
  <c r="E4866" i="4"/>
  <c r="F4866" i="4"/>
  <c r="G4866" i="4"/>
  <c r="H4866" i="4"/>
  <c r="J4865" i="4"/>
  <c r="L4865" i="4"/>
  <c r="E4862" i="4"/>
  <c r="F4862" i="4"/>
  <c r="G4862" i="4"/>
  <c r="H4862" i="4"/>
  <c r="J4861" i="4"/>
  <c r="L4861" i="4"/>
  <c r="E4858" i="4"/>
  <c r="F4858" i="4"/>
  <c r="G4858" i="4"/>
  <c r="H4858" i="4"/>
  <c r="J4857" i="4"/>
  <c r="L4857" i="4"/>
  <c r="E4854" i="4"/>
  <c r="F4854" i="4"/>
  <c r="G4854" i="4"/>
  <c r="H4854" i="4"/>
  <c r="J4853" i="4"/>
  <c r="L4853" i="4"/>
  <c r="E4850" i="4"/>
  <c r="F4850" i="4"/>
  <c r="G4850" i="4"/>
  <c r="H4850" i="4"/>
  <c r="J4849" i="4"/>
  <c r="L4849" i="4"/>
  <c r="E4846" i="4"/>
  <c r="F4846" i="4"/>
  <c r="G4846" i="4"/>
  <c r="J4845" i="4"/>
  <c r="L4845" i="4"/>
  <c r="E4842" i="4"/>
  <c r="F4842" i="4"/>
  <c r="G4842" i="4"/>
  <c r="H4842" i="4"/>
  <c r="J4841" i="4"/>
  <c r="L4841" i="4"/>
  <c r="E4838" i="4"/>
  <c r="F4838" i="4"/>
  <c r="G4838" i="4"/>
  <c r="J4837" i="4"/>
  <c r="L4837" i="4"/>
  <c r="E4834" i="4"/>
  <c r="F4834" i="4"/>
  <c r="G4834" i="4"/>
  <c r="H4834" i="4"/>
  <c r="J4833" i="4"/>
  <c r="L4833" i="4"/>
  <c r="E4830" i="4"/>
  <c r="F4830" i="4"/>
  <c r="G4830" i="4"/>
  <c r="H4830" i="4"/>
  <c r="J4829" i="4"/>
  <c r="L4829" i="4"/>
  <c r="E4826" i="4"/>
  <c r="F4826" i="4"/>
  <c r="G4826" i="4"/>
  <c r="H4826" i="4"/>
  <c r="J4825" i="4"/>
  <c r="L4825" i="4"/>
  <c r="E4822" i="4"/>
  <c r="F4822" i="4"/>
  <c r="G4822" i="4"/>
  <c r="H4822" i="4"/>
  <c r="J4821" i="4"/>
  <c r="L4821" i="4"/>
  <c r="E4818" i="4"/>
  <c r="F4818" i="4"/>
  <c r="G4818" i="4"/>
  <c r="H4818" i="4"/>
  <c r="J4817" i="4"/>
  <c r="L4817" i="4"/>
  <c r="E4814" i="4"/>
  <c r="F4814" i="4"/>
  <c r="G4814" i="4"/>
  <c r="J4813" i="4"/>
  <c r="L4813" i="4"/>
  <c r="E4810" i="4"/>
  <c r="F4810" i="4"/>
  <c r="G4810" i="4"/>
  <c r="H4810" i="4"/>
  <c r="J4809" i="4"/>
  <c r="L4809" i="4"/>
  <c r="E4806" i="4"/>
  <c r="F4806" i="4"/>
  <c r="G4806" i="4"/>
  <c r="J4805" i="4"/>
  <c r="L4805" i="4"/>
  <c r="E4802" i="4"/>
  <c r="F4802" i="4"/>
  <c r="G4802" i="4"/>
  <c r="H4802" i="4"/>
  <c r="J4801" i="4"/>
  <c r="L4801" i="4"/>
  <c r="E4798" i="4"/>
  <c r="F4798" i="4"/>
  <c r="G4798" i="4"/>
  <c r="H4798" i="4"/>
  <c r="J4797" i="4"/>
  <c r="L4797" i="4"/>
  <c r="E4794" i="4"/>
  <c r="F4794" i="4"/>
  <c r="G4794" i="4"/>
  <c r="H4794" i="4"/>
  <c r="J4793" i="4"/>
  <c r="L4793" i="4"/>
  <c r="E4790" i="4"/>
  <c r="F4790" i="4"/>
  <c r="G4790" i="4"/>
  <c r="H4790" i="4"/>
  <c r="J4789" i="4"/>
  <c r="L4789" i="4"/>
  <c r="E4786" i="4"/>
  <c r="F4786" i="4"/>
  <c r="G4786" i="4"/>
  <c r="H4786" i="4"/>
  <c r="J4785" i="4"/>
  <c r="L4785" i="4"/>
  <c r="E4782" i="4"/>
  <c r="F4782" i="4"/>
  <c r="G4782" i="4"/>
  <c r="J4781" i="4"/>
  <c r="L4781" i="4"/>
  <c r="E4778" i="4"/>
  <c r="F4778" i="4"/>
  <c r="G4778" i="4"/>
  <c r="H4778" i="4"/>
  <c r="J4777" i="4"/>
  <c r="L4777" i="4"/>
  <c r="E4774" i="4"/>
  <c r="F4774" i="4"/>
  <c r="G4774" i="4"/>
  <c r="J4773" i="4"/>
  <c r="L4773" i="4"/>
  <c r="E4770" i="4"/>
  <c r="F4770" i="4"/>
  <c r="G4770" i="4"/>
  <c r="H4770" i="4"/>
  <c r="J4769" i="4"/>
  <c r="L4769" i="4"/>
  <c r="E4766" i="4"/>
  <c r="F4766" i="4"/>
  <c r="G4766" i="4"/>
  <c r="H4766" i="4"/>
  <c r="J4765" i="4"/>
  <c r="L4765" i="4"/>
  <c r="E4762" i="4"/>
  <c r="F4762" i="4"/>
  <c r="G4762" i="4"/>
  <c r="H4762" i="4"/>
  <c r="J4761" i="4"/>
  <c r="L4761" i="4"/>
  <c r="E4758" i="4"/>
  <c r="F4758" i="4"/>
  <c r="G4758" i="4"/>
  <c r="H4758" i="4"/>
  <c r="J4757" i="4"/>
  <c r="L4757" i="4"/>
  <c r="E4754" i="4"/>
  <c r="F4754" i="4"/>
  <c r="G4754" i="4"/>
  <c r="H4754" i="4"/>
  <c r="J4753" i="4"/>
  <c r="L4753" i="4"/>
  <c r="E4750" i="4"/>
  <c r="F4750" i="4"/>
  <c r="G4750" i="4"/>
  <c r="J4749" i="4"/>
  <c r="L4749" i="4"/>
  <c r="E4746" i="4"/>
  <c r="F4746" i="4"/>
  <c r="G4746" i="4"/>
  <c r="H4746" i="4"/>
  <c r="J4745" i="4"/>
  <c r="L4745" i="4"/>
  <c r="E4742" i="4"/>
  <c r="F4742" i="4"/>
  <c r="G4742" i="4"/>
  <c r="J4741" i="4"/>
  <c r="L4741" i="4"/>
  <c r="E4738" i="4"/>
  <c r="F4738" i="4"/>
  <c r="G4738" i="4"/>
  <c r="H4738" i="4"/>
  <c r="J4737" i="4"/>
  <c r="L4737" i="4"/>
  <c r="E4734" i="4"/>
  <c r="F4734" i="4"/>
  <c r="G4734" i="4"/>
  <c r="H4734" i="4"/>
  <c r="J4733" i="4"/>
  <c r="L4733" i="4"/>
  <c r="E4730" i="4"/>
  <c r="F4730" i="4"/>
  <c r="G4730" i="4"/>
  <c r="H4730" i="4"/>
  <c r="J4729" i="4"/>
  <c r="L4729" i="4"/>
  <c r="E4726" i="4"/>
  <c r="F4726" i="4"/>
  <c r="G4726" i="4"/>
  <c r="H4726" i="4"/>
  <c r="J4725" i="4"/>
  <c r="L4725" i="4"/>
  <c r="E4722" i="4"/>
  <c r="F4722" i="4"/>
  <c r="G4722" i="4"/>
  <c r="H4722" i="4"/>
  <c r="J4721" i="4"/>
  <c r="L4721" i="4"/>
  <c r="E4718" i="4"/>
  <c r="F4718" i="4"/>
  <c r="G4718" i="4"/>
  <c r="J4717" i="4"/>
  <c r="L4717" i="4"/>
  <c r="E4714" i="4"/>
  <c r="F4714" i="4"/>
  <c r="G4714" i="4"/>
  <c r="H4714" i="4"/>
  <c r="J4713" i="4"/>
  <c r="L4713" i="4"/>
  <c r="E4710" i="4"/>
  <c r="F4710" i="4"/>
  <c r="G4710" i="4"/>
  <c r="J4709" i="4"/>
  <c r="L4709" i="4"/>
  <c r="E4706" i="4"/>
  <c r="F4706" i="4"/>
  <c r="G4706" i="4"/>
  <c r="H4706" i="4"/>
  <c r="J4705" i="4"/>
  <c r="L4705" i="4"/>
  <c r="E4702" i="4"/>
  <c r="F4702" i="4"/>
  <c r="G4702" i="4"/>
  <c r="H4702" i="4"/>
  <c r="J4701" i="4"/>
  <c r="L4701" i="4"/>
  <c r="E4698" i="4"/>
  <c r="F4698" i="4"/>
  <c r="G4698" i="4"/>
  <c r="H4698" i="4"/>
  <c r="J4697" i="4"/>
  <c r="L4697" i="4"/>
  <c r="E4694" i="4"/>
  <c r="F4694" i="4"/>
  <c r="G4694" i="4"/>
  <c r="H4694" i="4"/>
  <c r="J4693" i="4"/>
  <c r="L4693" i="4"/>
  <c r="E4690" i="4"/>
  <c r="F4690" i="4"/>
  <c r="G4690" i="4"/>
  <c r="H4690" i="4"/>
  <c r="J4689" i="4"/>
  <c r="L4689" i="4"/>
  <c r="E4686" i="4"/>
  <c r="F4686" i="4"/>
  <c r="G4686" i="4"/>
  <c r="J4685" i="4"/>
  <c r="L4685" i="4"/>
  <c r="E4682" i="4"/>
  <c r="F4682" i="4"/>
  <c r="G4682" i="4"/>
  <c r="H4682" i="4"/>
  <c r="J4681" i="4"/>
  <c r="L4681" i="4"/>
  <c r="E4678" i="4"/>
  <c r="F4678" i="4"/>
  <c r="G4678" i="4"/>
  <c r="J4677" i="4"/>
  <c r="L4677" i="4"/>
  <c r="E4674" i="4"/>
  <c r="F4674" i="4"/>
  <c r="G4674" i="4"/>
  <c r="H4674" i="4"/>
  <c r="J4673" i="4"/>
  <c r="L4673" i="4"/>
  <c r="E4670" i="4"/>
  <c r="F4670" i="4"/>
  <c r="G4670" i="4"/>
  <c r="H4670" i="4"/>
  <c r="J4669" i="4"/>
  <c r="L4669" i="4"/>
  <c r="E4666" i="4"/>
  <c r="F4666" i="4"/>
  <c r="G4666" i="4"/>
  <c r="H4666" i="4"/>
  <c r="J4665" i="4"/>
  <c r="L4665" i="4"/>
  <c r="E4662" i="4"/>
  <c r="F4662" i="4"/>
  <c r="G4662" i="4"/>
  <c r="H4662" i="4"/>
  <c r="J4661" i="4"/>
  <c r="L4661" i="4"/>
  <c r="E4658" i="4"/>
  <c r="F4658" i="4"/>
  <c r="G4658" i="4"/>
  <c r="H4658" i="4"/>
  <c r="J4657" i="4"/>
  <c r="L4657" i="4"/>
  <c r="E4654" i="4"/>
  <c r="F4654" i="4"/>
  <c r="G4654" i="4"/>
  <c r="J4653" i="4"/>
  <c r="L4653" i="4"/>
  <c r="E4650" i="4"/>
  <c r="F4650" i="4"/>
  <c r="G4650" i="4"/>
  <c r="H4650" i="4"/>
  <c r="J4649" i="4"/>
  <c r="L4649" i="4"/>
  <c r="E4646" i="4"/>
  <c r="F4646" i="4"/>
  <c r="G4646" i="4"/>
  <c r="J4645" i="4"/>
  <c r="L4645" i="4"/>
  <c r="E4642" i="4"/>
  <c r="F4642" i="4"/>
  <c r="G4642" i="4"/>
  <c r="H4642" i="4"/>
  <c r="J4641" i="4"/>
  <c r="L4641" i="4"/>
  <c r="E4638" i="4"/>
  <c r="F4638" i="4"/>
  <c r="G4638" i="4"/>
  <c r="H4638" i="4"/>
  <c r="J4637" i="4"/>
  <c r="L4637" i="4"/>
  <c r="E4634" i="4"/>
  <c r="F4634" i="4"/>
  <c r="G4634" i="4"/>
  <c r="H4634" i="4"/>
  <c r="J4633" i="4"/>
  <c r="L4633" i="4"/>
  <c r="E4630" i="4"/>
  <c r="F4630" i="4"/>
  <c r="G4630" i="4"/>
  <c r="H4630" i="4"/>
  <c r="J4629" i="4"/>
  <c r="L4629" i="4"/>
  <c r="E4626" i="4"/>
  <c r="F4626" i="4"/>
  <c r="G4626" i="4"/>
  <c r="H4626" i="4"/>
  <c r="J4625" i="4"/>
  <c r="L4625" i="4"/>
  <c r="E4622" i="4"/>
  <c r="F4622" i="4"/>
  <c r="G4622" i="4"/>
  <c r="J4621" i="4"/>
  <c r="L4621" i="4"/>
  <c r="E4618" i="4"/>
  <c r="F4618" i="4"/>
  <c r="G4618" i="4"/>
  <c r="H4618" i="4"/>
  <c r="J4617" i="4"/>
  <c r="L4617" i="4"/>
  <c r="E4614" i="4"/>
  <c r="F4614" i="4"/>
  <c r="G4614" i="4"/>
  <c r="J4613" i="4"/>
  <c r="L4613" i="4"/>
  <c r="E4610" i="4"/>
  <c r="F4610" i="4"/>
  <c r="G4610" i="4"/>
  <c r="H4610" i="4"/>
  <c r="J4609" i="4"/>
  <c r="L4609" i="4"/>
  <c r="E4606" i="4"/>
  <c r="F4606" i="4"/>
  <c r="G4606" i="4"/>
  <c r="H4606" i="4"/>
  <c r="J4605" i="4"/>
  <c r="L4605" i="4"/>
  <c r="E4602" i="4"/>
  <c r="F4602" i="4"/>
  <c r="G4602" i="4"/>
  <c r="H4602" i="4"/>
  <c r="J4601" i="4"/>
  <c r="L4601" i="4"/>
  <c r="E4598" i="4"/>
  <c r="F4598" i="4"/>
  <c r="G4598" i="4"/>
  <c r="H4598" i="4"/>
  <c r="J4597" i="4"/>
  <c r="L4597" i="4"/>
  <c r="E4594" i="4"/>
  <c r="F4594" i="4"/>
  <c r="G4594" i="4"/>
  <c r="H4594" i="4"/>
  <c r="J4593" i="4"/>
  <c r="L4593" i="4"/>
  <c r="E4590" i="4"/>
  <c r="F4590" i="4"/>
  <c r="G4590" i="4"/>
  <c r="J4589" i="4"/>
  <c r="L4589" i="4"/>
  <c r="E4586" i="4"/>
  <c r="F4586" i="4"/>
  <c r="G4586" i="4"/>
  <c r="H4586" i="4"/>
  <c r="J4585" i="4"/>
  <c r="L4585" i="4"/>
  <c r="E4582" i="4"/>
  <c r="F4582" i="4"/>
  <c r="G4582" i="4"/>
  <c r="J4581" i="4"/>
  <c r="L4581" i="4"/>
  <c r="E4578" i="4"/>
  <c r="F4578" i="4"/>
  <c r="G4578" i="4"/>
  <c r="H4578" i="4"/>
  <c r="J4577" i="4"/>
  <c r="L4577" i="4"/>
  <c r="E4574" i="4"/>
  <c r="F4574" i="4"/>
  <c r="G4574" i="4"/>
  <c r="H4574" i="4"/>
  <c r="J4573" i="4"/>
  <c r="L4573" i="4"/>
  <c r="E4570" i="4"/>
  <c r="F4570" i="4"/>
  <c r="G4570" i="4"/>
  <c r="H4570" i="4"/>
  <c r="J4569" i="4"/>
  <c r="L4569" i="4"/>
  <c r="E4566" i="4"/>
  <c r="F4566" i="4"/>
  <c r="G4566" i="4"/>
  <c r="H4566" i="4"/>
  <c r="J4565" i="4"/>
  <c r="L4565" i="4"/>
  <c r="E4562" i="4"/>
  <c r="F4562" i="4"/>
  <c r="G4562" i="4"/>
  <c r="H4562" i="4"/>
  <c r="J4561" i="4"/>
  <c r="L4561" i="4"/>
  <c r="E4558" i="4"/>
  <c r="F4558" i="4"/>
  <c r="G4558" i="4"/>
  <c r="J4557" i="4"/>
  <c r="L4557" i="4"/>
  <c r="E4554" i="4"/>
  <c r="F4554" i="4"/>
  <c r="G4554" i="4"/>
  <c r="H4554" i="4"/>
  <c r="J4553" i="4"/>
  <c r="L4553" i="4"/>
  <c r="E4550" i="4"/>
  <c r="F4550" i="4"/>
  <c r="G4550" i="4"/>
  <c r="J4549" i="4"/>
  <c r="L4549" i="4"/>
  <c r="E4546" i="4"/>
  <c r="F4546" i="4"/>
  <c r="G4546" i="4"/>
  <c r="H4546" i="4"/>
  <c r="J4545" i="4"/>
  <c r="L4545" i="4"/>
  <c r="E4542" i="4"/>
  <c r="F4542" i="4"/>
  <c r="G4542" i="4"/>
  <c r="H4542" i="4"/>
  <c r="J4541" i="4"/>
  <c r="L4541" i="4"/>
  <c r="E4538" i="4"/>
  <c r="F4538" i="4"/>
  <c r="G4538" i="4"/>
  <c r="H4538" i="4"/>
  <c r="J4537" i="4"/>
  <c r="L4537" i="4"/>
  <c r="E4534" i="4"/>
  <c r="F4534" i="4"/>
  <c r="G4534" i="4"/>
  <c r="H4534" i="4"/>
  <c r="J4533" i="4"/>
  <c r="L4533" i="4"/>
  <c r="E4530" i="4"/>
  <c r="F4530" i="4"/>
  <c r="G4530" i="4"/>
  <c r="H4530" i="4"/>
  <c r="J4529" i="4"/>
  <c r="L4529" i="4"/>
  <c r="E4526" i="4"/>
  <c r="F4526" i="4"/>
  <c r="G4526" i="4"/>
  <c r="J4525" i="4"/>
  <c r="L4525" i="4"/>
  <c r="E4522" i="4"/>
  <c r="F4522" i="4"/>
  <c r="G4522" i="4"/>
  <c r="H4522" i="4"/>
  <c r="J4521" i="4"/>
  <c r="L4521" i="4"/>
  <c r="E4518" i="4"/>
  <c r="F4518" i="4"/>
  <c r="G4518" i="4"/>
  <c r="J4517" i="4"/>
  <c r="L4517" i="4"/>
  <c r="E4514" i="4"/>
  <c r="F4514" i="4"/>
  <c r="G4514" i="4"/>
  <c r="H4514" i="4"/>
  <c r="J4513" i="4"/>
  <c r="L4513" i="4"/>
  <c r="E4510" i="4"/>
  <c r="F4510" i="4"/>
  <c r="G4510" i="4"/>
  <c r="H4510" i="4"/>
  <c r="J4509" i="4"/>
  <c r="L4509" i="4"/>
  <c r="E4506" i="4"/>
  <c r="F4506" i="4"/>
  <c r="G4506" i="4"/>
  <c r="H4506" i="4"/>
  <c r="J4505" i="4"/>
  <c r="L4505" i="4"/>
  <c r="E4502" i="4"/>
  <c r="F4502" i="4"/>
  <c r="G4502" i="4"/>
  <c r="H4502" i="4"/>
  <c r="J4501" i="4"/>
  <c r="L4501" i="4"/>
  <c r="E4498" i="4"/>
  <c r="F4498" i="4"/>
  <c r="G4498" i="4"/>
  <c r="H4498" i="4"/>
  <c r="J4497" i="4"/>
  <c r="L4497" i="4"/>
  <c r="E4494" i="4"/>
  <c r="F4494" i="4"/>
  <c r="G4494" i="4"/>
  <c r="J4493" i="4"/>
  <c r="L4493" i="4"/>
  <c r="E4490" i="4"/>
  <c r="F4490" i="4"/>
  <c r="G4490" i="4"/>
  <c r="H4490" i="4"/>
  <c r="J4489" i="4"/>
  <c r="L4489" i="4"/>
  <c r="E4486" i="4"/>
  <c r="F4486" i="4"/>
  <c r="G4486" i="4"/>
  <c r="J4485" i="4"/>
  <c r="L4485" i="4"/>
  <c r="E4482" i="4"/>
  <c r="F4482" i="4"/>
  <c r="G4482" i="4"/>
  <c r="H4482" i="4"/>
  <c r="J4481" i="4"/>
  <c r="L4481" i="4"/>
  <c r="E4478" i="4"/>
  <c r="F4478" i="4"/>
  <c r="G4478" i="4"/>
  <c r="H4478" i="4"/>
  <c r="J4477" i="4"/>
  <c r="L4477" i="4"/>
  <c r="E4474" i="4"/>
  <c r="F4474" i="4"/>
  <c r="G4474" i="4"/>
  <c r="H4474" i="4"/>
  <c r="J4473" i="4"/>
  <c r="L4473" i="4"/>
  <c r="E4470" i="4"/>
  <c r="F4470" i="4"/>
  <c r="G4470" i="4"/>
  <c r="H4470" i="4"/>
  <c r="J4469" i="4"/>
  <c r="L4469" i="4"/>
  <c r="E4466" i="4"/>
  <c r="F4466" i="4"/>
  <c r="G4466" i="4"/>
  <c r="H4466" i="4"/>
  <c r="J4465" i="4"/>
  <c r="L4465" i="4"/>
  <c r="E4462" i="4"/>
  <c r="F4462" i="4"/>
  <c r="G4462" i="4"/>
  <c r="J4461" i="4"/>
  <c r="L4461" i="4"/>
  <c r="E4458" i="4"/>
  <c r="F4458" i="4"/>
  <c r="G4458" i="4"/>
  <c r="H4458" i="4"/>
  <c r="J4457" i="4"/>
  <c r="L4457" i="4"/>
  <c r="E4454" i="4"/>
  <c r="F4454" i="4"/>
  <c r="G4454" i="4"/>
  <c r="J4453" i="4"/>
  <c r="L4453" i="4"/>
  <c r="E4450" i="4"/>
  <c r="F4450" i="4"/>
  <c r="G4450" i="4"/>
  <c r="H4450" i="4"/>
  <c r="J4449" i="4"/>
  <c r="L4449" i="4"/>
  <c r="E4446" i="4"/>
  <c r="F4446" i="4"/>
  <c r="G4446" i="4"/>
  <c r="H4446" i="4"/>
  <c r="J4445" i="4"/>
  <c r="L4445" i="4"/>
  <c r="E4442" i="4"/>
  <c r="F4442" i="4"/>
  <c r="G4442" i="4"/>
  <c r="H4442" i="4"/>
  <c r="J4441" i="4"/>
  <c r="L4441" i="4"/>
  <c r="E4438" i="4"/>
  <c r="F4438" i="4"/>
  <c r="G4438" i="4"/>
  <c r="H4438" i="4"/>
  <c r="J4437" i="4"/>
  <c r="L4437" i="4"/>
  <c r="E4434" i="4"/>
  <c r="F4434" i="4"/>
  <c r="G4434" i="4"/>
  <c r="H4434" i="4"/>
  <c r="J4433" i="4"/>
  <c r="L4433" i="4"/>
  <c r="E4430" i="4"/>
  <c r="F4430" i="4"/>
  <c r="G4430" i="4"/>
  <c r="J4429" i="4"/>
  <c r="L4429" i="4"/>
  <c r="E4426" i="4"/>
  <c r="F4426" i="4"/>
  <c r="G4426" i="4"/>
  <c r="H4426" i="4"/>
  <c r="J4425" i="4"/>
  <c r="L4425" i="4"/>
  <c r="E4422" i="4"/>
  <c r="F4422" i="4"/>
  <c r="G4422" i="4"/>
  <c r="J4421" i="4"/>
  <c r="L4421" i="4"/>
  <c r="E4418" i="4"/>
  <c r="F4418" i="4"/>
  <c r="G4418" i="4"/>
  <c r="H4418" i="4"/>
  <c r="J4417" i="4"/>
  <c r="L4417" i="4"/>
  <c r="E4414" i="4"/>
  <c r="F4414" i="4"/>
  <c r="G4414" i="4"/>
  <c r="H4414" i="4"/>
  <c r="J4413" i="4"/>
  <c r="L4413" i="4"/>
  <c r="E4410" i="4"/>
  <c r="F4410" i="4"/>
  <c r="G4410" i="4"/>
  <c r="H4410" i="4"/>
  <c r="J4409" i="4"/>
  <c r="L4409" i="4"/>
  <c r="E4406" i="4"/>
  <c r="F4406" i="4"/>
  <c r="G4406" i="4"/>
  <c r="H4406" i="4"/>
  <c r="J4405" i="4"/>
  <c r="L4405" i="4"/>
  <c r="E4402" i="4"/>
  <c r="F4402" i="4"/>
  <c r="G4402" i="4"/>
  <c r="H4402" i="4"/>
  <c r="J4401" i="4"/>
  <c r="L4401" i="4"/>
  <c r="E4398" i="4"/>
  <c r="F4398" i="4"/>
  <c r="G4398" i="4"/>
  <c r="J4397" i="4"/>
  <c r="L4397" i="4"/>
  <c r="E4394" i="4"/>
  <c r="F4394" i="4"/>
  <c r="G4394" i="4"/>
  <c r="H4394" i="4"/>
  <c r="J4393" i="4"/>
  <c r="L4393" i="4"/>
  <c r="E4390" i="4"/>
  <c r="F4390" i="4"/>
  <c r="G4390" i="4"/>
  <c r="J4389" i="4"/>
  <c r="L4389" i="4"/>
  <c r="E4386" i="4"/>
  <c r="F4386" i="4"/>
  <c r="G4386" i="4"/>
  <c r="H4386" i="4"/>
  <c r="J4385" i="4"/>
  <c r="L4385" i="4"/>
  <c r="E4382" i="4"/>
  <c r="F4382" i="4"/>
  <c r="G4382" i="4"/>
  <c r="H4382" i="4"/>
  <c r="J4381" i="4"/>
  <c r="L4381" i="4"/>
  <c r="E4378" i="4"/>
  <c r="F4378" i="4"/>
  <c r="G4378" i="4"/>
  <c r="H4378" i="4"/>
  <c r="J4377" i="4"/>
  <c r="L4377" i="4"/>
  <c r="E4374" i="4"/>
  <c r="F4374" i="4"/>
  <c r="G4374" i="4"/>
  <c r="H4374" i="4"/>
  <c r="J4373" i="4"/>
  <c r="L4373" i="4"/>
  <c r="E4370" i="4"/>
  <c r="F4370" i="4"/>
  <c r="G4370" i="4"/>
  <c r="H4370" i="4"/>
  <c r="J4369" i="4"/>
  <c r="L4369" i="4"/>
  <c r="E4366" i="4"/>
  <c r="F4366" i="4"/>
  <c r="G4366" i="4"/>
  <c r="J4365" i="4"/>
  <c r="L4365" i="4"/>
  <c r="E4362" i="4"/>
  <c r="F4362" i="4"/>
  <c r="G4362" i="4"/>
  <c r="H4362" i="4"/>
  <c r="J4361" i="4"/>
  <c r="L4361" i="4"/>
  <c r="E4358" i="4"/>
  <c r="F4358" i="4"/>
  <c r="G4358" i="4"/>
  <c r="J4357" i="4"/>
  <c r="L4357" i="4"/>
  <c r="E4354" i="4"/>
  <c r="F4354" i="4"/>
  <c r="G4354" i="4"/>
  <c r="H4354" i="4"/>
  <c r="J4353" i="4"/>
  <c r="L4353" i="4"/>
  <c r="E4350" i="4"/>
  <c r="F4350" i="4"/>
  <c r="G4350" i="4"/>
  <c r="H4350" i="4"/>
  <c r="J4349" i="4"/>
  <c r="L4349" i="4"/>
  <c r="E4346" i="4"/>
  <c r="F4346" i="4"/>
  <c r="G4346" i="4"/>
  <c r="H4346" i="4"/>
  <c r="J4345" i="4"/>
  <c r="L4345" i="4"/>
  <c r="E4342" i="4"/>
  <c r="F4342" i="4"/>
  <c r="G4342" i="4"/>
  <c r="H4342" i="4"/>
  <c r="J4341" i="4"/>
  <c r="L4341" i="4"/>
  <c r="E4338" i="4"/>
  <c r="F4338" i="4"/>
  <c r="G4338" i="4"/>
  <c r="H4338" i="4"/>
  <c r="J4337" i="4"/>
  <c r="L4337" i="4"/>
  <c r="E4334" i="4"/>
  <c r="F4334" i="4"/>
  <c r="G4334" i="4"/>
  <c r="J4333" i="4"/>
  <c r="L4333" i="4"/>
  <c r="E4330" i="4"/>
  <c r="F4330" i="4"/>
  <c r="G4330" i="4"/>
  <c r="H4330" i="4"/>
  <c r="J4329" i="4"/>
  <c r="L4329" i="4"/>
  <c r="E4326" i="4"/>
  <c r="F4326" i="4"/>
  <c r="G4326" i="4"/>
  <c r="J4325" i="4"/>
  <c r="L4325" i="4"/>
  <c r="E4322" i="4"/>
  <c r="F4322" i="4"/>
  <c r="G4322" i="4"/>
  <c r="H4322" i="4"/>
  <c r="J4321" i="4"/>
  <c r="L4321" i="4"/>
  <c r="E4318" i="4"/>
  <c r="F4318" i="4"/>
  <c r="G4318" i="4"/>
  <c r="H4318" i="4"/>
  <c r="J4317" i="4"/>
  <c r="L4317" i="4"/>
  <c r="E4314" i="4"/>
  <c r="F4314" i="4"/>
  <c r="G4314" i="4"/>
  <c r="H4314" i="4"/>
  <c r="J4313" i="4"/>
  <c r="L4313" i="4"/>
  <c r="E4310" i="4"/>
  <c r="F4310" i="4"/>
  <c r="G4310" i="4"/>
  <c r="H4310" i="4"/>
  <c r="J4309" i="4"/>
  <c r="L4309" i="4"/>
  <c r="E4306" i="4"/>
  <c r="F4306" i="4"/>
  <c r="G4306" i="4"/>
  <c r="H4306" i="4"/>
  <c r="J4305" i="4"/>
  <c r="L4305" i="4"/>
  <c r="E4302" i="4"/>
  <c r="F4302" i="4"/>
  <c r="G4302" i="4"/>
  <c r="J4301" i="4"/>
  <c r="L4301" i="4"/>
  <c r="E4298" i="4"/>
  <c r="F4298" i="4"/>
  <c r="G4298" i="4"/>
  <c r="H4298" i="4"/>
  <c r="J4297" i="4"/>
  <c r="L4297" i="4"/>
  <c r="E4294" i="4"/>
  <c r="F4294" i="4"/>
  <c r="G4294" i="4"/>
  <c r="J4293" i="4"/>
  <c r="L4293" i="4"/>
  <c r="E4290" i="4"/>
  <c r="F4290" i="4"/>
  <c r="G4290" i="4"/>
  <c r="H4290" i="4"/>
  <c r="J4289" i="4"/>
  <c r="L4289" i="4"/>
  <c r="E4286" i="4"/>
  <c r="F4286" i="4"/>
  <c r="G4286" i="4"/>
  <c r="H4286" i="4"/>
  <c r="J4285" i="4"/>
  <c r="L4285" i="4"/>
  <c r="E4282" i="4"/>
  <c r="F4282" i="4"/>
  <c r="G4282" i="4"/>
  <c r="H4282" i="4"/>
  <c r="J4281" i="4"/>
  <c r="L4281" i="4"/>
  <c r="E4278" i="4"/>
  <c r="F4278" i="4"/>
  <c r="G4278" i="4"/>
  <c r="H4278" i="4"/>
  <c r="J4277" i="4"/>
  <c r="L4277" i="4"/>
  <c r="E4274" i="4"/>
  <c r="F4274" i="4"/>
  <c r="G4274" i="4"/>
  <c r="H4274" i="4"/>
  <c r="J4273" i="4"/>
  <c r="L4273" i="4"/>
  <c r="E4270" i="4"/>
  <c r="F4270" i="4"/>
  <c r="G4270" i="4"/>
  <c r="J4269" i="4"/>
  <c r="L4269" i="4"/>
  <c r="E4266" i="4"/>
  <c r="F4266" i="4"/>
  <c r="G4266" i="4"/>
  <c r="H4266" i="4"/>
  <c r="J4265" i="4"/>
  <c r="L4265" i="4"/>
  <c r="E4262" i="4"/>
  <c r="F4262" i="4"/>
  <c r="G4262" i="4"/>
  <c r="J4261" i="4"/>
  <c r="L4261" i="4"/>
  <c r="E4258" i="4"/>
  <c r="F4258" i="4"/>
  <c r="G4258" i="4"/>
  <c r="H4258" i="4"/>
  <c r="J4257" i="4"/>
  <c r="L4257" i="4"/>
  <c r="E4254" i="4"/>
  <c r="F4254" i="4"/>
  <c r="G4254" i="4"/>
  <c r="H4254" i="4"/>
  <c r="J4253" i="4"/>
  <c r="L4253" i="4"/>
  <c r="E4250" i="4"/>
  <c r="F4250" i="4"/>
  <c r="G4250" i="4"/>
  <c r="H4250" i="4"/>
  <c r="J4249" i="4"/>
  <c r="L4249" i="4"/>
  <c r="E4246" i="4"/>
  <c r="F4246" i="4"/>
  <c r="G4246" i="4"/>
  <c r="H4246" i="4"/>
  <c r="J4245" i="4"/>
  <c r="L4245" i="4"/>
  <c r="E4242" i="4"/>
  <c r="F4242" i="4"/>
  <c r="G4242" i="4"/>
  <c r="H4242" i="4"/>
  <c r="J4241" i="4"/>
  <c r="L4241" i="4"/>
  <c r="E4238" i="4"/>
  <c r="F4238" i="4"/>
  <c r="G4238" i="4"/>
  <c r="J4237" i="4"/>
  <c r="L4237" i="4"/>
  <c r="E4234" i="4"/>
  <c r="F4234" i="4"/>
  <c r="G4234" i="4"/>
  <c r="H4234" i="4"/>
  <c r="J4233" i="4"/>
  <c r="L4233" i="4"/>
  <c r="E4230" i="4"/>
  <c r="F4230" i="4"/>
  <c r="G4230" i="4"/>
  <c r="J4229" i="4"/>
  <c r="L4229" i="4"/>
  <c r="E4226" i="4"/>
  <c r="F4226" i="4"/>
  <c r="G4226" i="4"/>
  <c r="H4226" i="4"/>
  <c r="J4225" i="4"/>
  <c r="L4225" i="4"/>
  <c r="E4222" i="4"/>
  <c r="F4222" i="4"/>
  <c r="G4222" i="4"/>
  <c r="H4222" i="4"/>
  <c r="J4221" i="4"/>
  <c r="L4221" i="4"/>
  <c r="E4218" i="4"/>
  <c r="F4218" i="4"/>
  <c r="G4218" i="4"/>
  <c r="H4218" i="4"/>
  <c r="J4217" i="4"/>
  <c r="L4217" i="4"/>
  <c r="E4214" i="4"/>
  <c r="F4214" i="4"/>
  <c r="G4214" i="4"/>
  <c r="H4214" i="4"/>
  <c r="J4213" i="4"/>
  <c r="L4213" i="4"/>
  <c r="E4210" i="4"/>
  <c r="F4210" i="4"/>
  <c r="G4210" i="4"/>
  <c r="H4210" i="4"/>
  <c r="J4209" i="4"/>
  <c r="L4209" i="4"/>
  <c r="E4206" i="4"/>
  <c r="F4206" i="4"/>
  <c r="G4206" i="4"/>
  <c r="J4205" i="4"/>
  <c r="L4205" i="4"/>
  <c r="E4202" i="4"/>
  <c r="F4202" i="4"/>
  <c r="G4202" i="4"/>
  <c r="H4202" i="4"/>
  <c r="J4201" i="4"/>
  <c r="L4201" i="4"/>
  <c r="E4198" i="4"/>
  <c r="F4198" i="4"/>
  <c r="G4198" i="4"/>
  <c r="J4197" i="4"/>
  <c r="L4197" i="4"/>
  <c r="E4194" i="4"/>
  <c r="F4194" i="4"/>
  <c r="G4194" i="4"/>
  <c r="H4194" i="4"/>
  <c r="J4193" i="4"/>
  <c r="L4193" i="4"/>
  <c r="E4190" i="4"/>
  <c r="F4190" i="4"/>
  <c r="G4190" i="4"/>
  <c r="H4190" i="4"/>
  <c r="J4189" i="4"/>
  <c r="L4189" i="4"/>
  <c r="E4186" i="4"/>
  <c r="F4186" i="4"/>
  <c r="G4186" i="4"/>
  <c r="H4186" i="4"/>
  <c r="J4185" i="4"/>
  <c r="L4185" i="4"/>
  <c r="E4182" i="4"/>
  <c r="F4182" i="4"/>
  <c r="G4182" i="4"/>
  <c r="H4182" i="4"/>
  <c r="J4181" i="4"/>
  <c r="L4181" i="4"/>
  <c r="E4178" i="4"/>
  <c r="F4178" i="4"/>
  <c r="G4178" i="4"/>
  <c r="H4178" i="4"/>
  <c r="J4177" i="4"/>
  <c r="L4177" i="4"/>
  <c r="E4174" i="4"/>
  <c r="F4174" i="4"/>
  <c r="G4174" i="4"/>
  <c r="J4173" i="4"/>
  <c r="L4173" i="4"/>
  <c r="E4170" i="4"/>
  <c r="F4170" i="4"/>
  <c r="G4170" i="4"/>
  <c r="H4170" i="4"/>
  <c r="J4169" i="4"/>
  <c r="L4169" i="4"/>
  <c r="E4166" i="4"/>
  <c r="F4166" i="4"/>
  <c r="G4166" i="4"/>
  <c r="J4165" i="4"/>
  <c r="L4165" i="4"/>
  <c r="E4162" i="4"/>
  <c r="F4162" i="4"/>
  <c r="G4162" i="4"/>
  <c r="H4162" i="4"/>
  <c r="J4161" i="4"/>
  <c r="L4161" i="4"/>
  <c r="E4158" i="4"/>
  <c r="F4158" i="4"/>
  <c r="G4158" i="4"/>
  <c r="H4158" i="4"/>
  <c r="J4157" i="4"/>
  <c r="L4157" i="4"/>
  <c r="E4154" i="4"/>
  <c r="F4154" i="4"/>
  <c r="G4154" i="4"/>
  <c r="H4154" i="4"/>
  <c r="J4153" i="4"/>
  <c r="L4153" i="4"/>
  <c r="E4150" i="4"/>
  <c r="F4150" i="4"/>
  <c r="G4150" i="4"/>
  <c r="H4150" i="4"/>
  <c r="J4149" i="4"/>
  <c r="L4149" i="4"/>
  <c r="E4146" i="4"/>
  <c r="F4146" i="4"/>
  <c r="G4146" i="4"/>
  <c r="H4146" i="4"/>
  <c r="J4145" i="4"/>
  <c r="L4145" i="4"/>
  <c r="E4142" i="4"/>
  <c r="F4142" i="4"/>
  <c r="G4142" i="4"/>
  <c r="J4141" i="4"/>
  <c r="L4141" i="4"/>
  <c r="E4138" i="4"/>
  <c r="F4138" i="4"/>
  <c r="G4138" i="4"/>
  <c r="H4138" i="4"/>
  <c r="J4137" i="4"/>
  <c r="L4137" i="4"/>
  <c r="E4134" i="4"/>
  <c r="F4134" i="4"/>
  <c r="G4134" i="4"/>
  <c r="J4133" i="4"/>
  <c r="L4133" i="4"/>
  <c r="E4130" i="4"/>
  <c r="F4130" i="4"/>
  <c r="G4130" i="4"/>
  <c r="H4130" i="4"/>
  <c r="J4129" i="4"/>
  <c r="L4129" i="4"/>
  <c r="E4126" i="4"/>
  <c r="F4126" i="4"/>
  <c r="G4126" i="4"/>
  <c r="H4126" i="4"/>
  <c r="J4125" i="4"/>
  <c r="L4125" i="4"/>
  <c r="E4122" i="4"/>
  <c r="F4122" i="4"/>
  <c r="G4122" i="4"/>
  <c r="H4122" i="4"/>
  <c r="J4121" i="4"/>
  <c r="L4121" i="4"/>
  <c r="E4118" i="4"/>
  <c r="F4118" i="4"/>
  <c r="G4118" i="4"/>
  <c r="H4118" i="4"/>
  <c r="J4117" i="4"/>
  <c r="L4117" i="4"/>
  <c r="E4114" i="4"/>
  <c r="F4114" i="4"/>
  <c r="G4114" i="4"/>
  <c r="H4114" i="4"/>
  <c r="J4113" i="4"/>
  <c r="L4113" i="4"/>
  <c r="E4110" i="4"/>
  <c r="F4110" i="4"/>
  <c r="G4110" i="4"/>
  <c r="J4109" i="4"/>
  <c r="L4109" i="4"/>
  <c r="E4106" i="4"/>
  <c r="F4106" i="4"/>
  <c r="G4106" i="4"/>
  <c r="H4106" i="4"/>
  <c r="J4105" i="4"/>
  <c r="L4105" i="4"/>
  <c r="E4102" i="4"/>
  <c r="F4102" i="4"/>
  <c r="G4102" i="4"/>
  <c r="J4101" i="4"/>
  <c r="L4101" i="4"/>
  <c r="Q4100" i="4"/>
  <c r="R4100" i="4"/>
  <c r="E4098" i="4"/>
  <c r="F4098" i="4"/>
  <c r="G4098" i="4"/>
  <c r="H4098" i="4"/>
  <c r="J4097" i="4"/>
  <c r="L4097" i="4"/>
  <c r="Q4096" i="4"/>
  <c r="R4096" i="4"/>
  <c r="E4094" i="4"/>
  <c r="F4094" i="4"/>
  <c r="G4094" i="4"/>
  <c r="H4094" i="4"/>
  <c r="J4093" i="4"/>
  <c r="L4093" i="4"/>
  <c r="Q4092" i="4"/>
  <c r="R4092" i="4"/>
  <c r="E4090" i="4"/>
  <c r="F4090" i="4"/>
  <c r="G4090" i="4"/>
  <c r="H4090" i="4"/>
  <c r="J4089" i="4"/>
  <c r="L4089" i="4"/>
  <c r="Q4088" i="4"/>
  <c r="R4088" i="4"/>
  <c r="E4086" i="4"/>
  <c r="F4086" i="4"/>
  <c r="G4086" i="4"/>
  <c r="H4086" i="4"/>
  <c r="J4085" i="4"/>
  <c r="L4085" i="4"/>
  <c r="Q4084" i="4"/>
  <c r="R4084" i="4"/>
  <c r="E4082" i="4"/>
  <c r="F4082" i="4"/>
  <c r="G4082" i="4"/>
  <c r="H4082" i="4"/>
  <c r="J4081" i="4"/>
  <c r="L4081" i="4"/>
  <c r="Q4080" i="4"/>
  <c r="R4080" i="4"/>
  <c r="E4078" i="4"/>
  <c r="F4078" i="4"/>
  <c r="G4078" i="4"/>
  <c r="J4077" i="4"/>
  <c r="L4077" i="4"/>
  <c r="Q4076" i="4"/>
  <c r="R4076" i="4"/>
  <c r="E4074" i="4"/>
  <c r="F4074" i="4"/>
  <c r="G4074" i="4"/>
  <c r="H4074" i="4"/>
  <c r="J4073" i="4"/>
  <c r="L4073" i="4"/>
  <c r="Q4072" i="4"/>
  <c r="R4072" i="4"/>
  <c r="E4070" i="4"/>
  <c r="F4070" i="4"/>
  <c r="G4070" i="4"/>
  <c r="J4069" i="4"/>
  <c r="L4069" i="4"/>
  <c r="Q4068" i="4"/>
  <c r="R4068" i="4"/>
  <c r="E4066" i="4"/>
  <c r="F4066" i="4"/>
  <c r="G4066" i="4"/>
  <c r="H4066" i="4"/>
  <c r="J4065" i="4"/>
  <c r="L4065" i="4"/>
  <c r="Q4064" i="4"/>
  <c r="R4064" i="4"/>
  <c r="E4062" i="4"/>
  <c r="F4062" i="4"/>
  <c r="G4062" i="4"/>
  <c r="H4062" i="4"/>
  <c r="J4061" i="4"/>
  <c r="L4061" i="4"/>
  <c r="Q4060" i="4"/>
  <c r="R4060" i="4"/>
  <c r="E4058" i="4"/>
  <c r="F4058" i="4"/>
  <c r="G4058" i="4"/>
  <c r="H4058" i="4"/>
  <c r="J4057" i="4"/>
  <c r="L4057" i="4"/>
  <c r="Q4056" i="4"/>
  <c r="R4056" i="4"/>
  <c r="E4054" i="4"/>
  <c r="F4054" i="4"/>
  <c r="G4054" i="4"/>
  <c r="H4054" i="4"/>
  <c r="J4053" i="4"/>
  <c r="L4053" i="4"/>
  <c r="Q4052" i="4"/>
  <c r="R4052" i="4"/>
  <c r="E4050" i="4"/>
  <c r="F4050" i="4"/>
  <c r="G4050" i="4"/>
  <c r="H4050" i="4"/>
  <c r="J4049" i="4"/>
  <c r="L4049" i="4"/>
  <c r="Q4048" i="4"/>
  <c r="R4048" i="4"/>
  <c r="E4046" i="4"/>
  <c r="F4046" i="4"/>
  <c r="G4046" i="4"/>
  <c r="J4045" i="4"/>
  <c r="L4045" i="4"/>
  <c r="Q4044" i="4"/>
  <c r="R4044" i="4"/>
  <c r="E4042" i="4"/>
  <c r="F4042" i="4"/>
  <c r="G4042" i="4"/>
  <c r="H4042" i="4"/>
  <c r="J4041" i="4"/>
  <c r="L4041" i="4"/>
  <c r="Q4040" i="4"/>
  <c r="R4040" i="4"/>
  <c r="E4038" i="4"/>
  <c r="F4038" i="4"/>
  <c r="G4038" i="4"/>
  <c r="J4037" i="4"/>
  <c r="L4037" i="4"/>
  <c r="Q4036" i="4"/>
  <c r="R4036" i="4"/>
  <c r="E4034" i="4"/>
  <c r="F4034" i="4"/>
  <c r="G4034" i="4"/>
  <c r="H4034" i="4"/>
  <c r="J4033" i="4"/>
  <c r="L4033" i="4"/>
  <c r="Q4032" i="4"/>
  <c r="R4032" i="4"/>
  <c r="E4030" i="4"/>
  <c r="F4030" i="4"/>
  <c r="G4030" i="4"/>
  <c r="H4030" i="4"/>
  <c r="J4029" i="4"/>
  <c r="L4029" i="4"/>
  <c r="Q4028" i="4"/>
  <c r="R4028" i="4"/>
  <c r="E4026" i="4"/>
  <c r="F4026" i="4"/>
  <c r="G4026" i="4"/>
  <c r="H4026" i="4"/>
  <c r="J4025" i="4"/>
  <c r="L4025" i="4"/>
  <c r="Q4024" i="4"/>
  <c r="R4024" i="4"/>
  <c r="E4022" i="4"/>
  <c r="F4022" i="4"/>
  <c r="G4022" i="4"/>
  <c r="H4022" i="4"/>
  <c r="J4021" i="4"/>
  <c r="L4021" i="4"/>
  <c r="Q4020" i="4"/>
  <c r="R4020" i="4"/>
  <c r="E4018" i="4"/>
  <c r="F4018" i="4"/>
  <c r="G4018" i="4"/>
  <c r="H4018" i="4"/>
  <c r="J4017" i="4"/>
  <c r="L4017" i="4"/>
  <c r="Q4016" i="4"/>
  <c r="R4016" i="4"/>
  <c r="E4014" i="4"/>
  <c r="F4014" i="4"/>
  <c r="G4014" i="4"/>
  <c r="J4013" i="4"/>
  <c r="L4013" i="4"/>
  <c r="Q4012" i="4"/>
  <c r="R4012" i="4"/>
  <c r="E4010" i="4"/>
  <c r="F4010" i="4"/>
  <c r="G4010" i="4"/>
  <c r="H4010" i="4"/>
  <c r="J4009" i="4"/>
  <c r="L4009" i="4"/>
  <c r="Q4008" i="4"/>
  <c r="R4008" i="4"/>
  <c r="E4006" i="4"/>
  <c r="F4006" i="4"/>
  <c r="G4006" i="4"/>
  <c r="J4005" i="4"/>
  <c r="L4005" i="4"/>
  <c r="Q4004" i="4"/>
  <c r="R4004" i="4"/>
  <c r="E4002" i="4"/>
  <c r="F4002" i="4"/>
  <c r="G4002" i="4"/>
  <c r="H4002" i="4"/>
  <c r="J4001" i="4"/>
  <c r="L4001" i="4"/>
  <c r="Q4000" i="4"/>
  <c r="R4000" i="4"/>
  <c r="E3998" i="4"/>
  <c r="F3998" i="4"/>
  <c r="G3998" i="4"/>
  <c r="H3998" i="4"/>
  <c r="J3997" i="4"/>
  <c r="L3997" i="4"/>
  <c r="Q3996" i="4"/>
  <c r="R3996" i="4"/>
  <c r="E3994" i="4"/>
  <c r="F3994" i="4"/>
  <c r="G3994" i="4"/>
  <c r="H3994" i="4"/>
  <c r="J3993" i="4"/>
  <c r="L3993" i="4"/>
  <c r="Q3992" i="4"/>
  <c r="R3992" i="4"/>
  <c r="E3990" i="4"/>
  <c r="F3990" i="4"/>
  <c r="G3990" i="4"/>
  <c r="H3990" i="4"/>
  <c r="J3989" i="4"/>
  <c r="L3989" i="4"/>
  <c r="Q3988" i="4"/>
  <c r="R3988" i="4"/>
  <c r="E3986" i="4"/>
  <c r="F3986" i="4"/>
  <c r="G3986" i="4"/>
  <c r="H3986" i="4"/>
  <c r="J3985" i="4"/>
  <c r="L3985" i="4"/>
  <c r="Q3984" i="4"/>
  <c r="R3984" i="4"/>
  <c r="E3982" i="4"/>
  <c r="F3982" i="4"/>
  <c r="G3982" i="4"/>
  <c r="J3981" i="4"/>
  <c r="L3981" i="4"/>
  <c r="Q3980" i="4"/>
  <c r="R3980" i="4"/>
  <c r="E3978" i="4"/>
  <c r="F3978" i="4"/>
  <c r="G3978" i="4"/>
  <c r="H3978" i="4"/>
  <c r="J3977" i="4"/>
  <c r="L3977" i="4"/>
  <c r="Q3976" i="4"/>
  <c r="R3976" i="4"/>
  <c r="E3974" i="4"/>
  <c r="F3974" i="4"/>
  <c r="G3974" i="4"/>
  <c r="J3973" i="4"/>
  <c r="L3973" i="4"/>
  <c r="Q3972" i="4"/>
  <c r="R3972" i="4"/>
  <c r="E3970" i="4"/>
  <c r="F3970" i="4"/>
  <c r="G3970" i="4"/>
  <c r="H3970" i="4"/>
  <c r="J3969" i="4"/>
  <c r="L3969" i="4"/>
  <c r="Q3968" i="4"/>
  <c r="R3968" i="4"/>
  <c r="E3966" i="4"/>
  <c r="F3966" i="4"/>
  <c r="G3966" i="4"/>
  <c r="H3966" i="4"/>
  <c r="J3965" i="4"/>
  <c r="L3965" i="4"/>
  <c r="Q3964" i="4"/>
  <c r="R3964" i="4"/>
  <c r="E3962" i="4"/>
  <c r="F3962" i="4"/>
  <c r="G3962" i="4"/>
  <c r="H3962" i="4"/>
  <c r="J3961" i="4"/>
  <c r="L3961" i="4"/>
  <c r="Q3960" i="4"/>
  <c r="R3960" i="4"/>
  <c r="E3958" i="4"/>
  <c r="F3958" i="4"/>
  <c r="G3958" i="4"/>
  <c r="H3958" i="4"/>
  <c r="J3957" i="4"/>
  <c r="L3957" i="4"/>
  <c r="Q3956" i="4"/>
  <c r="R3956" i="4"/>
  <c r="E3954" i="4"/>
  <c r="F3954" i="4"/>
  <c r="G3954" i="4"/>
  <c r="H3954" i="4"/>
  <c r="J3953" i="4"/>
  <c r="L3953" i="4"/>
  <c r="Q3952" i="4"/>
  <c r="R3952" i="4"/>
  <c r="E3950" i="4"/>
  <c r="F3950" i="4"/>
  <c r="G3950" i="4"/>
  <c r="J3949" i="4"/>
  <c r="L3949" i="4"/>
  <c r="Q3948" i="4"/>
  <c r="R3948" i="4"/>
  <c r="E3946" i="4"/>
  <c r="F3946" i="4"/>
  <c r="G3946" i="4"/>
  <c r="H3946" i="4"/>
  <c r="J3945" i="4"/>
  <c r="L3945" i="4"/>
  <c r="Q3944" i="4"/>
  <c r="R3944" i="4"/>
  <c r="E3942" i="4"/>
  <c r="F3942" i="4"/>
  <c r="G3942" i="4"/>
  <c r="J3941" i="4"/>
  <c r="L3941" i="4"/>
  <c r="Q3940" i="4"/>
  <c r="R3940" i="4"/>
  <c r="E3938" i="4"/>
  <c r="F3938" i="4"/>
  <c r="G3938" i="4"/>
  <c r="H3938" i="4"/>
  <c r="J3937" i="4"/>
  <c r="L3937" i="4"/>
  <c r="Q3936" i="4"/>
  <c r="R3936" i="4"/>
  <c r="E3934" i="4"/>
  <c r="F3934" i="4"/>
  <c r="G3934" i="4"/>
  <c r="H3934" i="4"/>
  <c r="J3933" i="4"/>
  <c r="L3933" i="4"/>
  <c r="Q3932" i="4"/>
  <c r="R3932" i="4"/>
  <c r="E3930" i="4"/>
  <c r="F3930" i="4"/>
  <c r="G3930" i="4"/>
  <c r="H3930" i="4"/>
  <c r="J3929" i="4"/>
  <c r="L3929" i="4"/>
  <c r="Q3928" i="4"/>
  <c r="R3928" i="4"/>
  <c r="E3926" i="4"/>
  <c r="F3926" i="4"/>
  <c r="G3926" i="4"/>
  <c r="H3926" i="4"/>
  <c r="J3925" i="4"/>
  <c r="L3925" i="4"/>
  <c r="Q3924" i="4"/>
  <c r="R3924" i="4"/>
  <c r="E3922" i="4"/>
  <c r="F3922" i="4"/>
  <c r="G3922" i="4"/>
  <c r="H3922" i="4"/>
  <c r="J3921" i="4"/>
  <c r="L3921" i="4"/>
  <c r="Q3920" i="4"/>
  <c r="R3920" i="4"/>
  <c r="E3918" i="4"/>
  <c r="F3918" i="4"/>
  <c r="G3918" i="4"/>
  <c r="J3917" i="4"/>
  <c r="L3917" i="4"/>
  <c r="Q3916" i="4"/>
  <c r="R3916" i="4"/>
  <c r="E3914" i="4"/>
  <c r="F3914" i="4"/>
  <c r="G3914" i="4"/>
  <c r="H3914" i="4"/>
  <c r="J3913" i="4"/>
  <c r="L3913" i="4"/>
  <c r="Q3912" i="4"/>
  <c r="R3912" i="4"/>
  <c r="E3910" i="4"/>
  <c r="F3910" i="4"/>
  <c r="G3910" i="4"/>
  <c r="J3909" i="4"/>
  <c r="L3909" i="4"/>
  <c r="Q3908" i="4"/>
  <c r="R3908" i="4"/>
  <c r="E3906" i="4"/>
  <c r="F3906" i="4"/>
  <c r="G3906" i="4"/>
  <c r="H3906" i="4"/>
  <c r="J3905" i="4"/>
  <c r="L3905" i="4"/>
  <c r="Q3904" i="4"/>
  <c r="R3904" i="4"/>
  <c r="E3902" i="4"/>
  <c r="F3902" i="4"/>
  <c r="G3902" i="4"/>
  <c r="H3902" i="4"/>
  <c r="J3901" i="4"/>
  <c r="L3901" i="4"/>
  <c r="Q3900" i="4"/>
  <c r="R3900" i="4"/>
  <c r="E3898" i="4"/>
  <c r="F3898" i="4"/>
  <c r="G3898" i="4"/>
  <c r="H3898" i="4"/>
  <c r="J3897" i="4"/>
  <c r="L3897" i="4"/>
  <c r="Q3896" i="4"/>
  <c r="R3896" i="4"/>
  <c r="E3894" i="4"/>
  <c r="F3894" i="4"/>
  <c r="G3894" i="4"/>
  <c r="H3894" i="4"/>
  <c r="J3893" i="4"/>
  <c r="L3893" i="4"/>
  <c r="Q3892" i="4"/>
  <c r="R3892" i="4"/>
  <c r="E3890" i="4"/>
  <c r="F3890" i="4"/>
  <c r="G3890" i="4"/>
  <c r="H3890" i="4"/>
  <c r="J3889" i="4"/>
  <c r="L3889" i="4"/>
  <c r="Q3888" i="4"/>
  <c r="R3888" i="4"/>
  <c r="E3886" i="4"/>
  <c r="F3886" i="4"/>
  <c r="G3886" i="4"/>
  <c r="J3885" i="4"/>
  <c r="L3885" i="4"/>
  <c r="Q3884" i="4"/>
  <c r="R3884" i="4"/>
  <c r="E3882" i="4"/>
  <c r="F3882" i="4"/>
  <c r="G3882" i="4"/>
  <c r="H3882" i="4"/>
  <c r="J3881" i="4"/>
  <c r="L3881" i="4"/>
  <c r="Q3880" i="4"/>
  <c r="R3880" i="4"/>
  <c r="E3878" i="4"/>
  <c r="F3878" i="4"/>
  <c r="G3878" i="4"/>
  <c r="J3877" i="4"/>
  <c r="L3877" i="4"/>
  <c r="Q3876" i="4"/>
  <c r="R3876" i="4"/>
  <c r="E3874" i="4"/>
  <c r="F3874" i="4"/>
  <c r="G3874" i="4"/>
  <c r="H3874" i="4"/>
  <c r="J3873" i="4"/>
  <c r="L3873" i="4"/>
  <c r="Q3872" i="4"/>
  <c r="R3872" i="4"/>
  <c r="E3870" i="4"/>
  <c r="F3870" i="4"/>
  <c r="G3870" i="4"/>
  <c r="H3870" i="4"/>
  <c r="J3869" i="4"/>
  <c r="L3869" i="4"/>
  <c r="Q3868" i="4"/>
  <c r="R3868" i="4"/>
  <c r="E3866" i="4"/>
  <c r="F3866" i="4"/>
  <c r="G3866" i="4"/>
  <c r="H3866" i="4"/>
  <c r="J3865" i="4"/>
  <c r="L3865" i="4"/>
  <c r="Q3864" i="4"/>
  <c r="R3864" i="4"/>
  <c r="E3862" i="4"/>
  <c r="F3862" i="4"/>
  <c r="G3862" i="4"/>
  <c r="H3862" i="4"/>
  <c r="J3861" i="4"/>
  <c r="L3861" i="4"/>
  <c r="Q3860" i="4"/>
  <c r="R3860" i="4"/>
  <c r="E3858" i="4"/>
  <c r="G3858" i="4"/>
  <c r="H3858" i="4"/>
  <c r="F3858" i="4"/>
  <c r="J3857" i="4"/>
  <c r="L3857" i="4"/>
  <c r="Q3856" i="4"/>
  <c r="R3856" i="4"/>
  <c r="E3854" i="4"/>
  <c r="G3854" i="4"/>
  <c r="H3854" i="4"/>
  <c r="F3854" i="4"/>
  <c r="J3853" i="4"/>
  <c r="L3853" i="4"/>
  <c r="Q3852" i="4"/>
  <c r="R3852" i="4"/>
  <c r="E3850" i="4"/>
  <c r="G3850" i="4"/>
  <c r="H3850" i="4"/>
  <c r="F3850" i="4"/>
  <c r="J3849" i="4"/>
  <c r="L3849" i="4"/>
  <c r="Q3848" i="4"/>
  <c r="R3848" i="4"/>
  <c r="E3846" i="4"/>
  <c r="G3846" i="4"/>
  <c r="H3846" i="4"/>
  <c r="F3846" i="4"/>
  <c r="J3845" i="4"/>
  <c r="L3845" i="4"/>
  <c r="Q3844" i="4"/>
  <c r="R3844" i="4"/>
  <c r="E3842" i="4"/>
  <c r="G3842" i="4"/>
  <c r="H3842" i="4"/>
  <c r="J3841" i="4"/>
  <c r="L3841" i="4"/>
  <c r="Q3840" i="4"/>
  <c r="R3840" i="4"/>
  <c r="E3838" i="4"/>
  <c r="G3838" i="4"/>
  <c r="H3838" i="4"/>
  <c r="F3838" i="4"/>
  <c r="J3837" i="4"/>
  <c r="L3837" i="4"/>
  <c r="Q3836" i="4"/>
  <c r="R3836" i="4"/>
  <c r="E3834" i="4"/>
  <c r="G3834" i="4"/>
  <c r="H3834" i="4"/>
  <c r="F3834" i="4"/>
  <c r="J3833" i="4"/>
  <c r="L3833" i="4"/>
  <c r="Q3832" i="4"/>
  <c r="R3832" i="4"/>
  <c r="E3830" i="4"/>
  <c r="G3830" i="4"/>
  <c r="H3830" i="4"/>
  <c r="F3830" i="4"/>
  <c r="J3829" i="4"/>
  <c r="L3829" i="4"/>
  <c r="Q3828" i="4"/>
  <c r="R3828" i="4"/>
  <c r="E3826" i="4"/>
  <c r="G3826" i="4"/>
  <c r="H3826" i="4"/>
  <c r="F3826" i="4"/>
  <c r="J3825" i="4"/>
  <c r="L3825" i="4"/>
  <c r="Q3824" i="4"/>
  <c r="R3824" i="4"/>
  <c r="E3822" i="4"/>
  <c r="G3822" i="4"/>
  <c r="H3822" i="4"/>
  <c r="F3822" i="4"/>
  <c r="J3821" i="4"/>
  <c r="L3821" i="4"/>
  <c r="Q3820" i="4"/>
  <c r="R3820" i="4"/>
  <c r="E3818" i="4"/>
  <c r="G3818" i="4"/>
  <c r="H3818" i="4"/>
  <c r="F3818" i="4"/>
  <c r="J3817" i="4"/>
  <c r="L3817" i="4"/>
  <c r="Q3816" i="4"/>
  <c r="R3816" i="4"/>
  <c r="E3814" i="4"/>
  <c r="G3814" i="4"/>
  <c r="H3814" i="4"/>
  <c r="F3814" i="4"/>
  <c r="J3813" i="4"/>
  <c r="L3813" i="4"/>
  <c r="Q3812" i="4"/>
  <c r="R3812" i="4"/>
  <c r="E3810" i="4"/>
  <c r="G3810" i="4"/>
  <c r="H3810" i="4"/>
  <c r="J3809" i="4"/>
  <c r="L3809" i="4"/>
  <c r="Q3808" i="4"/>
  <c r="R3808" i="4"/>
  <c r="E3806" i="4"/>
  <c r="G3806" i="4"/>
  <c r="H3806" i="4"/>
  <c r="F3806" i="4"/>
  <c r="J3805" i="4"/>
  <c r="L3805" i="4"/>
  <c r="Q3804" i="4"/>
  <c r="R3804" i="4"/>
  <c r="E3802" i="4"/>
  <c r="G3802" i="4"/>
  <c r="H3802" i="4"/>
  <c r="F3802" i="4"/>
  <c r="J3801" i="4"/>
  <c r="L3801" i="4"/>
  <c r="Q3800" i="4"/>
  <c r="R3800" i="4"/>
  <c r="E3798" i="4"/>
  <c r="G3798" i="4"/>
  <c r="H3798" i="4"/>
  <c r="F3798" i="4"/>
  <c r="J3797" i="4"/>
  <c r="L3797" i="4"/>
  <c r="Q3796" i="4"/>
  <c r="R3796" i="4"/>
  <c r="E3794" i="4"/>
  <c r="G3794" i="4"/>
  <c r="H3794" i="4"/>
  <c r="F3794" i="4"/>
  <c r="J3793" i="4"/>
  <c r="L3793" i="4"/>
  <c r="Q3792" i="4"/>
  <c r="R3792" i="4"/>
  <c r="E3790" i="4"/>
  <c r="G3790" i="4"/>
  <c r="H3790" i="4"/>
  <c r="F3790" i="4"/>
  <c r="J3789" i="4"/>
  <c r="L3789" i="4"/>
  <c r="Q3788" i="4"/>
  <c r="R3788" i="4"/>
  <c r="E3786" i="4"/>
  <c r="G3786" i="4"/>
  <c r="H3786" i="4"/>
  <c r="F3786" i="4"/>
  <c r="J3785" i="4"/>
  <c r="L3785" i="4"/>
  <c r="Q3784" i="4"/>
  <c r="R3784" i="4"/>
  <c r="E3782" i="4"/>
  <c r="G3782" i="4"/>
  <c r="H3782" i="4"/>
  <c r="F3782" i="4"/>
  <c r="J3781" i="4"/>
  <c r="L3781" i="4"/>
  <c r="Q3780" i="4"/>
  <c r="R3780" i="4"/>
  <c r="E3778" i="4"/>
  <c r="G3778" i="4"/>
  <c r="H3778" i="4"/>
  <c r="F3778" i="4"/>
  <c r="J3777" i="4"/>
  <c r="L3777" i="4"/>
  <c r="Q3776" i="4"/>
  <c r="R3776" i="4"/>
  <c r="E3774" i="4"/>
  <c r="G3774" i="4"/>
  <c r="H3774" i="4"/>
  <c r="F3774" i="4"/>
  <c r="J3773" i="4"/>
  <c r="L3773" i="4"/>
  <c r="Q3772" i="4"/>
  <c r="R3772" i="4"/>
  <c r="E3770" i="4"/>
  <c r="G3770" i="4"/>
  <c r="H3770" i="4"/>
  <c r="F3770" i="4"/>
  <c r="J3769" i="4"/>
  <c r="L3769" i="4"/>
  <c r="Q3768" i="4"/>
  <c r="R3768" i="4"/>
  <c r="E3766" i="4"/>
  <c r="G3766" i="4"/>
  <c r="H3766" i="4"/>
  <c r="F3766" i="4"/>
  <c r="J3765" i="4"/>
  <c r="L3765" i="4"/>
  <c r="Q3764" i="4"/>
  <c r="R3764" i="4"/>
  <c r="E3762" i="4"/>
  <c r="G3762" i="4"/>
  <c r="H3762" i="4"/>
  <c r="F3762" i="4"/>
  <c r="J3761" i="4"/>
  <c r="L3761" i="4"/>
  <c r="Q3760" i="4"/>
  <c r="R3760" i="4"/>
  <c r="E3758" i="4"/>
  <c r="G3758" i="4"/>
  <c r="H3758" i="4"/>
  <c r="F3758" i="4"/>
  <c r="J3757" i="4"/>
  <c r="L3757" i="4"/>
  <c r="Q3756" i="4"/>
  <c r="R3756" i="4"/>
  <c r="E3754" i="4"/>
  <c r="G3754" i="4"/>
  <c r="H3754" i="4"/>
  <c r="F3754" i="4"/>
  <c r="J3753" i="4"/>
  <c r="L3753" i="4"/>
  <c r="Q3752" i="4"/>
  <c r="R3752" i="4"/>
  <c r="E3750" i="4"/>
  <c r="G3750" i="4"/>
  <c r="H3750" i="4"/>
  <c r="F3750" i="4"/>
  <c r="J3749" i="4"/>
  <c r="L3749" i="4"/>
  <c r="Q3748" i="4"/>
  <c r="R3748" i="4"/>
  <c r="E3746" i="4"/>
  <c r="G3746" i="4"/>
  <c r="H3746" i="4"/>
  <c r="F3746" i="4"/>
  <c r="J3745" i="4"/>
  <c r="L3745" i="4"/>
  <c r="Q3744" i="4"/>
  <c r="R3744" i="4"/>
  <c r="E3742" i="4"/>
  <c r="G3742" i="4"/>
  <c r="H3742" i="4"/>
  <c r="F3742" i="4"/>
  <c r="J3741" i="4"/>
  <c r="L3741" i="4"/>
  <c r="Q3740" i="4"/>
  <c r="R3740" i="4"/>
  <c r="E3738" i="4"/>
  <c r="G3738" i="4"/>
  <c r="H3738" i="4"/>
  <c r="F3738" i="4"/>
  <c r="J3737" i="4"/>
  <c r="L3737" i="4"/>
  <c r="Q3736" i="4"/>
  <c r="R3736" i="4"/>
  <c r="E3734" i="4"/>
  <c r="G3734" i="4"/>
  <c r="H3734" i="4"/>
  <c r="F3734" i="4"/>
  <c r="J3733" i="4"/>
  <c r="L3733" i="4"/>
  <c r="Q3732" i="4"/>
  <c r="R3732" i="4"/>
  <c r="E3730" i="4"/>
  <c r="G3730" i="4"/>
  <c r="H3730" i="4"/>
  <c r="F3730" i="4"/>
  <c r="J3729" i="4"/>
  <c r="L3729" i="4"/>
  <c r="Q3728" i="4"/>
  <c r="R3728" i="4"/>
  <c r="E3726" i="4"/>
  <c r="G3726" i="4"/>
  <c r="H3726" i="4"/>
  <c r="F3726" i="4"/>
  <c r="J3725" i="4"/>
  <c r="L3725" i="4"/>
  <c r="Q3724" i="4"/>
  <c r="R3724" i="4"/>
  <c r="E3722" i="4"/>
  <c r="G3722" i="4"/>
  <c r="H3722" i="4"/>
  <c r="F3722" i="4"/>
  <c r="J3721" i="4"/>
  <c r="L3721" i="4"/>
  <c r="Q3720" i="4"/>
  <c r="R3720" i="4"/>
  <c r="E3718" i="4"/>
  <c r="G3718" i="4"/>
  <c r="H3718" i="4"/>
  <c r="F3718" i="4"/>
  <c r="J3717" i="4"/>
  <c r="L3717" i="4"/>
  <c r="Q3716" i="4"/>
  <c r="R3716" i="4"/>
  <c r="E3714" i="4"/>
  <c r="G3714" i="4"/>
  <c r="H3714" i="4"/>
  <c r="J3713" i="4"/>
  <c r="L3713" i="4"/>
  <c r="Q3712" i="4"/>
  <c r="R3712" i="4"/>
  <c r="E3710" i="4"/>
  <c r="G3710" i="4"/>
  <c r="H3710" i="4"/>
  <c r="F3710" i="4"/>
  <c r="J3709" i="4"/>
  <c r="L3709" i="4"/>
  <c r="Q3708" i="4"/>
  <c r="R3708" i="4"/>
  <c r="E3706" i="4"/>
  <c r="G3706" i="4"/>
  <c r="H3706" i="4"/>
  <c r="F3706" i="4"/>
  <c r="J3705" i="4"/>
  <c r="L3705" i="4"/>
  <c r="Q3704" i="4"/>
  <c r="R3704" i="4"/>
  <c r="E3702" i="4"/>
  <c r="G3702" i="4"/>
  <c r="H3702" i="4"/>
  <c r="F3702" i="4"/>
  <c r="J3701" i="4"/>
  <c r="L3701" i="4"/>
  <c r="Q3700" i="4"/>
  <c r="R3700" i="4"/>
  <c r="E3698" i="4"/>
  <c r="G3698" i="4"/>
  <c r="H3698" i="4"/>
  <c r="F3698" i="4"/>
  <c r="J3697" i="4"/>
  <c r="L3697" i="4"/>
  <c r="Q3696" i="4"/>
  <c r="R3696" i="4"/>
  <c r="E3694" i="4"/>
  <c r="G3694" i="4"/>
  <c r="H3694" i="4"/>
  <c r="F3694" i="4"/>
  <c r="J3693" i="4"/>
  <c r="L3693" i="4"/>
  <c r="Q3692" i="4"/>
  <c r="R3692" i="4"/>
  <c r="E3690" i="4"/>
  <c r="G3690" i="4"/>
  <c r="H3690" i="4"/>
  <c r="F3690" i="4"/>
  <c r="J3689" i="4"/>
  <c r="L3689" i="4"/>
  <c r="Q3688" i="4"/>
  <c r="R3688" i="4"/>
  <c r="E3686" i="4"/>
  <c r="G3686" i="4"/>
  <c r="H3686" i="4"/>
  <c r="F3686" i="4"/>
  <c r="J3685" i="4"/>
  <c r="L3685" i="4"/>
  <c r="Q3684" i="4"/>
  <c r="R3684" i="4"/>
  <c r="E3682" i="4"/>
  <c r="G3682" i="4"/>
  <c r="H3682" i="4"/>
  <c r="J3681" i="4"/>
  <c r="L3681" i="4"/>
  <c r="Q3680" i="4"/>
  <c r="R3680" i="4"/>
  <c r="E3678" i="4"/>
  <c r="G3678" i="4"/>
  <c r="H3678" i="4"/>
  <c r="F3678" i="4"/>
  <c r="J3677" i="4"/>
  <c r="L3677" i="4"/>
  <c r="Q3676" i="4"/>
  <c r="R3676" i="4"/>
  <c r="E3674" i="4"/>
  <c r="G3674" i="4"/>
  <c r="H3674" i="4"/>
  <c r="F3674" i="4"/>
  <c r="J3673" i="4"/>
  <c r="L3673" i="4"/>
  <c r="Q3672" i="4"/>
  <c r="R3672" i="4"/>
  <c r="E3670" i="4"/>
  <c r="G3670" i="4"/>
  <c r="H3670" i="4"/>
  <c r="F3670" i="4"/>
  <c r="J3669" i="4"/>
  <c r="L3669" i="4"/>
  <c r="Q3668" i="4"/>
  <c r="R3668" i="4"/>
  <c r="E3666" i="4"/>
  <c r="G3666" i="4"/>
  <c r="H3666" i="4"/>
  <c r="F3666" i="4"/>
  <c r="J3665" i="4"/>
  <c r="L3665" i="4"/>
  <c r="Q3664" i="4"/>
  <c r="R3664" i="4"/>
  <c r="E3662" i="4"/>
  <c r="G3662" i="4"/>
  <c r="H3662" i="4"/>
  <c r="F3662" i="4"/>
  <c r="J3661" i="4"/>
  <c r="L3661" i="4"/>
  <c r="Q3660" i="4"/>
  <c r="R3660" i="4"/>
  <c r="E3658" i="4"/>
  <c r="G3658" i="4"/>
  <c r="H3658" i="4"/>
  <c r="F3658" i="4"/>
  <c r="J3657" i="4"/>
  <c r="L3657" i="4"/>
  <c r="Q3656" i="4"/>
  <c r="R3656" i="4"/>
  <c r="E3654" i="4"/>
  <c r="G3654" i="4"/>
  <c r="H3654" i="4"/>
  <c r="F3654" i="4"/>
  <c r="J3653" i="4"/>
  <c r="L3653" i="4"/>
  <c r="Q3652" i="4"/>
  <c r="R3652" i="4"/>
  <c r="E3650" i="4"/>
  <c r="G3650" i="4"/>
  <c r="H3650" i="4"/>
  <c r="F3650" i="4"/>
  <c r="J3649" i="4"/>
  <c r="L3649" i="4"/>
  <c r="Q3648" i="4"/>
  <c r="R3648" i="4"/>
  <c r="E3646" i="4"/>
  <c r="G3646" i="4"/>
  <c r="H3646" i="4"/>
  <c r="F3646" i="4"/>
  <c r="J3645" i="4"/>
  <c r="L3645" i="4"/>
  <c r="Q3644" i="4"/>
  <c r="R3644" i="4"/>
  <c r="E3642" i="4"/>
  <c r="G3642" i="4"/>
  <c r="H3642" i="4"/>
  <c r="F3642" i="4"/>
  <c r="J3641" i="4"/>
  <c r="L3641" i="4"/>
  <c r="Q3640" i="4"/>
  <c r="R3640" i="4"/>
  <c r="E3638" i="4"/>
  <c r="G3638" i="4"/>
  <c r="H3638" i="4"/>
  <c r="F3638" i="4"/>
  <c r="J3637" i="4"/>
  <c r="L3637" i="4"/>
  <c r="Q3636" i="4"/>
  <c r="R3636" i="4"/>
  <c r="E3634" i="4"/>
  <c r="G3634" i="4"/>
  <c r="H3634" i="4"/>
  <c r="F3634" i="4"/>
  <c r="J3633" i="4"/>
  <c r="L3633" i="4"/>
  <c r="Q3632" i="4"/>
  <c r="R3632" i="4"/>
  <c r="E3630" i="4"/>
  <c r="G3630" i="4"/>
  <c r="H3630" i="4"/>
  <c r="F3630" i="4"/>
  <c r="J3629" i="4"/>
  <c r="L3629" i="4"/>
  <c r="Q3628" i="4"/>
  <c r="R3628" i="4"/>
  <c r="E3626" i="4"/>
  <c r="G3626" i="4"/>
  <c r="H3626" i="4"/>
  <c r="F3626" i="4"/>
  <c r="J3625" i="4"/>
  <c r="L3625" i="4"/>
  <c r="Q3624" i="4"/>
  <c r="R3624" i="4"/>
  <c r="H3622" i="4"/>
  <c r="E3622" i="4"/>
  <c r="F3622" i="4"/>
  <c r="G3622" i="4"/>
  <c r="J3621" i="4"/>
  <c r="L3621" i="4"/>
  <c r="Q3620" i="4"/>
  <c r="R3620" i="4"/>
  <c r="H3618" i="4"/>
  <c r="E3618" i="4"/>
  <c r="F3618" i="4"/>
  <c r="G3618" i="4"/>
  <c r="J3617" i="4"/>
  <c r="L3617" i="4"/>
  <c r="Q3616" i="4"/>
  <c r="R3616" i="4"/>
  <c r="H3614" i="4"/>
  <c r="E3614" i="4"/>
  <c r="F3614" i="4"/>
  <c r="G3614" i="4"/>
  <c r="J3613" i="4"/>
  <c r="L3613" i="4"/>
  <c r="Q3612" i="4"/>
  <c r="R3612" i="4"/>
  <c r="H3610" i="4"/>
  <c r="E3610" i="4"/>
  <c r="F3610" i="4"/>
  <c r="G3610" i="4"/>
  <c r="J3609" i="4"/>
  <c r="L3609" i="4"/>
  <c r="Q3608" i="4"/>
  <c r="R3608" i="4"/>
  <c r="H3606" i="4"/>
  <c r="E3606" i="4"/>
  <c r="F3606" i="4"/>
  <c r="G3606" i="4"/>
  <c r="J3605" i="4"/>
  <c r="L3605" i="4"/>
  <c r="Q3604" i="4"/>
  <c r="R3604" i="4"/>
  <c r="H3602" i="4"/>
  <c r="E3602" i="4"/>
  <c r="F3602" i="4"/>
  <c r="G3602" i="4"/>
  <c r="J3601" i="4"/>
  <c r="L3601" i="4"/>
  <c r="Q3600" i="4"/>
  <c r="R3600" i="4"/>
  <c r="H3598" i="4"/>
  <c r="E3598" i="4"/>
  <c r="F3598" i="4"/>
  <c r="G3598" i="4"/>
  <c r="J3597" i="4"/>
  <c r="L3597" i="4"/>
  <c r="Q3596" i="4"/>
  <c r="R3596" i="4"/>
  <c r="H3594" i="4"/>
  <c r="E3594" i="4"/>
  <c r="F3594" i="4"/>
  <c r="G3594" i="4"/>
  <c r="J3593" i="4"/>
  <c r="L3593" i="4"/>
  <c r="Q3592" i="4"/>
  <c r="R3592" i="4"/>
  <c r="H3590" i="4"/>
  <c r="E3590" i="4"/>
  <c r="F3590" i="4"/>
  <c r="G3590" i="4"/>
  <c r="J3589" i="4"/>
  <c r="L3589" i="4"/>
  <c r="Q3588" i="4"/>
  <c r="R3588" i="4"/>
  <c r="H3586" i="4"/>
  <c r="E3586" i="4"/>
  <c r="F3586" i="4"/>
  <c r="G3586" i="4"/>
  <c r="J3585" i="4"/>
  <c r="L3585" i="4"/>
  <c r="Q3584" i="4"/>
  <c r="R3584" i="4"/>
  <c r="H3582" i="4"/>
  <c r="E3582" i="4"/>
  <c r="F3582" i="4"/>
  <c r="G3582" i="4"/>
  <c r="J3581" i="4"/>
  <c r="L3581" i="4"/>
  <c r="Q3580" i="4"/>
  <c r="R3580" i="4"/>
  <c r="H3578" i="4"/>
  <c r="E3578" i="4"/>
  <c r="F3578" i="4"/>
  <c r="G3578" i="4"/>
  <c r="J3577" i="4"/>
  <c r="L3577" i="4"/>
  <c r="Q3576" i="4"/>
  <c r="R3576" i="4"/>
  <c r="H3574" i="4"/>
  <c r="E3574" i="4"/>
  <c r="F3574" i="4"/>
  <c r="G3574" i="4"/>
  <c r="J3573" i="4"/>
  <c r="L3573" i="4"/>
  <c r="Q3572" i="4"/>
  <c r="R3572" i="4"/>
  <c r="H3570" i="4"/>
  <c r="E3570" i="4"/>
  <c r="F3570" i="4"/>
  <c r="G3570" i="4"/>
  <c r="J3569" i="4"/>
  <c r="L3569" i="4"/>
  <c r="Q3568" i="4"/>
  <c r="R3568" i="4"/>
  <c r="H3566" i="4"/>
  <c r="E3566" i="4"/>
  <c r="F3566" i="4"/>
  <c r="G3566" i="4"/>
  <c r="J3565" i="4"/>
  <c r="L3565" i="4"/>
  <c r="Q3564" i="4"/>
  <c r="R3564" i="4"/>
  <c r="H3562" i="4"/>
  <c r="E3562" i="4"/>
  <c r="F3562" i="4"/>
  <c r="G3562" i="4"/>
  <c r="J3561" i="4"/>
  <c r="L3561" i="4"/>
  <c r="Q3560" i="4"/>
  <c r="R3560" i="4"/>
  <c r="H3558" i="4"/>
  <c r="E3558" i="4"/>
  <c r="F3558" i="4"/>
  <c r="G3558" i="4"/>
  <c r="J3557" i="4"/>
  <c r="L3557" i="4"/>
  <c r="Q3556" i="4"/>
  <c r="R3556" i="4"/>
  <c r="H3554" i="4"/>
  <c r="E3554" i="4"/>
  <c r="F3554" i="4"/>
  <c r="G3554" i="4"/>
  <c r="J3553" i="4"/>
  <c r="L3553" i="4"/>
  <c r="Q3552" i="4"/>
  <c r="R3552" i="4"/>
  <c r="H3550" i="4"/>
  <c r="E3550" i="4"/>
  <c r="F3550" i="4"/>
  <c r="G3550" i="4"/>
  <c r="J3549" i="4"/>
  <c r="L3549" i="4"/>
  <c r="Q3548" i="4"/>
  <c r="R3548" i="4"/>
  <c r="H3546" i="4"/>
  <c r="E3546" i="4"/>
  <c r="F3546" i="4"/>
  <c r="G3546" i="4"/>
  <c r="J3545" i="4"/>
  <c r="L3545" i="4"/>
  <c r="Q3544" i="4"/>
  <c r="R3544" i="4"/>
  <c r="H3542" i="4"/>
  <c r="E3542" i="4"/>
  <c r="F3542" i="4"/>
  <c r="G3542" i="4"/>
  <c r="J3541" i="4"/>
  <c r="L3541" i="4"/>
  <c r="Q3540" i="4"/>
  <c r="R3540" i="4"/>
  <c r="H3538" i="4"/>
  <c r="E3538" i="4"/>
  <c r="F3538" i="4"/>
  <c r="G3538" i="4"/>
  <c r="J3537" i="4"/>
  <c r="L3537" i="4"/>
  <c r="Q3536" i="4"/>
  <c r="R3536" i="4"/>
  <c r="H3534" i="4"/>
  <c r="E3534" i="4"/>
  <c r="F3534" i="4"/>
  <c r="G3534" i="4"/>
  <c r="J3533" i="4"/>
  <c r="L3533" i="4"/>
  <c r="Q3532" i="4"/>
  <c r="R3532" i="4"/>
  <c r="H3530" i="4"/>
  <c r="E3530" i="4"/>
  <c r="F3530" i="4"/>
  <c r="G3530" i="4"/>
  <c r="J3529" i="4"/>
  <c r="L3529" i="4"/>
  <c r="Q3528" i="4"/>
  <c r="R3528" i="4"/>
  <c r="H3526" i="4"/>
  <c r="E3526" i="4"/>
  <c r="F3526" i="4"/>
  <c r="G3526" i="4"/>
  <c r="J3525" i="4"/>
  <c r="L3525" i="4"/>
  <c r="Q3524" i="4"/>
  <c r="R3524" i="4"/>
  <c r="H3522" i="4"/>
  <c r="E3522" i="4"/>
  <c r="F3522" i="4"/>
  <c r="G3522" i="4"/>
  <c r="J3521" i="4"/>
  <c r="L3521" i="4"/>
  <c r="Q3520" i="4"/>
  <c r="R3520" i="4"/>
  <c r="H3518" i="4"/>
  <c r="E3518" i="4"/>
  <c r="F3518" i="4"/>
  <c r="G3518" i="4"/>
  <c r="J3517" i="4"/>
  <c r="L3517" i="4"/>
  <c r="Q3516" i="4"/>
  <c r="R3516" i="4"/>
  <c r="H3514" i="4"/>
  <c r="E3514" i="4"/>
  <c r="F3514" i="4"/>
  <c r="G3514" i="4"/>
  <c r="J3513" i="4"/>
  <c r="L3513" i="4"/>
  <c r="Q3512" i="4"/>
  <c r="R3512" i="4"/>
  <c r="H3510" i="4"/>
  <c r="E3510" i="4"/>
  <c r="F3510" i="4"/>
  <c r="G3510" i="4"/>
  <c r="J3509" i="4"/>
  <c r="L3509" i="4"/>
  <c r="Q3508" i="4"/>
  <c r="R3508" i="4"/>
  <c r="H3506" i="4"/>
  <c r="E3506" i="4"/>
  <c r="F3506" i="4"/>
  <c r="G3506" i="4"/>
  <c r="J3505" i="4"/>
  <c r="L3505" i="4"/>
  <c r="Q3504" i="4"/>
  <c r="R3504" i="4"/>
  <c r="H3502" i="4"/>
  <c r="E3502" i="4"/>
  <c r="F3502" i="4"/>
  <c r="G3502" i="4"/>
  <c r="J3501" i="4"/>
  <c r="L3501" i="4"/>
  <c r="Q3500" i="4"/>
  <c r="R3500" i="4"/>
  <c r="H3498" i="4"/>
  <c r="E3498" i="4"/>
  <c r="F3498" i="4"/>
  <c r="G3498" i="4"/>
  <c r="J3497" i="4"/>
  <c r="L3497" i="4"/>
  <c r="Q3496" i="4"/>
  <c r="R3496" i="4"/>
  <c r="H3494" i="4"/>
  <c r="E3494" i="4"/>
  <c r="F3494" i="4"/>
  <c r="G3494" i="4"/>
  <c r="J3493" i="4"/>
  <c r="L3493" i="4"/>
  <c r="Q3492" i="4"/>
  <c r="R3492" i="4"/>
  <c r="H3490" i="4"/>
  <c r="E3490" i="4"/>
  <c r="F3490" i="4"/>
  <c r="G3490" i="4"/>
  <c r="J3489" i="4"/>
  <c r="L3489" i="4"/>
  <c r="Q3488" i="4"/>
  <c r="R3488" i="4"/>
  <c r="H3486" i="4"/>
  <c r="E3486" i="4"/>
  <c r="F3486" i="4"/>
  <c r="G3486" i="4"/>
  <c r="J3485" i="4"/>
  <c r="L3485" i="4"/>
  <c r="Q3484" i="4"/>
  <c r="R3484" i="4"/>
  <c r="H3482" i="4"/>
  <c r="E3482" i="4"/>
  <c r="F3482" i="4"/>
  <c r="G3482" i="4"/>
  <c r="J3481" i="4"/>
  <c r="L3481" i="4"/>
  <c r="Q3480" i="4"/>
  <c r="R3480" i="4"/>
  <c r="H3478" i="4"/>
  <c r="E3478" i="4"/>
  <c r="F3478" i="4"/>
  <c r="G3478" i="4"/>
  <c r="J3477" i="4"/>
  <c r="L3477" i="4"/>
  <c r="Q3476" i="4"/>
  <c r="R3476" i="4"/>
  <c r="H3474" i="4"/>
  <c r="E3474" i="4"/>
  <c r="F3474" i="4"/>
  <c r="G3474" i="4"/>
  <c r="J3473" i="4"/>
  <c r="L3473" i="4"/>
  <c r="Q3472" i="4"/>
  <c r="R3472" i="4"/>
  <c r="H3470" i="4"/>
  <c r="E3470" i="4"/>
  <c r="F3470" i="4"/>
  <c r="G3470" i="4"/>
  <c r="J3469" i="4"/>
  <c r="L3469" i="4"/>
  <c r="Q3468" i="4"/>
  <c r="R3468" i="4"/>
  <c r="H3466" i="4"/>
  <c r="E3466" i="4"/>
  <c r="F3466" i="4"/>
  <c r="G3466" i="4"/>
  <c r="J3465" i="4"/>
  <c r="L3465" i="4"/>
  <c r="Q3464" i="4"/>
  <c r="R3464" i="4"/>
  <c r="H3462" i="4"/>
  <c r="E3462" i="4"/>
  <c r="F3462" i="4"/>
  <c r="G3462" i="4"/>
  <c r="J3461" i="4"/>
  <c r="L3461" i="4"/>
  <c r="Q3460" i="4"/>
  <c r="R3460" i="4"/>
  <c r="H3458" i="4"/>
  <c r="E3458" i="4"/>
  <c r="F3458" i="4"/>
  <c r="G3458" i="4"/>
  <c r="J3457" i="4"/>
  <c r="L3457" i="4"/>
  <c r="Q3456" i="4"/>
  <c r="R3456" i="4"/>
  <c r="H3454" i="4"/>
  <c r="E3454" i="4"/>
  <c r="F3454" i="4"/>
  <c r="G3454" i="4"/>
  <c r="J3453" i="4"/>
  <c r="L3453" i="4"/>
  <c r="Q3452" i="4"/>
  <c r="R3452" i="4"/>
  <c r="H3450" i="4"/>
  <c r="E3450" i="4"/>
  <c r="F3450" i="4"/>
  <c r="G3450" i="4"/>
  <c r="J3449" i="4"/>
  <c r="L3449" i="4"/>
  <c r="Q3448" i="4"/>
  <c r="R3448" i="4"/>
  <c r="H3446" i="4"/>
  <c r="E3446" i="4"/>
  <c r="F3446" i="4"/>
  <c r="G3446" i="4"/>
  <c r="J3445" i="4"/>
  <c r="L3445" i="4"/>
  <c r="Q3444" i="4"/>
  <c r="R3444" i="4"/>
  <c r="H3442" i="4"/>
  <c r="E3442" i="4"/>
  <c r="F3442" i="4"/>
  <c r="G3442" i="4"/>
  <c r="J3441" i="4"/>
  <c r="L3441" i="4"/>
  <c r="Q3440" i="4"/>
  <c r="R3440" i="4"/>
  <c r="H3438" i="4"/>
  <c r="E3438" i="4"/>
  <c r="F3438" i="4"/>
  <c r="G3438" i="4"/>
  <c r="J3437" i="4"/>
  <c r="L3437" i="4"/>
  <c r="Q3436" i="4"/>
  <c r="R3436" i="4"/>
  <c r="H3434" i="4"/>
  <c r="E3434" i="4"/>
  <c r="F3434" i="4"/>
  <c r="G3434" i="4"/>
  <c r="J3433" i="4"/>
  <c r="L3433" i="4"/>
  <c r="Q3432" i="4"/>
  <c r="R3432" i="4"/>
  <c r="H3430" i="4"/>
  <c r="E3430" i="4"/>
  <c r="F3430" i="4"/>
  <c r="G3430" i="4"/>
  <c r="J3429" i="4"/>
  <c r="L3429" i="4"/>
  <c r="Q3428" i="4"/>
  <c r="R3428" i="4"/>
  <c r="H3426" i="4"/>
  <c r="E3426" i="4"/>
  <c r="F3426" i="4"/>
  <c r="G3426" i="4"/>
  <c r="J3425" i="4"/>
  <c r="L3425" i="4"/>
  <c r="Q3424" i="4"/>
  <c r="R3424" i="4"/>
  <c r="H3422" i="4"/>
  <c r="E3422" i="4"/>
  <c r="F3422" i="4"/>
  <c r="G3422" i="4"/>
  <c r="J3421" i="4"/>
  <c r="L3421" i="4"/>
  <c r="Q3420" i="4"/>
  <c r="R3420" i="4"/>
  <c r="H3418" i="4"/>
  <c r="E3418" i="4"/>
  <c r="F3418" i="4"/>
  <c r="G3418" i="4"/>
  <c r="J3417" i="4"/>
  <c r="L3417" i="4"/>
  <c r="Q3416" i="4"/>
  <c r="R3416" i="4"/>
  <c r="H3414" i="4"/>
  <c r="E3414" i="4"/>
  <c r="F3414" i="4"/>
  <c r="G3414" i="4"/>
  <c r="J3413" i="4"/>
  <c r="L3413" i="4"/>
  <c r="Q3412" i="4"/>
  <c r="R3412" i="4"/>
  <c r="H3410" i="4"/>
  <c r="E3410" i="4"/>
  <c r="F3410" i="4"/>
  <c r="G3410" i="4"/>
  <c r="J3409" i="4"/>
  <c r="L3409" i="4"/>
  <c r="Q3408" i="4"/>
  <c r="R3408" i="4"/>
  <c r="H3406" i="4"/>
  <c r="E3406" i="4"/>
  <c r="F3406" i="4"/>
  <c r="G3406" i="4"/>
  <c r="J3405" i="4"/>
  <c r="L3405" i="4"/>
  <c r="Q3404" i="4"/>
  <c r="R3404" i="4"/>
  <c r="H3402" i="4"/>
  <c r="E3402" i="4"/>
  <c r="F3402" i="4"/>
  <c r="G3402" i="4"/>
  <c r="J3401" i="4"/>
  <c r="L3401" i="4"/>
  <c r="Q3400" i="4"/>
  <c r="R3400" i="4"/>
  <c r="H3398" i="4"/>
  <c r="E3398" i="4"/>
  <c r="F3398" i="4"/>
  <c r="G3398" i="4"/>
  <c r="J3397" i="4"/>
  <c r="L3397" i="4"/>
  <c r="Q3396" i="4"/>
  <c r="R3396" i="4"/>
  <c r="H3394" i="4"/>
  <c r="E3394" i="4"/>
  <c r="F3394" i="4"/>
  <c r="G3394" i="4"/>
  <c r="J3393" i="4"/>
  <c r="L3393" i="4"/>
  <c r="Q3392" i="4"/>
  <c r="R3392" i="4"/>
  <c r="H3390" i="4"/>
  <c r="E3390" i="4"/>
  <c r="F3390" i="4"/>
  <c r="G3390" i="4"/>
  <c r="J3389" i="4"/>
  <c r="L3389" i="4"/>
  <c r="Q3388" i="4"/>
  <c r="R3388" i="4"/>
  <c r="H3386" i="4"/>
  <c r="E3386" i="4"/>
  <c r="F3386" i="4"/>
  <c r="G3386" i="4"/>
  <c r="J3385" i="4"/>
  <c r="L3385" i="4"/>
  <c r="Q3384" i="4"/>
  <c r="R3384" i="4"/>
  <c r="H3382" i="4"/>
  <c r="E3382" i="4"/>
  <c r="F3382" i="4"/>
  <c r="G3382" i="4"/>
  <c r="J3381" i="4"/>
  <c r="L3381" i="4"/>
  <c r="Q3380" i="4"/>
  <c r="R3380" i="4"/>
  <c r="H3378" i="4"/>
  <c r="E3378" i="4"/>
  <c r="F3378" i="4"/>
  <c r="G3378" i="4"/>
  <c r="J3377" i="4"/>
  <c r="L3377" i="4"/>
  <c r="Q3376" i="4"/>
  <c r="R3376" i="4"/>
  <c r="H3374" i="4"/>
  <c r="E3374" i="4"/>
  <c r="F3374" i="4"/>
  <c r="G3374" i="4"/>
  <c r="J3373" i="4"/>
  <c r="L3373" i="4"/>
  <c r="Q3372" i="4"/>
  <c r="R3372" i="4"/>
  <c r="H3370" i="4"/>
  <c r="E3370" i="4"/>
  <c r="F3370" i="4"/>
  <c r="G3370" i="4"/>
  <c r="J3369" i="4"/>
  <c r="L3369" i="4"/>
  <c r="Q3368" i="4"/>
  <c r="R3368" i="4"/>
  <c r="H3366" i="4"/>
  <c r="E3366" i="4"/>
  <c r="F3366" i="4"/>
  <c r="G3366" i="4"/>
  <c r="J3365" i="4"/>
  <c r="L3365" i="4"/>
  <c r="Q3364" i="4"/>
  <c r="R3364" i="4"/>
  <c r="H3362" i="4"/>
  <c r="E3362" i="4"/>
  <c r="F3362" i="4"/>
  <c r="G3362" i="4"/>
  <c r="J3361" i="4"/>
  <c r="L3361" i="4"/>
  <c r="Q3360" i="4"/>
  <c r="R3360" i="4"/>
  <c r="H3358" i="4"/>
  <c r="E3358" i="4"/>
  <c r="F3358" i="4"/>
  <c r="G3358" i="4"/>
  <c r="J3357" i="4"/>
  <c r="L3357" i="4"/>
  <c r="Q3356" i="4"/>
  <c r="R3356" i="4"/>
  <c r="H3354" i="4"/>
  <c r="E3354" i="4"/>
  <c r="F3354" i="4"/>
  <c r="G3354" i="4"/>
  <c r="J3353" i="4"/>
  <c r="L3353" i="4"/>
  <c r="Q3352" i="4"/>
  <c r="R3352" i="4"/>
  <c r="H3350" i="4"/>
  <c r="E3350" i="4"/>
  <c r="F3350" i="4"/>
  <c r="G3350" i="4"/>
  <c r="J3349" i="4"/>
  <c r="L3349" i="4"/>
  <c r="Q3348" i="4"/>
  <c r="R3348" i="4"/>
  <c r="H3346" i="4"/>
  <c r="E3346" i="4"/>
  <c r="F3346" i="4"/>
  <c r="G3346" i="4"/>
  <c r="J3345" i="4"/>
  <c r="L3345" i="4"/>
  <c r="Q3344" i="4"/>
  <c r="R3344" i="4"/>
  <c r="H3342" i="4"/>
  <c r="E3342" i="4"/>
  <c r="F3342" i="4"/>
  <c r="G3342" i="4"/>
  <c r="J3341" i="4"/>
  <c r="L3341" i="4"/>
  <c r="Q3340" i="4"/>
  <c r="R3340" i="4"/>
  <c r="H3338" i="4"/>
  <c r="E3338" i="4"/>
  <c r="F3338" i="4"/>
  <c r="G3338" i="4"/>
  <c r="J3337" i="4"/>
  <c r="L3337" i="4"/>
  <c r="Q3336" i="4"/>
  <c r="R3336" i="4"/>
  <c r="H3334" i="4"/>
  <c r="E3334" i="4"/>
  <c r="F3334" i="4"/>
  <c r="G3334" i="4"/>
  <c r="J3333" i="4"/>
  <c r="L3333" i="4"/>
  <c r="Q3332" i="4"/>
  <c r="R3332" i="4"/>
  <c r="H3330" i="4"/>
  <c r="E3330" i="4"/>
  <c r="F3330" i="4"/>
  <c r="G3330" i="4"/>
  <c r="J3329" i="4"/>
  <c r="L3329" i="4"/>
  <c r="Q3328" i="4"/>
  <c r="R3328" i="4"/>
  <c r="H3326" i="4"/>
  <c r="E3326" i="4"/>
  <c r="F3326" i="4"/>
  <c r="G3326" i="4"/>
  <c r="J3325" i="4"/>
  <c r="L3325" i="4"/>
  <c r="Q3324" i="4"/>
  <c r="R3324" i="4"/>
  <c r="H3322" i="4"/>
  <c r="E3322" i="4"/>
  <c r="F3322" i="4"/>
  <c r="G3322" i="4"/>
  <c r="J3321" i="4"/>
  <c r="L3321" i="4"/>
  <c r="Q3320" i="4"/>
  <c r="R3320" i="4"/>
  <c r="H3318" i="4"/>
  <c r="E3318" i="4"/>
  <c r="F3318" i="4"/>
  <c r="G3318" i="4"/>
  <c r="J3317" i="4"/>
  <c r="L3317" i="4"/>
  <c r="Q3316" i="4"/>
  <c r="R3316" i="4"/>
  <c r="H3314" i="4"/>
  <c r="E3314" i="4"/>
  <c r="F3314" i="4"/>
  <c r="G3314" i="4"/>
  <c r="J3313" i="4"/>
  <c r="L3313" i="4"/>
  <c r="Q3312" i="4"/>
  <c r="R3312" i="4"/>
  <c r="H3310" i="4"/>
  <c r="E3310" i="4"/>
  <c r="F3310" i="4"/>
  <c r="G3310" i="4"/>
  <c r="J3309" i="4"/>
  <c r="L3309" i="4"/>
  <c r="Q3308" i="4"/>
  <c r="R3308" i="4"/>
  <c r="H3306" i="4"/>
  <c r="E3306" i="4"/>
  <c r="F3306" i="4"/>
  <c r="G3306" i="4"/>
  <c r="J3305" i="4"/>
  <c r="L3305" i="4"/>
  <c r="Q3304" i="4"/>
  <c r="R3304" i="4"/>
  <c r="H3302" i="4"/>
  <c r="E3302" i="4"/>
  <c r="F3302" i="4"/>
  <c r="G3302" i="4"/>
  <c r="J3301" i="4"/>
  <c r="L3301" i="4"/>
  <c r="Q3300" i="4"/>
  <c r="R3300" i="4"/>
  <c r="H3298" i="4"/>
  <c r="E3298" i="4"/>
  <c r="F3298" i="4"/>
  <c r="G3298" i="4"/>
  <c r="J3297" i="4"/>
  <c r="L3297" i="4"/>
  <c r="Q3296" i="4"/>
  <c r="R3296" i="4"/>
  <c r="H3294" i="4"/>
  <c r="E3294" i="4"/>
  <c r="F3294" i="4"/>
  <c r="G3294" i="4"/>
  <c r="J3293" i="4"/>
  <c r="L3293" i="4"/>
  <c r="Q3292" i="4"/>
  <c r="R3292" i="4"/>
  <c r="H3290" i="4"/>
  <c r="E3290" i="4"/>
  <c r="F3290" i="4"/>
  <c r="G3290" i="4"/>
  <c r="J3289" i="4"/>
  <c r="L3289" i="4"/>
  <c r="Q3288" i="4"/>
  <c r="R3288" i="4"/>
  <c r="H3286" i="4"/>
  <c r="E3286" i="4"/>
  <c r="F3286" i="4"/>
  <c r="G3286" i="4"/>
  <c r="J3285" i="4"/>
  <c r="L3285" i="4"/>
  <c r="Q3284" i="4"/>
  <c r="R3284" i="4"/>
  <c r="H3282" i="4"/>
  <c r="E3282" i="4"/>
  <c r="F3282" i="4"/>
  <c r="G3282" i="4"/>
  <c r="J3281" i="4"/>
  <c r="L3281" i="4"/>
  <c r="Q3280" i="4"/>
  <c r="R3280" i="4"/>
  <c r="H3278" i="4"/>
  <c r="E3278" i="4"/>
  <c r="F3278" i="4"/>
  <c r="G3278" i="4"/>
  <c r="J3277" i="4"/>
  <c r="L3277" i="4"/>
  <c r="Q3276" i="4"/>
  <c r="R3276" i="4"/>
  <c r="H3274" i="4"/>
  <c r="E3274" i="4"/>
  <c r="F3274" i="4"/>
  <c r="G3274" i="4"/>
  <c r="J3273" i="4"/>
  <c r="L3273" i="4"/>
  <c r="Q3272" i="4"/>
  <c r="R3272" i="4"/>
  <c r="H3270" i="4"/>
  <c r="E3270" i="4"/>
  <c r="F3270" i="4"/>
  <c r="G3270" i="4"/>
  <c r="J3269" i="4"/>
  <c r="L3269" i="4"/>
  <c r="Q3268" i="4"/>
  <c r="R3268" i="4"/>
  <c r="H3266" i="4"/>
  <c r="E3266" i="4"/>
  <c r="F3266" i="4"/>
  <c r="G3266" i="4"/>
  <c r="J3265" i="4"/>
  <c r="L3265" i="4"/>
  <c r="Q3264" i="4"/>
  <c r="R3264" i="4"/>
  <c r="H3262" i="4"/>
  <c r="E3262" i="4"/>
  <c r="F3262" i="4"/>
  <c r="G3262" i="4"/>
  <c r="J3261" i="4"/>
  <c r="L3261" i="4"/>
  <c r="Q3260" i="4"/>
  <c r="R3260" i="4"/>
  <c r="H3258" i="4"/>
  <c r="E3258" i="4"/>
  <c r="F3258" i="4"/>
  <c r="G3258" i="4"/>
  <c r="J3257" i="4"/>
  <c r="L3257" i="4"/>
  <c r="Q3256" i="4"/>
  <c r="R3256" i="4"/>
  <c r="H3254" i="4"/>
  <c r="E3254" i="4"/>
  <c r="F3254" i="4"/>
  <c r="G3254" i="4"/>
  <c r="J3253" i="4"/>
  <c r="L3253" i="4"/>
  <c r="Q3252" i="4"/>
  <c r="R3252" i="4"/>
  <c r="H3250" i="4"/>
  <c r="E3250" i="4"/>
  <c r="F3250" i="4"/>
  <c r="G3250" i="4"/>
  <c r="J3249" i="4"/>
  <c r="L3249" i="4"/>
  <c r="Q3248" i="4"/>
  <c r="R3248" i="4"/>
  <c r="H3246" i="4"/>
  <c r="E3246" i="4"/>
  <c r="F3246" i="4"/>
  <c r="G3246" i="4"/>
  <c r="J3245" i="4"/>
  <c r="L3245" i="4"/>
  <c r="Q3244" i="4"/>
  <c r="R3244" i="4"/>
  <c r="H3242" i="4"/>
  <c r="E3242" i="4"/>
  <c r="F3242" i="4"/>
  <c r="G3242" i="4"/>
  <c r="J3241" i="4"/>
  <c r="L3241" i="4"/>
  <c r="Q3240" i="4"/>
  <c r="R3240" i="4"/>
  <c r="H3238" i="4"/>
  <c r="E3238" i="4"/>
  <c r="F3238" i="4"/>
  <c r="G3238" i="4"/>
  <c r="J3237" i="4"/>
  <c r="L3237" i="4"/>
  <c r="Q3236" i="4"/>
  <c r="R3236" i="4"/>
  <c r="H3234" i="4"/>
  <c r="E3234" i="4"/>
  <c r="F3234" i="4"/>
  <c r="G3234" i="4"/>
  <c r="J3233" i="4"/>
  <c r="L3233" i="4"/>
  <c r="Q3232" i="4"/>
  <c r="R3232" i="4"/>
  <c r="H3230" i="4"/>
  <c r="E3230" i="4"/>
  <c r="F3230" i="4"/>
  <c r="G3230" i="4"/>
  <c r="J3229" i="4"/>
  <c r="L3229" i="4"/>
  <c r="Q3228" i="4"/>
  <c r="R3228" i="4"/>
  <c r="H3226" i="4"/>
  <c r="E3226" i="4"/>
  <c r="F3226" i="4"/>
  <c r="G3226" i="4"/>
  <c r="K3225" i="4"/>
  <c r="J3225" i="4"/>
  <c r="M3225" i="4"/>
  <c r="L3225" i="4"/>
  <c r="Q3224" i="4"/>
  <c r="R3224" i="4"/>
  <c r="H3222" i="4"/>
  <c r="E3222" i="4"/>
  <c r="F3222" i="4"/>
  <c r="G3222" i="4"/>
  <c r="K3221" i="4"/>
  <c r="J3221" i="4"/>
  <c r="M3221" i="4"/>
  <c r="Q3220" i="4"/>
  <c r="R3220" i="4"/>
  <c r="H3218" i="4"/>
  <c r="E3218" i="4"/>
  <c r="F3218" i="4"/>
  <c r="G3218" i="4"/>
  <c r="K3217" i="4"/>
  <c r="J3217" i="4"/>
  <c r="M3217" i="4"/>
  <c r="L3217" i="4"/>
  <c r="Q3216" i="4"/>
  <c r="R3216" i="4"/>
  <c r="H3214" i="4"/>
  <c r="E3214" i="4"/>
  <c r="F3214" i="4"/>
  <c r="G3214" i="4"/>
  <c r="K3213" i="4"/>
  <c r="J3213" i="4"/>
  <c r="M3213" i="4"/>
  <c r="Q3212" i="4"/>
  <c r="R3212" i="4"/>
  <c r="H3210" i="4"/>
  <c r="E3210" i="4"/>
  <c r="F3210" i="4"/>
  <c r="G3210" i="4"/>
  <c r="K3209" i="4"/>
  <c r="J3209" i="4"/>
  <c r="M3209" i="4"/>
  <c r="L3209" i="4"/>
  <c r="Q3208" i="4"/>
  <c r="R3208" i="4"/>
  <c r="H3206" i="4"/>
  <c r="E3206" i="4"/>
  <c r="F3206" i="4"/>
  <c r="G3206" i="4"/>
  <c r="K3205" i="4"/>
  <c r="J3205" i="4"/>
  <c r="M3205" i="4"/>
  <c r="Q3204" i="4"/>
  <c r="R3204" i="4"/>
  <c r="H3202" i="4"/>
  <c r="E3202" i="4"/>
  <c r="F3202" i="4"/>
  <c r="G3202" i="4"/>
  <c r="K3201" i="4"/>
  <c r="J3201" i="4"/>
  <c r="M3201" i="4"/>
  <c r="L3201" i="4"/>
  <c r="Q3200" i="4"/>
  <c r="R3200" i="4"/>
  <c r="H3198" i="4"/>
  <c r="E3198" i="4"/>
  <c r="F3198" i="4"/>
  <c r="G3198" i="4"/>
  <c r="K3197" i="4"/>
  <c r="J3197" i="4"/>
  <c r="M3197" i="4"/>
  <c r="Q3196" i="4"/>
  <c r="R3196" i="4"/>
  <c r="H3194" i="4"/>
  <c r="E3194" i="4"/>
  <c r="F3194" i="4"/>
  <c r="G3194" i="4"/>
  <c r="K3193" i="4"/>
  <c r="J3193" i="4"/>
  <c r="M3193" i="4"/>
  <c r="L3193" i="4"/>
  <c r="Q3192" i="4"/>
  <c r="R3192" i="4"/>
  <c r="H3190" i="4"/>
  <c r="E3190" i="4"/>
  <c r="F3190" i="4"/>
  <c r="G3190" i="4"/>
  <c r="K3189" i="4"/>
  <c r="J3189" i="4"/>
  <c r="M3189" i="4"/>
  <c r="Q3188" i="4"/>
  <c r="R3188" i="4"/>
  <c r="H3186" i="4"/>
  <c r="E3186" i="4"/>
  <c r="F3186" i="4"/>
  <c r="G3186" i="4"/>
  <c r="K3185" i="4"/>
  <c r="J3185" i="4"/>
  <c r="M3185" i="4"/>
  <c r="L3185" i="4"/>
  <c r="Q3184" i="4"/>
  <c r="R3184" i="4"/>
  <c r="H3182" i="4"/>
  <c r="E3182" i="4"/>
  <c r="F3182" i="4"/>
  <c r="G3182" i="4"/>
  <c r="K3181" i="4"/>
  <c r="J3181" i="4"/>
  <c r="M3181" i="4"/>
  <c r="Q3180" i="4"/>
  <c r="R3180" i="4"/>
  <c r="H3178" i="4"/>
  <c r="E3178" i="4"/>
  <c r="F3178" i="4"/>
  <c r="G3178" i="4"/>
  <c r="K3177" i="4"/>
  <c r="J3177" i="4"/>
  <c r="M3177" i="4"/>
  <c r="L3177" i="4"/>
  <c r="Q3176" i="4"/>
  <c r="R3176" i="4"/>
  <c r="F3174" i="4"/>
  <c r="G3174" i="4"/>
  <c r="E3174" i="4"/>
  <c r="H3174" i="4"/>
  <c r="K3173" i="4"/>
  <c r="J3173" i="4"/>
  <c r="M3173" i="4"/>
  <c r="Q3172" i="4"/>
  <c r="R3172" i="4"/>
  <c r="F3170" i="4"/>
  <c r="G3170" i="4"/>
  <c r="E3170" i="4"/>
  <c r="H3170" i="4"/>
  <c r="K3169" i="4"/>
  <c r="J3169" i="4"/>
  <c r="M3169" i="4"/>
  <c r="L3169" i="4"/>
  <c r="Q3168" i="4"/>
  <c r="R3168" i="4"/>
  <c r="F3166" i="4"/>
  <c r="G3166" i="4"/>
  <c r="E3166" i="4"/>
  <c r="H3166" i="4"/>
  <c r="K3165" i="4"/>
  <c r="J3165" i="4"/>
  <c r="M3165" i="4"/>
  <c r="Q3164" i="4"/>
  <c r="R3164" i="4"/>
  <c r="F3162" i="4"/>
  <c r="G3162" i="4"/>
  <c r="E3162" i="4"/>
  <c r="H3162" i="4"/>
  <c r="K3161" i="4"/>
  <c r="J3161" i="4"/>
  <c r="M3161" i="4"/>
  <c r="L3161" i="4"/>
  <c r="Q3160" i="4"/>
  <c r="R3160" i="4"/>
  <c r="F3158" i="4"/>
  <c r="G3158" i="4"/>
  <c r="E3158" i="4"/>
  <c r="H3158" i="4"/>
  <c r="K3157" i="4"/>
  <c r="J3157" i="4"/>
  <c r="M3157" i="4"/>
  <c r="Q3156" i="4"/>
  <c r="R3156" i="4"/>
  <c r="F3154" i="4"/>
  <c r="G3154" i="4"/>
  <c r="E3154" i="4"/>
  <c r="H3154" i="4"/>
  <c r="K3153" i="4"/>
  <c r="J3153" i="4"/>
  <c r="M3153" i="4"/>
  <c r="L3153" i="4"/>
  <c r="Q3152" i="4"/>
  <c r="R3152" i="4"/>
  <c r="F3150" i="4"/>
  <c r="G3150" i="4"/>
  <c r="E3150" i="4"/>
  <c r="H3150" i="4"/>
  <c r="K3149" i="4"/>
  <c r="J3149" i="4"/>
  <c r="M3149" i="4"/>
  <c r="Q3148" i="4"/>
  <c r="R3148" i="4"/>
  <c r="F3146" i="4"/>
  <c r="G3146" i="4"/>
  <c r="E3146" i="4"/>
  <c r="H3146" i="4"/>
  <c r="K3145" i="4"/>
  <c r="J3145" i="4"/>
  <c r="M3145" i="4"/>
  <c r="L3145" i="4"/>
  <c r="Q3144" i="4"/>
  <c r="R3144" i="4"/>
  <c r="F3142" i="4"/>
  <c r="G3142" i="4"/>
  <c r="E3142" i="4"/>
  <c r="H3142" i="4"/>
  <c r="K3141" i="4"/>
  <c r="J3141" i="4"/>
  <c r="M3141" i="4"/>
  <c r="Q3140" i="4"/>
  <c r="R3140" i="4"/>
  <c r="F3138" i="4"/>
  <c r="G3138" i="4"/>
  <c r="E3138" i="4"/>
  <c r="H3138" i="4"/>
  <c r="K3137" i="4"/>
  <c r="J3137" i="4"/>
  <c r="M3137" i="4"/>
  <c r="L3137" i="4"/>
  <c r="Q3136" i="4"/>
  <c r="R3136" i="4"/>
  <c r="F3134" i="4"/>
  <c r="G3134" i="4"/>
  <c r="E3134" i="4"/>
  <c r="H3134" i="4"/>
  <c r="K3133" i="4"/>
  <c r="J3133" i="4"/>
  <c r="M3133" i="4"/>
  <c r="Q3132" i="4"/>
  <c r="R3132" i="4"/>
  <c r="F3130" i="4"/>
  <c r="G3130" i="4"/>
  <c r="E3130" i="4"/>
  <c r="H3130" i="4"/>
  <c r="K3129" i="4"/>
  <c r="J3129" i="4"/>
  <c r="M3129" i="4"/>
  <c r="L3129" i="4"/>
  <c r="Q3128" i="4"/>
  <c r="R3128" i="4"/>
  <c r="F3126" i="4"/>
  <c r="G3126" i="4"/>
  <c r="E3126" i="4"/>
  <c r="H3126" i="4"/>
  <c r="K3125" i="4"/>
  <c r="J3125" i="4"/>
  <c r="M3125" i="4"/>
  <c r="Q3124" i="4"/>
  <c r="R3124" i="4"/>
  <c r="F3122" i="4"/>
  <c r="G3122" i="4"/>
  <c r="E3122" i="4"/>
  <c r="H3122" i="4"/>
  <c r="K3121" i="4"/>
  <c r="J3121" i="4"/>
  <c r="M3121" i="4"/>
  <c r="L3121" i="4"/>
  <c r="Q3120" i="4"/>
  <c r="R3120" i="4"/>
  <c r="F3118" i="4"/>
  <c r="G3118" i="4"/>
  <c r="E3118" i="4"/>
  <c r="H3118" i="4"/>
  <c r="K3117" i="4"/>
  <c r="J3117" i="4"/>
  <c r="M3117" i="4"/>
  <c r="Q3116" i="4"/>
  <c r="R3116" i="4"/>
  <c r="F3114" i="4"/>
  <c r="G3114" i="4"/>
  <c r="E3114" i="4"/>
  <c r="H3114" i="4"/>
  <c r="K3113" i="4"/>
  <c r="J3113" i="4"/>
  <c r="M3113" i="4"/>
  <c r="L3113" i="4"/>
  <c r="Q3112" i="4"/>
  <c r="R3112" i="4"/>
  <c r="F3110" i="4"/>
  <c r="G3110" i="4"/>
  <c r="E3110" i="4"/>
  <c r="H3110" i="4"/>
  <c r="K3109" i="4"/>
  <c r="J3109" i="4"/>
  <c r="M3109" i="4"/>
  <c r="Q3108" i="4"/>
  <c r="R3108" i="4"/>
  <c r="F3106" i="4"/>
  <c r="G3106" i="4"/>
  <c r="E3106" i="4"/>
  <c r="H3106" i="4"/>
  <c r="K3105" i="4"/>
  <c r="J3105" i="4"/>
  <c r="M3105" i="4"/>
  <c r="L3105" i="4"/>
  <c r="Q3104" i="4"/>
  <c r="R3104" i="4"/>
  <c r="F3102" i="4"/>
  <c r="G3102" i="4"/>
  <c r="E3102" i="4"/>
  <c r="H3102" i="4"/>
  <c r="K3101" i="4"/>
  <c r="J3101" i="4"/>
  <c r="M3101" i="4"/>
  <c r="Q3100" i="4"/>
  <c r="R3100" i="4"/>
  <c r="F3098" i="4"/>
  <c r="G3098" i="4"/>
  <c r="E3098" i="4"/>
  <c r="H3098" i="4"/>
  <c r="K3097" i="4"/>
  <c r="J3097" i="4"/>
  <c r="M3097" i="4"/>
  <c r="L3097" i="4"/>
  <c r="Q3096" i="4"/>
  <c r="R3096" i="4"/>
  <c r="F3094" i="4"/>
  <c r="G3094" i="4"/>
  <c r="E3094" i="4"/>
  <c r="H3094" i="4"/>
  <c r="K3093" i="4"/>
  <c r="J3093" i="4"/>
  <c r="M3093" i="4"/>
  <c r="Q3092" i="4"/>
  <c r="R3092" i="4"/>
  <c r="F3090" i="4"/>
  <c r="G3090" i="4"/>
  <c r="E3090" i="4"/>
  <c r="H3090" i="4"/>
  <c r="K3089" i="4"/>
  <c r="J3089" i="4"/>
  <c r="M3089" i="4"/>
  <c r="L3089" i="4"/>
  <c r="Q3088" i="4"/>
  <c r="R3088" i="4"/>
  <c r="F3086" i="4"/>
  <c r="G3086" i="4"/>
  <c r="E3086" i="4"/>
  <c r="H3086" i="4"/>
  <c r="K3085" i="4"/>
  <c r="J3085" i="4"/>
  <c r="M3085" i="4"/>
  <c r="Q3084" i="4"/>
  <c r="R3084" i="4"/>
  <c r="F3082" i="4"/>
  <c r="G3082" i="4"/>
  <c r="E3082" i="4"/>
  <c r="H3082" i="4"/>
  <c r="K3081" i="4"/>
  <c r="J3081" i="4"/>
  <c r="M3081" i="4"/>
  <c r="L3081" i="4"/>
  <c r="Q3080" i="4"/>
  <c r="R3080" i="4"/>
  <c r="F3078" i="4"/>
  <c r="G3078" i="4"/>
  <c r="E3078" i="4"/>
  <c r="H3078" i="4"/>
  <c r="K3077" i="4"/>
  <c r="J3077" i="4"/>
  <c r="M3077" i="4"/>
  <c r="Q3076" i="4"/>
  <c r="R3076" i="4"/>
  <c r="F3074" i="4"/>
  <c r="G3074" i="4"/>
  <c r="E3074" i="4"/>
  <c r="H3074" i="4"/>
  <c r="K3073" i="4"/>
  <c r="J3073" i="4"/>
  <c r="M3073" i="4"/>
  <c r="L3073" i="4"/>
  <c r="Q3072" i="4"/>
  <c r="R3072" i="4"/>
  <c r="F3070" i="4"/>
  <c r="G3070" i="4"/>
  <c r="E3070" i="4"/>
  <c r="H3070" i="4"/>
  <c r="K3069" i="4"/>
  <c r="J3069" i="4"/>
  <c r="M3069" i="4"/>
  <c r="Q3068" i="4"/>
  <c r="R3068" i="4"/>
  <c r="F3066" i="4"/>
  <c r="G3066" i="4"/>
  <c r="E3066" i="4"/>
  <c r="H3066" i="4"/>
  <c r="K3065" i="4"/>
  <c r="J3065" i="4"/>
  <c r="M3065" i="4"/>
  <c r="L3065" i="4"/>
  <c r="Q3064" i="4"/>
  <c r="R3064" i="4"/>
  <c r="F3062" i="4"/>
  <c r="G3062" i="4"/>
  <c r="E3062" i="4"/>
  <c r="H3062" i="4"/>
  <c r="K3061" i="4"/>
  <c r="J3061" i="4"/>
  <c r="M3061" i="4"/>
  <c r="Q3060" i="4"/>
  <c r="R3060" i="4"/>
  <c r="F3058" i="4"/>
  <c r="G3058" i="4"/>
  <c r="E3058" i="4"/>
  <c r="H3058" i="4"/>
  <c r="K3057" i="4"/>
  <c r="J3057" i="4"/>
  <c r="M3057" i="4"/>
  <c r="L3057" i="4"/>
  <c r="Q3056" i="4"/>
  <c r="R3056" i="4"/>
  <c r="F3054" i="4"/>
  <c r="G3054" i="4"/>
  <c r="E3054" i="4"/>
  <c r="H3054" i="4"/>
  <c r="K3053" i="4"/>
  <c r="J3053" i="4"/>
  <c r="M3053" i="4"/>
  <c r="Q3052" i="4"/>
  <c r="R3052" i="4"/>
  <c r="F3050" i="4"/>
  <c r="G3050" i="4"/>
  <c r="E3050" i="4"/>
  <c r="H3050" i="4"/>
  <c r="K3049" i="4"/>
  <c r="J3049" i="4"/>
  <c r="M3049" i="4"/>
  <c r="L3049" i="4"/>
  <c r="Q3048" i="4"/>
  <c r="R3048" i="4"/>
  <c r="F3046" i="4"/>
  <c r="G3046" i="4"/>
  <c r="E3046" i="4"/>
  <c r="H3046" i="4"/>
  <c r="K3045" i="4"/>
  <c r="J3045" i="4"/>
  <c r="M3045" i="4"/>
  <c r="Q3044" i="4"/>
  <c r="R3044" i="4"/>
  <c r="F3042" i="4"/>
  <c r="G3042" i="4"/>
  <c r="E3042" i="4"/>
  <c r="H3042" i="4"/>
  <c r="M3041" i="4"/>
  <c r="K3041" i="4"/>
  <c r="J3041" i="4"/>
  <c r="Q3040" i="4"/>
  <c r="R3040" i="4"/>
  <c r="F3038" i="4"/>
  <c r="G3038" i="4"/>
  <c r="E3038" i="4"/>
  <c r="H3038" i="4"/>
  <c r="M3037" i="4"/>
  <c r="K3037" i="4"/>
  <c r="J3037" i="4"/>
  <c r="Q3036" i="4"/>
  <c r="R3036" i="4"/>
  <c r="F3034" i="4"/>
  <c r="G3034" i="4"/>
  <c r="E3034" i="4"/>
  <c r="H3034" i="4"/>
  <c r="M3033" i="4"/>
  <c r="K3033" i="4"/>
  <c r="J3033" i="4"/>
  <c r="Q3032" i="4"/>
  <c r="R3032" i="4"/>
  <c r="F3030" i="4"/>
  <c r="G3030" i="4"/>
  <c r="E3030" i="4"/>
  <c r="H3030" i="4"/>
  <c r="M3029" i="4"/>
  <c r="K3029" i="4"/>
  <c r="J3029" i="4"/>
  <c r="Q3028" i="4"/>
  <c r="R3028" i="4"/>
  <c r="F3026" i="4"/>
  <c r="G3026" i="4"/>
  <c r="E3026" i="4"/>
  <c r="H3026" i="4"/>
  <c r="M3025" i="4"/>
  <c r="K3025" i="4"/>
  <c r="J3025" i="4"/>
  <c r="Q3024" i="4"/>
  <c r="R3024" i="4"/>
  <c r="F3022" i="4"/>
  <c r="G3022" i="4"/>
  <c r="E3022" i="4"/>
  <c r="H3022" i="4"/>
  <c r="M3021" i="4"/>
  <c r="K3021" i="4"/>
  <c r="J3021" i="4"/>
  <c r="Q3020" i="4"/>
  <c r="R3020" i="4"/>
  <c r="F3018" i="4"/>
  <c r="G3018" i="4"/>
  <c r="E3018" i="4"/>
  <c r="H3018" i="4"/>
  <c r="M3017" i="4"/>
  <c r="K3017" i="4"/>
  <c r="J3017" i="4"/>
  <c r="Q3016" i="4"/>
  <c r="R3016" i="4"/>
  <c r="F3014" i="4"/>
  <c r="G3014" i="4"/>
  <c r="E3014" i="4"/>
  <c r="H3014" i="4"/>
  <c r="M3013" i="4"/>
  <c r="K3013" i="4"/>
  <c r="J3013" i="4"/>
  <c r="Q3012" i="4"/>
  <c r="R3012" i="4"/>
  <c r="F3010" i="4"/>
  <c r="G3010" i="4"/>
  <c r="E3010" i="4"/>
  <c r="H3010" i="4"/>
  <c r="M3009" i="4"/>
  <c r="K3009" i="4"/>
  <c r="J3009" i="4"/>
  <c r="Q3008" i="4"/>
  <c r="R3008" i="4"/>
  <c r="F3006" i="4"/>
  <c r="G3006" i="4"/>
  <c r="E3006" i="4"/>
  <c r="H3006" i="4"/>
  <c r="M3005" i="4"/>
  <c r="K3005" i="4"/>
  <c r="J3005" i="4"/>
  <c r="Q3004" i="4"/>
  <c r="R3004" i="4"/>
  <c r="F3002" i="4"/>
  <c r="G3002" i="4"/>
  <c r="E3002" i="4"/>
  <c r="H3002" i="4"/>
  <c r="M3001" i="4"/>
  <c r="K3001" i="4"/>
  <c r="J3001" i="4"/>
  <c r="Q3000" i="4"/>
  <c r="R3000" i="4"/>
  <c r="F2998" i="4"/>
  <c r="G2998" i="4"/>
  <c r="E2998" i="4"/>
  <c r="H2998" i="4"/>
  <c r="M2997" i="4"/>
  <c r="K2997" i="4"/>
  <c r="J2997" i="4"/>
  <c r="Q2996" i="4"/>
  <c r="R2996" i="4"/>
  <c r="F2994" i="4"/>
  <c r="G2994" i="4"/>
  <c r="E2994" i="4"/>
  <c r="H2994" i="4"/>
  <c r="M2993" i="4"/>
  <c r="K2993" i="4"/>
  <c r="J2993" i="4"/>
  <c r="Q2992" i="4"/>
  <c r="R2992" i="4"/>
  <c r="F2990" i="4"/>
  <c r="G2990" i="4"/>
  <c r="E2990" i="4"/>
  <c r="H2990" i="4"/>
  <c r="M2989" i="4"/>
  <c r="K2989" i="4"/>
  <c r="J2989" i="4"/>
  <c r="Q2988" i="4"/>
  <c r="R2988" i="4"/>
  <c r="F2986" i="4"/>
  <c r="G2986" i="4"/>
  <c r="E2986" i="4"/>
  <c r="H2986" i="4"/>
  <c r="M2985" i="4"/>
  <c r="K2985" i="4"/>
  <c r="J2985" i="4"/>
  <c r="Q2984" i="4"/>
  <c r="R2984" i="4"/>
  <c r="F2982" i="4"/>
  <c r="G2982" i="4"/>
  <c r="E2982" i="4"/>
  <c r="H2982" i="4"/>
  <c r="M2981" i="4"/>
  <c r="K2981" i="4"/>
  <c r="J2981" i="4"/>
  <c r="Q2980" i="4"/>
  <c r="R2980" i="4"/>
  <c r="F2978" i="4"/>
  <c r="G2978" i="4"/>
  <c r="E2978" i="4"/>
  <c r="H2978" i="4"/>
  <c r="M2977" i="4"/>
  <c r="K2977" i="4"/>
  <c r="J2977" i="4"/>
  <c r="Q2976" i="4"/>
  <c r="R2976" i="4"/>
  <c r="F2974" i="4"/>
  <c r="G2974" i="4"/>
  <c r="E2974" i="4"/>
  <c r="H2974" i="4"/>
  <c r="M2973" i="4"/>
  <c r="K2973" i="4"/>
  <c r="J2973" i="4"/>
  <c r="Q2972" i="4"/>
  <c r="R2972" i="4"/>
  <c r="F2970" i="4"/>
  <c r="G2970" i="4"/>
  <c r="E2970" i="4"/>
  <c r="H2970" i="4"/>
  <c r="M2969" i="4"/>
  <c r="K2969" i="4"/>
  <c r="J2969" i="4"/>
  <c r="Q2968" i="4"/>
  <c r="R2968" i="4"/>
  <c r="F2966" i="4"/>
  <c r="G2966" i="4"/>
  <c r="E2966" i="4"/>
  <c r="H2966" i="4"/>
  <c r="M2965" i="4"/>
  <c r="K2965" i="4"/>
  <c r="J2965" i="4"/>
  <c r="Q2964" i="4"/>
  <c r="R2964" i="4"/>
  <c r="F2962" i="4"/>
  <c r="G2962" i="4"/>
  <c r="E2962" i="4"/>
  <c r="H2962" i="4"/>
  <c r="M2961" i="4"/>
  <c r="K2961" i="4"/>
  <c r="J2961" i="4"/>
  <c r="Q2960" i="4"/>
  <c r="R2960" i="4"/>
  <c r="F2958" i="4"/>
  <c r="G2958" i="4"/>
  <c r="E2958" i="4"/>
  <c r="H2958" i="4"/>
  <c r="M2957" i="4"/>
  <c r="K2957" i="4"/>
  <c r="J2957" i="4"/>
  <c r="Q2956" i="4"/>
  <c r="R2956" i="4"/>
  <c r="F2954" i="4"/>
  <c r="G2954" i="4"/>
  <c r="E2954" i="4"/>
  <c r="H2954" i="4"/>
  <c r="M2953" i="4"/>
  <c r="K2953" i="4"/>
  <c r="J2953" i="4"/>
  <c r="Q2952" i="4"/>
  <c r="R2952" i="4"/>
  <c r="F2950" i="4"/>
  <c r="G2950" i="4"/>
  <c r="E2950" i="4"/>
  <c r="H2950" i="4"/>
  <c r="M2949" i="4"/>
  <c r="K2949" i="4"/>
  <c r="J2949" i="4"/>
  <c r="Q2948" i="4"/>
  <c r="R2948" i="4"/>
  <c r="F2946" i="4"/>
  <c r="G2946" i="4"/>
  <c r="E2946" i="4"/>
  <c r="H2946" i="4"/>
  <c r="M2945" i="4"/>
  <c r="K2945" i="4"/>
  <c r="J2945" i="4"/>
  <c r="Q2944" i="4"/>
  <c r="R2944" i="4"/>
  <c r="F2942" i="4"/>
  <c r="G2942" i="4"/>
  <c r="E2942" i="4"/>
  <c r="H2942" i="4"/>
  <c r="M2941" i="4"/>
  <c r="K2941" i="4"/>
  <c r="J2941" i="4"/>
  <c r="Q2940" i="4"/>
  <c r="R2940" i="4"/>
  <c r="F2938" i="4"/>
  <c r="G2938" i="4"/>
  <c r="E2938" i="4"/>
  <c r="H2938" i="4"/>
  <c r="M2937" i="4"/>
  <c r="K2937" i="4"/>
  <c r="J2937" i="4"/>
  <c r="Q2936" i="4"/>
  <c r="R2936" i="4"/>
  <c r="F2934" i="4"/>
  <c r="G2934" i="4"/>
  <c r="E2934" i="4"/>
  <c r="H2934" i="4"/>
  <c r="M2933" i="4"/>
  <c r="K2933" i="4"/>
  <c r="J2933" i="4"/>
  <c r="Q2932" i="4"/>
  <c r="R2932" i="4"/>
  <c r="F2930" i="4"/>
  <c r="G2930" i="4"/>
  <c r="E2930" i="4"/>
  <c r="H2930" i="4"/>
  <c r="M2929" i="4"/>
  <c r="K2929" i="4"/>
  <c r="J2929" i="4"/>
  <c r="Q2928" i="4"/>
  <c r="R2928" i="4"/>
  <c r="F2926" i="4"/>
  <c r="G2926" i="4"/>
  <c r="E2926" i="4"/>
  <c r="H2926" i="4"/>
  <c r="M2925" i="4"/>
  <c r="K2925" i="4"/>
  <c r="J2925" i="4"/>
  <c r="Q2924" i="4"/>
  <c r="R2924" i="4"/>
  <c r="F2922" i="4"/>
  <c r="G2922" i="4"/>
  <c r="E2922" i="4"/>
  <c r="H2922" i="4"/>
  <c r="M2921" i="4"/>
  <c r="K2921" i="4"/>
  <c r="J2921" i="4"/>
  <c r="Q2920" i="4"/>
  <c r="R2920" i="4"/>
  <c r="F2918" i="4"/>
  <c r="G2918" i="4"/>
  <c r="E2918" i="4"/>
  <c r="H2918" i="4"/>
  <c r="M2917" i="4"/>
  <c r="K2917" i="4"/>
  <c r="J2917" i="4"/>
  <c r="Q2916" i="4"/>
  <c r="R2916" i="4"/>
  <c r="F2914" i="4"/>
  <c r="G2914" i="4"/>
  <c r="E2914" i="4"/>
  <c r="H2914" i="4"/>
  <c r="M2913" i="4"/>
  <c r="K2913" i="4"/>
  <c r="J2913" i="4"/>
  <c r="Q2912" i="4"/>
  <c r="R2912" i="4"/>
  <c r="F2910" i="4"/>
  <c r="G2910" i="4"/>
  <c r="E2910" i="4"/>
  <c r="H2910" i="4"/>
  <c r="M2909" i="4"/>
  <c r="K2909" i="4"/>
  <c r="J2909" i="4"/>
  <c r="Q2908" i="4"/>
  <c r="R2908" i="4"/>
  <c r="F2906" i="4"/>
  <c r="G2906" i="4"/>
  <c r="E2906" i="4"/>
  <c r="H2906" i="4"/>
  <c r="M2905" i="4"/>
  <c r="K2905" i="4"/>
  <c r="J2905" i="4"/>
  <c r="Q2904" i="4"/>
  <c r="R2904" i="4"/>
  <c r="F2902" i="4"/>
  <c r="G2902" i="4"/>
  <c r="E2902" i="4"/>
  <c r="H2902" i="4"/>
  <c r="M2901" i="4"/>
  <c r="K2901" i="4"/>
  <c r="J2901" i="4"/>
  <c r="Q2900" i="4"/>
  <c r="R2900" i="4"/>
  <c r="F2898" i="4"/>
  <c r="G2898" i="4"/>
  <c r="E2898" i="4"/>
  <c r="H2898" i="4"/>
  <c r="M2897" i="4"/>
  <c r="K2897" i="4"/>
  <c r="J2897" i="4"/>
  <c r="Q2896" i="4"/>
  <c r="R2896" i="4"/>
  <c r="F2894" i="4"/>
  <c r="G2894" i="4"/>
  <c r="E2894" i="4"/>
  <c r="H2894" i="4"/>
  <c r="M2893" i="4"/>
  <c r="K2893" i="4"/>
  <c r="J2893" i="4"/>
  <c r="Q2892" i="4"/>
  <c r="R2892" i="4"/>
  <c r="F2890" i="4"/>
  <c r="G2890" i="4"/>
  <c r="E2890" i="4"/>
  <c r="H2890" i="4"/>
  <c r="M2889" i="4"/>
  <c r="K2889" i="4"/>
  <c r="J2889" i="4"/>
  <c r="Q2888" i="4"/>
  <c r="R2888" i="4"/>
  <c r="F2886" i="4"/>
  <c r="G2886" i="4"/>
  <c r="E2886" i="4"/>
  <c r="H2886" i="4"/>
  <c r="M2885" i="4"/>
  <c r="K2885" i="4"/>
  <c r="J2885" i="4"/>
  <c r="Q2884" i="4"/>
  <c r="R2884" i="4"/>
  <c r="F2882" i="4"/>
  <c r="G2882" i="4"/>
  <c r="E2882" i="4"/>
  <c r="H2882" i="4"/>
  <c r="M2881" i="4"/>
  <c r="K2881" i="4"/>
  <c r="J2881" i="4"/>
  <c r="Q2880" i="4"/>
  <c r="R2880" i="4"/>
  <c r="F2878" i="4"/>
  <c r="G2878" i="4"/>
  <c r="E2878" i="4"/>
  <c r="H2878" i="4"/>
  <c r="M2877" i="4"/>
  <c r="K2877" i="4"/>
  <c r="J2877" i="4"/>
  <c r="Q2876" i="4"/>
  <c r="R2876" i="4"/>
  <c r="F2874" i="4"/>
  <c r="G2874" i="4"/>
  <c r="E2874" i="4"/>
  <c r="H2874" i="4"/>
  <c r="M2873" i="4"/>
  <c r="K2873" i="4"/>
  <c r="J2873" i="4"/>
  <c r="Q2872" i="4"/>
  <c r="R2872" i="4"/>
  <c r="F2870" i="4"/>
  <c r="G2870" i="4"/>
  <c r="E2870" i="4"/>
  <c r="H2870" i="4"/>
  <c r="M2869" i="4"/>
  <c r="K2869" i="4"/>
  <c r="J2869" i="4"/>
  <c r="Q2868" i="4"/>
  <c r="R2868" i="4"/>
  <c r="F2866" i="4"/>
  <c r="G2866" i="4"/>
  <c r="E2866" i="4"/>
  <c r="H2866" i="4"/>
  <c r="M2865" i="4"/>
  <c r="K2865" i="4"/>
  <c r="J2865" i="4"/>
  <c r="Q2864" i="4"/>
  <c r="R2864" i="4"/>
  <c r="F2862" i="4"/>
  <c r="G2862" i="4"/>
  <c r="E2862" i="4"/>
  <c r="H2862" i="4"/>
  <c r="M2861" i="4"/>
  <c r="K2861" i="4"/>
  <c r="J2861" i="4"/>
  <c r="Q2860" i="4"/>
  <c r="R2860" i="4"/>
  <c r="F2858" i="4"/>
  <c r="G2858" i="4"/>
  <c r="E2858" i="4"/>
  <c r="H2858" i="4"/>
  <c r="M2857" i="4"/>
  <c r="K2857" i="4"/>
  <c r="J2857" i="4"/>
  <c r="Q2856" i="4"/>
  <c r="R2856" i="4"/>
  <c r="F2854" i="4"/>
  <c r="G2854" i="4"/>
  <c r="E2854" i="4"/>
  <c r="H2854" i="4"/>
  <c r="M2853" i="4"/>
  <c r="K2853" i="4"/>
  <c r="J2853" i="4"/>
  <c r="Q2852" i="4"/>
  <c r="R2852" i="4"/>
  <c r="F2850" i="4"/>
  <c r="G2850" i="4"/>
  <c r="E2850" i="4"/>
  <c r="H2850" i="4"/>
  <c r="M2849" i="4"/>
  <c r="K2849" i="4"/>
  <c r="J2849" i="4"/>
  <c r="Q2848" i="4"/>
  <c r="R2848" i="4"/>
  <c r="F2846" i="4"/>
  <c r="G2846" i="4"/>
  <c r="E2846" i="4"/>
  <c r="H2846" i="4"/>
  <c r="M2845" i="4"/>
  <c r="K2845" i="4"/>
  <c r="J2845" i="4"/>
  <c r="Q2844" i="4"/>
  <c r="R2844" i="4"/>
  <c r="F2842" i="4"/>
  <c r="G2842" i="4"/>
  <c r="E2842" i="4"/>
  <c r="H2842" i="4"/>
  <c r="M2841" i="4"/>
  <c r="K2841" i="4"/>
  <c r="J2841" i="4"/>
  <c r="Q2840" i="4"/>
  <c r="R2840" i="4"/>
  <c r="F2838" i="4"/>
  <c r="G2838" i="4"/>
  <c r="E2838" i="4"/>
  <c r="H2838" i="4"/>
  <c r="M2837" i="4"/>
  <c r="K2837" i="4"/>
  <c r="J2837" i="4"/>
  <c r="Q2836" i="4"/>
  <c r="R2836" i="4"/>
  <c r="F2834" i="4"/>
  <c r="G2834" i="4"/>
  <c r="E2834" i="4"/>
  <c r="H2834" i="4"/>
  <c r="M2833" i="4"/>
  <c r="K2833" i="4"/>
  <c r="J2833" i="4"/>
  <c r="Q2832" i="4"/>
  <c r="R2832" i="4"/>
  <c r="F2830" i="4"/>
  <c r="G2830" i="4"/>
  <c r="E2830" i="4"/>
  <c r="H2830" i="4"/>
  <c r="M2829" i="4"/>
  <c r="K2829" i="4"/>
  <c r="J2829" i="4"/>
  <c r="Q2828" i="4"/>
  <c r="R2828" i="4"/>
  <c r="F2826" i="4"/>
  <c r="G2826" i="4"/>
  <c r="E2826" i="4"/>
  <c r="H2826" i="4"/>
  <c r="M2825" i="4"/>
  <c r="K2825" i="4"/>
  <c r="J2825" i="4"/>
  <c r="Q2824" i="4"/>
  <c r="R2824" i="4"/>
  <c r="F2822" i="4"/>
  <c r="G2822" i="4"/>
  <c r="E2822" i="4"/>
  <c r="H2822" i="4"/>
  <c r="M2821" i="4"/>
  <c r="K2821" i="4"/>
  <c r="J2821" i="4"/>
  <c r="Q2820" i="4"/>
  <c r="R2820" i="4"/>
  <c r="F2818" i="4"/>
  <c r="G2818" i="4"/>
  <c r="E2818" i="4"/>
  <c r="H2818" i="4"/>
  <c r="M2817" i="4"/>
  <c r="K2817" i="4"/>
  <c r="J2817" i="4"/>
  <c r="Q2816" i="4"/>
  <c r="R2816" i="4"/>
  <c r="F2814" i="4"/>
  <c r="G2814" i="4"/>
  <c r="E2814" i="4"/>
  <c r="H2814" i="4"/>
  <c r="M2813" i="4"/>
  <c r="K2813" i="4"/>
  <c r="J2813" i="4"/>
  <c r="Q2812" i="4"/>
  <c r="R2812" i="4"/>
  <c r="F2810" i="4"/>
  <c r="G2810" i="4"/>
  <c r="E2810" i="4"/>
  <c r="H2810" i="4"/>
  <c r="M2809" i="4"/>
  <c r="K2809" i="4"/>
  <c r="J2809" i="4"/>
  <c r="Q2808" i="4"/>
  <c r="R2808" i="4"/>
  <c r="F2806" i="4"/>
  <c r="G2806" i="4"/>
  <c r="E2806" i="4"/>
  <c r="H2806" i="4"/>
  <c r="M2805" i="4"/>
  <c r="K2805" i="4"/>
  <c r="J2805" i="4"/>
  <c r="Q2804" i="4"/>
  <c r="R2804" i="4"/>
  <c r="F2802" i="4"/>
  <c r="G2802" i="4"/>
  <c r="E2802" i="4"/>
  <c r="H2802" i="4"/>
  <c r="M2801" i="4"/>
  <c r="K2801" i="4"/>
  <c r="J2801" i="4"/>
  <c r="Q2800" i="4"/>
  <c r="R2800" i="4"/>
  <c r="F2798" i="4"/>
  <c r="G2798" i="4"/>
  <c r="E2798" i="4"/>
  <c r="H2798" i="4"/>
  <c r="M2797" i="4"/>
  <c r="K2797" i="4"/>
  <c r="J2797" i="4"/>
  <c r="Q2796" i="4"/>
  <c r="R2796" i="4"/>
  <c r="F2794" i="4"/>
  <c r="G2794" i="4"/>
  <c r="E2794" i="4"/>
  <c r="H2794" i="4"/>
  <c r="M2793" i="4"/>
  <c r="K2793" i="4"/>
  <c r="J2793" i="4"/>
  <c r="Q2792" i="4"/>
  <c r="R2792" i="4"/>
  <c r="F2790" i="4"/>
  <c r="G2790" i="4"/>
  <c r="E2790" i="4"/>
  <c r="H2790" i="4"/>
  <c r="M2789" i="4"/>
  <c r="K2789" i="4"/>
  <c r="J2789" i="4"/>
  <c r="Q2788" i="4"/>
  <c r="R2788" i="4"/>
  <c r="F2786" i="4"/>
  <c r="G2786" i="4"/>
  <c r="E2786" i="4"/>
  <c r="H2786" i="4"/>
  <c r="M2785" i="4"/>
  <c r="K2785" i="4"/>
  <c r="J2785" i="4"/>
  <c r="Q2784" i="4"/>
  <c r="R2784" i="4"/>
  <c r="F2782" i="4"/>
  <c r="G2782" i="4"/>
  <c r="E2782" i="4"/>
  <c r="H2782" i="4"/>
  <c r="M2781" i="4"/>
  <c r="K2781" i="4"/>
  <c r="J2781" i="4"/>
  <c r="Q2780" i="4"/>
  <c r="R2780" i="4"/>
  <c r="F2778" i="4"/>
  <c r="G2778" i="4"/>
  <c r="E2778" i="4"/>
  <c r="H2778" i="4"/>
  <c r="M2777" i="4"/>
  <c r="K2777" i="4"/>
  <c r="J2777" i="4"/>
  <c r="Q2776" i="4"/>
  <c r="R2776" i="4"/>
  <c r="F2774" i="4"/>
  <c r="G2774" i="4"/>
  <c r="E2774" i="4"/>
  <c r="H2774" i="4"/>
  <c r="M2773" i="4"/>
  <c r="K2773" i="4"/>
  <c r="J2773" i="4"/>
  <c r="Q2772" i="4"/>
  <c r="R2772" i="4"/>
  <c r="F2770" i="4"/>
  <c r="G2770" i="4"/>
  <c r="E2770" i="4"/>
  <c r="H2770" i="4"/>
  <c r="M2769" i="4"/>
  <c r="K2769" i="4"/>
  <c r="J2769" i="4"/>
  <c r="Q2768" i="4"/>
  <c r="R2768" i="4"/>
  <c r="F2766" i="4"/>
  <c r="G2766" i="4"/>
  <c r="E2766" i="4"/>
  <c r="H2766" i="4"/>
  <c r="M2765" i="4"/>
  <c r="K2765" i="4"/>
  <c r="J2765" i="4"/>
  <c r="Q2764" i="4"/>
  <c r="R2764" i="4"/>
  <c r="F2762" i="4"/>
  <c r="G2762" i="4"/>
  <c r="E2762" i="4"/>
  <c r="H2762" i="4"/>
  <c r="M2761" i="4"/>
  <c r="K2761" i="4"/>
  <c r="J2761" i="4"/>
  <c r="Q2760" i="4"/>
  <c r="R2760" i="4"/>
  <c r="F2758" i="4"/>
  <c r="G2758" i="4"/>
  <c r="E2758" i="4"/>
  <c r="H2758" i="4"/>
  <c r="M2757" i="4"/>
  <c r="K2757" i="4"/>
  <c r="J2757" i="4"/>
  <c r="Q2756" i="4"/>
  <c r="R2756" i="4"/>
  <c r="F2754" i="4"/>
  <c r="G2754" i="4"/>
  <c r="E2754" i="4"/>
  <c r="H2754" i="4"/>
  <c r="M2753" i="4"/>
  <c r="K2753" i="4"/>
  <c r="J2753" i="4"/>
  <c r="Q2752" i="4"/>
  <c r="R2752" i="4"/>
  <c r="F2750" i="4"/>
  <c r="G2750" i="4"/>
  <c r="E2750" i="4"/>
  <c r="H2750" i="4"/>
  <c r="M2749" i="4"/>
  <c r="K2749" i="4"/>
  <c r="J2749" i="4"/>
  <c r="Q2748" i="4"/>
  <c r="R2748" i="4"/>
  <c r="F2746" i="4"/>
  <c r="G2746" i="4"/>
  <c r="E2746" i="4"/>
  <c r="H2746" i="4"/>
  <c r="M2745" i="4"/>
  <c r="K2745" i="4"/>
  <c r="J2745" i="4"/>
  <c r="Q2744" i="4"/>
  <c r="R2744" i="4"/>
  <c r="F2742" i="4"/>
  <c r="G2742" i="4"/>
  <c r="E2742" i="4"/>
  <c r="H2742" i="4"/>
  <c r="M2741" i="4"/>
  <c r="K2741" i="4"/>
  <c r="J2741" i="4"/>
  <c r="Q2740" i="4"/>
  <c r="R2740" i="4"/>
  <c r="F2738" i="4"/>
  <c r="G2738" i="4"/>
  <c r="E2738" i="4"/>
  <c r="H2738" i="4"/>
  <c r="M2737" i="4"/>
  <c r="K2737" i="4"/>
  <c r="J2737" i="4"/>
  <c r="Q2736" i="4"/>
  <c r="R2736" i="4"/>
  <c r="F2734" i="4"/>
  <c r="G2734" i="4"/>
  <c r="E2734" i="4"/>
  <c r="H2734" i="4"/>
  <c r="M2733" i="4"/>
  <c r="K2733" i="4"/>
  <c r="J2733" i="4"/>
  <c r="Q2732" i="4"/>
  <c r="R2732" i="4"/>
  <c r="F2730" i="4"/>
  <c r="G2730" i="4"/>
  <c r="E2730" i="4"/>
  <c r="H2730" i="4"/>
  <c r="M2729" i="4"/>
  <c r="K2729" i="4"/>
  <c r="J2729" i="4"/>
  <c r="Q2728" i="4"/>
  <c r="R2728" i="4"/>
  <c r="F2726" i="4"/>
  <c r="G2726" i="4"/>
  <c r="E2726" i="4"/>
  <c r="H2726" i="4"/>
  <c r="M2725" i="4"/>
  <c r="K2725" i="4"/>
  <c r="J2725" i="4"/>
  <c r="Q2724" i="4"/>
  <c r="R2724" i="4"/>
  <c r="F2722" i="4"/>
  <c r="G2722" i="4"/>
  <c r="E2722" i="4"/>
  <c r="H2722" i="4"/>
  <c r="M2721" i="4"/>
  <c r="K2721" i="4"/>
  <c r="J2721" i="4"/>
  <c r="Q2720" i="4"/>
  <c r="R2720" i="4"/>
  <c r="F2718" i="4"/>
  <c r="G2718" i="4"/>
  <c r="E2718" i="4"/>
  <c r="H2718" i="4"/>
  <c r="M2717" i="4"/>
  <c r="K2717" i="4"/>
  <c r="J2717" i="4"/>
  <c r="Q2716" i="4"/>
  <c r="R2716" i="4"/>
  <c r="F2714" i="4"/>
  <c r="G2714" i="4"/>
  <c r="E2714" i="4"/>
  <c r="H2714" i="4"/>
  <c r="M2713" i="4"/>
  <c r="K2713" i="4"/>
  <c r="J2713" i="4"/>
  <c r="Q2712" i="4"/>
  <c r="R2712" i="4"/>
  <c r="F2710" i="4"/>
  <c r="G2710" i="4"/>
  <c r="E2710" i="4"/>
  <c r="H2710" i="4"/>
  <c r="M2709" i="4"/>
  <c r="K2709" i="4"/>
  <c r="J2709" i="4"/>
  <c r="Q2708" i="4"/>
  <c r="R2708" i="4"/>
  <c r="F2706" i="4"/>
  <c r="G2706" i="4"/>
  <c r="E2706" i="4"/>
  <c r="H2706" i="4"/>
  <c r="M2705" i="4"/>
  <c r="K2705" i="4"/>
  <c r="J2705" i="4"/>
  <c r="Q2704" i="4"/>
  <c r="R2704" i="4"/>
  <c r="F2702" i="4"/>
  <c r="G2702" i="4"/>
  <c r="E2702" i="4"/>
  <c r="H2702" i="4"/>
  <c r="M2701" i="4"/>
  <c r="K2701" i="4"/>
  <c r="J2701" i="4"/>
  <c r="Q2700" i="4"/>
  <c r="R2700" i="4"/>
  <c r="F2698" i="4"/>
  <c r="G2698" i="4"/>
  <c r="E2698" i="4"/>
  <c r="H2698" i="4"/>
  <c r="M2697" i="4"/>
  <c r="K2697" i="4"/>
  <c r="J2697" i="4"/>
  <c r="Q2696" i="4"/>
  <c r="R2696" i="4"/>
  <c r="F2694" i="4"/>
  <c r="G2694" i="4"/>
  <c r="E2694" i="4"/>
  <c r="H2694" i="4"/>
  <c r="M2693" i="4"/>
  <c r="K2693" i="4"/>
  <c r="J2693" i="4"/>
  <c r="Q2692" i="4"/>
  <c r="R2692" i="4"/>
  <c r="F2690" i="4"/>
  <c r="G2690" i="4"/>
  <c r="E2690" i="4"/>
  <c r="H2690" i="4"/>
  <c r="M2689" i="4"/>
  <c r="K2689" i="4"/>
  <c r="J2689" i="4"/>
  <c r="Q2688" i="4"/>
  <c r="R2688" i="4"/>
  <c r="F2686" i="4"/>
  <c r="G2686" i="4"/>
  <c r="E2686" i="4"/>
  <c r="H2686" i="4"/>
  <c r="M2685" i="4"/>
  <c r="K2685" i="4"/>
  <c r="J2685" i="4"/>
  <c r="Q2684" i="4"/>
  <c r="R2684" i="4"/>
  <c r="F2682" i="4"/>
  <c r="G2682" i="4"/>
  <c r="E2682" i="4"/>
  <c r="H2682" i="4"/>
  <c r="M2681" i="4"/>
  <c r="K2681" i="4"/>
  <c r="J2681" i="4"/>
  <c r="Q2680" i="4"/>
  <c r="R2680" i="4"/>
  <c r="F2678" i="4"/>
  <c r="G2678" i="4"/>
  <c r="E2678" i="4"/>
  <c r="H2678" i="4"/>
  <c r="M2677" i="4"/>
  <c r="K2677" i="4"/>
  <c r="J2677" i="4"/>
  <c r="Q2676" i="4"/>
  <c r="R2676" i="4"/>
  <c r="F2674" i="4"/>
  <c r="G2674" i="4"/>
  <c r="E2674" i="4"/>
  <c r="H2674" i="4"/>
  <c r="M2673" i="4"/>
  <c r="K2673" i="4"/>
  <c r="J2673" i="4"/>
  <c r="Q2672" i="4"/>
  <c r="R2672" i="4"/>
  <c r="F2670" i="4"/>
  <c r="G2670" i="4"/>
  <c r="E2670" i="4"/>
  <c r="H2670" i="4"/>
  <c r="M2669" i="4"/>
  <c r="K2669" i="4"/>
  <c r="J2669" i="4"/>
  <c r="Q2668" i="4"/>
  <c r="R2668" i="4"/>
  <c r="F2666" i="4"/>
  <c r="G2666" i="4"/>
  <c r="E2666" i="4"/>
  <c r="H2666" i="4"/>
  <c r="M2665" i="4"/>
  <c r="K2665" i="4"/>
  <c r="J2665" i="4"/>
  <c r="Q2664" i="4"/>
  <c r="R2664" i="4"/>
  <c r="F2662" i="4"/>
  <c r="G2662" i="4"/>
  <c r="E2662" i="4"/>
  <c r="H2662" i="4"/>
  <c r="M2661" i="4"/>
  <c r="K2661" i="4"/>
  <c r="J2661" i="4"/>
  <c r="Q2660" i="4"/>
  <c r="R2660" i="4"/>
  <c r="F2658" i="4"/>
  <c r="G2658" i="4"/>
  <c r="E2658" i="4"/>
  <c r="H2658" i="4"/>
  <c r="M2657" i="4"/>
  <c r="K2657" i="4"/>
  <c r="J2657" i="4"/>
  <c r="Q2656" i="4"/>
  <c r="R2656" i="4"/>
  <c r="F2654" i="4"/>
  <c r="G2654" i="4"/>
  <c r="E2654" i="4"/>
  <c r="H2654" i="4"/>
  <c r="M2653" i="4"/>
  <c r="K2653" i="4"/>
  <c r="J2653" i="4"/>
  <c r="Q2652" i="4"/>
  <c r="R2652" i="4"/>
  <c r="F2650" i="4"/>
  <c r="G2650" i="4"/>
  <c r="E2650" i="4"/>
  <c r="H2650" i="4"/>
  <c r="M2649" i="4"/>
  <c r="K2649" i="4"/>
  <c r="J2649" i="4"/>
  <c r="Q2648" i="4"/>
  <c r="R2648" i="4"/>
  <c r="F2646" i="4"/>
  <c r="G2646" i="4"/>
  <c r="E2646" i="4"/>
  <c r="H2646" i="4"/>
  <c r="M2645" i="4"/>
  <c r="K2645" i="4"/>
  <c r="J2645" i="4"/>
  <c r="Q2644" i="4"/>
  <c r="R2644" i="4"/>
  <c r="F2642" i="4"/>
  <c r="G2642" i="4"/>
  <c r="E2642" i="4"/>
  <c r="H2642" i="4"/>
  <c r="M2641" i="4"/>
  <c r="K2641" i="4"/>
  <c r="J2641" i="4"/>
  <c r="Q2640" i="4"/>
  <c r="R2640" i="4"/>
  <c r="F2638" i="4"/>
  <c r="G2638" i="4"/>
  <c r="E2638" i="4"/>
  <c r="H2638" i="4"/>
  <c r="M2637" i="4"/>
  <c r="K2637" i="4"/>
  <c r="J2637" i="4"/>
  <c r="Q2636" i="4"/>
  <c r="R2636" i="4"/>
  <c r="F2634" i="4"/>
  <c r="G2634" i="4"/>
  <c r="E2634" i="4"/>
  <c r="H2634" i="4"/>
  <c r="M2633" i="4"/>
  <c r="K2633" i="4"/>
  <c r="J2633" i="4"/>
  <c r="Q2632" i="4"/>
  <c r="R2632" i="4"/>
  <c r="F2630" i="4"/>
  <c r="G2630" i="4"/>
  <c r="E2630" i="4"/>
  <c r="H2630" i="4"/>
  <c r="M2629" i="4"/>
  <c r="K2629" i="4"/>
  <c r="J2629" i="4"/>
  <c r="Q2628" i="4"/>
  <c r="R2628" i="4"/>
  <c r="F2626" i="4"/>
  <c r="G2626" i="4"/>
  <c r="E2626" i="4"/>
  <c r="H2626" i="4"/>
  <c r="M2625" i="4"/>
  <c r="K2625" i="4"/>
  <c r="J2625" i="4"/>
  <c r="Q2624" i="4"/>
  <c r="R2624" i="4"/>
  <c r="F2622" i="4"/>
  <c r="G2622" i="4"/>
  <c r="E2622" i="4"/>
  <c r="H2622" i="4"/>
  <c r="M2621" i="4"/>
  <c r="K2621" i="4"/>
  <c r="J2621" i="4"/>
  <c r="Q2620" i="4"/>
  <c r="R2620" i="4"/>
  <c r="F2618" i="4"/>
  <c r="G2618" i="4"/>
  <c r="E2618" i="4"/>
  <c r="H2618" i="4"/>
  <c r="M2617" i="4"/>
  <c r="K2617" i="4"/>
  <c r="J2617" i="4"/>
  <c r="Q2616" i="4"/>
  <c r="R2616" i="4"/>
  <c r="F2614" i="4"/>
  <c r="G2614" i="4"/>
  <c r="E2614" i="4"/>
  <c r="H2614" i="4"/>
  <c r="M2613" i="4"/>
  <c r="K2613" i="4"/>
  <c r="J2613" i="4"/>
  <c r="Q2612" i="4"/>
  <c r="R2612" i="4"/>
  <c r="F2610" i="4"/>
  <c r="G2610" i="4"/>
  <c r="E2610" i="4"/>
  <c r="H2610" i="4"/>
  <c r="M2609" i="4"/>
  <c r="K2609" i="4"/>
  <c r="J2609" i="4"/>
  <c r="Q2608" i="4"/>
  <c r="R2608" i="4"/>
  <c r="F2606" i="4"/>
  <c r="G2606" i="4"/>
  <c r="E2606" i="4"/>
  <c r="H2606" i="4"/>
  <c r="M2605" i="4"/>
  <c r="K2605" i="4"/>
  <c r="J2605" i="4"/>
  <c r="Q2604" i="4"/>
  <c r="R2604" i="4"/>
  <c r="F2602" i="4"/>
  <c r="G2602" i="4"/>
  <c r="E2602" i="4"/>
  <c r="H2602" i="4"/>
  <c r="M2601" i="4"/>
  <c r="K2601" i="4"/>
  <c r="J2601" i="4"/>
  <c r="Q2600" i="4"/>
  <c r="R2600" i="4"/>
  <c r="F2598" i="4"/>
  <c r="G2598" i="4"/>
  <c r="E2598" i="4"/>
  <c r="H2598" i="4"/>
  <c r="M2597" i="4"/>
  <c r="K2597" i="4"/>
  <c r="J2597" i="4"/>
  <c r="Q2596" i="4"/>
  <c r="R2596" i="4"/>
  <c r="F2594" i="4"/>
  <c r="G2594" i="4"/>
  <c r="E2594" i="4"/>
  <c r="H2594" i="4"/>
  <c r="M2593" i="4"/>
  <c r="K2593" i="4"/>
  <c r="J2593" i="4"/>
  <c r="Q2592" i="4"/>
  <c r="R2592" i="4"/>
  <c r="F2590" i="4"/>
  <c r="G2590" i="4"/>
  <c r="E2590" i="4"/>
  <c r="H2590" i="4"/>
  <c r="M2589" i="4"/>
  <c r="K2589" i="4"/>
  <c r="J2589" i="4"/>
  <c r="Q2588" i="4"/>
  <c r="R2588" i="4"/>
  <c r="F2586" i="4"/>
  <c r="G2586" i="4"/>
  <c r="E2586" i="4"/>
  <c r="H2586" i="4"/>
  <c r="M2585" i="4"/>
  <c r="K2585" i="4"/>
  <c r="J2585" i="4"/>
  <c r="Q2584" i="4"/>
  <c r="R2584" i="4"/>
  <c r="F2582" i="4"/>
  <c r="G2582" i="4"/>
  <c r="E2582" i="4"/>
  <c r="H2582" i="4"/>
  <c r="M2581" i="4"/>
  <c r="K2581" i="4"/>
  <c r="J2581" i="4"/>
  <c r="Q2580" i="4"/>
  <c r="R2580" i="4"/>
  <c r="F2578" i="4"/>
  <c r="G2578" i="4"/>
  <c r="E2578" i="4"/>
  <c r="H2578" i="4"/>
  <c r="M2577" i="4"/>
  <c r="K2577" i="4"/>
  <c r="J2577" i="4"/>
  <c r="Q2576" i="4"/>
  <c r="R2576" i="4"/>
  <c r="F2574" i="4"/>
  <c r="G2574" i="4"/>
  <c r="E2574" i="4"/>
  <c r="H2574" i="4"/>
  <c r="M2573" i="4"/>
  <c r="K2573" i="4"/>
  <c r="J2573" i="4"/>
  <c r="Q2572" i="4"/>
  <c r="R2572" i="4"/>
  <c r="F2570" i="4"/>
  <c r="G2570" i="4"/>
  <c r="E2570" i="4"/>
  <c r="H2570" i="4"/>
  <c r="M2569" i="4"/>
  <c r="K2569" i="4"/>
  <c r="J2569" i="4"/>
  <c r="Q2568" i="4"/>
  <c r="R2568" i="4"/>
  <c r="F2566" i="4"/>
  <c r="G2566" i="4"/>
  <c r="E2566" i="4"/>
  <c r="H2566" i="4"/>
  <c r="M2565" i="4"/>
  <c r="K2565" i="4"/>
  <c r="J2565" i="4"/>
  <c r="Q2564" i="4"/>
  <c r="R2564" i="4"/>
  <c r="F2562" i="4"/>
  <c r="G2562" i="4"/>
  <c r="E2562" i="4"/>
  <c r="H2562" i="4"/>
  <c r="M2561" i="4"/>
  <c r="K2561" i="4"/>
  <c r="J2561" i="4"/>
  <c r="Q2560" i="4"/>
  <c r="R2560" i="4"/>
  <c r="F2558" i="4"/>
  <c r="G2558" i="4"/>
  <c r="E2558" i="4"/>
  <c r="H2558" i="4"/>
  <c r="M2557" i="4"/>
  <c r="K2557" i="4"/>
  <c r="J2557" i="4"/>
  <c r="Q2556" i="4"/>
  <c r="R2556" i="4"/>
  <c r="F2554" i="4"/>
  <c r="G2554" i="4"/>
  <c r="E2554" i="4"/>
  <c r="H2554" i="4"/>
  <c r="M2553" i="4"/>
  <c r="K2553" i="4"/>
  <c r="J2553" i="4"/>
  <c r="Q2552" i="4"/>
  <c r="R2552" i="4"/>
  <c r="F2550" i="4"/>
  <c r="G2550" i="4"/>
  <c r="E2550" i="4"/>
  <c r="H2550" i="4"/>
  <c r="M2549" i="4"/>
  <c r="K2549" i="4"/>
  <c r="J2549" i="4"/>
  <c r="Q2548" i="4"/>
  <c r="R2548" i="4"/>
  <c r="F2546" i="4"/>
  <c r="G2546" i="4"/>
  <c r="E2546" i="4"/>
  <c r="H2546" i="4"/>
  <c r="M2545" i="4"/>
  <c r="K2545" i="4"/>
  <c r="J2545" i="4"/>
  <c r="Q2544" i="4"/>
  <c r="R2544" i="4"/>
  <c r="F2542" i="4"/>
  <c r="G2542" i="4"/>
  <c r="E2542" i="4"/>
  <c r="H2542" i="4"/>
  <c r="M2541" i="4"/>
  <c r="K2541" i="4"/>
  <c r="J2541" i="4"/>
  <c r="Q2540" i="4"/>
  <c r="R2540" i="4"/>
  <c r="F2538" i="4"/>
  <c r="G2538" i="4"/>
  <c r="E2538" i="4"/>
  <c r="H2538" i="4"/>
  <c r="M2537" i="4"/>
  <c r="K2537" i="4"/>
  <c r="J2537" i="4"/>
  <c r="Q2536" i="4"/>
  <c r="R2536" i="4"/>
  <c r="F2534" i="4"/>
  <c r="G2534" i="4"/>
  <c r="E2534" i="4"/>
  <c r="H2534" i="4"/>
  <c r="M2533" i="4"/>
  <c r="K2533" i="4"/>
  <c r="J2533" i="4"/>
  <c r="Q2532" i="4"/>
  <c r="R2532" i="4"/>
  <c r="F2530" i="4"/>
  <c r="G2530" i="4"/>
  <c r="E2530" i="4"/>
  <c r="H2530" i="4"/>
  <c r="M2529" i="4"/>
  <c r="K2529" i="4"/>
  <c r="J2529" i="4"/>
  <c r="Q2528" i="4"/>
  <c r="R2528" i="4"/>
  <c r="F2526" i="4"/>
  <c r="G2526" i="4"/>
  <c r="E2526" i="4"/>
  <c r="H2526" i="4"/>
  <c r="M2525" i="4"/>
  <c r="K2525" i="4"/>
  <c r="J2525" i="4"/>
  <c r="Q2524" i="4"/>
  <c r="R2524" i="4"/>
  <c r="F2522" i="4"/>
  <c r="G2522" i="4"/>
  <c r="E2522" i="4"/>
  <c r="H2522" i="4"/>
  <c r="M2521" i="4"/>
  <c r="K2521" i="4"/>
  <c r="J2521" i="4"/>
  <c r="Q2520" i="4"/>
  <c r="R2520" i="4"/>
  <c r="F2518" i="4"/>
  <c r="G2518" i="4"/>
  <c r="E2518" i="4"/>
  <c r="H2518" i="4"/>
  <c r="M2517" i="4"/>
  <c r="K2517" i="4"/>
  <c r="J2517" i="4"/>
  <c r="Q2516" i="4"/>
  <c r="R2516" i="4"/>
  <c r="F2514" i="4"/>
  <c r="G2514" i="4"/>
  <c r="E2514" i="4"/>
  <c r="H2514" i="4"/>
  <c r="M2513" i="4"/>
  <c r="K2513" i="4"/>
  <c r="J2513" i="4"/>
  <c r="Q2512" i="4"/>
  <c r="R2512" i="4"/>
  <c r="F2510" i="4"/>
  <c r="G2510" i="4"/>
  <c r="E2510" i="4"/>
  <c r="H2510" i="4"/>
  <c r="M2509" i="4"/>
  <c r="K2509" i="4"/>
  <c r="J2509" i="4"/>
  <c r="Q2508" i="4"/>
  <c r="R2508" i="4"/>
  <c r="F2506" i="4"/>
  <c r="G2506" i="4"/>
  <c r="E2506" i="4"/>
  <c r="H2506" i="4"/>
  <c r="M2505" i="4"/>
  <c r="K2505" i="4"/>
  <c r="J2505" i="4"/>
  <c r="Q2504" i="4"/>
  <c r="R2504" i="4"/>
  <c r="F2502" i="4"/>
  <c r="G2502" i="4"/>
  <c r="E2502" i="4"/>
  <c r="H2502" i="4"/>
  <c r="M2501" i="4"/>
  <c r="K2501" i="4"/>
  <c r="J2501" i="4"/>
  <c r="Q2500" i="4"/>
  <c r="R2500" i="4"/>
  <c r="F2498" i="4"/>
  <c r="G2498" i="4"/>
  <c r="E2498" i="4"/>
  <c r="H2498" i="4"/>
  <c r="M2497" i="4"/>
  <c r="K2497" i="4"/>
  <c r="J2497" i="4"/>
  <c r="Q2496" i="4"/>
  <c r="R2496" i="4"/>
  <c r="F2494" i="4"/>
  <c r="G2494" i="4"/>
  <c r="E2494" i="4"/>
  <c r="H2494" i="4"/>
  <c r="M2493" i="4"/>
  <c r="K2493" i="4"/>
  <c r="J2493" i="4"/>
  <c r="Q2492" i="4"/>
  <c r="R2492" i="4"/>
  <c r="F2490" i="4"/>
  <c r="G2490" i="4"/>
  <c r="E2490" i="4"/>
  <c r="H2490" i="4"/>
  <c r="M2489" i="4"/>
  <c r="K2489" i="4"/>
  <c r="J2489" i="4"/>
  <c r="Q2488" i="4"/>
  <c r="R2488" i="4"/>
  <c r="F2486" i="4"/>
  <c r="G2486" i="4"/>
  <c r="E2486" i="4"/>
  <c r="H2486" i="4"/>
  <c r="M2485" i="4"/>
  <c r="K2485" i="4"/>
  <c r="J2485" i="4"/>
  <c r="Q2484" i="4"/>
  <c r="R2484" i="4"/>
  <c r="F2482" i="4"/>
  <c r="G2482" i="4"/>
  <c r="E2482" i="4"/>
  <c r="H2482" i="4"/>
  <c r="M2481" i="4"/>
  <c r="K2481" i="4"/>
  <c r="J2481" i="4"/>
  <c r="Q2480" i="4"/>
  <c r="R2480" i="4"/>
  <c r="F2478" i="4"/>
  <c r="G2478" i="4"/>
  <c r="E2478" i="4"/>
  <c r="H2478" i="4"/>
  <c r="M2477" i="4"/>
  <c r="K2477" i="4"/>
  <c r="J2477" i="4"/>
  <c r="Q2476" i="4"/>
  <c r="R2476" i="4"/>
  <c r="F2474" i="4"/>
  <c r="G2474" i="4"/>
  <c r="E2474" i="4"/>
  <c r="H2474" i="4"/>
  <c r="M2473" i="4"/>
  <c r="K2473" i="4"/>
  <c r="J2473" i="4"/>
  <c r="Q2472" i="4"/>
  <c r="R2472" i="4"/>
  <c r="F2470" i="4"/>
  <c r="G2470" i="4"/>
  <c r="E2470" i="4"/>
  <c r="H2470" i="4"/>
  <c r="M2469" i="4"/>
  <c r="K2469" i="4"/>
  <c r="J2469" i="4"/>
  <c r="Q2468" i="4"/>
  <c r="R2468" i="4"/>
  <c r="F2466" i="4"/>
  <c r="G2466" i="4"/>
  <c r="E2466" i="4"/>
  <c r="H2466" i="4"/>
  <c r="M2465" i="4"/>
  <c r="K2465" i="4"/>
  <c r="J2465" i="4"/>
  <c r="Q2464" i="4"/>
  <c r="R2464" i="4"/>
  <c r="F2462" i="4"/>
  <c r="G2462" i="4"/>
  <c r="E2462" i="4"/>
  <c r="H2462" i="4"/>
  <c r="M2461" i="4"/>
  <c r="K2461" i="4"/>
  <c r="J2461" i="4"/>
  <c r="Q2460" i="4"/>
  <c r="R2460" i="4"/>
  <c r="F2458" i="4"/>
  <c r="G2458" i="4"/>
  <c r="E2458" i="4"/>
  <c r="H2458" i="4"/>
  <c r="M2457" i="4"/>
  <c r="K2457" i="4"/>
  <c r="J2457" i="4"/>
  <c r="Q2456" i="4"/>
  <c r="R2456" i="4"/>
  <c r="F2454" i="4"/>
  <c r="G2454" i="4"/>
  <c r="E2454" i="4"/>
  <c r="H2454" i="4"/>
  <c r="M2453" i="4"/>
  <c r="K2453" i="4"/>
  <c r="J2453" i="4"/>
  <c r="Q2452" i="4"/>
  <c r="R2452" i="4"/>
  <c r="F2450" i="4"/>
  <c r="G2450" i="4"/>
  <c r="E2450" i="4"/>
  <c r="H2450" i="4"/>
  <c r="M2449" i="4"/>
  <c r="K2449" i="4"/>
  <c r="J2449" i="4"/>
  <c r="Q2448" i="4"/>
  <c r="R2448" i="4"/>
  <c r="F2446" i="4"/>
  <c r="G2446" i="4"/>
  <c r="E2446" i="4"/>
  <c r="H2446" i="4"/>
  <c r="M2445" i="4"/>
  <c r="K2445" i="4"/>
  <c r="J2445" i="4"/>
  <c r="Q2444" i="4"/>
  <c r="R2444" i="4"/>
  <c r="F2442" i="4"/>
  <c r="G2442" i="4"/>
  <c r="E2442" i="4"/>
  <c r="H2442" i="4"/>
  <c r="M2441" i="4"/>
  <c r="K2441" i="4"/>
  <c r="J2441" i="4"/>
  <c r="Q2440" i="4"/>
  <c r="R2440" i="4"/>
  <c r="F2438" i="4"/>
  <c r="G2438" i="4"/>
  <c r="E2438" i="4"/>
  <c r="H2438" i="4"/>
  <c r="M2437" i="4"/>
  <c r="K2437" i="4"/>
  <c r="J2437" i="4"/>
  <c r="Q2436" i="4"/>
  <c r="R2436" i="4"/>
  <c r="F2434" i="4"/>
  <c r="G2434" i="4"/>
  <c r="E2434" i="4"/>
  <c r="H2434" i="4"/>
  <c r="M2433" i="4"/>
  <c r="K2433" i="4"/>
  <c r="J2433" i="4"/>
  <c r="Q2432" i="4"/>
  <c r="R2432" i="4"/>
  <c r="F2430" i="4"/>
  <c r="G2430" i="4"/>
  <c r="E2430" i="4"/>
  <c r="H2430" i="4"/>
  <c r="M2429" i="4"/>
  <c r="K2429" i="4"/>
  <c r="J2429" i="4"/>
  <c r="Q2428" i="4"/>
  <c r="R2428" i="4"/>
  <c r="F2426" i="4"/>
  <c r="G2426" i="4"/>
  <c r="E2426" i="4"/>
  <c r="H2426" i="4"/>
  <c r="M2425" i="4"/>
  <c r="K2425" i="4"/>
  <c r="J2425" i="4"/>
  <c r="Q2424" i="4"/>
  <c r="R2424" i="4"/>
  <c r="F2422" i="4"/>
  <c r="G2422" i="4"/>
  <c r="E2422" i="4"/>
  <c r="H2422" i="4"/>
  <c r="M2421" i="4"/>
  <c r="K2421" i="4"/>
  <c r="J2421" i="4"/>
  <c r="Q2420" i="4"/>
  <c r="R2420" i="4"/>
  <c r="F2418" i="4"/>
  <c r="G2418" i="4"/>
  <c r="E2418" i="4"/>
  <c r="H2418" i="4"/>
  <c r="M2417" i="4"/>
  <c r="K2417" i="4"/>
  <c r="J2417" i="4"/>
  <c r="Q2416" i="4"/>
  <c r="R2416" i="4"/>
  <c r="F2414" i="4"/>
  <c r="G2414" i="4"/>
  <c r="E2414" i="4"/>
  <c r="H2414" i="4"/>
  <c r="M2413" i="4"/>
  <c r="K2413" i="4"/>
  <c r="J2413" i="4"/>
  <c r="Q2412" i="4"/>
  <c r="R2412" i="4"/>
  <c r="F2410" i="4"/>
  <c r="G2410" i="4"/>
  <c r="E2410" i="4"/>
  <c r="H2410" i="4"/>
  <c r="M2409" i="4"/>
  <c r="K2409" i="4"/>
  <c r="J2409" i="4"/>
  <c r="Q2408" i="4"/>
  <c r="R2408" i="4"/>
  <c r="F2406" i="4"/>
  <c r="G2406" i="4"/>
  <c r="E2406" i="4"/>
  <c r="H2406" i="4"/>
  <c r="M2405" i="4"/>
  <c r="K2405" i="4"/>
  <c r="J2405" i="4"/>
  <c r="Q2404" i="4"/>
  <c r="R2404" i="4"/>
  <c r="F2402" i="4"/>
  <c r="G2402" i="4"/>
  <c r="E2402" i="4"/>
  <c r="H2402" i="4"/>
  <c r="M2401" i="4"/>
  <c r="K2401" i="4"/>
  <c r="J2401" i="4"/>
  <c r="Q2400" i="4"/>
  <c r="R2400" i="4"/>
  <c r="F2398" i="4"/>
  <c r="G2398" i="4"/>
  <c r="E2398" i="4"/>
  <c r="H2398" i="4"/>
  <c r="M2397" i="4"/>
  <c r="K2397" i="4"/>
  <c r="J2397" i="4"/>
  <c r="Q2396" i="4"/>
  <c r="R2396" i="4"/>
  <c r="F2394" i="4"/>
  <c r="G2394" i="4"/>
  <c r="E2394" i="4"/>
  <c r="H2394" i="4"/>
  <c r="M2393" i="4"/>
  <c r="K2393" i="4"/>
  <c r="J2393" i="4"/>
  <c r="Q2392" i="4"/>
  <c r="R2392" i="4"/>
  <c r="F2390" i="4"/>
  <c r="G2390" i="4"/>
  <c r="E2390" i="4"/>
  <c r="H2390" i="4"/>
  <c r="M2389" i="4"/>
  <c r="K2389" i="4"/>
  <c r="J2389" i="4"/>
  <c r="Q2388" i="4"/>
  <c r="R2388" i="4"/>
  <c r="F2386" i="4"/>
  <c r="G2386" i="4"/>
  <c r="E2386" i="4"/>
  <c r="H2386" i="4"/>
  <c r="M2385" i="4"/>
  <c r="K2385" i="4"/>
  <c r="J2385" i="4"/>
  <c r="Q2384" i="4"/>
  <c r="R2384" i="4"/>
  <c r="F2382" i="4"/>
  <c r="G2382" i="4"/>
  <c r="E2382" i="4"/>
  <c r="H2382" i="4"/>
  <c r="M2381" i="4"/>
  <c r="K2381" i="4"/>
  <c r="J2381" i="4"/>
  <c r="Q2380" i="4"/>
  <c r="R2380" i="4"/>
  <c r="F2378" i="4"/>
  <c r="G2378" i="4"/>
  <c r="E2378" i="4"/>
  <c r="H2378" i="4"/>
  <c r="M2377" i="4"/>
  <c r="K2377" i="4"/>
  <c r="J2377" i="4"/>
  <c r="Q2376" i="4"/>
  <c r="R2376" i="4"/>
  <c r="F2374" i="4"/>
  <c r="G2374" i="4"/>
  <c r="E2374" i="4"/>
  <c r="H2374" i="4"/>
  <c r="M2373" i="4"/>
  <c r="K2373" i="4"/>
  <c r="J2373" i="4"/>
  <c r="Q2372" i="4"/>
  <c r="R2372" i="4"/>
  <c r="F2370" i="4"/>
  <c r="G2370" i="4"/>
  <c r="E2370" i="4"/>
  <c r="H2370" i="4"/>
  <c r="M2369" i="4"/>
  <c r="K2369" i="4"/>
  <c r="J2369" i="4"/>
  <c r="Q2368" i="4"/>
  <c r="R2368" i="4"/>
  <c r="F2366" i="4"/>
  <c r="G2366" i="4"/>
  <c r="E2366" i="4"/>
  <c r="H2366" i="4"/>
  <c r="M2365" i="4"/>
  <c r="K2365" i="4"/>
  <c r="J2365" i="4"/>
  <c r="Q2364" i="4"/>
  <c r="R2364" i="4"/>
  <c r="F2362" i="4"/>
  <c r="G2362" i="4"/>
  <c r="E2362" i="4"/>
  <c r="H2362" i="4"/>
  <c r="M2361" i="4"/>
  <c r="K2361" i="4"/>
  <c r="J2361" i="4"/>
  <c r="Q2360" i="4"/>
  <c r="R2360" i="4"/>
  <c r="F2358" i="4"/>
  <c r="G2358" i="4"/>
  <c r="E2358" i="4"/>
  <c r="H2358" i="4"/>
  <c r="M2357" i="4"/>
  <c r="K2357" i="4"/>
  <c r="J2357" i="4"/>
  <c r="Q2356" i="4"/>
  <c r="R2356" i="4"/>
  <c r="F2354" i="4"/>
  <c r="G2354" i="4"/>
  <c r="E2354" i="4"/>
  <c r="H2354" i="4"/>
  <c r="M2353" i="4"/>
  <c r="K2353" i="4"/>
  <c r="J2353" i="4"/>
  <c r="Q2352" i="4"/>
  <c r="R2352" i="4"/>
  <c r="F2350" i="4"/>
  <c r="G2350" i="4"/>
  <c r="E2350" i="4"/>
  <c r="H2350" i="4"/>
  <c r="M2349" i="4"/>
  <c r="K2349" i="4"/>
  <c r="J2349" i="4"/>
  <c r="Q2348" i="4"/>
  <c r="R2348" i="4"/>
  <c r="F2346" i="4"/>
  <c r="G2346" i="4"/>
  <c r="E2346" i="4"/>
  <c r="H2346" i="4"/>
  <c r="M2345" i="4"/>
  <c r="K2345" i="4"/>
  <c r="J2345" i="4"/>
  <c r="Q2344" i="4"/>
  <c r="R2344" i="4"/>
  <c r="F2342" i="4"/>
  <c r="G2342" i="4"/>
  <c r="E2342" i="4"/>
  <c r="H2342" i="4"/>
  <c r="M2341" i="4"/>
  <c r="K2341" i="4"/>
  <c r="J2341" i="4"/>
  <c r="Q2340" i="4"/>
  <c r="R2340" i="4"/>
  <c r="F2338" i="4"/>
  <c r="G2338" i="4"/>
  <c r="E2338" i="4"/>
  <c r="H2338" i="4"/>
  <c r="M2337" i="4"/>
  <c r="K2337" i="4"/>
  <c r="J2337" i="4"/>
  <c r="Q2336" i="4"/>
  <c r="R2336" i="4"/>
  <c r="F2334" i="4"/>
  <c r="G2334" i="4"/>
  <c r="E2334" i="4"/>
  <c r="H2334" i="4"/>
  <c r="M2333" i="4"/>
  <c r="K2333" i="4"/>
  <c r="J2333" i="4"/>
  <c r="Q2332" i="4"/>
  <c r="R2332" i="4"/>
  <c r="F2330" i="4"/>
  <c r="G2330" i="4"/>
  <c r="E2330" i="4"/>
  <c r="H2330" i="4"/>
  <c r="M2329" i="4"/>
  <c r="K2329" i="4"/>
  <c r="J2329" i="4"/>
  <c r="Q2328" i="4"/>
  <c r="R2328" i="4"/>
  <c r="F2326" i="4"/>
  <c r="G2326" i="4"/>
  <c r="E2326" i="4"/>
  <c r="H2326" i="4"/>
  <c r="M2325" i="4"/>
  <c r="K2325" i="4"/>
  <c r="J2325" i="4"/>
  <c r="Q2324" i="4"/>
  <c r="R2324" i="4"/>
  <c r="F2322" i="4"/>
  <c r="G2322" i="4"/>
  <c r="E2322" i="4"/>
  <c r="H2322" i="4"/>
  <c r="M2321" i="4"/>
  <c r="K2321" i="4"/>
  <c r="J2321" i="4"/>
  <c r="Q2320" i="4"/>
  <c r="R2320" i="4"/>
  <c r="F2318" i="4"/>
  <c r="G2318" i="4"/>
  <c r="E2318" i="4"/>
  <c r="H2318" i="4"/>
  <c r="M2317" i="4"/>
  <c r="K2317" i="4"/>
  <c r="J2317" i="4"/>
  <c r="Q2316" i="4"/>
  <c r="R2316" i="4"/>
  <c r="F2314" i="4"/>
  <c r="G2314" i="4"/>
  <c r="E2314" i="4"/>
  <c r="H2314" i="4"/>
  <c r="M2313" i="4"/>
  <c r="K2313" i="4"/>
  <c r="J2313" i="4"/>
  <c r="Q2312" i="4"/>
  <c r="R2312" i="4"/>
  <c r="F2310" i="4"/>
  <c r="G2310" i="4"/>
  <c r="E2310" i="4"/>
  <c r="H2310" i="4"/>
  <c r="M2309" i="4"/>
  <c r="K2309" i="4"/>
  <c r="J2309" i="4"/>
  <c r="Q2308" i="4"/>
  <c r="R2308" i="4"/>
  <c r="F2306" i="4"/>
  <c r="G2306" i="4"/>
  <c r="E2306" i="4"/>
  <c r="H2306" i="4"/>
  <c r="M2305" i="4"/>
  <c r="K2305" i="4"/>
  <c r="J2305" i="4"/>
  <c r="Q2304" i="4"/>
  <c r="R2304" i="4"/>
  <c r="F2302" i="4"/>
  <c r="G2302" i="4"/>
  <c r="E2302" i="4"/>
  <c r="H2302" i="4"/>
  <c r="M2301" i="4"/>
  <c r="K2301" i="4"/>
  <c r="J2301" i="4"/>
  <c r="Q2300" i="4"/>
  <c r="R2300" i="4"/>
  <c r="F2298" i="4"/>
  <c r="G2298" i="4"/>
  <c r="E2298" i="4"/>
  <c r="H2298" i="4"/>
  <c r="M2297" i="4"/>
  <c r="K2297" i="4"/>
  <c r="J2297" i="4"/>
  <c r="Q2296" i="4"/>
  <c r="R2296" i="4"/>
  <c r="F2294" i="4"/>
  <c r="G2294" i="4"/>
  <c r="E2294" i="4"/>
  <c r="H2294" i="4"/>
  <c r="M2293" i="4"/>
  <c r="K2293" i="4"/>
  <c r="J2293" i="4"/>
  <c r="Q2292" i="4"/>
  <c r="R2292" i="4"/>
  <c r="F2290" i="4"/>
  <c r="G2290" i="4"/>
  <c r="E2290" i="4"/>
  <c r="H2290" i="4"/>
  <c r="M2289" i="4"/>
  <c r="K2289" i="4"/>
  <c r="J2289" i="4"/>
  <c r="Q2288" i="4"/>
  <c r="R2288" i="4"/>
  <c r="F2286" i="4"/>
  <c r="G2286" i="4"/>
  <c r="E2286" i="4"/>
  <c r="H2286" i="4"/>
  <c r="M2285" i="4"/>
  <c r="K2285" i="4"/>
  <c r="J2285" i="4"/>
  <c r="Q2284" i="4"/>
  <c r="R2284" i="4"/>
  <c r="F2282" i="4"/>
  <c r="G2282" i="4"/>
  <c r="E2282" i="4"/>
  <c r="H2282" i="4"/>
  <c r="M2281" i="4"/>
  <c r="K2281" i="4"/>
  <c r="J2281" i="4"/>
  <c r="Q2280" i="4"/>
  <c r="R2280" i="4"/>
  <c r="F2278" i="4"/>
  <c r="G2278" i="4"/>
  <c r="E2278" i="4"/>
  <c r="H2278" i="4"/>
  <c r="M2277" i="4"/>
  <c r="K2277" i="4"/>
  <c r="J2277" i="4"/>
  <c r="Q2276" i="4"/>
  <c r="R2276" i="4"/>
  <c r="F2274" i="4"/>
  <c r="G2274" i="4"/>
  <c r="E2274" i="4"/>
  <c r="H2274" i="4"/>
  <c r="M2273" i="4"/>
  <c r="K2273" i="4"/>
  <c r="J2273" i="4"/>
  <c r="Q2272" i="4"/>
  <c r="R2272" i="4"/>
  <c r="F2270" i="4"/>
  <c r="G2270" i="4"/>
  <c r="E2270" i="4"/>
  <c r="H2270" i="4"/>
  <c r="M2269" i="4"/>
  <c r="K2269" i="4"/>
  <c r="J2269" i="4"/>
  <c r="Q2268" i="4"/>
  <c r="R2268" i="4"/>
  <c r="F2266" i="4"/>
  <c r="G2266" i="4"/>
  <c r="E2266" i="4"/>
  <c r="H2266" i="4"/>
  <c r="M2265" i="4"/>
  <c r="K2265" i="4"/>
  <c r="J2265" i="4"/>
  <c r="Q2264" i="4"/>
  <c r="R2264" i="4"/>
  <c r="F2262" i="4"/>
  <c r="G2262" i="4"/>
  <c r="E2262" i="4"/>
  <c r="H2262" i="4"/>
  <c r="M2261" i="4"/>
  <c r="K2261" i="4"/>
  <c r="J2261" i="4"/>
  <c r="Q2260" i="4"/>
  <c r="R2260" i="4"/>
  <c r="F2258" i="4"/>
  <c r="G2258" i="4"/>
  <c r="E2258" i="4"/>
  <c r="H2258" i="4"/>
  <c r="M2257" i="4"/>
  <c r="K2257" i="4"/>
  <c r="J2257" i="4"/>
  <c r="Q2256" i="4"/>
  <c r="R2256" i="4"/>
  <c r="F2254" i="4"/>
  <c r="G2254" i="4"/>
  <c r="E2254" i="4"/>
  <c r="H2254" i="4"/>
  <c r="M2253" i="4"/>
  <c r="K2253" i="4"/>
  <c r="J2253" i="4"/>
  <c r="Q2252" i="4"/>
  <c r="R2252" i="4"/>
  <c r="F2250" i="4"/>
  <c r="G2250" i="4"/>
  <c r="E2250" i="4"/>
  <c r="H2250" i="4"/>
  <c r="M2249" i="4"/>
  <c r="K2249" i="4"/>
  <c r="J2249" i="4"/>
  <c r="Q2248" i="4"/>
  <c r="R2248" i="4"/>
  <c r="F2246" i="4"/>
  <c r="G2246" i="4"/>
  <c r="E2246" i="4"/>
  <c r="H2246" i="4"/>
  <c r="M2245" i="4"/>
  <c r="K2245" i="4"/>
  <c r="J2245" i="4"/>
  <c r="Q2244" i="4"/>
  <c r="R2244" i="4"/>
  <c r="F2242" i="4"/>
  <c r="G2242" i="4"/>
  <c r="E2242" i="4"/>
  <c r="H2242" i="4"/>
  <c r="M2241" i="4"/>
  <c r="K2241" i="4"/>
  <c r="J2241" i="4"/>
  <c r="Q2240" i="4"/>
  <c r="R2240" i="4"/>
  <c r="F2238" i="4"/>
  <c r="G2238" i="4"/>
  <c r="E2238" i="4"/>
  <c r="H2238" i="4"/>
  <c r="M2237" i="4"/>
  <c r="K2237" i="4"/>
  <c r="J2237" i="4"/>
  <c r="Q2236" i="4"/>
  <c r="R2236" i="4"/>
  <c r="F2234" i="4"/>
  <c r="G2234" i="4"/>
  <c r="E2234" i="4"/>
  <c r="H2234" i="4"/>
  <c r="M2233" i="4"/>
  <c r="K2233" i="4"/>
  <c r="J2233" i="4"/>
  <c r="Q2232" i="4"/>
  <c r="R2232" i="4"/>
  <c r="F2230" i="4"/>
  <c r="G2230" i="4"/>
  <c r="E2230" i="4"/>
  <c r="H2230" i="4"/>
  <c r="M2229" i="4"/>
  <c r="K2229" i="4"/>
  <c r="J2229" i="4"/>
  <c r="Q2228" i="4"/>
  <c r="R2228" i="4"/>
  <c r="F2226" i="4"/>
  <c r="G2226" i="4"/>
  <c r="E2226" i="4"/>
  <c r="H2226" i="4"/>
  <c r="M2225" i="4"/>
  <c r="K2225" i="4"/>
  <c r="J2225" i="4"/>
  <c r="Q2224" i="4"/>
  <c r="R2224" i="4"/>
  <c r="F2222" i="4"/>
  <c r="G2222" i="4"/>
  <c r="E2222" i="4"/>
  <c r="H2222" i="4"/>
  <c r="M2221" i="4"/>
  <c r="K2221" i="4"/>
  <c r="J2221" i="4"/>
  <c r="Q2220" i="4"/>
  <c r="R2220" i="4"/>
  <c r="F2218" i="4"/>
  <c r="G2218" i="4"/>
  <c r="E2218" i="4"/>
  <c r="H2218" i="4"/>
  <c r="M2217" i="4"/>
  <c r="K2217" i="4"/>
  <c r="J2217" i="4"/>
  <c r="Q2216" i="4"/>
  <c r="R2216" i="4"/>
  <c r="F2214" i="4"/>
  <c r="G2214" i="4"/>
  <c r="E2214" i="4"/>
  <c r="H2214" i="4"/>
  <c r="M2213" i="4"/>
  <c r="K2213" i="4"/>
  <c r="J2213" i="4"/>
  <c r="Q2212" i="4"/>
  <c r="R2212" i="4"/>
  <c r="F2210" i="4"/>
  <c r="G2210" i="4"/>
  <c r="E2210" i="4"/>
  <c r="H2210" i="4"/>
  <c r="M2209" i="4"/>
  <c r="K2209" i="4"/>
  <c r="J2209" i="4"/>
  <c r="Q2208" i="4"/>
  <c r="R2208" i="4"/>
  <c r="F2206" i="4"/>
  <c r="G2206" i="4"/>
  <c r="E2206" i="4"/>
  <c r="H2206" i="4"/>
  <c r="M2205" i="4"/>
  <c r="K2205" i="4"/>
  <c r="J2205" i="4"/>
  <c r="Q2204" i="4"/>
  <c r="R2204" i="4"/>
  <c r="F2202" i="4"/>
  <c r="G2202" i="4"/>
  <c r="E2202" i="4"/>
  <c r="H2202" i="4"/>
  <c r="M2201" i="4"/>
  <c r="K2201" i="4"/>
  <c r="J2201" i="4"/>
  <c r="Q2200" i="4"/>
  <c r="R2200" i="4"/>
  <c r="F2198" i="4"/>
  <c r="G2198" i="4"/>
  <c r="E2198" i="4"/>
  <c r="H2198" i="4"/>
  <c r="M2197" i="4"/>
  <c r="K2197" i="4"/>
  <c r="J2197" i="4"/>
  <c r="Q2196" i="4"/>
  <c r="R2196" i="4"/>
  <c r="F2194" i="4"/>
  <c r="G2194" i="4"/>
  <c r="E2194" i="4"/>
  <c r="H2194" i="4"/>
  <c r="M2193" i="4"/>
  <c r="K2193" i="4"/>
  <c r="J2193" i="4"/>
  <c r="Q2192" i="4"/>
  <c r="R2192" i="4"/>
  <c r="F2190" i="4"/>
  <c r="G2190" i="4"/>
  <c r="E2190" i="4"/>
  <c r="H2190" i="4"/>
  <c r="M2189" i="4"/>
  <c r="K2189" i="4"/>
  <c r="J2189" i="4"/>
  <c r="Q2188" i="4"/>
  <c r="R2188" i="4"/>
  <c r="E2186" i="4"/>
  <c r="G2186" i="4"/>
  <c r="H2186" i="4"/>
  <c r="F2186" i="4"/>
  <c r="M2185" i="4"/>
  <c r="K2185" i="4"/>
  <c r="J2185" i="4"/>
  <c r="Q2184" i="4"/>
  <c r="R2184" i="4"/>
  <c r="E2182" i="4"/>
  <c r="G2182" i="4"/>
  <c r="H2182" i="4"/>
  <c r="F2182" i="4"/>
  <c r="M2181" i="4"/>
  <c r="K2181" i="4"/>
  <c r="J2181" i="4"/>
  <c r="Q2180" i="4"/>
  <c r="R2180" i="4"/>
  <c r="E2178" i="4"/>
  <c r="G2178" i="4"/>
  <c r="H2178" i="4"/>
  <c r="F2178" i="4"/>
  <c r="M2177" i="4"/>
  <c r="K2177" i="4"/>
  <c r="J2177" i="4"/>
  <c r="Q2176" i="4"/>
  <c r="R2176" i="4"/>
  <c r="E2174" i="4"/>
  <c r="G2174" i="4"/>
  <c r="H2174" i="4"/>
  <c r="F2174" i="4"/>
  <c r="M2173" i="4"/>
  <c r="K2173" i="4"/>
  <c r="J2173" i="4"/>
  <c r="Q2172" i="4"/>
  <c r="R2172" i="4"/>
  <c r="E2170" i="4"/>
  <c r="G2170" i="4"/>
  <c r="H2170" i="4"/>
  <c r="F2170" i="4"/>
  <c r="M2169" i="4"/>
  <c r="K2169" i="4"/>
  <c r="J2169" i="4"/>
  <c r="Q2168" i="4"/>
  <c r="R2168" i="4"/>
  <c r="E2166" i="4"/>
  <c r="G2166" i="4"/>
  <c r="H2166" i="4"/>
  <c r="F2166" i="4"/>
  <c r="M2165" i="4"/>
  <c r="K2165" i="4"/>
  <c r="J2165" i="4"/>
  <c r="Q2164" i="4"/>
  <c r="R2164" i="4"/>
  <c r="E2162" i="4"/>
  <c r="G2162" i="4"/>
  <c r="H2162" i="4"/>
  <c r="F2162" i="4"/>
  <c r="M2161" i="4"/>
  <c r="K2161" i="4"/>
  <c r="J2161" i="4"/>
  <c r="Q2160" i="4"/>
  <c r="R2160" i="4"/>
  <c r="E2158" i="4"/>
  <c r="G2158" i="4"/>
  <c r="H2158" i="4"/>
  <c r="F2158" i="4"/>
  <c r="M2157" i="4"/>
  <c r="K2157" i="4"/>
  <c r="J2157" i="4"/>
  <c r="Q2156" i="4"/>
  <c r="R2156" i="4"/>
  <c r="E2154" i="4"/>
  <c r="G2154" i="4"/>
  <c r="H2154" i="4"/>
  <c r="F2154" i="4"/>
  <c r="M2153" i="4"/>
  <c r="K2153" i="4"/>
  <c r="J2153" i="4"/>
  <c r="Q2152" i="4"/>
  <c r="R2152" i="4"/>
  <c r="E2150" i="4"/>
  <c r="G2150" i="4"/>
  <c r="H2150" i="4"/>
  <c r="F2150" i="4"/>
  <c r="M2149" i="4"/>
  <c r="K2149" i="4"/>
  <c r="J2149" i="4"/>
  <c r="Q2148" i="4"/>
  <c r="R2148" i="4"/>
  <c r="E2146" i="4"/>
  <c r="G2146" i="4"/>
  <c r="H2146" i="4"/>
  <c r="F2146" i="4"/>
  <c r="M2145" i="4"/>
  <c r="K2145" i="4"/>
  <c r="J2145" i="4"/>
  <c r="Q2144" i="4"/>
  <c r="R2144" i="4"/>
  <c r="E2142" i="4"/>
  <c r="G2142" i="4"/>
  <c r="H2142" i="4"/>
  <c r="F2142" i="4"/>
  <c r="M2141" i="4"/>
  <c r="K2141" i="4"/>
  <c r="J2141" i="4"/>
  <c r="Q2140" i="4"/>
  <c r="R2140" i="4"/>
  <c r="E2138" i="4"/>
  <c r="G2138" i="4"/>
  <c r="H2138" i="4"/>
  <c r="F2138" i="4"/>
  <c r="M2137" i="4"/>
  <c r="K2137" i="4"/>
  <c r="J2137" i="4"/>
  <c r="Q2136" i="4"/>
  <c r="R2136" i="4"/>
  <c r="E2134" i="4"/>
  <c r="G2134" i="4"/>
  <c r="H2134" i="4"/>
  <c r="F2134" i="4"/>
  <c r="M2133" i="4"/>
  <c r="K2133" i="4"/>
  <c r="J2133" i="4"/>
  <c r="Q2132" i="4"/>
  <c r="R2132" i="4"/>
  <c r="E2130" i="4"/>
  <c r="G2130" i="4"/>
  <c r="H2130" i="4"/>
  <c r="F2130" i="4"/>
  <c r="M2129" i="4"/>
  <c r="K2129" i="4"/>
  <c r="J2129" i="4"/>
  <c r="Q2128" i="4"/>
  <c r="R2128" i="4"/>
  <c r="E2126" i="4"/>
  <c r="G2126" i="4"/>
  <c r="H2126" i="4"/>
  <c r="F2126" i="4"/>
  <c r="M2125" i="4"/>
  <c r="K2125" i="4"/>
  <c r="J2125" i="4"/>
  <c r="Q2124" i="4"/>
  <c r="R2124" i="4"/>
  <c r="E2122" i="4"/>
  <c r="G2122" i="4"/>
  <c r="H2122" i="4"/>
  <c r="F2122" i="4"/>
  <c r="M2121" i="4"/>
  <c r="K2121" i="4"/>
  <c r="J2121" i="4"/>
  <c r="Q2120" i="4"/>
  <c r="R2120" i="4"/>
  <c r="E2118" i="4"/>
  <c r="G2118" i="4"/>
  <c r="H2118" i="4"/>
  <c r="F2118" i="4"/>
  <c r="M2117" i="4"/>
  <c r="K2117" i="4"/>
  <c r="J2117" i="4"/>
  <c r="Q2116" i="4"/>
  <c r="R2116" i="4"/>
  <c r="E2114" i="4"/>
  <c r="G2114" i="4"/>
  <c r="H2114" i="4"/>
  <c r="F2114" i="4"/>
  <c r="M2113" i="4"/>
  <c r="K2113" i="4"/>
  <c r="J2113" i="4"/>
  <c r="Q2112" i="4"/>
  <c r="R2112" i="4"/>
  <c r="E2110" i="4"/>
  <c r="G2110" i="4"/>
  <c r="H2110" i="4"/>
  <c r="F2110" i="4"/>
  <c r="M2109" i="4"/>
  <c r="K2109" i="4"/>
  <c r="J2109" i="4"/>
  <c r="Q2108" i="4"/>
  <c r="R2108" i="4"/>
  <c r="E2106" i="4"/>
  <c r="G2106" i="4"/>
  <c r="H2106" i="4"/>
  <c r="F2106" i="4"/>
  <c r="M2105" i="4"/>
  <c r="K2105" i="4"/>
  <c r="J2105" i="4"/>
  <c r="Q2104" i="4"/>
  <c r="R2104" i="4"/>
  <c r="E2102" i="4"/>
  <c r="G2102" i="4"/>
  <c r="H2102" i="4"/>
  <c r="F2102" i="4"/>
  <c r="M2101" i="4"/>
  <c r="K2101" i="4"/>
  <c r="J2101" i="4"/>
  <c r="Q2100" i="4"/>
  <c r="R2100" i="4"/>
  <c r="E2098" i="4"/>
  <c r="G2098" i="4"/>
  <c r="H2098" i="4"/>
  <c r="F2098" i="4"/>
  <c r="M2097" i="4"/>
  <c r="K2097" i="4"/>
  <c r="J2097" i="4"/>
  <c r="Q2096" i="4"/>
  <c r="R2096" i="4"/>
  <c r="E2094" i="4"/>
  <c r="G2094" i="4"/>
  <c r="H2094" i="4"/>
  <c r="F2094" i="4"/>
  <c r="M2093" i="4"/>
  <c r="K2093" i="4"/>
  <c r="J2093" i="4"/>
  <c r="Q2092" i="4"/>
  <c r="R2092" i="4"/>
  <c r="E2090" i="4"/>
  <c r="G2090" i="4"/>
  <c r="H2090" i="4"/>
  <c r="F2090" i="4"/>
  <c r="M2089" i="4"/>
  <c r="K2089" i="4"/>
  <c r="J2089" i="4"/>
  <c r="Q2088" i="4"/>
  <c r="R2088" i="4"/>
  <c r="E2086" i="4"/>
  <c r="G2086" i="4"/>
  <c r="H2086" i="4"/>
  <c r="F2086" i="4"/>
  <c r="M2085" i="4"/>
  <c r="K2085" i="4"/>
  <c r="J2085" i="4"/>
  <c r="Q2084" i="4"/>
  <c r="R2084" i="4"/>
  <c r="E2082" i="4"/>
  <c r="G2082" i="4"/>
  <c r="H2082" i="4"/>
  <c r="F2082" i="4"/>
  <c r="M2081" i="4"/>
  <c r="K2081" i="4"/>
  <c r="J2081" i="4"/>
  <c r="Q2080" i="4"/>
  <c r="R2080" i="4"/>
  <c r="E2078" i="4"/>
  <c r="G2078" i="4"/>
  <c r="H2078" i="4"/>
  <c r="F2078" i="4"/>
  <c r="M2077" i="4"/>
  <c r="K2077" i="4"/>
  <c r="J2077" i="4"/>
  <c r="Q2076" i="4"/>
  <c r="R2076" i="4"/>
  <c r="E2074" i="4"/>
  <c r="G2074" i="4"/>
  <c r="H2074" i="4"/>
  <c r="F2074" i="4"/>
  <c r="M2073" i="4"/>
  <c r="K2073" i="4"/>
  <c r="J2073" i="4"/>
  <c r="Q2072" i="4"/>
  <c r="R2072" i="4"/>
  <c r="E2070" i="4"/>
  <c r="G2070" i="4"/>
  <c r="H2070" i="4"/>
  <c r="F2070" i="4"/>
  <c r="M2069" i="4"/>
  <c r="K2069" i="4"/>
  <c r="J2069" i="4"/>
  <c r="Q2068" i="4"/>
  <c r="R2068" i="4"/>
  <c r="E2066" i="4"/>
  <c r="G2066" i="4"/>
  <c r="H2066" i="4"/>
  <c r="F2066" i="4"/>
  <c r="M2065" i="4"/>
  <c r="K2065" i="4"/>
  <c r="J2065" i="4"/>
  <c r="Q2064" i="4"/>
  <c r="R2064" i="4"/>
  <c r="E2062" i="4"/>
  <c r="G2062" i="4"/>
  <c r="H2062" i="4"/>
  <c r="F2062" i="4"/>
  <c r="M2061" i="4"/>
  <c r="K2061" i="4"/>
  <c r="J2061" i="4"/>
  <c r="Q2060" i="4"/>
  <c r="R2060" i="4"/>
  <c r="E2058" i="4"/>
  <c r="G2058" i="4"/>
  <c r="H2058" i="4"/>
  <c r="F2058" i="4"/>
  <c r="M2057" i="4"/>
  <c r="K2057" i="4"/>
  <c r="J2057" i="4"/>
  <c r="Q2056" i="4"/>
  <c r="R2056" i="4"/>
  <c r="E2054" i="4"/>
  <c r="G2054" i="4"/>
  <c r="H2054" i="4"/>
  <c r="F2054" i="4"/>
  <c r="M2053" i="4"/>
  <c r="K2053" i="4"/>
  <c r="J2053" i="4"/>
  <c r="Q2052" i="4"/>
  <c r="R2052" i="4"/>
  <c r="E2050" i="4"/>
  <c r="G2050" i="4"/>
  <c r="H2050" i="4"/>
  <c r="F2050" i="4"/>
  <c r="M2049" i="4"/>
  <c r="K2049" i="4"/>
  <c r="J2049" i="4"/>
  <c r="Q2048" i="4"/>
  <c r="R2048" i="4"/>
  <c r="H2046" i="4"/>
  <c r="E2046" i="4"/>
  <c r="F2046" i="4"/>
  <c r="G2046" i="4"/>
  <c r="M2045" i="4"/>
  <c r="K2045" i="4"/>
  <c r="J2045" i="4"/>
  <c r="Q2044" i="4"/>
  <c r="R2044" i="4"/>
  <c r="H2042" i="4"/>
  <c r="E2042" i="4"/>
  <c r="F2042" i="4"/>
  <c r="G2042" i="4"/>
  <c r="M2041" i="4"/>
  <c r="K2041" i="4"/>
  <c r="J2041" i="4"/>
  <c r="Q2040" i="4"/>
  <c r="R2040" i="4"/>
  <c r="H2038" i="4"/>
  <c r="E2038" i="4"/>
  <c r="F2038" i="4"/>
  <c r="G2038" i="4"/>
  <c r="M2037" i="4"/>
  <c r="K2037" i="4"/>
  <c r="J2037" i="4"/>
  <c r="Q2036" i="4"/>
  <c r="R2036" i="4"/>
  <c r="H2034" i="4"/>
  <c r="E2034" i="4"/>
  <c r="F2034" i="4"/>
  <c r="G2034" i="4"/>
  <c r="M2033" i="4"/>
  <c r="K2033" i="4"/>
  <c r="J2033" i="4"/>
  <c r="Q2032" i="4"/>
  <c r="R2032" i="4"/>
  <c r="H2030" i="4"/>
  <c r="E2030" i="4"/>
  <c r="F2030" i="4"/>
  <c r="G2030" i="4"/>
  <c r="M2029" i="4"/>
  <c r="K2029" i="4"/>
  <c r="J2029" i="4"/>
  <c r="Q2028" i="4"/>
  <c r="R2028" i="4"/>
  <c r="H2026" i="4"/>
  <c r="E2026" i="4"/>
  <c r="F2026" i="4"/>
  <c r="G2026" i="4"/>
  <c r="M2025" i="4"/>
  <c r="K2025" i="4"/>
  <c r="J2025" i="4"/>
  <c r="Q2024" i="4"/>
  <c r="R2024" i="4"/>
  <c r="H2022" i="4"/>
  <c r="E2022" i="4"/>
  <c r="F2022" i="4"/>
  <c r="G2022" i="4"/>
  <c r="M2021" i="4"/>
  <c r="K2021" i="4"/>
  <c r="J2021" i="4"/>
  <c r="Q2020" i="4"/>
  <c r="R2020" i="4"/>
  <c r="H2018" i="4"/>
  <c r="E2018" i="4"/>
  <c r="F2018" i="4"/>
  <c r="G2018" i="4"/>
  <c r="M2017" i="4"/>
  <c r="K2017" i="4"/>
  <c r="J2017" i="4"/>
  <c r="Q2016" i="4"/>
  <c r="R2016" i="4"/>
  <c r="H2014" i="4"/>
  <c r="E2014" i="4"/>
  <c r="F2014" i="4"/>
  <c r="G2014" i="4"/>
  <c r="M2013" i="4"/>
  <c r="K2013" i="4"/>
  <c r="J2013" i="4"/>
  <c r="Q2012" i="4"/>
  <c r="R2012" i="4"/>
  <c r="H2010" i="4"/>
  <c r="E2010" i="4"/>
  <c r="F2010" i="4"/>
  <c r="G2010" i="4"/>
  <c r="M2009" i="4"/>
  <c r="K2009" i="4"/>
  <c r="J2009" i="4"/>
  <c r="Q2008" i="4"/>
  <c r="R2008" i="4"/>
  <c r="H2006" i="4"/>
  <c r="E2006" i="4"/>
  <c r="F2006" i="4"/>
  <c r="G2006" i="4"/>
  <c r="M2005" i="4"/>
  <c r="K2005" i="4"/>
  <c r="J2005" i="4"/>
  <c r="Q2004" i="4"/>
  <c r="R2004" i="4"/>
  <c r="H2002" i="4"/>
  <c r="E2002" i="4"/>
  <c r="F2002" i="4"/>
  <c r="G2002" i="4"/>
  <c r="M2001" i="4"/>
  <c r="K2001" i="4"/>
  <c r="J2001" i="4"/>
  <c r="Q2000" i="4"/>
  <c r="R2000" i="4"/>
  <c r="H1998" i="4"/>
  <c r="E1998" i="4"/>
  <c r="F1998" i="4"/>
  <c r="G1998" i="4"/>
  <c r="M1997" i="4"/>
  <c r="K1997" i="4"/>
  <c r="J1997" i="4"/>
  <c r="Q1996" i="4"/>
  <c r="R1996" i="4"/>
  <c r="H1994" i="4"/>
  <c r="E1994" i="4"/>
  <c r="F1994" i="4"/>
  <c r="G1994" i="4"/>
  <c r="M1993" i="4"/>
  <c r="K1993" i="4"/>
  <c r="J1993" i="4"/>
  <c r="Q1992" i="4"/>
  <c r="R1992" i="4"/>
  <c r="H1990" i="4"/>
  <c r="E1990" i="4"/>
  <c r="F1990" i="4"/>
  <c r="G1990" i="4"/>
  <c r="M1989" i="4"/>
  <c r="K1989" i="4"/>
  <c r="J1989" i="4"/>
  <c r="Q1988" i="4"/>
  <c r="R1988" i="4"/>
  <c r="H1986" i="4"/>
  <c r="E1986" i="4"/>
  <c r="F1986" i="4"/>
  <c r="G1986" i="4"/>
  <c r="M1985" i="4"/>
  <c r="K1985" i="4"/>
  <c r="J1985" i="4"/>
  <c r="Q1984" i="4"/>
  <c r="R1984" i="4"/>
  <c r="H1982" i="4"/>
  <c r="E1982" i="4"/>
  <c r="F1982" i="4"/>
  <c r="G1982" i="4"/>
  <c r="M1981" i="4"/>
  <c r="K1981" i="4"/>
  <c r="J1981" i="4"/>
  <c r="Q1980" i="4"/>
  <c r="R1980" i="4"/>
  <c r="H1978" i="4"/>
  <c r="E1978" i="4"/>
  <c r="F1978" i="4"/>
  <c r="G1978" i="4"/>
  <c r="M1977" i="4"/>
  <c r="K1977" i="4"/>
  <c r="J1977" i="4"/>
  <c r="Q1976" i="4"/>
  <c r="R1976" i="4"/>
  <c r="H1974" i="4"/>
  <c r="E1974" i="4"/>
  <c r="F1974" i="4"/>
  <c r="G1974" i="4"/>
  <c r="M1973" i="4"/>
  <c r="K1973" i="4"/>
  <c r="J1973" i="4"/>
  <c r="Q1972" i="4"/>
  <c r="R1972" i="4"/>
  <c r="H1970" i="4"/>
  <c r="E1970" i="4"/>
  <c r="F1970" i="4"/>
  <c r="G1970" i="4"/>
  <c r="M1969" i="4"/>
  <c r="K1969" i="4"/>
  <c r="J1969" i="4"/>
  <c r="Q1968" i="4"/>
  <c r="R1968" i="4"/>
  <c r="H1966" i="4"/>
  <c r="E1966" i="4"/>
  <c r="F1966" i="4"/>
  <c r="G1966" i="4"/>
  <c r="M1965" i="4"/>
  <c r="K1965" i="4"/>
  <c r="J1965" i="4"/>
  <c r="Q1964" i="4"/>
  <c r="R1964" i="4"/>
  <c r="H1962" i="4"/>
  <c r="E1962" i="4"/>
  <c r="F1962" i="4"/>
  <c r="G1962" i="4"/>
  <c r="M1961" i="4"/>
  <c r="K1961" i="4"/>
  <c r="J1961" i="4"/>
  <c r="Q1960" i="4"/>
  <c r="R1960" i="4"/>
  <c r="H1958" i="4"/>
  <c r="E1958" i="4"/>
  <c r="F1958" i="4"/>
  <c r="G1958" i="4"/>
  <c r="M1957" i="4"/>
  <c r="K1957" i="4"/>
  <c r="J1957" i="4"/>
  <c r="Q1956" i="4"/>
  <c r="R1956" i="4"/>
  <c r="H1954" i="4"/>
  <c r="E1954" i="4"/>
  <c r="F1954" i="4"/>
  <c r="G1954" i="4"/>
  <c r="M1953" i="4"/>
  <c r="K1953" i="4"/>
  <c r="J1953" i="4"/>
  <c r="Q1952" i="4"/>
  <c r="R1952" i="4"/>
  <c r="H1950" i="4"/>
  <c r="E1950" i="4"/>
  <c r="F1950" i="4"/>
  <c r="G1950" i="4"/>
  <c r="M1949" i="4"/>
  <c r="K1949" i="4"/>
  <c r="J1949" i="4"/>
  <c r="Q1948" i="4"/>
  <c r="R1948" i="4"/>
  <c r="H1946" i="4"/>
  <c r="E1946" i="4"/>
  <c r="F1946" i="4"/>
  <c r="G1946" i="4"/>
  <c r="M1945" i="4"/>
  <c r="K1945" i="4"/>
  <c r="J1945" i="4"/>
  <c r="Q1944" i="4"/>
  <c r="R1944" i="4"/>
  <c r="H1942" i="4"/>
  <c r="E1942" i="4"/>
  <c r="F1942" i="4"/>
  <c r="G1942" i="4"/>
  <c r="M1941" i="4"/>
  <c r="K1941" i="4"/>
  <c r="J1941" i="4"/>
  <c r="Q1940" i="4"/>
  <c r="R1940" i="4"/>
  <c r="H1938" i="4"/>
  <c r="E1938" i="4"/>
  <c r="F1938" i="4"/>
  <c r="G1938" i="4"/>
  <c r="M1937" i="4"/>
  <c r="K1937" i="4"/>
  <c r="J1937" i="4"/>
  <c r="Q1936" i="4"/>
  <c r="R1936" i="4"/>
  <c r="H1934" i="4"/>
  <c r="E1934" i="4"/>
  <c r="F1934" i="4"/>
  <c r="G1934" i="4"/>
  <c r="M1933" i="4"/>
  <c r="K1933" i="4"/>
  <c r="J1933" i="4"/>
  <c r="Q1932" i="4"/>
  <c r="R1932" i="4"/>
  <c r="H1930" i="4"/>
  <c r="E1930" i="4"/>
  <c r="F1930" i="4"/>
  <c r="G1930" i="4"/>
  <c r="M1929" i="4"/>
  <c r="K1929" i="4"/>
  <c r="J1929" i="4"/>
  <c r="Q1928" i="4"/>
  <c r="R1928" i="4"/>
  <c r="H1926" i="4"/>
  <c r="E1926" i="4"/>
  <c r="F1926" i="4"/>
  <c r="G1926" i="4"/>
  <c r="M1925" i="4"/>
  <c r="K1925" i="4"/>
  <c r="J1925" i="4"/>
  <c r="Q1924" i="4"/>
  <c r="R1924" i="4"/>
  <c r="H1922" i="4"/>
  <c r="E1922" i="4"/>
  <c r="F1922" i="4"/>
  <c r="G1922" i="4"/>
  <c r="M1921" i="4"/>
  <c r="K1921" i="4"/>
  <c r="J1921" i="4"/>
  <c r="Q1920" i="4"/>
  <c r="R1920" i="4"/>
  <c r="H1918" i="4"/>
  <c r="E1918" i="4"/>
  <c r="F1918" i="4"/>
  <c r="G1918" i="4"/>
  <c r="M1917" i="4"/>
  <c r="K1917" i="4"/>
  <c r="J1917" i="4"/>
  <c r="Q1916" i="4"/>
  <c r="R1916" i="4"/>
  <c r="H1914" i="4"/>
  <c r="E1914" i="4"/>
  <c r="F1914" i="4"/>
  <c r="G1914" i="4"/>
  <c r="M1913" i="4"/>
  <c r="K1913" i="4"/>
  <c r="J1913" i="4"/>
  <c r="Q1912" i="4"/>
  <c r="R1912" i="4"/>
  <c r="H1910" i="4"/>
  <c r="E1910" i="4"/>
  <c r="F1910" i="4"/>
  <c r="G1910" i="4"/>
  <c r="M1909" i="4"/>
  <c r="K1909" i="4"/>
  <c r="J1909" i="4"/>
  <c r="Q1908" i="4"/>
  <c r="R1908" i="4"/>
  <c r="H1906" i="4"/>
  <c r="E1906" i="4"/>
  <c r="F1906" i="4"/>
  <c r="G1906" i="4"/>
  <c r="M1905" i="4"/>
  <c r="K1905" i="4"/>
  <c r="J1905" i="4"/>
  <c r="Q1904" i="4"/>
  <c r="R1904" i="4"/>
  <c r="H1902" i="4"/>
  <c r="E1902" i="4"/>
  <c r="F1902" i="4"/>
  <c r="G1902" i="4"/>
  <c r="M1901" i="4"/>
  <c r="K1901" i="4"/>
  <c r="J1901" i="4"/>
  <c r="Q1900" i="4"/>
  <c r="R1900" i="4"/>
  <c r="H1898" i="4"/>
  <c r="E1898" i="4"/>
  <c r="F1898" i="4"/>
  <c r="G1898" i="4"/>
  <c r="M1897" i="4"/>
  <c r="K1897" i="4"/>
  <c r="J1897" i="4"/>
  <c r="Q1896" i="4"/>
  <c r="R1896" i="4"/>
  <c r="H1894" i="4"/>
  <c r="E1894" i="4"/>
  <c r="F1894" i="4"/>
  <c r="G1894" i="4"/>
  <c r="M1893" i="4"/>
  <c r="K1893" i="4"/>
  <c r="J1893" i="4"/>
  <c r="Q1892" i="4"/>
  <c r="R1892" i="4"/>
  <c r="H1890" i="4"/>
  <c r="E1890" i="4"/>
  <c r="F1890" i="4"/>
  <c r="G1890" i="4"/>
  <c r="M1889" i="4"/>
  <c r="K1889" i="4"/>
  <c r="J1889" i="4"/>
  <c r="Q1888" i="4"/>
  <c r="R1888" i="4"/>
  <c r="H1886" i="4"/>
  <c r="E1886" i="4"/>
  <c r="F1886" i="4"/>
  <c r="G1886" i="4"/>
  <c r="M1885" i="4"/>
  <c r="K1885" i="4"/>
  <c r="J1885" i="4"/>
  <c r="Q1884" i="4"/>
  <c r="R1884" i="4"/>
  <c r="H1882" i="4"/>
  <c r="E1882" i="4"/>
  <c r="F1882" i="4"/>
  <c r="G1882" i="4"/>
  <c r="M1881" i="4"/>
  <c r="K1881" i="4"/>
  <c r="J1881" i="4"/>
  <c r="Q1880" i="4"/>
  <c r="R1880" i="4"/>
  <c r="H1878" i="4"/>
  <c r="E1878" i="4"/>
  <c r="F1878" i="4"/>
  <c r="G1878" i="4"/>
  <c r="M1877" i="4"/>
  <c r="K1877" i="4"/>
  <c r="J1877" i="4"/>
  <c r="Q1876" i="4"/>
  <c r="R1876" i="4"/>
  <c r="H1874" i="4"/>
  <c r="E1874" i="4"/>
  <c r="F1874" i="4"/>
  <c r="G1874" i="4"/>
  <c r="M1873" i="4"/>
  <c r="K1873" i="4"/>
  <c r="J1873" i="4"/>
  <c r="Q1872" i="4"/>
  <c r="R1872" i="4"/>
  <c r="H1870" i="4"/>
  <c r="E1870" i="4"/>
  <c r="F1870" i="4"/>
  <c r="G1870" i="4"/>
  <c r="M1869" i="4"/>
  <c r="K1869" i="4"/>
  <c r="J1869" i="4"/>
  <c r="Q1868" i="4"/>
  <c r="R1868" i="4"/>
  <c r="H1866" i="4"/>
  <c r="E1866" i="4"/>
  <c r="F1866" i="4"/>
  <c r="G1866" i="4"/>
  <c r="M1865" i="4"/>
  <c r="K1865" i="4"/>
  <c r="J1865" i="4"/>
  <c r="Q1864" i="4"/>
  <c r="R1864" i="4"/>
  <c r="H1862" i="4"/>
  <c r="E1862" i="4"/>
  <c r="F1862" i="4"/>
  <c r="G1862" i="4"/>
  <c r="M1861" i="4"/>
  <c r="K1861" i="4"/>
  <c r="J1861" i="4"/>
  <c r="Q1860" i="4"/>
  <c r="R1860" i="4"/>
  <c r="H1858" i="4"/>
  <c r="E1858" i="4"/>
  <c r="F1858" i="4"/>
  <c r="G1858" i="4"/>
  <c r="M1857" i="4"/>
  <c r="K1857" i="4"/>
  <c r="J1857" i="4"/>
  <c r="Q1856" i="4"/>
  <c r="R1856" i="4"/>
  <c r="H1854" i="4"/>
  <c r="E1854" i="4"/>
  <c r="F1854" i="4"/>
  <c r="G1854" i="4"/>
  <c r="M1853" i="4"/>
  <c r="K1853" i="4"/>
  <c r="J1853" i="4"/>
  <c r="Q1852" i="4"/>
  <c r="R1852" i="4"/>
  <c r="H1850" i="4"/>
  <c r="E1850" i="4"/>
  <c r="F1850" i="4"/>
  <c r="G1850" i="4"/>
  <c r="M1849" i="4"/>
  <c r="K1849" i="4"/>
  <c r="J1849" i="4"/>
  <c r="Q1848" i="4"/>
  <c r="R1848" i="4"/>
  <c r="H1846" i="4"/>
  <c r="F1846" i="4"/>
  <c r="E1846" i="4"/>
  <c r="G1846" i="4"/>
  <c r="M1845" i="4"/>
  <c r="K1845" i="4"/>
  <c r="J1845" i="4"/>
  <c r="Q1844" i="4"/>
  <c r="R1844" i="4"/>
  <c r="H1842" i="4"/>
  <c r="F1842" i="4"/>
  <c r="E1842" i="4"/>
  <c r="G1842" i="4"/>
  <c r="M1841" i="4"/>
  <c r="K1841" i="4"/>
  <c r="J1841" i="4"/>
  <c r="Q1840" i="4"/>
  <c r="R1840" i="4"/>
  <c r="H1838" i="4"/>
  <c r="F1838" i="4"/>
  <c r="E1838" i="4"/>
  <c r="G1838" i="4"/>
  <c r="M1837" i="4"/>
  <c r="K1837" i="4"/>
  <c r="J1837" i="4"/>
  <c r="Q1836" i="4"/>
  <c r="R1836" i="4"/>
  <c r="H1834" i="4"/>
  <c r="F1834" i="4"/>
  <c r="E1834" i="4"/>
  <c r="G1834" i="4"/>
  <c r="M1833" i="4"/>
  <c r="K1833" i="4"/>
  <c r="J1833" i="4"/>
  <c r="Q1832" i="4"/>
  <c r="R1832" i="4"/>
  <c r="H1830" i="4"/>
  <c r="F1830" i="4"/>
  <c r="E1830" i="4"/>
  <c r="G1830" i="4"/>
  <c r="M1829" i="4"/>
  <c r="K1829" i="4"/>
  <c r="J1829" i="4"/>
  <c r="Q1828" i="4"/>
  <c r="R1828" i="4"/>
  <c r="H1826" i="4"/>
  <c r="F1826" i="4"/>
  <c r="E1826" i="4"/>
  <c r="G1826" i="4"/>
  <c r="M1825" i="4"/>
  <c r="K1825" i="4"/>
  <c r="J1825" i="4"/>
  <c r="Q1824" i="4"/>
  <c r="R1824" i="4"/>
  <c r="H1822" i="4"/>
  <c r="F1822" i="4"/>
  <c r="E1822" i="4"/>
  <c r="G1822" i="4"/>
  <c r="M1821" i="4"/>
  <c r="K1821" i="4"/>
  <c r="J1821" i="4"/>
  <c r="Q1820" i="4"/>
  <c r="R1820" i="4"/>
  <c r="H1818" i="4"/>
  <c r="F1818" i="4"/>
  <c r="E1818" i="4"/>
  <c r="G1818" i="4"/>
  <c r="M1817" i="4"/>
  <c r="K1817" i="4"/>
  <c r="J1817" i="4"/>
  <c r="Q1816" i="4"/>
  <c r="R1816" i="4"/>
  <c r="H1814" i="4"/>
  <c r="F1814" i="4"/>
  <c r="E1814" i="4"/>
  <c r="G1814" i="4"/>
  <c r="M1813" i="4"/>
  <c r="K1813" i="4"/>
  <c r="J1813" i="4"/>
  <c r="Q1812" i="4"/>
  <c r="R1812" i="4"/>
  <c r="H1810" i="4"/>
  <c r="F1810" i="4"/>
  <c r="E1810" i="4"/>
  <c r="G1810" i="4"/>
  <c r="M1809" i="4"/>
  <c r="K1809" i="4"/>
  <c r="J1809" i="4"/>
  <c r="Q1808" i="4"/>
  <c r="R1808" i="4"/>
  <c r="H1806" i="4"/>
  <c r="F1806" i="4"/>
  <c r="E1806" i="4"/>
  <c r="G1806" i="4"/>
  <c r="M1805" i="4"/>
  <c r="K1805" i="4"/>
  <c r="J1805" i="4"/>
  <c r="Q1804" i="4"/>
  <c r="R1804" i="4"/>
  <c r="H1802" i="4"/>
  <c r="F1802" i="4"/>
  <c r="E1802" i="4"/>
  <c r="G1802" i="4"/>
  <c r="M1801" i="4"/>
  <c r="K1801" i="4"/>
  <c r="J1801" i="4"/>
  <c r="Q1800" i="4"/>
  <c r="R1800" i="4"/>
  <c r="H1798" i="4"/>
  <c r="F1798" i="4"/>
  <c r="E1798" i="4"/>
  <c r="G1798" i="4"/>
  <c r="M1797" i="4"/>
  <c r="K1797" i="4"/>
  <c r="J1797" i="4"/>
  <c r="Q1796" i="4"/>
  <c r="R1796" i="4"/>
  <c r="H1794" i="4"/>
  <c r="F1794" i="4"/>
  <c r="E1794" i="4"/>
  <c r="G1794" i="4"/>
  <c r="M1793" i="4"/>
  <c r="K1793" i="4"/>
  <c r="J1793" i="4"/>
  <c r="Q1792" i="4"/>
  <c r="R1792" i="4"/>
  <c r="H1790" i="4"/>
  <c r="F1790" i="4"/>
  <c r="E1790" i="4"/>
  <c r="G1790" i="4"/>
  <c r="M1789" i="4"/>
  <c r="K1789" i="4"/>
  <c r="J1789" i="4"/>
  <c r="Q1788" i="4"/>
  <c r="R1788" i="4"/>
  <c r="H1786" i="4"/>
  <c r="F1786" i="4"/>
  <c r="E1786" i="4"/>
  <c r="G1786" i="4"/>
  <c r="M1785" i="4"/>
  <c r="K1785" i="4"/>
  <c r="J1785" i="4"/>
  <c r="Q1784" i="4"/>
  <c r="R1784" i="4"/>
  <c r="H1782" i="4"/>
  <c r="F1782" i="4"/>
  <c r="E1782" i="4"/>
  <c r="G1782" i="4"/>
  <c r="M1781" i="4"/>
  <c r="K1781" i="4"/>
  <c r="J1781" i="4"/>
  <c r="Q1780" i="4"/>
  <c r="R1780" i="4"/>
  <c r="H1778" i="4"/>
  <c r="F1778" i="4"/>
  <c r="E1778" i="4"/>
  <c r="G1778" i="4"/>
  <c r="M1777" i="4"/>
  <c r="K1777" i="4"/>
  <c r="J1777" i="4"/>
  <c r="Q1776" i="4"/>
  <c r="R1776" i="4"/>
  <c r="H1774" i="4"/>
  <c r="F1774" i="4"/>
  <c r="E1774" i="4"/>
  <c r="G1774" i="4"/>
  <c r="M1773" i="4"/>
  <c r="K1773" i="4"/>
  <c r="J1773" i="4"/>
  <c r="Q1772" i="4"/>
  <c r="R1772" i="4"/>
  <c r="H1770" i="4"/>
  <c r="F1770" i="4"/>
  <c r="E1770" i="4"/>
  <c r="G1770" i="4"/>
  <c r="M1769" i="4"/>
  <c r="K1769" i="4"/>
  <c r="J1769" i="4"/>
  <c r="Q1768" i="4"/>
  <c r="R1768" i="4"/>
  <c r="H1766" i="4"/>
  <c r="F1766" i="4"/>
  <c r="E1766" i="4"/>
  <c r="G1766" i="4"/>
  <c r="M1765" i="4"/>
  <c r="K1765" i="4"/>
  <c r="J1765" i="4"/>
  <c r="Q1764" i="4"/>
  <c r="R1764" i="4"/>
  <c r="H1762" i="4"/>
  <c r="F1762" i="4"/>
  <c r="E1762" i="4"/>
  <c r="G1762" i="4"/>
  <c r="M1761" i="4"/>
  <c r="K1761" i="4"/>
  <c r="J1761" i="4"/>
  <c r="Q1760" i="4"/>
  <c r="R1760" i="4"/>
  <c r="H1758" i="4"/>
  <c r="F1758" i="4"/>
  <c r="E1758" i="4"/>
  <c r="G1758" i="4"/>
  <c r="M1757" i="4"/>
  <c r="K1757" i="4"/>
  <c r="J1757" i="4"/>
  <c r="Q1756" i="4"/>
  <c r="R1756" i="4"/>
  <c r="H1754" i="4"/>
  <c r="F1754" i="4"/>
  <c r="E1754" i="4"/>
  <c r="G1754" i="4"/>
  <c r="M1753" i="4"/>
  <c r="K1753" i="4"/>
  <c r="J1753" i="4"/>
  <c r="Q1752" i="4"/>
  <c r="R1752" i="4"/>
  <c r="H1750" i="4"/>
  <c r="F1750" i="4"/>
  <c r="E1750" i="4"/>
  <c r="G1750" i="4"/>
  <c r="M1749" i="4"/>
  <c r="K1749" i="4"/>
  <c r="J1749" i="4"/>
  <c r="Q1748" i="4"/>
  <c r="R1748" i="4"/>
  <c r="H1746" i="4"/>
  <c r="F1746" i="4"/>
  <c r="E1746" i="4"/>
  <c r="G1746" i="4"/>
  <c r="M1745" i="4"/>
  <c r="K1745" i="4"/>
  <c r="J1745" i="4"/>
  <c r="Q1744" i="4"/>
  <c r="R1744" i="4"/>
  <c r="H1742" i="4"/>
  <c r="F1742" i="4"/>
  <c r="E1742" i="4"/>
  <c r="G1742" i="4"/>
  <c r="M1741" i="4"/>
  <c r="K1741" i="4"/>
  <c r="J1741" i="4"/>
  <c r="Q1740" i="4"/>
  <c r="R1740" i="4"/>
  <c r="H1738" i="4"/>
  <c r="F1738" i="4"/>
  <c r="E1738" i="4"/>
  <c r="G1738" i="4"/>
  <c r="M1737" i="4"/>
  <c r="K1737" i="4"/>
  <c r="J1737" i="4"/>
  <c r="Q1736" i="4"/>
  <c r="R1736" i="4"/>
  <c r="H1734" i="4"/>
  <c r="F1734" i="4"/>
  <c r="E1734" i="4"/>
  <c r="G1734" i="4"/>
  <c r="M1733" i="4"/>
  <c r="K1733" i="4"/>
  <c r="J1733" i="4"/>
  <c r="Q1732" i="4"/>
  <c r="R1732" i="4"/>
  <c r="H1730" i="4"/>
  <c r="F1730" i="4"/>
  <c r="E1730" i="4"/>
  <c r="G1730" i="4"/>
  <c r="M1729" i="4"/>
  <c r="K1729" i="4"/>
  <c r="J1729" i="4"/>
  <c r="Q1728" i="4"/>
  <c r="R1728" i="4"/>
  <c r="H1726" i="4"/>
  <c r="F1726" i="4"/>
  <c r="E1726" i="4"/>
  <c r="G1726" i="4"/>
  <c r="M1725" i="4"/>
  <c r="K1725" i="4"/>
  <c r="J1725" i="4"/>
  <c r="Q1724" i="4"/>
  <c r="R1724" i="4"/>
  <c r="H1722" i="4"/>
  <c r="F1722" i="4"/>
  <c r="E1722" i="4"/>
  <c r="G1722" i="4"/>
  <c r="M1721" i="4"/>
  <c r="K1721" i="4"/>
  <c r="J1721" i="4"/>
  <c r="Q1720" i="4"/>
  <c r="R1720" i="4"/>
  <c r="H1718" i="4"/>
  <c r="F1718" i="4"/>
  <c r="E1718" i="4"/>
  <c r="G1718" i="4"/>
  <c r="M1717" i="4"/>
  <c r="K1717" i="4"/>
  <c r="J1717" i="4"/>
  <c r="Q1716" i="4"/>
  <c r="R1716" i="4"/>
  <c r="H1714" i="4"/>
  <c r="F1714" i="4"/>
  <c r="E1714" i="4"/>
  <c r="G1714" i="4"/>
  <c r="M1713" i="4"/>
  <c r="K1713" i="4"/>
  <c r="J1713" i="4"/>
  <c r="Q1712" i="4"/>
  <c r="R1712" i="4"/>
  <c r="H1710" i="4"/>
  <c r="F1710" i="4"/>
  <c r="E1710" i="4"/>
  <c r="G1710" i="4"/>
  <c r="M1709" i="4"/>
  <c r="K1709" i="4"/>
  <c r="J1709" i="4"/>
  <c r="Q1708" i="4"/>
  <c r="R1708" i="4"/>
  <c r="H1706" i="4"/>
  <c r="F1706" i="4"/>
  <c r="E1706" i="4"/>
  <c r="G1706" i="4"/>
  <c r="M1705" i="4"/>
  <c r="K1705" i="4"/>
  <c r="J1705" i="4"/>
  <c r="Q1704" i="4"/>
  <c r="R1704" i="4"/>
  <c r="H1702" i="4"/>
  <c r="F1702" i="4"/>
  <c r="E1702" i="4"/>
  <c r="G1702" i="4"/>
  <c r="M1701" i="4"/>
  <c r="K1701" i="4"/>
  <c r="J1701" i="4"/>
  <c r="Q1700" i="4"/>
  <c r="R1700" i="4"/>
  <c r="H1698" i="4"/>
  <c r="F1698" i="4"/>
  <c r="E1698" i="4"/>
  <c r="G1698" i="4"/>
  <c r="M1697" i="4"/>
  <c r="K1697" i="4"/>
  <c r="J1697" i="4"/>
  <c r="Q1696" i="4"/>
  <c r="R1696" i="4"/>
  <c r="H1694" i="4"/>
  <c r="F1694" i="4"/>
  <c r="E1694" i="4"/>
  <c r="G1694" i="4"/>
  <c r="M1693" i="4"/>
  <c r="K1693" i="4"/>
  <c r="J1693" i="4"/>
  <c r="Q1692" i="4"/>
  <c r="R1692" i="4"/>
  <c r="H1690" i="4"/>
  <c r="F1690" i="4"/>
  <c r="E1690" i="4"/>
  <c r="G1690" i="4"/>
  <c r="M1689" i="4"/>
  <c r="K1689" i="4"/>
  <c r="J1689" i="4"/>
  <c r="Q1688" i="4"/>
  <c r="R1688" i="4"/>
  <c r="H1686" i="4"/>
  <c r="F1686" i="4"/>
  <c r="E1686" i="4"/>
  <c r="G1686" i="4"/>
  <c r="M1685" i="4"/>
  <c r="K1685" i="4"/>
  <c r="J1685" i="4"/>
  <c r="Q1684" i="4"/>
  <c r="R1684" i="4"/>
  <c r="H1682" i="4"/>
  <c r="F1682" i="4"/>
  <c r="E1682" i="4"/>
  <c r="G1682" i="4"/>
  <c r="M1681" i="4"/>
  <c r="K1681" i="4"/>
  <c r="J1681" i="4"/>
  <c r="Q1680" i="4"/>
  <c r="R1680" i="4"/>
  <c r="H1678" i="4"/>
  <c r="F1678" i="4"/>
  <c r="E1678" i="4"/>
  <c r="M1677" i="4"/>
  <c r="K1677" i="4"/>
  <c r="J1677" i="4"/>
  <c r="Q1676" i="4"/>
  <c r="R1676" i="4"/>
  <c r="H1674" i="4"/>
  <c r="F1674" i="4"/>
  <c r="E1674" i="4"/>
  <c r="G1674" i="4"/>
  <c r="M1673" i="4"/>
  <c r="K1673" i="4"/>
  <c r="J1673" i="4"/>
  <c r="Q1672" i="4"/>
  <c r="R1672" i="4"/>
  <c r="H1670" i="4"/>
  <c r="F1670" i="4"/>
  <c r="E1670" i="4"/>
  <c r="G1670" i="4"/>
  <c r="M1669" i="4"/>
  <c r="K1669" i="4"/>
  <c r="J1669" i="4"/>
  <c r="Q1668" i="4"/>
  <c r="R1668" i="4"/>
  <c r="H1666" i="4"/>
  <c r="F1666" i="4"/>
  <c r="E1666" i="4"/>
  <c r="G1666" i="4"/>
  <c r="M1665" i="4"/>
  <c r="K1665" i="4"/>
  <c r="J1665" i="4"/>
  <c r="Q1664" i="4"/>
  <c r="R1664" i="4"/>
  <c r="H1662" i="4"/>
  <c r="F1662" i="4"/>
  <c r="E1662" i="4"/>
  <c r="G1662" i="4"/>
  <c r="M1661" i="4"/>
  <c r="K1661" i="4"/>
  <c r="J1661" i="4"/>
  <c r="Q1660" i="4"/>
  <c r="R1660" i="4"/>
  <c r="H1658" i="4"/>
  <c r="F1658" i="4"/>
  <c r="E1658" i="4"/>
  <c r="G1658" i="4"/>
  <c r="M1657" i="4"/>
  <c r="K1657" i="4"/>
  <c r="J1657" i="4"/>
  <c r="Q1656" i="4"/>
  <c r="R1656" i="4"/>
  <c r="H1654" i="4"/>
  <c r="F1654" i="4"/>
  <c r="E1654" i="4"/>
  <c r="G1654" i="4"/>
  <c r="M1653" i="4"/>
  <c r="K1653" i="4"/>
  <c r="J1653" i="4"/>
  <c r="Q1652" i="4"/>
  <c r="R1652" i="4"/>
  <c r="H1650" i="4"/>
  <c r="F1650" i="4"/>
  <c r="E1650" i="4"/>
  <c r="G1650" i="4"/>
  <c r="M1649" i="4"/>
  <c r="K1649" i="4"/>
  <c r="J1649" i="4"/>
  <c r="Q1648" i="4"/>
  <c r="R1648" i="4"/>
  <c r="H1646" i="4"/>
  <c r="F1646" i="4"/>
  <c r="E1646" i="4"/>
  <c r="G1646" i="4"/>
  <c r="M1645" i="4"/>
  <c r="K1645" i="4"/>
  <c r="J1645" i="4"/>
  <c r="Q1644" i="4"/>
  <c r="R1644" i="4"/>
  <c r="H1642" i="4"/>
  <c r="F1642" i="4"/>
  <c r="E1642" i="4"/>
  <c r="G1642" i="4"/>
  <c r="M1641" i="4"/>
  <c r="K1641" i="4"/>
  <c r="J1641" i="4"/>
  <c r="Q1640" i="4"/>
  <c r="R1640" i="4"/>
  <c r="H1638" i="4"/>
  <c r="F1638" i="4"/>
  <c r="E1638" i="4"/>
  <c r="G1638" i="4"/>
  <c r="M1637" i="4"/>
  <c r="K1637" i="4"/>
  <c r="J1637" i="4"/>
  <c r="Q1636" i="4"/>
  <c r="R1636" i="4"/>
  <c r="H1634" i="4"/>
  <c r="F1634" i="4"/>
  <c r="E1634" i="4"/>
  <c r="G1634" i="4"/>
  <c r="M1633" i="4"/>
  <c r="K1633" i="4"/>
  <c r="J1633" i="4"/>
  <c r="Q1632" i="4"/>
  <c r="R1632" i="4"/>
  <c r="H1630" i="4"/>
  <c r="F1630" i="4"/>
  <c r="E1630" i="4"/>
  <c r="G1630" i="4"/>
  <c r="M1629" i="4"/>
  <c r="K1629" i="4"/>
  <c r="J1629" i="4"/>
  <c r="Q1628" i="4"/>
  <c r="R1628" i="4"/>
  <c r="H1626" i="4"/>
  <c r="F1626" i="4"/>
  <c r="E1626" i="4"/>
  <c r="G1626" i="4"/>
  <c r="M1625" i="4"/>
  <c r="K1625" i="4"/>
  <c r="J1625" i="4"/>
  <c r="Q1624" i="4"/>
  <c r="R1624" i="4"/>
  <c r="H1622" i="4"/>
  <c r="F1622" i="4"/>
  <c r="E1622" i="4"/>
  <c r="G1622" i="4"/>
  <c r="M1621" i="4"/>
  <c r="K1621" i="4"/>
  <c r="J1621" i="4"/>
  <c r="Q1620" i="4"/>
  <c r="R1620" i="4"/>
  <c r="H1618" i="4"/>
  <c r="F1618" i="4"/>
  <c r="E1618" i="4"/>
  <c r="G1618" i="4"/>
  <c r="M1617" i="4"/>
  <c r="K1617" i="4"/>
  <c r="J1617" i="4"/>
  <c r="Q1616" i="4"/>
  <c r="R1616" i="4"/>
  <c r="H1614" i="4"/>
  <c r="F1614" i="4"/>
  <c r="E1614" i="4"/>
  <c r="G1614" i="4"/>
  <c r="M1613" i="4"/>
  <c r="K1613" i="4"/>
  <c r="J1613" i="4"/>
  <c r="Q1612" i="4"/>
  <c r="R1612" i="4"/>
  <c r="H1610" i="4"/>
  <c r="F1610" i="4"/>
  <c r="E1610" i="4"/>
  <c r="G1610" i="4"/>
  <c r="M1609" i="4"/>
  <c r="K1609" i="4"/>
  <c r="J1609" i="4"/>
  <c r="Q1608" i="4"/>
  <c r="R1608" i="4"/>
  <c r="H1606" i="4"/>
  <c r="F1606" i="4"/>
  <c r="E1606" i="4"/>
  <c r="G1606" i="4"/>
  <c r="M1605" i="4"/>
  <c r="K1605" i="4"/>
  <c r="J1605" i="4"/>
  <c r="Q1604" i="4"/>
  <c r="R1604" i="4"/>
  <c r="H1602" i="4"/>
  <c r="F1602" i="4"/>
  <c r="E1602" i="4"/>
  <c r="G1602" i="4"/>
  <c r="M1601" i="4"/>
  <c r="K1601" i="4"/>
  <c r="J1601" i="4"/>
  <c r="Q1600" i="4"/>
  <c r="R1600" i="4"/>
  <c r="H1598" i="4"/>
  <c r="F1598" i="4"/>
  <c r="E1598" i="4"/>
  <c r="G1598" i="4"/>
  <c r="M1597" i="4"/>
  <c r="K1597" i="4"/>
  <c r="J1597" i="4"/>
  <c r="Q1596" i="4"/>
  <c r="R1596" i="4"/>
  <c r="H1594" i="4"/>
  <c r="F1594" i="4"/>
  <c r="E1594" i="4"/>
  <c r="G1594" i="4"/>
  <c r="M1593" i="4"/>
  <c r="K1593" i="4"/>
  <c r="J1593" i="4"/>
  <c r="Q1592" i="4"/>
  <c r="R1592" i="4"/>
  <c r="H1590" i="4"/>
  <c r="F1590" i="4"/>
  <c r="E1590" i="4"/>
  <c r="G1590" i="4"/>
  <c r="M1589" i="4"/>
  <c r="K1589" i="4"/>
  <c r="J1589" i="4"/>
  <c r="Q1588" i="4"/>
  <c r="R1588" i="4"/>
  <c r="H1586" i="4"/>
  <c r="F1586" i="4"/>
  <c r="E1586" i="4"/>
  <c r="G1586" i="4"/>
  <c r="M1585" i="4"/>
  <c r="K1585" i="4"/>
  <c r="J1585" i="4"/>
  <c r="Q1584" i="4"/>
  <c r="R1584" i="4"/>
  <c r="H1582" i="4"/>
  <c r="F1582" i="4"/>
  <c r="E1582" i="4"/>
  <c r="G1582" i="4"/>
  <c r="M1581" i="4"/>
  <c r="K1581" i="4"/>
  <c r="J1581" i="4"/>
  <c r="Q1580" i="4"/>
  <c r="R1580" i="4"/>
  <c r="H1578" i="4"/>
  <c r="F1578" i="4"/>
  <c r="E1578" i="4"/>
  <c r="G1578" i="4"/>
  <c r="M1577" i="4"/>
  <c r="K1577" i="4"/>
  <c r="J1577" i="4"/>
  <c r="Q1576" i="4"/>
  <c r="R1576" i="4"/>
  <c r="H1574" i="4"/>
  <c r="F1574" i="4"/>
  <c r="E1574" i="4"/>
  <c r="G1574" i="4"/>
  <c r="M1573" i="4"/>
  <c r="K1573" i="4"/>
  <c r="J1573" i="4"/>
  <c r="Q1572" i="4"/>
  <c r="R1572" i="4"/>
  <c r="H1570" i="4"/>
  <c r="F1570" i="4"/>
  <c r="E1570" i="4"/>
  <c r="G1570" i="4"/>
  <c r="M1569" i="4"/>
  <c r="K1569" i="4"/>
  <c r="J1569" i="4"/>
  <c r="Q1568" i="4"/>
  <c r="R1568" i="4"/>
  <c r="H1566" i="4"/>
  <c r="F1566" i="4"/>
  <c r="E1566" i="4"/>
  <c r="G1566" i="4"/>
  <c r="M1565" i="4"/>
  <c r="K1565" i="4"/>
  <c r="J1565" i="4"/>
  <c r="Q1564" i="4"/>
  <c r="R1564" i="4"/>
  <c r="H1562" i="4"/>
  <c r="F1562" i="4"/>
  <c r="E1562" i="4"/>
  <c r="G1562" i="4"/>
  <c r="M1561" i="4"/>
  <c r="K1561" i="4"/>
  <c r="J1561" i="4"/>
  <c r="Q1560" i="4"/>
  <c r="R1560" i="4"/>
  <c r="H1558" i="4"/>
  <c r="F1558" i="4"/>
  <c r="E1558" i="4"/>
  <c r="G1558" i="4"/>
  <c r="M1557" i="4"/>
  <c r="K1557" i="4"/>
  <c r="J1557" i="4"/>
  <c r="Q1556" i="4"/>
  <c r="R1556" i="4"/>
  <c r="H1554" i="4"/>
  <c r="F1554" i="4"/>
  <c r="E1554" i="4"/>
  <c r="G1554" i="4"/>
  <c r="M1553" i="4"/>
  <c r="K1553" i="4"/>
  <c r="J1553" i="4"/>
  <c r="Q1552" i="4"/>
  <c r="R1552" i="4"/>
  <c r="H1550" i="4"/>
  <c r="F1550" i="4"/>
  <c r="E1550" i="4"/>
  <c r="M1549" i="4"/>
  <c r="K1549" i="4"/>
  <c r="J1549" i="4"/>
  <c r="Q1548" i="4"/>
  <c r="R1548" i="4"/>
  <c r="H1546" i="4"/>
  <c r="F1546" i="4"/>
  <c r="E1546" i="4"/>
  <c r="G1546" i="4"/>
  <c r="M1545" i="4"/>
  <c r="K1545" i="4"/>
  <c r="J1545" i="4"/>
  <c r="Q1544" i="4"/>
  <c r="R1544" i="4"/>
  <c r="H1542" i="4"/>
  <c r="F1542" i="4"/>
  <c r="E1542" i="4"/>
  <c r="G1542" i="4"/>
  <c r="M1541" i="4"/>
  <c r="K1541" i="4"/>
  <c r="J1541" i="4"/>
  <c r="Q1540" i="4"/>
  <c r="R1540" i="4"/>
  <c r="H1538" i="4"/>
  <c r="F1538" i="4"/>
  <c r="E1538" i="4"/>
  <c r="G1538" i="4"/>
  <c r="M1537" i="4"/>
  <c r="K1537" i="4"/>
  <c r="J1537" i="4"/>
  <c r="Q1536" i="4"/>
  <c r="R1536" i="4"/>
  <c r="H1534" i="4"/>
  <c r="F1534" i="4"/>
  <c r="E1534" i="4"/>
  <c r="G1534" i="4"/>
  <c r="M1533" i="4"/>
  <c r="K1533" i="4"/>
  <c r="J1533" i="4"/>
  <c r="Q1532" i="4"/>
  <c r="R1532" i="4"/>
  <c r="F1530" i="4"/>
  <c r="G1530" i="4"/>
  <c r="E1530" i="4"/>
  <c r="H1530" i="4"/>
  <c r="M1529" i="4"/>
  <c r="K1529" i="4"/>
  <c r="J1529" i="4"/>
  <c r="Q1528" i="4"/>
  <c r="R1528" i="4"/>
  <c r="F1526" i="4"/>
  <c r="G1526" i="4"/>
  <c r="E1526" i="4"/>
  <c r="H1526" i="4"/>
  <c r="M1525" i="4"/>
  <c r="K1525" i="4"/>
  <c r="J1525" i="4"/>
  <c r="Q1524" i="4"/>
  <c r="R1524" i="4"/>
  <c r="F1522" i="4"/>
  <c r="G1522" i="4"/>
  <c r="E1522" i="4"/>
  <c r="H1522" i="4"/>
  <c r="M1521" i="4"/>
  <c r="K1521" i="4"/>
  <c r="J1521" i="4"/>
  <c r="Q1520" i="4"/>
  <c r="R1520" i="4"/>
  <c r="F1518" i="4"/>
  <c r="G1518" i="4"/>
  <c r="E1518" i="4"/>
  <c r="H1518" i="4"/>
  <c r="M1517" i="4"/>
  <c r="K1517" i="4"/>
  <c r="J1517" i="4"/>
  <c r="Q1516" i="4"/>
  <c r="R1516" i="4"/>
  <c r="F1514" i="4"/>
  <c r="G1514" i="4"/>
  <c r="E1514" i="4"/>
  <c r="H1514" i="4"/>
  <c r="M1513" i="4"/>
  <c r="K1513" i="4"/>
  <c r="J1513" i="4"/>
  <c r="Q1512" i="4"/>
  <c r="R1512" i="4"/>
  <c r="F1510" i="4"/>
  <c r="G1510" i="4"/>
  <c r="E1510" i="4"/>
  <c r="H1510" i="4"/>
  <c r="M1509" i="4"/>
  <c r="K1509" i="4"/>
  <c r="J1509" i="4"/>
  <c r="Q1508" i="4"/>
  <c r="R1508" i="4"/>
  <c r="F1506" i="4"/>
  <c r="G1506" i="4"/>
  <c r="E1506" i="4"/>
  <c r="H1506" i="4"/>
  <c r="M1505" i="4"/>
  <c r="K1505" i="4"/>
  <c r="J1505" i="4"/>
  <c r="Q1504" i="4"/>
  <c r="R1504" i="4"/>
  <c r="F1502" i="4"/>
  <c r="G1502" i="4"/>
  <c r="E1502" i="4"/>
  <c r="H1502" i="4"/>
  <c r="M1501" i="4"/>
  <c r="K1501" i="4"/>
  <c r="J1501" i="4"/>
  <c r="Q1500" i="4"/>
  <c r="R1500" i="4"/>
  <c r="F1498" i="4"/>
  <c r="G1498" i="4"/>
  <c r="E1498" i="4"/>
  <c r="H1498" i="4"/>
  <c r="M1497" i="4"/>
  <c r="K1497" i="4"/>
  <c r="J1497" i="4"/>
  <c r="Q1496" i="4"/>
  <c r="R1496" i="4"/>
  <c r="F1494" i="4"/>
  <c r="G1494" i="4"/>
  <c r="E1494" i="4"/>
  <c r="H1494" i="4"/>
  <c r="M1493" i="4"/>
  <c r="K1493" i="4"/>
  <c r="J1493" i="4"/>
  <c r="Q1492" i="4"/>
  <c r="R1492" i="4"/>
  <c r="F1490" i="4"/>
  <c r="G1490" i="4"/>
  <c r="E1490" i="4"/>
  <c r="H1490" i="4"/>
  <c r="M1489" i="4"/>
  <c r="K1489" i="4"/>
  <c r="J1489" i="4"/>
  <c r="Q1488" i="4"/>
  <c r="R1488" i="4"/>
  <c r="F1486" i="4"/>
  <c r="G1486" i="4"/>
  <c r="E1486" i="4"/>
  <c r="H1486" i="4"/>
  <c r="M1485" i="4"/>
  <c r="K1485" i="4"/>
  <c r="J1485" i="4"/>
  <c r="Q1484" i="4"/>
  <c r="R1484" i="4"/>
  <c r="F1482" i="4"/>
  <c r="G1482" i="4"/>
  <c r="E1482" i="4"/>
  <c r="H1482" i="4"/>
  <c r="M1481" i="4"/>
  <c r="K1481" i="4"/>
  <c r="J1481" i="4"/>
  <c r="Q1480" i="4"/>
  <c r="R1480" i="4"/>
  <c r="F1478" i="4"/>
  <c r="G1478" i="4"/>
  <c r="E1478" i="4"/>
  <c r="H1478" i="4"/>
  <c r="M1477" i="4"/>
  <c r="K1477" i="4"/>
  <c r="J1477" i="4"/>
  <c r="Q1476" i="4"/>
  <c r="R1476" i="4"/>
  <c r="F1474" i="4"/>
  <c r="G1474" i="4"/>
  <c r="E1474" i="4"/>
  <c r="H1474" i="4"/>
  <c r="M1473" i="4"/>
  <c r="K1473" i="4"/>
  <c r="J1473" i="4"/>
  <c r="Q1472" i="4"/>
  <c r="R1472" i="4"/>
  <c r="F1470" i="4"/>
  <c r="G1470" i="4"/>
  <c r="E1470" i="4"/>
  <c r="H1470" i="4"/>
  <c r="M1469" i="4"/>
  <c r="K1469" i="4"/>
  <c r="J1469" i="4"/>
  <c r="Q1468" i="4"/>
  <c r="R1468" i="4"/>
  <c r="F1466" i="4"/>
  <c r="G1466" i="4"/>
  <c r="E1466" i="4"/>
  <c r="H1466" i="4"/>
  <c r="M1465" i="4"/>
  <c r="K1465" i="4"/>
  <c r="J1465" i="4"/>
  <c r="Q1464" i="4"/>
  <c r="R1464" i="4"/>
  <c r="F1462" i="4"/>
  <c r="G1462" i="4"/>
  <c r="E1462" i="4"/>
  <c r="H1462" i="4"/>
  <c r="M1461" i="4"/>
  <c r="K1461" i="4"/>
  <c r="J1461" i="4"/>
  <c r="Q1460" i="4"/>
  <c r="R1460" i="4"/>
  <c r="F1458" i="4"/>
  <c r="G1458" i="4"/>
  <c r="E1458" i="4"/>
  <c r="H1458" i="4"/>
  <c r="M1457" i="4"/>
  <c r="K1457" i="4"/>
  <c r="J1457" i="4"/>
  <c r="Q1456" i="4"/>
  <c r="R1456" i="4"/>
  <c r="F1454" i="4"/>
  <c r="G1454" i="4"/>
  <c r="E1454" i="4"/>
  <c r="H1454" i="4"/>
  <c r="M1453" i="4"/>
  <c r="K1453" i="4"/>
  <c r="J1453" i="4"/>
  <c r="Q1452" i="4"/>
  <c r="R1452" i="4"/>
  <c r="F1450" i="4"/>
  <c r="G1450" i="4"/>
  <c r="E1450" i="4"/>
  <c r="H1450" i="4"/>
  <c r="M1449" i="4"/>
  <c r="K1449" i="4"/>
  <c r="J1449" i="4"/>
  <c r="Q1448" i="4"/>
  <c r="R1448" i="4"/>
  <c r="F1446" i="4"/>
  <c r="G1446" i="4"/>
  <c r="E1446" i="4"/>
  <c r="H1446" i="4"/>
  <c r="M1445" i="4"/>
  <c r="K1445" i="4"/>
  <c r="J1445" i="4"/>
  <c r="Q1444" i="4"/>
  <c r="R1444" i="4"/>
  <c r="F1442" i="4"/>
  <c r="G1442" i="4"/>
  <c r="E1442" i="4"/>
  <c r="H1442" i="4"/>
  <c r="M1441" i="4"/>
  <c r="K1441" i="4"/>
  <c r="J1441" i="4"/>
  <c r="Q1440" i="4"/>
  <c r="R1440" i="4"/>
  <c r="F1438" i="4"/>
  <c r="G1438" i="4"/>
  <c r="E1438" i="4"/>
  <c r="H1438" i="4"/>
  <c r="M1437" i="4"/>
  <c r="K1437" i="4"/>
  <c r="J1437" i="4"/>
  <c r="Q1436" i="4"/>
  <c r="R1436" i="4"/>
  <c r="F1434" i="4"/>
  <c r="G1434" i="4"/>
  <c r="E1434" i="4"/>
  <c r="H1434" i="4"/>
  <c r="M1433" i="4"/>
  <c r="K1433" i="4"/>
  <c r="J1433" i="4"/>
  <c r="Q1432" i="4"/>
  <c r="R1432" i="4"/>
  <c r="F1430" i="4"/>
  <c r="G1430" i="4"/>
  <c r="E1430" i="4"/>
  <c r="H1430" i="4"/>
  <c r="M1429" i="4"/>
  <c r="K1429" i="4"/>
  <c r="J1429" i="4"/>
  <c r="Q1428" i="4"/>
  <c r="R1428" i="4"/>
  <c r="H1426" i="4"/>
  <c r="F1426" i="4"/>
  <c r="E1426" i="4"/>
  <c r="G1426" i="4"/>
  <c r="M1425" i="4"/>
  <c r="K1425" i="4"/>
  <c r="J1425" i="4"/>
  <c r="Q1424" i="4"/>
  <c r="R1424" i="4"/>
  <c r="H1422" i="4"/>
  <c r="F1422" i="4"/>
  <c r="E1422" i="4"/>
  <c r="G1422" i="4"/>
  <c r="M1421" i="4"/>
  <c r="K1421" i="4"/>
  <c r="J1421" i="4"/>
  <c r="Q1420" i="4"/>
  <c r="R1420" i="4"/>
  <c r="H1418" i="4"/>
  <c r="F1418" i="4"/>
  <c r="E1418" i="4"/>
  <c r="G1418" i="4"/>
  <c r="M1417" i="4"/>
  <c r="K1417" i="4"/>
  <c r="J1417" i="4"/>
  <c r="Q1416" i="4"/>
  <c r="R1416" i="4"/>
  <c r="H1414" i="4"/>
  <c r="F1414" i="4"/>
  <c r="E1414" i="4"/>
  <c r="G1414" i="4"/>
  <c r="M1413" i="4"/>
  <c r="K1413" i="4"/>
  <c r="J1413" i="4"/>
  <c r="Q1412" i="4"/>
  <c r="R1412" i="4"/>
  <c r="H1410" i="4"/>
  <c r="F1410" i="4"/>
  <c r="E1410" i="4"/>
  <c r="G1410" i="4"/>
  <c r="M1409" i="4"/>
  <c r="K1409" i="4"/>
  <c r="J1409" i="4"/>
  <c r="Q1408" i="4"/>
  <c r="R1408" i="4"/>
  <c r="H1406" i="4"/>
  <c r="F1406" i="4"/>
  <c r="E1406" i="4"/>
  <c r="G1406" i="4"/>
  <c r="M1405" i="4"/>
  <c r="K1405" i="4"/>
  <c r="J1405" i="4"/>
  <c r="Q1404" i="4"/>
  <c r="R1404" i="4"/>
  <c r="H1402" i="4"/>
  <c r="F1402" i="4"/>
  <c r="E1402" i="4"/>
  <c r="G1402" i="4"/>
  <c r="M1401" i="4"/>
  <c r="K1401" i="4"/>
  <c r="J1401" i="4"/>
  <c r="Q1400" i="4"/>
  <c r="R1400" i="4"/>
  <c r="H1398" i="4"/>
  <c r="F1398" i="4"/>
  <c r="E1398" i="4"/>
  <c r="G1398" i="4"/>
  <c r="M1397" i="4"/>
  <c r="K1397" i="4"/>
  <c r="J1397" i="4"/>
  <c r="Q1396" i="4"/>
  <c r="R1396" i="4"/>
  <c r="H1394" i="4"/>
  <c r="F1394" i="4"/>
  <c r="E1394" i="4"/>
  <c r="G1394" i="4"/>
  <c r="M1393" i="4"/>
  <c r="K1393" i="4"/>
  <c r="J1393" i="4"/>
  <c r="Q1392" i="4"/>
  <c r="R1392" i="4"/>
  <c r="H1390" i="4"/>
  <c r="F1390" i="4"/>
  <c r="E1390" i="4"/>
  <c r="G1390" i="4"/>
  <c r="M1389" i="4"/>
  <c r="K1389" i="4"/>
  <c r="J1389" i="4"/>
  <c r="Q1388" i="4"/>
  <c r="R1388" i="4"/>
  <c r="H1386" i="4"/>
  <c r="F1386" i="4"/>
  <c r="E1386" i="4"/>
  <c r="G1386" i="4"/>
  <c r="M1385" i="4"/>
  <c r="K1385" i="4"/>
  <c r="J1385" i="4"/>
  <c r="Q1384" i="4"/>
  <c r="R1384" i="4"/>
  <c r="H1382" i="4"/>
  <c r="F1382" i="4"/>
  <c r="E1382" i="4"/>
  <c r="G1382" i="4"/>
  <c r="M1381" i="4"/>
  <c r="K1381" i="4"/>
  <c r="J1381" i="4"/>
  <c r="Q1380" i="4"/>
  <c r="R1380" i="4"/>
  <c r="H1378" i="4"/>
  <c r="F1378" i="4"/>
  <c r="E1378" i="4"/>
  <c r="G1378" i="4"/>
  <c r="M1377" i="4"/>
  <c r="K1377" i="4"/>
  <c r="J1377" i="4"/>
  <c r="Q1376" i="4"/>
  <c r="R1376" i="4"/>
  <c r="H1374" i="4"/>
  <c r="F1374" i="4"/>
  <c r="E1374" i="4"/>
  <c r="G1374" i="4"/>
  <c r="M1373" i="4"/>
  <c r="K1373" i="4"/>
  <c r="J1373" i="4"/>
  <c r="O1372" i="4"/>
  <c r="Q1372" i="4"/>
  <c r="P1372" i="4"/>
  <c r="R1372" i="4"/>
  <c r="H1370" i="4"/>
  <c r="F1370" i="4"/>
  <c r="E1370" i="4"/>
  <c r="G1370" i="4"/>
  <c r="M1369" i="4"/>
  <c r="K1369" i="4"/>
  <c r="J1369" i="4"/>
  <c r="O1368" i="4"/>
  <c r="Q1368" i="4"/>
  <c r="P1368" i="4"/>
  <c r="R1368" i="4"/>
  <c r="H1366" i="4"/>
  <c r="F1366" i="4"/>
  <c r="E1366" i="4"/>
  <c r="G1366" i="4"/>
  <c r="M1365" i="4"/>
  <c r="K1365" i="4"/>
  <c r="J1365" i="4"/>
  <c r="O1364" i="4"/>
  <c r="Q1364" i="4"/>
  <c r="P1364" i="4"/>
  <c r="R1364" i="4"/>
  <c r="H1362" i="4"/>
  <c r="F1362" i="4"/>
  <c r="E1362" i="4"/>
  <c r="G1362" i="4"/>
  <c r="M1361" i="4"/>
  <c r="K1361" i="4"/>
  <c r="J1361" i="4"/>
  <c r="O1360" i="4"/>
  <c r="Q1360" i="4"/>
  <c r="P1360" i="4"/>
  <c r="R1360" i="4"/>
  <c r="H1358" i="4"/>
  <c r="F1358" i="4"/>
  <c r="E1358" i="4"/>
  <c r="G1358" i="4"/>
  <c r="M1357" i="4"/>
  <c r="K1357" i="4"/>
  <c r="J1357" i="4"/>
  <c r="O1356" i="4"/>
  <c r="Q1356" i="4"/>
  <c r="P1356" i="4"/>
  <c r="R1356" i="4"/>
  <c r="H1354" i="4"/>
  <c r="F1354" i="4"/>
  <c r="E1354" i="4"/>
  <c r="G1354" i="4"/>
  <c r="M1353" i="4"/>
  <c r="K1353" i="4"/>
  <c r="J1353" i="4"/>
  <c r="O1352" i="4"/>
  <c r="Q1352" i="4"/>
  <c r="P1352" i="4"/>
  <c r="R1352" i="4"/>
  <c r="H1350" i="4"/>
  <c r="F1350" i="4"/>
  <c r="E1350" i="4"/>
  <c r="G1350" i="4"/>
  <c r="M1349" i="4"/>
  <c r="K1349" i="4"/>
  <c r="J1349" i="4"/>
  <c r="O1348" i="4"/>
  <c r="Q1348" i="4"/>
  <c r="P1348" i="4"/>
  <c r="R1348" i="4"/>
  <c r="H1346" i="4"/>
  <c r="F1346" i="4"/>
  <c r="E1346" i="4"/>
  <c r="G1346" i="4"/>
  <c r="M1345" i="4"/>
  <c r="K1345" i="4"/>
  <c r="J1345" i="4"/>
  <c r="O1344" i="4"/>
  <c r="Q1344" i="4"/>
  <c r="P1344" i="4"/>
  <c r="R1344" i="4"/>
  <c r="H1342" i="4"/>
  <c r="F1342" i="4"/>
  <c r="E1342" i="4"/>
  <c r="G1342" i="4"/>
  <c r="M1341" i="4"/>
  <c r="K1341" i="4"/>
  <c r="J1341" i="4"/>
  <c r="O1340" i="4"/>
  <c r="Q1340" i="4"/>
  <c r="P1340" i="4"/>
  <c r="R1340" i="4"/>
  <c r="H1338" i="4"/>
  <c r="F1338" i="4"/>
  <c r="E1338" i="4"/>
  <c r="G1338" i="4"/>
  <c r="M1337" i="4"/>
  <c r="K1337" i="4"/>
  <c r="J1337" i="4"/>
  <c r="O1336" i="4"/>
  <c r="Q1336" i="4"/>
  <c r="P1336" i="4"/>
  <c r="R1336" i="4"/>
  <c r="H1334" i="4"/>
  <c r="F1334" i="4"/>
  <c r="E1334" i="4"/>
  <c r="G1334" i="4"/>
  <c r="M1333" i="4"/>
  <c r="K1333" i="4"/>
  <c r="J1333" i="4"/>
  <c r="O1332" i="4"/>
  <c r="Q1332" i="4"/>
  <c r="P1332" i="4"/>
  <c r="R1332" i="4"/>
  <c r="H1330" i="4"/>
  <c r="F1330" i="4"/>
  <c r="E1330" i="4"/>
  <c r="G1330" i="4"/>
  <c r="M1329" i="4"/>
  <c r="K1329" i="4"/>
  <c r="J1329" i="4"/>
  <c r="O1328" i="4"/>
  <c r="Q1328" i="4"/>
  <c r="P1328" i="4"/>
  <c r="R1328" i="4"/>
  <c r="H1326" i="4"/>
  <c r="F1326" i="4"/>
  <c r="E1326" i="4"/>
  <c r="G1326" i="4"/>
  <c r="M1325" i="4"/>
  <c r="K1325" i="4"/>
  <c r="J1325" i="4"/>
  <c r="O1324" i="4"/>
  <c r="Q1324" i="4"/>
  <c r="P1324" i="4"/>
  <c r="R1324" i="4"/>
  <c r="H1322" i="4"/>
  <c r="F1322" i="4"/>
  <c r="E1322" i="4"/>
  <c r="G1322" i="4"/>
  <c r="M1321" i="4"/>
  <c r="K1321" i="4"/>
  <c r="J1321" i="4"/>
  <c r="O1320" i="4"/>
  <c r="Q1320" i="4"/>
  <c r="P1320" i="4"/>
  <c r="R1320" i="4"/>
  <c r="H1318" i="4"/>
  <c r="F1318" i="4"/>
  <c r="E1318" i="4"/>
  <c r="G1318" i="4"/>
  <c r="M1317" i="4"/>
  <c r="K1317" i="4"/>
  <c r="J1317" i="4"/>
  <c r="O1316" i="4"/>
  <c r="Q1316" i="4"/>
  <c r="P1316" i="4"/>
  <c r="R1316" i="4"/>
  <c r="H1314" i="4"/>
  <c r="F1314" i="4"/>
  <c r="E1314" i="4"/>
  <c r="G1314" i="4"/>
  <c r="M1313" i="4"/>
  <c r="K1313" i="4"/>
  <c r="J1313" i="4"/>
  <c r="O1312" i="4"/>
  <c r="Q1312" i="4"/>
  <c r="P1312" i="4"/>
  <c r="R1312" i="4"/>
  <c r="H1310" i="4"/>
  <c r="F1310" i="4"/>
  <c r="E1310" i="4"/>
  <c r="G1310" i="4"/>
  <c r="M1309" i="4"/>
  <c r="K1309" i="4"/>
  <c r="J1309" i="4"/>
  <c r="O1308" i="4"/>
  <c r="Q1308" i="4"/>
  <c r="P1308" i="4"/>
  <c r="R1308" i="4"/>
  <c r="H1306" i="4"/>
  <c r="F1306" i="4"/>
  <c r="E1306" i="4"/>
  <c r="G1306" i="4"/>
  <c r="M1305" i="4"/>
  <c r="K1305" i="4"/>
  <c r="J1305" i="4"/>
  <c r="O1304" i="4"/>
  <c r="Q1304" i="4"/>
  <c r="P1304" i="4"/>
  <c r="R1304" i="4"/>
  <c r="H1302" i="4"/>
  <c r="F1302" i="4"/>
  <c r="E1302" i="4"/>
  <c r="G1302" i="4"/>
  <c r="M1301" i="4"/>
  <c r="K1301" i="4"/>
  <c r="J1301" i="4"/>
  <c r="O1300" i="4"/>
  <c r="Q1300" i="4"/>
  <c r="P1300" i="4"/>
  <c r="R1300" i="4"/>
  <c r="H1298" i="4"/>
  <c r="F1298" i="4"/>
  <c r="E1298" i="4"/>
  <c r="G1298" i="4"/>
  <c r="M1297" i="4"/>
  <c r="K1297" i="4"/>
  <c r="J1297" i="4"/>
  <c r="O1296" i="4"/>
  <c r="Q1296" i="4"/>
  <c r="P1296" i="4"/>
  <c r="R1296" i="4"/>
  <c r="H1294" i="4"/>
  <c r="F1294" i="4"/>
  <c r="E1294" i="4"/>
  <c r="G1294" i="4"/>
  <c r="M1293" i="4"/>
  <c r="K1293" i="4"/>
  <c r="J1293" i="4"/>
  <c r="O1292" i="4"/>
  <c r="Q1292" i="4"/>
  <c r="P1292" i="4"/>
  <c r="R1292" i="4"/>
  <c r="H1290" i="4"/>
  <c r="F1290" i="4"/>
  <c r="E1290" i="4"/>
  <c r="G1290" i="4"/>
  <c r="M1289" i="4"/>
  <c r="K1289" i="4"/>
  <c r="J1289" i="4"/>
  <c r="O1288" i="4"/>
  <c r="Q1288" i="4"/>
  <c r="P1288" i="4"/>
  <c r="R1288" i="4"/>
  <c r="H1286" i="4"/>
  <c r="F1286" i="4"/>
  <c r="E1286" i="4"/>
  <c r="G1286" i="4"/>
  <c r="M1285" i="4"/>
  <c r="K1285" i="4"/>
  <c r="J1285" i="4"/>
  <c r="O1284" i="4"/>
  <c r="Q1284" i="4"/>
  <c r="P1284" i="4"/>
  <c r="R1284" i="4"/>
  <c r="H1282" i="4"/>
  <c r="F1282" i="4"/>
  <c r="E1282" i="4"/>
  <c r="G1282" i="4"/>
  <c r="M1281" i="4"/>
  <c r="K1281" i="4"/>
  <c r="J1281" i="4"/>
  <c r="O1280" i="4"/>
  <c r="Q1280" i="4"/>
  <c r="P1280" i="4"/>
  <c r="R1280" i="4"/>
  <c r="H1278" i="4"/>
  <c r="F1278" i="4"/>
  <c r="E1278" i="4"/>
  <c r="G1278" i="4"/>
  <c r="K1277" i="4"/>
  <c r="J1277" i="4"/>
  <c r="M1277" i="4"/>
  <c r="L1277" i="4"/>
  <c r="O1276" i="4"/>
  <c r="Q1276" i="4"/>
  <c r="P1276" i="4"/>
  <c r="R1276" i="4"/>
  <c r="H1274" i="4"/>
  <c r="F1274" i="4"/>
  <c r="E1274" i="4"/>
  <c r="G1274" i="4"/>
  <c r="K1273" i="4"/>
  <c r="J1273" i="4"/>
  <c r="M1273" i="4"/>
  <c r="L1273" i="4"/>
  <c r="O1272" i="4"/>
  <c r="Q1272" i="4"/>
  <c r="P1272" i="4"/>
  <c r="R1272" i="4"/>
  <c r="H1270" i="4"/>
  <c r="F1270" i="4"/>
  <c r="E1270" i="4"/>
  <c r="G1270" i="4"/>
  <c r="K1269" i="4"/>
  <c r="J1269" i="4"/>
  <c r="M1269" i="4"/>
  <c r="L1269" i="4"/>
  <c r="O1268" i="4"/>
  <c r="Q1268" i="4"/>
  <c r="P1268" i="4"/>
  <c r="R1268" i="4"/>
  <c r="H1266" i="4"/>
  <c r="F1266" i="4"/>
  <c r="E1266" i="4"/>
  <c r="G1266" i="4"/>
  <c r="K1265" i="4"/>
  <c r="J1265" i="4"/>
  <c r="M1265" i="4"/>
  <c r="L1265" i="4"/>
  <c r="O1264" i="4"/>
  <c r="Q1264" i="4"/>
  <c r="P1264" i="4"/>
  <c r="R1264" i="4"/>
  <c r="H1262" i="4"/>
  <c r="F1262" i="4"/>
  <c r="E1262" i="4"/>
  <c r="G1262" i="4"/>
  <c r="K1261" i="4"/>
  <c r="J1261" i="4"/>
  <c r="M1261" i="4"/>
  <c r="L1261" i="4"/>
  <c r="O1260" i="4"/>
  <c r="Q1260" i="4"/>
  <c r="P1260" i="4"/>
  <c r="R1260" i="4"/>
  <c r="H1258" i="4"/>
  <c r="F1258" i="4"/>
  <c r="E1258" i="4"/>
  <c r="G1258" i="4"/>
  <c r="K1257" i="4"/>
  <c r="J1257" i="4"/>
  <c r="M1257" i="4"/>
  <c r="L1257" i="4"/>
  <c r="O1256" i="4"/>
  <c r="Q1256" i="4"/>
  <c r="P1256" i="4"/>
  <c r="R1256" i="4"/>
  <c r="H1254" i="4"/>
  <c r="F1254" i="4"/>
  <c r="E1254" i="4"/>
  <c r="G1254" i="4"/>
  <c r="K1253" i="4"/>
  <c r="J1253" i="4"/>
  <c r="M1253" i="4"/>
  <c r="L1253" i="4"/>
  <c r="O1252" i="4"/>
  <c r="Q1252" i="4"/>
  <c r="P1252" i="4"/>
  <c r="R1252" i="4"/>
  <c r="H1250" i="4"/>
  <c r="F1250" i="4"/>
  <c r="E1250" i="4"/>
  <c r="G1250" i="4"/>
  <c r="K1249" i="4"/>
  <c r="J1249" i="4"/>
  <c r="M1249" i="4"/>
  <c r="L1249" i="4"/>
  <c r="O1248" i="4"/>
  <c r="Q1248" i="4"/>
  <c r="P1248" i="4"/>
  <c r="R1248" i="4"/>
  <c r="H1246" i="4"/>
  <c r="F1246" i="4"/>
  <c r="E1246" i="4"/>
  <c r="G1246" i="4"/>
  <c r="K1245" i="4"/>
  <c r="J1245" i="4"/>
  <c r="M1245" i="4"/>
  <c r="L1245" i="4"/>
  <c r="O1244" i="4"/>
  <c r="Q1244" i="4"/>
  <c r="P1244" i="4"/>
  <c r="R1244" i="4"/>
  <c r="H1242" i="4"/>
  <c r="F1242" i="4"/>
  <c r="E1242" i="4"/>
  <c r="G1242" i="4"/>
  <c r="K1241" i="4"/>
  <c r="J1241" i="4"/>
  <c r="M1241" i="4"/>
  <c r="L1241" i="4"/>
  <c r="O1240" i="4"/>
  <c r="Q1240" i="4"/>
  <c r="P1240" i="4"/>
  <c r="R1240" i="4"/>
  <c r="H1238" i="4"/>
  <c r="F1238" i="4"/>
  <c r="E1238" i="4"/>
  <c r="G1238" i="4"/>
  <c r="K1237" i="4"/>
  <c r="J1237" i="4"/>
  <c r="M1237" i="4"/>
  <c r="L1237" i="4"/>
  <c r="O1236" i="4"/>
  <c r="Q1236" i="4"/>
  <c r="P1236" i="4"/>
  <c r="R1236" i="4"/>
  <c r="H1234" i="4"/>
  <c r="F1234" i="4"/>
  <c r="E1234" i="4"/>
  <c r="G1234" i="4"/>
  <c r="K1233" i="4"/>
  <c r="J1233" i="4"/>
  <c r="M1233" i="4"/>
  <c r="L1233" i="4"/>
  <c r="O1232" i="4"/>
  <c r="Q1232" i="4"/>
  <c r="P1232" i="4"/>
  <c r="R1232" i="4"/>
  <c r="H1230" i="4"/>
  <c r="F1230" i="4"/>
  <c r="E1230" i="4"/>
  <c r="G1230" i="4"/>
  <c r="K1229" i="4"/>
  <c r="J1229" i="4"/>
  <c r="M1229" i="4"/>
  <c r="L1229" i="4"/>
  <c r="O1228" i="4"/>
  <c r="Q1228" i="4"/>
  <c r="P1228" i="4"/>
  <c r="R1228" i="4"/>
  <c r="H1226" i="4"/>
  <c r="F1226" i="4"/>
  <c r="E1226" i="4"/>
  <c r="G1226" i="4"/>
  <c r="K1225" i="4"/>
  <c r="J1225" i="4"/>
  <c r="M1225" i="4"/>
  <c r="L1225" i="4"/>
  <c r="O1224" i="4"/>
  <c r="Q1224" i="4"/>
  <c r="P1224" i="4"/>
  <c r="R1224" i="4"/>
  <c r="H1222" i="4"/>
  <c r="F1222" i="4"/>
  <c r="E1222" i="4"/>
  <c r="G1222" i="4"/>
  <c r="K1221" i="4"/>
  <c r="L1221" i="4"/>
  <c r="J1221" i="4"/>
  <c r="M1221" i="4"/>
  <c r="O1220" i="4"/>
  <c r="Q1220" i="4"/>
  <c r="P1220" i="4"/>
  <c r="R1220" i="4"/>
  <c r="H1218" i="4"/>
  <c r="F1218" i="4"/>
  <c r="E1218" i="4"/>
  <c r="G1218" i="4"/>
  <c r="K1217" i="4"/>
  <c r="J1217" i="4"/>
  <c r="M1217" i="4"/>
  <c r="L1217" i="4"/>
  <c r="O1216" i="4"/>
  <c r="Q1216" i="4"/>
  <c r="P1216" i="4"/>
  <c r="R1216" i="4"/>
  <c r="H1214" i="4"/>
  <c r="F1214" i="4"/>
  <c r="E1214" i="4"/>
  <c r="G1214" i="4"/>
  <c r="K1213" i="4"/>
  <c r="L1213" i="4"/>
  <c r="M1213" i="4"/>
  <c r="J1213" i="4"/>
  <c r="O1212" i="4"/>
  <c r="Q1212" i="4"/>
  <c r="P1212" i="4"/>
  <c r="R1212" i="4"/>
  <c r="H1210" i="4"/>
  <c r="F1210" i="4"/>
  <c r="E1210" i="4"/>
  <c r="G1210" i="4"/>
  <c r="K1209" i="4"/>
  <c r="M1209" i="4"/>
  <c r="J1209" i="4"/>
  <c r="O1208" i="4"/>
  <c r="Q1208" i="4"/>
  <c r="P1208" i="4"/>
  <c r="R1208" i="4"/>
  <c r="H1206" i="4"/>
  <c r="F1206" i="4"/>
  <c r="E1206" i="4"/>
  <c r="G1206" i="4"/>
  <c r="K1205" i="4"/>
  <c r="L1205" i="4"/>
  <c r="J1205" i="4"/>
  <c r="M1205" i="4"/>
  <c r="O1204" i="4"/>
  <c r="Q1204" i="4"/>
  <c r="P1204" i="4"/>
  <c r="R1204" i="4"/>
  <c r="H1202" i="4"/>
  <c r="F1202" i="4"/>
  <c r="E1202" i="4"/>
  <c r="G1202" i="4"/>
  <c r="K1201" i="4"/>
  <c r="J1201" i="4"/>
  <c r="M1201" i="4"/>
  <c r="L1201" i="4"/>
  <c r="O1200" i="4"/>
  <c r="Q1200" i="4"/>
  <c r="P1200" i="4"/>
  <c r="R1200" i="4"/>
  <c r="H1198" i="4"/>
  <c r="F1198" i="4"/>
  <c r="E1198" i="4"/>
  <c r="G1198" i="4"/>
  <c r="K1197" i="4"/>
  <c r="L1197" i="4"/>
  <c r="M1197" i="4"/>
  <c r="O1196" i="4"/>
  <c r="Q1196" i="4"/>
  <c r="P1196" i="4"/>
  <c r="R1196" i="4"/>
  <c r="H1194" i="4"/>
  <c r="F1194" i="4"/>
  <c r="E1194" i="4"/>
  <c r="G1194" i="4"/>
  <c r="K1193" i="4"/>
  <c r="M1193" i="4"/>
  <c r="J1193" i="4"/>
  <c r="L1193" i="4"/>
  <c r="O1192" i="4"/>
  <c r="Q1192" i="4"/>
  <c r="P1192" i="4"/>
  <c r="R1192" i="4"/>
  <c r="H1190" i="4"/>
  <c r="F1190" i="4"/>
  <c r="E1190" i="4"/>
  <c r="G1190" i="4"/>
  <c r="K1189" i="4"/>
  <c r="L1189" i="4"/>
  <c r="J1189" i="4"/>
  <c r="O1188" i="4"/>
  <c r="Q1188" i="4"/>
  <c r="P1188" i="4"/>
  <c r="R1188" i="4"/>
  <c r="H1186" i="4"/>
  <c r="F1186" i="4"/>
  <c r="E1186" i="4"/>
  <c r="G1186" i="4"/>
  <c r="K1185" i="4"/>
  <c r="J1185" i="4"/>
  <c r="M1185" i="4"/>
  <c r="L1185" i="4"/>
  <c r="O1184" i="4"/>
  <c r="Q1184" i="4"/>
  <c r="P1184" i="4"/>
  <c r="R1184" i="4"/>
  <c r="H1182" i="4"/>
  <c r="F1182" i="4"/>
  <c r="E1182" i="4"/>
  <c r="G1182" i="4"/>
  <c r="K1181" i="4"/>
  <c r="L1181" i="4"/>
  <c r="M1181" i="4"/>
  <c r="O1180" i="4"/>
  <c r="Q1180" i="4"/>
  <c r="P1180" i="4"/>
  <c r="R1180" i="4"/>
  <c r="H1178" i="4"/>
  <c r="F1178" i="4"/>
  <c r="E1178" i="4"/>
  <c r="G1178" i="4"/>
  <c r="K1177" i="4"/>
  <c r="M1177" i="4"/>
  <c r="J1177" i="4"/>
  <c r="L1177" i="4"/>
  <c r="O1176" i="4"/>
  <c r="Q1176" i="4"/>
  <c r="P1176" i="4"/>
  <c r="R1176" i="4"/>
  <c r="H1174" i="4"/>
  <c r="F1174" i="4"/>
  <c r="E1174" i="4"/>
  <c r="G1174" i="4"/>
  <c r="K1173" i="4"/>
  <c r="L1173" i="4"/>
  <c r="J1173" i="4"/>
  <c r="O1172" i="4"/>
  <c r="Q1172" i="4"/>
  <c r="P1172" i="4"/>
  <c r="R1172" i="4"/>
  <c r="H1170" i="4"/>
  <c r="F1170" i="4"/>
  <c r="E1170" i="4"/>
  <c r="G1170" i="4"/>
  <c r="K1169" i="4"/>
  <c r="J1169" i="4"/>
  <c r="M1169" i="4"/>
  <c r="L1169" i="4"/>
  <c r="O1168" i="4"/>
  <c r="Q1168" i="4"/>
  <c r="P1168" i="4"/>
  <c r="R1168" i="4"/>
  <c r="H1166" i="4"/>
  <c r="F1166" i="4"/>
  <c r="E1166" i="4"/>
  <c r="G1166" i="4"/>
  <c r="K1165" i="4"/>
  <c r="L1165" i="4"/>
  <c r="M1165" i="4"/>
  <c r="J1165" i="4"/>
  <c r="O1164" i="4"/>
  <c r="Q1164" i="4"/>
  <c r="P1164" i="4"/>
  <c r="R1164" i="4"/>
  <c r="H1162" i="4"/>
  <c r="F1162" i="4"/>
  <c r="E1162" i="4"/>
  <c r="G1162" i="4"/>
  <c r="K1161" i="4"/>
  <c r="M1161" i="4"/>
  <c r="J1161" i="4"/>
  <c r="O1160" i="4"/>
  <c r="Q1160" i="4"/>
  <c r="P1160" i="4"/>
  <c r="R1160" i="4"/>
  <c r="H1158" i="4"/>
  <c r="F1158" i="4"/>
  <c r="E1158" i="4"/>
  <c r="G1158" i="4"/>
  <c r="K1157" i="4"/>
  <c r="L1157" i="4"/>
  <c r="J1157" i="4"/>
  <c r="M1157" i="4"/>
  <c r="O1156" i="4"/>
  <c r="Q1156" i="4"/>
  <c r="P1156" i="4"/>
  <c r="R1156" i="4"/>
  <c r="H1154" i="4"/>
  <c r="F1154" i="4"/>
  <c r="E1154" i="4"/>
  <c r="G1154" i="4"/>
  <c r="K1153" i="4"/>
  <c r="J1153" i="4"/>
  <c r="M1153" i="4"/>
  <c r="L1153" i="4"/>
  <c r="O1152" i="4"/>
  <c r="Q1152" i="4"/>
  <c r="P1152" i="4"/>
  <c r="R1152" i="4"/>
  <c r="H1150" i="4"/>
  <c r="F1150" i="4"/>
  <c r="E1150" i="4"/>
  <c r="G1150" i="4"/>
  <c r="K1149" i="4"/>
  <c r="L1149" i="4"/>
  <c r="M1149" i="4"/>
  <c r="J1149" i="4"/>
  <c r="O1148" i="4"/>
  <c r="Q1148" i="4"/>
  <c r="P1148" i="4"/>
  <c r="R1148" i="4"/>
  <c r="H1146" i="4"/>
  <c r="F1146" i="4"/>
  <c r="E1146" i="4"/>
  <c r="G1146" i="4"/>
  <c r="K1145" i="4"/>
  <c r="M1145" i="4"/>
  <c r="J1145" i="4"/>
  <c r="O1144" i="4"/>
  <c r="Q1144" i="4"/>
  <c r="P1144" i="4"/>
  <c r="R1144" i="4"/>
  <c r="H1142" i="4"/>
  <c r="F1142" i="4"/>
  <c r="E1142" i="4"/>
  <c r="G1142" i="4"/>
  <c r="K1141" i="4"/>
  <c r="L1141" i="4"/>
  <c r="J1141" i="4"/>
  <c r="M1141" i="4"/>
  <c r="O1140" i="4"/>
  <c r="Q1140" i="4"/>
  <c r="P1140" i="4"/>
  <c r="R1140" i="4"/>
  <c r="H1138" i="4"/>
  <c r="F1138" i="4"/>
  <c r="E1138" i="4"/>
  <c r="G1138" i="4"/>
  <c r="K1137" i="4"/>
  <c r="J1137" i="4"/>
  <c r="M1137" i="4"/>
  <c r="L1137" i="4"/>
  <c r="O1136" i="4"/>
  <c r="Q1136" i="4"/>
  <c r="P1136" i="4"/>
  <c r="R1136" i="4"/>
  <c r="H1134" i="4"/>
  <c r="F1134" i="4"/>
  <c r="E1134" i="4"/>
  <c r="G1134" i="4"/>
  <c r="K1133" i="4"/>
  <c r="L1133" i="4"/>
  <c r="M1133" i="4"/>
  <c r="O1132" i="4"/>
  <c r="Q1132" i="4"/>
  <c r="P1132" i="4"/>
  <c r="R1132" i="4"/>
  <c r="H1130" i="4"/>
  <c r="F1130" i="4"/>
  <c r="E1130" i="4"/>
  <c r="G1130" i="4"/>
  <c r="K1129" i="4"/>
  <c r="M1129" i="4"/>
  <c r="J1129" i="4"/>
  <c r="L1129" i="4"/>
  <c r="O1128" i="4"/>
  <c r="Q1128" i="4"/>
  <c r="P1128" i="4"/>
  <c r="R1128" i="4"/>
  <c r="H1126" i="4"/>
  <c r="F1126" i="4"/>
  <c r="E1126" i="4"/>
  <c r="G1126" i="4"/>
  <c r="K1125" i="4"/>
  <c r="L1125" i="4"/>
  <c r="J1125" i="4"/>
  <c r="O1124" i="4"/>
  <c r="Q1124" i="4"/>
  <c r="P1124" i="4"/>
  <c r="R1124" i="4"/>
  <c r="H1122" i="4"/>
  <c r="F1122" i="4"/>
  <c r="E1122" i="4"/>
  <c r="G1122" i="4"/>
  <c r="K1121" i="4"/>
  <c r="J1121" i="4"/>
  <c r="M1121" i="4"/>
  <c r="L1121" i="4"/>
  <c r="O1120" i="4"/>
  <c r="Q1120" i="4"/>
  <c r="P1120" i="4"/>
  <c r="R1120" i="4"/>
  <c r="H1118" i="4"/>
  <c r="F1118" i="4"/>
  <c r="E1118" i="4"/>
  <c r="G1118" i="4"/>
  <c r="K1117" i="4"/>
  <c r="L1117" i="4"/>
  <c r="M1117" i="4"/>
  <c r="O1116" i="4"/>
  <c r="Q1116" i="4"/>
  <c r="P1116" i="4"/>
  <c r="R1116" i="4"/>
  <c r="H1114" i="4"/>
  <c r="F1114" i="4"/>
  <c r="E1114" i="4"/>
  <c r="G1114" i="4"/>
  <c r="K1113" i="4"/>
  <c r="M1113" i="4"/>
  <c r="J1113" i="4"/>
  <c r="L1113" i="4"/>
  <c r="O1112" i="4"/>
  <c r="Q1112" i="4"/>
  <c r="P1112" i="4"/>
  <c r="R1112" i="4"/>
  <c r="H1110" i="4"/>
  <c r="F1110" i="4"/>
  <c r="E1110" i="4"/>
  <c r="G1110" i="4"/>
  <c r="K1109" i="4"/>
  <c r="L1109" i="4"/>
  <c r="J1109" i="4"/>
  <c r="O1108" i="4"/>
  <c r="Q1108" i="4"/>
  <c r="P1108" i="4"/>
  <c r="R1108" i="4"/>
  <c r="H1106" i="4"/>
  <c r="F1106" i="4"/>
  <c r="E1106" i="4"/>
  <c r="G1106" i="4"/>
  <c r="J1105" i="4"/>
  <c r="K1105" i="4"/>
  <c r="L1105" i="4"/>
  <c r="M1105" i="4"/>
  <c r="O1104" i="4"/>
  <c r="Q1104" i="4"/>
  <c r="P1104" i="4"/>
  <c r="R1104" i="4"/>
  <c r="H1102" i="4"/>
  <c r="F1102" i="4"/>
  <c r="E1102" i="4"/>
  <c r="G1102" i="4"/>
  <c r="J1101" i="4"/>
  <c r="K1101" i="4"/>
  <c r="L1101" i="4"/>
  <c r="M1101" i="4"/>
  <c r="O1100" i="4"/>
  <c r="Q1100" i="4"/>
  <c r="P1100" i="4"/>
  <c r="R1100" i="4"/>
  <c r="H1098" i="4"/>
  <c r="F1098" i="4"/>
  <c r="E1098" i="4"/>
  <c r="G1098" i="4"/>
  <c r="J1097" i="4"/>
  <c r="K1097" i="4"/>
  <c r="L1097" i="4"/>
  <c r="M1097" i="4"/>
  <c r="O1096" i="4"/>
  <c r="Q1096" i="4"/>
  <c r="P1096" i="4"/>
  <c r="R1096" i="4"/>
  <c r="H1094" i="4"/>
  <c r="F1094" i="4"/>
  <c r="E1094" i="4"/>
  <c r="G1094" i="4"/>
  <c r="J1093" i="4"/>
  <c r="K1093" i="4"/>
  <c r="L1093" i="4"/>
  <c r="M1093" i="4"/>
  <c r="O1092" i="4"/>
  <c r="Q1092" i="4"/>
  <c r="P1092" i="4"/>
  <c r="R1092" i="4"/>
  <c r="H1090" i="4"/>
  <c r="F1090" i="4"/>
  <c r="E1090" i="4"/>
  <c r="G1090" i="4"/>
  <c r="J1089" i="4"/>
  <c r="K1089" i="4"/>
  <c r="L1089" i="4"/>
  <c r="O1088" i="4"/>
  <c r="Q1088" i="4"/>
  <c r="P1088" i="4"/>
  <c r="R1088" i="4"/>
  <c r="H1086" i="4"/>
  <c r="F1086" i="4"/>
  <c r="E1086" i="4"/>
  <c r="G1086" i="4"/>
  <c r="J1085" i="4"/>
  <c r="K1085" i="4"/>
  <c r="L1085" i="4"/>
  <c r="M1085" i="4"/>
  <c r="O1084" i="4"/>
  <c r="Q1084" i="4"/>
  <c r="P1084" i="4"/>
  <c r="R1084" i="4"/>
  <c r="H1082" i="4"/>
  <c r="F1082" i="4"/>
  <c r="E1082" i="4"/>
  <c r="G1082" i="4"/>
  <c r="J1081" i="4"/>
  <c r="K1081" i="4"/>
  <c r="L1081" i="4"/>
  <c r="O1080" i="4"/>
  <c r="Q1080" i="4"/>
  <c r="P1080" i="4"/>
  <c r="R1080" i="4"/>
  <c r="H1078" i="4"/>
  <c r="F1078" i="4"/>
  <c r="E1078" i="4"/>
  <c r="G1078" i="4"/>
  <c r="J1077" i="4"/>
  <c r="K1077" i="4"/>
  <c r="L1077" i="4"/>
  <c r="M1077" i="4"/>
  <c r="O1076" i="4"/>
  <c r="Q1076" i="4"/>
  <c r="P1076" i="4"/>
  <c r="R1076" i="4"/>
  <c r="H1074" i="4"/>
  <c r="F1074" i="4"/>
  <c r="E1074" i="4"/>
  <c r="G1074" i="4"/>
  <c r="J1073" i="4"/>
  <c r="K1073" i="4"/>
  <c r="L1073" i="4"/>
  <c r="M1073" i="4"/>
  <c r="O1072" i="4"/>
  <c r="Q1072" i="4"/>
  <c r="P1072" i="4"/>
  <c r="R1072" i="4"/>
  <c r="H1070" i="4"/>
  <c r="F1070" i="4"/>
  <c r="E1070" i="4"/>
  <c r="G1070" i="4"/>
  <c r="J1069" i="4"/>
  <c r="K1069" i="4"/>
  <c r="L1069" i="4"/>
  <c r="M1069" i="4"/>
  <c r="O1068" i="4"/>
  <c r="Q1068" i="4"/>
  <c r="P1068" i="4"/>
  <c r="R1068" i="4"/>
  <c r="H1066" i="4"/>
  <c r="F1066" i="4"/>
  <c r="E1066" i="4"/>
  <c r="G1066" i="4"/>
  <c r="J1065" i="4"/>
  <c r="K1065" i="4"/>
  <c r="L1065" i="4"/>
  <c r="M1065" i="4"/>
  <c r="O1064" i="4"/>
  <c r="Q1064" i="4"/>
  <c r="P1064" i="4"/>
  <c r="R1064" i="4"/>
  <c r="H1062" i="4"/>
  <c r="F1062" i="4"/>
  <c r="E1062" i="4"/>
  <c r="G1062" i="4"/>
  <c r="J1061" i="4"/>
  <c r="K1061" i="4"/>
  <c r="L1061" i="4"/>
  <c r="M1061" i="4"/>
  <c r="O1060" i="4"/>
  <c r="Q1060" i="4"/>
  <c r="P1060" i="4"/>
  <c r="R1060" i="4"/>
  <c r="H1058" i="4"/>
  <c r="F1058" i="4"/>
  <c r="E1058" i="4"/>
  <c r="G1058" i="4"/>
  <c r="J1057" i="4"/>
  <c r="K1057" i="4"/>
  <c r="L1057" i="4"/>
  <c r="O1056" i="4"/>
  <c r="Q1056" i="4"/>
  <c r="P1056" i="4"/>
  <c r="R1056" i="4"/>
  <c r="E1054" i="4"/>
  <c r="G1054" i="4"/>
  <c r="H1054" i="4"/>
  <c r="F1054" i="4"/>
  <c r="J1053" i="4"/>
  <c r="K1053" i="4"/>
  <c r="L1053" i="4"/>
  <c r="M1053" i="4"/>
  <c r="O1052" i="4"/>
  <c r="Q1052" i="4"/>
  <c r="P1052" i="4"/>
  <c r="R1052" i="4"/>
  <c r="E1050" i="4"/>
  <c r="G1050" i="4"/>
  <c r="H1050" i="4"/>
  <c r="F1050" i="4"/>
  <c r="J1049" i="4"/>
  <c r="K1049" i="4"/>
  <c r="L1049" i="4"/>
  <c r="O1048" i="4"/>
  <c r="Q1048" i="4"/>
  <c r="P1048" i="4"/>
  <c r="R1048" i="4"/>
  <c r="E1046" i="4"/>
  <c r="G1046" i="4"/>
  <c r="H1046" i="4"/>
  <c r="F1046" i="4"/>
  <c r="J1045" i="4"/>
  <c r="K1045" i="4"/>
  <c r="L1045" i="4"/>
  <c r="M1045" i="4"/>
  <c r="O1044" i="4"/>
  <c r="Q1044" i="4"/>
  <c r="P1044" i="4"/>
  <c r="R1044" i="4"/>
  <c r="E1042" i="4"/>
  <c r="G1042" i="4"/>
  <c r="H1042" i="4"/>
  <c r="F1042" i="4"/>
  <c r="J1041" i="4"/>
  <c r="K1041" i="4"/>
  <c r="L1041" i="4"/>
  <c r="M1041" i="4"/>
  <c r="O1040" i="4"/>
  <c r="Q1040" i="4"/>
  <c r="P1040" i="4"/>
  <c r="R1040" i="4"/>
  <c r="E1038" i="4"/>
  <c r="G1038" i="4"/>
  <c r="H1038" i="4"/>
  <c r="F1038" i="4"/>
  <c r="J1037" i="4"/>
  <c r="K1037" i="4"/>
  <c r="L1037" i="4"/>
  <c r="M1037" i="4"/>
  <c r="O1036" i="4"/>
  <c r="Q1036" i="4"/>
  <c r="P1036" i="4"/>
  <c r="R1036" i="4"/>
  <c r="E1034" i="4"/>
  <c r="G1034" i="4"/>
  <c r="H1034" i="4"/>
  <c r="F1034" i="4"/>
  <c r="J1033" i="4"/>
  <c r="K1033" i="4"/>
  <c r="L1033" i="4"/>
  <c r="M1033" i="4"/>
  <c r="O1032" i="4"/>
  <c r="Q1032" i="4"/>
  <c r="P1032" i="4"/>
  <c r="R1032" i="4"/>
  <c r="E1030" i="4"/>
  <c r="G1030" i="4"/>
  <c r="H1030" i="4"/>
  <c r="F1030" i="4"/>
  <c r="J1029" i="4"/>
  <c r="K1029" i="4"/>
  <c r="L1029" i="4"/>
  <c r="M1029" i="4"/>
  <c r="O1028" i="4"/>
  <c r="Q1028" i="4"/>
  <c r="P1028" i="4"/>
  <c r="R1028" i="4"/>
  <c r="E1026" i="4"/>
  <c r="G1026" i="4"/>
  <c r="H1026" i="4"/>
  <c r="F1026" i="4"/>
  <c r="J1025" i="4"/>
  <c r="K1025" i="4"/>
  <c r="L1025" i="4"/>
  <c r="O1024" i="4"/>
  <c r="Q1024" i="4"/>
  <c r="P1024" i="4"/>
  <c r="R1024" i="4"/>
  <c r="E1022" i="4"/>
  <c r="G1022" i="4"/>
  <c r="H1022" i="4"/>
  <c r="F1022" i="4"/>
  <c r="J1021" i="4"/>
  <c r="K1021" i="4"/>
  <c r="L1021" i="4"/>
  <c r="M1021" i="4"/>
  <c r="O1020" i="4"/>
  <c r="Q1020" i="4"/>
  <c r="P1020" i="4"/>
  <c r="R1020" i="4"/>
  <c r="E1018" i="4"/>
  <c r="G1018" i="4"/>
  <c r="H1018" i="4"/>
  <c r="F1018" i="4"/>
  <c r="J1017" i="4"/>
  <c r="K1017" i="4"/>
  <c r="L1017" i="4"/>
  <c r="O1016" i="4"/>
  <c r="Q1016" i="4"/>
  <c r="P1016" i="4"/>
  <c r="R1016" i="4"/>
  <c r="E1014" i="4"/>
  <c r="G1014" i="4"/>
  <c r="H1014" i="4"/>
  <c r="F1014" i="4"/>
  <c r="J1013" i="4"/>
  <c r="K1013" i="4"/>
  <c r="L1013" i="4"/>
  <c r="M1013" i="4"/>
  <c r="O1012" i="4"/>
  <c r="Q1012" i="4"/>
  <c r="P1012" i="4"/>
  <c r="R1012" i="4"/>
  <c r="E1010" i="4"/>
  <c r="F1010" i="4"/>
  <c r="G1010" i="4"/>
  <c r="H1010" i="4"/>
  <c r="J1009" i="4"/>
  <c r="K1009" i="4"/>
  <c r="L1009" i="4"/>
  <c r="M1009" i="4"/>
  <c r="O1008" i="4"/>
  <c r="Q1008" i="4"/>
  <c r="P1008" i="4"/>
  <c r="R1008" i="4"/>
  <c r="E1006" i="4"/>
  <c r="F1006" i="4"/>
  <c r="G1006" i="4"/>
  <c r="H1006" i="4"/>
  <c r="J1005" i="4"/>
  <c r="K1005" i="4"/>
  <c r="L1005" i="4"/>
  <c r="M1005" i="4"/>
  <c r="O1004" i="4"/>
  <c r="Q1004" i="4"/>
  <c r="P1004" i="4"/>
  <c r="R1004" i="4"/>
  <c r="E1002" i="4"/>
  <c r="F1002" i="4"/>
  <c r="G1002" i="4"/>
  <c r="H1002" i="4"/>
  <c r="J1001" i="4"/>
  <c r="K1001" i="4"/>
  <c r="L1001" i="4"/>
  <c r="M1001" i="4"/>
  <c r="O1000" i="4"/>
  <c r="Q1000" i="4"/>
  <c r="P1000" i="4"/>
  <c r="R1000" i="4"/>
  <c r="E998" i="4"/>
  <c r="F998" i="4"/>
  <c r="G998" i="4"/>
  <c r="H998" i="4"/>
  <c r="J997" i="4"/>
  <c r="K997" i="4"/>
  <c r="L997" i="4"/>
  <c r="M997" i="4"/>
  <c r="O996" i="4"/>
  <c r="Q996" i="4"/>
  <c r="P996" i="4"/>
  <c r="R996" i="4"/>
  <c r="E994" i="4"/>
  <c r="F994" i="4"/>
  <c r="G994" i="4"/>
  <c r="H994" i="4"/>
  <c r="J993" i="4"/>
  <c r="K993" i="4"/>
  <c r="L993" i="4"/>
  <c r="O992" i="4"/>
  <c r="Q992" i="4"/>
  <c r="P992" i="4"/>
  <c r="R992" i="4"/>
  <c r="E990" i="4"/>
  <c r="F990" i="4"/>
  <c r="G990" i="4"/>
  <c r="H990" i="4"/>
  <c r="J989" i="4"/>
  <c r="K989" i="4"/>
  <c r="L989" i="4"/>
  <c r="M989" i="4"/>
  <c r="O988" i="4"/>
  <c r="Q988" i="4"/>
  <c r="P988" i="4"/>
  <c r="R988" i="4"/>
  <c r="E986" i="4"/>
  <c r="F986" i="4"/>
  <c r="G986" i="4"/>
  <c r="H986" i="4"/>
  <c r="J985" i="4"/>
  <c r="K985" i="4"/>
  <c r="L985" i="4"/>
  <c r="O984" i="4"/>
  <c r="Q984" i="4"/>
  <c r="P984" i="4"/>
  <c r="R984" i="4"/>
  <c r="E982" i="4"/>
  <c r="F982" i="4"/>
  <c r="G982" i="4"/>
  <c r="H982" i="4"/>
  <c r="J981" i="4"/>
  <c r="K981" i="4"/>
  <c r="L981" i="4"/>
  <c r="M981" i="4"/>
  <c r="O980" i="4"/>
  <c r="Q980" i="4"/>
  <c r="P980" i="4"/>
  <c r="R980" i="4"/>
  <c r="E978" i="4"/>
  <c r="F978" i="4"/>
  <c r="G978" i="4"/>
  <c r="H978" i="4"/>
  <c r="J977" i="4"/>
  <c r="K977" i="4"/>
  <c r="L977" i="4"/>
  <c r="M977" i="4"/>
  <c r="O976" i="4"/>
  <c r="Q976" i="4"/>
  <c r="P976" i="4"/>
  <c r="R976" i="4"/>
  <c r="E974" i="4"/>
  <c r="F974" i="4"/>
  <c r="G974" i="4"/>
  <c r="H974" i="4"/>
  <c r="J973" i="4"/>
  <c r="K973" i="4"/>
  <c r="L973" i="4"/>
  <c r="M973" i="4"/>
  <c r="O972" i="4"/>
  <c r="Q972" i="4"/>
  <c r="P972" i="4"/>
  <c r="R972" i="4"/>
  <c r="E970" i="4"/>
  <c r="F970" i="4"/>
  <c r="G970" i="4"/>
  <c r="H970" i="4"/>
  <c r="J969" i="4"/>
  <c r="K969" i="4"/>
  <c r="L969" i="4"/>
  <c r="M969" i="4"/>
  <c r="O968" i="4"/>
  <c r="Q968" i="4"/>
  <c r="P968" i="4"/>
  <c r="R968" i="4"/>
  <c r="E966" i="4"/>
  <c r="F966" i="4"/>
  <c r="G966" i="4"/>
  <c r="H966" i="4"/>
  <c r="J965" i="4"/>
  <c r="K965" i="4"/>
  <c r="L965" i="4"/>
  <c r="M965" i="4"/>
  <c r="O964" i="4"/>
  <c r="Q964" i="4"/>
  <c r="P964" i="4"/>
  <c r="R964" i="4"/>
  <c r="E962" i="4"/>
  <c r="F962" i="4"/>
  <c r="G962" i="4"/>
  <c r="H962" i="4"/>
  <c r="J961" i="4"/>
  <c r="K961" i="4"/>
  <c r="L961" i="4"/>
  <c r="O960" i="4"/>
  <c r="Q960" i="4"/>
  <c r="P960" i="4"/>
  <c r="R960" i="4"/>
  <c r="E958" i="4"/>
  <c r="F958" i="4"/>
  <c r="G958" i="4"/>
  <c r="H958" i="4"/>
  <c r="J957" i="4"/>
  <c r="K957" i="4"/>
  <c r="L957" i="4"/>
  <c r="M957" i="4"/>
  <c r="O956" i="4"/>
  <c r="Q956" i="4"/>
  <c r="P956" i="4"/>
  <c r="R956" i="4"/>
  <c r="E954" i="4"/>
  <c r="F954" i="4"/>
  <c r="G954" i="4"/>
  <c r="H954" i="4"/>
  <c r="J953" i="4"/>
  <c r="K953" i="4"/>
  <c r="L953" i="4"/>
  <c r="O952" i="4"/>
  <c r="Q952" i="4"/>
  <c r="P952" i="4"/>
  <c r="R952" i="4"/>
  <c r="E950" i="4"/>
  <c r="F950" i="4"/>
  <c r="G950" i="4"/>
  <c r="H950" i="4"/>
  <c r="J949" i="4"/>
  <c r="K949" i="4"/>
  <c r="L949" i="4"/>
  <c r="M949" i="4"/>
  <c r="O948" i="4"/>
  <c r="Q948" i="4"/>
  <c r="P948" i="4"/>
  <c r="R948" i="4"/>
  <c r="E946" i="4"/>
  <c r="F946" i="4"/>
  <c r="G946" i="4"/>
  <c r="H946" i="4"/>
  <c r="J945" i="4"/>
  <c r="K945" i="4"/>
  <c r="L945" i="4"/>
  <c r="M945" i="4"/>
  <c r="O944" i="4"/>
  <c r="Q944" i="4"/>
  <c r="P944" i="4"/>
  <c r="R944" i="4"/>
  <c r="E942" i="4"/>
  <c r="F942" i="4"/>
  <c r="G942" i="4"/>
  <c r="H942" i="4"/>
  <c r="J941" i="4"/>
  <c r="K941" i="4"/>
  <c r="L941" i="4"/>
  <c r="M941" i="4"/>
  <c r="O940" i="4"/>
  <c r="Q940" i="4"/>
  <c r="P940" i="4"/>
  <c r="R940" i="4"/>
  <c r="E938" i="4"/>
  <c r="F938" i="4"/>
  <c r="G938" i="4"/>
  <c r="H938" i="4"/>
  <c r="J937" i="4"/>
  <c r="K937" i="4"/>
  <c r="L937" i="4"/>
  <c r="M937" i="4"/>
  <c r="O936" i="4"/>
  <c r="Q936" i="4"/>
  <c r="P936" i="4"/>
  <c r="R936" i="4"/>
  <c r="E934" i="4"/>
  <c r="F934" i="4"/>
  <c r="G934" i="4"/>
  <c r="H934" i="4"/>
  <c r="J933" i="4"/>
  <c r="K933" i="4"/>
  <c r="L933" i="4"/>
  <c r="M933" i="4"/>
  <c r="O932" i="4"/>
  <c r="Q932" i="4"/>
  <c r="P932" i="4"/>
  <c r="R932" i="4"/>
  <c r="E930" i="4"/>
  <c r="F930" i="4"/>
  <c r="G930" i="4"/>
  <c r="H930" i="4"/>
  <c r="J929" i="4"/>
  <c r="K929" i="4"/>
  <c r="L929" i="4"/>
  <c r="O928" i="4"/>
  <c r="Q928" i="4"/>
  <c r="P928" i="4"/>
  <c r="R928" i="4"/>
  <c r="E926" i="4"/>
  <c r="F926" i="4"/>
  <c r="G926" i="4"/>
  <c r="H926" i="4"/>
  <c r="J925" i="4"/>
  <c r="K925" i="4"/>
  <c r="L925" i="4"/>
  <c r="M925" i="4"/>
  <c r="O924" i="4"/>
  <c r="Q924" i="4"/>
  <c r="P924" i="4"/>
  <c r="R924" i="4"/>
  <c r="E922" i="4"/>
  <c r="F922" i="4"/>
  <c r="G922" i="4"/>
  <c r="H922" i="4"/>
  <c r="J921" i="4"/>
  <c r="K921" i="4"/>
  <c r="L921" i="4"/>
  <c r="O920" i="4"/>
  <c r="Q920" i="4"/>
  <c r="P920" i="4"/>
  <c r="R920" i="4"/>
  <c r="E918" i="4"/>
  <c r="F918" i="4"/>
  <c r="G918" i="4"/>
  <c r="H918" i="4"/>
  <c r="J917" i="4"/>
  <c r="K917" i="4"/>
  <c r="L917" i="4"/>
  <c r="M917" i="4"/>
  <c r="O916" i="4"/>
  <c r="Q916" i="4"/>
  <c r="P916" i="4"/>
  <c r="R916" i="4"/>
  <c r="E914" i="4"/>
  <c r="F914" i="4"/>
  <c r="G914" i="4"/>
  <c r="H914" i="4"/>
  <c r="J913" i="4"/>
  <c r="K913" i="4"/>
  <c r="L913" i="4"/>
  <c r="M913" i="4"/>
  <c r="O912" i="4"/>
  <c r="Q912" i="4"/>
  <c r="P912" i="4"/>
  <c r="R912" i="4"/>
  <c r="G910" i="4"/>
  <c r="E910" i="4"/>
  <c r="F910" i="4"/>
  <c r="H910" i="4"/>
  <c r="J909" i="4"/>
  <c r="K909" i="4"/>
  <c r="L909" i="4"/>
  <c r="M909" i="4"/>
  <c r="O908" i="4"/>
  <c r="Q908" i="4"/>
  <c r="P908" i="4"/>
  <c r="R908" i="4"/>
  <c r="G906" i="4"/>
  <c r="E906" i="4"/>
  <c r="F906" i="4"/>
  <c r="H906" i="4"/>
  <c r="J905" i="4"/>
  <c r="K905" i="4"/>
  <c r="L905" i="4"/>
  <c r="M905" i="4"/>
  <c r="O904" i="4"/>
  <c r="Q904" i="4"/>
  <c r="P904" i="4"/>
  <c r="R904" i="4"/>
  <c r="G902" i="4"/>
  <c r="E902" i="4"/>
  <c r="F902" i="4"/>
  <c r="H902" i="4"/>
  <c r="J901" i="4"/>
  <c r="K901" i="4"/>
  <c r="L901" i="4"/>
  <c r="M901" i="4"/>
  <c r="O900" i="4"/>
  <c r="Q900" i="4"/>
  <c r="P900" i="4"/>
  <c r="R900" i="4"/>
  <c r="G898" i="4"/>
  <c r="E898" i="4"/>
  <c r="F898" i="4"/>
  <c r="H898" i="4"/>
  <c r="J897" i="4"/>
  <c r="K897" i="4"/>
  <c r="L897" i="4"/>
  <c r="O896" i="4"/>
  <c r="Q896" i="4"/>
  <c r="P896" i="4"/>
  <c r="R896" i="4"/>
  <c r="G894" i="4"/>
  <c r="E894" i="4"/>
  <c r="F894" i="4"/>
  <c r="H894" i="4"/>
  <c r="J893" i="4"/>
  <c r="K893" i="4"/>
  <c r="L893" i="4"/>
  <c r="M893" i="4"/>
  <c r="O892" i="4"/>
  <c r="Q892" i="4"/>
  <c r="P892" i="4"/>
  <c r="R892" i="4"/>
  <c r="G890" i="4"/>
  <c r="E890" i="4"/>
  <c r="F890" i="4"/>
  <c r="H890" i="4"/>
  <c r="J889" i="4"/>
  <c r="K889" i="4"/>
  <c r="L889" i="4"/>
  <c r="O888" i="4"/>
  <c r="Q888" i="4"/>
  <c r="P888" i="4"/>
  <c r="R888" i="4"/>
  <c r="G886" i="4"/>
  <c r="E886" i="4"/>
  <c r="F886" i="4"/>
  <c r="H886" i="4"/>
  <c r="J885" i="4"/>
  <c r="K885" i="4"/>
  <c r="L885" i="4"/>
  <c r="M885" i="4"/>
  <c r="O884" i="4"/>
  <c r="Q884" i="4"/>
  <c r="P884" i="4"/>
  <c r="R884" i="4"/>
  <c r="G882" i="4"/>
  <c r="E882" i="4"/>
  <c r="F882" i="4"/>
  <c r="H882" i="4"/>
  <c r="J881" i="4"/>
  <c r="K881" i="4"/>
  <c r="L881" i="4"/>
  <c r="M881" i="4"/>
  <c r="O880" i="4"/>
  <c r="Q880" i="4"/>
  <c r="P880" i="4"/>
  <c r="R880" i="4"/>
  <c r="G878" i="4"/>
  <c r="E878" i="4"/>
  <c r="F878" i="4"/>
  <c r="H878" i="4"/>
  <c r="J877" i="4"/>
  <c r="K877" i="4"/>
  <c r="L877" i="4"/>
  <c r="M877" i="4"/>
  <c r="O876" i="4"/>
  <c r="Q876" i="4"/>
  <c r="P876" i="4"/>
  <c r="R876" i="4"/>
  <c r="G874" i="4"/>
  <c r="E874" i="4"/>
  <c r="F874" i="4"/>
  <c r="H874" i="4"/>
  <c r="J873" i="4"/>
  <c r="K873" i="4"/>
  <c r="L873" i="4"/>
  <c r="M873" i="4"/>
  <c r="O872" i="4"/>
  <c r="Q872" i="4"/>
  <c r="P872" i="4"/>
  <c r="R872" i="4"/>
  <c r="G870" i="4"/>
  <c r="E870" i="4"/>
  <c r="F870" i="4"/>
  <c r="H870" i="4"/>
  <c r="J869" i="4"/>
  <c r="K869" i="4"/>
  <c r="L869" i="4"/>
  <c r="M869" i="4"/>
  <c r="O868" i="4"/>
  <c r="Q868" i="4"/>
  <c r="P868" i="4"/>
  <c r="R868" i="4"/>
  <c r="G866" i="4"/>
  <c r="E866" i="4"/>
  <c r="F866" i="4"/>
  <c r="H866" i="4"/>
  <c r="J865" i="4"/>
  <c r="K865" i="4"/>
  <c r="L865" i="4"/>
  <c r="O864" i="4"/>
  <c r="Q864" i="4"/>
  <c r="P864" i="4"/>
  <c r="R864" i="4"/>
  <c r="G862" i="4"/>
  <c r="E862" i="4"/>
  <c r="F862" i="4"/>
  <c r="H862" i="4"/>
  <c r="J861" i="4"/>
  <c r="K861" i="4"/>
  <c r="L861" i="4"/>
  <c r="M861" i="4"/>
  <c r="O860" i="4"/>
  <c r="Q860" i="4"/>
  <c r="P860" i="4"/>
  <c r="R860" i="4"/>
  <c r="G858" i="4"/>
  <c r="E858" i="4"/>
  <c r="F858" i="4"/>
  <c r="H858" i="4"/>
  <c r="J857" i="4"/>
  <c r="K857" i="4"/>
  <c r="L857" i="4"/>
  <c r="O856" i="4"/>
  <c r="Q856" i="4"/>
  <c r="P856" i="4"/>
  <c r="R856" i="4"/>
  <c r="G854" i="4"/>
  <c r="E854" i="4"/>
  <c r="F854" i="4"/>
  <c r="H854" i="4"/>
  <c r="J853" i="4"/>
  <c r="K853" i="4"/>
  <c r="L853" i="4"/>
  <c r="M853" i="4"/>
  <c r="O852" i="4"/>
  <c r="Q852" i="4"/>
  <c r="P852" i="4"/>
  <c r="R852" i="4"/>
  <c r="G850" i="4"/>
  <c r="E850" i="4"/>
  <c r="F850" i="4"/>
  <c r="H850" i="4"/>
  <c r="J849" i="4"/>
  <c r="K849" i="4"/>
  <c r="L849" i="4"/>
  <c r="M849" i="4"/>
  <c r="O848" i="4"/>
  <c r="Q848" i="4"/>
  <c r="P848" i="4"/>
  <c r="R848" i="4"/>
  <c r="G846" i="4"/>
  <c r="E846" i="4"/>
  <c r="F846" i="4"/>
  <c r="H846" i="4"/>
  <c r="J845" i="4"/>
  <c r="K845" i="4"/>
  <c r="L845" i="4"/>
  <c r="M845" i="4"/>
  <c r="O844" i="4"/>
  <c r="Q844" i="4"/>
  <c r="P844" i="4"/>
  <c r="R844" i="4"/>
  <c r="G842" i="4"/>
  <c r="E842" i="4"/>
  <c r="F842" i="4"/>
  <c r="H842" i="4"/>
  <c r="J841" i="4"/>
  <c r="K841" i="4"/>
  <c r="L841" i="4"/>
  <c r="M841" i="4"/>
  <c r="O840" i="4"/>
  <c r="Q840" i="4"/>
  <c r="P840" i="4"/>
  <c r="R840" i="4"/>
  <c r="G838" i="4"/>
  <c r="E838" i="4"/>
  <c r="F838" i="4"/>
  <c r="H838" i="4"/>
  <c r="J837" i="4"/>
  <c r="K837" i="4"/>
  <c r="L837" i="4"/>
  <c r="M837" i="4"/>
  <c r="O836" i="4"/>
  <c r="Q836" i="4"/>
  <c r="P836" i="4"/>
  <c r="R836" i="4"/>
  <c r="G834" i="4"/>
  <c r="E834" i="4"/>
  <c r="F834" i="4"/>
  <c r="H834" i="4"/>
  <c r="J833" i="4"/>
  <c r="K833" i="4"/>
  <c r="L833" i="4"/>
  <c r="O832" i="4"/>
  <c r="Q832" i="4"/>
  <c r="P832" i="4"/>
  <c r="R832" i="4"/>
  <c r="G830" i="4"/>
  <c r="E830" i="4"/>
  <c r="F830" i="4"/>
  <c r="H830" i="4"/>
  <c r="J829" i="4"/>
  <c r="K829" i="4"/>
  <c r="L829" i="4"/>
  <c r="M829" i="4"/>
  <c r="O828" i="4"/>
  <c r="Q828" i="4"/>
  <c r="P828" i="4"/>
  <c r="R828" i="4"/>
  <c r="G826" i="4"/>
  <c r="E826" i="4"/>
  <c r="F826" i="4"/>
  <c r="H826" i="4"/>
  <c r="J825" i="4"/>
  <c r="K825" i="4"/>
  <c r="L825" i="4"/>
  <c r="M825" i="4"/>
  <c r="O824" i="4"/>
  <c r="Q824" i="4"/>
  <c r="P824" i="4"/>
  <c r="R824" i="4"/>
  <c r="G822" i="4"/>
  <c r="E822" i="4"/>
  <c r="F822" i="4"/>
  <c r="H822" i="4"/>
  <c r="J821" i="4"/>
  <c r="K821" i="4"/>
  <c r="L821" i="4"/>
  <c r="O820" i="4"/>
  <c r="Q820" i="4"/>
  <c r="P820" i="4"/>
  <c r="R820" i="4"/>
  <c r="G818" i="4"/>
  <c r="E818" i="4"/>
  <c r="F818" i="4"/>
  <c r="H818" i="4"/>
  <c r="J817" i="4"/>
  <c r="K817" i="4"/>
  <c r="L817" i="4"/>
  <c r="O816" i="4"/>
  <c r="Q816" i="4"/>
  <c r="P816" i="4"/>
  <c r="R816" i="4"/>
  <c r="E814" i="4"/>
  <c r="G814" i="4"/>
  <c r="F814" i="4"/>
  <c r="H814" i="4"/>
  <c r="J813" i="4"/>
  <c r="K813" i="4"/>
  <c r="L813" i="4"/>
  <c r="M813" i="4"/>
  <c r="O812" i="4"/>
  <c r="Q812" i="4"/>
  <c r="P812" i="4"/>
  <c r="R812" i="4"/>
  <c r="E810" i="4"/>
  <c r="G810" i="4"/>
  <c r="F810" i="4"/>
  <c r="H810" i="4"/>
  <c r="J809" i="4"/>
  <c r="K809" i="4"/>
  <c r="L809" i="4"/>
  <c r="M809" i="4"/>
  <c r="O808" i="4"/>
  <c r="Q808" i="4"/>
  <c r="P808" i="4"/>
  <c r="R808" i="4"/>
  <c r="E806" i="4"/>
  <c r="G806" i="4"/>
  <c r="F806" i="4"/>
  <c r="H806" i="4"/>
  <c r="J805" i="4"/>
  <c r="K805" i="4"/>
  <c r="L805" i="4"/>
  <c r="O804" i="4"/>
  <c r="Q804" i="4"/>
  <c r="P804" i="4"/>
  <c r="R804" i="4"/>
  <c r="E802" i="4"/>
  <c r="G802" i="4"/>
  <c r="F802" i="4"/>
  <c r="H802" i="4"/>
  <c r="J801" i="4"/>
  <c r="K801" i="4"/>
  <c r="L801" i="4"/>
  <c r="O800" i="4"/>
  <c r="Q800" i="4"/>
  <c r="P800" i="4"/>
  <c r="R800" i="4"/>
  <c r="E798" i="4"/>
  <c r="G798" i="4"/>
  <c r="F798" i="4"/>
  <c r="H798" i="4"/>
  <c r="J797" i="4"/>
  <c r="K797" i="4"/>
  <c r="L797" i="4"/>
  <c r="M797" i="4"/>
  <c r="O796" i="4"/>
  <c r="Q796" i="4"/>
  <c r="P796" i="4"/>
  <c r="R796" i="4"/>
  <c r="E794" i="4"/>
  <c r="G794" i="4"/>
  <c r="F794" i="4"/>
  <c r="H794" i="4"/>
  <c r="J793" i="4"/>
  <c r="K793" i="4"/>
  <c r="L793" i="4"/>
  <c r="M793" i="4"/>
  <c r="O792" i="4"/>
  <c r="Q792" i="4"/>
  <c r="P792" i="4"/>
  <c r="R792" i="4"/>
  <c r="E790" i="4"/>
  <c r="G790" i="4"/>
  <c r="F790" i="4"/>
  <c r="H790" i="4"/>
  <c r="J789" i="4"/>
  <c r="K789" i="4"/>
  <c r="L789" i="4"/>
  <c r="O788" i="4"/>
  <c r="Q788" i="4"/>
  <c r="P788" i="4"/>
  <c r="R788" i="4"/>
  <c r="E786" i="4"/>
  <c r="G786" i="4"/>
  <c r="F786" i="4"/>
  <c r="H786" i="4"/>
  <c r="J785" i="4"/>
  <c r="K785" i="4"/>
  <c r="L785" i="4"/>
  <c r="O784" i="4"/>
  <c r="Q784" i="4"/>
  <c r="P784" i="4"/>
  <c r="R784" i="4"/>
  <c r="E782" i="4"/>
  <c r="G782" i="4"/>
  <c r="F782" i="4"/>
  <c r="H782" i="4"/>
  <c r="J781" i="4"/>
  <c r="K781" i="4"/>
  <c r="L781" i="4"/>
  <c r="M781" i="4"/>
  <c r="O780" i="4"/>
  <c r="Q780" i="4"/>
  <c r="P780" i="4"/>
  <c r="R780" i="4"/>
  <c r="E778" i="4"/>
  <c r="G778" i="4"/>
  <c r="F778" i="4"/>
  <c r="H778" i="4"/>
  <c r="J777" i="4"/>
  <c r="K777" i="4"/>
  <c r="L777" i="4"/>
  <c r="M777" i="4"/>
  <c r="O776" i="4"/>
  <c r="Q776" i="4"/>
  <c r="P776" i="4"/>
  <c r="R776" i="4"/>
  <c r="E774" i="4"/>
  <c r="G774" i="4"/>
  <c r="F774" i="4"/>
  <c r="H774" i="4"/>
  <c r="J773" i="4"/>
  <c r="K773" i="4"/>
  <c r="L773" i="4"/>
  <c r="O772" i="4"/>
  <c r="Q772" i="4"/>
  <c r="P772" i="4"/>
  <c r="R772" i="4"/>
  <c r="E770" i="4"/>
  <c r="G770" i="4"/>
  <c r="F770" i="4"/>
  <c r="H770" i="4"/>
  <c r="J769" i="4"/>
  <c r="K769" i="4"/>
  <c r="L769" i="4"/>
  <c r="O768" i="4"/>
  <c r="Q768" i="4"/>
  <c r="P768" i="4"/>
  <c r="R768" i="4"/>
  <c r="E766" i="4"/>
  <c r="G766" i="4"/>
  <c r="F766" i="4"/>
  <c r="H766" i="4"/>
  <c r="J765" i="4"/>
  <c r="K765" i="4"/>
  <c r="L765" i="4"/>
  <c r="M765" i="4"/>
  <c r="O764" i="4"/>
  <c r="Q764" i="4"/>
  <c r="P764" i="4"/>
  <c r="R764" i="4"/>
  <c r="E762" i="4"/>
  <c r="G762" i="4"/>
  <c r="F762" i="4"/>
  <c r="H762" i="4"/>
  <c r="J761" i="4"/>
  <c r="K761" i="4"/>
  <c r="L761" i="4"/>
  <c r="M761" i="4"/>
  <c r="O760" i="4"/>
  <c r="Q760" i="4"/>
  <c r="P760" i="4"/>
  <c r="R760" i="4"/>
  <c r="E758" i="4"/>
  <c r="G758" i="4"/>
  <c r="F758" i="4"/>
  <c r="H758" i="4"/>
  <c r="J757" i="4"/>
  <c r="K757" i="4"/>
  <c r="L757" i="4"/>
  <c r="O756" i="4"/>
  <c r="Q756" i="4"/>
  <c r="P756" i="4"/>
  <c r="R756" i="4"/>
  <c r="E754" i="4"/>
  <c r="G754" i="4"/>
  <c r="F754" i="4"/>
  <c r="H754" i="4"/>
  <c r="J753" i="4"/>
  <c r="K753" i="4"/>
  <c r="L753" i="4"/>
  <c r="O752" i="4"/>
  <c r="Q752" i="4"/>
  <c r="P752" i="4"/>
  <c r="R752" i="4"/>
  <c r="E750" i="4"/>
  <c r="G750" i="4"/>
  <c r="F750" i="4"/>
  <c r="H750" i="4"/>
  <c r="J749" i="4"/>
  <c r="K749" i="4"/>
  <c r="L749" i="4"/>
  <c r="M749" i="4"/>
  <c r="O748" i="4"/>
  <c r="Q748" i="4"/>
  <c r="P748" i="4"/>
  <c r="R748" i="4"/>
  <c r="E746" i="4"/>
  <c r="G746" i="4"/>
  <c r="F746" i="4"/>
  <c r="H746" i="4"/>
  <c r="J745" i="4"/>
  <c r="K745" i="4"/>
  <c r="L745" i="4"/>
  <c r="M745" i="4"/>
  <c r="O744" i="4"/>
  <c r="Q744" i="4"/>
  <c r="P744" i="4"/>
  <c r="R744" i="4"/>
  <c r="E742" i="4"/>
  <c r="G742" i="4"/>
  <c r="F742" i="4"/>
  <c r="H742" i="4"/>
  <c r="J741" i="4"/>
  <c r="K741" i="4"/>
  <c r="L741" i="4"/>
  <c r="O740" i="4"/>
  <c r="Q740" i="4"/>
  <c r="P740" i="4"/>
  <c r="R740" i="4"/>
  <c r="E738" i="4"/>
  <c r="G738" i="4"/>
  <c r="F738" i="4"/>
  <c r="H738" i="4"/>
  <c r="J737" i="4"/>
  <c r="K737" i="4"/>
  <c r="L737" i="4"/>
  <c r="O736" i="4"/>
  <c r="Q736" i="4"/>
  <c r="P736" i="4"/>
  <c r="R736" i="4"/>
  <c r="E734" i="4"/>
  <c r="G734" i="4"/>
  <c r="F734" i="4"/>
  <c r="H734" i="4"/>
  <c r="J733" i="4"/>
  <c r="K733" i="4"/>
  <c r="L733" i="4"/>
  <c r="M733" i="4"/>
  <c r="O732" i="4"/>
  <c r="Q732" i="4"/>
  <c r="P732" i="4"/>
  <c r="R732" i="4"/>
  <c r="E730" i="4"/>
  <c r="G730" i="4"/>
  <c r="F730" i="4"/>
  <c r="H730" i="4"/>
  <c r="J729" i="4"/>
  <c r="K729" i="4"/>
  <c r="L729" i="4"/>
  <c r="M729" i="4"/>
  <c r="O728" i="4"/>
  <c r="Q728" i="4"/>
  <c r="P728" i="4"/>
  <c r="R728" i="4"/>
  <c r="E726" i="4"/>
  <c r="G726" i="4"/>
  <c r="F726" i="4"/>
  <c r="H726" i="4"/>
  <c r="J725" i="4"/>
  <c r="K725" i="4"/>
  <c r="L725" i="4"/>
  <c r="O724" i="4"/>
  <c r="Q724" i="4"/>
  <c r="P724" i="4"/>
  <c r="R724" i="4"/>
  <c r="E722" i="4"/>
  <c r="G722" i="4"/>
  <c r="F722" i="4"/>
  <c r="H722" i="4"/>
  <c r="J721" i="4"/>
  <c r="K721" i="4"/>
  <c r="L721" i="4"/>
  <c r="O720" i="4"/>
  <c r="Q720" i="4"/>
  <c r="P720" i="4"/>
  <c r="R720" i="4"/>
  <c r="E718" i="4"/>
  <c r="G718" i="4"/>
  <c r="F718" i="4"/>
  <c r="H718" i="4"/>
  <c r="J717" i="4"/>
  <c r="K717" i="4"/>
  <c r="L717" i="4"/>
  <c r="M717" i="4"/>
  <c r="O716" i="4"/>
  <c r="Q716" i="4"/>
  <c r="P716" i="4"/>
  <c r="R716" i="4"/>
  <c r="E714" i="4"/>
  <c r="G714" i="4"/>
  <c r="F714" i="4"/>
  <c r="H714" i="4"/>
  <c r="J713" i="4"/>
  <c r="K713" i="4"/>
  <c r="L713" i="4"/>
  <c r="M713" i="4"/>
  <c r="O712" i="4"/>
  <c r="Q712" i="4"/>
  <c r="P712" i="4"/>
  <c r="R712" i="4"/>
  <c r="E710" i="4"/>
  <c r="G710" i="4"/>
  <c r="F710" i="4"/>
  <c r="H710" i="4"/>
  <c r="J709" i="4"/>
  <c r="K709" i="4"/>
  <c r="L709" i="4"/>
  <c r="O708" i="4"/>
  <c r="Q708" i="4"/>
  <c r="P708" i="4"/>
  <c r="R708" i="4"/>
  <c r="E706" i="4"/>
  <c r="G706" i="4"/>
  <c r="F706" i="4"/>
  <c r="H706" i="4"/>
  <c r="J705" i="4"/>
  <c r="K705" i="4"/>
  <c r="L705" i="4"/>
  <c r="O704" i="4"/>
  <c r="Q704" i="4"/>
  <c r="P704" i="4"/>
  <c r="R704" i="4"/>
  <c r="E702" i="4"/>
  <c r="G702" i="4"/>
  <c r="F702" i="4"/>
  <c r="H702" i="4"/>
  <c r="J701" i="4"/>
  <c r="K701" i="4"/>
  <c r="L701" i="4"/>
  <c r="M701" i="4"/>
  <c r="O700" i="4"/>
  <c r="Q700" i="4"/>
  <c r="P700" i="4"/>
  <c r="R700" i="4"/>
  <c r="E698" i="4"/>
  <c r="G698" i="4"/>
  <c r="F698" i="4"/>
  <c r="H698" i="4"/>
  <c r="J697" i="4"/>
  <c r="K697" i="4"/>
  <c r="L697" i="4"/>
  <c r="M697" i="4"/>
  <c r="O696" i="4"/>
  <c r="Q696" i="4"/>
  <c r="P696" i="4"/>
  <c r="R696" i="4"/>
  <c r="E694" i="4"/>
  <c r="G694" i="4"/>
  <c r="F694" i="4"/>
  <c r="H694" i="4"/>
  <c r="J693" i="4"/>
  <c r="K693" i="4"/>
  <c r="L693" i="4"/>
  <c r="O692" i="4"/>
  <c r="Q692" i="4"/>
  <c r="P692" i="4"/>
  <c r="R692" i="4"/>
  <c r="E690" i="4"/>
  <c r="G690" i="4"/>
  <c r="F690" i="4"/>
  <c r="H690" i="4"/>
  <c r="J689" i="4"/>
  <c r="K689" i="4"/>
  <c r="L689" i="4"/>
  <c r="O688" i="4"/>
  <c r="Q688" i="4"/>
  <c r="P688" i="4"/>
  <c r="R688" i="4"/>
  <c r="E686" i="4"/>
  <c r="G686" i="4"/>
  <c r="F686" i="4"/>
  <c r="H686" i="4"/>
  <c r="J685" i="4"/>
  <c r="K685" i="4"/>
  <c r="L685" i="4"/>
  <c r="M685" i="4"/>
  <c r="O684" i="4"/>
  <c r="Q684" i="4"/>
  <c r="P684" i="4"/>
  <c r="R684" i="4"/>
  <c r="E682" i="4"/>
  <c r="G682" i="4"/>
  <c r="F682" i="4"/>
  <c r="H682" i="4"/>
  <c r="J681" i="4"/>
  <c r="K681" i="4"/>
  <c r="L681" i="4"/>
  <c r="M681" i="4"/>
  <c r="O680" i="4"/>
  <c r="Q680" i="4"/>
  <c r="P680" i="4"/>
  <c r="R680" i="4"/>
  <c r="E678" i="4"/>
  <c r="G678" i="4"/>
  <c r="F678" i="4"/>
  <c r="H678" i="4"/>
  <c r="J677" i="4"/>
  <c r="K677" i="4"/>
  <c r="L677" i="4"/>
  <c r="O676" i="4"/>
  <c r="Q676" i="4"/>
  <c r="P676" i="4"/>
  <c r="R676" i="4"/>
  <c r="E674" i="4"/>
  <c r="G674" i="4"/>
  <c r="F674" i="4"/>
  <c r="H674" i="4"/>
  <c r="J673" i="4"/>
  <c r="K673" i="4"/>
  <c r="L673" i="4"/>
  <c r="O672" i="4"/>
  <c r="Q672" i="4"/>
  <c r="P672" i="4"/>
  <c r="R672" i="4"/>
  <c r="E670" i="4"/>
  <c r="G670" i="4"/>
  <c r="F670" i="4"/>
  <c r="H670" i="4"/>
  <c r="J669" i="4"/>
  <c r="K669" i="4"/>
  <c r="L669" i="4"/>
  <c r="M669" i="4"/>
  <c r="O668" i="4"/>
  <c r="Q668" i="4"/>
  <c r="P668" i="4"/>
  <c r="R668" i="4"/>
  <c r="E666" i="4"/>
  <c r="G666" i="4"/>
  <c r="F666" i="4"/>
  <c r="H666" i="4"/>
  <c r="J665" i="4"/>
  <c r="K665" i="4"/>
  <c r="L665" i="4"/>
  <c r="M665" i="4"/>
  <c r="O664" i="4"/>
  <c r="Q664" i="4"/>
  <c r="P664" i="4"/>
  <c r="R664" i="4"/>
  <c r="E662" i="4"/>
  <c r="G662" i="4"/>
  <c r="F662" i="4"/>
  <c r="H662" i="4"/>
  <c r="J661" i="4"/>
  <c r="K661" i="4"/>
  <c r="L661" i="4"/>
  <c r="O660" i="4"/>
  <c r="Q660" i="4"/>
  <c r="P660" i="4"/>
  <c r="R660" i="4"/>
  <c r="E658" i="4"/>
  <c r="G658" i="4"/>
  <c r="F658" i="4"/>
  <c r="H658" i="4"/>
  <c r="J657" i="4"/>
  <c r="K657" i="4"/>
  <c r="L657" i="4"/>
  <c r="O656" i="4"/>
  <c r="Q656" i="4"/>
  <c r="P656" i="4"/>
  <c r="R656" i="4"/>
  <c r="E654" i="4"/>
  <c r="G654" i="4"/>
  <c r="F654" i="4"/>
  <c r="H654" i="4"/>
  <c r="J653" i="4"/>
  <c r="K653" i="4"/>
  <c r="L653" i="4"/>
  <c r="M653" i="4"/>
  <c r="O652" i="4"/>
  <c r="Q652" i="4"/>
  <c r="P652" i="4"/>
  <c r="R652" i="4"/>
  <c r="E650" i="4"/>
  <c r="G650" i="4"/>
  <c r="F650" i="4"/>
  <c r="H650" i="4"/>
  <c r="J649" i="4"/>
  <c r="K649" i="4"/>
  <c r="L649" i="4"/>
  <c r="M649" i="4"/>
  <c r="O648" i="4"/>
  <c r="Q648" i="4"/>
  <c r="P648" i="4"/>
  <c r="R648" i="4"/>
  <c r="E646" i="4"/>
  <c r="G646" i="4"/>
  <c r="F646" i="4"/>
  <c r="H646" i="4"/>
  <c r="J645" i="4"/>
  <c r="K645" i="4"/>
  <c r="L645" i="4"/>
  <c r="O644" i="4"/>
  <c r="Q644" i="4"/>
  <c r="P644" i="4"/>
  <c r="R644" i="4"/>
  <c r="E642" i="4"/>
  <c r="G642" i="4"/>
  <c r="F642" i="4"/>
  <c r="H642" i="4"/>
  <c r="J641" i="4"/>
  <c r="K641" i="4"/>
  <c r="L641" i="4"/>
  <c r="O640" i="4"/>
  <c r="Q640" i="4"/>
  <c r="P640" i="4"/>
  <c r="R640" i="4"/>
  <c r="E638" i="4"/>
  <c r="G638" i="4"/>
  <c r="F638" i="4"/>
  <c r="H638" i="4"/>
  <c r="J637" i="4"/>
  <c r="K637" i="4"/>
  <c r="L637" i="4"/>
  <c r="M637" i="4"/>
  <c r="O636" i="4"/>
  <c r="Q636" i="4"/>
  <c r="P636" i="4"/>
  <c r="R636" i="4"/>
  <c r="E634" i="4"/>
  <c r="G634" i="4"/>
  <c r="F634" i="4"/>
  <c r="H634" i="4"/>
  <c r="J633" i="4"/>
  <c r="K633" i="4"/>
  <c r="L633" i="4"/>
  <c r="M633" i="4"/>
  <c r="O632" i="4"/>
  <c r="Q632" i="4"/>
  <c r="P632" i="4"/>
  <c r="R632" i="4"/>
  <c r="E630" i="4"/>
  <c r="G630" i="4"/>
  <c r="F630" i="4"/>
  <c r="H630" i="4"/>
  <c r="J629" i="4"/>
  <c r="K629" i="4"/>
  <c r="L629" i="4"/>
  <c r="O628" i="4"/>
  <c r="Q628" i="4"/>
  <c r="P628" i="4"/>
  <c r="R628" i="4"/>
  <c r="E626" i="4"/>
  <c r="G626" i="4"/>
  <c r="F626" i="4"/>
  <c r="H626" i="4"/>
  <c r="J625" i="4"/>
  <c r="K625" i="4"/>
  <c r="L625" i="4"/>
  <c r="O624" i="4"/>
  <c r="Q624" i="4"/>
  <c r="P624" i="4"/>
  <c r="R624" i="4"/>
  <c r="E622" i="4"/>
  <c r="G622" i="4"/>
  <c r="F622" i="4"/>
  <c r="H622" i="4"/>
  <c r="J621" i="4"/>
  <c r="K621" i="4"/>
  <c r="L621" i="4"/>
  <c r="M621" i="4"/>
  <c r="O620" i="4"/>
  <c r="Q620" i="4"/>
  <c r="P620" i="4"/>
  <c r="R620" i="4"/>
  <c r="E618" i="4"/>
  <c r="G618" i="4"/>
  <c r="F618" i="4"/>
  <c r="H618" i="4"/>
  <c r="J617" i="4"/>
  <c r="K617" i="4"/>
  <c r="L617" i="4"/>
  <c r="M617" i="4"/>
  <c r="O616" i="4"/>
  <c r="Q616" i="4"/>
  <c r="P616" i="4"/>
  <c r="R616" i="4"/>
  <c r="E614" i="4"/>
  <c r="G614" i="4"/>
  <c r="F614" i="4"/>
  <c r="H614" i="4"/>
  <c r="J613" i="4"/>
  <c r="K613" i="4"/>
  <c r="L613" i="4"/>
  <c r="O612" i="4"/>
  <c r="Q612" i="4"/>
  <c r="P612" i="4"/>
  <c r="R612" i="4"/>
  <c r="E610" i="4"/>
  <c r="G610" i="4"/>
  <c r="F610" i="4"/>
  <c r="H610" i="4"/>
  <c r="J609" i="4"/>
  <c r="K609" i="4"/>
  <c r="L609" i="4"/>
  <c r="O608" i="4"/>
  <c r="Q608" i="4"/>
  <c r="P608" i="4"/>
  <c r="R608" i="4"/>
  <c r="E606" i="4"/>
  <c r="G606" i="4"/>
  <c r="F606" i="4"/>
  <c r="H606" i="4"/>
  <c r="J605" i="4"/>
  <c r="K605" i="4"/>
  <c r="L605" i="4"/>
  <c r="M605" i="4"/>
  <c r="O604" i="4"/>
  <c r="Q604" i="4"/>
  <c r="P604" i="4"/>
  <c r="R604" i="4"/>
  <c r="E602" i="4"/>
  <c r="G602" i="4"/>
  <c r="F602" i="4"/>
  <c r="H602" i="4"/>
  <c r="J601" i="4"/>
  <c r="K601" i="4"/>
  <c r="L601" i="4"/>
  <c r="M601" i="4"/>
  <c r="O600" i="4"/>
  <c r="Q600" i="4"/>
  <c r="P600" i="4"/>
  <c r="R600" i="4"/>
  <c r="E598" i="4"/>
  <c r="G598" i="4"/>
  <c r="F598" i="4"/>
  <c r="H598" i="4"/>
  <c r="J597" i="4"/>
  <c r="K597" i="4"/>
  <c r="L597" i="4"/>
  <c r="O596" i="4"/>
  <c r="Q596" i="4"/>
  <c r="P596" i="4"/>
  <c r="R596" i="4"/>
  <c r="E594" i="4"/>
  <c r="G594" i="4"/>
  <c r="F594" i="4"/>
  <c r="H594" i="4"/>
  <c r="J593" i="4"/>
  <c r="K593" i="4"/>
  <c r="L593" i="4"/>
  <c r="O592" i="4"/>
  <c r="Q592" i="4"/>
  <c r="P592" i="4"/>
  <c r="R592" i="4"/>
  <c r="E590" i="4"/>
  <c r="G590" i="4"/>
  <c r="F590" i="4"/>
  <c r="H590" i="4"/>
  <c r="J589" i="4"/>
  <c r="K589" i="4"/>
  <c r="L589" i="4"/>
  <c r="M589" i="4"/>
  <c r="O588" i="4"/>
  <c r="Q588" i="4"/>
  <c r="P588" i="4"/>
  <c r="R588" i="4"/>
  <c r="F586" i="4"/>
  <c r="G586" i="4"/>
  <c r="H586" i="4"/>
  <c r="E586" i="4"/>
  <c r="J585" i="4"/>
  <c r="K585" i="4"/>
  <c r="L585" i="4"/>
  <c r="M585" i="4"/>
  <c r="O584" i="4"/>
  <c r="Q584" i="4"/>
  <c r="P584" i="4"/>
  <c r="R584" i="4"/>
  <c r="F582" i="4"/>
  <c r="G582" i="4"/>
  <c r="E582" i="4"/>
  <c r="H582" i="4"/>
  <c r="J581" i="4"/>
  <c r="K581" i="4"/>
  <c r="L581" i="4"/>
  <c r="O580" i="4"/>
  <c r="Q580" i="4"/>
  <c r="P580" i="4"/>
  <c r="R580" i="4"/>
  <c r="F578" i="4"/>
  <c r="E578" i="4"/>
  <c r="G578" i="4"/>
  <c r="H578" i="4"/>
  <c r="J577" i="4"/>
  <c r="K577" i="4"/>
  <c r="L577" i="4"/>
  <c r="O576" i="4"/>
  <c r="Q576" i="4"/>
  <c r="P576" i="4"/>
  <c r="R576" i="4"/>
  <c r="F574" i="4"/>
  <c r="E574" i="4"/>
  <c r="H574" i="4"/>
  <c r="G574" i="4"/>
  <c r="J573" i="4"/>
  <c r="K573" i="4"/>
  <c r="L573" i="4"/>
  <c r="M573" i="4"/>
  <c r="O572" i="4"/>
  <c r="Q572" i="4"/>
  <c r="P572" i="4"/>
  <c r="R572" i="4"/>
  <c r="F570" i="4"/>
  <c r="E570" i="4"/>
  <c r="G570" i="4"/>
  <c r="H570" i="4"/>
  <c r="J569" i="4"/>
  <c r="K569" i="4"/>
  <c r="L569" i="4"/>
  <c r="M569" i="4"/>
  <c r="O568" i="4"/>
  <c r="Q568" i="4"/>
  <c r="P568" i="4"/>
  <c r="R568" i="4"/>
  <c r="F566" i="4"/>
  <c r="E566" i="4"/>
  <c r="H566" i="4"/>
  <c r="G566" i="4"/>
  <c r="J565" i="4"/>
  <c r="K565" i="4"/>
  <c r="L565" i="4"/>
  <c r="O564" i="4"/>
  <c r="Q564" i="4"/>
  <c r="P564" i="4"/>
  <c r="R564" i="4"/>
  <c r="F562" i="4"/>
  <c r="E562" i="4"/>
  <c r="G562" i="4"/>
  <c r="H562" i="4"/>
  <c r="J561" i="4"/>
  <c r="K561" i="4"/>
  <c r="L561" i="4"/>
  <c r="O560" i="4"/>
  <c r="Q560" i="4"/>
  <c r="P560" i="4"/>
  <c r="R560" i="4"/>
  <c r="F558" i="4"/>
  <c r="E558" i="4"/>
  <c r="H558" i="4"/>
  <c r="G558" i="4"/>
  <c r="J557" i="4"/>
  <c r="K557" i="4"/>
  <c r="L557" i="4"/>
  <c r="M557" i="4"/>
  <c r="O556" i="4"/>
  <c r="Q556" i="4"/>
  <c r="P556" i="4"/>
  <c r="R556" i="4"/>
  <c r="F554" i="4"/>
  <c r="E554" i="4"/>
  <c r="G554" i="4"/>
  <c r="H554" i="4"/>
  <c r="J553" i="4"/>
  <c r="K553" i="4"/>
  <c r="L553" i="4"/>
  <c r="M553" i="4"/>
  <c r="O552" i="4"/>
  <c r="Q552" i="4"/>
  <c r="P552" i="4"/>
  <c r="R552" i="4"/>
  <c r="F550" i="4"/>
  <c r="E550" i="4"/>
  <c r="H550" i="4"/>
  <c r="G550" i="4"/>
  <c r="J549" i="4"/>
  <c r="K549" i="4"/>
  <c r="L549" i="4"/>
  <c r="O548" i="4"/>
  <c r="Q548" i="4"/>
  <c r="P548" i="4"/>
  <c r="R548" i="4"/>
  <c r="F546" i="4"/>
  <c r="E546" i="4"/>
  <c r="G546" i="4"/>
  <c r="H546" i="4"/>
  <c r="J545" i="4"/>
  <c r="K545" i="4"/>
  <c r="L545" i="4"/>
  <c r="O544" i="4"/>
  <c r="Q544" i="4"/>
  <c r="P544" i="4"/>
  <c r="R544" i="4"/>
  <c r="F542" i="4"/>
  <c r="E542" i="4"/>
  <c r="H542" i="4"/>
  <c r="G542" i="4"/>
  <c r="J541" i="4"/>
  <c r="K541" i="4"/>
  <c r="L541" i="4"/>
  <c r="M541" i="4"/>
  <c r="O540" i="4"/>
  <c r="Q540" i="4"/>
  <c r="P540" i="4"/>
  <c r="R540" i="4"/>
  <c r="F538" i="4"/>
  <c r="E538" i="4"/>
  <c r="G538" i="4"/>
  <c r="H538" i="4"/>
  <c r="J537" i="4"/>
  <c r="K537" i="4"/>
  <c r="L537" i="4"/>
  <c r="M537" i="4"/>
  <c r="O536" i="4"/>
  <c r="Q536" i="4"/>
  <c r="P536" i="4"/>
  <c r="R536" i="4"/>
  <c r="F534" i="4"/>
  <c r="E534" i="4"/>
  <c r="G534" i="4"/>
  <c r="H534" i="4"/>
  <c r="J533" i="4"/>
  <c r="K533" i="4"/>
  <c r="L533" i="4"/>
  <c r="O532" i="4"/>
  <c r="Q532" i="4"/>
  <c r="P532" i="4"/>
  <c r="R532" i="4"/>
  <c r="F530" i="4"/>
  <c r="E530" i="4"/>
  <c r="G530" i="4"/>
  <c r="H530" i="4"/>
  <c r="J529" i="4"/>
  <c r="K529" i="4"/>
  <c r="L529" i="4"/>
  <c r="O528" i="4"/>
  <c r="Q528" i="4"/>
  <c r="P528" i="4"/>
  <c r="R528" i="4"/>
  <c r="F526" i="4"/>
  <c r="E526" i="4"/>
  <c r="G526" i="4"/>
  <c r="H526" i="4"/>
  <c r="J525" i="4"/>
  <c r="K525" i="4"/>
  <c r="L525" i="4"/>
  <c r="M525" i="4"/>
  <c r="O524" i="4"/>
  <c r="Q524" i="4"/>
  <c r="P524" i="4"/>
  <c r="R524" i="4"/>
  <c r="F522" i="4"/>
  <c r="E522" i="4"/>
  <c r="G522" i="4"/>
  <c r="H522" i="4"/>
  <c r="J521" i="4"/>
  <c r="K521" i="4"/>
  <c r="L521" i="4"/>
  <c r="M521" i="4"/>
  <c r="O520" i="4"/>
  <c r="Q520" i="4"/>
  <c r="P520" i="4"/>
  <c r="R520" i="4"/>
  <c r="F518" i="4"/>
  <c r="E518" i="4"/>
  <c r="G518" i="4"/>
  <c r="H518" i="4"/>
  <c r="J517" i="4"/>
  <c r="K517" i="4"/>
  <c r="L517" i="4"/>
  <c r="O516" i="4"/>
  <c r="Q516" i="4"/>
  <c r="P516" i="4"/>
  <c r="R516" i="4"/>
  <c r="F514" i="4"/>
  <c r="E514" i="4"/>
  <c r="G514" i="4"/>
  <c r="H514" i="4"/>
  <c r="J513" i="4"/>
  <c r="K513" i="4"/>
  <c r="L513" i="4"/>
  <c r="O512" i="4"/>
  <c r="Q512" i="4"/>
  <c r="P512" i="4"/>
  <c r="R512" i="4"/>
  <c r="F510" i="4"/>
  <c r="E510" i="4"/>
  <c r="G510" i="4"/>
  <c r="H510" i="4"/>
  <c r="J509" i="4"/>
  <c r="K509" i="4"/>
  <c r="L509" i="4"/>
  <c r="M509" i="4"/>
  <c r="O508" i="4"/>
  <c r="Q508" i="4"/>
  <c r="P508" i="4"/>
  <c r="R508" i="4"/>
  <c r="F506" i="4"/>
  <c r="E506" i="4"/>
  <c r="G506" i="4"/>
  <c r="H506" i="4"/>
  <c r="J505" i="4"/>
  <c r="K505" i="4"/>
  <c r="L505" i="4"/>
  <c r="M505" i="4"/>
  <c r="O504" i="4"/>
  <c r="Q504" i="4"/>
  <c r="P504" i="4"/>
  <c r="R504" i="4"/>
  <c r="F502" i="4"/>
  <c r="E502" i="4"/>
  <c r="G502" i="4"/>
  <c r="H502" i="4"/>
  <c r="J501" i="4"/>
  <c r="K501" i="4"/>
  <c r="L501" i="4"/>
  <c r="O500" i="4"/>
  <c r="Q500" i="4"/>
  <c r="P500" i="4"/>
  <c r="R500" i="4"/>
  <c r="F498" i="4"/>
  <c r="E498" i="4"/>
  <c r="G498" i="4"/>
  <c r="H498" i="4"/>
  <c r="J497" i="4"/>
  <c r="K497" i="4"/>
  <c r="L497" i="4"/>
  <c r="O496" i="4"/>
  <c r="Q496" i="4"/>
  <c r="P496" i="4"/>
  <c r="R496" i="4"/>
  <c r="F494" i="4"/>
  <c r="E494" i="4"/>
  <c r="G494" i="4"/>
  <c r="H494" i="4"/>
  <c r="J493" i="4"/>
  <c r="K493" i="4"/>
  <c r="L493" i="4"/>
  <c r="M493" i="4"/>
  <c r="O492" i="4"/>
  <c r="Q492" i="4"/>
  <c r="P492" i="4"/>
  <c r="R492" i="4"/>
  <c r="F490" i="4"/>
  <c r="E490" i="4"/>
  <c r="G490" i="4"/>
  <c r="H490" i="4"/>
  <c r="J489" i="4"/>
  <c r="K489" i="4"/>
  <c r="L489" i="4"/>
  <c r="M489" i="4"/>
  <c r="O488" i="4"/>
  <c r="Q488" i="4"/>
  <c r="P488" i="4"/>
  <c r="R488" i="4"/>
  <c r="F486" i="4"/>
  <c r="E486" i="4"/>
  <c r="G486" i="4"/>
  <c r="H486" i="4"/>
  <c r="J485" i="4"/>
  <c r="K485" i="4"/>
  <c r="L485" i="4"/>
  <c r="O484" i="4"/>
  <c r="Q484" i="4"/>
  <c r="P484" i="4"/>
  <c r="R484" i="4"/>
  <c r="F482" i="4"/>
  <c r="E482" i="4"/>
  <c r="G482" i="4"/>
  <c r="H482" i="4"/>
  <c r="J481" i="4"/>
  <c r="K481" i="4"/>
  <c r="L481" i="4"/>
  <c r="O480" i="4"/>
  <c r="Q480" i="4"/>
  <c r="P480" i="4"/>
  <c r="R480" i="4"/>
  <c r="F478" i="4"/>
  <c r="E478" i="4"/>
  <c r="G478" i="4"/>
  <c r="H478" i="4"/>
  <c r="J477" i="4"/>
  <c r="K477" i="4"/>
  <c r="L477" i="4"/>
  <c r="M477" i="4"/>
  <c r="O476" i="4"/>
  <c r="Q476" i="4"/>
  <c r="P476" i="4"/>
  <c r="R476" i="4"/>
  <c r="F474" i="4"/>
  <c r="E474" i="4"/>
  <c r="G474" i="4"/>
  <c r="H474" i="4"/>
  <c r="J473" i="4"/>
  <c r="K473" i="4"/>
  <c r="L473" i="4"/>
  <c r="M473" i="4"/>
  <c r="O472" i="4"/>
  <c r="Q472" i="4"/>
  <c r="P472" i="4"/>
  <c r="R472" i="4"/>
  <c r="F470" i="4"/>
  <c r="E470" i="4"/>
  <c r="G470" i="4"/>
  <c r="H470" i="4"/>
  <c r="J469" i="4"/>
  <c r="K469" i="4"/>
  <c r="L469" i="4"/>
  <c r="O468" i="4"/>
  <c r="Q468" i="4"/>
  <c r="P468" i="4"/>
  <c r="R468" i="4"/>
  <c r="F466" i="4"/>
  <c r="E466" i="4"/>
  <c r="G466" i="4"/>
  <c r="H466" i="4"/>
  <c r="J465" i="4"/>
  <c r="K465" i="4"/>
  <c r="L465" i="4"/>
  <c r="O464" i="4"/>
  <c r="Q464" i="4"/>
  <c r="P464" i="4"/>
  <c r="R464" i="4"/>
  <c r="F462" i="4"/>
  <c r="E462" i="4"/>
  <c r="G462" i="4"/>
  <c r="H462" i="4"/>
  <c r="J461" i="4"/>
  <c r="K461" i="4"/>
  <c r="L461" i="4"/>
  <c r="M461" i="4"/>
  <c r="O460" i="4"/>
  <c r="Q460" i="4"/>
  <c r="P460" i="4"/>
  <c r="R460" i="4"/>
  <c r="F458" i="4"/>
  <c r="E458" i="4"/>
  <c r="G458" i="4"/>
  <c r="H458" i="4"/>
  <c r="J457" i="4"/>
  <c r="K457" i="4"/>
  <c r="L457" i="4"/>
  <c r="M457" i="4"/>
  <c r="O456" i="4"/>
  <c r="Q456" i="4"/>
  <c r="P456" i="4"/>
  <c r="R456" i="4"/>
  <c r="F454" i="4"/>
  <c r="E454" i="4"/>
  <c r="G454" i="4"/>
  <c r="H454" i="4"/>
  <c r="J453" i="4"/>
  <c r="K453" i="4"/>
  <c r="L453" i="4"/>
  <c r="O452" i="4"/>
  <c r="Q452" i="4"/>
  <c r="P452" i="4"/>
  <c r="R452" i="4"/>
  <c r="F450" i="4"/>
  <c r="E450" i="4"/>
  <c r="G450" i="4"/>
  <c r="H450" i="4"/>
  <c r="J449" i="4"/>
  <c r="K449" i="4"/>
  <c r="L449" i="4"/>
  <c r="O448" i="4"/>
  <c r="Q448" i="4"/>
  <c r="P448" i="4"/>
  <c r="R448" i="4"/>
  <c r="F446" i="4"/>
  <c r="E446" i="4"/>
  <c r="G446" i="4"/>
  <c r="H446" i="4"/>
  <c r="J445" i="4"/>
  <c r="K445" i="4"/>
  <c r="L445" i="4"/>
  <c r="M445" i="4"/>
  <c r="O444" i="4"/>
  <c r="Q444" i="4"/>
  <c r="P444" i="4"/>
  <c r="R444" i="4"/>
  <c r="H442" i="4"/>
  <c r="F442" i="4"/>
  <c r="E442" i="4"/>
  <c r="G442" i="4"/>
  <c r="J441" i="4"/>
  <c r="K441" i="4"/>
  <c r="L441" i="4"/>
  <c r="M441" i="4"/>
  <c r="O440" i="4"/>
  <c r="Q440" i="4"/>
  <c r="P440" i="4"/>
  <c r="R440" i="4"/>
  <c r="H438" i="4"/>
  <c r="F438" i="4"/>
  <c r="E438" i="4"/>
  <c r="G438" i="4"/>
  <c r="J437" i="4"/>
  <c r="K437" i="4"/>
  <c r="L437" i="4"/>
  <c r="O436" i="4"/>
  <c r="Q436" i="4"/>
  <c r="P436" i="4"/>
  <c r="R436" i="4"/>
  <c r="H434" i="4"/>
  <c r="F434" i="4"/>
  <c r="E434" i="4"/>
  <c r="G434" i="4"/>
  <c r="J433" i="4"/>
  <c r="K433" i="4"/>
  <c r="L433" i="4"/>
  <c r="O432" i="4"/>
  <c r="Q432" i="4"/>
  <c r="P432" i="4"/>
  <c r="R432" i="4"/>
  <c r="H430" i="4"/>
  <c r="F430" i="4"/>
  <c r="E430" i="4"/>
  <c r="G430" i="4"/>
  <c r="J429" i="4"/>
  <c r="K429" i="4"/>
  <c r="L429" i="4"/>
  <c r="M429" i="4"/>
  <c r="O428" i="4"/>
  <c r="Q428" i="4"/>
  <c r="P428" i="4"/>
  <c r="R428" i="4"/>
  <c r="H426" i="4"/>
  <c r="F426" i="4"/>
  <c r="E426" i="4"/>
  <c r="G426" i="4"/>
  <c r="J425" i="4"/>
  <c r="K425" i="4"/>
  <c r="L425" i="4"/>
  <c r="M425" i="4"/>
  <c r="O424" i="4"/>
  <c r="Q424" i="4"/>
  <c r="P424" i="4"/>
  <c r="R424" i="4"/>
  <c r="H422" i="4"/>
  <c r="F422" i="4"/>
  <c r="E422" i="4"/>
  <c r="G422" i="4"/>
  <c r="J421" i="4"/>
  <c r="K421" i="4"/>
  <c r="L421" i="4"/>
  <c r="O420" i="4"/>
  <c r="Q420" i="4"/>
  <c r="P420" i="4"/>
  <c r="R420" i="4"/>
  <c r="H418" i="4"/>
  <c r="F418" i="4"/>
  <c r="E418" i="4"/>
  <c r="G418" i="4"/>
  <c r="J417" i="4"/>
  <c r="K417" i="4"/>
  <c r="L417" i="4"/>
  <c r="O416" i="4"/>
  <c r="Q416" i="4"/>
  <c r="P416" i="4"/>
  <c r="R416" i="4"/>
  <c r="H414" i="4"/>
  <c r="F414" i="4"/>
  <c r="E414" i="4"/>
  <c r="G414" i="4"/>
  <c r="J413" i="4"/>
  <c r="K413" i="4"/>
  <c r="L413" i="4"/>
  <c r="M413" i="4"/>
  <c r="O412" i="4"/>
  <c r="Q412" i="4"/>
  <c r="P412" i="4"/>
  <c r="R412" i="4"/>
  <c r="H410" i="4"/>
  <c r="F410" i="4"/>
  <c r="E410" i="4"/>
  <c r="G410" i="4"/>
  <c r="J409" i="4"/>
  <c r="K409" i="4"/>
  <c r="L409" i="4"/>
  <c r="M409" i="4"/>
  <c r="O408" i="4"/>
  <c r="Q408" i="4"/>
  <c r="P408" i="4"/>
  <c r="R408" i="4"/>
  <c r="H406" i="4"/>
  <c r="F406" i="4"/>
  <c r="E406" i="4"/>
  <c r="G406" i="4"/>
  <c r="J405" i="4"/>
  <c r="K405" i="4"/>
  <c r="L405" i="4"/>
  <c r="O404" i="4"/>
  <c r="Q404" i="4"/>
  <c r="P404" i="4"/>
  <c r="R404" i="4"/>
  <c r="H402" i="4"/>
  <c r="F402" i="4"/>
  <c r="E402" i="4"/>
  <c r="G402" i="4"/>
  <c r="J401" i="4"/>
  <c r="K401" i="4"/>
  <c r="L401" i="4"/>
  <c r="O400" i="4"/>
  <c r="Q400" i="4"/>
  <c r="P400" i="4"/>
  <c r="R400" i="4"/>
  <c r="H398" i="4"/>
  <c r="F398" i="4"/>
  <c r="E398" i="4"/>
  <c r="G398" i="4"/>
  <c r="J397" i="4"/>
  <c r="K397" i="4"/>
  <c r="L397" i="4"/>
  <c r="M397" i="4"/>
  <c r="O396" i="4"/>
  <c r="Q396" i="4"/>
  <c r="P396" i="4"/>
  <c r="R396" i="4"/>
  <c r="H394" i="4"/>
  <c r="F394" i="4"/>
  <c r="E394" i="4"/>
  <c r="G394" i="4"/>
  <c r="J393" i="4"/>
  <c r="K393" i="4"/>
  <c r="L393" i="4"/>
  <c r="M393" i="4"/>
  <c r="O392" i="4"/>
  <c r="Q392" i="4"/>
  <c r="P392" i="4"/>
  <c r="R392" i="4"/>
  <c r="H390" i="4"/>
  <c r="F390" i="4"/>
  <c r="E390" i="4"/>
  <c r="G390" i="4"/>
  <c r="J389" i="4"/>
  <c r="K389" i="4"/>
  <c r="L389" i="4"/>
  <c r="O388" i="4"/>
  <c r="Q388" i="4"/>
  <c r="P388" i="4"/>
  <c r="R388" i="4"/>
  <c r="H386" i="4"/>
  <c r="F386" i="4"/>
  <c r="E386" i="4"/>
  <c r="G386" i="4"/>
  <c r="J385" i="4"/>
  <c r="K385" i="4"/>
  <c r="L385" i="4"/>
  <c r="O384" i="4"/>
  <c r="Q384" i="4"/>
  <c r="P384" i="4"/>
  <c r="R384" i="4"/>
  <c r="H382" i="4"/>
  <c r="F382" i="4"/>
  <c r="E382" i="4"/>
  <c r="G382" i="4"/>
  <c r="J381" i="4"/>
  <c r="K381" i="4"/>
  <c r="L381" i="4"/>
  <c r="M381" i="4"/>
  <c r="O380" i="4"/>
  <c r="Q380" i="4"/>
  <c r="P380" i="4"/>
  <c r="R380" i="4"/>
  <c r="H378" i="4"/>
  <c r="F378" i="4"/>
  <c r="E378" i="4"/>
  <c r="G378" i="4"/>
  <c r="J377" i="4"/>
  <c r="K377" i="4"/>
  <c r="L377" i="4"/>
  <c r="M377" i="4"/>
  <c r="O376" i="4"/>
  <c r="Q376" i="4"/>
  <c r="P376" i="4"/>
  <c r="R376" i="4"/>
  <c r="H374" i="4"/>
  <c r="F374" i="4"/>
  <c r="E374" i="4"/>
  <c r="G374" i="4"/>
  <c r="J373" i="4"/>
  <c r="K373" i="4"/>
  <c r="L373" i="4"/>
  <c r="O372" i="4"/>
  <c r="Q372" i="4"/>
  <c r="P372" i="4"/>
  <c r="R372" i="4"/>
  <c r="H370" i="4"/>
  <c r="F370" i="4"/>
  <c r="E370" i="4"/>
  <c r="G370" i="4"/>
  <c r="J369" i="4"/>
  <c r="K369" i="4"/>
  <c r="L369" i="4"/>
  <c r="O368" i="4"/>
  <c r="Q368" i="4"/>
  <c r="P368" i="4"/>
  <c r="R368" i="4"/>
  <c r="H366" i="4"/>
  <c r="F366" i="4"/>
  <c r="E366" i="4"/>
  <c r="G366" i="4"/>
  <c r="J365" i="4"/>
  <c r="K365" i="4"/>
  <c r="L365" i="4"/>
  <c r="M365" i="4"/>
  <c r="O364" i="4"/>
  <c r="Q364" i="4"/>
  <c r="P364" i="4"/>
  <c r="R364" i="4"/>
  <c r="H362" i="4"/>
  <c r="F362" i="4"/>
  <c r="E362" i="4"/>
  <c r="G362" i="4"/>
  <c r="J361" i="4"/>
  <c r="K361" i="4"/>
  <c r="L361" i="4"/>
  <c r="M361" i="4"/>
  <c r="O360" i="4"/>
  <c r="Q360" i="4"/>
  <c r="P360" i="4"/>
  <c r="R360" i="4"/>
  <c r="H358" i="4"/>
  <c r="F358" i="4"/>
  <c r="E358" i="4"/>
  <c r="G358" i="4"/>
  <c r="J357" i="4"/>
  <c r="K357" i="4"/>
  <c r="L357" i="4"/>
  <c r="O356" i="4"/>
  <c r="Q356" i="4"/>
  <c r="P356" i="4"/>
  <c r="R356" i="4"/>
  <c r="H354" i="4"/>
  <c r="F354" i="4"/>
  <c r="E354" i="4"/>
  <c r="G354" i="4"/>
  <c r="J353" i="4"/>
  <c r="K353" i="4"/>
  <c r="L353" i="4"/>
  <c r="O352" i="4"/>
  <c r="Q352" i="4"/>
  <c r="P352" i="4"/>
  <c r="R352" i="4"/>
  <c r="H350" i="4"/>
  <c r="F350" i="4"/>
  <c r="E350" i="4"/>
  <c r="G350" i="4"/>
  <c r="J349" i="4"/>
  <c r="K349" i="4"/>
  <c r="L349" i="4"/>
  <c r="M349" i="4"/>
  <c r="O348" i="4"/>
  <c r="Q348" i="4"/>
  <c r="P348" i="4"/>
  <c r="R348" i="4"/>
  <c r="H346" i="4"/>
  <c r="F346" i="4"/>
  <c r="E346" i="4"/>
  <c r="G346" i="4"/>
  <c r="J345" i="4"/>
  <c r="K345" i="4"/>
  <c r="L345" i="4"/>
  <c r="M345" i="4"/>
  <c r="O344" i="4"/>
  <c r="Q344" i="4"/>
  <c r="P344" i="4"/>
  <c r="R344" i="4"/>
  <c r="H342" i="4"/>
  <c r="F342" i="4"/>
  <c r="E342" i="4"/>
  <c r="G342" i="4"/>
  <c r="J341" i="4"/>
  <c r="K341" i="4"/>
  <c r="L341" i="4"/>
  <c r="O340" i="4"/>
  <c r="Q340" i="4"/>
  <c r="P340" i="4"/>
  <c r="R340" i="4"/>
  <c r="E338" i="4"/>
  <c r="G338" i="4"/>
  <c r="F338" i="4"/>
  <c r="H338" i="4"/>
  <c r="J337" i="4"/>
  <c r="K337" i="4"/>
  <c r="L337" i="4"/>
  <c r="O336" i="4"/>
  <c r="Q336" i="4"/>
  <c r="P336" i="4"/>
  <c r="R336" i="4"/>
  <c r="E334" i="4"/>
  <c r="G334" i="4"/>
  <c r="H334" i="4"/>
  <c r="F334" i="4"/>
  <c r="J333" i="4"/>
  <c r="K333" i="4"/>
  <c r="L333" i="4"/>
  <c r="M333" i="4"/>
  <c r="O332" i="4"/>
  <c r="Q332" i="4"/>
  <c r="P332" i="4"/>
  <c r="R332" i="4"/>
  <c r="E330" i="4"/>
  <c r="G330" i="4"/>
  <c r="F330" i="4"/>
  <c r="H330" i="4"/>
  <c r="J329" i="4"/>
  <c r="K329" i="4"/>
  <c r="L329" i="4"/>
  <c r="M329" i="4"/>
  <c r="O328" i="4"/>
  <c r="Q328" i="4"/>
  <c r="P328" i="4"/>
  <c r="R328" i="4"/>
  <c r="E326" i="4"/>
  <c r="G326" i="4"/>
  <c r="H326" i="4"/>
  <c r="F326" i="4"/>
  <c r="J325" i="4"/>
  <c r="K325" i="4"/>
  <c r="L325" i="4"/>
  <c r="O324" i="4"/>
  <c r="Q324" i="4"/>
  <c r="P324" i="4"/>
  <c r="R324" i="4"/>
  <c r="E322" i="4"/>
  <c r="G322" i="4"/>
  <c r="F322" i="4"/>
  <c r="H322" i="4"/>
  <c r="J321" i="4"/>
  <c r="K321" i="4"/>
  <c r="L321" i="4"/>
  <c r="O320" i="4"/>
  <c r="Q320" i="4"/>
  <c r="P320" i="4"/>
  <c r="R320" i="4"/>
  <c r="E318" i="4"/>
  <c r="G318" i="4"/>
  <c r="H318" i="4"/>
  <c r="F318" i="4"/>
  <c r="J317" i="4"/>
  <c r="K317" i="4"/>
  <c r="L317" i="4"/>
  <c r="M317" i="4"/>
  <c r="O316" i="4"/>
  <c r="Q316" i="4"/>
  <c r="P316" i="4"/>
  <c r="R316" i="4"/>
  <c r="E314" i="4"/>
  <c r="G314" i="4"/>
  <c r="F314" i="4"/>
  <c r="H314" i="4"/>
  <c r="J313" i="4"/>
  <c r="K313" i="4"/>
  <c r="L313" i="4"/>
  <c r="M313" i="4"/>
  <c r="O312" i="4"/>
  <c r="Q312" i="4"/>
  <c r="P312" i="4"/>
  <c r="R312" i="4"/>
  <c r="E310" i="4"/>
  <c r="F310" i="4"/>
  <c r="G310" i="4"/>
  <c r="H310" i="4"/>
  <c r="J309" i="4"/>
  <c r="K309" i="4"/>
  <c r="L309" i="4"/>
  <c r="O308" i="4"/>
  <c r="Q308" i="4"/>
  <c r="P308" i="4"/>
  <c r="R308" i="4"/>
  <c r="E306" i="4"/>
  <c r="F306" i="4"/>
  <c r="G306" i="4"/>
  <c r="H306" i="4"/>
  <c r="J305" i="4"/>
  <c r="K305" i="4"/>
  <c r="L305" i="4"/>
  <c r="O304" i="4"/>
  <c r="Q304" i="4"/>
  <c r="P304" i="4"/>
  <c r="R304" i="4"/>
  <c r="E302" i="4"/>
  <c r="F302" i="4"/>
  <c r="G302" i="4"/>
  <c r="H302" i="4"/>
  <c r="J301" i="4"/>
  <c r="K301" i="4"/>
  <c r="L301" i="4"/>
  <c r="M301" i="4"/>
  <c r="O300" i="4"/>
  <c r="Q300" i="4"/>
  <c r="P300" i="4"/>
  <c r="R300" i="4"/>
  <c r="E298" i="4"/>
  <c r="F298" i="4"/>
  <c r="G298" i="4"/>
  <c r="H298" i="4"/>
  <c r="J297" i="4"/>
  <c r="K297" i="4"/>
  <c r="L297" i="4"/>
  <c r="M297" i="4"/>
  <c r="O296" i="4"/>
  <c r="Q296" i="4"/>
  <c r="P296" i="4"/>
  <c r="R296" i="4"/>
  <c r="E294" i="4"/>
  <c r="F294" i="4"/>
  <c r="G294" i="4"/>
  <c r="H294" i="4"/>
  <c r="J293" i="4"/>
  <c r="K293" i="4"/>
  <c r="L293" i="4"/>
  <c r="O292" i="4"/>
  <c r="Q292" i="4"/>
  <c r="P292" i="4"/>
  <c r="R292" i="4"/>
  <c r="E290" i="4"/>
  <c r="F290" i="4"/>
  <c r="G290" i="4"/>
  <c r="H290" i="4"/>
  <c r="J289" i="4"/>
  <c r="K289" i="4"/>
  <c r="L289" i="4"/>
  <c r="O288" i="4"/>
  <c r="Q288" i="4"/>
  <c r="P288" i="4"/>
  <c r="R288" i="4"/>
  <c r="E286" i="4"/>
  <c r="F286" i="4"/>
  <c r="G286" i="4"/>
  <c r="H286" i="4"/>
  <c r="J285" i="4"/>
  <c r="K285" i="4"/>
  <c r="L285" i="4"/>
  <c r="M285" i="4"/>
  <c r="O284" i="4"/>
  <c r="Q284" i="4"/>
  <c r="P284" i="4"/>
  <c r="R284" i="4"/>
  <c r="E282" i="4"/>
  <c r="F282" i="4"/>
  <c r="G282" i="4"/>
  <c r="H282" i="4"/>
  <c r="J281" i="4"/>
  <c r="K281" i="4"/>
  <c r="L281" i="4"/>
  <c r="M281" i="4"/>
  <c r="O280" i="4"/>
  <c r="Q280" i="4"/>
  <c r="P280" i="4"/>
  <c r="R280" i="4"/>
  <c r="F278" i="4"/>
  <c r="H278" i="4"/>
  <c r="E278" i="4"/>
  <c r="G278" i="4"/>
  <c r="J277" i="4"/>
  <c r="K277" i="4"/>
  <c r="L277" i="4"/>
  <c r="O276" i="4"/>
  <c r="Q276" i="4"/>
  <c r="P276" i="4"/>
  <c r="R276" i="4"/>
  <c r="F274" i="4"/>
  <c r="H274" i="4"/>
  <c r="E274" i="4"/>
  <c r="G274" i="4"/>
  <c r="J273" i="4"/>
  <c r="K273" i="4"/>
  <c r="L273" i="4"/>
  <c r="O272" i="4"/>
  <c r="Q272" i="4"/>
  <c r="P272" i="4"/>
  <c r="R272" i="4"/>
  <c r="F270" i="4"/>
  <c r="H270" i="4"/>
  <c r="E270" i="4"/>
  <c r="G270" i="4"/>
  <c r="J269" i="4"/>
  <c r="K269" i="4"/>
  <c r="L269" i="4"/>
  <c r="M269" i="4"/>
  <c r="O268" i="4"/>
  <c r="Q268" i="4"/>
  <c r="P268" i="4"/>
  <c r="R268" i="4"/>
  <c r="F266" i="4"/>
  <c r="H266" i="4"/>
  <c r="E266" i="4"/>
  <c r="G266" i="4"/>
  <c r="J265" i="4"/>
  <c r="K265" i="4"/>
  <c r="L265" i="4"/>
  <c r="M265" i="4"/>
  <c r="O264" i="4"/>
  <c r="Q264" i="4"/>
  <c r="P264" i="4"/>
  <c r="R264" i="4"/>
  <c r="F262" i="4"/>
  <c r="H262" i="4"/>
  <c r="E262" i="4"/>
  <c r="G262" i="4"/>
  <c r="J261" i="4"/>
  <c r="K261" i="4"/>
  <c r="L261" i="4"/>
  <c r="O260" i="4"/>
  <c r="Q260" i="4"/>
  <c r="P260" i="4"/>
  <c r="R260" i="4"/>
  <c r="F258" i="4"/>
  <c r="H258" i="4"/>
  <c r="E258" i="4"/>
  <c r="G258" i="4"/>
  <c r="J257" i="4"/>
  <c r="K257" i="4"/>
  <c r="L257" i="4"/>
  <c r="O256" i="4"/>
  <c r="Q256" i="4"/>
  <c r="P256" i="4"/>
  <c r="R256" i="4"/>
  <c r="F254" i="4"/>
  <c r="H254" i="4"/>
  <c r="E254" i="4"/>
  <c r="G254" i="4"/>
  <c r="J253" i="4"/>
  <c r="K253" i="4"/>
  <c r="L253" i="4"/>
  <c r="M253" i="4"/>
  <c r="O252" i="4"/>
  <c r="Q252" i="4"/>
  <c r="P252" i="4"/>
  <c r="R252" i="4"/>
  <c r="F250" i="4"/>
  <c r="H250" i="4"/>
  <c r="E250" i="4"/>
  <c r="G250" i="4"/>
  <c r="J249" i="4"/>
  <c r="K249" i="4"/>
  <c r="L249" i="4"/>
  <c r="M249" i="4"/>
  <c r="O248" i="4"/>
  <c r="Q248" i="4"/>
  <c r="P248" i="4"/>
  <c r="R248" i="4"/>
  <c r="F246" i="4"/>
  <c r="H246" i="4"/>
  <c r="E246" i="4"/>
  <c r="G246" i="4"/>
  <c r="J245" i="4"/>
  <c r="K245" i="4"/>
  <c r="L245" i="4"/>
  <c r="O244" i="4"/>
  <c r="Q244" i="4"/>
  <c r="P244" i="4"/>
  <c r="R244" i="4"/>
  <c r="F242" i="4"/>
  <c r="H242" i="4"/>
  <c r="E242" i="4"/>
  <c r="G242" i="4"/>
  <c r="J241" i="4"/>
  <c r="K241" i="4"/>
  <c r="L241" i="4"/>
  <c r="O240" i="4"/>
  <c r="Q240" i="4"/>
  <c r="P240" i="4"/>
  <c r="R240" i="4"/>
  <c r="F238" i="4"/>
  <c r="H238" i="4"/>
  <c r="E238" i="4"/>
  <c r="G238" i="4"/>
  <c r="J237" i="4"/>
  <c r="K237" i="4"/>
  <c r="L237" i="4"/>
  <c r="M237" i="4"/>
  <c r="O236" i="4"/>
  <c r="Q236" i="4"/>
  <c r="P236" i="4"/>
  <c r="R236" i="4"/>
  <c r="F234" i="4"/>
  <c r="H234" i="4"/>
  <c r="E234" i="4"/>
  <c r="G234" i="4"/>
  <c r="J233" i="4"/>
  <c r="K233" i="4"/>
  <c r="L233" i="4"/>
  <c r="M233" i="4"/>
  <c r="O232" i="4"/>
  <c r="Q232" i="4"/>
  <c r="P232" i="4"/>
  <c r="R232" i="4"/>
  <c r="F230" i="4"/>
  <c r="H230" i="4"/>
  <c r="E230" i="4"/>
  <c r="G230" i="4"/>
  <c r="J229" i="4"/>
  <c r="K229" i="4"/>
  <c r="L229" i="4"/>
  <c r="O228" i="4"/>
  <c r="Q228" i="4"/>
  <c r="P228" i="4"/>
  <c r="R228" i="4"/>
  <c r="F226" i="4"/>
  <c r="H226" i="4"/>
  <c r="E226" i="4"/>
  <c r="G226" i="4"/>
  <c r="J225" i="4"/>
  <c r="K225" i="4"/>
  <c r="L225" i="4"/>
  <c r="O224" i="4"/>
  <c r="Q224" i="4"/>
  <c r="P224" i="4"/>
  <c r="R224" i="4"/>
  <c r="F222" i="4"/>
  <c r="H222" i="4"/>
  <c r="E222" i="4"/>
  <c r="G222" i="4"/>
  <c r="J221" i="4"/>
  <c r="K221" i="4"/>
  <c r="L221" i="4"/>
  <c r="M221" i="4"/>
  <c r="O220" i="4"/>
  <c r="Q220" i="4"/>
  <c r="P220" i="4"/>
  <c r="R220" i="4"/>
  <c r="F218" i="4"/>
  <c r="H218" i="4"/>
  <c r="E218" i="4"/>
  <c r="G218" i="4"/>
  <c r="J217" i="4"/>
  <c r="K217" i="4"/>
  <c r="L217" i="4"/>
  <c r="M217" i="4"/>
  <c r="O216" i="4"/>
  <c r="Q216" i="4"/>
  <c r="P216" i="4"/>
  <c r="R216" i="4"/>
  <c r="F214" i="4"/>
  <c r="H214" i="4"/>
  <c r="E214" i="4"/>
  <c r="G214" i="4"/>
  <c r="J213" i="4"/>
  <c r="K213" i="4"/>
  <c r="L213" i="4"/>
  <c r="O212" i="4"/>
  <c r="Q212" i="4"/>
  <c r="P212" i="4"/>
  <c r="R212" i="4"/>
  <c r="F210" i="4"/>
  <c r="H210" i="4"/>
  <c r="E210" i="4"/>
  <c r="G210" i="4"/>
  <c r="J209" i="4"/>
  <c r="K209" i="4"/>
  <c r="L209" i="4"/>
  <c r="O208" i="4"/>
  <c r="Q208" i="4"/>
  <c r="P208" i="4"/>
  <c r="R208" i="4"/>
  <c r="F206" i="4"/>
  <c r="H206" i="4"/>
  <c r="E206" i="4"/>
  <c r="G206" i="4"/>
  <c r="J205" i="4"/>
  <c r="K205" i="4"/>
  <c r="L205" i="4"/>
  <c r="M205" i="4"/>
  <c r="O204" i="4"/>
  <c r="Q204" i="4"/>
  <c r="P204" i="4"/>
  <c r="R204" i="4"/>
  <c r="F202" i="4"/>
  <c r="H202" i="4"/>
  <c r="E202" i="4"/>
  <c r="G202" i="4"/>
  <c r="J201" i="4"/>
  <c r="K201" i="4"/>
  <c r="L201" i="4"/>
  <c r="M201" i="4"/>
  <c r="O200" i="4"/>
  <c r="Q200" i="4"/>
  <c r="P200" i="4"/>
  <c r="R200" i="4"/>
  <c r="F198" i="4"/>
  <c r="H198" i="4"/>
  <c r="E198" i="4"/>
  <c r="G198" i="4"/>
  <c r="J197" i="4"/>
  <c r="K197" i="4"/>
  <c r="L197" i="4"/>
  <c r="O196" i="4"/>
  <c r="Q196" i="4"/>
  <c r="P196" i="4"/>
  <c r="R196" i="4"/>
  <c r="F194" i="4"/>
  <c r="H194" i="4"/>
  <c r="E194" i="4"/>
  <c r="G194" i="4"/>
  <c r="J193" i="4"/>
  <c r="K193" i="4"/>
  <c r="L193" i="4"/>
  <c r="O192" i="4"/>
  <c r="Q192" i="4"/>
  <c r="P192" i="4"/>
  <c r="R192" i="4"/>
  <c r="F190" i="4"/>
  <c r="H190" i="4"/>
  <c r="E190" i="4"/>
  <c r="G190" i="4"/>
  <c r="J189" i="4"/>
  <c r="K189" i="4"/>
  <c r="L189" i="4"/>
  <c r="M189" i="4"/>
  <c r="O188" i="4"/>
  <c r="Q188" i="4"/>
  <c r="P188" i="4"/>
  <c r="R188" i="4"/>
  <c r="F186" i="4"/>
  <c r="H186" i="4"/>
  <c r="E186" i="4"/>
  <c r="G186" i="4"/>
  <c r="J185" i="4"/>
  <c r="K185" i="4"/>
  <c r="L185" i="4"/>
  <c r="M185" i="4"/>
  <c r="O184" i="4"/>
  <c r="Q184" i="4"/>
  <c r="P184" i="4"/>
  <c r="R184" i="4"/>
  <c r="F182" i="4"/>
  <c r="H182" i="4"/>
  <c r="E182" i="4"/>
  <c r="G182" i="4"/>
  <c r="J181" i="4"/>
  <c r="K181" i="4"/>
  <c r="L181" i="4"/>
  <c r="O180" i="4"/>
  <c r="Q180" i="4"/>
  <c r="P180" i="4"/>
  <c r="R180" i="4"/>
  <c r="H178" i="4"/>
  <c r="F178" i="4"/>
  <c r="E178" i="4"/>
  <c r="G178" i="4"/>
  <c r="J177" i="4"/>
  <c r="K177" i="4"/>
  <c r="L177" i="4"/>
  <c r="O176" i="4"/>
  <c r="Q176" i="4"/>
  <c r="P176" i="4"/>
  <c r="R176" i="4"/>
  <c r="H174" i="4"/>
  <c r="F174" i="4"/>
  <c r="E174" i="4"/>
  <c r="G174" i="4"/>
  <c r="J173" i="4"/>
  <c r="K173" i="4"/>
  <c r="L173" i="4"/>
  <c r="M173" i="4"/>
  <c r="O172" i="4"/>
  <c r="Q172" i="4"/>
  <c r="P172" i="4"/>
  <c r="R172" i="4"/>
  <c r="H170" i="4"/>
  <c r="F170" i="4"/>
  <c r="E170" i="4"/>
  <c r="G170" i="4"/>
  <c r="J169" i="4"/>
  <c r="K169" i="4"/>
  <c r="L169" i="4"/>
  <c r="M169" i="4"/>
  <c r="O168" i="4"/>
  <c r="Q168" i="4"/>
  <c r="P168" i="4"/>
  <c r="R168" i="4"/>
  <c r="H166" i="4"/>
  <c r="F166" i="4"/>
  <c r="E166" i="4"/>
  <c r="G166" i="4"/>
  <c r="J165" i="4"/>
  <c r="K165" i="4"/>
  <c r="L165" i="4"/>
  <c r="O164" i="4"/>
  <c r="Q164" i="4"/>
  <c r="P164" i="4"/>
  <c r="R164" i="4"/>
  <c r="F162" i="4"/>
  <c r="G162" i="4"/>
  <c r="E162" i="4"/>
  <c r="H162" i="4"/>
  <c r="J161" i="4"/>
  <c r="K161" i="4"/>
  <c r="L161" i="4"/>
  <c r="O160" i="4"/>
  <c r="Q160" i="4"/>
  <c r="P160" i="4"/>
  <c r="R160" i="4"/>
  <c r="F158" i="4"/>
  <c r="G158" i="4"/>
  <c r="H158" i="4"/>
  <c r="E158" i="4"/>
  <c r="J157" i="4"/>
  <c r="K157" i="4"/>
  <c r="L157" i="4"/>
  <c r="M157" i="4"/>
  <c r="O156" i="4"/>
  <c r="Q156" i="4"/>
  <c r="P156" i="4"/>
  <c r="R156" i="4"/>
  <c r="F154" i="4"/>
  <c r="G154" i="4"/>
  <c r="E154" i="4"/>
  <c r="H154" i="4"/>
  <c r="J153" i="4"/>
  <c r="K153" i="4"/>
  <c r="L153" i="4"/>
  <c r="M153" i="4"/>
  <c r="O152" i="4"/>
  <c r="Q152" i="4"/>
  <c r="P152" i="4"/>
  <c r="R152" i="4"/>
  <c r="F150" i="4"/>
  <c r="G150" i="4"/>
  <c r="H150" i="4"/>
  <c r="E150" i="4"/>
  <c r="J149" i="4"/>
  <c r="K149" i="4"/>
  <c r="L149" i="4"/>
  <c r="O148" i="4"/>
  <c r="Q148" i="4"/>
  <c r="P148" i="4"/>
  <c r="R148" i="4"/>
  <c r="F146" i="4"/>
  <c r="G146" i="4"/>
  <c r="H146" i="4"/>
  <c r="E146" i="4"/>
  <c r="J145" i="4"/>
  <c r="K145" i="4"/>
  <c r="L145" i="4"/>
  <c r="O144" i="4"/>
  <c r="Q144" i="4"/>
  <c r="P144" i="4"/>
  <c r="R144" i="4"/>
  <c r="F142" i="4"/>
  <c r="G142" i="4"/>
  <c r="H142" i="4"/>
  <c r="E142" i="4"/>
  <c r="J141" i="4"/>
  <c r="K141" i="4"/>
  <c r="L141" i="4"/>
  <c r="M141" i="4"/>
  <c r="O140" i="4"/>
  <c r="Q140" i="4"/>
  <c r="P140" i="4"/>
  <c r="R140" i="4"/>
  <c r="F138" i="4"/>
  <c r="G138" i="4"/>
  <c r="H138" i="4"/>
  <c r="E138" i="4"/>
  <c r="J137" i="4"/>
  <c r="K137" i="4"/>
  <c r="L137" i="4"/>
  <c r="M137" i="4"/>
  <c r="O136" i="4"/>
  <c r="Q136" i="4"/>
  <c r="P136" i="4"/>
  <c r="R136" i="4"/>
  <c r="F134" i="4"/>
  <c r="G134" i="4"/>
  <c r="H134" i="4"/>
  <c r="E134" i="4"/>
  <c r="J133" i="4"/>
  <c r="K133" i="4"/>
  <c r="L133" i="4"/>
  <c r="O132" i="4"/>
  <c r="Q132" i="4"/>
  <c r="P132" i="4"/>
  <c r="R132" i="4"/>
  <c r="F130" i="4"/>
  <c r="G130" i="4"/>
  <c r="H130" i="4"/>
  <c r="E130" i="4"/>
  <c r="J129" i="4"/>
  <c r="K129" i="4"/>
  <c r="L129" i="4"/>
  <c r="O128" i="4"/>
  <c r="Q128" i="4"/>
  <c r="P128" i="4"/>
  <c r="R128" i="4"/>
  <c r="F126" i="4"/>
  <c r="G126" i="4"/>
  <c r="H126" i="4"/>
  <c r="E126" i="4"/>
  <c r="J125" i="4"/>
  <c r="K125" i="4"/>
  <c r="L125" i="4"/>
  <c r="M125" i="4"/>
  <c r="O124" i="4"/>
  <c r="Q124" i="4"/>
  <c r="P124" i="4"/>
  <c r="R124" i="4"/>
  <c r="F122" i="4"/>
  <c r="G122" i="4"/>
  <c r="H122" i="4"/>
  <c r="E122" i="4"/>
  <c r="J121" i="4"/>
  <c r="K121" i="4"/>
  <c r="L121" i="4"/>
  <c r="M121" i="4"/>
  <c r="O120" i="4"/>
  <c r="Q120" i="4"/>
  <c r="P120" i="4"/>
  <c r="R120" i="4"/>
  <c r="F118" i="4"/>
  <c r="G118" i="4"/>
  <c r="H118" i="4"/>
  <c r="E118" i="4"/>
  <c r="J117" i="4"/>
  <c r="K117" i="4"/>
  <c r="L117" i="4"/>
  <c r="O116" i="4"/>
  <c r="Q116" i="4"/>
  <c r="P116" i="4"/>
  <c r="R116" i="4"/>
  <c r="F114" i="4"/>
  <c r="G114" i="4"/>
  <c r="H114" i="4"/>
  <c r="E114" i="4"/>
  <c r="J113" i="4"/>
  <c r="K113" i="4"/>
  <c r="L113" i="4"/>
  <c r="O112" i="4"/>
  <c r="Q112" i="4"/>
  <c r="P112" i="4"/>
  <c r="R112" i="4"/>
  <c r="F110" i="4"/>
  <c r="G110" i="4"/>
  <c r="H110" i="4"/>
  <c r="E110" i="4"/>
  <c r="J109" i="4"/>
  <c r="K109" i="4"/>
  <c r="L109" i="4"/>
  <c r="M109" i="4"/>
  <c r="O108" i="4"/>
  <c r="Q108" i="4"/>
  <c r="P108" i="4"/>
  <c r="R108" i="4"/>
  <c r="F106" i="4"/>
  <c r="G106" i="4"/>
  <c r="H106" i="4"/>
  <c r="E106" i="4"/>
  <c r="J105" i="4"/>
  <c r="K105" i="4"/>
  <c r="L105" i="4"/>
  <c r="M105" i="4"/>
  <c r="O104" i="4"/>
  <c r="Q104" i="4"/>
  <c r="P104" i="4"/>
  <c r="R104" i="4"/>
  <c r="F102" i="4"/>
  <c r="G102" i="4"/>
  <c r="H102" i="4"/>
  <c r="E102" i="4"/>
  <c r="J101" i="4"/>
  <c r="K101" i="4"/>
  <c r="L101" i="4"/>
  <c r="O100" i="4"/>
  <c r="Q100" i="4"/>
  <c r="P100" i="4"/>
  <c r="R100" i="4"/>
  <c r="F98" i="4"/>
  <c r="G98" i="4"/>
  <c r="H98" i="4"/>
  <c r="E98" i="4"/>
  <c r="J97" i="4"/>
  <c r="K97" i="4"/>
  <c r="L97" i="4"/>
  <c r="O96" i="4"/>
  <c r="Q96" i="4"/>
  <c r="P96" i="4"/>
  <c r="R96" i="4"/>
  <c r="F94" i="4"/>
  <c r="G94" i="4"/>
  <c r="H94" i="4"/>
  <c r="E94" i="4"/>
  <c r="J93" i="4"/>
  <c r="K93" i="4"/>
  <c r="L93" i="4"/>
  <c r="M93" i="4"/>
  <c r="O92" i="4"/>
  <c r="Q92" i="4"/>
  <c r="P92" i="4"/>
  <c r="R92" i="4"/>
  <c r="F90" i="4"/>
  <c r="G90" i="4"/>
  <c r="H90" i="4"/>
  <c r="E90" i="4"/>
  <c r="J89" i="4"/>
  <c r="K89" i="4"/>
  <c r="L89" i="4"/>
  <c r="M89" i="4"/>
  <c r="O88" i="4"/>
  <c r="Q88" i="4"/>
  <c r="P88" i="4"/>
  <c r="R88" i="4"/>
  <c r="F86" i="4"/>
  <c r="G86" i="4"/>
  <c r="H86" i="4"/>
  <c r="E86" i="4"/>
  <c r="J85" i="4"/>
  <c r="K85" i="4"/>
  <c r="L85" i="4"/>
  <c r="O84" i="4"/>
  <c r="Q84" i="4"/>
  <c r="P84" i="4"/>
  <c r="R84" i="4"/>
  <c r="F82" i="4"/>
  <c r="G82" i="4"/>
  <c r="E82" i="4"/>
  <c r="H82" i="4"/>
  <c r="J81" i="4"/>
  <c r="K81" i="4"/>
  <c r="L81" i="4"/>
  <c r="O80" i="4"/>
  <c r="Q80" i="4"/>
  <c r="P80" i="4"/>
  <c r="R80" i="4"/>
  <c r="F78" i="4"/>
  <c r="G78" i="4"/>
  <c r="E78" i="4"/>
  <c r="H78" i="4"/>
  <c r="J77" i="4"/>
  <c r="K77" i="4"/>
  <c r="L77" i="4"/>
  <c r="M77" i="4"/>
  <c r="O76" i="4"/>
  <c r="Q76" i="4"/>
  <c r="P76" i="4"/>
  <c r="R76" i="4"/>
  <c r="F74" i="4"/>
  <c r="G74" i="4"/>
  <c r="E74" i="4"/>
  <c r="H74" i="4"/>
  <c r="J73" i="4"/>
  <c r="K73" i="4"/>
  <c r="L73" i="4"/>
  <c r="M73" i="4"/>
  <c r="O72" i="4"/>
  <c r="Q72" i="4"/>
  <c r="P72" i="4"/>
  <c r="R72" i="4"/>
  <c r="F70" i="4"/>
  <c r="G70" i="4"/>
  <c r="E70" i="4"/>
  <c r="H70" i="4"/>
  <c r="J69" i="4"/>
  <c r="K69" i="4"/>
  <c r="L69" i="4"/>
  <c r="O68" i="4"/>
  <c r="Q68" i="4"/>
  <c r="P68" i="4"/>
  <c r="R68" i="4"/>
  <c r="F66" i="4"/>
  <c r="G66" i="4"/>
  <c r="E66" i="4"/>
  <c r="H66" i="4"/>
  <c r="J65" i="4"/>
  <c r="K65" i="4"/>
  <c r="L65" i="4"/>
  <c r="O64" i="4"/>
  <c r="Q64" i="4"/>
  <c r="P64" i="4"/>
  <c r="R64" i="4"/>
  <c r="F62" i="4"/>
  <c r="G62" i="4"/>
  <c r="E62" i="4"/>
  <c r="H62" i="4"/>
  <c r="J61" i="4"/>
  <c r="K61" i="4"/>
  <c r="L61" i="4"/>
  <c r="M61" i="4"/>
  <c r="O60" i="4"/>
  <c r="Q60" i="4"/>
  <c r="P60" i="4"/>
  <c r="R60" i="4"/>
  <c r="F58" i="4"/>
  <c r="G58" i="4"/>
  <c r="E58" i="4"/>
  <c r="H58" i="4"/>
  <c r="J57" i="4"/>
  <c r="K57" i="4"/>
  <c r="L57" i="4"/>
  <c r="M57" i="4"/>
  <c r="O56" i="4"/>
  <c r="Q56" i="4"/>
  <c r="P56" i="4"/>
  <c r="R56" i="4"/>
  <c r="F54" i="4"/>
  <c r="G54" i="4"/>
  <c r="E54" i="4"/>
  <c r="H54" i="4"/>
  <c r="J53" i="4"/>
  <c r="K53" i="4"/>
  <c r="L53" i="4"/>
  <c r="O52" i="4"/>
  <c r="Q52" i="4"/>
  <c r="P52" i="4"/>
  <c r="R52" i="4"/>
  <c r="F50" i="4"/>
  <c r="G50" i="4"/>
  <c r="E50" i="4"/>
  <c r="H50" i="4"/>
  <c r="J49" i="4"/>
  <c r="K49" i="4"/>
  <c r="L49" i="4"/>
  <c r="O48" i="4"/>
  <c r="Q48" i="4"/>
  <c r="P48" i="4"/>
  <c r="R48" i="4"/>
  <c r="F46" i="4"/>
  <c r="G46" i="4"/>
  <c r="E46" i="4"/>
  <c r="H46" i="4"/>
  <c r="J45" i="4"/>
  <c r="K45" i="4"/>
  <c r="L45" i="4"/>
  <c r="M45" i="4"/>
  <c r="O44" i="4"/>
  <c r="Q44" i="4"/>
  <c r="P44" i="4"/>
  <c r="R44" i="4"/>
  <c r="F42" i="4"/>
  <c r="G42" i="4"/>
  <c r="E42" i="4"/>
  <c r="H42" i="4"/>
  <c r="J41" i="4"/>
  <c r="K41" i="4"/>
  <c r="L41" i="4"/>
  <c r="M41" i="4"/>
  <c r="O40" i="4"/>
  <c r="Q40" i="4"/>
  <c r="P40" i="4"/>
  <c r="R40" i="4"/>
  <c r="F38" i="4"/>
  <c r="G38" i="4"/>
  <c r="E38" i="4"/>
  <c r="H38" i="4"/>
  <c r="J37" i="4"/>
  <c r="K37" i="4"/>
  <c r="L37" i="4"/>
  <c r="O36" i="4"/>
  <c r="Q36" i="4"/>
  <c r="P36" i="4"/>
  <c r="R36" i="4"/>
  <c r="F34" i="4"/>
  <c r="G34" i="4"/>
  <c r="E34" i="4"/>
  <c r="H34" i="4"/>
  <c r="J33" i="4"/>
  <c r="K33" i="4"/>
  <c r="L33" i="4"/>
  <c r="O32" i="4"/>
  <c r="Q32" i="4"/>
  <c r="P32" i="4"/>
  <c r="R32" i="4"/>
  <c r="F30" i="4"/>
  <c r="G30" i="4"/>
  <c r="E30" i="4"/>
  <c r="H30" i="4"/>
  <c r="J29" i="4"/>
  <c r="K29" i="4"/>
  <c r="L29" i="4"/>
  <c r="M29" i="4"/>
  <c r="O28" i="4"/>
  <c r="Q28" i="4"/>
  <c r="P28" i="4"/>
  <c r="R28" i="4"/>
  <c r="F26" i="4"/>
  <c r="G26" i="4"/>
  <c r="E26" i="4"/>
  <c r="H26" i="4"/>
  <c r="J25" i="4"/>
  <c r="K25" i="4"/>
  <c r="L25" i="4"/>
  <c r="M25" i="4"/>
  <c r="O24" i="4"/>
  <c r="Q24" i="4"/>
  <c r="P24" i="4"/>
  <c r="R24" i="4"/>
  <c r="F22" i="4"/>
  <c r="G22" i="4"/>
  <c r="E22" i="4"/>
  <c r="H22" i="4"/>
  <c r="J21" i="4"/>
  <c r="K21" i="4"/>
  <c r="L21" i="4"/>
  <c r="O20" i="4"/>
  <c r="Q20" i="4"/>
  <c r="P20" i="4"/>
  <c r="R20" i="4"/>
  <c r="F18" i="4"/>
  <c r="G18" i="4"/>
  <c r="E18" i="4"/>
  <c r="H18" i="4"/>
  <c r="J17" i="4"/>
  <c r="K17" i="4"/>
  <c r="L17" i="4"/>
  <c r="O16" i="4"/>
  <c r="Q16" i="4"/>
  <c r="P16" i="4"/>
  <c r="R16" i="4"/>
  <c r="F14" i="4"/>
  <c r="G14" i="4"/>
  <c r="E14" i="4"/>
  <c r="H14" i="4"/>
  <c r="J13" i="4"/>
  <c r="K13" i="4"/>
  <c r="L13" i="4"/>
  <c r="M13" i="4"/>
  <c r="O12" i="4"/>
  <c r="Q12" i="4"/>
  <c r="P12" i="4"/>
  <c r="R12" i="4"/>
  <c r="F10" i="4"/>
  <c r="G10" i="4"/>
  <c r="E10" i="4"/>
  <c r="H10" i="4"/>
  <c r="J9" i="4"/>
  <c r="K9" i="4"/>
  <c r="L9" i="4"/>
  <c r="M9" i="4"/>
  <c r="O8" i="4"/>
  <c r="Q8" i="4"/>
  <c r="P8" i="4"/>
  <c r="R8" i="4"/>
  <c r="Q5922" i="4"/>
  <c r="Q5921" i="4"/>
  <c r="Q5920" i="4"/>
  <c r="Q5919" i="4"/>
  <c r="Q5918" i="4"/>
  <c r="Q5917" i="4"/>
  <c r="Q5916" i="4"/>
  <c r="Q5915" i="4"/>
  <c r="Q5914" i="4"/>
  <c r="Q5913" i="4"/>
  <c r="Q5912" i="4"/>
  <c r="Q5911" i="4"/>
  <c r="Q5910" i="4"/>
  <c r="Q5909" i="4"/>
  <c r="Q5908" i="4"/>
  <c r="Q5907" i="4"/>
  <c r="Q5906" i="4"/>
  <c r="Q5905" i="4"/>
  <c r="Q5904" i="4"/>
  <c r="Q5903" i="4"/>
  <c r="Q5902" i="4"/>
  <c r="Q5901" i="4"/>
  <c r="Q5900" i="4"/>
  <c r="Q5899" i="4"/>
  <c r="Q5898" i="4"/>
  <c r="Q5897" i="4"/>
  <c r="Q5896" i="4"/>
  <c r="Q5895" i="4"/>
  <c r="Q5894" i="4"/>
  <c r="Q5893" i="4"/>
  <c r="Q5892" i="4"/>
  <c r="Q5891" i="4"/>
  <c r="Q5890" i="4"/>
  <c r="Q5889" i="4"/>
  <c r="Q5888" i="4"/>
  <c r="Q5887" i="4"/>
  <c r="Q5886" i="4"/>
  <c r="Q5885" i="4"/>
  <c r="Q5884" i="4"/>
  <c r="Q5883" i="4"/>
  <c r="Q5882" i="4"/>
  <c r="Q5881" i="4"/>
  <c r="Q5880" i="4"/>
  <c r="Q5879" i="4"/>
  <c r="Q5878" i="4"/>
  <c r="Q5877" i="4"/>
  <c r="Q5876" i="4"/>
  <c r="Q5875" i="4"/>
  <c r="Q5874" i="4"/>
  <c r="Q5873" i="4"/>
  <c r="Q5872" i="4"/>
  <c r="Q5871" i="4"/>
  <c r="Q5870" i="4"/>
  <c r="Q5869" i="4"/>
  <c r="Q5868" i="4"/>
  <c r="Q5867" i="4"/>
  <c r="Q5866" i="4"/>
  <c r="Q5865" i="4"/>
  <c r="Q5864" i="4"/>
  <c r="Q5863" i="4"/>
  <c r="Q5862" i="4"/>
  <c r="Q5861" i="4"/>
  <c r="Q5860" i="4"/>
  <c r="Q5859" i="4"/>
  <c r="Q5858" i="4"/>
  <c r="Q5857" i="4"/>
  <c r="Q5856" i="4"/>
  <c r="Q5855" i="4"/>
  <c r="Q5854" i="4"/>
  <c r="Q5853" i="4"/>
  <c r="Q5852" i="4"/>
  <c r="Q5851" i="4"/>
  <c r="Q5850" i="4"/>
  <c r="Q5849" i="4"/>
  <c r="Q5848" i="4"/>
  <c r="Q5847" i="4"/>
  <c r="Q5846" i="4"/>
  <c r="Q5845" i="4"/>
  <c r="Q5844" i="4"/>
  <c r="Q5843" i="4"/>
  <c r="Q5842" i="4"/>
  <c r="Q5841" i="4"/>
  <c r="Q5840" i="4"/>
  <c r="Q5839" i="4"/>
  <c r="Q5838" i="4"/>
  <c r="Q5837" i="4"/>
  <c r="Q5836" i="4"/>
  <c r="Q5835" i="4"/>
  <c r="Q5834" i="4"/>
  <c r="Q5833" i="4"/>
  <c r="Q5832" i="4"/>
  <c r="Q5831" i="4"/>
  <c r="Q5830" i="4"/>
  <c r="Q5829" i="4"/>
  <c r="Q5828" i="4"/>
  <c r="Q5827" i="4"/>
  <c r="Q5826" i="4"/>
  <c r="Q5825" i="4"/>
  <c r="Q5824" i="4"/>
  <c r="Q5823" i="4"/>
  <c r="Q5822" i="4"/>
  <c r="Q5821" i="4"/>
  <c r="Q5820" i="4"/>
  <c r="Q5819" i="4"/>
  <c r="Q5818" i="4"/>
  <c r="Q5817" i="4"/>
  <c r="Q5816" i="4"/>
  <c r="Q5815" i="4"/>
  <c r="Q5814" i="4"/>
  <c r="Q5813" i="4"/>
  <c r="Q5812" i="4"/>
  <c r="Q5811" i="4"/>
  <c r="Q5810" i="4"/>
  <c r="Q5809" i="4"/>
  <c r="Q5808" i="4"/>
  <c r="Q5807" i="4"/>
  <c r="Q5806" i="4"/>
  <c r="Q5805" i="4"/>
  <c r="Q5804" i="4"/>
  <c r="Q5803" i="4"/>
  <c r="Q5802" i="4"/>
  <c r="Q5801" i="4"/>
  <c r="Q5800" i="4"/>
  <c r="Q5799" i="4"/>
  <c r="Q5798" i="4"/>
  <c r="Q5797" i="4"/>
  <c r="Q5796" i="4"/>
  <c r="Q5795" i="4"/>
  <c r="Q5794" i="4"/>
  <c r="Q5793" i="4"/>
  <c r="Q5792" i="4"/>
  <c r="Q5791" i="4"/>
  <c r="Q5790" i="4"/>
  <c r="Q5789" i="4"/>
  <c r="Q5788" i="4"/>
  <c r="Q5787" i="4"/>
  <c r="Q5786" i="4"/>
  <c r="Q5785" i="4"/>
  <c r="Q5784" i="4"/>
  <c r="Q5783" i="4"/>
  <c r="Q5782" i="4"/>
  <c r="Q5781" i="4"/>
  <c r="Q5780" i="4"/>
  <c r="Q5779" i="4"/>
  <c r="Q5778" i="4"/>
  <c r="Q5777" i="4"/>
  <c r="Q5776" i="4"/>
  <c r="Q5775" i="4"/>
  <c r="Q5774" i="4"/>
  <c r="Q5773" i="4"/>
  <c r="Q5772" i="4"/>
  <c r="Q5771" i="4"/>
  <c r="Q5770" i="4"/>
  <c r="Q5769" i="4"/>
  <c r="Q5768" i="4"/>
  <c r="Q5767" i="4"/>
  <c r="Q5766" i="4"/>
  <c r="Q5765" i="4"/>
  <c r="Q5764" i="4"/>
  <c r="Q5763" i="4"/>
  <c r="Q5762" i="4"/>
  <c r="Q5761" i="4"/>
  <c r="Q5760" i="4"/>
  <c r="Q5759" i="4"/>
  <c r="Q5758" i="4"/>
  <c r="Q5757" i="4"/>
  <c r="Q5756" i="4"/>
  <c r="Q5755" i="4"/>
  <c r="Q5754" i="4"/>
  <c r="Q5753" i="4"/>
  <c r="Q5752" i="4"/>
  <c r="Q5751" i="4"/>
  <c r="Q5750" i="4"/>
  <c r="Q5749" i="4"/>
  <c r="Q5748" i="4"/>
  <c r="Q5747" i="4"/>
  <c r="Q5746" i="4"/>
  <c r="Q5745" i="4"/>
  <c r="Q5744" i="4"/>
  <c r="Q5743" i="4"/>
  <c r="Q5742" i="4"/>
  <c r="Q5741" i="4"/>
  <c r="Q5740" i="4"/>
  <c r="Q5739" i="4"/>
  <c r="Q5738" i="4"/>
  <c r="Q5737" i="4"/>
  <c r="Q5736" i="4"/>
  <c r="Q5735" i="4"/>
  <c r="Q5734" i="4"/>
  <c r="Q5733" i="4"/>
  <c r="Q5732" i="4"/>
  <c r="Q5731" i="4"/>
  <c r="Q5730" i="4"/>
  <c r="Q5729" i="4"/>
  <c r="Q5728" i="4"/>
  <c r="Q5727" i="4"/>
  <c r="Q5726" i="4"/>
  <c r="Q5725" i="4"/>
  <c r="Q5724" i="4"/>
  <c r="Q5723" i="4"/>
  <c r="Q5722" i="4"/>
  <c r="Q5721" i="4"/>
  <c r="Q5720" i="4"/>
  <c r="Q5719" i="4"/>
  <c r="Q5718" i="4"/>
  <c r="Q5717" i="4"/>
  <c r="Q5716" i="4"/>
  <c r="Q5715" i="4"/>
  <c r="Q5714" i="4"/>
  <c r="Q5713" i="4"/>
  <c r="Q5712" i="4"/>
  <c r="Q5711" i="4"/>
  <c r="Q5710" i="4"/>
  <c r="Q5709" i="4"/>
  <c r="Q5708" i="4"/>
  <c r="Q5707" i="4"/>
  <c r="Q5706" i="4"/>
  <c r="Q5705" i="4"/>
  <c r="Q5704" i="4"/>
  <c r="Q5703" i="4"/>
  <c r="Q5702" i="4"/>
  <c r="Q5701" i="4"/>
  <c r="Q5700" i="4"/>
  <c r="Q5699" i="4"/>
  <c r="Q5698" i="4"/>
  <c r="Q5697" i="4"/>
  <c r="Q5696" i="4"/>
  <c r="Q5695" i="4"/>
  <c r="Q5694" i="4"/>
  <c r="Q5693" i="4"/>
  <c r="Q5692" i="4"/>
  <c r="Q5691" i="4"/>
  <c r="Q5690" i="4"/>
  <c r="Q5689" i="4"/>
  <c r="Q5688" i="4"/>
  <c r="Q5687" i="4"/>
  <c r="Q5686" i="4"/>
  <c r="Q5685" i="4"/>
  <c r="Q5684" i="4"/>
  <c r="Q5683" i="4"/>
  <c r="Q5682" i="4"/>
  <c r="Q5681" i="4"/>
  <c r="Q5680" i="4"/>
  <c r="Q5679" i="4"/>
  <c r="Q5678" i="4"/>
  <c r="Q5677" i="4"/>
  <c r="Q5676" i="4"/>
  <c r="Q5675" i="4"/>
  <c r="Q5674" i="4"/>
  <c r="Q5673" i="4"/>
  <c r="Q5672" i="4"/>
  <c r="Q5671" i="4"/>
  <c r="Q5670" i="4"/>
  <c r="Q5669" i="4"/>
  <c r="Q5668" i="4"/>
  <c r="Q5667" i="4"/>
  <c r="Q5666" i="4"/>
  <c r="Q5665" i="4"/>
  <c r="Q5664" i="4"/>
  <c r="Q5663" i="4"/>
  <c r="Q5662" i="4"/>
  <c r="Q5661" i="4"/>
  <c r="Q5660" i="4"/>
  <c r="Q5659" i="4"/>
  <c r="Q5658" i="4"/>
  <c r="Q5657" i="4"/>
  <c r="Q5656" i="4"/>
  <c r="Q5655" i="4"/>
  <c r="Q5654" i="4"/>
  <c r="Q5653" i="4"/>
  <c r="Q5652" i="4"/>
  <c r="Q5651" i="4"/>
  <c r="Q5650" i="4"/>
  <c r="Q5649" i="4"/>
  <c r="Q5648" i="4"/>
  <c r="Q5647" i="4"/>
  <c r="Q5646" i="4"/>
  <c r="Q5645" i="4"/>
  <c r="Q5644" i="4"/>
  <c r="Q5643" i="4"/>
  <c r="Q5642" i="4"/>
  <c r="Q5641" i="4"/>
  <c r="Q5640" i="4"/>
  <c r="Q5639" i="4"/>
  <c r="Q5638" i="4"/>
  <c r="Q5637" i="4"/>
  <c r="Q5636" i="4"/>
  <c r="Q5635" i="4"/>
  <c r="Q5634" i="4"/>
  <c r="Q5633" i="4"/>
  <c r="Q5632" i="4"/>
  <c r="Q5631" i="4"/>
  <c r="Q5630" i="4"/>
  <c r="Q5629" i="4"/>
  <c r="Q5628" i="4"/>
  <c r="Q5627" i="4"/>
  <c r="Q5626" i="4"/>
  <c r="Q5625" i="4"/>
  <c r="Q5624" i="4"/>
  <c r="Q5623" i="4"/>
  <c r="Q5622" i="4"/>
  <c r="Q5621" i="4"/>
  <c r="Q5620" i="4"/>
  <c r="Q5619" i="4"/>
  <c r="Q5618" i="4"/>
  <c r="Q5617" i="4"/>
  <c r="Q5616" i="4"/>
  <c r="Q5615" i="4"/>
  <c r="Q5614" i="4"/>
  <c r="Q5613" i="4"/>
  <c r="Q5612" i="4"/>
  <c r="Q5611" i="4"/>
  <c r="Q5610" i="4"/>
  <c r="Q5609" i="4"/>
  <c r="Q5608" i="4"/>
  <c r="Q5607" i="4"/>
  <c r="Q5606" i="4"/>
  <c r="Q5605" i="4"/>
  <c r="Q5604" i="4"/>
  <c r="Q5603" i="4"/>
  <c r="Q5602" i="4"/>
  <c r="Q5601" i="4"/>
  <c r="Q5600" i="4"/>
  <c r="Q5599" i="4"/>
  <c r="Q5598" i="4"/>
  <c r="Q5597" i="4"/>
  <c r="Q5596" i="4"/>
  <c r="Q5595" i="4"/>
  <c r="Q5594" i="4"/>
  <c r="Q5593" i="4"/>
  <c r="Q5592" i="4"/>
  <c r="Q5591" i="4"/>
  <c r="Q5590" i="4"/>
  <c r="Q5589" i="4"/>
  <c r="Q5588" i="4"/>
  <c r="Q5587" i="4"/>
  <c r="Q5586" i="4"/>
  <c r="Q5585" i="4"/>
  <c r="Q5584" i="4"/>
  <c r="Q5583" i="4"/>
  <c r="Q5582" i="4"/>
  <c r="Q5581" i="4"/>
  <c r="Q5580" i="4"/>
  <c r="Q5579" i="4"/>
  <c r="Q5578" i="4"/>
  <c r="Q5577" i="4"/>
  <c r="Q5576" i="4"/>
  <c r="Q5575" i="4"/>
  <c r="Q5574" i="4"/>
  <c r="Q5573" i="4"/>
  <c r="Q5572" i="4"/>
  <c r="Q5571" i="4"/>
  <c r="Q5570" i="4"/>
  <c r="Q5569" i="4"/>
  <c r="Q5568" i="4"/>
  <c r="Q5567" i="4"/>
  <c r="Q5566" i="4"/>
  <c r="Q5565" i="4"/>
  <c r="Q5564" i="4"/>
  <c r="Q5563" i="4"/>
  <c r="Q5562" i="4"/>
  <c r="Q5561" i="4"/>
  <c r="Q5560" i="4"/>
  <c r="Q5559" i="4"/>
  <c r="Q5558" i="4"/>
  <c r="Q5557" i="4"/>
  <c r="Q5556" i="4"/>
  <c r="Q5555" i="4"/>
  <c r="Q5554" i="4"/>
  <c r="Q5553" i="4"/>
  <c r="Q5552" i="4"/>
  <c r="Q5551" i="4"/>
  <c r="Q5550" i="4"/>
  <c r="Q5549" i="4"/>
  <c r="Q5548" i="4"/>
  <c r="Q5547" i="4"/>
  <c r="Q5546" i="4"/>
  <c r="Q5545" i="4"/>
  <c r="Q5544" i="4"/>
  <c r="Q5543" i="4"/>
  <c r="Q5542" i="4"/>
  <c r="Q5541" i="4"/>
  <c r="Q5540" i="4"/>
  <c r="Q5539" i="4"/>
  <c r="Q5538" i="4"/>
  <c r="Q5537" i="4"/>
  <c r="Q5536" i="4"/>
  <c r="Q5535" i="4"/>
  <c r="Q5534" i="4"/>
  <c r="Q5533" i="4"/>
  <c r="Q5532" i="4"/>
  <c r="Q5531" i="4"/>
  <c r="Q5530" i="4"/>
  <c r="Q5529" i="4"/>
  <c r="Q5528" i="4"/>
  <c r="Q5527" i="4"/>
  <c r="Q5526" i="4"/>
  <c r="Q5525" i="4"/>
  <c r="Q5524" i="4"/>
  <c r="Q5523" i="4"/>
  <c r="Q5522" i="4"/>
  <c r="Q5521" i="4"/>
  <c r="Q5520" i="4"/>
  <c r="Q5519" i="4"/>
  <c r="Q5518" i="4"/>
  <c r="Q5517" i="4"/>
  <c r="Q5516" i="4"/>
  <c r="Q5515" i="4"/>
  <c r="Q5514" i="4"/>
  <c r="Q5513" i="4"/>
  <c r="Q5512" i="4"/>
  <c r="Q5511" i="4"/>
  <c r="Q5510" i="4"/>
  <c r="Q5509" i="4"/>
  <c r="Q5508" i="4"/>
  <c r="Q5507" i="4"/>
  <c r="Q5506" i="4"/>
  <c r="Q5505" i="4"/>
  <c r="Q5504" i="4"/>
  <c r="Q5503" i="4"/>
  <c r="Q5502" i="4"/>
  <c r="Q5501" i="4"/>
  <c r="Q5500" i="4"/>
  <c r="Q5499" i="4"/>
  <c r="Q5498" i="4"/>
  <c r="Q5497" i="4"/>
  <c r="Q5496" i="4"/>
  <c r="Q5495" i="4"/>
  <c r="Q5494" i="4"/>
  <c r="Q5493" i="4"/>
  <c r="Q5492" i="4"/>
  <c r="Q5491" i="4"/>
  <c r="Q5490" i="4"/>
  <c r="Q5489" i="4"/>
  <c r="Q5488" i="4"/>
  <c r="Q5487" i="4"/>
  <c r="Q5486" i="4"/>
  <c r="Q5485" i="4"/>
  <c r="Q5484" i="4"/>
  <c r="Q5483" i="4"/>
  <c r="Q5482" i="4"/>
  <c r="Q5481" i="4"/>
  <c r="Q5480" i="4"/>
  <c r="Q5479" i="4"/>
  <c r="Q5478" i="4"/>
  <c r="Q5477" i="4"/>
  <c r="Q5476" i="4"/>
  <c r="Q5475" i="4"/>
  <c r="Q5474" i="4"/>
  <c r="Q5473" i="4"/>
  <c r="Q5472" i="4"/>
  <c r="Q5471" i="4"/>
  <c r="Q5470" i="4"/>
  <c r="Q5469" i="4"/>
  <c r="Q5468" i="4"/>
  <c r="Q5467" i="4"/>
  <c r="Q5466" i="4"/>
  <c r="Q5465" i="4"/>
  <c r="Q5464" i="4"/>
  <c r="Q5463" i="4"/>
  <c r="Q5462" i="4"/>
  <c r="Q5461" i="4"/>
  <c r="Q5460" i="4"/>
  <c r="Q5459" i="4"/>
  <c r="Q5458" i="4"/>
  <c r="Q5457" i="4"/>
  <c r="Q5456" i="4"/>
  <c r="Q5455" i="4"/>
  <c r="Q5454" i="4"/>
  <c r="Q5453" i="4"/>
  <c r="Q5452" i="4"/>
  <c r="Q5451" i="4"/>
  <c r="Q5450" i="4"/>
  <c r="Q5449" i="4"/>
  <c r="Q5448" i="4"/>
  <c r="Q5447" i="4"/>
  <c r="Q5446" i="4"/>
  <c r="Q5445" i="4"/>
  <c r="Q5444" i="4"/>
  <c r="Q5443" i="4"/>
  <c r="Q5442" i="4"/>
  <c r="Q5441" i="4"/>
  <c r="Q5440" i="4"/>
  <c r="Q5439" i="4"/>
  <c r="Q5438" i="4"/>
  <c r="Q5437" i="4"/>
  <c r="Q5436" i="4"/>
  <c r="Q5435" i="4"/>
  <c r="Q5434" i="4"/>
  <c r="Q5433" i="4"/>
  <c r="Q5432" i="4"/>
  <c r="Q5431" i="4"/>
  <c r="Q5430" i="4"/>
  <c r="Q5429" i="4"/>
  <c r="Q5428" i="4"/>
  <c r="Q5427" i="4"/>
  <c r="Q5426" i="4"/>
  <c r="Q5425" i="4"/>
  <c r="Q5424" i="4"/>
  <c r="Q5423" i="4"/>
  <c r="Q5422" i="4"/>
  <c r="Q5421" i="4"/>
  <c r="Q5420" i="4"/>
  <c r="Q5419" i="4"/>
  <c r="Q5418" i="4"/>
  <c r="Q5417" i="4"/>
  <c r="Q5416" i="4"/>
  <c r="Q5415" i="4"/>
  <c r="Q5414" i="4"/>
  <c r="Q5413" i="4"/>
  <c r="Q5412" i="4"/>
  <c r="Q5411" i="4"/>
  <c r="Q5410" i="4"/>
  <c r="Q5409" i="4"/>
  <c r="Q5408" i="4"/>
  <c r="Q5407" i="4"/>
  <c r="Q5406" i="4"/>
  <c r="Q5405" i="4"/>
  <c r="Q5404" i="4"/>
  <c r="Q5403" i="4"/>
  <c r="Q5402" i="4"/>
  <c r="Q5401" i="4"/>
  <c r="Q5400" i="4"/>
  <c r="Q5399" i="4"/>
  <c r="Q5398" i="4"/>
  <c r="Q5397" i="4"/>
  <c r="Q5396" i="4"/>
  <c r="Q5395" i="4"/>
  <c r="Q5394" i="4"/>
  <c r="Q5393" i="4"/>
  <c r="Q5392" i="4"/>
  <c r="Q5391" i="4"/>
  <c r="Q5390" i="4"/>
  <c r="Q5389" i="4"/>
  <c r="Q5388" i="4"/>
  <c r="Q5387" i="4"/>
  <c r="Q5386" i="4"/>
  <c r="Q5385" i="4"/>
  <c r="Q5384" i="4"/>
  <c r="Q5383" i="4"/>
  <c r="Q5382" i="4"/>
  <c r="Q5381" i="4"/>
  <c r="Q5380" i="4"/>
  <c r="Q5379" i="4"/>
  <c r="Q5378" i="4"/>
  <c r="Q5377" i="4"/>
  <c r="Q5376" i="4"/>
  <c r="Q5375" i="4"/>
  <c r="Q5374" i="4"/>
  <c r="Q5373" i="4"/>
  <c r="Q5372" i="4"/>
  <c r="Q5371" i="4"/>
  <c r="Q5370" i="4"/>
  <c r="Q5369" i="4"/>
  <c r="Q5368" i="4"/>
  <c r="Q5367" i="4"/>
  <c r="Q5366" i="4"/>
  <c r="Q5365" i="4"/>
  <c r="Q5364" i="4"/>
  <c r="Q5363" i="4"/>
  <c r="Q5362" i="4"/>
  <c r="Q5361" i="4"/>
  <c r="Q5360" i="4"/>
  <c r="Q5359" i="4"/>
  <c r="Q5358" i="4"/>
  <c r="Q5357" i="4"/>
  <c r="Q5356" i="4"/>
  <c r="Q5355" i="4"/>
  <c r="Q5354" i="4"/>
  <c r="Q5353" i="4"/>
  <c r="Q5352" i="4"/>
  <c r="Q5351" i="4"/>
  <c r="Q5350" i="4"/>
  <c r="Q5349" i="4"/>
  <c r="Q5348" i="4"/>
  <c r="Q5347" i="4"/>
  <c r="Q5346" i="4"/>
  <c r="Q5345" i="4"/>
  <c r="Q5344" i="4"/>
  <c r="Q5343" i="4"/>
  <c r="Q5342" i="4"/>
  <c r="Q5341" i="4"/>
  <c r="Q5340" i="4"/>
  <c r="Q5339" i="4"/>
  <c r="Q5338" i="4"/>
  <c r="Q5337" i="4"/>
  <c r="Q5336" i="4"/>
  <c r="Q5335" i="4"/>
  <c r="Q5334" i="4"/>
  <c r="Q5333" i="4"/>
  <c r="Q5332" i="4"/>
  <c r="Q5331" i="4"/>
  <c r="Q5330" i="4"/>
  <c r="Q5329" i="4"/>
  <c r="Q5328" i="4"/>
  <c r="Q5327" i="4"/>
  <c r="Q5326" i="4"/>
  <c r="Q5325" i="4"/>
  <c r="Q5324" i="4"/>
  <c r="Q5323" i="4"/>
  <c r="Q5322" i="4"/>
  <c r="Q5321" i="4"/>
  <c r="Q5320" i="4"/>
  <c r="Q5319" i="4"/>
  <c r="Q5318" i="4"/>
  <c r="Q5317" i="4"/>
  <c r="Q5316" i="4"/>
  <c r="Q5315" i="4"/>
  <c r="Q5314" i="4"/>
  <c r="Q5313" i="4"/>
  <c r="Q5312" i="4"/>
  <c r="Q5311" i="4"/>
  <c r="Q5310" i="4"/>
  <c r="Q5309" i="4"/>
  <c r="Q5308" i="4"/>
  <c r="Q5307" i="4"/>
  <c r="Q5306" i="4"/>
  <c r="Q5305" i="4"/>
  <c r="Q5304" i="4"/>
  <c r="Q5303" i="4"/>
  <c r="Q5302" i="4"/>
  <c r="Q5301" i="4"/>
  <c r="Q5300" i="4"/>
  <c r="Q5299" i="4"/>
  <c r="Q5298" i="4"/>
  <c r="Q5297" i="4"/>
  <c r="Q5296" i="4"/>
  <c r="Q5295" i="4"/>
  <c r="Q5294" i="4"/>
  <c r="Q5293" i="4"/>
  <c r="Q5292" i="4"/>
  <c r="Q5291" i="4"/>
  <c r="Q5290" i="4"/>
  <c r="Q5289" i="4"/>
  <c r="Q5288" i="4"/>
  <c r="Q5287" i="4"/>
  <c r="Q5286" i="4"/>
  <c r="Q5285" i="4"/>
  <c r="Q5284" i="4"/>
  <c r="Q5283" i="4"/>
  <c r="Q5282" i="4"/>
  <c r="Q5281" i="4"/>
  <c r="Q5280" i="4"/>
  <c r="Q5279" i="4"/>
  <c r="Q5278" i="4"/>
  <c r="Q5277" i="4"/>
  <c r="Q5276" i="4"/>
  <c r="Q5275" i="4"/>
  <c r="Q5274" i="4"/>
  <c r="Q5273" i="4"/>
  <c r="Q5272" i="4"/>
  <c r="Q5271" i="4"/>
  <c r="Q5270" i="4"/>
  <c r="Q5269" i="4"/>
  <c r="Q5268" i="4"/>
  <c r="Q5267" i="4"/>
  <c r="Q5266" i="4"/>
  <c r="Q5265" i="4"/>
  <c r="Q5264" i="4"/>
  <c r="Q5263" i="4"/>
  <c r="Q5262" i="4"/>
  <c r="Q5261" i="4"/>
  <c r="Q5260" i="4"/>
  <c r="Q5259" i="4"/>
  <c r="Q5258" i="4"/>
  <c r="Q5257" i="4"/>
  <c r="Q5256" i="4"/>
  <c r="Q5255" i="4"/>
  <c r="Q5254" i="4"/>
  <c r="Q5253" i="4"/>
  <c r="Q5252" i="4"/>
  <c r="Q5251" i="4"/>
  <c r="Q5250" i="4"/>
  <c r="Q5249" i="4"/>
  <c r="Q5248" i="4"/>
  <c r="Q5247" i="4"/>
  <c r="Q5246" i="4"/>
  <c r="Q5245" i="4"/>
  <c r="Q5244" i="4"/>
  <c r="Q5243" i="4"/>
  <c r="Q5242" i="4"/>
  <c r="Q5241" i="4"/>
  <c r="Q5240" i="4"/>
  <c r="Q5239" i="4"/>
  <c r="Q5238" i="4"/>
  <c r="Q5237" i="4"/>
  <c r="Q5236" i="4"/>
  <c r="Q5235" i="4"/>
  <c r="Q5234" i="4"/>
  <c r="Q5233" i="4"/>
  <c r="Q5232" i="4"/>
  <c r="Q5231" i="4"/>
  <c r="Q5230" i="4"/>
  <c r="Q5229" i="4"/>
  <c r="Q5228" i="4"/>
  <c r="Q5227" i="4"/>
  <c r="Q5226" i="4"/>
  <c r="Q5225" i="4"/>
  <c r="Q5224" i="4"/>
  <c r="Q5223" i="4"/>
  <c r="Q5222" i="4"/>
  <c r="Q5221" i="4"/>
  <c r="Q5220" i="4"/>
  <c r="Q5219" i="4"/>
  <c r="Q5218" i="4"/>
  <c r="Q5217" i="4"/>
  <c r="Q5216" i="4"/>
  <c r="Q5215" i="4"/>
  <c r="Q5214" i="4"/>
  <c r="Q5213" i="4"/>
  <c r="Q5212" i="4"/>
  <c r="Q5211" i="4"/>
  <c r="Q5210" i="4"/>
  <c r="Q5209" i="4"/>
  <c r="Q5208" i="4"/>
  <c r="Q5207" i="4"/>
  <c r="Q5206" i="4"/>
  <c r="Q5205" i="4"/>
  <c r="Q5204" i="4"/>
  <c r="Q5203" i="4"/>
  <c r="Q5202" i="4"/>
  <c r="Q5201" i="4"/>
  <c r="Q5200" i="4"/>
  <c r="Q5199" i="4"/>
  <c r="Q5198" i="4"/>
  <c r="Q5197" i="4"/>
  <c r="Q5196" i="4"/>
  <c r="Q5195" i="4"/>
  <c r="Q5194" i="4"/>
  <c r="Q5193" i="4"/>
  <c r="Q5192" i="4"/>
  <c r="Q5191" i="4"/>
  <c r="Q5190" i="4"/>
  <c r="Q5189" i="4"/>
  <c r="Q5188" i="4"/>
  <c r="Q5187" i="4"/>
  <c r="Q5186" i="4"/>
  <c r="Q5185" i="4"/>
  <c r="Q5184" i="4"/>
  <c r="Q5183" i="4"/>
  <c r="Q5182" i="4"/>
  <c r="Q5181" i="4"/>
  <c r="Q5180" i="4"/>
  <c r="Q5179" i="4"/>
  <c r="Q5178" i="4"/>
  <c r="Q5177" i="4"/>
  <c r="Q5176" i="4"/>
  <c r="Q5175" i="4"/>
  <c r="Q5174" i="4"/>
  <c r="Q5173" i="4"/>
  <c r="Q5172" i="4"/>
  <c r="Q5171" i="4"/>
  <c r="Q5170" i="4"/>
  <c r="Q5169" i="4"/>
  <c r="Q5168" i="4"/>
  <c r="Q5167" i="4"/>
  <c r="Q5166" i="4"/>
  <c r="Q5165" i="4"/>
  <c r="Q5164" i="4"/>
  <c r="Q5163" i="4"/>
  <c r="Q5162" i="4"/>
  <c r="Q5161" i="4"/>
  <c r="Q5160" i="4"/>
  <c r="Q5159" i="4"/>
  <c r="Q5158" i="4"/>
  <c r="Q5157" i="4"/>
  <c r="Q5156" i="4"/>
  <c r="Q5155" i="4"/>
  <c r="Q5154" i="4"/>
  <c r="Q5153" i="4"/>
  <c r="Q5152" i="4"/>
  <c r="Q5151" i="4"/>
  <c r="Q5150" i="4"/>
  <c r="Q5149" i="4"/>
  <c r="Q5148" i="4"/>
  <c r="Q5147" i="4"/>
  <c r="Q5146" i="4"/>
  <c r="Q5145" i="4"/>
  <c r="Q5144" i="4"/>
  <c r="Q5143" i="4"/>
  <c r="Q5142" i="4"/>
  <c r="Q5141" i="4"/>
  <c r="Q5140" i="4"/>
  <c r="Q5139" i="4"/>
  <c r="Q5138" i="4"/>
  <c r="Q5137" i="4"/>
  <c r="Q5136" i="4"/>
  <c r="Q5135" i="4"/>
  <c r="Q5134" i="4"/>
  <c r="Q5133" i="4"/>
  <c r="Q5132" i="4"/>
  <c r="Q5131" i="4"/>
  <c r="Q5130" i="4"/>
  <c r="Q5129" i="4"/>
  <c r="Q5128" i="4"/>
  <c r="Q5127" i="4"/>
  <c r="Q5126" i="4"/>
  <c r="Q5125" i="4"/>
  <c r="Q5124" i="4"/>
  <c r="Q5123" i="4"/>
  <c r="Q5122" i="4"/>
  <c r="Q5121" i="4"/>
  <c r="Q5120" i="4"/>
  <c r="Q5119" i="4"/>
  <c r="Q5118" i="4"/>
  <c r="Q5117" i="4"/>
  <c r="Q5116" i="4"/>
  <c r="Q5115" i="4"/>
  <c r="Q5114" i="4"/>
  <c r="Q5113" i="4"/>
  <c r="Q5112" i="4"/>
  <c r="Q5111" i="4"/>
  <c r="Q5110" i="4"/>
  <c r="Q5109" i="4"/>
  <c r="Q5108" i="4"/>
  <c r="Q5107" i="4"/>
  <c r="Q5106" i="4"/>
  <c r="Q5105" i="4"/>
  <c r="Q5104" i="4"/>
  <c r="Q5103" i="4"/>
  <c r="Q5102" i="4"/>
  <c r="Q5101" i="4"/>
  <c r="Q5100" i="4"/>
  <c r="Q5099" i="4"/>
  <c r="Q5098" i="4"/>
  <c r="Q5097" i="4"/>
  <c r="Q5096" i="4"/>
  <c r="Q5095" i="4"/>
  <c r="Q5094" i="4"/>
  <c r="Q5093" i="4"/>
  <c r="Q5092" i="4"/>
  <c r="Q5091" i="4"/>
  <c r="Q5090" i="4"/>
  <c r="Q5089" i="4"/>
  <c r="Q5088" i="4"/>
  <c r="Q5087" i="4"/>
  <c r="Q5086" i="4"/>
  <c r="Q5085" i="4"/>
  <c r="Q5084" i="4"/>
  <c r="Q5083" i="4"/>
  <c r="Q5082" i="4"/>
  <c r="Q5081" i="4"/>
  <c r="Q5080" i="4"/>
  <c r="Q5079" i="4"/>
  <c r="Q5078" i="4"/>
  <c r="Q5077" i="4"/>
  <c r="Q5076" i="4"/>
  <c r="Q5075" i="4"/>
  <c r="Q5074" i="4"/>
  <c r="Q5073" i="4"/>
  <c r="Q5072" i="4"/>
  <c r="Q5071" i="4"/>
  <c r="Q5070" i="4"/>
  <c r="Q5069" i="4"/>
  <c r="Q5068" i="4"/>
  <c r="Q5067" i="4"/>
  <c r="Q5066" i="4"/>
  <c r="Q5065" i="4"/>
  <c r="Q5064" i="4"/>
  <c r="Q5063" i="4"/>
  <c r="Q5062" i="4"/>
  <c r="Q5061" i="4"/>
  <c r="Q5060" i="4"/>
  <c r="Q5059" i="4"/>
  <c r="Q5058" i="4"/>
  <c r="Q5057" i="4"/>
  <c r="Q5056" i="4"/>
  <c r="Q5055" i="4"/>
  <c r="Q5054" i="4"/>
  <c r="Q5053" i="4"/>
  <c r="Q5052" i="4"/>
  <c r="Q5051" i="4"/>
  <c r="Q5050" i="4"/>
  <c r="Q5049" i="4"/>
  <c r="Q5048" i="4"/>
  <c r="Q5047" i="4"/>
  <c r="Q5046" i="4"/>
  <c r="Q5045" i="4"/>
  <c r="Q5044" i="4"/>
  <c r="Q5043" i="4"/>
  <c r="Q5042" i="4"/>
  <c r="Q5041" i="4"/>
  <c r="Q5040" i="4"/>
  <c r="Q5039" i="4"/>
  <c r="Q5038" i="4"/>
  <c r="Q5037" i="4"/>
  <c r="Q5036" i="4"/>
  <c r="Q5035" i="4"/>
  <c r="Q5034" i="4"/>
  <c r="Q5033" i="4"/>
  <c r="Q5032" i="4"/>
  <c r="Q5031" i="4"/>
  <c r="Q5030" i="4"/>
  <c r="Q5029" i="4"/>
  <c r="Q5028" i="4"/>
  <c r="Q5027" i="4"/>
  <c r="Q5026" i="4"/>
  <c r="Q5025" i="4"/>
  <c r="Q5024" i="4"/>
  <c r="Q5023" i="4"/>
  <c r="Q5022" i="4"/>
  <c r="Q5021" i="4"/>
  <c r="Q5020" i="4"/>
  <c r="Q5019" i="4"/>
  <c r="Q5018" i="4"/>
  <c r="Q5017" i="4"/>
  <c r="Q5016" i="4"/>
  <c r="Q5015" i="4"/>
  <c r="Q5014" i="4"/>
  <c r="Q5013" i="4"/>
  <c r="Q5012" i="4"/>
  <c r="Q5011" i="4"/>
  <c r="Q5010" i="4"/>
  <c r="Q5009" i="4"/>
  <c r="Q5008" i="4"/>
  <c r="Q5007" i="4"/>
  <c r="Q5006" i="4"/>
  <c r="Q5005" i="4"/>
  <c r="Q5004" i="4"/>
  <c r="Q5003" i="4"/>
  <c r="Q5002" i="4"/>
  <c r="Q5001" i="4"/>
  <c r="Q5000" i="4"/>
  <c r="Q4999" i="4"/>
  <c r="Q4998" i="4"/>
  <c r="Q4997" i="4"/>
  <c r="Q4996" i="4"/>
  <c r="Q4995" i="4"/>
  <c r="Q4994" i="4"/>
  <c r="Q4993" i="4"/>
  <c r="Q4992" i="4"/>
  <c r="Q4991" i="4"/>
  <c r="Q4990" i="4"/>
  <c r="Q4989" i="4"/>
  <c r="Q4988" i="4"/>
  <c r="Q4987" i="4"/>
  <c r="Q4986" i="4"/>
  <c r="Q4985" i="4"/>
  <c r="Q4984" i="4"/>
  <c r="Q4983" i="4"/>
  <c r="Q4982" i="4"/>
  <c r="Q4981" i="4"/>
  <c r="Q4980" i="4"/>
  <c r="Q4979" i="4"/>
  <c r="Q4978" i="4"/>
  <c r="Q4977" i="4"/>
  <c r="Q4976" i="4"/>
  <c r="Q4975" i="4"/>
  <c r="Q4974" i="4"/>
  <c r="Q4973" i="4"/>
  <c r="Q4972" i="4"/>
  <c r="Q4971" i="4"/>
  <c r="Q4970" i="4"/>
  <c r="Q4969" i="4"/>
  <c r="Q4968" i="4"/>
  <c r="Q4967" i="4"/>
  <c r="Q4966" i="4"/>
  <c r="Q4965" i="4"/>
  <c r="Q4964" i="4"/>
  <c r="Q4963" i="4"/>
  <c r="Q4962" i="4"/>
  <c r="Q4961" i="4"/>
  <c r="Q4960" i="4"/>
  <c r="Q4959" i="4"/>
  <c r="Q4958" i="4"/>
  <c r="Q4957" i="4"/>
  <c r="Q4956" i="4"/>
  <c r="Q4955" i="4"/>
  <c r="Q4954" i="4"/>
  <c r="Q4953" i="4"/>
  <c r="Q4952" i="4"/>
  <c r="Q4951" i="4"/>
  <c r="Q4950" i="4"/>
  <c r="Q4949" i="4"/>
  <c r="Q4948" i="4"/>
  <c r="Q4947" i="4"/>
  <c r="Q4946" i="4"/>
  <c r="Q4945" i="4"/>
  <c r="Q4944" i="4"/>
  <c r="Q4943" i="4"/>
  <c r="Q4942" i="4"/>
  <c r="Q4941" i="4"/>
  <c r="Q4940" i="4"/>
  <c r="Q4939" i="4"/>
  <c r="Q4938" i="4"/>
  <c r="Q4937" i="4"/>
  <c r="Q4936" i="4"/>
  <c r="Q4935" i="4"/>
  <c r="Q4934" i="4"/>
  <c r="Q4933" i="4"/>
  <c r="Q4932" i="4"/>
  <c r="Q4931" i="4"/>
  <c r="Q4930" i="4"/>
  <c r="Q4929" i="4"/>
  <c r="Q4928" i="4"/>
  <c r="Q4927" i="4"/>
  <c r="Q4926" i="4"/>
  <c r="Q4925" i="4"/>
  <c r="Q4924" i="4"/>
  <c r="Q4923" i="4"/>
  <c r="Q4922" i="4"/>
  <c r="Q4921" i="4"/>
  <c r="Q4920" i="4"/>
  <c r="Q4919" i="4"/>
  <c r="Q4918" i="4"/>
  <c r="Q4917" i="4"/>
  <c r="Q4916" i="4"/>
  <c r="Q4915" i="4"/>
  <c r="Q4914" i="4"/>
  <c r="Q4913" i="4"/>
  <c r="Q4912" i="4"/>
  <c r="Q4911" i="4"/>
  <c r="Q4910" i="4"/>
  <c r="Q4909" i="4"/>
  <c r="Q4908" i="4"/>
  <c r="Q4907" i="4"/>
  <c r="Q4906" i="4"/>
  <c r="Q4905" i="4"/>
  <c r="Q4904" i="4"/>
  <c r="Q4903" i="4"/>
  <c r="Q4902" i="4"/>
  <c r="Q4901" i="4"/>
  <c r="Q4900" i="4"/>
  <c r="Q4899" i="4"/>
  <c r="Q4898" i="4"/>
  <c r="Q4897" i="4"/>
  <c r="Q4896" i="4"/>
  <c r="Q4895" i="4"/>
  <c r="Q4894" i="4"/>
  <c r="Q4893" i="4"/>
  <c r="Q4892" i="4"/>
  <c r="Q4891" i="4"/>
  <c r="Q4890" i="4"/>
  <c r="Q4889" i="4"/>
  <c r="Q4888" i="4"/>
  <c r="Q4887" i="4"/>
  <c r="Q4886" i="4"/>
  <c r="Q4885" i="4"/>
  <c r="Q4884" i="4"/>
  <c r="Q4883" i="4"/>
  <c r="Q4882" i="4"/>
  <c r="Q4881" i="4"/>
  <c r="Q4880" i="4"/>
  <c r="Q4879" i="4"/>
  <c r="Q4878" i="4"/>
  <c r="Q4877" i="4"/>
  <c r="Q4876" i="4"/>
  <c r="Q4875" i="4"/>
  <c r="Q4874" i="4"/>
  <c r="Q4873" i="4"/>
  <c r="Q4872" i="4"/>
  <c r="Q4871" i="4"/>
  <c r="Q4870" i="4"/>
  <c r="Q4869" i="4"/>
  <c r="Q4868" i="4"/>
  <c r="Q4867" i="4"/>
  <c r="Q4866" i="4"/>
  <c r="Q4865" i="4"/>
  <c r="Q4864" i="4"/>
  <c r="Q4863" i="4"/>
  <c r="Q4862" i="4"/>
  <c r="Q4861" i="4"/>
  <c r="Q4860" i="4"/>
  <c r="Q4859" i="4"/>
  <c r="Q4858" i="4"/>
  <c r="Q4857" i="4"/>
  <c r="Q4856" i="4"/>
  <c r="Q4855" i="4"/>
  <c r="Q4854" i="4"/>
  <c r="Q4853" i="4"/>
  <c r="Q4852" i="4"/>
  <c r="Q4851" i="4"/>
  <c r="Q4850" i="4"/>
  <c r="Q4849" i="4"/>
  <c r="Q4848" i="4"/>
  <c r="Q4847" i="4"/>
  <c r="Q4846" i="4"/>
  <c r="Q4845" i="4"/>
  <c r="Q4844" i="4"/>
  <c r="Q4843" i="4"/>
  <c r="Q4842" i="4"/>
  <c r="Q4841" i="4"/>
  <c r="Q4840" i="4"/>
  <c r="Q4839" i="4"/>
  <c r="Q4838" i="4"/>
  <c r="Q4837" i="4"/>
  <c r="Q4836" i="4"/>
  <c r="Q4835" i="4"/>
  <c r="Q4834" i="4"/>
  <c r="Q4833" i="4"/>
  <c r="Q4832" i="4"/>
  <c r="Q4831" i="4"/>
  <c r="Q4830" i="4"/>
  <c r="Q4829" i="4"/>
  <c r="Q4828" i="4"/>
  <c r="Q4827" i="4"/>
  <c r="Q4826" i="4"/>
  <c r="Q4825" i="4"/>
  <c r="Q4824" i="4"/>
  <c r="Q4823" i="4"/>
  <c r="Q4822" i="4"/>
  <c r="Q4821" i="4"/>
  <c r="Q4820" i="4"/>
  <c r="Q4819" i="4"/>
  <c r="Q4818" i="4"/>
  <c r="Q4817" i="4"/>
  <c r="Q4816" i="4"/>
  <c r="Q4815" i="4"/>
  <c r="Q4814" i="4"/>
  <c r="Q4813" i="4"/>
  <c r="Q4812" i="4"/>
  <c r="Q4811" i="4"/>
  <c r="Q4810" i="4"/>
  <c r="Q4809" i="4"/>
  <c r="Q4808" i="4"/>
  <c r="Q4807" i="4"/>
  <c r="Q4806" i="4"/>
  <c r="Q4805" i="4"/>
  <c r="Q4804" i="4"/>
  <c r="Q4803" i="4"/>
  <c r="Q4802" i="4"/>
  <c r="Q4801" i="4"/>
  <c r="Q4800" i="4"/>
  <c r="Q4799" i="4"/>
  <c r="Q4798" i="4"/>
  <c r="Q4797" i="4"/>
  <c r="Q4796" i="4"/>
  <c r="Q4795" i="4"/>
  <c r="Q4794" i="4"/>
  <c r="Q4793" i="4"/>
  <c r="Q4792" i="4"/>
  <c r="Q4791" i="4"/>
  <c r="Q4790" i="4"/>
  <c r="Q4789" i="4"/>
  <c r="Q4788" i="4"/>
  <c r="Q4787" i="4"/>
  <c r="Q4786" i="4"/>
  <c r="Q4785" i="4"/>
  <c r="Q4784" i="4"/>
  <c r="Q4783" i="4"/>
  <c r="Q4782" i="4"/>
  <c r="Q4781" i="4"/>
  <c r="Q4780" i="4"/>
  <c r="Q4779" i="4"/>
  <c r="Q4778" i="4"/>
  <c r="Q4777" i="4"/>
  <c r="Q4776" i="4"/>
  <c r="Q4775" i="4"/>
  <c r="Q4774" i="4"/>
  <c r="Q4773" i="4"/>
  <c r="Q4772" i="4"/>
  <c r="Q4771" i="4"/>
  <c r="Q4770" i="4"/>
  <c r="Q4769" i="4"/>
  <c r="Q4768" i="4"/>
  <c r="Q4767" i="4"/>
  <c r="Q4766" i="4"/>
  <c r="Q4765" i="4"/>
  <c r="Q4764" i="4"/>
  <c r="Q4763" i="4"/>
  <c r="Q4762" i="4"/>
  <c r="Q4761" i="4"/>
  <c r="Q4760" i="4"/>
  <c r="Q4759" i="4"/>
  <c r="Q4758" i="4"/>
  <c r="Q4757" i="4"/>
  <c r="Q4756" i="4"/>
  <c r="Q4755" i="4"/>
  <c r="Q4754" i="4"/>
  <c r="Q4753" i="4"/>
  <c r="Q4752" i="4"/>
  <c r="Q4751" i="4"/>
  <c r="Q4750" i="4"/>
  <c r="Q4749" i="4"/>
  <c r="Q4748" i="4"/>
  <c r="Q4747" i="4"/>
  <c r="Q4746" i="4"/>
  <c r="Q4745" i="4"/>
  <c r="Q4744" i="4"/>
  <c r="Q4743" i="4"/>
  <c r="Q4742" i="4"/>
  <c r="Q4741" i="4"/>
  <c r="Q4740" i="4"/>
  <c r="Q4739" i="4"/>
  <c r="Q4738" i="4"/>
  <c r="Q4737" i="4"/>
  <c r="Q4736" i="4"/>
  <c r="Q4735" i="4"/>
  <c r="Q4734" i="4"/>
  <c r="Q4733" i="4"/>
  <c r="Q4732" i="4"/>
  <c r="Q4731" i="4"/>
  <c r="Q4730" i="4"/>
  <c r="Q4729" i="4"/>
  <c r="Q4728" i="4"/>
  <c r="Q4727" i="4"/>
  <c r="Q4726" i="4"/>
  <c r="Q4725" i="4"/>
  <c r="Q4724" i="4"/>
  <c r="Q4723" i="4"/>
  <c r="Q4722" i="4"/>
  <c r="Q4721" i="4"/>
  <c r="Q4720" i="4"/>
  <c r="Q4719" i="4"/>
  <c r="Q4718" i="4"/>
  <c r="Q4717" i="4"/>
  <c r="Q4716" i="4"/>
  <c r="Q4715" i="4"/>
  <c r="Q4714" i="4"/>
  <c r="Q4713" i="4"/>
  <c r="Q4712" i="4"/>
  <c r="Q4711" i="4"/>
  <c r="Q4710" i="4"/>
  <c r="Q4709" i="4"/>
  <c r="Q4708" i="4"/>
  <c r="Q4707" i="4"/>
  <c r="Q4706" i="4"/>
  <c r="Q4705" i="4"/>
  <c r="Q4704" i="4"/>
  <c r="Q4703" i="4"/>
  <c r="Q4702" i="4"/>
  <c r="Q4701" i="4"/>
  <c r="Q4700" i="4"/>
  <c r="Q4699" i="4"/>
  <c r="Q4698" i="4"/>
  <c r="Q4697" i="4"/>
  <c r="Q4696" i="4"/>
  <c r="Q4695" i="4"/>
  <c r="Q4694" i="4"/>
  <c r="Q4693" i="4"/>
  <c r="Q4692" i="4"/>
  <c r="Q4691" i="4"/>
  <c r="Q4690" i="4"/>
  <c r="Q4689" i="4"/>
  <c r="Q4688" i="4"/>
  <c r="Q4687" i="4"/>
  <c r="Q4686" i="4"/>
  <c r="Q4685" i="4"/>
  <c r="Q4684" i="4"/>
  <c r="Q4683" i="4"/>
  <c r="Q4682" i="4"/>
  <c r="Q4681" i="4"/>
  <c r="Q4680" i="4"/>
  <c r="Q4679" i="4"/>
  <c r="Q4678" i="4"/>
  <c r="Q4677" i="4"/>
  <c r="Q4676" i="4"/>
  <c r="Q4675" i="4"/>
  <c r="Q4674" i="4"/>
  <c r="Q4673" i="4"/>
  <c r="Q4672" i="4"/>
  <c r="Q4671" i="4"/>
  <c r="Q4670" i="4"/>
  <c r="Q4669" i="4"/>
  <c r="Q4668" i="4"/>
  <c r="Q4667" i="4"/>
  <c r="Q4666" i="4"/>
  <c r="Q4665" i="4"/>
  <c r="Q4664" i="4"/>
  <c r="Q4663" i="4"/>
  <c r="Q4662" i="4"/>
  <c r="Q4661" i="4"/>
  <c r="Q4660" i="4"/>
  <c r="Q4659" i="4"/>
  <c r="Q4658" i="4"/>
  <c r="Q4657" i="4"/>
  <c r="Q4656" i="4"/>
  <c r="Q4655" i="4"/>
  <c r="Q4654" i="4"/>
  <c r="Q4653" i="4"/>
  <c r="Q4652" i="4"/>
  <c r="Q4651" i="4"/>
  <c r="Q4650" i="4"/>
  <c r="Q4649" i="4"/>
  <c r="Q4648" i="4"/>
  <c r="Q4647" i="4"/>
  <c r="Q4646" i="4"/>
  <c r="Q4645" i="4"/>
  <c r="Q4644" i="4"/>
  <c r="Q4643" i="4"/>
  <c r="Q4642" i="4"/>
  <c r="Q4641" i="4"/>
  <c r="Q4640" i="4"/>
  <c r="Q4639" i="4"/>
  <c r="Q4638" i="4"/>
  <c r="Q4637" i="4"/>
  <c r="Q4636" i="4"/>
  <c r="Q4635" i="4"/>
  <c r="Q4634" i="4"/>
  <c r="Q4633" i="4"/>
  <c r="Q4632" i="4"/>
  <c r="Q4631" i="4"/>
  <c r="Q4630" i="4"/>
  <c r="Q4629" i="4"/>
  <c r="Q4628" i="4"/>
  <c r="Q4627" i="4"/>
  <c r="Q4626" i="4"/>
  <c r="Q4625" i="4"/>
  <c r="Q4624" i="4"/>
  <c r="Q4623" i="4"/>
  <c r="Q4622" i="4"/>
  <c r="Q4621" i="4"/>
  <c r="Q4620" i="4"/>
  <c r="Q4619" i="4"/>
  <c r="Q4618" i="4"/>
  <c r="Q4617" i="4"/>
  <c r="Q4616" i="4"/>
  <c r="Q4615" i="4"/>
  <c r="Q4614" i="4"/>
  <c r="Q4613" i="4"/>
  <c r="Q4612" i="4"/>
  <c r="Q4611" i="4"/>
  <c r="Q4610" i="4"/>
  <c r="Q4609" i="4"/>
  <c r="Q4608" i="4"/>
  <c r="Q4607" i="4"/>
  <c r="Q4606" i="4"/>
  <c r="Q4605" i="4"/>
  <c r="Q4604" i="4"/>
  <c r="Q4603" i="4"/>
  <c r="Q4602" i="4"/>
  <c r="Q4601" i="4"/>
  <c r="Q4600" i="4"/>
  <c r="Q4599" i="4"/>
  <c r="Q4598" i="4"/>
  <c r="Q4597" i="4"/>
  <c r="Q4596" i="4"/>
  <c r="Q4595" i="4"/>
  <c r="Q4594" i="4"/>
  <c r="Q4593" i="4"/>
  <c r="Q4592" i="4"/>
  <c r="Q4591" i="4"/>
  <c r="Q4590" i="4"/>
  <c r="Q4589" i="4"/>
  <c r="Q4588" i="4"/>
  <c r="Q4587" i="4"/>
  <c r="Q4586" i="4"/>
  <c r="Q4585" i="4"/>
  <c r="Q4584" i="4"/>
  <c r="Q4583" i="4"/>
  <c r="Q4582" i="4"/>
  <c r="Q4581" i="4"/>
  <c r="Q4580" i="4"/>
  <c r="Q4579" i="4"/>
  <c r="Q4578" i="4"/>
  <c r="Q4577" i="4"/>
  <c r="Q4576" i="4"/>
  <c r="Q4575" i="4"/>
  <c r="Q4574" i="4"/>
  <c r="Q4573" i="4"/>
  <c r="Q4572" i="4"/>
  <c r="Q4571" i="4"/>
  <c r="Q4570" i="4"/>
  <c r="Q4569" i="4"/>
  <c r="Q4568" i="4"/>
  <c r="Q4567" i="4"/>
  <c r="Q4566" i="4"/>
  <c r="Q4565" i="4"/>
  <c r="Q4564" i="4"/>
  <c r="Q4563" i="4"/>
  <c r="Q4562" i="4"/>
  <c r="Q4561" i="4"/>
  <c r="Q4560" i="4"/>
  <c r="Q4559" i="4"/>
  <c r="Q4558" i="4"/>
  <c r="Q4557" i="4"/>
  <c r="Q4556" i="4"/>
  <c r="Q4555" i="4"/>
  <c r="Q4554" i="4"/>
  <c r="Q4553" i="4"/>
  <c r="Q4552" i="4"/>
  <c r="Q4551" i="4"/>
  <c r="Q4550" i="4"/>
  <c r="Q4549" i="4"/>
  <c r="Q4548" i="4"/>
  <c r="Q4547" i="4"/>
  <c r="Q4546" i="4"/>
  <c r="Q4545" i="4"/>
  <c r="Q4544" i="4"/>
  <c r="Q4543" i="4"/>
  <c r="Q4542" i="4"/>
  <c r="Q4541" i="4"/>
  <c r="Q4540" i="4"/>
  <c r="Q4539" i="4"/>
  <c r="Q4538" i="4"/>
  <c r="Q4537" i="4"/>
  <c r="Q4536" i="4"/>
  <c r="Q4535" i="4"/>
  <c r="Q4534" i="4"/>
  <c r="Q4533" i="4"/>
  <c r="Q4532" i="4"/>
  <c r="Q4531" i="4"/>
  <c r="Q4530" i="4"/>
  <c r="Q4529" i="4"/>
  <c r="Q4528" i="4"/>
  <c r="Q4527" i="4"/>
  <c r="Q4526" i="4"/>
  <c r="Q4525" i="4"/>
  <c r="Q4524" i="4"/>
  <c r="Q4523" i="4"/>
  <c r="Q4522" i="4"/>
  <c r="Q4521" i="4"/>
  <c r="Q4520" i="4"/>
  <c r="Q4519" i="4"/>
  <c r="Q4518" i="4"/>
  <c r="Q4517" i="4"/>
  <c r="Q4516" i="4"/>
  <c r="Q4515" i="4"/>
  <c r="Q4514" i="4"/>
  <c r="Q4513" i="4"/>
  <c r="Q4512" i="4"/>
  <c r="Q4511" i="4"/>
  <c r="Q4510" i="4"/>
  <c r="Q4509" i="4"/>
  <c r="Q4508" i="4"/>
  <c r="Q4507" i="4"/>
  <c r="Q4506" i="4"/>
  <c r="Q4505" i="4"/>
  <c r="Q4504" i="4"/>
  <c r="Q4503" i="4"/>
  <c r="Q4502" i="4"/>
  <c r="Q4501" i="4"/>
  <c r="Q4500" i="4"/>
  <c r="Q4499" i="4"/>
  <c r="Q4498" i="4"/>
  <c r="Q4497" i="4"/>
  <c r="Q4496" i="4"/>
  <c r="Q4495" i="4"/>
  <c r="Q4494" i="4"/>
  <c r="Q4493" i="4"/>
  <c r="Q4492" i="4"/>
  <c r="Q4491" i="4"/>
  <c r="Q4490" i="4"/>
  <c r="Q4489" i="4"/>
  <c r="Q4488" i="4"/>
  <c r="Q4487" i="4"/>
  <c r="Q4486" i="4"/>
  <c r="Q4485" i="4"/>
  <c r="Q4484" i="4"/>
  <c r="Q4483" i="4"/>
  <c r="Q4482" i="4"/>
  <c r="Q4481" i="4"/>
  <c r="Q4480" i="4"/>
  <c r="Q4479" i="4"/>
  <c r="Q4478" i="4"/>
  <c r="Q4477" i="4"/>
  <c r="Q4476" i="4"/>
  <c r="Q4475" i="4"/>
  <c r="Q4474" i="4"/>
  <c r="Q4473" i="4"/>
  <c r="Q4472" i="4"/>
  <c r="Q4471" i="4"/>
  <c r="Q4470" i="4"/>
  <c r="Q4469" i="4"/>
  <c r="Q4468" i="4"/>
  <c r="Q4467" i="4"/>
  <c r="Q4466" i="4"/>
  <c r="Q4465" i="4"/>
  <c r="Q4464" i="4"/>
  <c r="Q4463" i="4"/>
  <c r="Q4462" i="4"/>
  <c r="Q4461" i="4"/>
  <c r="Q4460" i="4"/>
  <c r="Q4459" i="4"/>
  <c r="Q4458" i="4"/>
  <c r="Q4457" i="4"/>
  <c r="Q4456" i="4"/>
  <c r="Q4455" i="4"/>
  <c r="Q4454" i="4"/>
  <c r="Q4453" i="4"/>
  <c r="Q4452" i="4"/>
  <c r="Q4451" i="4"/>
  <c r="Q4450" i="4"/>
  <c r="Q4449" i="4"/>
  <c r="Q4448" i="4"/>
  <c r="Q4447" i="4"/>
  <c r="Q4446" i="4"/>
  <c r="Q4445" i="4"/>
  <c r="Q4444" i="4"/>
  <c r="Q4443" i="4"/>
  <c r="Q4442" i="4"/>
  <c r="Q4441" i="4"/>
  <c r="Q4440" i="4"/>
  <c r="Q4439" i="4"/>
  <c r="Q4438" i="4"/>
  <c r="Q4437" i="4"/>
  <c r="Q4436" i="4"/>
  <c r="Q4435" i="4"/>
  <c r="Q4434" i="4"/>
  <c r="Q4433" i="4"/>
  <c r="Q4432" i="4"/>
  <c r="Q4431" i="4"/>
  <c r="Q4430" i="4"/>
  <c r="Q4429" i="4"/>
  <c r="Q4428" i="4"/>
  <c r="Q4427" i="4"/>
  <c r="Q4426" i="4"/>
  <c r="Q4425" i="4"/>
  <c r="Q4424" i="4"/>
  <c r="Q4423" i="4"/>
  <c r="Q4422" i="4"/>
  <c r="Q4421" i="4"/>
  <c r="Q4420" i="4"/>
  <c r="Q4419" i="4"/>
  <c r="Q4418" i="4"/>
  <c r="Q4417" i="4"/>
  <c r="Q4416" i="4"/>
  <c r="Q4415" i="4"/>
  <c r="Q4414" i="4"/>
  <c r="Q4413" i="4"/>
  <c r="Q4412" i="4"/>
  <c r="Q4411" i="4"/>
  <c r="Q4410" i="4"/>
  <c r="Q4409" i="4"/>
  <c r="Q4408" i="4"/>
  <c r="Q4407" i="4"/>
  <c r="Q4406" i="4"/>
  <c r="Q4405" i="4"/>
  <c r="Q4404" i="4"/>
  <c r="Q4403" i="4"/>
  <c r="Q4402" i="4"/>
  <c r="Q4401" i="4"/>
  <c r="Q4400" i="4"/>
  <c r="Q4399" i="4"/>
  <c r="Q4398" i="4"/>
  <c r="Q4397" i="4"/>
  <c r="Q4396" i="4"/>
  <c r="Q4395" i="4"/>
  <c r="Q4394" i="4"/>
  <c r="Q4393" i="4"/>
  <c r="Q4392" i="4"/>
  <c r="Q4391" i="4"/>
  <c r="Q4390" i="4"/>
  <c r="Q4389" i="4"/>
  <c r="Q4388" i="4"/>
  <c r="Q4387" i="4"/>
  <c r="Q4386" i="4"/>
  <c r="Q4385" i="4"/>
  <c r="Q4384" i="4"/>
  <c r="Q4383" i="4"/>
  <c r="Q4382" i="4"/>
  <c r="Q4381" i="4"/>
  <c r="Q4380" i="4"/>
  <c r="Q4379" i="4"/>
  <c r="Q4378" i="4"/>
  <c r="Q4377" i="4"/>
  <c r="Q4376" i="4"/>
  <c r="Q4375" i="4"/>
  <c r="Q4374" i="4"/>
  <c r="Q4373" i="4"/>
  <c r="Q4372" i="4"/>
  <c r="Q4371" i="4"/>
  <c r="Q4370" i="4"/>
  <c r="Q4369" i="4"/>
  <c r="Q4368" i="4"/>
  <c r="Q4367" i="4"/>
  <c r="Q4366" i="4"/>
  <c r="Q4365" i="4"/>
  <c r="Q4364" i="4"/>
  <c r="Q4363" i="4"/>
  <c r="Q4362" i="4"/>
  <c r="Q4361" i="4"/>
  <c r="Q4360" i="4"/>
  <c r="Q4359" i="4"/>
  <c r="Q4358" i="4"/>
  <c r="Q4357" i="4"/>
  <c r="Q4356" i="4"/>
  <c r="Q4355" i="4"/>
  <c r="Q4354" i="4"/>
  <c r="Q4353" i="4"/>
  <c r="Q4352" i="4"/>
  <c r="Q4351" i="4"/>
  <c r="Q4350" i="4"/>
  <c r="Q4349" i="4"/>
  <c r="Q4348" i="4"/>
  <c r="Q4347" i="4"/>
  <c r="Q4346" i="4"/>
  <c r="Q4345" i="4"/>
  <c r="Q4344" i="4"/>
  <c r="Q4343" i="4"/>
  <c r="Q4342" i="4"/>
  <c r="Q4341" i="4"/>
  <c r="Q4340" i="4"/>
  <c r="Q4339" i="4"/>
  <c r="Q4338" i="4"/>
  <c r="Q4337" i="4"/>
  <c r="Q4336" i="4"/>
  <c r="Q4335" i="4"/>
  <c r="Q4334" i="4"/>
  <c r="Q4333" i="4"/>
  <c r="Q4332" i="4"/>
  <c r="Q4331" i="4"/>
  <c r="Q4330" i="4"/>
  <c r="Q4329" i="4"/>
  <c r="Q4328" i="4"/>
  <c r="Q4327" i="4"/>
  <c r="Q4326" i="4"/>
  <c r="Q4325" i="4"/>
  <c r="Q4324" i="4"/>
  <c r="Q4323" i="4"/>
  <c r="Q4322" i="4"/>
  <c r="Q4321" i="4"/>
  <c r="Q4320" i="4"/>
  <c r="Q4319" i="4"/>
  <c r="Q4318" i="4"/>
  <c r="Q4317" i="4"/>
  <c r="Q4316" i="4"/>
  <c r="Q4315" i="4"/>
  <c r="Q4314" i="4"/>
  <c r="Q4313" i="4"/>
  <c r="Q4312" i="4"/>
  <c r="Q4311" i="4"/>
  <c r="Q4310" i="4"/>
  <c r="Q4309" i="4"/>
  <c r="Q4308" i="4"/>
  <c r="Q4307" i="4"/>
  <c r="Q4306" i="4"/>
  <c r="Q4305" i="4"/>
  <c r="Q4304" i="4"/>
  <c r="Q4303" i="4"/>
  <c r="Q4302" i="4"/>
  <c r="Q4301" i="4"/>
  <c r="Q4300" i="4"/>
  <c r="Q4299" i="4"/>
  <c r="Q4298" i="4"/>
  <c r="Q4297" i="4"/>
  <c r="Q4296" i="4"/>
  <c r="Q4295" i="4"/>
  <c r="Q4294" i="4"/>
  <c r="Q4293" i="4"/>
  <c r="Q4292" i="4"/>
  <c r="Q4291" i="4"/>
  <c r="Q4290" i="4"/>
  <c r="Q4289" i="4"/>
  <c r="Q4288" i="4"/>
  <c r="Q4287" i="4"/>
  <c r="Q4286" i="4"/>
  <c r="Q4285" i="4"/>
  <c r="Q4284" i="4"/>
  <c r="Q4283" i="4"/>
  <c r="Q4282" i="4"/>
  <c r="Q4281" i="4"/>
  <c r="Q4280" i="4"/>
  <c r="Q4279" i="4"/>
  <c r="Q4278" i="4"/>
  <c r="Q4277" i="4"/>
  <c r="Q4276" i="4"/>
  <c r="Q4275" i="4"/>
  <c r="Q4274" i="4"/>
  <c r="Q4273" i="4"/>
  <c r="Q4272" i="4"/>
  <c r="Q4271" i="4"/>
  <c r="Q4270" i="4"/>
  <c r="Q4269" i="4"/>
  <c r="Q4268" i="4"/>
  <c r="Q4267" i="4"/>
  <c r="Q4266" i="4"/>
  <c r="Q4265" i="4"/>
  <c r="Q4264" i="4"/>
  <c r="Q4263" i="4"/>
  <c r="Q4262" i="4"/>
  <c r="Q4261" i="4"/>
  <c r="Q4260" i="4"/>
  <c r="Q4259" i="4"/>
  <c r="Q4258" i="4"/>
  <c r="Q4257" i="4"/>
  <c r="Q4256" i="4"/>
  <c r="Q4255" i="4"/>
  <c r="Q4254" i="4"/>
  <c r="Q4253" i="4"/>
  <c r="Q4252" i="4"/>
  <c r="Q4251" i="4"/>
  <c r="Q4250" i="4"/>
  <c r="Q4249" i="4"/>
  <c r="Q4248" i="4"/>
  <c r="Q4247" i="4"/>
  <c r="Q4246" i="4"/>
  <c r="Q4245" i="4"/>
  <c r="Q4244" i="4"/>
  <c r="Q4243" i="4"/>
  <c r="Q4242" i="4"/>
  <c r="Q4241" i="4"/>
  <c r="Q4240" i="4"/>
  <c r="Q4239" i="4"/>
  <c r="Q4238" i="4"/>
  <c r="Q4237" i="4"/>
  <c r="Q4236" i="4"/>
  <c r="Q4235" i="4"/>
  <c r="Q4234" i="4"/>
  <c r="Q4233" i="4"/>
  <c r="Q4232" i="4"/>
  <c r="Q4231" i="4"/>
  <c r="Q4230" i="4"/>
  <c r="Q4229" i="4"/>
  <c r="Q4228" i="4"/>
  <c r="Q4227" i="4"/>
  <c r="Q4226" i="4"/>
  <c r="Q4225" i="4"/>
  <c r="Q4224" i="4"/>
  <c r="Q4223" i="4"/>
  <c r="Q4222" i="4"/>
  <c r="Q4221" i="4"/>
  <c r="Q4220" i="4"/>
  <c r="Q4219" i="4"/>
  <c r="Q4218" i="4"/>
  <c r="Q4217" i="4"/>
  <c r="Q4216" i="4"/>
  <c r="Q4215" i="4"/>
  <c r="Q4214" i="4"/>
  <c r="Q4213" i="4"/>
  <c r="Q4212" i="4"/>
  <c r="Q4211" i="4"/>
  <c r="Q4210" i="4"/>
  <c r="Q4209" i="4"/>
  <c r="Q4208" i="4"/>
  <c r="Q4207" i="4"/>
  <c r="Q4206" i="4"/>
  <c r="Q4205" i="4"/>
  <c r="Q4204" i="4"/>
  <c r="Q4203" i="4"/>
  <c r="Q4202" i="4"/>
  <c r="Q4201" i="4"/>
  <c r="Q4200" i="4"/>
  <c r="Q4199" i="4"/>
  <c r="Q4198" i="4"/>
  <c r="Q4197" i="4"/>
  <c r="Q4196" i="4"/>
  <c r="Q4195" i="4"/>
  <c r="Q4194" i="4"/>
  <c r="Q4193" i="4"/>
  <c r="Q4192" i="4"/>
  <c r="Q4191" i="4"/>
  <c r="Q4190" i="4"/>
  <c r="Q4189" i="4"/>
  <c r="Q4188" i="4"/>
  <c r="Q4187" i="4"/>
  <c r="Q4186" i="4"/>
  <c r="Q4185" i="4"/>
  <c r="Q4184" i="4"/>
  <c r="Q4183" i="4"/>
  <c r="Q4182" i="4"/>
  <c r="Q4181" i="4"/>
  <c r="Q4180" i="4"/>
  <c r="Q4179" i="4"/>
  <c r="Q4178" i="4"/>
  <c r="Q4177" i="4"/>
  <c r="Q4176" i="4"/>
  <c r="Q4175" i="4"/>
  <c r="Q4174" i="4"/>
  <c r="Q4173" i="4"/>
  <c r="Q4172" i="4"/>
  <c r="Q4171" i="4"/>
  <c r="Q4170" i="4"/>
  <c r="Q4169" i="4"/>
  <c r="Q4168" i="4"/>
  <c r="Q4167" i="4"/>
  <c r="Q4166" i="4"/>
  <c r="Q4165" i="4"/>
  <c r="Q4164" i="4"/>
  <c r="Q4163" i="4"/>
  <c r="Q4162" i="4"/>
  <c r="Q4161" i="4"/>
  <c r="Q4160" i="4"/>
  <c r="Q4159" i="4"/>
  <c r="Q4158" i="4"/>
  <c r="Q4157" i="4"/>
  <c r="Q4156" i="4"/>
  <c r="Q4155" i="4"/>
  <c r="Q4154" i="4"/>
  <c r="Q4153" i="4"/>
  <c r="Q4152" i="4"/>
  <c r="Q4151" i="4"/>
  <c r="Q4150" i="4"/>
  <c r="Q4149" i="4"/>
  <c r="Q4148" i="4"/>
  <c r="Q4147" i="4"/>
  <c r="Q4146" i="4"/>
  <c r="Q4145" i="4"/>
  <c r="Q4144" i="4"/>
  <c r="Q4143" i="4"/>
  <c r="Q4142" i="4"/>
  <c r="Q4141" i="4"/>
  <c r="Q4140" i="4"/>
  <c r="Q4139" i="4"/>
  <c r="Q4138" i="4"/>
  <c r="Q4137" i="4"/>
  <c r="Q4136" i="4"/>
  <c r="Q4135" i="4"/>
  <c r="Q4134" i="4"/>
  <c r="Q4133" i="4"/>
  <c r="Q4132" i="4"/>
  <c r="Q4131" i="4"/>
  <c r="Q4130" i="4"/>
  <c r="Q4129" i="4"/>
  <c r="Q4128" i="4"/>
  <c r="Q4127" i="4"/>
  <c r="Q4126" i="4"/>
  <c r="Q4125" i="4"/>
  <c r="Q4124" i="4"/>
  <c r="Q4123" i="4"/>
  <c r="Q4122" i="4"/>
  <c r="Q4121" i="4"/>
  <c r="Q4120" i="4"/>
  <c r="Q4119" i="4"/>
  <c r="Q4118" i="4"/>
  <c r="Q4117" i="4"/>
  <c r="Q4116" i="4"/>
  <c r="Q4115" i="4"/>
  <c r="Q4114" i="4"/>
  <c r="Q4113" i="4"/>
  <c r="Q4112" i="4"/>
  <c r="Q4111" i="4"/>
  <c r="Q4110" i="4"/>
  <c r="Q4109" i="4"/>
  <c r="Q4108" i="4"/>
  <c r="Q4107" i="4"/>
  <c r="Q4106" i="4"/>
  <c r="Q4105" i="4"/>
  <c r="Q4104" i="4"/>
  <c r="P4103" i="4"/>
  <c r="P4095" i="4"/>
  <c r="P4091" i="4"/>
  <c r="P4083" i="4"/>
  <c r="P4075" i="4"/>
  <c r="P4063" i="4"/>
  <c r="P4055" i="4"/>
  <c r="P4047" i="4"/>
  <c r="P4039" i="4"/>
  <c r="P4031" i="4"/>
  <c r="P4023" i="4"/>
  <c r="P4015" i="4"/>
  <c r="P4003" i="4"/>
  <c r="P3999" i="4"/>
  <c r="P3991" i="4"/>
  <c r="P3979" i="4"/>
  <c r="P3971" i="4"/>
  <c r="P3967" i="4"/>
  <c r="P3955" i="4"/>
  <c r="P3947" i="4"/>
  <c r="P3943" i="4"/>
  <c r="P3935" i="4"/>
  <c r="P3927" i="4"/>
  <c r="P3923" i="4"/>
  <c r="P3919" i="4"/>
  <c r="P3911" i="4"/>
  <c r="P3903" i="4"/>
  <c r="P3899" i="4"/>
  <c r="P3891" i="4"/>
  <c r="P3883" i="4"/>
  <c r="P3875" i="4"/>
  <c r="P3871" i="4"/>
  <c r="P3855" i="4"/>
  <c r="P3843" i="4"/>
  <c r="P3839" i="4"/>
  <c r="P3831" i="4"/>
  <c r="P3827" i="4"/>
  <c r="P3819" i="4"/>
  <c r="P3811" i="4"/>
  <c r="P3795" i="4"/>
  <c r="P3775" i="4"/>
  <c r="P3759" i="4"/>
  <c r="P3755" i="4"/>
  <c r="P3743" i="4"/>
  <c r="P3739" i="4"/>
  <c r="P3727" i="4"/>
  <c r="P3719" i="4"/>
  <c r="P3711" i="4"/>
  <c r="P3703" i="4"/>
  <c r="P3695" i="4"/>
  <c r="P3691" i="4"/>
  <c r="P3683" i="4"/>
  <c r="P3667" i="4"/>
  <c r="P3655" i="4"/>
  <c r="P3651" i="4"/>
  <c r="P3643" i="4"/>
  <c r="P3635" i="4"/>
  <c r="P3631" i="4"/>
  <c r="P3623" i="4"/>
  <c r="P3615" i="4"/>
  <c r="P3611" i="4"/>
  <c r="P3603" i="4"/>
  <c r="P3591" i="4"/>
  <c r="P3583" i="4"/>
  <c r="P3575" i="4"/>
  <c r="P3571" i="4"/>
  <c r="P3555" i="4"/>
  <c r="P3539" i="4"/>
  <c r="P3531" i="4"/>
  <c r="P3523" i="4"/>
  <c r="P3507" i="4"/>
  <c r="P3491" i="4"/>
  <c r="P3483" i="4"/>
  <c r="P3479" i="4"/>
  <c r="P3475" i="4"/>
  <c r="P3471" i="4"/>
  <c r="P3463" i="4"/>
  <c r="P3455" i="4"/>
  <c r="P3439" i="4"/>
  <c r="P3431" i="4"/>
  <c r="P3423" i="4"/>
  <c r="P3411" i="4"/>
  <c r="P3407" i="4"/>
  <c r="P3403" i="4"/>
  <c r="P3399" i="4"/>
  <c r="P3395" i="4"/>
  <c r="P3383" i="4"/>
  <c r="P3375" i="4"/>
  <c r="P3363" i="4"/>
  <c r="P3351" i="4"/>
  <c r="P3339" i="4"/>
  <c r="P3331" i="4"/>
  <c r="P3323" i="4"/>
  <c r="P3315" i="4"/>
  <c r="P3307" i="4"/>
  <c r="P3295" i="4"/>
  <c r="P3291" i="4"/>
  <c r="P3287" i="4"/>
  <c r="P3283" i="4"/>
  <c r="P3275" i="4"/>
  <c r="P3267" i="4"/>
  <c r="P3263" i="4"/>
  <c r="P3247" i="4"/>
  <c r="P3235" i="4"/>
  <c r="P3227" i="4"/>
  <c r="P3223" i="4"/>
  <c r="P3215" i="4"/>
  <c r="P3207" i="4"/>
  <c r="P3191" i="4"/>
  <c r="P3183" i="4"/>
  <c r="P3179" i="4"/>
  <c r="P3167" i="4"/>
  <c r="P3159" i="4"/>
  <c r="P3151" i="4"/>
  <c r="P3143" i="4"/>
  <c r="P3139" i="4"/>
  <c r="P3135" i="4"/>
  <c r="P3127" i="4"/>
  <c r="P3119" i="4"/>
  <c r="P3115" i="4"/>
  <c r="P3107" i="4"/>
  <c r="P3099" i="4"/>
  <c r="P3095" i="4"/>
  <c r="P3091" i="4"/>
  <c r="P3083" i="4"/>
  <c r="P3075" i="4"/>
  <c r="P3071" i="4"/>
  <c r="P3063" i="4"/>
  <c r="P3059" i="4"/>
  <c r="P3051" i="4"/>
  <c r="P3039" i="4"/>
  <c r="P3035" i="4"/>
  <c r="P3019" i="4"/>
  <c r="P3011" i="4"/>
  <c r="P3003" i="4"/>
  <c r="P2999" i="4"/>
  <c r="P2987" i="4"/>
  <c r="P2979" i="4"/>
  <c r="P2963" i="4"/>
  <c r="P2947" i="4"/>
  <c r="P2943" i="4"/>
  <c r="P2939" i="4"/>
  <c r="P2931" i="4"/>
  <c r="P2923" i="4"/>
  <c r="P2919" i="4"/>
  <c r="P2911" i="4"/>
  <c r="P2903" i="4"/>
  <c r="P2899" i="4"/>
  <c r="P2891" i="4"/>
  <c r="P2883" i="4"/>
  <c r="P2875" i="4"/>
  <c r="P2871" i="4"/>
  <c r="P2859" i="4"/>
  <c r="P2843" i="4"/>
  <c r="P2839" i="4"/>
  <c r="P2835" i="4"/>
  <c r="P2831" i="4"/>
  <c r="P2827" i="4"/>
  <c r="P2811" i="4"/>
  <c r="P2803" i="4"/>
  <c r="P2795" i="4"/>
  <c r="P2787" i="4"/>
  <c r="P2775" i="4"/>
  <c r="P2767" i="4"/>
  <c r="P2759" i="4"/>
  <c r="P2751" i="4"/>
  <c r="P2739" i="4"/>
  <c r="P2731" i="4"/>
  <c r="P2723" i="4"/>
  <c r="P2715" i="4"/>
  <c r="P2711" i="4"/>
  <c r="P2703" i="4"/>
  <c r="P2695" i="4"/>
  <c r="P2687" i="4"/>
  <c r="P2679" i="4"/>
  <c r="P2667" i="4"/>
  <c r="P2659" i="4"/>
  <c r="P2651" i="4"/>
  <c r="P2643" i="4"/>
  <c r="P2639" i="4"/>
  <c r="P2631" i="4"/>
  <c r="P2623" i="4"/>
  <c r="P2619" i="4"/>
  <c r="P2611" i="4"/>
  <c r="P2607" i="4"/>
  <c r="P2599" i="4"/>
  <c r="P2595" i="4"/>
  <c r="P2583" i="4"/>
  <c r="P2575" i="4"/>
  <c r="P2571" i="4"/>
  <c r="P2567" i="4"/>
  <c r="P2555" i="4"/>
  <c r="P2551" i="4"/>
  <c r="P2543" i="4"/>
  <c r="P2535" i="4"/>
  <c r="P2511" i="4"/>
  <c r="P2503" i="4"/>
  <c r="P2499" i="4"/>
  <c r="P2491" i="4"/>
  <c r="P2487" i="4"/>
  <c r="P2479" i="4"/>
  <c r="P2471" i="4"/>
  <c r="P2463" i="4"/>
  <c r="P2459" i="4"/>
  <c r="P2447" i="4"/>
  <c r="P2439" i="4"/>
  <c r="P2435" i="4"/>
  <c r="P2431" i="4"/>
  <c r="P2427" i="4"/>
  <c r="P2415" i="4"/>
  <c r="P2411" i="4"/>
  <c r="P2407" i="4"/>
  <c r="P2403" i="4"/>
  <c r="P2399" i="4"/>
  <c r="P2391" i="4"/>
  <c r="P2379" i="4"/>
  <c r="P2371" i="4"/>
  <c r="P2367" i="4"/>
  <c r="P2363" i="4"/>
  <c r="P2355" i="4"/>
  <c r="P2347" i="4"/>
  <c r="P2339" i="4"/>
  <c r="P2335" i="4"/>
  <c r="P2327" i="4"/>
  <c r="P2319" i="4"/>
  <c r="P2315" i="4"/>
  <c r="P2311" i="4"/>
  <c r="P2303" i="4"/>
  <c r="P2291" i="4"/>
  <c r="P2283" i="4"/>
  <c r="P2275" i="4"/>
  <c r="P2267" i="4"/>
  <c r="P2263" i="4"/>
  <c r="P2255" i="4"/>
  <c r="P2247" i="4"/>
  <c r="P2235" i="4"/>
  <c r="P2227" i="4"/>
  <c r="P2223" i="4"/>
  <c r="P2215" i="4"/>
  <c r="P2207" i="4"/>
  <c r="P2199" i="4"/>
  <c r="P2187" i="4"/>
  <c r="P2175" i="4"/>
  <c r="P2167" i="4"/>
  <c r="P2163" i="4"/>
  <c r="P2155" i="4"/>
  <c r="P2139" i="4"/>
  <c r="P2131" i="4"/>
  <c r="P2123" i="4"/>
  <c r="P2115" i="4"/>
  <c r="P2095" i="4"/>
  <c r="P2087" i="4"/>
  <c r="P2083" i="4"/>
  <c r="P2079" i="4"/>
  <c r="P2071" i="4"/>
  <c r="P2067" i="4"/>
  <c r="P2059" i="4"/>
  <c r="P2051" i="4"/>
  <c r="P2043" i="4"/>
  <c r="P2035" i="4"/>
  <c r="P2031" i="4"/>
  <c r="P2023" i="4"/>
  <c r="P2019" i="4"/>
  <c r="P2015" i="4"/>
  <c r="P2007" i="4"/>
  <c r="P1999" i="4"/>
  <c r="P1995" i="4"/>
  <c r="P1979" i="4"/>
  <c r="P1967" i="4"/>
  <c r="P1959" i="4"/>
  <c r="P1951" i="4"/>
  <c r="P1943" i="4"/>
  <c r="P1939" i="4"/>
  <c r="P1927" i="4"/>
  <c r="P1919" i="4"/>
  <c r="P1907" i="4"/>
  <c r="P1899" i="4"/>
  <c r="P1895" i="4"/>
  <c r="P1891" i="4"/>
  <c r="P1883" i="4"/>
  <c r="P1875" i="4"/>
  <c r="P1867" i="4"/>
  <c r="P1855" i="4"/>
  <c r="P1851" i="4"/>
  <c r="P1843" i="4"/>
  <c r="P1835" i="4"/>
  <c r="P1823" i="4"/>
  <c r="P1815" i="4"/>
  <c r="P1807" i="4"/>
  <c r="P1799" i="4"/>
  <c r="P1795" i="4"/>
  <c r="P1787" i="4"/>
  <c r="P1775" i="4"/>
  <c r="P1767" i="4"/>
  <c r="P1759" i="4"/>
  <c r="P1751" i="4"/>
  <c r="P1739" i="4"/>
  <c r="P1731" i="4"/>
  <c r="P1723" i="4"/>
  <c r="P1715" i="4"/>
  <c r="P1707" i="4"/>
  <c r="P1699" i="4"/>
  <c r="P1691" i="4"/>
  <c r="P1687" i="4"/>
  <c r="P1683" i="4"/>
  <c r="P1679" i="4"/>
  <c r="P1671" i="4"/>
  <c r="P1667" i="4"/>
  <c r="P1659" i="4"/>
  <c r="P1651" i="4"/>
  <c r="P1639" i="4"/>
  <c r="P1631" i="4"/>
  <c r="P1623" i="4"/>
  <c r="P1619" i="4"/>
  <c r="P1611" i="4"/>
  <c r="P1603" i="4"/>
  <c r="P1595" i="4"/>
  <c r="P1591" i="4"/>
  <c r="P1583" i="4"/>
  <c r="P1575" i="4"/>
  <c r="P1567" i="4"/>
  <c r="P1551" i="4"/>
  <c r="P1539" i="4"/>
  <c r="P1535" i="4"/>
  <c r="P1527" i="4"/>
  <c r="P1519" i="4"/>
  <c r="P1495" i="4"/>
  <c r="P1491" i="4"/>
  <c r="P1483" i="4"/>
  <c r="P1475" i="4"/>
  <c r="P1467" i="4"/>
  <c r="P1459" i="4"/>
  <c r="P1451" i="4"/>
  <c r="P1443" i="4"/>
  <c r="P1435" i="4"/>
  <c r="P1427" i="4"/>
  <c r="P1423" i="4"/>
  <c r="P1411" i="4"/>
  <c r="P1407" i="4"/>
  <c r="P1399" i="4"/>
  <c r="P1391" i="4"/>
  <c r="P1387" i="4"/>
  <c r="P1379" i="4"/>
  <c r="M4863" i="4"/>
  <c r="M4855" i="4"/>
  <c r="M4851" i="4"/>
  <c r="M4843" i="4"/>
  <c r="M4839" i="4"/>
  <c r="M4831" i="4"/>
  <c r="M4827" i="4"/>
  <c r="M4819" i="4"/>
  <c r="M4811" i="4"/>
  <c r="M4799" i="4"/>
  <c r="M4787" i="4"/>
  <c r="M4783" i="4"/>
  <c r="M4779" i="4"/>
  <c r="M4775" i="4"/>
  <c r="M4771" i="4"/>
  <c r="M4767" i="4"/>
  <c r="M4763" i="4"/>
  <c r="M4751" i="4"/>
  <c r="M4747" i="4"/>
  <c r="M4743" i="4"/>
  <c r="M4735" i="4"/>
  <c r="M4727" i="4"/>
  <c r="M4719" i="4"/>
  <c r="M4715" i="4"/>
  <c r="M4707" i="4"/>
  <c r="M4695" i="4"/>
  <c r="M4687" i="4"/>
  <c r="M4675" i="4"/>
  <c r="M4667" i="4"/>
  <c r="M4655" i="4"/>
  <c r="M4647" i="4"/>
  <c r="M4631" i="4"/>
  <c r="M4627" i="4"/>
  <c r="M4619" i="4"/>
  <c r="M4607" i="4"/>
  <c r="M4599" i="4"/>
  <c r="M4591" i="4"/>
  <c r="M4579" i="4"/>
  <c r="M4567" i="4"/>
  <c r="M4563" i="4"/>
  <c r="M4555" i="4"/>
  <c r="M4547" i="4"/>
  <c r="M4531" i="4"/>
  <c r="M4523" i="4"/>
  <c r="M4515" i="4"/>
  <c r="M4507" i="4"/>
  <c r="M4499" i="4"/>
  <c r="M4491" i="4"/>
  <c r="M4479" i="4"/>
  <c r="M4471" i="4"/>
  <c r="M4455" i="4"/>
  <c r="M4451" i="4"/>
  <c r="M4443" i="4"/>
  <c r="M4435" i="4"/>
  <c r="M4423" i="4"/>
  <c r="M4415" i="4"/>
  <c r="M4403" i="4"/>
  <c r="M4387" i="4"/>
  <c r="M4383" i="4"/>
  <c r="M4371" i="4"/>
  <c r="M4363" i="4"/>
  <c r="M4355" i="4"/>
  <c r="M4347" i="4"/>
  <c r="M4339" i="4"/>
  <c r="M4331" i="4"/>
  <c r="M4323" i="4"/>
  <c r="M4311" i="4"/>
  <c r="M4299" i="4"/>
  <c r="M4291" i="4"/>
  <c r="M4283" i="4"/>
  <c r="M4275" i="4"/>
  <c r="M4267" i="4"/>
  <c r="M4259" i="4"/>
  <c r="M4251" i="4"/>
  <c r="M4239" i="4"/>
  <c r="M4231" i="4"/>
  <c r="M4223" i="4"/>
  <c r="M4219" i="4"/>
  <c r="M4211" i="4"/>
  <c r="M4203" i="4"/>
  <c r="M4195" i="4"/>
  <c r="M4183" i="4"/>
  <c r="M4175" i="4"/>
  <c r="M4167" i="4"/>
  <c r="M4155" i="4"/>
  <c r="M4147" i="4"/>
  <c r="M4139" i="4"/>
  <c r="M4135" i="4"/>
  <c r="M4127" i="4"/>
  <c r="M4119" i="4"/>
  <c r="M4115" i="4"/>
  <c r="M4111" i="4"/>
  <c r="M4103" i="4"/>
  <c r="M4099" i="4"/>
  <c r="M4091" i="4"/>
  <c r="M4087" i="4"/>
  <c r="M4079" i="4"/>
  <c r="M4071" i="4"/>
  <c r="M4063" i="4"/>
  <c r="M4055" i="4"/>
  <c r="M4047" i="4"/>
  <c r="M4039" i="4"/>
  <c r="M4035" i="4"/>
  <c r="M4031" i="4"/>
  <c r="M4027" i="4"/>
  <c r="M4019" i="4"/>
  <c r="M4007" i="4"/>
  <c r="M4003" i="4"/>
  <c r="M3991" i="4"/>
  <c r="M3979" i="4"/>
  <c r="M3967" i="4"/>
  <c r="M3959" i="4"/>
  <c r="M3951" i="4"/>
  <c r="M3943" i="4"/>
  <c r="M3939" i="4"/>
  <c r="M3935" i="4"/>
  <c r="M3923" i="4"/>
  <c r="M3919" i="4"/>
  <c r="M3907" i="4"/>
  <c r="M3899" i="4"/>
  <c r="M3883" i="4"/>
  <c r="M3875" i="4"/>
  <c r="M3867" i="4"/>
  <c r="M3859" i="4"/>
  <c r="M3851" i="4"/>
  <c r="M3847" i="4"/>
  <c r="M3839" i="4"/>
  <c r="M3835" i="4"/>
  <c r="M3823" i="4"/>
  <c r="M3811" i="4"/>
  <c r="M3803" i="4"/>
  <c r="M3795" i="4"/>
  <c r="M3787" i="4"/>
  <c r="M3783" i="4"/>
  <c r="M3771" i="4"/>
  <c r="M3763" i="4"/>
  <c r="M3755" i="4"/>
  <c r="M3747" i="4"/>
  <c r="M3735" i="4"/>
  <c r="M3727" i="4"/>
  <c r="M3719" i="4"/>
  <c r="M3711" i="4"/>
  <c r="M3707" i="4"/>
  <c r="M3703" i="4"/>
  <c r="M3691" i="4"/>
  <c r="M3683" i="4"/>
  <c r="M3675" i="4"/>
  <c r="M3667" i="4"/>
  <c r="M3655" i="4"/>
  <c r="M3647" i="4"/>
  <c r="M3639" i="4"/>
  <c r="M3631" i="4"/>
  <c r="M3623" i="4"/>
  <c r="M3615" i="4"/>
  <c r="M3603" i="4"/>
  <c r="M3595" i="4"/>
  <c r="M3587" i="4"/>
  <c r="M3575" i="4"/>
  <c r="M3571" i="4"/>
  <c r="M3559" i="4"/>
  <c r="M3551" i="4"/>
  <c r="M3539" i="4"/>
  <c r="M3531" i="4"/>
  <c r="M3527" i="4"/>
  <c r="M3519" i="4"/>
  <c r="M3507" i="4"/>
  <c r="M3499" i="4"/>
  <c r="M3475" i="4"/>
  <c r="M3471" i="4"/>
  <c r="M3463" i="4"/>
  <c r="M3451" i="4"/>
  <c r="M3435" i="4"/>
  <c r="M3431" i="4"/>
  <c r="M3427" i="4"/>
  <c r="M3415" i="4"/>
  <c r="M3411" i="4"/>
  <c r="M3407" i="4"/>
  <c r="M3403" i="4"/>
  <c r="M3399" i="4"/>
  <c r="M3391" i="4"/>
  <c r="M3383" i="4"/>
  <c r="M3371" i="4"/>
  <c r="M3367" i="4"/>
  <c r="M3359" i="4"/>
  <c r="M3355" i="4"/>
  <c r="M3343" i="4"/>
  <c r="M3335" i="4"/>
  <c r="M3331" i="4"/>
  <c r="M3327" i="4"/>
  <c r="M3319" i="4"/>
  <c r="M3299" i="4"/>
  <c r="M3283" i="4"/>
  <c r="M3279" i="4"/>
  <c r="M3271" i="4"/>
  <c r="M3259" i="4"/>
  <c r="M3251" i="4"/>
  <c r="M3247" i="4"/>
  <c r="M3243" i="4"/>
  <c r="M3235" i="4"/>
  <c r="L3227" i="4"/>
  <c r="L3211" i="4"/>
  <c r="M3200" i="4"/>
  <c r="L3195" i="4"/>
  <c r="L3147" i="4"/>
  <c r="L3131" i="4"/>
  <c r="M3104" i="4"/>
  <c r="M3088" i="4"/>
  <c r="L3083" i="4"/>
  <c r="M3072" i="4"/>
  <c r="M3056" i="4"/>
  <c r="L3051" i="4"/>
  <c r="L1267" i="4"/>
  <c r="J1197" i="4"/>
  <c r="J1140" i="4"/>
  <c r="M1125" i="4"/>
  <c r="M1111" i="4"/>
  <c r="L1092" i="4"/>
  <c r="M1049" i="4"/>
  <c r="M985" i="4"/>
  <c r="L964" i="4"/>
  <c r="M921" i="4"/>
  <c r="L900" i="4"/>
  <c r="M857" i="4"/>
  <c r="M805" i="4"/>
  <c r="M773" i="4"/>
  <c r="M741" i="4"/>
  <c r="M709" i="4"/>
  <c r="M677" i="4"/>
  <c r="M645" i="4"/>
  <c r="M613" i="4"/>
  <c r="M581" i="4"/>
  <c r="M549" i="4"/>
  <c r="M517" i="4"/>
  <c r="M485" i="4"/>
  <c r="M453" i="4"/>
  <c r="M421" i="4"/>
  <c r="M389" i="4"/>
  <c r="M357" i="4"/>
  <c r="M325" i="4"/>
  <c r="M293" i="4"/>
  <c r="M261" i="4"/>
  <c r="M229" i="4"/>
  <c r="M197" i="4"/>
  <c r="M165" i="4"/>
  <c r="M133" i="4"/>
  <c r="M101" i="4"/>
  <c r="M69" i="4"/>
  <c r="M37" i="4"/>
  <c r="H5838" i="4"/>
  <c r="H5774" i="4"/>
  <c r="H5710" i="4"/>
  <c r="H5646" i="4"/>
  <c r="H5582" i="4"/>
  <c r="H5518" i="4"/>
  <c r="H5454" i="4"/>
  <c r="H5390" i="4"/>
  <c r="H5326" i="4"/>
  <c r="H5262" i="4"/>
  <c r="H5198" i="4"/>
  <c r="H5134" i="4"/>
  <c r="H5070" i="4"/>
  <c r="H5006" i="4"/>
  <c r="H4942" i="4"/>
  <c r="H4878" i="4"/>
  <c r="H4814" i="4"/>
  <c r="H4750" i="4"/>
  <c r="H4686" i="4"/>
  <c r="H4622" i="4"/>
  <c r="H4558" i="4"/>
  <c r="H4494" i="4"/>
  <c r="H4430" i="4"/>
  <c r="H4366" i="4"/>
  <c r="H4302" i="4"/>
  <c r="H4238" i="4"/>
  <c r="H4174" i="4"/>
  <c r="H4110" i="4"/>
  <c r="H4046" i="4"/>
  <c r="H3982" i="4"/>
  <c r="H3918" i="4"/>
  <c r="F3682" i="4"/>
  <c r="E2965" i="4"/>
  <c r="G1678" i="4"/>
  <c r="M7" i="4"/>
  <c r="K7" i="4"/>
  <c r="E5920" i="4"/>
  <c r="F5920" i="4"/>
  <c r="G5920" i="4"/>
  <c r="H5920" i="4"/>
  <c r="J5919" i="4"/>
  <c r="K5919" i="4"/>
  <c r="L5919" i="4"/>
  <c r="M5919" i="4"/>
  <c r="E5916" i="4"/>
  <c r="F5916" i="4"/>
  <c r="G5916" i="4"/>
  <c r="H5916" i="4"/>
  <c r="J5915" i="4"/>
  <c r="K5915" i="4"/>
  <c r="L5915" i="4"/>
  <c r="M5915" i="4"/>
  <c r="E5912" i="4"/>
  <c r="F5912" i="4"/>
  <c r="G5912" i="4"/>
  <c r="H5912" i="4"/>
  <c r="J5911" i="4"/>
  <c r="L5911" i="4"/>
  <c r="E5908" i="4"/>
  <c r="F5908" i="4"/>
  <c r="G5908" i="4"/>
  <c r="H5908" i="4"/>
  <c r="J5907" i="4"/>
  <c r="L5907" i="4"/>
  <c r="E5904" i="4"/>
  <c r="F5904" i="4"/>
  <c r="G5904" i="4"/>
  <c r="H5904" i="4"/>
  <c r="J5903" i="4"/>
  <c r="L5903" i="4"/>
  <c r="E5900" i="4"/>
  <c r="F5900" i="4"/>
  <c r="G5900" i="4"/>
  <c r="H5900" i="4"/>
  <c r="J5899" i="4"/>
  <c r="L5899" i="4"/>
  <c r="E5896" i="4"/>
  <c r="F5896" i="4"/>
  <c r="G5896" i="4"/>
  <c r="H5896" i="4"/>
  <c r="J5895" i="4"/>
  <c r="L5895" i="4"/>
  <c r="E5892" i="4"/>
  <c r="F5892" i="4"/>
  <c r="G5892" i="4"/>
  <c r="H5892" i="4"/>
  <c r="J5891" i="4"/>
  <c r="L5891" i="4"/>
  <c r="E5888" i="4"/>
  <c r="F5888" i="4"/>
  <c r="G5888" i="4"/>
  <c r="H5888" i="4"/>
  <c r="J5887" i="4"/>
  <c r="L5887" i="4"/>
  <c r="E5884" i="4"/>
  <c r="F5884" i="4"/>
  <c r="G5884" i="4"/>
  <c r="H5884" i="4"/>
  <c r="J5883" i="4"/>
  <c r="L5883" i="4"/>
  <c r="E5880" i="4"/>
  <c r="F5880" i="4"/>
  <c r="G5880" i="4"/>
  <c r="H5880" i="4"/>
  <c r="J5879" i="4"/>
  <c r="L5879" i="4"/>
  <c r="E5876" i="4"/>
  <c r="F5876" i="4"/>
  <c r="G5876" i="4"/>
  <c r="H5876" i="4"/>
  <c r="J5875" i="4"/>
  <c r="L5875" i="4"/>
  <c r="E5872" i="4"/>
  <c r="F5872" i="4"/>
  <c r="G5872" i="4"/>
  <c r="H5872" i="4"/>
  <c r="J5871" i="4"/>
  <c r="L5871" i="4"/>
  <c r="E5868" i="4"/>
  <c r="F5868" i="4"/>
  <c r="G5868" i="4"/>
  <c r="H5868" i="4"/>
  <c r="J5867" i="4"/>
  <c r="L5867" i="4"/>
  <c r="E5864" i="4"/>
  <c r="F5864" i="4"/>
  <c r="G5864" i="4"/>
  <c r="H5864" i="4"/>
  <c r="J5863" i="4"/>
  <c r="L5863" i="4"/>
  <c r="E5860" i="4"/>
  <c r="F5860" i="4"/>
  <c r="G5860" i="4"/>
  <c r="H5860" i="4"/>
  <c r="J5859" i="4"/>
  <c r="L5859" i="4"/>
  <c r="E5856" i="4"/>
  <c r="F5856" i="4"/>
  <c r="G5856" i="4"/>
  <c r="H5856" i="4"/>
  <c r="J5855" i="4"/>
  <c r="L5855" i="4"/>
  <c r="E5852" i="4"/>
  <c r="F5852" i="4"/>
  <c r="G5852" i="4"/>
  <c r="H5852" i="4"/>
  <c r="J5851" i="4"/>
  <c r="L5851" i="4"/>
  <c r="E5848" i="4"/>
  <c r="F5848" i="4"/>
  <c r="G5848" i="4"/>
  <c r="H5848" i="4"/>
  <c r="J5847" i="4"/>
  <c r="L5847" i="4"/>
  <c r="E5844" i="4"/>
  <c r="F5844" i="4"/>
  <c r="G5844" i="4"/>
  <c r="H5844" i="4"/>
  <c r="J5843" i="4"/>
  <c r="L5843" i="4"/>
  <c r="E5840" i="4"/>
  <c r="F5840" i="4"/>
  <c r="G5840" i="4"/>
  <c r="H5840" i="4"/>
  <c r="J5839" i="4"/>
  <c r="L5839" i="4"/>
  <c r="E5836" i="4"/>
  <c r="F5836" i="4"/>
  <c r="G5836" i="4"/>
  <c r="H5836" i="4"/>
  <c r="J5835" i="4"/>
  <c r="L5835" i="4"/>
  <c r="E5832" i="4"/>
  <c r="F5832" i="4"/>
  <c r="G5832" i="4"/>
  <c r="H5832" i="4"/>
  <c r="J5831" i="4"/>
  <c r="L5831" i="4"/>
  <c r="E5828" i="4"/>
  <c r="F5828" i="4"/>
  <c r="G5828" i="4"/>
  <c r="H5828" i="4"/>
  <c r="J5827" i="4"/>
  <c r="L5827" i="4"/>
  <c r="E5824" i="4"/>
  <c r="F5824" i="4"/>
  <c r="G5824" i="4"/>
  <c r="H5824" i="4"/>
  <c r="J5823" i="4"/>
  <c r="L5823" i="4"/>
  <c r="E5820" i="4"/>
  <c r="F5820" i="4"/>
  <c r="G5820" i="4"/>
  <c r="H5820" i="4"/>
  <c r="J5819" i="4"/>
  <c r="L5819" i="4"/>
  <c r="E5816" i="4"/>
  <c r="F5816" i="4"/>
  <c r="G5816" i="4"/>
  <c r="H5816" i="4"/>
  <c r="J5815" i="4"/>
  <c r="L5815" i="4"/>
  <c r="E5812" i="4"/>
  <c r="F5812" i="4"/>
  <c r="G5812" i="4"/>
  <c r="H5812" i="4"/>
  <c r="J5811" i="4"/>
  <c r="L5811" i="4"/>
  <c r="E5808" i="4"/>
  <c r="F5808" i="4"/>
  <c r="G5808" i="4"/>
  <c r="H5808" i="4"/>
  <c r="J5807" i="4"/>
  <c r="L5807" i="4"/>
  <c r="E5804" i="4"/>
  <c r="F5804" i="4"/>
  <c r="G5804" i="4"/>
  <c r="H5804" i="4"/>
  <c r="J5803" i="4"/>
  <c r="L5803" i="4"/>
  <c r="E5800" i="4"/>
  <c r="F5800" i="4"/>
  <c r="G5800" i="4"/>
  <c r="H5800" i="4"/>
  <c r="J5799" i="4"/>
  <c r="L5799" i="4"/>
  <c r="E5796" i="4"/>
  <c r="F5796" i="4"/>
  <c r="G5796" i="4"/>
  <c r="H5796" i="4"/>
  <c r="J5795" i="4"/>
  <c r="L5795" i="4"/>
  <c r="E5792" i="4"/>
  <c r="F5792" i="4"/>
  <c r="G5792" i="4"/>
  <c r="H5792" i="4"/>
  <c r="J5791" i="4"/>
  <c r="L5791" i="4"/>
  <c r="E5788" i="4"/>
  <c r="F5788" i="4"/>
  <c r="G5788" i="4"/>
  <c r="H5788" i="4"/>
  <c r="J5787" i="4"/>
  <c r="L5787" i="4"/>
  <c r="E5784" i="4"/>
  <c r="F5784" i="4"/>
  <c r="G5784" i="4"/>
  <c r="H5784" i="4"/>
  <c r="J5783" i="4"/>
  <c r="L5783" i="4"/>
  <c r="E5780" i="4"/>
  <c r="F5780" i="4"/>
  <c r="G5780" i="4"/>
  <c r="H5780" i="4"/>
  <c r="J5779" i="4"/>
  <c r="L5779" i="4"/>
  <c r="E5776" i="4"/>
  <c r="F5776" i="4"/>
  <c r="G5776" i="4"/>
  <c r="H5776" i="4"/>
  <c r="J5775" i="4"/>
  <c r="L5775" i="4"/>
  <c r="E5772" i="4"/>
  <c r="F5772" i="4"/>
  <c r="G5772" i="4"/>
  <c r="H5772" i="4"/>
  <c r="J5771" i="4"/>
  <c r="L5771" i="4"/>
  <c r="E5768" i="4"/>
  <c r="F5768" i="4"/>
  <c r="G5768" i="4"/>
  <c r="H5768" i="4"/>
  <c r="J5767" i="4"/>
  <c r="L5767" i="4"/>
  <c r="E5764" i="4"/>
  <c r="F5764" i="4"/>
  <c r="G5764" i="4"/>
  <c r="H5764" i="4"/>
  <c r="J5763" i="4"/>
  <c r="L5763" i="4"/>
  <c r="E5760" i="4"/>
  <c r="F5760" i="4"/>
  <c r="G5760" i="4"/>
  <c r="H5760" i="4"/>
  <c r="J5759" i="4"/>
  <c r="L5759" i="4"/>
  <c r="E5756" i="4"/>
  <c r="F5756" i="4"/>
  <c r="G5756" i="4"/>
  <c r="H5756" i="4"/>
  <c r="J5755" i="4"/>
  <c r="L5755" i="4"/>
  <c r="E5752" i="4"/>
  <c r="F5752" i="4"/>
  <c r="G5752" i="4"/>
  <c r="H5752" i="4"/>
  <c r="J5751" i="4"/>
  <c r="L5751" i="4"/>
  <c r="E5748" i="4"/>
  <c r="F5748" i="4"/>
  <c r="G5748" i="4"/>
  <c r="H5748" i="4"/>
  <c r="J5747" i="4"/>
  <c r="L5747" i="4"/>
  <c r="E5744" i="4"/>
  <c r="F5744" i="4"/>
  <c r="G5744" i="4"/>
  <c r="H5744" i="4"/>
  <c r="J5743" i="4"/>
  <c r="L5743" i="4"/>
  <c r="E5740" i="4"/>
  <c r="F5740" i="4"/>
  <c r="G5740" i="4"/>
  <c r="H5740" i="4"/>
  <c r="J5739" i="4"/>
  <c r="L5739" i="4"/>
  <c r="E5736" i="4"/>
  <c r="F5736" i="4"/>
  <c r="G5736" i="4"/>
  <c r="H5736" i="4"/>
  <c r="J5735" i="4"/>
  <c r="L5735" i="4"/>
  <c r="E5732" i="4"/>
  <c r="F5732" i="4"/>
  <c r="G5732" i="4"/>
  <c r="H5732" i="4"/>
  <c r="J5731" i="4"/>
  <c r="L5731" i="4"/>
  <c r="E5728" i="4"/>
  <c r="F5728" i="4"/>
  <c r="G5728" i="4"/>
  <c r="H5728" i="4"/>
  <c r="J5727" i="4"/>
  <c r="L5727" i="4"/>
  <c r="E5724" i="4"/>
  <c r="F5724" i="4"/>
  <c r="G5724" i="4"/>
  <c r="H5724" i="4"/>
  <c r="J5723" i="4"/>
  <c r="L5723" i="4"/>
  <c r="E5720" i="4"/>
  <c r="F5720" i="4"/>
  <c r="G5720" i="4"/>
  <c r="H5720" i="4"/>
  <c r="J5719" i="4"/>
  <c r="L5719" i="4"/>
  <c r="E5716" i="4"/>
  <c r="F5716" i="4"/>
  <c r="G5716" i="4"/>
  <c r="H5716" i="4"/>
  <c r="J5715" i="4"/>
  <c r="L5715" i="4"/>
  <c r="E5712" i="4"/>
  <c r="F5712" i="4"/>
  <c r="G5712" i="4"/>
  <c r="H5712" i="4"/>
  <c r="J5711" i="4"/>
  <c r="L5711" i="4"/>
  <c r="E5708" i="4"/>
  <c r="F5708" i="4"/>
  <c r="G5708" i="4"/>
  <c r="H5708" i="4"/>
  <c r="J5707" i="4"/>
  <c r="L5707" i="4"/>
  <c r="E5704" i="4"/>
  <c r="F5704" i="4"/>
  <c r="G5704" i="4"/>
  <c r="H5704" i="4"/>
  <c r="J5703" i="4"/>
  <c r="L5703" i="4"/>
  <c r="E5700" i="4"/>
  <c r="F5700" i="4"/>
  <c r="G5700" i="4"/>
  <c r="H5700" i="4"/>
  <c r="J5699" i="4"/>
  <c r="L5699" i="4"/>
  <c r="E5696" i="4"/>
  <c r="F5696" i="4"/>
  <c r="G5696" i="4"/>
  <c r="H5696" i="4"/>
  <c r="J5695" i="4"/>
  <c r="L5695" i="4"/>
  <c r="E5692" i="4"/>
  <c r="F5692" i="4"/>
  <c r="G5692" i="4"/>
  <c r="H5692" i="4"/>
  <c r="J5691" i="4"/>
  <c r="L5691" i="4"/>
  <c r="E5688" i="4"/>
  <c r="F5688" i="4"/>
  <c r="G5688" i="4"/>
  <c r="H5688" i="4"/>
  <c r="J5687" i="4"/>
  <c r="L5687" i="4"/>
  <c r="E5684" i="4"/>
  <c r="F5684" i="4"/>
  <c r="G5684" i="4"/>
  <c r="H5684" i="4"/>
  <c r="J5683" i="4"/>
  <c r="L5683" i="4"/>
  <c r="E5680" i="4"/>
  <c r="F5680" i="4"/>
  <c r="G5680" i="4"/>
  <c r="H5680" i="4"/>
  <c r="J5679" i="4"/>
  <c r="L5679" i="4"/>
  <c r="E5676" i="4"/>
  <c r="F5676" i="4"/>
  <c r="G5676" i="4"/>
  <c r="H5676" i="4"/>
  <c r="J5675" i="4"/>
  <c r="L5675" i="4"/>
  <c r="E5672" i="4"/>
  <c r="F5672" i="4"/>
  <c r="G5672" i="4"/>
  <c r="H5672" i="4"/>
  <c r="J5671" i="4"/>
  <c r="L5671" i="4"/>
  <c r="E5668" i="4"/>
  <c r="F5668" i="4"/>
  <c r="G5668" i="4"/>
  <c r="H5668" i="4"/>
  <c r="J5667" i="4"/>
  <c r="L5667" i="4"/>
  <c r="E5664" i="4"/>
  <c r="F5664" i="4"/>
  <c r="G5664" i="4"/>
  <c r="H5664" i="4"/>
  <c r="J5663" i="4"/>
  <c r="L5663" i="4"/>
  <c r="E5660" i="4"/>
  <c r="F5660" i="4"/>
  <c r="G5660" i="4"/>
  <c r="H5660" i="4"/>
  <c r="J5659" i="4"/>
  <c r="L5659" i="4"/>
  <c r="E5656" i="4"/>
  <c r="F5656" i="4"/>
  <c r="G5656" i="4"/>
  <c r="H5656" i="4"/>
  <c r="J5655" i="4"/>
  <c r="L5655" i="4"/>
  <c r="E5652" i="4"/>
  <c r="F5652" i="4"/>
  <c r="G5652" i="4"/>
  <c r="H5652" i="4"/>
  <c r="J5651" i="4"/>
  <c r="L5651" i="4"/>
  <c r="E5648" i="4"/>
  <c r="F5648" i="4"/>
  <c r="G5648" i="4"/>
  <c r="H5648" i="4"/>
  <c r="J5647" i="4"/>
  <c r="L5647" i="4"/>
  <c r="E5644" i="4"/>
  <c r="F5644" i="4"/>
  <c r="G5644" i="4"/>
  <c r="H5644" i="4"/>
  <c r="J5643" i="4"/>
  <c r="L5643" i="4"/>
  <c r="E5640" i="4"/>
  <c r="F5640" i="4"/>
  <c r="G5640" i="4"/>
  <c r="H5640" i="4"/>
  <c r="J5639" i="4"/>
  <c r="L5639" i="4"/>
  <c r="E5636" i="4"/>
  <c r="F5636" i="4"/>
  <c r="G5636" i="4"/>
  <c r="H5636" i="4"/>
  <c r="J5635" i="4"/>
  <c r="L5635" i="4"/>
  <c r="E5632" i="4"/>
  <c r="F5632" i="4"/>
  <c r="G5632" i="4"/>
  <c r="H5632" i="4"/>
  <c r="J5631" i="4"/>
  <c r="L5631" i="4"/>
  <c r="E5628" i="4"/>
  <c r="F5628" i="4"/>
  <c r="G5628" i="4"/>
  <c r="H5628" i="4"/>
  <c r="J5627" i="4"/>
  <c r="L5627" i="4"/>
  <c r="E5624" i="4"/>
  <c r="F5624" i="4"/>
  <c r="G5624" i="4"/>
  <c r="H5624" i="4"/>
  <c r="J5623" i="4"/>
  <c r="L5623" i="4"/>
  <c r="E5620" i="4"/>
  <c r="F5620" i="4"/>
  <c r="G5620" i="4"/>
  <c r="H5620" i="4"/>
  <c r="J5619" i="4"/>
  <c r="L5619" i="4"/>
  <c r="E5616" i="4"/>
  <c r="F5616" i="4"/>
  <c r="G5616" i="4"/>
  <c r="H5616" i="4"/>
  <c r="J5615" i="4"/>
  <c r="L5615" i="4"/>
  <c r="E5612" i="4"/>
  <c r="F5612" i="4"/>
  <c r="G5612" i="4"/>
  <c r="H5612" i="4"/>
  <c r="J5611" i="4"/>
  <c r="L5611" i="4"/>
  <c r="E5608" i="4"/>
  <c r="F5608" i="4"/>
  <c r="G5608" i="4"/>
  <c r="H5608" i="4"/>
  <c r="J5607" i="4"/>
  <c r="L5607" i="4"/>
  <c r="E5604" i="4"/>
  <c r="F5604" i="4"/>
  <c r="G5604" i="4"/>
  <c r="H5604" i="4"/>
  <c r="J5603" i="4"/>
  <c r="L5603" i="4"/>
  <c r="E5600" i="4"/>
  <c r="F5600" i="4"/>
  <c r="G5600" i="4"/>
  <c r="H5600" i="4"/>
  <c r="J5599" i="4"/>
  <c r="L5599" i="4"/>
  <c r="E5596" i="4"/>
  <c r="F5596" i="4"/>
  <c r="G5596" i="4"/>
  <c r="H5596" i="4"/>
  <c r="J5595" i="4"/>
  <c r="L5595" i="4"/>
  <c r="E5592" i="4"/>
  <c r="F5592" i="4"/>
  <c r="G5592" i="4"/>
  <c r="H5592" i="4"/>
  <c r="J5591" i="4"/>
  <c r="L5591" i="4"/>
  <c r="E5588" i="4"/>
  <c r="F5588" i="4"/>
  <c r="G5588" i="4"/>
  <c r="H5588" i="4"/>
  <c r="J5587" i="4"/>
  <c r="L5587" i="4"/>
  <c r="E5584" i="4"/>
  <c r="F5584" i="4"/>
  <c r="G5584" i="4"/>
  <c r="H5584" i="4"/>
  <c r="J5583" i="4"/>
  <c r="L5583" i="4"/>
  <c r="E5580" i="4"/>
  <c r="F5580" i="4"/>
  <c r="G5580" i="4"/>
  <c r="H5580" i="4"/>
  <c r="J5579" i="4"/>
  <c r="L5579" i="4"/>
  <c r="E5576" i="4"/>
  <c r="F5576" i="4"/>
  <c r="G5576" i="4"/>
  <c r="H5576" i="4"/>
  <c r="J5575" i="4"/>
  <c r="L5575" i="4"/>
  <c r="E5572" i="4"/>
  <c r="F5572" i="4"/>
  <c r="G5572" i="4"/>
  <c r="H5572" i="4"/>
  <c r="J5571" i="4"/>
  <c r="L5571" i="4"/>
  <c r="E5568" i="4"/>
  <c r="F5568" i="4"/>
  <c r="G5568" i="4"/>
  <c r="H5568" i="4"/>
  <c r="J5567" i="4"/>
  <c r="L5567" i="4"/>
  <c r="E5564" i="4"/>
  <c r="F5564" i="4"/>
  <c r="G5564" i="4"/>
  <c r="H5564" i="4"/>
  <c r="J5563" i="4"/>
  <c r="L5563" i="4"/>
  <c r="E5560" i="4"/>
  <c r="F5560" i="4"/>
  <c r="G5560" i="4"/>
  <c r="H5560" i="4"/>
  <c r="J5559" i="4"/>
  <c r="L5559" i="4"/>
  <c r="E5556" i="4"/>
  <c r="F5556" i="4"/>
  <c r="G5556" i="4"/>
  <c r="H5556" i="4"/>
  <c r="J5555" i="4"/>
  <c r="L5555" i="4"/>
  <c r="E5552" i="4"/>
  <c r="F5552" i="4"/>
  <c r="G5552" i="4"/>
  <c r="H5552" i="4"/>
  <c r="J5551" i="4"/>
  <c r="L5551" i="4"/>
  <c r="E5548" i="4"/>
  <c r="F5548" i="4"/>
  <c r="G5548" i="4"/>
  <c r="H5548" i="4"/>
  <c r="J5547" i="4"/>
  <c r="L5547" i="4"/>
  <c r="E5544" i="4"/>
  <c r="F5544" i="4"/>
  <c r="G5544" i="4"/>
  <c r="H5544" i="4"/>
  <c r="J5543" i="4"/>
  <c r="L5543" i="4"/>
  <c r="E5540" i="4"/>
  <c r="F5540" i="4"/>
  <c r="G5540" i="4"/>
  <c r="H5540" i="4"/>
  <c r="J5539" i="4"/>
  <c r="L5539" i="4"/>
  <c r="E5536" i="4"/>
  <c r="F5536" i="4"/>
  <c r="G5536" i="4"/>
  <c r="H5536" i="4"/>
  <c r="J5535" i="4"/>
  <c r="L5535" i="4"/>
  <c r="E5532" i="4"/>
  <c r="F5532" i="4"/>
  <c r="G5532" i="4"/>
  <c r="H5532" i="4"/>
  <c r="J5531" i="4"/>
  <c r="L5531" i="4"/>
  <c r="E5528" i="4"/>
  <c r="F5528" i="4"/>
  <c r="G5528" i="4"/>
  <c r="H5528" i="4"/>
  <c r="J5527" i="4"/>
  <c r="L5527" i="4"/>
  <c r="E5524" i="4"/>
  <c r="F5524" i="4"/>
  <c r="G5524" i="4"/>
  <c r="H5524" i="4"/>
  <c r="J5523" i="4"/>
  <c r="L5523" i="4"/>
  <c r="E5520" i="4"/>
  <c r="F5520" i="4"/>
  <c r="G5520" i="4"/>
  <c r="H5520" i="4"/>
  <c r="J5519" i="4"/>
  <c r="L5519" i="4"/>
  <c r="E5516" i="4"/>
  <c r="F5516" i="4"/>
  <c r="G5516" i="4"/>
  <c r="H5516" i="4"/>
  <c r="J5515" i="4"/>
  <c r="L5515" i="4"/>
  <c r="E5512" i="4"/>
  <c r="F5512" i="4"/>
  <c r="G5512" i="4"/>
  <c r="H5512" i="4"/>
  <c r="J5511" i="4"/>
  <c r="L5511" i="4"/>
  <c r="E5508" i="4"/>
  <c r="F5508" i="4"/>
  <c r="G5508" i="4"/>
  <c r="H5508" i="4"/>
  <c r="J5507" i="4"/>
  <c r="L5507" i="4"/>
  <c r="E5504" i="4"/>
  <c r="F5504" i="4"/>
  <c r="G5504" i="4"/>
  <c r="H5504" i="4"/>
  <c r="J5503" i="4"/>
  <c r="L5503" i="4"/>
  <c r="E5500" i="4"/>
  <c r="F5500" i="4"/>
  <c r="G5500" i="4"/>
  <c r="H5500" i="4"/>
  <c r="J5499" i="4"/>
  <c r="L5499" i="4"/>
  <c r="E5496" i="4"/>
  <c r="F5496" i="4"/>
  <c r="G5496" i="4"/>
  <c r="H5496" i="4"/>
  <c r="J5495" i="4"/>
  <c r="L5495" i="4"/>
  <c r="E5492" i="4"/>
  <c r="F5492" i="4"/>
  <c r="G5492" i="4"/>
  <c r="H5492" i="4"/>
  <c r="J5491" i="4"/>
  <c r="L5491" i="4"/>
  <c r="E5488" i="4"/>
  <c r="F5488" i="4"/>
  <c r="G5488" i="4"/>
  <c r="H5488" i="4"/>
  <c r="J5487" i="4"/>
  <c r="L5487" i="4"/>
  <c r="E5484" i="4"/>
  <c r="F5484" i="4"/>
  <c r="G5484" i="4"/>
  <c r="H5484" i="4"/>
  <c r="J5483" i="4"/>
  <c r="L5483" i="4"/>
  <c r="E5480" i="4"/>
  <c r="F5480" i="4"/>
  <c r="G5480" i="4"/>
  <c r="H5480" i="4"/>
  <c r="J5479" i="4"/>
  <c r="L5479" i="4"/>
  <c r="E5476" i="4"/>
  <c r="F5476" i="4"/>
  <c r="G5476" i="4"/>
  <c r="H5476" i="4"/>
  <c r="J5475" i="4"/>
  <c r="L5475" i="4"/>
  <c r="E5472" i="4"/>
  <c r="F5472" i="4"/>
  <c r="G5472" i="4"/>
  <c r="H5472" i="4"/>
  <c r="J5471" i="4"/>
  <c r="L5471" i="4"/>
  <c r="E5468" i="4"/>
  <c r="F5468" i="4"/>
  <c r="G5468" i="4"/>
  <c r="H5468" i="4"/>
  <c r="J5467" i="4"/>
  <c r="L5467" i="4"/>
  <c r="E5464" i="4"/>
  <c r="F5464" i="4"/>
  <c r="G5464" i="4"/>
  <c r="H5464" i="4"/>
  <c r="J5463" i="4"/>
  <c r="L5463" i="4"/>
  <c r="E5460" i="4"/>
  <c r="F5460" i="4"/>
  <c r="G5460" i="4"/>
  <c r="H5460" i="4"/>
  <c r="J5459" i="4"/>
  <c r="L5459" i="4"/>
  <c r="E5456" i="4"/>
  <c r="F5456" i="4"/>
  <c r="G5456" i="4"/>
  <c r="H5456" i="4"/>
  <c r="J5455" i="4"/>
  <c r="L5455" i="4"/>
  <c r="E5452" i="4"/>
  <c r="F5452" i="4"/>
  <c r="G5452" i="4"/>
  <c r="H5452" i="4"/>
  <c r="J5451" i="4"/>
  <c r="L5451" i="4"/>
  <c r="E5448" i="4"/>
  <c r="F5448" i="4"/>
  <c r="G5448" i="4"/>
  <c r="H5448" i="4"/>
  <c r="J5447" i="4"/>
  <c r="L5447" i="4"/>
  <c r="E5444" i="4"/>
  <c r="F5444" i="4"/>
  <c r="G5444" i="4"/>
  <c r="H5444" i="4"/>
  <c r="J5443" i="4"/>
  <c r="L5443" i="4"/>
  <c r="E5440" i="4"/>
  <c r="F5440" i="4"/>
  <c r="G5440" i="4"/>
  <c r="H5440" i="4"/>
  <c r="J5439" i="4"/>
  <c r="L5439" i="4"/>
  <c r="E5436" i="4"/>
  <c r="F5436" i="4"/>
  <c r="G5436" i="4"/>
  <c r="H5436" i="4"/>
  <c r="J5435" i="4"/>
  <c r="L5435" i="4"/>
  <c r="E5432" i="4"/>
  <c r="F5432" i="4"/>
  <c r="G5432" i="4"/>
  <c r="H5432" i="4"/>
  <c r="J5431" i="4"/>
  <c r="L5431" i="4"/>
  <c r="E5428" i="4"/>
  <c r="F5428" i="4"/>
  <c r="G5428" i="4"/>
  <c r="H5428" i="4"/>
  <c r="J5427" i="4"/>
  <c r="L5427" i="4"/>
  <c r="E5424" i="4"/>
  <c r="F5424" i="4"/>
  <c r="G5424" i="4"/>
  <c r="H5424" i="4"/>
  <c r="J5423" i="4"/>
  <c r="L5423" i="4"/>
  <c r="E5420" i="4"/>
  <c r="F5420" i="4"/>
  <c r="G5420" i="4"/>
  <c r="H5420" i="4"/>
  <c r="J5419" i="4"/>
  <c r="L5419" i="4"/>
  <c r="E5416" i="4"/>
  <c r="F5416" i="4"/>
  <c r="G5416" i="4"/>
  <c r="H5416" i="4"/>
  <c r="J5415" i="4"/>
  <c r="L5415" i="4"/>
  <c r="E5412" i="4"/>
  <c r="F5412" i="4"/>
  <c r="G5412" i="4"/>
  <c r="H5412" i="4"/>
  <c r="J5411" i="4"/>
  <c r="L5411" i="4"/>
  <c r="E5408" i="4"/>
  <c r="F5408" i="4"/>
  <c r="G5408" i="4"/>
  <c r="H5408" i="4"/>
  <c r="J5407" i="4"/>
  <c r="L5407" i="4"/>
  <c r="E5404" i="4"/>
  <c r="F5404" i="4"/>
  <c r="G5404" i="4"/>
  <c r="H5404" i="4"/>
  <c r="J5403" i="4"/>
  <c r="L5403" i="4"/>
  <c r="E5400" i="4"/>
  <c r="F5400" i="4"/>
  <c r="G5400" i="4"/>
  <c r="H5400" i="4"/>
  <c r="J5399" i="4"/>
  <c r="L5399" i="4"/>
  <c r="E5396" i="4"/>
  <c r="F5396" i="4"/>
  <c r="G5396" i="4"/>
  <c r="H5396" i="4"/>
  <c r="J5395" i="4"/>
  <c r="L5395" i="4"/>
  <c r="E5392" i="4"/>
  <c r="F5392" i="4"/>
  <c r="G5392" i="4"/>
  <c r="H5392" i="4"/>
  <c r="J5391" i="4"/>
  <c r="L5391" i="4"/>
  <c r="E5388" i="4"/>
  <c r="F5388" i="4"/>
  <c r="G5388" i="4"/>
  <c r="H5388" i="4"/>
  <c r="J5387" i="4"/>
  <c r="L5387" i="4"/>
  <c r="E5384" i="4"/>
  <c r="F5384" i="4"/>
  <c r="G5384" i="4"/>
  <c r="H5384" i="4"/>
  <c r="J5383" i="4"/>
  <c r="L5383" i="4"/>
  <c r="E5380" i="4"/>
  <c r="F5380" i="4"/>
  <c r="G5380" i="4"/>
  <c r="H5380" i="4"/>
  <c r="J5379" i="4"/>
  <c r="L5379" i="4"/>
  <c r="E5376" i="4"/>
  <c r="F5376" i="4"/>
  <c r="G5376" i="4"/>
  <c r="H5376" i="4"/>
  <c r="J5375" i="4"/>
  <c r="L5375" i="4"/>
  <c r="E5372" i="4"/>
  <c r="F5372" i="4"/>
  <c r="G5372" i="4"/>
  <c r="H5372" i="4"/>
  <c r="J5371" i="4"/>
  <c r="L5371" i="4"/>
  <c r="E5368" i="4"/>
  <c r="F5368" i="4"/>
  <c r="G5368" i="4"/>
  <c r="H5368" i="4"/>
  <c r="J5367" i="4"/>
  <c r="L5367" i="4"/>
  <c r="E5364" i="4"/>
  <c r="F5364" i="4"/>
  <c r="G5364" i="4"/>
  <c r="H5364" i="4"/>
  <c r="J5363" i="4"/>
  <c r="L5363" i="4"/>
  <c r="E5360" i="4"/>
  <c r="F5360" i="4"/>
  <c r="G5360" i="4"/>
  <c r="H5360" i="4"/>
  <c r="J5359" i="4"/>
  <c r="L5359" i="4"/>
  <c r="E5356" i="4"/>
  <c r="F5356" i="4"/>
  <c r="G5356" i="4"/>
  <c r="H5356" i="4"/>
  <c r="J5355" i="4"/>
  <c r="L5355" i="4"/>
  <c r="E5352" i="4"/>
  <c r="F5352" i="4"/>
  <c r="G5352" i="4"/>
  <c r="H5352" i="4"/>
  <c r="J5351" i="4"/>
  <c r="L5351" i="4"/>
  <c r="E5348" i="4"/>
  <c r="F5348" i="4"/>
  <c r="G5348" i="4"/>
  <c r="H5348" i="4"/>
  <c r="J5347" i="4"/>
  <c r="L5347" i="4"/>
  <c r="E5344" i="4"/>
  <c r="F5344" i="4"/>
  <c r="G5344" i="4"/>
  <c r="H5344" i="4"/>
  <c r="J5343" i="4"/>
  <c r="L5343" i="4"/>
  <c r="E5340" i="4"/>
  <c r="F5340" i="4"/>
  <c r="G5340" i="4"/>
  <c r="H5340" i="4"/>
  <c r="J5339" i="4"/>
  <c r="L5339" i="4"/>
  <c r="E5336" i="4"/>
  <c r="F5336" i="4"/>
  <c r="G5336" i="4"/>
  <c r="H5336" i="4"/>
  <c r="J5335" i="4"/>
  <c r="L5335" i="4"/>
  <c r="E5332" i="4"/>
  <c r="F5332" i="4"/>
  <c r="G5332" i="4"/>
  <c r="H5332" i="4"/>
  <c r="J5331" i="4"/>
  <c r="L5331" i="4"/>
  <c r="E5328" i="4"/>
  <c r="F5328" i="4"/>
  <c r="G5328" i="4"/>
  <c r="H5328" i="4"/>
  <c r="J5327" i="4"/>
  <c r="L5327" i="4"/>
  <c r="E5324" i="4"/>
  <c r="F5324" i="4"/>
  <c r="G5324" i="4"/>
  <c r="H5324" i="4"/>
  <c r="J5323" i="4"/>
  <c r="L5323" i="4"/>
  <c r="E5320" i="4"/>
  <c r="F5320" i="4"/>
  <c r="G5320" i="4"/>
  <c r="H5320" i="4"/>
  <c r="J5319" i="4"/>
  <c r="L5319" i="4"/>
  <c r="E5316" i="4"/>
  <c r="F5316" i="4"/>
  <c r="G5316" i="4"/>
  <c r="H5316" i="4"/>
  <c r="J5315" i="4"/>
  <c r="L5315" i="4"/>
  <c r="E5312" i="4"/>
  <c r="F5312" i="4"/>
  <c r="G5312" i="4"/>
  <c r="H5312" i="4"/>
  <c r="J5311" i="4"/>
  <c r="L5311" i="4"/>
  <c r="E5308" i="4"/>
  <c r="F5308" i="4"/>
  <c r="G5308" i="4"/>
  <c r="H5308" i="4"/>
  <c r="J5307" i="4"/>
  <c r="L5307" i="4"/>
  <c r="E5304" i="4"/>
  <c r="F5304" i="4"/>
  <c r="G5304" i="4"/>
  <c r="H5304" i="4"/>
  <c r="J5303" i="4"/>
  <c r="L5303" i="4"/>
  <c r="E5300" i="4"/>
  <c r="F5300" i="4"/>
  <c r="G5300" i="4"/>
  <c r="H5300" i="4"/>
  <c r="J5299" i="4"/>
  <c r="L5299" i="4"/>
  <c r="E5296" i="4"/>
  <c r="F5296" i="4"/>
  <c r="G5296" i="4"/>
  <c r="H5296" i="4"/>
  <c r="J5295" i="4"/>
  <c r="L5295" i="4"/>
  <c r="E5292" i="4"/>
  <c r="F5292" i="4"/>
  <c r="G5292" i="4"/>
  <c r="H5292" i="4"/>
  <c r="J5291" i="4"/>
  <c r="L5291" i="4"/>
  <c r="E5288" i="4"/>
  <c r="F5288" i="4"/>
  <c r="G5288" i="4"/>
  <c r="H5288" i="4"/>
  <c r="J5287" i="4"/>
  <c r="L5287" i="4"/>
  <c r="E5284" i="4"/>
  <c r="F5284" i="4"/>
  <c r="G5284" i="4"/>
  <c r="H5284" i="4"/>
  <c r="J5283" i="4"/>
  <c r="L5283" i="4"/>
  <c r="E5280" i="4"/>
  <c r="F5280" i="4"/>
  <c r="G5280" i="4"/>
  <c r="H5280" i="4"/>
  <c r="J5279" i="4"/>
  <c r="L5279" i="4"/>
  <c r="E5276" i="4"/>
  <c r="F5276" i="4"/>
  <c r="G5276" i="4"/>
  <c r="H5276" i="4"/>
  <c r="J5275" i="4"/>
  <c r="L5275" i="4"/>
  <c r="E5272" i="4"/>
  <c r="F5272" i="4"/>
  <c r="G5272" i="4"/>
  <c r="H5272" i="4"/>
  <c r="J5271" i="4"/>
  <c r="L5271" i="4"/>
  <c r="E5268" i="4"/>
  <c r="F5268" i="4"/>
  <c r="G5268" i="4"/>
  <c r="H5268" i="4"/>
  <c r="J5267" i="4"/>
  <c r="L5267" i="4"/>
  <c r="E5264" i="4"/>
  <c r="F5264" i="4"/>
  <c r="G5264" i="4"/>
  <c r="H5264" i="4"/>
  <c r="J5263" i="4"/>
  <c r="L5263" i="4"/>
  <c r="E5260" i="4"/>
  <c r="F5260" i="4"/>
  <c r="G5260" i="4"/>
  <c r="H5260" i="4"/>
  <c r="J5259" i="4"/>
  <c r="L5259" i="4"/>
  <c r="E5256" i="4"/>
  <c r="F5256" i="4"/>
  <c r="G5256" i="4"/>
  <c r="H5256" i="4"/>
  <c r="J5255" i="4"/>
  <c r="L5255" i="4"/>
  <c r="E5252" i="4"/>
  <c r="F5252" i="4"/>
  <c r="G5252" i="4"/>
  <c r="H5252" i="4"/>
  <c r="J5251" i="4"/>
  <c r="L5251" i="4"/>
  <c r="E5248" i="4"/>
  <c r="F5248" i="4"/>
  <c r="G5248" i="4"/>
  <c r="H5248" i="4"/>
  <c r="J5247" i="4"/>
  <c r="L5247" i="4"/>
  <c r="E5244" i="4"/>
  <c r="F5244" i="4"/>
  <c r="G5244" i="4"/>
  <c r="H5244" i="4"/>
  <c r="J5243" i="4"/>
  <c r="L5243" i="4"/>
  <c r="E5240" i="4"/>
  <c r="F5240" i="4"/>
  <c r="G5240" i="4"/>
  <c r="H5240" i="4"/>
  <c r="J5239" i="4"/>
  <c r="L5239" i="4"/>
  <c r="E5236" i="4"/>
  <c r="F5236" i="4"/>
  <c r="G5236" i="4"/>
  <c r="H5236" i="4"/>
  <c r="J5235" i="4"/>
  <c r="L5235" i="4"/>
  <c r="E5232" i="4"/>
  <c r="F5232" i="4"/>
  <c r="G5232" i="4"/>
  <c r="H5232" i="4"/>
  <c r="J5231" i="4"/>
  <c r="L5231" i="4"/>
  <c r="E5228" i="4"/>
  <c r="F5228" i="4"/>
  <c r="G5228" i="4"/>
  <c r="H5228" i="4"/>
  <c r="J5227" i="4"/>
  <c r="L5227" i="4"/>
  <c r="E5224" i="4"/>
  <c r="F5224" i="4"/>
  <c r="G5224" i="4"/>
  <c r="H5224" i="4"/>
  <c r="J5223" i="4"/>
  <c r="L5223" i="4"/>
  <c r="E5220" i="4"/>
  <c r="F5220" i="4"/>
  <c r="G5220" i="4"/>
  <c r="H5220" i="4"/>
  <c r="J5219" i="4"/>
  <c r="L5219" i="4"/>
  <c r="E5216" i="4"/>
  <c r="F5216" i="4"/>
  <c r="G5216" i="4"/>
  <c r="H5216" i="4"/>
  <c r="J5215" i="4"/>
  <c r="L5215" i="4"/>
  <c r="E5212" i="4"/>
  <c r="F5212" i="4"/>
  <c r="G5212" i="4"/>
  <c r="H5212" i="4"/>
  <c r="J5211" i="4"/>
  <c r="L5211" i="4"/>
  <c r="E5208" i="4"/>
  <c r="F5208" i="4"/>
  <c r="G5208" i="4"/>
  <c r="H5208" i="4"/>
  <c r="J5207" i="4"/>
  <c r="L5207" i="4"/>
  <c r="E5204" i="4"/>
  <c r="F5204" i="4"/>
  <c r="G5204" i="4"/>
  <c r="H5204" i="4"/>
  <c r="J5203" i="4"/>
  <c r="L5203" i="4"/>
  <c r="E5200" i="4"/>
  <c r="F5200" i="4"/>
  <c r="G5200" i="4"/>
  <c r="H5200" i="4"/>
  <c r="J5199" i="4"/>
  <c r="L5199" i="4"/>
  <c r="E5196" i="4"/>
  <c r="F5196" i="4"/>
  <c r="G5196" i="4"/>
  <c r="H5196" i="4"/>
  <c r="J5195" i="4"/>
  <c r="L5195" i="4"/>
  <c r="E5192" i="4"/>
  <c r="F5192" i="4"/>
  <c r="G5192" i="4"/>
  <c r="H5192" i="4"/>
  <c r="J5191" i="4"/>
  <c r="L5191" i="4"/>
  <c r="E5188" i="4"/>
  <c r="F5188" i="4"/>
  <c r="G5188" i="4"/>
  <c r="H5188" i="4"/>
  <c r="J5187" i="4"/>
  <c r="L5187" i="4"/>
  <c r="E5184" i="4"/>
  <c r="F5184" i="4"/>
  <c r="G5184" i="4"/>
  <c r="H5184" i="4"/>
  <c r="J5183" i="4"/>
  <c r="L5183" i="4"/>
  <c r="E5180" i="4"/>
  <c r="F5180" i="4"/>
  <c r="G5180" i="4"/>
  <c r="H5180" i="4"/>
  <c r="J5179" i="4"/>
  <c r="L5179" i="4"/>
  <c r="E5176" i="4"/>
  <c r="F5176" i="4"/>
  <c r="G5176" i="4"/>
  <c r="H5176" i="4"/>
  <c r="J5175" i="4"/>
  <c r="L5175" i="4"/>
  <c r="E5172" i="4"/>
  <c r="F5172" i="4"/>
  <c r="G5172" i="4"/>
  <c r="H5172" i="4"/>
  <c r="J5171" i="4"/>
  <c r="L5171" i="4"/>
  <c r="E5168" i="4"/>
  <c r="F5168" i="4"/>
  <c r="G5168" i="4"/>
  <c r="H5168" i="4"/>
  <c r="J5167" i="4"/>
  <c r="L5167" i="4"/>
  <c r="E5164" i="4"/>
  <c r="F5164" i="4"/>
  <c r="G5164" i="4"/>
  <c r="H5164" i="4"/>
  <c r="J5163" i="4"/>
  <c r="L5163" i="4"/>
  <c r="E5160" i="4"/>
  <c r="F5160" i="4"/>
  <c r="G5160" i="4"/>
  <c r="H5160" i="4"/>
  <c r="J5159" i="4"/>
  <c r="L5159" i="4"/>
  <c r="E5156" i="4"/>
  <c r="F5156" i="4"/>
  <c r="G5156" i="4"/>
  <c r="H5156" i="4"/>
  <c r="J5155" i="4"/>
  <c r="L5155" i="4"/>
  <c r="E5152" i="4"/>
  <c r="F5152" i="4"/>
  <c r="G5152" i="4"/>
  <c r="H5152" i="4"/>
  <c r="J5151" i="4"/>
  <c r="L5151" i="4"/>
  <c r="E5148" i="4"/>
  <c r="F5148" i="4"/>
  <c r="G5148" i="4"/>
  <c r="H5148" i="4"/>
  <c r="J5147" i="4"/>
  <c r="L5147" i="4"/>
  <c r="E5144" i="4"/>
  <c r="F5144" i="4"/>
  <c r="G5144" i="4"/>
  <c r="H5144" i="4"/>
  <c r="J5143" i="4"/>
  <c r="L5143" i="4"/>
  <c r="E5140" i="4"/>
  <c r="F5140" i="4"/>
  <c r="G5140" i="4"/>
  <c r="H5140" i="4"/>
  <c r="J5139" i="4"/>
  <c r="L5139" i="4"/>
  <c r="E5136" i="4"/>
  <c r="F5136" i="4"/>
  <c r="G5136" i="4"/>
  <c r="H5136" i="4"/>
  <c r="J5135" i="4"/>
  <c r="L5135" i="4"/>
  <c r="E5132" i="4"/>
  <c r="F5132" i="4"/>
  <c r="G5132" i="4"/>
  <c r="H5132" i="4"/>
  <c r="J5131" i="4"/>
  <c r="L5131" i="4"/>
  <c r="E5128" i="4"/>
  <c r="F5128" i="4"/>
  <c r="G5128" i="4"/>
  <c r="H5128" i="4"/>
  <c r="J5127" i="4"/>
  <c r="L5127" i="4"/>
  <c r="E5124" i="4"/>
  <c r="F5124" i="4"/>
  <c r="G5124" i="4"/>
  <c r="H5124" i="4"/>
  <c r="J5123" i="4"/>
  <c r="L5123" i="4"/>
  <c r="E5120" i="4"/>
  <c r="F5120" i="4"/>
  <c r="G5120" i="4"/>
  <c r="H5120" i="4"/>
  <c r="J5119" i="4"/>
  <c r="L5119" i="4"/>
  <c r="E5116" i="4"/>
  <c r="F5116" i="4"/>
  <c r="G5116" i="4"/>
  <c r="H5116" i="4"/>
  <c r="J5115" i="4"/>
  <c r="L5115" i="4"/>
  <c r="E5112" i="4"/>
  <c r="F5112" i="4"/>
  <c r="G5112" i="4"/>
  <c r="H5112" i="4"/>
  <c r="J5111" i="4"/>
  <c r="L5111" i="4"/>
  <c r="E5108" i="4"/>
  <c r="F5108" i="4"/>
  <c r="G5108" i="4"/>
  <c r="H5108" i="4"/>
  <c r="J5107" i="4"/>
  <c r="L5107" i="4"/>
  <c r="E5104" i="4"/>
  <c r="F5104" i="4"/>
  <c r="G5104" i="4"/>
  <c r="H5104" i="4"/>
  <c r="J5103" i="4"/>
  <c r="L5103" i="4"/>
  <c r="E5100" i="4"/>
  <c r="F5100" i="4"/>
  <c r="G5100" i="4"/>
  <c r="H5100" i="4"/>
  <c r="J5099" i="4"/>
  <c r="L5099" i="4"/>
  <c r="E5096" i="4"/>
  <c r="F5096" i="4"/>
  <c r="G5096" i="4"/>
  <c r="H5096" i="4"/>
  <c r="J5095" i="4"/>
  <c r="L5095" i="4"/>
  <c r="E5092" i="4"/>
  <c r="F5092" i="4"/>
  <c r="G5092" i="4"/>
  <c r="H5092" i="4"/>
  <c r="J5091" i="4"/>
  <c r="L5091" i="4"/>
  <c r="E5088" i="4"/>
  <c r="F5088" i="4"/>
  <c r="G5088" i="4"/>
  <c r="H5088" i="4"/>
  <c r="J5087" i="4"/>
  <c r="L5087" i="4"/>
  <c r="E5084" i="4"/>
  <c r="F5084" i="4"/>
  <c r="G5084" i="4"/>
  <c r="H5084" i="4"/>
  <c r="J5083" i="4"/>
  <c r="L5083" i="4"/>
  <c r="E5080" i="4"/>
  <c r="F5080" i="4"/>
  <c r="G5080" i="4"/>
  <c r="H5080" i="4"/>
  <c r="J5079" i="4"/>
  <c r="L5079" i="4"/>
  <c r="E5076" i="4"/>
  <c r="F5076" i="4"/>
  <c r="G5076" i="4"/>
  <c r="H5076" i="4"/>
  <c r="J5075" i="4"/>
  <c r="L5075" i="4"/>
  <c r="E5072" i="4"/>
  <c r="F5072" i="4"/>
  <c r="G5072" i="4"/>
  <c r="H5072" i="4"/>
  <c r="J5071" i="4"/>
  <c r="L5071" i="4"/>
  <c r="E5068" i="4"/>
  <c r="F5068" i="4"/>
  <c r="G5068" i="4"/>
  <c r="H5068" i="4"/>
  <c r="J5067" i="4"/>
  <c r="L5067" i="4"/>
  <c r="E5064" i="4"/>
  <c r="F5064" i="4"/>
  <c r="G5064" i="4"/>
  <c r="H5064" i="4"/>
  <c r="J5063" i="4"/>
  <c r="L5063" i="4"/>
  <c r="E5060" i="4"/>
  <c r="F5060" i="4"/>
  <c r="G5060" i="4"/>
  <c r="H5060" i="4"/>
  <c r="J5059" i="4"/>
  <c r="L5059" i="4"/>
  <c r="E5056" i="4"/>
  <c r="F5056" i="4"/>
  <c r="G5056" i="4"/>
  <c r="H5056" i="4"/>
  <c r="J5055" i="4"/>
  <c r="L5055" i="4"/>
  <c r="E5052" i="4"/>
  <c r="F5052" i="4"/>
  <c r="G5052" i="4"/>
  <c r="H5052" i="4"/>
  <c r="J5051" i="4"/>
  <c r="L5051" i="4"/>
  <c r="E5048" i="4"/>
  <c r="F5048" i="4"/>
  <c r="G5048" i="4"/>
  <c r="H5048" i="4"/>
  <c r="J5047" i="4"/>
  <c r="L5047" i="4"/>
  <c r="E5044" i="4"/>
  <c r="F5044" i="4"/>
  <c r="G5044" i="4"/>
  <c r="H5044" i="4"/>
  <c r="J5043" i="4"/>
  <c r="L5043" i="4"/>
  <c r="E5040" i="4"/>
  <c r="F5040" i="4"/>
  <c r="G5040" i="4"/>
  <c r="H5040" i="4"/>
  <c r="J5039" i="4"/>
  <c r="L5039" i="4"/>
  <c r="E5036" i="4"/>
  <c r="F5036" i="4"/>
  <c r="G5036" i="4"/>
  <c r="H5036" i="4"/>
  <c r="J5035" i="4"/>
  <c r="L5035" i="4"/>
  <c r="E5032" i="4"/>
  <c r="F5032" i="4"/>
  <c r="G5032" i="4"/>
  <c r="H5032" i="4"/>
  <c r="J5031" i="4"/>
  <c r="L5031" i="4"/>
  <c r="E5028" i="4"/>
  <c r="F5028" i="4"/>
  <c r="G5028" i="4"/>
  <c r="H5028" i="4"/>
  <c r="J5027" i="4"/>
  <c r="L5027" i="4"/>
  <c r="E5024" i="4"/>
  <c r="F5024" i="4"/>
  <c r="G5024" i="4"/>
  <c r="H5024" i="4"/>
  <c r="J5023" i="4"/>
  <c r="L5023" i="4"/>
  <c r="E5020" i="4"/>
  <c r="F5020" i="4"/>
  <c r="G5020" i="4"/>
  <c r="H5020" i="4"/>
  <c r="J5019" i="4"/>
  <c r="L5019" i="4"/>
  <c r="E5016" i="4"/>
  <c r="F5016" i="4"/>
  <c r="G5016" i="4"/>
  <c r="H5016" i="4"/>
  <c r="J5015" i="4"/>
  <c r="L5015" i="4"/>
  <c r="E5012" i="4"/>
  <c r="F5012" i="4"/>
  <c r="G5012" i="4"/>
  <c r="H5012" i="4"/>
  <c r="J5011" i="4"/>
  <c r="L5011" i="4"/>
  <c r="E5008" i="4"/>
  <c r="F5008" i="4"/>
  <c r="G5008" i="4"/>
  <c r="H5008" i="4"/>
  <c r="J5007" i="4"/>
  <c r="L5007" i="4"/>
  <c r="E5004" i="4"/>
  <c r="F5004" i="4"/>
  <c r="G5004" i="4"/>
  <c r="H5004" i="4"/>
  <c r="J5003" i="4"/>
  <c r="L5003" i="4"/>
  <c r="E5000" i="4"/>
  <c r="F5000" i="4"/>
  <c r="G5000" i="4"/>
  <c r="H5000" i="4"/>
  <c r="J4999" i="4"/>
  <c r="L4999" i="4"/>
  <c r="E4996" i="4"/>
  <c r="F4996" i="4"/>
  <c r="G4996" i="4"/>
  <c r="H4996" i="4"/>
  <c r="J4995" i="4"/>
  <c r="L4995" i="4"/>
  <c r="E4992" i="4"/>
  <c r="F4992" i="4"/>
  <c r="G4992" i="4"/>
  <c r="H4992" i="4"/>
  <c r="J4991" i="4"/>
  <c r="L4991" i="4"/>
  <c r="E4988" i="4"/>
  <c r="F4988" i="4"/>
  <c r="G4988" i="4"/>
  <c r="H4988" i="4"/>
  <c r="J4987" i="4"/>
  <c r="L4987" i="4"/>
  <c r="E4984" i="4"/>
  <c r="F4984" i="4"/>
  <c r="G4984" i="4"/>
  <c r="H4984" i="4"/>
  <c r="J4983" i="4"/>
  <c r="L4983" i="4"/>
  <c r="E4980" i="4"/>
  <c r="F4980" i="4"/>
  <c r="G4980" i="4"/>
  <c r="H4980" i="4"/>
  <c r="J4979" i="4"/>
  <c r="L4979" i="4"/>
  <c r="E4976" i="4"/>
  <c r="F4976" i="4"/>
  <c r="G4976" i="4"/>
  <c r="H4976" i="4"/>
  <c r="J4975" i="4"/>
  <c r="L4975" i="4"/>
  <c r="E4972" i="4"/>
  <c r="F4972" i="4"/>
  <c r="G4972" i="4"/>
  <c r="H4972" i="4"/>
  <c r="J4971" i="4"/>
  <c r="L4971" i="4"/>
  <c r="E4968" i="4"/>
  <c r="F4968" i="4"/>
  <c r="G4968" i="4"/>
  <c r="H4968" i="4"/>
  <c r="J4967" i="4"/>
  <c r="L4967" i="4"/>
  <c r="E4964" i="4"/>
  <c r="F4964" i="4"/>
  <c r="G4964" i="4"/>
  <c r="H4964" i="4"/>
  <c r="J4963" i="4"/>
  <c r="L4963" i="4"/>
  <c r="E4960" i="4"/>
  <c r="F4960" i="4"/>
  <c r="G4960" i="4"/>
  <c r="H4960" i="4"/>
  <c r="J4959" i="4"/>
  <c r="L4959" i="4"/>
  <c r="E4956" i="4"/>
  <c r="F4956" i="4"/>
  <c r="G4956" i="4"/>
  <c r="H4956" i="4"/>
  <c r="J4955" i="4"/>
  <c r="L4955" i="4"/>
  <c r="E4952" i="4"/>
  <c r="F4952" i="4"/>
  <c r="G4952" i="4"/>
  <c r="H4952" i="4"/>
  <c r="J4951" i="4"/>
  <c r="L4951" i="4"/>
  <c r="E4948" i="4"/>
  <c r="F4948" i="4"/>
  <c r="G4948" i="4"/>
  <c r="H4948" i="4"/>
  <c r="J4947" i="4"/>
  <c r="L4947" i="4"/>
  <c r="E4944" i="4"/>
  <c r="F4944" i="4"/>
  <c r="G4944" i="4"/>
  <c r="H4944" i="4"/>
  <c r="J4943" i="4"/>
  <c r="L4943" i="4"/>
  <c r="E4940" i="4"/>
  <c r="F4940" i="4"/>
  <c r="G4940" i="4"/>
  <c r="H4940" i="4"/>
  <c r="J4939" i="4"/>
  <c r="L4939" i="4"/>
  <c r="E4936" i="4"/>
  <c r="F4936" i="4"/>
  <c r="G4936" i="4"/>
  <c r="H4936" i="4"/>
  <c r="J4935" i="4"/>
  <c r="L4935" i="4"/>
  <c r="E4932" i="4"/>
  <c r="F4932" i="4"/>
  <c r="G4932" i="4"/>
  <c r="H4932" i="4"/>
  <c r="J4931" i="4"/>
  <c r="L4931" i="4"/>
  <c r="E4928" i="4"/>
  <c r="F4928" i="4"/>
  <c r="G4928" i="4"/>
  <c r="H4928" i="4"/>
  <c r="J4927" i="4"/>
  <c r="L4927" i="4"/>
  <c r="E4924" i="4"/>
  <c r="F4924" i="4"/>
  <c r="G4924" i="4"/>
  <c r="H4924" i="4"/>
  <c r="J4923" i="4"/>
  <c r="L4923" i="4"/>
  <c r="E4920" i="4"/>
  <c r="F4920" i="4"/>
  <c r="G4920" i="4"/>
  <c r="H4920" i="4"/>
  <c r="J4919" i="4"/>
  <c r="L4919" i="4"/>
  <c r="E4916" i="4"/>
  <c r="F4916" i="4"/>
  <c r="G4916" i="4"/>
  <c r="H4916" i="4"/>
  <c r="J4915" i="4"/>
  <c r="L4915" i="4"/>
  <c r="E4912" i="4"/>
  <c r="F4912" i="4"/>
  <c r="G4912" i="4"/>
  <c r="H4912" i="4"/>
  <c r="J4911" i="4"/>
  <c r="L4911" i="4"/>
  <c r="E4908" i="4"/>
  <c r="F4908" i="4"/>
  <c r="G4908" i="4"/>
  <c r="H4908" i="4"/>
  <c r="J4907" i="4"/>
  <c r="L4907" i="4"/>
  <c r="E4904" i="4"/>
  <c r="F4904" i="4"/>
  <c r="G4904" i="4"/>
  <c r="H4904" i="4"/>
  <c r="J4903" i="4"/>
  <c r="L4903" i="4"/>
  <c r="E4900" i="4"/>
  <c r="F4900" i="4"/>
  <c r="G4900" i="4"/>
  <c r="H4900" i="4"/>
  <c r="J4899" i="4"/>
  <c r="L4899" i="4"/>
  <c r="E4896" i="4"/>
  <c r="F4896" i="4"/>
  <c r="G4896" i="4"/>
  <c r="H4896" i="4"/>
  <c r="J4895" i="4"/>
  <c r="L4895" i="4"/>
  <c r="E4892" i="4"/>
  <c r="F4892" i="4"/>
  <c r="G4892" i="4"/>
  <c r="H4892" i="4"/>
  <c r="J4891" i="4"/>
  <c r="L4891" i="4"/>
  <c r="E4888" i="4"/>
  <c r="F4888" i="4"/>
  <c r="G4888" i="4"/>
  <c r="H4888" i="4"/>
  <c r="J4887" i="4"/>
  <c r="L4887" i="4"/>
  <c r="E4884" i="4"/>
  <c r="F4884" i="4"/>
  <c r="G4884" i="4"/>
  <c r="H4884" i="4"/>
  <c r="J4883" i="4"/>
  <c r="L4883" i="4"/>
  <c r="E4880" i="4"/>
  <c r="F4880" i="4"/>
  <c r="G4880" i="4"/>
  <c r="H4880" i="4"/>
  <c r="J4879" i="4"/>
  <c r="L4879" i="4"/>
  <c r="E4876" i="4"/>
  <c r="F4876" i="4"/>
  <c r="G4876" i="4"/>
  <c r="H4876" i="4"/>
  <c r="J4875" i="4"/>
  <c r="L4875" i="4"/>
  <c r="E4872" i="4"/>
  <c r="F4872" i="4"/>
  <c r="G4872" i="4"/>
  <c r="H4872" i="4"/>
  <c r="J4871" i="4"/>
  <c r="L4871" i="4"/>
  <c r="E4868" i="4"/>
  <c r="F4868" i="4"/>
  <c r="G4868" i="4"/>
  <c r="H4868" i="4"/>
  <c r="J4867" i="4"/>
  <c r="L4867" i="4"/>
  <c r="J4859" i="4"/>
  <c r="L4859" i="4"/>
  <c r="E4856" i="4"/>
  <c r="F4856" i="4"/>
  <c r="G4856" i="4"/>
  <c r="H4856" i="4"/>
  <c r="J4847" i="4"/>
  <c r="L4847" i="4"/>
  <c r="E4844" i="4"/>
  <c r="F4844" i="4"/>
  <c r="G4844" i="4"/>
  <c r="H4844" i="4"/>
  <c r="E4840" i="4"/>
  <c r="F4840" i="4"/>
  <c r="G4840" i="4"/>
  <c r="H4840" i="4"/>
  <c r="J4835" i="4"/>
  <c r="L4835" i="4"/>
  <c r="E4832" i="4"/>
  <c r="F4832" i="4"/>
  <c r="G4832" i="4"/>
  <c r="H4832" i="4"/>
  <c r="J4823" i="4"/>
  <c r="L4823" i="4"/>
  <c r="E4820" i="4"/>
  <c r="F4820" i="4"/>
  <c r="G4820" i="4"/>
  <c r="H4820" i="4"/>
  <c r="J4815" i="4"/>
  <c r="L4815" i="4"/>
  <c r="E4812" i="4"/>
  <c r="F4812" i="4"/>
  <c r="G4812" i="4"/>
  <c r="H4812" i="4"/>
  <c r="J4807" i="4"/>
  <c r="L4807" i="4"/>
  <c r="J4803" i="4"/>
  <c r="L4803" i="4"/>
  <c r="E4800" i="4"/>
  <c r="F4800" i="4"/>
  <c r="G4800" i="4"/>
  <c r="H4800" i="4"/>
  <c r="J4795" i="4"/>
  <c r="L4795" i="4"/>
  <c r="E4792" i="4"/>
  <c r="F4792" i="4"/>
  <c r="G4792" i="4"/>
  <c r="H4792" i="4"/>
  <c r="J4791" i="4"/>
  <c r="L4791" i="4"/>
  <c r="E4788" i="4"/>
  <c r="F4788" i="4"/>
  <c r="G4788" i="4"/>
  <c r="H4788" i="4"/>
  <c r="E4784" i="4"/>
  <c r="F4784" i="4"/>
  <c r="G4784" i="4"/>
  <c r="H4784" i="4"/>
  <c r="E4780" i="4"/>
  <c r="F4780" i="4"/>
  <c r="G4780" i="4"/>
  <c r="H4780" i="4"/>
  <c r="E4772" i="4"/>
  <c r="F4772" i="4"/>
  <c r="G4772" i="4"/>
  <c r="H4772" i="4"/>
  <c r="E4768" i="4"/>
  <c r="F4768" i="4"/>
  <c r="G4768" i="4"/>
  <c r="H4768" i="4"/>
  <c r="E4764" i="4"/>
  <c r="F4764" i="4"/>
  <c r="G4764" i="4"/>
  <c r="H4764" i="4"/>
  <c r="J4759" i="4"/>
  <c r="L4759" i="4"/>
  <c r="J4755" i="4"/>
  <c r="L4755" i="4"/>
  <c r="E4752" i="4"/>
  <c r="F4752" i="4"/>
  <c r="G4752" i="4"/>
  <c r="H4752" i="4"/>
  <c r="E4748" i="4"/>
  <c r="F4748" i="4"/>
  <c r="G4748" i="4"/>
  <c r="H4748" i="4"/>
  <c r="E4744" i="4"/>
  <c r="F4744" i="4"/>
  <c r="G4744" i="4"/>
  <c r="H4744" i="4"/>
  <c r="J4739" i="4"/>
  <c r="L4739" i="4"/>
  <c r="E4736" i="4"/>
  <c r="F4736" i="4"/>
  <c r="G4736" i="4"/>
  <c r="H4736" i="4"/>
  <c r="J4731" i="4"/>
  <c r="L4731" i="4"/>
  <c r="E4728" i="4"/>
  <c r="F4728" i="4"/>
  <c r="G4728" i="4"/>
  <c r="H4728" i="4"/>
  <c r="J4723" i="4"/>
  <c r="L4723" i="4"/>
  <c r="E4720" i="4"/>
  <c r="F4720" i="4"/>
  <c r="G4720" i="4"/>
  <c r="H4720" i="4"/>
  <c r="J4711" i="4"/>
  <c r="L4711" i="4"/>
  <c r="E4708" i="4"/>
  <c r="F4708" i="4"/>
  <c r="G4708" i="4"/>
  <c r="H4708" i="4"/>
  <c r="J4703" i="4"/>
  <c r="L4703" i="4"/>
  <c r="J4699" i="4"/>
  <c r="L4699" i="4"/>
  <c r="E4696" i="4"/>
  <c r="F4696" i="4"/>
  <c r="G4696" i="4"/>
  <c r="H4696" i="4"/>
  <c r="J4691" i="4"/>
  <c r="L4691" i="4"/>
  <c r="E4688" i="4"/>
  <c r="F4688" i="4"/>
  <c r="G4688" i="4"/>
  <c r="H4688" i="4"/>
  <c r="J4683" i="4"/>
  <c r="L4683" i="4"/>
  <c r="E4680" i="4"/>
  <c r="F4680" i="4"/>
  <c r="G4680" i="4"/>
  <c r="H4680" i="4"/>
  <c r="J4679" i="4"/>
  <c r="L4679" i="4"/>
  <c r="E4676" i="4"/>
  <c r="F4676" i="4"/>
  <c r="G4676" i="4"/>
  <c r="H4676" i="4"/>
  <c r="J4671" i="4"/>
  <c r="L4671" i="4"/>
  <c r="E4668" i="4"/>
  <c r="F4668" i="4"/>
  <c r="G4668" i="4"/>
  <c r="H4668" i="4"/>
  <c r="J4663" i="4"/>
  <c r="L4663" i="4"/>
  <c r="E4660" i="4"/>
  <c r="F4660" i="4"/>
  <c r="G4660" i="4"/>
  <c r="H4660" i="4"/>
  <c r="J4659" i="4"/>
  <c r="L4659" i="4"/>
  <c r="E4656" i="4"/>
  <c r="F4656" i="4"/>
  <c r="G4656" i="4"/>
  <c r="H4656" i="4"/>
  <c r="J4651" i="4"/>
  <c r="L4651" i="4"/>
  <c r="E4648" i="4"/>
  <c r="F4648" i="4"/>
  <c r="G4648" i="4"/>
  <c r="H4648" i="4"/>
  <c r="J4643" i="4"/>
  <c r="L4643" i="4"/>
  <c r="J4639" i="4"/>
  <c r="L4639" i="4"/>
  <c r="E4636" i="4"/>
  <c r="F4636" i="4"/>
  <c r="G4636" i="4"/>
  <c r="H4636" i="4"/>
  <c r="J4635" i="4"/>
  <c r="L4635" i="4"/>
  <c r="E4632" i="4"/>
  <c r="F4632" i="4"/>
  <c r="G4632" i="4"/>
  <c r="H4632" i="4"/>
  <c r="E4628" i="4"/>
  <c r="F4628" i="4"/>
  <c r="G4628" i="4"/>
  <c r="H4628" i="4"/>
  <c r="J4623" i="4"/>
  <c r="L4623" i="4"/>
  <c r="E4620" i="4"/>
  <c r="F4620" i="4"/>
  <c r="G4620" i="4"/>
  <c r="H4620" i="4"/>
  <c r="J4615" i="4"/>
  <c r="L4615" i="4"/>
  <c r="J4611" i="4"/>
  <c r="L4611" i="4"/>
  <c r="E4608" i="4"/>
  <c r="F4608" i="4"/>
  <c r="G4608" i="4"/>
  <c r="H4608" i="4"/>
  <c r="J4603" i="4"/>
  <c r="L4603" i="4"/>
  <c r="E4600" i="4"/>
  <c r="F4600" i="4"/>
  <c r="G4600" i="4"/>
  <c r="H4600" i="4"/>
  <c r="J4595" i="4"/>
  <c r="L4595" i="4"/>
  <c r="J4587" i="4"/>
  <c r="L4587" i="4"/>
  <c r="J4583" i="4"/>
  <c r="L4583" i="4"/>
  <c r="E4580" i="4"/>
  <c r="F4580" i="4"/>
  <c r="G4580" i="4"/>
  <c r="H4580" i="4"/>
  <c r="J4575" i="4"/>
  <c r="L4575" i="4"/>
  <c r="J4571" i="4"/>
  <c r="L4571" i="4"/>
  <c r="E4568" i="4"/>
  <c r="F4568" i="4"/>
  <c r="G4568" i="4"/>
  <c r="H4568" i="4"/>
  <c r="E4564" i="4"/>
  <c r="F4564" i="4"/>
  <c r="G4564" i="4"/>
  <c r="H4564" i="4"/>
  <c r="J4559" i="4"/>
  <c r="L4559" i="4"/>
  <c r="E4556" i="4"/>
  <c r="F4556" i="4"/>
  <c r="G4556" i="4"/>
  <c r="H4556" i="4"/>
  <c r="J4551" i="4"/>
  <c r="L4551" i="4"/>
  <c r="E4548" i="4"/>
  <c r="F4548" i="4"/>
  <c r="G4548" i="4"/>
  <c r="H4548" i="4"/>
  <c r="J4543" i="4"/>
  <c r="L4543" i="4"/>
  <c r="J4539" i="4"/>
  <c r="L4539" i="4"/>
  <c r="J4535" i="4"/>
  <c r="L4535" i="4"/>
  <c r="E4532" i="4"/>
  <c r="F4532" i="4"/>
  <c r="G4532" i="4"/>
  <c r="H4532" i="4"/>
  <c r="J4527" i="4"/>
  <c r="L4527" i="4"/>
  <c r="E4524" i="4"/>
  <c r="F4524" i="4"/>
  <c r="G4524" i="4"/>
  <c r="H4524" i="4"/>
  <c r="J4519" i="4"/>
  <c r="L4519" i="4"/>
  <c r="E4516" i="4"/>
  <c r="F4516" i="4"/>
  <c r="G4516" i="4"/>
  <c r="H4516" i="4"/>
  <c r="J4511" i="4"/>
  <c r="L4511" i="4"/>
  <c r="E4508" i="4"/>
  <c r="F4508" i="4"/>
  <c r="G4508" i="4"/>
  <c r="H4508" i="4"/>
  <c r="J4503" i="4"/>
  <c r="L4503" i="4"/>
  <c r="E4500" i="4"/>
  <c r="F4500" i="4"/>
  <c r="G4500" i="4"/>
  <c r="H4500" i="4"/>
  <c r="J4495" i="4"/>
  <c r="L4495" i="4"/>
  <c r="E4492" i="4"/>
  <c r="F4492" i="4"/>
  <c r="G4492" i="4"/>
  <c r="H4492" i="4"/>
  <c r="J4487" i="4"/>
  <c r="L4487" i="4"/>
  <c r="J4483" i="4"/>
  <c r="L4483" i="4"/>
  <c r="E4480" i="4"/>
  <c r="F4480" i="4"/>
  <c r="G4480" i="4"/>
  <c r="H4480" i="4"/>
  <c r="J4475" i="4"/>
  <c r="L4475" i="4"/>
  <c r="E4472" i="4"/>
  <c r="F4472" i="4"/>
  <c r="G4472" i="4"/>
  <c r="H4472" i="4"/>
  <c r="J4467" i="4"/>
  <c r="L4467" i="4"/>
  <c r="J4463" i="4"/>
  <c r="L4463" i="4"/>
  <c r="E4460" i="4"/>
  <c r="F4460" i="4"/>
  <c r="G4460" i="4"/>
  <c r="H4460" i="4"/>
  <c r="J4459" i="4"/>
  <c r="L4459" i="4"/>
  <c r="E4456" i="4"/>
  <c r="F4456" i="4"/>
  <c r="G4456" i="4"/>
  <c r="H4456" i="4"/>
  <c r="J4447" i="4"/>
  <c r="L4447" i="4"/>
  <c r="E4444" i="4"/>
  <c r="F4444" i="4"/>
  <c r="G4444" i="4"/>
  <c r="H4444" i="4"/>
  <c r="J4439" i="4"/>
  <c r="L4439" i="4"/>
  <c r="E4436" i="4"/>
  <c r="F4436" i="4"/>
  <c r="G4436" i="4"/>
  <c r="H4436" i="4"/>
  <c r="J4431" i="4"/>
  <c r="L4431" i="4"/>
  <c r="J4427" i="4"/>
  <c r="L4427" i="4"/>
  <c r="E4424" i="4"/>
  <c r="F4424" i="4"/>
  <c r="G4424" i="4"/>
  <c r="H4424" i="4"/>
  <c r="J4419" i="4"/>
  <c r="L4419" i="4"/>
  <c r="E4416" i="4"/>
  <c r="F4416" i="4"/>
  <c r="G4416" i="4"/>
  <c r="H4416" i="4"/>
  <c r="J4411" i="4"/>
  <c r="L4411" i="4"/>
  <c r="J4407" i="4"/>
  <c r="L4407" i="4"/>
  <c r="E4404" i="4"/>
  <c r="F4404" i="4"/>
  <c r="G4404" i="4"/>
  <c r="H4404" i="4"/>
  <c r="J4399" i="4"/>
  <c r="L4399" i="4"/>
  <c r="J4395" i="4"/>
  <c r="L4395" i="4"/>
  <c r="J4391" i="4"/>
  <c r="L4391" i="4"/>
  <c r="E4388" i="4"/>
  <c r="F4388" i="4"/>
  <c r="G4388" i="4"/>
  <c r="H4388" i="4"/>
  <c r="E4384" i="4"/>
  <c r="F4384" i="4"/>
  <c r="G4384" i="4"/>
  <c r="H4384" i="4"/>
  <c r="J4379" i="4"/>
  <c r="L4379" i="4"/>
  <c r="J4375" i="4"/>
  <c r="L4375" i="4"/>
  <c r="E4372" i="4"/>
  <c r="F4372" i="4"/>
  <c r="G4372" i="4"/>
  <c r="H4372" i="4"/>
  <c r="J4367" i="4"/>
  <c r="L4367" i="4"/>
  <c r="E4364" i="4"/>
  <c r="F4364" i="4"/>
  <c r="G4364" i="4"/>
  <c r="H4364" i="4"/>
  <c r="J4359" i="4"/>
  <c r="L4359" i="4"/>
  <c r="E4356" i="4"/>
  <c r="F4356" i="4"/>
  <c r="G4356" i="4"/>
  <c r="H4356" i="4"/>
  <c r="J4351" i="4"/>
  <c r="L4351" i="4"/>
  <c r="E4348" i="4"/>
  <c r="F4348" i="4"/>
  <c r="G4348" i="4"/>
  <c r="H4348" i="4"/>
  <c r="J4343" i="4"/>
  <c r="L4343" i="4"/>
  <c r="E4340" i="4"/>
  <c r="F4340" i="4"/>
  <c r="G4340" i="4"/>
  <c r="H4340" i="4"/>
  <c r="J4335" i="4"/>
  <c r="L4335" i="4"/>
  <c r="E4332" i="4"/>
  <c r="F4332" i="4"/>
  <c r="G4332" i="4"/>
  <c r="H4332" i="4"/>
  <c r="J4327" i="4"/>
  <c r="L4327" i="4"/>
  <c r="E4324" i="4"/>
  <c r="F4324" i="4"/>
  <c r="G4324" i="4"/>
  <c r="H4324" i="4"/>
  <c r="J4319" i="4"/>
  <c r="L4319" i="4"/>
  <c r="J4315" i="4"/>
  <c r="L4315" i="4"/>
  <c r="E4312" i="4"/>
  <c r="F4312" i="4"/>
  <c r="G4312" i="4"/>
  <c r="H4312" i="4"/>
  <c r="J4307" i="4"/>
  <c r="L4307" i="4"/>
  <c r="E4304" i="4"/>
  <c r="F4304" i="4"/>
  <c r="G4304" i="4"/>
  <c r="H4304" i="4"/>
  <c r="J4303" i="4"/>
  <c r="L4303" i="4"/>
  <c r="E4300" i="4"/>
  <c r="F4300" i="4"/>
  <c r="G4300" i="4"/>
  <c r="H4300" i="4"/>
  <c r="J4295" i="4"/>
  <c r="L4295" i="4"/>
  <c r="E4292" i="4"/>
  <c r="F4292" i="4"/>
  <c r="G4292" i="4"/>
  <c r="H4292" i="4"/>
  <c r="J4287" i="4"/>
  <c r="L4287" i="4"/>
  <c r="E4284" i="4"/>
  <c r="F4284" i="4"/>
  <c r="G4284" i="4"/>
  <c r="H4284" i="4"/>
  <c r="J4279" i="4"/>
  <c r="L4279" i="4"/>
  <c r="E4276" i="4"/>
  <c r="F4276" i="4"/>
  <c r="G4276" i="4"/>
  <c r="H4276" i="4"/>
  <c r="J4271" i="4"/>
  <c r="L4271" i="4"/>
  <c r="E4268" i="4"/>
  <c r="F4268" i="4"/>
  <c r="G4268" i="4"/>
  <c r="H4268" i="4"/>
  <c r="J4263" i="4"/>
  <c r="L4263" i="4"/>
  <c r="E4260" i="4"/>
  <c r="F4260" i="4"/>
  <c r="G4260" i="4"/>
  <c r="H4260" i="4"/>
  <c r="J4255" i="4"/>
  <c r="L4255" i="4"/>
  <c r="E4252" i="4"/>
  <c r="F4252" i="4"/>
  <c r="G4252" i="4"/>
  <c r="H4252" i="4"/>
  <c r="J4247" i="4"/>
  <c r="L4247" i="4"/>
  <c r="J4243" i="4"/>
  <c r="L4243" i="4"/>
  <c r="E4240" i="4"/>
  <c r="F4240" i="4"/>
  <c r="G4240" i="4"/>
  <c r="H4240" i="4"/>
  <c r="J4235" i="4"/>
  <c r="L4235" i="4"/>
  <c r="E4232" i="4"/>
  <c r="F4232" i="4"/>
  <c r="G4232" i="4"/>
  <c r="H4232" i="4"/>
  <c r="J4227" i="4"/>
  <c r="L4227" i="4"/>
  <c r="E4224" i="4"/>
  <c r="F4224" i="4"/>
  <c r="G4224" i="4"/>
  <c r="H4224" i="4"/>
  <c r="E4220" i="4"/>
  <c r="F4220" i="4"/>
  <c r="G4220" i="4"/>
  <c r="H4220" i="4"/>
  <c r="J4215" i="4"/>
  <c r="L4215" i="4"/>
  <c r="E4212" i="4"/>
  <c r="F4212" i="4"/>
  <c r="G4212" i="4"/>
  <c r="H4212" i="4"/>
  <c r="J4207" i="4"/>
  <c r="L4207" i="4"/>
  <c r="E4204" i="4"/>
  <c r="F4204" i="4"/>
  <c r="G4204" i="4"/>
  <c r="H4204" i="4"/>
  <c r="J4199" i="4"/>
  <c r="L4199" i="4"/>
  <c r="E4196" i="4"/>
  <c r="F4196" i="4"/>
  <c r="G4196" i="4"/>
  <c r="H4196" i="4"/>
  <c r="J4191" i="4"/>
  <c r="L4191" i="4"/>
  <c r="J4187" i="4"/>
  <c r="L4187" i="4"/>
  <c r="J4179" i="4"/>
  <c r="L4179" i="4"/>
  <c r="E4176" i="4"/>
  <c r="F4176" i="4"/>
  <c r="G4176" i="4"/>
  <c r="H4176" i="4"/>
  <c r="J4171" i="4"/>
  <c r="L4171" i="4"/>
  <c r="E4168" i="4"/>
  <c r="F4168" i="4"/>
  <c r="G4168" i="4"/>
  <c r="H4168" i="4"/>
  <c r="J4163" i="4"/>
  <c r="L4163" i="4"/>
  <c r="E4160" i="4"/>
  <c r="F4160" i="4"/>
  <c r="G4160" i="4"/>
  <c r="H4160" i="4"/>
  <c r="J4159" i="4"/>
  <c r="L4159" i="4"/>
  <c r="E4156" i="4"/>
  <c r="F4156" i="4"/>
  <c r="G4156" i="4"/>
  <c r="H4156" i="4"/>
  <c r="J4151" i="4"/>
  <c r="L4151" i="4"/>
  <c r="E4148" i="4"/>
  <c r="F4148" i="4"/>
  <c r="G4148" i="4"/>
  <c r="H4148" i="4"/>
  <c r="J4143" i="4"/>
  <c r="L4143" i="4"/>
  <c r="E4140" i="4"/>
  <c r="F4140" i="4"/>
  <c r="G4140" i="4"/>
  <c r="H4140" i="4"/>
  <c r="E4136" i="4"/>
  <c r="F4136" i="4"/>
  <c r="G4136" i="4"/>
  <c r="H4136" i="4"/>
  <c r="J4131" i="4"/>
  <c r="L4131" i="4"/>
  <c r="E4128" i="4"/>
  <c r="F4128" i="4"/>
  <c r="G4128" i="4"/>
  <c r="H4128" i="4"/>
  <c r="J4123" i="4"/>
  <c r="L4123" i="4"/>
  <c r="E4120" i="4"/>
  <c r="F4120" i="4"/>
  <c r="G4120" i="4"/>
  <c r="H4120" i="4"/>
  <c r="E4116" i="4"/>
  <c r="F4116" i="4"/>
  <c r="G4116" i="4"/>
  <c r="H4116" i="4"/>
  <c r="E4112" i="4"/>
  <c r="F4112" i="4"/>
  <c r="G4112" i="4"/>
  <c r="H4112" i="4"/>
  <c r="J4107" i="4"/>
  <c r="L4107" i="4"/>
  <c r="E4104" i="4"/>
  <c r="F4104" i="4"/>
  <c r="G4104" i="4"/>
  <c r="H4104" i="4"/>
  <c r="E4100" i="4"/>
  <c r="F4100" i="4"/>
  <c r="G4100" i="4"/>
  <c r="H4100" i="4"/>
  <c r="Q4098" i="4"/>
  <c r="R4098" i="4"/>
  <c r="J4095" i="4"/>
  <c r="L4095" i="4"/>
  <c r="E4092" i="4"/>
  <c r="F4092" i="4"/>
  <c r="G4092" i="4"/>
  <c r="H4092" i="4"/>
  <c r="E4088" i="4"/>
  <c r="F4088" i="4"/>
  <c r="G4088" i="4"/>
  <c r="H4088" i="4"/>
  <c r="Q4086" i="4"/>
  <c r="R4086" i="4"/>
  <c r="J4083" i="4"/>
  <c r="L4083" i="4"/>
  <c r="E4080" i="4"/>
  <c r="F4080" i="4"/>
  <c r="G4080" i="4"/>
  <c r="H4080" i="4"/>
  <c r="Q4078" i="4"/>
  <c r="R4078" i="4"/>
  <c r="J4075" i="4"/>
  <c r="L4075" i="4"/>
  <c r="E4072" i="4"/>
  <c r="F4072" i="4"/>
  <c r="G4072" i="4"/>
  <c r="H4072" i="4"/>
  <c r="Q4070" i="4"/>
  <c r="R4070" i="4"/>
  <c r="J4067" i="4"/>
  <c r="L4067" i="4"/>
  <c r="E4064" i="4"/>
  <c r="F4064" i="4"/>
  <c r="G4064" i="4"/>
  <c r="H4064" i="4"/>
  <c r="Q4062" i="4"/>
  <c r="R4062" i="4"/>
  <c r="J4059" i="4"/>
  <c r="L4059" i="4"/>
  <c r="E4056" i="4"/>
  <c r="F4056" i="4"/>
  <c r="G4056" i="4"/>
  <c r="H4056" i="4"/>
  <c r="Q4054" i="4"/>
  <c r="R4054" i="4"/>
  <c r="J4051" i="4"/>
  <c r="L4051" i="4"/>
  <c r="E4048" i="4"/>
  <c r="F4048" i="4"/>
  <c r="G4048" i="4"/>
  <c r="H4048" i="4"/>
  <c r="Q4046" i="4"/>
  <c r="R4046" i="4"/>
  <c r="J4043" i="4"/>
  <c r="L4043" i="4"/>
  <c r="E4040" i="4"/>
  <c r="F4040" i="4"/>
  <c r="G4040" i="4"/>
  <c r="H4040" i="4"/>
  <c r="Q4038" i="4"/>
  <c r="R4038" i="4"/>
  <c r="E4036" i="4"/>
  <c r="F4036" i="4"/>
  <c r="G4036" i="4"/>
  <c r="H4036" i="4"/>
  <c r="E4032" i="4"/>
  <c r="F4032" i="4"/>
  <c r="G4032" i="4"/>
  <c r="H4032" i="4"/>
  <c r="Q4030" i="4"/>
  <c r="R4030" i="4"/>
  <c r="E4028" i="4"/>
  <c r="F4028" i="4"/>
  <c r="G4028" i="4"/>
  <c r="H4028" i="4"/>
  <c r="Q4026" i="4"/>
  <c r="R4026" i="4"/>
  <c r="J4023" i="4"/>
  <c r="L4023" i="4"/>
  <c r="E4020" i="4"/>
  <c r="F4020" i="4"/>
  <c r="G4020" i="4"/>
  <c r="H4020" i="4"/>
  <c r="Q4018" i="4"/>
  <c r="R4018" i="4"/>
  <c r="J4015" i="4"/>
  <c r="L4015" i="4"/>
  <c r="Q4014" i="4"/>
  <c r="R4014" i="4"/>
  <c r="J4011" i="4"/>
  <c r="L4011" i="4"/>
  <c r="E4008" i="4"/>
  <c r="F4008" i="4"/>
  <c r="G4008" i="4"/>
  <c r="H4008" i="4"/>
  <c r="E4004" i="4"/>
  <c r="F4004" i="4"/>
  <c r="G4004" i="4"/>
  <c r="H4004" i="4"/>
  <c r="Q4002" i="4"/>
  <c r="R4002" i="4"/>
  <c r="J3999" i="4"/>
  <c r="L3999" i="4"/>
  <c r="E3996" i="4"/>
  <c r="F3996" i="4"/>
  <c r="G3996" i="4"/>
  <c r="H3996" i="4"/>
  <c r="J3995" i="4"/>
  <c r="L3995" i="4"/>
  <c r="E3992" i="4"/>
  <c r="F3992" i="4"/>
  <c r="G3992" i="4"/>
  <c r="H3992" i="4"/>
  <c r="Q3990" i="4"/>
  <c r="R3990" i="4"/>
  <c r="J3987" i="4"/>
  <c r="L3987" i="4"/>
  <c r="J3983" i="4"/>
  <c r="L3983" i="4"/>
  <c r="E3980" i="4"/>
  <c r="F3980" i="4"/>
  <c r="G3980" i="4"/>
  <c r="H3980" i="4"/>
  <c r="Q3978" i="4"/>
  <c r="R3978" i="4"/>
  <c r="J3975" i="4"/>
  <c r="L3975" i="4"/>
  <c r="J3971" i="4"/>
  <c r="L3971" i="4"/>
  <c r="E3968" i="4"/>
  <c r="F3968" i="4"/>
  <c r="G3968" i="4"/>
  <c r="H3968" i="4"/>
  <c r="Q3966" i="4"/>
  <c r="R3966" i="4"/>
  <c r="J3963" i="4"/>
  <c r="L3963" i="4"/>
  <c r="E3960" i="4"/>
  <c r="F3960" i="4"/>
  <c r="G3960" i="4"/>
  <c r="H3960" i="4"/>
  <c r="Q3958" i="4"/>
  <c r="R3958" i="4"/>
  <c r="J3955" i="4"/>
  <c r="L3955" i="4"/>
  <c r="E3952" i="4"/>
  <c r="F3952" i="4"/>
  <c r="G3952" i="4"/>
  <c r="H3952" i="4"/>
  <c r="Q3950" i="4"/>
  <c r="R3950" i="4"/>
  <c r="J3947" i="4"/>
  <c r="L3947" i="4"/>
  <c r="E3944" i="4"/>
  <c r="F3944" i="4"/>
  <c r="G3944" i="4"/>
  <c r="H3944" i="4"/>
  <c r="Q3942" i="4"/>
  <c r="R3942" i="4"/>
  <c r="E3940" i="4"/>
  <c r="F3940" i="4"/>
  <c r="G3940" i="4"/>
  <c r="H3940" i="4"/>
  <c r="E3936" i="4"/>
  <c r="F3936" i="4"/>
  <c r="G3936" i="4"/>
  <c r="H3936" i="4"/>
  <c r="Q3934" i="4"/>
  <c r="R3934" i="4"/>
  <c r="J3931" i="4"/>
  <c r="L3931" i="4"/>
  <c r="J3927" i="4"/>
  <c r="L3927" i="4"/>
  <c r="E3924" i="4"/>
  <c r="F3924" i="4"/>
  <c r="G3924" i="4"/>
  <c r="H3924" i="4"/>
  <c r="E3920" i="4"/>
  <c r="F3920" i="4"/>
  <c r="G3920" i="4"/>
  <c r="H3920" i="4"/>
  <c r="Q3918" i="4"/>
  <c r="R3918" i="4"/>
  <c r="J3915" i="4"/>
  <c r="L3915" i="4"/>
  <c r="E3912" i="4"/>
  <c r="F3912" i="4"/>
  <c r="G3912" i="4"/>
  <c r="H3912" i="4"/>
  <c r="J3911" i="4"/>
  <c r="L3911" i="4"/>
  <c r="E3908" i="4"/>
  <c r="F3908" i="4"/>
  <c r="G3908" i="4"/>
  <c r="H3908" i="4"/>
  <c r="Q3906" i="4"/>
  <c r="R3906" i="4"/>
  <c r="J3903" i="4"/>
  <c r="L3903" i="4"/>
  <c r="E3900" i="4"/>
  <c r="F3900" i="4"/>
  <c r="G3900" i="4"/>
  <c r="H3900" i="4"/>
  <c r="Q3898" i="4"/>
  <c r="R3898" i="4"/>
  <c r="J3895" i="4"/>
  <c r="L3895" i="4"/>
  <c r="Q3894" i="4"/>
  <c r="R3894" i="4"/>
  <c r="J3891" i="4"/>
  <c r="L3891" i="4"/>
  <c r="Q3890" i="4"/>
  <c r="R3890" i="4"/>
  <c r="J3887" i="4"/>
  <c r="L3887" i="4"/>
  <c r="E3884" i="4"/>
  <c r="F3884" i="4"/>
  <c r="G3884" i="4"/>
  <c r="H3884" i="4"/>
  <c r="Q3882" i="4"/>
  <c r="R3882" i="4"/>
  <c r="J3879" i="4"/>
  <c r="L3879" i="4"/>
  <c r="E3876" i="4"/>
  <c r="F3876" i="4"/>
  <c r="G3876" i="4"/>
  <c r="H3876" i="4"/>
  <c r="E3872" i="4"/>
  <c r="F3872" i="4"/>
  <c r="G3872" i="4"/>
  <c r="H3872" i="4"/>
  <c r="J3871" i="4"/>
  <c r="L3871" i="4"/>
  <c r="E3868" i="4"/>
  <c r="F3868" i="4"/>
  <c r="G3868" i="4"/>
  <c r="H3868" i="4"/>
  <c r="Q3866" i="4"/>
  <c r="R3866" i="4"/>
  <c r="J3863" i="4"/>
  <c r="L3863" i="4"/>
  <c r="E3860" i="4"/>
  <c r="F3860" i="4"/>
  <c r="G3860" i="4"/>
  <c r="H3860" i="4"/>
  <c r="Q3858" i="4"/>
  <c r="R3858" i="4"/>
  <c r="J3855" i="4"/>
  <c r="L3855" i="4"/>
  <c r="E3852" i="4"/>
  <c r="F3852" i="4"/>
  <c r="G3852" i="4"/>
  <c r="E3848" i="4"/>
  <c r="F3848" i="4"/>
  <c r="G3848" i="4"/>
  <c r="H3848" i="4"/>
  <c r="Q3846" i="4"/>
  <c r="R3846" i="4"/>
  <c r="J3843" i="4"/>
  <c r="L3843" i="4"/>
  <c r="E3840" i="4"/>
  <c r="F3840" i="4"/>
  <c r="G3840" i="4"/>
  <c r="H3840" i="4"/>
  <c r="E3836" i="4"/>
  <c r="F3836" i="4"/>
  <c r="G3836" i="4"/>
  <c r="H3836" i="4"/>
  <c r="Q3834" i="4"/>
  <c r="R3834" i="4"/>
  <c r="J3831" i="4"/>
  <c r="L3831" i="4"/>
  <c r="E3828" i="4"/>
  <c r="F3828" i="4"/>
  <c r="G3828" i="4"/>
  <c r="H3828" i="4"/>
  <c r="J3827" i="4"/>
  <c r="L3827" i="4"/>
  <c r="E3824" i="4"/>
  <c r="F3824" i="4"/>
  <c r="G3824" i="4"/>
  <c r="H3824" i="4"/>
  <c r="Q3822" i="4"/>
  <c r="R3822" i="4"/>
  <c r="J3819" i="4"/>
  <c r="L3819" i="4"/>
  <c r="Q3818" i="4"/>
  <c r="R3818" i="4"/>
  <c r="J3815" i="4"/>
  <c r="L3815" i="4"/>
  <c r="E3812" i="4"/>
  <c r="F3812" i="4"/>
  <c r="G3812" i="4"/>
  <c r="H3812" i="4"/>
  <c r="Q3810" i="4"/>
  <c r="R3810" i="4"/>
  <c r="J3807" i="4"/>
  <c r="L3807" i="4"/>
  <c r="E3804" i="4"/>
  <c r="F3804" i="4"/>
  <c r="G3804" i="4"/>
  <c r="H3804" i="4"/>
  <c r="Q3802" i="4"/>
  <c r="R3802" i="4"/>
  <c r="J3799" i="4"/>
  <c r="L3799" i="4"/>
  <c r="E3796" i="4"/>
  <c r="F3796" i="4"/>
  <c r="G3796" i="4"/>
  <c r="H3796" i="4"/>
  <c r="Q3794" i="4"/>
  <c r="R3794" i="4"/>
  <c r="J3791" i="4"/>
  <c r="L3791" i="4"/>
  <c r="E3788" i="4"/>
  <c r="F3788" i="4"/>
  <c r="G3788" i="4"/>
  <c r="H3788" i="4"/>
  <c r="Q3786" i="4"/>
  <c r="R3786" i="4"/>
  <c r="Q3782" i="4"/>
  <c r="R3782" i="4"/>
  <c r="J3779" i="4"/>
  <c r="L3779" i="4"/>
  <c r="J3775" i="4"/>
  <c r="L3775" i="4"/>
  <c r="E3772" i="4"/>
  <c r="F3772" i="4"/>
  <c r="G3772" i="4"/>
  <c r="H3772" i="4"/>
  <c r="Q3770" i="4"/>
  <c r="R3770" i="4"/>
  <c r="J3767" i="4"/>
  <c r="L3767" i="4"/>
  <c r="E3764" i="4"/>
  <c r="F3764" i="4"/>
  <c r="G3764" i="4"/>
  <c r="H3764" i="4"/>
  <c r="Q3762" i="4"/>
  <c r="R3762" i="4"/>
  <c r="J3759" i="4"/>
  <c r="L3759" i="4"/>
  <c r="E3756" i="4"/>
  <c r="F3756" i="4"/>
  <c r="G3756" i="4"/>
  <c r="Q3754" i="4"/>
  <c r="R3754" i="4"/>
  <c r="J3751" i="4"/>
  <c r="L3751" i="4"/>
  <c r="E3748" i="4"/>
  <c r="F3748" i="4"/>
  <c r="G3748" i="4"/>
  <c r="H3748" i="4"/>
  <c r="Q3746" i="4"/>
  <c r="R3746" i="4"/>
  <c r="J3743" i="4"/>
  <c r="L3743" i="4"/>
  <c r="E3740" i="4"/>
  <c r="F3740" i="4"/>
  <c r="G3740" i="4"/>
  <c r="H3740" i="4"/>
  <c r="J3739" i="4"/>
  <c r="L3739" i="4"/>
  <c r="E3736" i="4"/>
  <c r="F3736" i="4"/>
  <c r="G3736" i="4"/>
  <c r="H3736" i="4"/>
  <c r="Q3734" i="4"/>
  <c r="R3734" i="4"/>
  <c r="J3731" i="4"/>
  <c r="L3731" i="4"/>
  <c r="E3728" i="4"/>
  <c r="F3728" i="4"/>
  <c r="G3728" i="4"/>
  <c r="H3728" i="4"/>
  <c r="Q3726" i="4"/>
  <c r="R3726" i="4"/>
  <c r="J3723" i="4"/>
  <c r="L3723" i="4"/>
  <c r="E3720" i="4"/>
  <c r="F3720" i="4"/>
  <c r="G3720" i="4"/>
  <c r="H3720" i="4"/>
  <c r="Q3718" i="4"/>
  <c r="R3718" i="4"/>
  <c r="J3715" i="4"/>
  <c r="L3715" i="4"/>
  <c r="E3712" i="4"/>
  <c r="F3712" i="4"/>
  <c r="G3712" i="4"/>
  <c r="H3712" i="4"/>
  <c r="E3708" i="4"/>
  <c r="F3708" i="4"/>
  <c r="G3708" i="4"/>
  <c r="H3708" i="4"/>
  <c r="Q3706" i="4"/>
  <c r="R3706" i="4"/>
  <c r="E3704" i="4"/>
  <c r="F3704" i="4"/>
  <c r="G3704" i="4"/>
  <c r="H3704" i="4"/>
  <c r="Q3702" i="4"/>
  <c r="R3702" i="4"/>
  <c r="J3699" i="4"/>
  <c r="L3699" i="4"/>
  <c r="Q3698" i="4"/>
  <c r="R3698" i="4"/>
  <c r="J3695" i="4"/>
  <c r="L3695" i="4"/>
  <c r="E3692" i="4"/>
  <c r="F3692" i="4"/>
  <c r="G3692" i="4"/>
  <c r="H3692" i="4"/>
  <c r="Q3690" i="4"/>
  <c r="R3690" i="4"/>
  <c r="J3687" i="4"/>
  <c r="L3687" i="4"/>
  <c r="E3684" i="4"/>
  <c r="F3684" i="4"/>
  <c r="G3684" i="4"/>
  <c r="H3684" i="4"/>
  <c r="Q3682" i="4"/>
  <c r="R3682" i="4"/>
  <c r="J3679" i="4"/>
  <c r="L3679" i="4"/>
  <c r="E3676" i="4"/>
  <c r="F3676" i="4"/>
  <c r="G3676" i="4"/>
  <c r="H3676" i="4"/>
  <c r="Q3674" i="4"/>
  <c r="R3674" i="4"/>
  <c r="J3671" i="4"/>
  <c r="L3671" i="4"/>
  <c r="E3668" i="4"/>
  <c r="F3668" i="4"/>
  <c r="G3668" i="4"/>
  <c r="H3668" i="4"/>
  <c r="Q3666" i="4"/>
  <c r="R3666" i="4"/>
  <c r="J3663" i="4"/>
  <c r="L3663" i="4"/>
  <c r="Q3662" i="4"/>
  <c r="R3662" i="4"/>
  <c r="J3659" i="4"/>
  <c r="L3659" i="4"/>
  <c r="E3656" i="4"/>
  <c r="F3656" i="4"/>
  <c r="G3656" i="4"/>
  <c r="H3656" i="4"/>
  <c r="Q3654" i="4"/>
  <c r="R3654" i="4"/>
  <c r="J3651" i="4"/>
  <c r="L3651" i="4"/>
  <c r="E3648" i="4"/>
  <c r="F3648" i="4"/>
  <c r="G3648" i="4"/>
  <c r="H3648" i="4"/>
  <c r="Q3646" i="4"/>
  <c r="R3646" i="4"/>
  <c r="J3643" i="4"/>
  <c r="L3643" i="4"/>
  <c r="E3640" i="4"/>
  <c r="F3640" i="4"/>
  <c r="G3640" i="4"/>
  <c r="H3640" i="4"/>
  <c r="Q3638" i="4"/>
  <c r="R3638" i="4"/>
  <c r="J3635" i="4"/>
  <c r="L3635" i="4"/>
  <c r="E3632" i="4"/>
  <c r="F3632" i="4"/>
  <c r="G3632" i="4"/>
  <c r="H3632" i="4"/>
  <c r="Q3630" i="4"/>
  <c r="R3630" i="4"/>
  <c r="J3627" i="4"/>
  <c r="L3627" i="4"/>
  <c r="E3624" i="4"/>
  <c r="F3624" i="4"/>
  <c r="G3624" i="4"/>
  <c r="H3624" i="4"/>
  <c r="Q3622" i="4"/>
  <c r="R3622" i="4"/>
  <c r="J3619" i="4"/>
  <c r="L3619" i="4"/>
  <c r="H3616" i="4"/>
  <c r="E3616" i="4"/>
  <c r="F3616" i="4"/>
  <c r="G3616" i="4"/>
  <c r="Q3614" i="4"/>
  <c r="R3614" i="4"/>
  <c r="J3611" i="4"/>
  <c r="L3611" i="4"/>
  <c r="J3607" i="4"/>
  <c r="L3607" i="4"/>
  <c r="H3604" i="4"/>
  <c r="E3604" i="4"/>
  <c r="F3604" i="4"/>
  <c r="G3604" i="4"/>
  <c r="Q3602" i="4"/>
  <c r="R3602" i="4"/>
  <c r="J3599" i="4"/>
  <c r="L3599" i="4"/>
  <c r="Q3598" i="4"/>
  <c r="R3598" i="4"/>
  <c r="Q3594" i="4"/>
  <c r="R3594" i="4"/>
  <c r="J3591" i="4"/>
  <c r="L3591" i="4"/>
  <c r="H3588" i="4"/>
  <c r="E3588" i="4"/>
  <c r="F3588" i="4"/>
  <c r="G3588" i="4"/>
  <c r="Q3586" i="4"/>
  <c r="R3586" i="4"/>
  <c r="J3583" i="4"/>
  <c r="L3583" i="4"/>
  <c r="Q3582" i="4"/>
  <c r="R3582" i="4"/>
  <c r="J3579" i="4"/>
  <c r="L3579" i="4"/>
  <c r="H3576" i="4"/>
  <c r="E3576" i="4"/>
  <c r="F3576" i="4"/>
  <c r="G3576" i="4"/>
  <c r="H3572" i="4"/>
  <c r="E3572" i="4"/>
  <c r="F3572" i="4"/>
  <c r="G3572" i="4"/>
  <c r="Q3570" i="4"/>
  <c r="R3570" i="4"/>
  <c r="J3567" i="4"/>
  <c r="L3567" i="4"/>
  <c r="Q3566" i="4"/>
  <c r="R3566" i="4"/>
  <c r="J3563" i="4"/>
  <c r="L3563" i="4"/>
  <c r="H3560" i="4"/>
  <c r="E3560" i="4"/>
  <c r="F3560" i="4"/>
  <c r="G3560" i="4"/>
  <c r="Q3558" i="4"/>
  <c r="R3558" i="4"/>
  <c r="J3555" i="4"/>
  <c r="L3555" i="4"/>
  <c r="H3552" i="4"/>
  <c r="E3552" i="4"/>
  <c r="F3552" i="4"/>
  <c r="G3552" i="4"/>
  <c r="Q3550" i="4"/>
  <c r="R3550" i="4"/>
  <c r="J3547" i="4"/>
  <c r="L3547" i="4"/>
  <c r="H3544" i="4"/>
  <c r="E3544" i="4"/>
  <c r="F3544" i="4"/>
  <c r="G3544" i="4"/>
  <c r="J3543" i="4"/>
  <c r="L3543" i="4"/>
  <c r="H3540" i="4"/>
  <c r="E3540" i="4"/>
  <c r="F3540" i="4"/>
  <c r="G3540" i="4"/>
  <c r="Q3538" i="4"/>
  <c r="R3538" i="4"/>
  <c r="J3535" i="4"/>
  <c r="L3535" i="4"/>
  <c r="H3532" i="4"/>
  <c r="E3532" i="4"/>
  <c r="F3532" i="4"/>
  <c r="G3532" i="4"/>
  <c r="Q3530" i="4"/>
  <c r="R3530" i="4"/>
  <c r="H3528" i="4"/>
  <c r="E3528" i="4"/>
  <c r="F3528" i="4"/>
  <c r="G3528" i="4"/>
  <c r="Q3526" i="4"/>
  <c r="R3526" i="4"/>
  <c r="J3523" i="4"/>
  <c r="L3523" i="4"/>
  <c r="H3520" i="4"/>
  <c r="E3520" i="4"/>
  <c r="F3520" i="4"/>
  <c r="G3520" i="4"/>
  <c r="Q3518" i="4"/>
  <c r="R3518" i="4"/>
  <c r="J3515" i="4"/>
  <c r="L3515" i="4"/>
  <c r="H3512" i="4"/>
  <c r="E3512" i="4"/>
  <c r="F3512" i="4"/>
  <c r="G3512" i="4"/>
  <c r="J3511" i="4"/>
  <c r="L3511" i="4"/>
  <c r="H3508" i="4"/>
  <c r="E3508" i="4"/>
  <c r="F3508" i="4"/>
  <c r="G3508" i="4"/>
  <c r="Q3506" i="4"/>
  <c r="R3506" i="4"/>
  <c r="J3503" i="4"/>
  <c r="L3503" i="4"/>
  <c r="H3500" i="4"/>
  <c r="E3500" i="4"/>
  <c r="F3500" i="4"/>
  <c r="G3500" i="4"/>
  <c r="H3496" i="4"/>
  <c r="E3496" i="4"/>
  <c r="F3496" i="4"/>
  <c r="G3496" i="4"/>
  <c r="J3495" i="4"/>
  <c r="L3495" i="4"/>
  <c r="H3492" i="4"/>
  <c r="E3492" i="4"/>
  <c r="F3492" i="4"/>
  <c r="G3492" i="4"/>
  <c r="J3491" i="4"/>
  <c r="L3491" i="4"/>
  <c r="Q3490" i="4"/>
  <c r="R3490" i="4"/>
  <c r="H3488" i="4"/>
  <c r="E3488" i="4"/>
  <c r="F3488" i="4"/>
  <c r="G3488" i="4"/>
  <c r="J3487" i="4"/>
  <c r="L3487" i="4"/>
  <c r="Q3486" i="4"/>
  <c r="R3486" i="4"/>
  <c r="J3483" i="4"/>
  <c r="L3483" i="4"/>
  <c r="J3479" i="4"/>
  <c r="L3479" i="4"/>
  <c r="H3476" i="4"/>
  <c r="E3476" i="4"/>
  <c r="F3476" i="4"/>
  <c r="G3476" i="4"/>
  <c r="Q3474" i="4"/>
  <c r="R3474" i="4"/>
  <c r="H3472" i="4"/>
  <c r="E3472" i="4"/>
  <c r="F3472" i="4"/>
  <c r="G3472" i="4"/>
  <c r="Q3470" i="4"/>
  <c r="R3470" i="4"/>
  <c r="J3467" i="4"/>
  <c r="L3467" i="4"/>
  <c r="H3464" i="4"/>
  <c r="E3464" i="4"/>
  <c r="F3464" i="4"/>
  <c r="G3464" i="4"/>
  <c r="Q3462" i="4"/>
  <c r="R3462" i="4"/>
  <c r="J3459" i="4"/>
  <c r="L3459" i="4"/>
  <c r="J3455" i="4"/>
  <c r="L3455" i="4"/>
  <c r="H3452" i="4"/>
  <c r="E3452" i="4"/>
  <c r="F3452" i="4"/>
  <c r="G3452" i="4"/>
  <c r="Q3450" i="4"/>
  <c r="R3450" i="4"/>
  <c r="J3447" i="4"/>
  <c r="L3447" i="4"/>
  <c r="J3443" i="4"/>
  <c r="L3443" i="4"/>
  <c r="H3440" i="4"/>
  <c r="E3440" i="4"/>
  <c r="F3440" i="4"/>
  <c r="G3440" i="4"/>
  <c r="J3439" i="4"/>
  <c r="L3439" i="4"/>
  <c r="H3436" i="4"/>
  <c r="E3436" i="4"/>
  <c r="F3436" i="4"/>
  <c r="G3436" i="4"/>
  <c r="H3432" i="4"/>
  <c r="E3432" i="4"/>
  <c r="F3432" i="4"/>
  <c r="G3432" i="4"/>
  <c r="H3428" i="4"/>
  <c r="E3428" i="4"/>
  <c r="F3428" i="4"/>
  <c r="G3428" i="4"/>
  <c r="Q3426" i="4"/>
  <c r="R3426" i="4"/>
  <c r="J3423" i="4"/>
  <c r="L3423" i="4"/>
  <c r="Q3422" i="4"/>
  <c r="R3422" i="4"/>
  <c r="J3419" i="4"/>
  <c r="L3419" i="4"/>
  <c r="H3416" i="4"/>
  <c r="E3416" i="4"/>
  <c r="F3416" i="4"/>
  <c r="G3416" i="4"/>
  <c r="Q3414" i="4"/>
  <c r="R3414" i="4"/>
  <c r="Q3410" i="4"/>
  <c r="R3410" i="4"/>
  <c r="Q3406" i="4"/>
  <c r="R3406" i="4"/>
  <c r="H3404" i="4"/>
  <c r="E3404" i="4"/>
  <c r="F3404" i="4"/>
  <c r="G3404" i="4"/>
  <c r="H3400" i="4"/>
  <c r="E3400" i="4"/>
  <c r="F3400" i="4"/>
  <c r="G3400" i="4"/>
  <c r="Q3398" i="4"/>
  <c r="R3398" i="4"/>
  <c r="J3395" i="4"/>
  <c r="L3395" i="4"/>
  <c r="H3392" i="4"/>
  <c r="E3392" i="4"/>
  <c r="F3392" i="4"/>
  <c r="G3392" i="4"/>
  <c r="Q3390" i="4"/>
  <c r="R3390" i="4"/>
  <c r="J3387" i="4"/>
  <c r="L3387" i="4"/>
  <c r="H3384" i="4"/>
  <c r="E3384" i="4"/>
  <c r="F3384" i="4"/>
  <c r="G3384" i="4"/>
  <c r="Q3382" i="4"/>
  <c r="R3382" i="4"/>
  <c r="J3379" i="4"/>
  <c r="L3379" i="4"/>
  <c r="J3375" i="4"/>
  <c r="L3375" i="4"/>
  <c r="H3372" i="4"/>
  <c r="E3372" i="4"/>
  <c r="F3372" i="4"/>
  <c r="G3372" i="4"/>
  <c r="Q3370" i="4"/>
  <c r="R3370" i="4"/>
  <c r="Q3366" i="4"/>
  <c r="R3366" i="4"/>
  <c r="J3363" i="4"/>
  <c r="L3363" i="4"/>
  <c r="H3360" i="4"/>
  <c r="E3360" i="4"/>
  <c r="F3360" i="4"/>
  <c r="G3360" i="4"/>
  <c r="H3356" i="4"/>
  <c r="E3356" i="4"/>
  <c r="F3356" i="4"/>
  <c r="G3356" i="4"/>
  <c r="Q3354" i="4"/>
  <c r="R3354" i="4"/>
  <c r="J3351" i="4"/>
  <c r="L3351" i="4"/>
  <c r="Q3350" i="4"/>
  <c r="R3350" i="4"/>
  <c r="J3347" i="4"/>
  <c r="L3347" i="4"/>
  <c r="H3344" i="4"/>
  <c r="E3344" i="4"/>
  <c r="F3344" i="4"/>
  <c r="G3344" i="4"/>
  <c r="Q3342" i="4"/>
  <c r="R3342" i="4"/>
  <c r="J3339" i="4"/>
  <c r="L3339" i="4"/>
  <c r="H3336" i="4"/>
  <c r="E3336" i="4"/>
  <c r="F3336" i="4"/>
  <c r="G3336" i="4"/>
  <c r="H3328" i="4"/>
  <c r="E3328" i="4"/>
  <c r="F3328" i="4"/>
  <c r="G3328" i="4"/>
  <c r="Q3326" i="4"/>
  <c r="R3326" i="4"/>
  <c r="J3323" i="4"/>
  <c r="L3323" i="4"/>
  <c r="H3320" i="4"/>
  <c r="E3320" i="4"/>
  <c r="F3320" i="4"/>
  <c r="G3320" i="4"/>
  <c r="Q3318" i="4"/>
  <c r="R3318" i="4"/>
  <c r="J3315" i="4"/>
  <c r="L3315" i="4"/>
  <c r="Q3314" i="4"/>
  <c r="R3314" i="4"/>
  <c r="J3311" i="4"/>
  <c r="L3311" i="4"/>
  <c r="J3307" i="4"/>
  <c r="L3307" i="4"/>
  <c r="J3303" i="4"/>
  <c r="L3303" i="4"/>
  <c r="H3300" i="4"/>
  <c r="E3300" i="4"/>
  <c r="F3300" i="4"/>
  <c r="G3300" i="4"/>
  <c r="Q3298" i="4"/>
  <c r="R3298" i="4"/>
  <c r="J3295" i="4"/>
  <c r="L3295" i="4"/>
  <c r="J3291" i="4"/>
  <c r="L3291" i="4"/>
  <c r="H3288" i="4"/>
  <c r="E3288" i="4"/>
  <c r="F3288" i="4"/>
  <c r="G3288" i="4"/>
  <c r="J3287" i="4"/>
  <c r="L3287" i="4"/>
  <c r="H3284" i="4"/>
  <c r="E3284" i="4"/>
  <c r="F3284" i="4"/>
  <c r="G3284" i="4"/>
  <c r="H3280" i="4"/>
  <c r="E3280" i="4"/>
  <c r="F3280" i="4"/>
  <c r="G3280" i="4"/>
  <c r="Q3278" i="4"/>
  <c r="R3278" i="4"/>
  <c r="J3275" i="4"/>
  <c r="L3275" i="4"/>
  <c r="H3272" i="4"/>
  <c r="E3272" i="4"/>
  <c r="F3272" i="4"/>
  <c r="G3272" i="4"/>
  <c r="Q3270" i="4"/>
  <c r="R3270" i="4"/>
  <c r="J3267" i="4"/>
  <c r="L3267" i="4"/>
  <c r="H3264" i="4"/>
  <c r="E3264" i="4"/>
  <c r="F3264" i="4"/>
  <c r="G3264" i="4"/>
  <c r="J3263" i="4"/>
  <c r="L3263" i="4"/>
  <c r="H3260" i="4"/>
  <c r="E3260" i="4"/>
  <c r="F3260" i="4"/>
  <c r="G3260" i="4"/>
  <c r="Q3258" i="4"/>
  <c r="R3258" i="4"/>
  <c r="J3255" i="4"/>
  <c r="L3255" i="4"/>
  <c r="H3252" i="4"/>
  <c r="E3252" i="4"/>
  <c r="F3252" i="4"/>
  <c r="G3252" i="4"/>
  <c r="Q3250" i="4"/>
  <c r="R3250" i="4"/>
  <c r="H3248" i="4"/>
  <c r="E3248" i="4"/>
  <c r="F3248" i="4"/>
  <c r="G3248" i="4"/>
  <c r="Q3246" i="4"/>
  <c r="R3246" i="4"/>
  <c r="H3244" i="4"/>
  <c r="E3244" i="4"/>
  <c r="F3244" i="4"/>
  <c r="G3244" i="4"/>
  <c r="Q3242" i="4"/>
  <c r="R3242" i="4"/>
  <c r="J3239" i="4"/>
  <c r="L3239" i="4"/>
  <c r="H3236" i="4"/>
  <c r="E3236" i="4"/>
  <c r="F3236" i="4"/>
  <c r="G3236" i="4"/>
  <c r="Q3234" i="4"/>
  <c r="R3234" i="4"/>
  <c r="J3231" i="4"/>
  <c r="L3231" i="4"/>
  <c r="H3228" i="4"/>
  <c r="E3228" i="4"/>
  <c r="F3228" i="4"/>
  <c r="G3228" i="4"/>
  <c r="Q3226" i="4"/>
  <c r="R3226" i="4"/>
  <c r="K3223" i="4"/>
  <c r="M3223" i="4"/>
  <c r="J3223" i="4"/>
  <c r="L3223" i="4"/>
  <c r="H3220" i="4"/>
  <c r="E3220" i="4"/>
  <c r="F3220" i="4"/>
  <c r="G3220" i="4"/>
  <c r="Q3218" i="4"/>
  <c r="R3218" i="4"/>
  <c r="K3215" i="4"/>
  <c r="M3215" i="4"/>
  <c r="J3215" i="4"/>
  <c r="L3215" i="4"/>
  <c r="H3212" i="4"/>
  <c r="E3212" i="4"/>
  <c r="F3212" i="4"/>
  <c r="G3212" i="4"/>
  <c r="Q3210" i="4"/>
  <c r="R3210" i="4"/>
  <c r="K3207" i="4"/>
  <c r="M3207" i="4"/>
  <c r="J3207" i="4"/>
  <c r="L3207" i="4"/>
  <c r="H3204" i="4"/>
  <c r="E3204" i="4"/>
  <c r="F3204" i="4"/>
  <c r="G3204" i="4"/>
  <c r="Q3202" i="4"/>
  <c r="R3202" i="4"/>
  <c r="H3200" i="4"/>
  <c r="E3200" i="4"/>
  <c r="F3200" i="4"/>
  <c r="G3200" i="4"/>
  <c r="H3196" i="4"/>
  <c r="E3196" i="4"/>
  <c r="F3196" i="4"/>
  <c r="G3196" i="4"/>
  <c r="Q3194" i="4"/>
  <c r="R3194" i="4"/>
  <c r="K3191" i="4"/>
  <c r="M3191" i="4"/>
  <c r="J3191" i="4"/>
  <c r="L3191" i="4"/>
  <c r="H3188" i="4"/>
  <c r="E3188" i="4"/>
  <c r="F3188" i="4"/>
  <c r="G3188" i="4"/>
  <c r="Q3186" i="4"/>
  <c r="R3186" i="4"/>
  <c r="H3184" i="4"/>
  <c r="E3184" i="4"/>
  <c r="F3184" i="4"/>
  <c r="G3184" i="4"/>
  <c r="Q3182" i="4"/>
  <c r="R3182" i="4"/>
  <c r="K3179" i="4"/>
  <c r="M3179" i="4"/>
  <c r="J3179" i="4"/>
  <c r="F3176" i="4"/>
  <c r="G3176" i="4"/>
  <c r="E3176" i="4"/>
  <c r="H3176" i="4"/>
  <c r="Q3174" i="4"/>
  <c r="R3174" i="4"/>
  <c r="K3171" i="4"/>
  <c r="M3171" i="4"/>
  <c r="J3171" i="4"/>
  <c r="F3168" i="4"/>
  <c r="G3168" i="4"/>
  <c r="E3168" i="4"/>
  <c r="H3168" i="4"/>
  <c r="Q3166" i="4"/>
  <c r="R3166" i="4"/>
  <c r="K3163" i="4"/>
  <c r="M3163" i="4"/>
  <c r="J3163" i="4"/>
  <c r="F3160" i="4"/>
  <c r="G3160" i="4"/>
  <c r="E3160" i="4"/>
  <c r="H3160" i="4"/>
  <c r="Q3158" i="4"/>
  <c r="R3158" i="4"/>
  <c r="K3155" i="4"/>
  <c r="M3155" i="4"/>
  <c r="J3155" i="4"/>
  <c r="F3152" i="4"/>
  <c r="G3152" i="4"/>
  <c r="E3152" i="4"/>
  <c r="H3152" i="4"/>
  <c r="F3148" i="4"/>
  <c r="G3148" i="4"/>
  <c r="E3148" i="4"/>
  <c r="H3148" i="4"/>
  <c r="Q3146" i="4"/>
  <c r="R3146" i="4"/>
  <c r="K3143" i="4"/>
  <c r="M3143" i="4"/>
  <c r="J3143" i="4"/>
  <c r="L3143" i="4"/>
  <c r="F3140" i="4"/>
  <c r="G3140" i="4"/>
  <c r="E3140" i="4"/>
  <c r="H3140" i="4"/>
  <c r="Q3138" i="4"/>
  <c r="R3138" i="4"/>
  <c r="K3135" i="4"/>
  <c r="M3135" i="4"/>
  <c r="J3135" i="4"/>
  <c r="L3135" i="4"/>
  <c r="F3132" i="4"/>
  <c r="G3132" i="4"/>
  <c r="E3132" i="4"/>
  <c r="H3132" i="4"/>
  <c r="Q3130" i="4"/>
  <c r="R3130" i="4"/>
  <c r="K3127" i="4"/>
  <c r="M3127" i="4"/>
  <c r="J3127" i="4"/>
  <c r="L3127" i="4"/>
  <c r="Q3126" i="4"/>
  <c r="R3126" i="4"/>
  <c r="Q3122" i="4"/>
  <c r="R3122" i="4"/>
  <c r="K3119" i="4"/>
  <c r="M3119" i="4"/>
  <c r="J3119" i="4"/>
  <c r="L3119" i="4"/>
  <c r="K3115" i="4"/>
  <c r="M3115" i="4"/>
  <c r="J3115" i="4"/>
  <c r="F3112" i="4"/>
  <c r="G3112" i="4"/>
  <c r="E3112" i="4"/>
  <c r="H3112" i="4"/>
  <c r="F3108" i="4"/>
  <c r="G3108" i="4"/>
  <c r="E3108" i="4"/>
  <c r="H3108" i="4"/>
  <c r="Q3106" i="4"/>
  <c r="R3106" i="4"/>
  <c r="K3103" i="4"/>
  <c r="M3103" i="4"/>
  <c r="J3103" i="4"/>
  <c r="L3103" i="4"/>
  <c r="F3100" i="4"/>
  <c r="G3100" i="4"/>
  <c r="E3100" i="4"/>
  <c r="H3100" i="4"/>
  <c r="K3099" i="4"/>
  <c r="M3099" i="4"/>
  <c r="J3099" i="4"/>
  <c r="F3096" i="4"/>
  <c r="G3096" i="4"/>
  <c r="E3096" i="4"/>
  <c r="H3096" i="4"/>
  <c r="Q3094" i="4"/>
  <c r="R3094" i="4"/>
  <c r="K3091" i="4"/>
  <c r="M3091" i="4"/>
  <c r="J3091" i="4"/>
  <c r="K3087" i="4"/>
  <c r="M3087" i="4"/>
  <c r="J3087" i="4"/>
  <c r="L3087" i="4"/>
  <c r="F3084" i="4"/>
  <c r="G3084" i="4"/>
  <c r="E3084" i="4"/>
  <c r="H3084" i="4"/>
  <c r="Q3082" i="4"/>
  <c r="R3082" i="4"/>
  <c r="K3079" i="4"/>
  <c r="M3079" i="4"/>
  <c r="J3079" i="4"/>
  <c r="L3079" i="4"/>
  <c r="F3076" i="4"/>
  <c r="G3076" i="4"/>
  <c r="E3076" i="4"/>
  <c r="H3076" i="4"/>
  <c r="Q3074" i="4"/>
  <c r="R3074" i="4"/>
  <c r="Q3070" i="4"/>
  <c r="R3070" i="4"/>
  <c r="K3067" i="4"/>
  <c r="M3067" i="4"/>
  <c r="J3067" i="4"/>
  <c r="Q3066" i="4"/>
  <c r="R3066" i="4"/>
  <c r="K3063" i="4"/>
  <c r="M3063" i="4"/>
  <c r="J3063" i="4"/>
  <c r="L3063" i="4"/>
  <c r="F3060" i="4"/>
  <c r="G3060" i="4"/>
  <c r="E3060" i="4"/>
  <c r="H3060" i="4"/>
  <c r="Q3058" i="4"/>
  <c r="R3058" i="4"/>
  <c r="K3055" i="4"/>
  <c r="M3055" i="4"/>
  <c r="J3055" i="4"/>
  <c r="L3055" i="4"/>
  <c r="F3052" i="4"/>
  <c r="G3052" i="4"/>
  <c r="E3052" i="4"/>
  <c r="H3052" i="4"/>
  <c r="Q3050" i="4"/>
  <c r="R3050" i="4"/>
  <c r="K3047" i="4"/>
  <c r="M3047" i="4"/>
  <c r="J3047" i="4"/>
  <c r="L3047" i="4"/>
  <c r="F3044" i="4"/>
  <c r="G3044" i="4"/>
  <c r="E3044" i="4"/>
  <c r="H3044" i="4"/>
  <c r="Q3042" i="4"/>
  <c r="R3042" i="4"/>
  <c r="F3040" i="4"/>
  <c r="G3040" i="4"/>
  <c r="E3040" i="4"/>
  <c r="H3040" i="4"/>
  <c r="Q3038" i="4"/>
  <c r="R3038" i="4"/>
  <c r="M3035" i="4"/>
  <c r="K3035" i="4"/>
  <c r="J3035" i="4"/>
  <c r="L3035" i="4"/>
  <c r="F3032" i="4"/>
  <c r="G3032" i="4"/>
  <c r="E3032" i="4"/>
  <c r="H3032" i="4"/>
  <c r="F3028" i="4"/>
  <c r="G3028" i="4"/>
  <c r="E3028" i="4"/>
  <c r="H3028" i="4"/>
  <c r="Q3026" i="4"/>
  <c r="R3026" i="4"/>
  <c r="F3024" i="4"/>
  <c r="G3024" i="4"/>
  <c r="E3024" i="4"/>
  <c r="H3024" i="4"/>
  <c r="Q3022" i="4"/>
  <c r="R3022" i="4"/>
  <c r="Q3018" i="4"/>
  <c r="R3018" i="4"/>
  <c r="M3015" i="4"/>
  <c r="K3015" i="4"/>
  <c r="J3015" i="4"/>
  <c r="L3015" i="4"/>
  <c r="F3012" i="4"/>
  <c r="G3012" i="4"/>
  <c r="E3012" i="4"/>
  <c r="H3012" i="4"/>
  <c r="Q3010" i="4"/>
  <c r="R3010" i="4"/>
  <c r="M3007" i="4"/>
  <c r="K3007" i="4"/>
  <c r="J3007" i="4"/>
  <c r="L3007" i="4"/>
  <c r="Q3006" i="4"/>
  <c r="R3006" i="4"/>
  <c r="Q3002" i="4"/>
  <c r="R3002" i="4"/>
  <c r="M2999" i="4"/>
  <c r="K2999" i="4"/>
  <c r="J2999" i="4"/>
  <c r="L2999" i="4"/>
  <c r="F2996" i="4"/>
  <c r="G2996" i="4"/>
  <c r="E2996" i="4"/>
  <c r="H2996" i="4"/>
  <c r="Q2994" i="4"/>
  <c r="R2994" i="4"/>
  <c r="M2991" i="4"/>
  <c r="K2991" i="4"/>
  <c r="J2991" i="4"/>
  <c r="L2991" i="4"/>
  <c r="F2988" i="4"/>
  <c r="G2988" i="4"/>
  <c r="E2988" i="4"/>
  <c r="H2988" i="4"/>
  <c r="M2987" i="4"/>
  <c r="K2987" i="4"/>
  <c r="J2987" i="4"/>
  <c r="L2987" i="4"/>
  <c r="F2984" i="4"/>
  <c r="G2984" i="4"/>
  <c r="E2984" i="4"/>
  <c r="H2984" i="4"/>
  <c r="Q2982" i="4"/>
  <c r="R2982" i="4"/>
  <c r="M2979" i="4"/>
  <c r="K2979" i="4"/>
  <c r="J2979" i="4"/>
  <c r="L2979" i="4"/>
  <c r="F2976" i="4"/>
  <c r="G2976" i="4"/>
  <c r="E2976" i="4"/>
  <c r="H2976" i="4"/>
  <c r="Q2974" i="4"/>
  <c r="R2974" i="4"/>
  <c r="M2971" i="4"/>
  <c r="K2971" i="4"/>
  <c r="J2971" i="4"/>
  <c r="L2971" i="4"/>
  <c r="F2968" i="4"/>
  <c r="G2968" i="4"/>
  <c r="E2968" i="4"/>
  <c r="H2968" i="4"/>
  <c r="Q2966" i="4"/>
  <c r="R2966" i="4"/>
  <c r="F2964" i="4"/>
  <c r="G2964" i="4"/>
  <c r="E2964" i="4"/>
  <c r="H2964" i="4"/>
  <c r="Q2962" i="4"/>
  <c r="R2962" i="4"/>
  <c r="M2959" i="4"/>
  <c r="K2959" i="4"/>
  <c r="J2959" i="4"/>
  <c r="L2959" i="4"/>
  <c r="M2955" i="4"/>
  <c r="K2955" i="4"/>
  <c r="J2955" i="4"/>
  <c r="L2955" i="4"/>
  <c r="F2952" i="4"/>
  <c r="G2952" i="4"/>
  <c r="E2952" i="4"/>
  <c r="H2952" i="4"/>
  <c r="Q2950" i="4"/>
  <c r="R2950" i="4"/>
  <c r="F2948" i="4"/>
  <c r="G2948" i="4"/>
  <c r="E2948" i="4"/>
  <c r="H2948" i="4"/>
  <c r="Q2946" i="4"/>
  <c r="R2946" i="4"/>
  <c r="M2943" i="4"/>
  <c r="K2943" i="4"/>
  <c r="J2943" i="4"/>
  <c r="L2943" i="4"/>
  <c r="Q2942" i="4"/>
  <c r="R2942" i="4"/>
  <c r="M2939" i="4"/>
  <c r="K2939" i="4"/>
  <c r="J2939" i="4"/>
  <c r="L2939" i="4"/>
  <c r="F2936" i="4"/>
  <c r="G2936" i="4"/>
  <c r="E2936" i="4"/>
  <c r="H2936" i="4"/>
  <c r="Q2934" i="4"/>
  <c r="R2934" i="4"/>
  <c r="M2931" i="4"/>
  <c r="K2931" i="4"/>
  <c r="J2931" i="4"/>
  <c r="L2931" i="4"/>
  <c r="F2928" i="4"/>
  <c r="G2928" i="4"/>
  <c r="E2928" i="4"/>
  <c r="H2928" i="4"/>
  <c r="Q2926" i="4"/>
  <c r="R2926" i="4"/>
  <c r="M2923" i="4"/>
  <c r="K2923" i="4"/>
  <c r="J2923" i="4"/>
  <c r="L2923" i="4"/>
  <c r="Q2922" i="4"/>
  <c r="R2922" i="4"/>
  <c r="M2919" i="4"/>
  <c r="K2919" i="4"/>
  <c r="J2919" i="4"/>
  <c r="L2919" i="4"/>
  <c r="F2916" i="4"/>
  <c r="G2916" i="4"/>
  <c r="E2916" i="4"/>
  <c r="H2916" i="4"/>
  <c r="Q2914" i="4"/>
  <c r="R2914" i="4"/>
  <c r="M2911" i="4"/>
  <c r="K2911" i="4"/>
  <c r="J2911" i="4"/>
  <c r="L2911" i="4"/>
  <c r="F2908" i="4"/>
  <c r="G2908" i="4"/>
  <c r="E2908" i="4"/>
  <c r="H2908" i="4"/>
  <c r="Q2906" i="4"/>
  <c r="R2906" i="4"/>
  <c r="M2903" i="4"/>
  <c r="K2903" i="4"/>
  <c r="J2903" i="4"/>
  <c r="L2903" i="4"/>
  <c r="F2900" i="4"/>
  <c r="G2900" i="4"/>
  <c r="E2900" i="4"/>
  <c r="H2900" i="4"/>
  <c r="Q2898" i="4"/>
  <c r="R2898" i="4"/>
  <c r="M2895" i="4"/>
  <c r="K2895" i="4"/>
  <c r="J2895" i="4"/>
  <c r="L2895" i="4"/>
  <c r="Q2894" i="4"/>
  <c r="R2894" i="4"/>
  <c r="M2891" i="4"/>
  <c r="K2891" i="4"/>
  <c r="J2891" i="4"/>
  <c r="L2891" i="4"/>
  <c r="F2888" i="4"/>
  <c r="G2888" i="4"/>
  <c r="E2888" i="4"/>
  <c r="H2888" i="4"/>
  <c r="Q2886" i="4"/>
  <c r="R2886" i="4"/>
  <c r="F2884" i="4"/>
  <c r="G2884" i="4"/>
  <c r="E2884" i="4"/>
  <c r="H2884" i="4"/>
  <c r="Q2882" i="4"/>
  <c r="R2882" i="4"/>
  <c r="F2880" i="4"/>
  <c r="G2880" i="4"/>
  <c r="E2880" i="4"/>
  <c r="H2880" i="4"/>
  <c r="Q2878" i="4"/>
  <c r="R2878" i="4"/>
  <c r="M2875" i="4"/>
  <c r="K2875" i="4"/>
  <c r="J2875" i="4"/>
  <c r="L2875" i="4"/>
  <c r="F2872" i="4"/>
  <c r="G2872" i="4"/>
  <c r="E2872" i="4"/>
  <c r="H2872" i="4"/>
  <c r="Q2870" i="4"/>
  <c r="R2870" i="4"/>
  <c r="M2867" i="4"/>
  <c r="K2867" i="4"/>
  <c r="J2867" i="4"/>
  <c r="L2867" i="4"/>
  <c r="F2864" i="4"/>
  <c r="G2864" i="4"/>
  <c r="E2864" i="4"/>
  <c r="H2864" i="4"/>
  <c r="Q2862" i="4"/>
  <c r="R2862" i="4"/>
  <c r="M2859" i="4"/>
  <c r="K2859" i="4"/>
  <c r="J2859" i="4"/>
  <c r="L2859" i="4"/>
  <c r="F2856" i="4"/>
  <c r="G2856" i="4"/>
  <c r="E2856" i="4"/>
  <c r="H2856" i="4"/>
  <c r="Q2854" i="4"/>
  <c r="R2854" i="4"/>
  <c r="M2851" i="4"/>
  <c r="K2851" i="4"/>
  <c r="J2851" i="4"/>
  <c r="L2851" i="4"/>
  <c r="F2848" i="4"/>
  <c r="G2848" i="4"/>
  <c r="E2848" i="4"/>
  <c r="H2848" i="4"/>
  <c r="M2847" i="4"/>
  <c r="K2847" i="4"/>
  <c r="J2847" i="4"/>
  <c r="L2847" i="4"/>
  <c r="M2843" i="4"/>
  <c r="K2843" i="4"/>
  <c r="J2843" i="4"/>
  <c r="L2843" i="4"/>
  <c r="Q2842" i="4"/>
  <c r="R2842" i="4"/>
  <c r="M2839" i="4"/>
  <c r="K2839" i="4"/>
  <c r="J2839" i="4"/>
  <c r="L2839" i="4"/>
  <c r="F2836" i="4"/>
  <c r="G2836" i="4"/>
  <c r="E2836" i="4"/>
  <c r="H2836" i="4"/>
  <c r="Q2834" i="4"/>
  <c r="R2834" i="4"/>
  <c r="Q2830" i="4"/>
  <c r="R2830" i="4"/>
  <c r="M2827" i="4"/>
  <c r="K2827" i="4"/>
  <c r="J2827" i="4"/>
  <c r="L2827" i="4"/>
  <c r="Q2826" i="4"/>
  <c r="R2826" i="4"/>
  <c r="M2823" i="4"/>
  <c r="K2823" i="4"/>
  <c r="J2823" i="4"/>
  <c r="L2823" i="4"/>
  <c r="F2820" i="4"/>
  <c r="G2820" i="4"/>
  <c r="E2820" i="4"/>
  <c r="H2820" i="4"/>
  <c r="Q2818" i="4"/>
  <c r="R2818" i="4"/>
  <c r="F2816" i="4"/>
  <c r="G2816" i="4"/>
  <c r="E2816" i="4"/>
  <c r="H2816" i="4"/>
  <c r="Q2814" i="4"/>
  <c r="R2814" i="4"/>
  <c r="M2811" i="4"/>
  <c r="K2811" i="4"/>
  <c r="J2811" i="4"/>
  <c r="L2811" i="4"/>
  <c r="F2808" i="4"/>
  <c r="G2808" i="4"/>
  <c r="E2808" i="4"/>
  <c r="H2808" i="4"/>
  <c r="Q2806" i="4"/>
  <c r="R2806" i="4"/>
  <c r="M2803" i="4"/>
  <c r="K2803" i="4"/>
  <c r="J2803" i="4"/>
  <c r="L2803" i="4"/>
  <c r="F2800" i="4"/>
  <c r="G2800" i="4"/>
  <c r="E2800" i="4"/>
  <c r="H2800" i="4"/>
  <c r="F2796" i="4"/>
  <c r="G2796" i="4"/>
  <c r="E2796" i="4"/>
  <c r="H2796" i="4"/>
  <c r="Q2794" i="4"/>
  <c r="R2794" i="4"/>
  <c r="M2791" i="4"/>
  <c r="K2791" i="4"/>
  <c r="J2791" i="4"/>
  <c r="L2791" i="4"/>
  <c r="F2788" i="4"/>
  <c r="G2788" i="4"/>
  <c r="E2788" i="4"/>
  <c r="H2788" i="4"/>
  <c r="Q2786" i="4"/>
  <c r="R2786" i="4"/>
  <c r="M2783" i="4"/>
  <c r="K2783" i="4"/>
  <c r="J2783" i="4"/>
  <c r="L2783" i="4"/>
  <c r="Q2782" i="4"/>
  <c r="R2782" i="4"/>
  <c r="M2779" i="4"/>
  <c r="K2779" i="4"/>
  <c r="J2779" i="4"/>
  <c r="L2779" i="4"/>
  <c r="Q2778" i="4"/>
  <c r="R2778" i="4"/>
  <c r="M2775" i="4"/>
  <c r="K2775" i="4"/>
  <c r="J2775" i="4"/>
  <c r="L2775" i="4"/>
  <c r="F2772" i="4"/>
  <c r="G2772" i="4"/>
  <c r="E2772" i="4"/>
  <c r="H2772" i="4"/>
  <c r="Q2770" i="4"/>
  <c r="R2770" i="4"/>
  <c r="M2767" i="4"/>
  <c r="K2767" i="4"/>
  <c r="J2767" i="4"/>
  <c r="L2767" i="4"/>
  <c r="F2764" i="4"/>
  <c r="G2764" i="4"/>
  <c r="E2764" i="4"/>
  <c r="H2764" i="4"/>
  <c r="Q2762" i="4"/>
  <c r="R2762" i="4"/>
  <c r="M2759" i="4"/>
  <c r="K2759" i="4"/>
  <c r="J2759" i="4"/>
  <c r="L2759" i="4"/>
  <c r="F2756" i="4"/>
  <c r="G2756" i="4"/>
  <c r="E2756" i="4"/>
  <c r="H2756" i="4"/>
  <c r="Q2754" i="4"/>
  <c r="R2754" i="4"/>
  <c r="M2751" i="4"/>
  <c r="K2751" i="4"/>
  <c r="J2751" i="4"/>
  <c r="L2751" i="4"/>
  <c r="Q2750" i="4"/>
  <c r="R2750" i="4"/>
  <c r="M2747" i="4"/>
  <c r="K2747" i="4"/>
  <c r="J2747" i="4"/>
  <c r="L2747" i="4"/>
  <c r="F2744" i="4"/>
  <c r="G2744" i="4"/>
  <c r="E2744" i="4"/>
  <c r="H2744" i="4"/>
  <c r="Q2742" i="4"/>
  <c r="R2742" i="4"/>
  <c r="M2739" i="4"/>
  <c r="K2739" i="4"/>
  <c r="J2739" i="4"/>
  <c r="L2739" i="4"/>
  <c r="Q2738" i="4"/>
  <c r="R2738" i="4"/>
  <c r="M2735" i="4"/>
  <c r="K2735" i="4"/>
  <c r="J2735" i="4"/>
  <c r="L2735" i="4"/>
  <c r="M2731" i="4"/>
  <c r="K2731" i="4"/>
  <c r="J2731" i="4"/>
  <c r="L2731" i="4"/>
  <c r="F2728" i="4"/>
  <c r="G2728" i="4"/>
  <c r="E2728" i="4"/>
  <c r="H2728" i="4"/>
  <c r="M2727" i="4"/>
  <c r="K2727" i="4"/>
  <c r="J2727" i="4"/>
  <c r="L2727" i="4"/>
  <c r="M2723" i="4"/>
  <c r="K2723" i="4"/>
  <c r="J2723" i="4"/>
  <c r="L2723" i="4"/>
  <c r="M2719" i="4"/>
  <c r="K2719" i="4"/>
  <c r="J2719" i="4"/>
  <c r="L2719" i="4"/>
  <c r="F2716" i="4"/>
  <c r="G2716" i="4"/>
  <c r="E2716" i="4"/>
  <c r="H2716" i="4"/>
  <c r="Q2714" i="4"/>
  <c r="R2714" i="4"/>
  <c r="M2711" i="4"/>
  <c r="K2711" i="4"/>
  <c r="J2711" i="4"/>
  <c r="L2711" i="4"/>
  <c r="M2707" i="4"/>
  <c r="K2707" i="4"/>
  <c r="J2707" i="4"/>
  <c r="L2707" i="4"/>
  <c r="F2704" i="4"/>
  <c r="G2704" i="4"/>
  <c r="E2704" i="4"/>
  <c r="H2704" i="4"/>
  <c r="F2700" i="4"/>
  <c r="G2700" i="4"/>
  <c r="E2700" i="4"/>
  <c r="H2700" i="4"/>
  <c r="Q2698" i="4"/>
  <c r="R2698" i="4"/>
  <c r="M2695" i="4"/>
  <c r="K2695" i="4"/>
  <c r="J2695" i="4"/>
  <c r="L2695" i="4"/>
  <c r="F2692" i="4"/>
  <c r="G2692" i="4"/>
  <c r="E2692" i="4"/>
  <c r="H2692" i="4"/>
  <c r="Q2690" i="4"/>
  <c r="R2690" i="4"/>
  <c r="M2687" i="4"/>
  <c r="K2687" i="4"/>
  <c r="J2687" i="4"/>
  <c r="L2687" i="4"/>
  <c r="F2684" i="4"/>
  <c r="G2684" i="4"/>
  <c r="E2684" i="4"/>
  <c r="H2684" i="4"/>
  <c r="Q2682" i="4"/>
  <c r="R2682" i="4"/>
  <c r="M2679" i="4"/>
  <c r="K2679" i="4"/>
  <c r="J2679" i="4"/>
  <c r="L2679" i="4"/>
  <c r="F2676" i="4"/>
  <c r="G2676" i="4"/>
  <c r="E2676" i="4"/>
  <c r="H2676" i="4"/>
  <c r="Q2674" i="4"/>
  <c r="R2674" i="4"/>
  <c r="M2671" i="4"/>
  <c r="K2671" i="4"/>
  <c r="J2671" i="4"/>
  <c r="L2671" i="4"/>
  <c r="M2667" i="4"/>
  <c r="K2667" i="4"/>
  <c r="J2667" i="4"/>
  <c r="L2667" i="4"/>
  <c r="M2663" i="4"/>
  <c r="K2663" i="4"/>
  <c r="J2663" i="4"/>
  <c r="L2663" i="4"/>
  <c r="F2660" i="4"/>
  <c r="G2660" i="4"/>
  <c r="E2660" i="4"/>
  <c r="H2660" i="4"/>
  <c r="Q2658" i="4"/>
  <c r="R2658" i="4"/>
  <c r="M2655" i="4"/>
  <c r="K2655" i="4"/>
  <c r="J2655" i="4"/>
  <c r="L2655" i="4"/>
  <c r="Q2654" i="4"/>
  <c r="R2654" i="4"/>
  <c r="M2651" i="4"/>
  <c r="K2651" i="4"/>
  <c r="J2651" i="4"/>
  <c r="L2651" i="4"/>
  <c r="F2648" i="4"/>
  <c r="G2648" i="4"/>
  <c r="E2648" i="4"/>
  <c r="H2648" i="4"/>
  <c r="Q2646" i="4"/>
  <c r="R2646" i="4"/>
  <c r="M2643" i="4"/>
  <c r="K2643" i="4"/>
  <c r="J2643" i="4"/>
  <c r="L2643" i="4"/>
  <c r="F2640" i="4"/>
  <c r="G2640" i="4"/>
  <c r="E2640" i="4"/>
  <c r="H2640" i="4"/>
  <c r="Q2638" i="4"/>
  <c r="R2638" i="4"/>
  <c r="M2635" i="4"/>
  <c r="K2635" i="4"/>
  <c r="J2635" i="4"/>
  <c r="L2635" i="4"/>
  <c r="F2632" i="4"/>
  <c r="G2632" i="4"/>
  <c r="E2632" i="4"/>
  <c r="H2632" i="4"/>
  <c r="Q2630" i="4"/>
  <c r="R2630" i="4"/>
  <c r="F2628" i="4"/>
  <c r="G2628" i="4"/>
  <c r="E2628" i="4"/>
  <c r="H2628" i="4"/>
  <c r="Q2626" i="4"/>
  <c r="R2626" i="4"/>
  <c r="M2623" i="4"/>
  <c r="K2623" i="4"/>
  <c r="J2623" i="4"/>
  <c r="L2623" i="4"/>
  <c r="F2620" i="4"/>
  <c r="G2620" i="4"/>
  <c r="E2620" i="4"/>
  <c r="H2620" i="4"/>
  <c r="Q2618" i="4"/>
  <c r="R2618" i="4"/>
  <c r="M2615" i="4"/>
  <c r="K2615" i="4"/>
  <c r="J2615" i="4"/>
  <c r="L2615" i="4"/>
  <c r="F2612" i="4"/>
  <c r="G2612" i="4"/>
  <c r="E2612" i="4"/>
  <c r="H2612" i="4"/>
  <c r="Q2610" i="4"/>
  <c r="R2610" i="4"/>
  <c r="M2607" i="4"/>
  <c r="K2607" i="4"/>
  <c r="J2607" i="4"/>
  <c r="L2607" i="4"/>
  <c r="F2604" i="4"/>
  <c r="G2604" i="4"/>
  <c r="E2604" i="4"/>
  <c r="H2604" i="4"/>
  <c r="Q2602" i="4"/>
  <c r="R2602" i="4"/>
  <c r="M2599" i="4"/>
  <c r="K2599" i="4"/>
  <c r="J2599" i="4"/>
  <c r="L2599" i="4"/>
  <c r="F2596" i="4"/>
  <c r="G2596" i="4"/>
  <c r="E2596" i="4"/>
  <c r="H2596" i="4"/>
  <c r="Q2594" i="4"/>
  <c r="R2594" i="4"/>
  <c r="M2591" i="4"/>
  <c r="K2591" i="4"/>
  <c r="J2591" i="4"/>
  <c r="L2591" i="4"/>
  <c r="F2588" i="4"/>
  <c r="G2588" i="4"/>
  <c r="E2588" i="4"/>
  <c r="H2588" i="4"/>
  <c r="Q2586" i="4"/>
  <c r="R2586" i="4"/>
  <c r="M2583" i="4"/>
  <c r="K2583" i="4"/>
  <c r="J2583" i="4"/>
  <c r="L2583" i="4"/>
  <c r="F2580" i="4"/>
  <c r="G2580" i="4"/>
  <c r="E2580" i="4"/>
  <c r="H2580" i="4"/>
  <c r="Q2578" i="4"/>
  <c r="R2578" i="4"/>
  <c r="M2575" i="4"/>
  <c r="K2575" i="4"/>
  <c r="J2575" i="4"/>
  <c r="L2575" i="4"/>
  <c r="F2572" i="4"/>
  <c r="G2572" i="4"/>
  <c r="E2572" i="4"/>
  <c r="H2572" i="4"/>
  <c r="Q2570" i="4"/>
  <c r="R2570" i="4"/>
  <c r="Q2566" i="4"/>
  <c r="R2566" i="4"/>
  <c r="M2563" i="4"/>
  <c r="K2563" i="4"/>
  <c r="J2563" i="4"/>
  <c r="L2563" i="4"/>
  <c r="F2560" i="4"/>
  <c r="G2560" i="4"/>
  <c r="E2560" i="4"/>
  <c r="H2560" i="4"/>
  <c r="Q2558" i="4"/>
  <c r="R2558" i="4"/>
  <c r="F2556" i="4"/>
  <c r="G2556" i="4"/>
  <c r="E2556" i="4"/>
  <c r="H2556" i="4"/>
  <c r="Q2554" i="4"/>
  <c r="R2554" i="4"/>
  <c r="M2551" i="4"/>
  <c r="K2551" i="4"/>
  <c r="J2551" i="4"/>
  <c r="L2551" i="4"/>
  <c r="F2548" i="4"/>
  <c r="G2548" i="4"/>
  <c r="E2548" i="4"/>
  <c r="H2548" i="4"/>
  <c r="F2544" i="4"/>
  <c r="G2544" i="4"/>
  <c r="E2544" i="4"/>
  <c r="H2544" i="4"/>
  <c r="Q2542" i="4"/>
  <c r="R2542" i="4"/>
  <c r="M2539" i="4"/>
  <c r="K2539" i="4"/>
  <c r="J2539" i="4"/>
  <c r="L2539" i="4"/>
  <c r="Q2538" i="4"/>
  <c r="R2538" i="4"/>
  <c r="M2535" i="4"/>
  <c r="K2535" i="4"/>
  <c r="J2535" i="4"/>
  <c r="L2535" i="4"/>
  <c r="F2532" i="4"/>
  <c r="G2532" i="4"/>
  <c r="E2532" i="4"/>
  <c r="H2532" i="4"/>
  <c r="Q2530" i="4"/>
  <c r="R2530" i="4"/>
  <c r="M2527" i="4"/>
  <c r="K2527" i="4"/>
  <c r="J2527" i="4"/>
  <c r="L2527" i="4"/>
  <c r="F2524" i="4"/>
  <c r="G2524" i="4"/>
  <c r="E2524" i="4"/>
  <c r="H2524" i="4"/>
  <c r="Q2522" i="4"/>
  <c r="R2522" i="4"/>
  <c r="M2519" i="4"/>
  <c r="K2519" i="4"/>
  <c r="J2519" i="4"/>
  <c r="L2519" i="4"/>
  <c r="F2516" i="4"/>
  <c r="G2516" i="4"/>
  <c r="E2516" i="4"/>
  <c r="H2516" i="4"/>
  <c r="Q2514" i="4"/>
  <c r="R2514" i="4"/>
  <c r="F2512" i="4"/>
  <c r="G2512" i="4"/>
  <c r="E2512" i="4"/>
  <c r="H2512" i="4"/>
  <c r="Q2510" i="4"/>
  <c r="R2510" i="4"/>
  <c r="M2507" i="4"/>
  <c r="K2507" i="4"/>
  <c r="J2507" i="4"/>
  <c r="L2507" i="4"/>
  <c r="F2504" i="4"/>
  <c r="G2504" i="4"/>
  <c r="E2504" i="4"/>
  <c r="H2504" i="4"/>
  <c r="Q2502" i="4"/>
  <c r="R2502" i="4"/>
  <c r="M2499" i="4"/>
  <c r="K2499" i="4"/>
  <c r="J2499" i="4"/>
  <c r="L2499" i="4"/>
  <c r="Q2498" i="4"/>
  <c r="R2498" i="4"/>
  <c r="M2495" i="4"/>
  <c r="K2495" i="4"/>
  <c r="J2495" i="4"/>
  <c r="L2495" i="4"/>
  <c r="F2492" i="4"/>
  <c r="G2492" i="4"/>
  <c r="E2492" i="4"/>
  <c r="H2492" i="4"/>
  <c r="Q2490" i="4"/>
  <c r="R2490" i="4"/>
  <c r="M2487" i="4"/>
  <c r="K2487" i="4"/>
  <c r="J2487" i="4"/>
  <c r="L2487" i="4"/>
  <c r="F2484" i="4"/>
  <c r="G2484" i="4"/>
  <c r="E2484" i="4"/>
  <c r="H2484" i="4"/>
  <c r="Q2482" i="4"/>
  <c r="R2482" i="4"/>
  <c r="F2480" i="4"/>
  <c r="G2480" i="4"/>
  <c r="E2480" i="4"/>
  <c r="H2480" i="4"/>
  <c r="Q2478" i="4"/>
  <c r="R2478" i="4"/>
  <c r="M2475" i="4"/>
  <c r="K2475" i="4"/>
  <c r="J2475" i="4"/>
  <c r="L2475" i="4"/>
  <c r="F2472" i="4"/>
  <c r="G2472" i="4"/>
  <c r="E2472" i="4"/>
  <c r="H2472" i="4"/>
  <c r="Q2470" i="4"/>
  <c r="R2470" i="4"/>
  <c r="M2467" i="4"/>
  <c r="K2467" i="4"/>
  <c r="J2467" i="4"/>
  <c r="L2467" i="4"/>
  <c r="F2464" i="4"/>
  <c r="G2464" i="4"/>
  <c r="E2464" i="4"/>
  <c r="H2464" i="4"/>
  <c r="Q2462" i="4"/>
  <c r="R2462" i="4"/>
  <c r="M2459" i="4"/>
  <c r="K2459" i="4"/>
  <c r="J2459" i="4"/>
  <c r="L2459" i="4"/>
  <c r="Q2458" i="4"/>
  <c r="R2458" i="4"/>
  <c r="M2455" i="4"/>
  <c r="K2455" i="4"/>
  <c r="J2455" i="4"/>
  <c r="L2455" i="4"/>
  <c r="F2452" i="4"/>
  <c r="G2452" i="4"/>
  <c r="E2452" i="4"/>
  <c r="H2452" i="4"/>
  <c r="F2448" i="4"/>
  <c r="G2448" i="4"/>
  <c r="E2448" i="4"/>
  <c r="H2448" i="4"/>
  <c r="Q2446" i="4"/>
  <c r="R2446" i="4"/>
  <c r="M2443" i="4"/>
  <c r="K2443" i="4"/>
  <c r="J2443" i="4"/>
  <c r="L2443" i="4"/>
  <c r="F2440" i="4"/>
  <c r="G2440" i="4"/>
  <c r="E2440" i="4"/>
  <c r="H2440" i="4"/>
  <c r="Q2438" i="4"/>
  <c r="R2438" i="4"/>
  <c r="M2435" i="4"/>
  <c r="K2435" i="4"/>
  <c r="J2435" i="4"/>
  <c r="L2435" i="4"/>
  <c r="F2432" i="4"/>
  <c r="G2432" i="4"/>
  <c r="E2432" i="4"/>
  <c r="H2432" i="4"/>
  <c r="Q2430" i="4"/>
  <c r="R2430" i="4"/>
  <c r="F2428" i="4"/>
  <c r="G2428" i="4"/>
  <c r="E2428" i="4"/>
  <c r="H2428" i="4"/>
  <c r="Q2426" i="4"/>
  <c r="R2426" i="4"/>
  <c r="M2423" i="4"/>
  <c r="K2423" i="4"/>
  <c r="J2423" i="4"/>
  <c r="L2423" i="4"/>
  <c r="F2420" i="4"/>
  <c r="G2420" i="4"/>
  <c r="E2420" i="4"/>
  <c r="H2420" i="4"/>
  <c r="Q2418" i="4"/>
  <c r="R2418" i="4"/>
  <c r="F2416" i="4"/>
  <c r="G2416" i="4"/>
  <c r="E2416" i="4"/>
  <c r="H2416" i="4"/>
  <c r="F2412" i="4"/>
  <c r="G2412" i="4"/>
  <c r="E2412" i="4"/>
  <c r="H2412" i="4"/>
  <c r="Q2410" i="4"/>
  <c r="R2410" i="4"/>
  <c r="F2408" i="4"/>
  <c r="G2408" i="4"/>
  <c r="E2408" i="4"/>
  <c r="H2408" i="4"/>
  <c r="Q2406" i="4"/>
  <c r="R2406" i="4"/>
  <c r="M2403" i="4"/>
  <c r="K2403" i="4"/>
  <c r="J2403" i="4"/>
  <c r="L2403" i="4"/>
  <c r="F2400" i="4"/>
  <c r="G2400" i="4"/>
  <c r="E2400" i="4"/>
  <c r="H2400" i="4"/>
  <c r="Q2398" i="4"/>
  <c r="R2398" i="4"/>
  <c r="M2395" i="4"/>
  <c r="K2395" i="4"/>
  <c r="J2395" i="4"/>
  <c r="L2395" i="4"/>
  <c r="F2392" i="4"/>
  <c r="G2392" i="4"/>
  <c r="E2392" i="4"/>
  <c r="H2392" i="4"/>
  <c r="Q2390" i="4"/>
  <c r="R2390" i="4"/>
  <c r="M2387" i="4"/>
  <c r="K2387" i="4"/>
  <c r="J2387" i="4"/>
  <c r="L2387" i="4"/>
  <c r="F2384" i="4"/>
  <c r="G2384" i="4"/>
  <c r="E2384" i="4"/>
  <c r="H2384" i="4"/>
  <c r="Q2382" i="4"/>
  <c r="R2382" i="4"/>
  <c r="M2379" i="4"/>
  <c r="K2379" i="4"/>
  <c r="J2379" i="4"/>
  <c r="L2379" i="4"/>
  <c r="Q2378" i="4"/>
  <c r="R2378" i="4"/>
  <c r="Q2374" i="4"/>
  <c r="R2374" i="4"/>
  <c r="M2371" i="4"/>
  <c r="K2371" i="4"/>
  <c r="J2371" i="4"/>
  <c r="L2371" i="4"/>
  <c r="F2368" i="4"/>
  <c r="G2368" i="4"/>
  <c r="E2368" i="4"/>
  <c r="H2368" i="4"/>
  <c r="Q2366" i="4"/>
  <c r="R2366" i="4"/>
  <c r="M2363" i="4"/>
  <c r="K2363" i="4"/>
  <c r="J2363" i="4"/>
  <c r="L2363" i="4"/>
  <c r="F2360" i="4"/>
  <c r="G2360" i="4"/>
  <c r="E2360" i="4"/>
  <c r="H2360" i="4"/>
  <c r="M2359" i="4"/>
  <c r="K2359" i="4"/>
  <c r="J2359" i="4"/>
  <c r="L2359" i="4"/>
  <c r="F2356" i="4"/>
  <c r="G2356" i="4"/>
  <c r="E2356" i="4"/>
  <c r="H2356" i="4"/>
  <c r="M2355" i="4"/>
  <c r="K2355" i="4"/>
  <c r="J2355" i="4"/>
  <c r="L2355" i="4"/>
  <c r="Q2354" i="4"/>
  <c r="R2354" i="4"/>
  <c r="F2352" i="4"/>
  <c r="G2352" i="4"/>
  <c r="E2352" i="4"/>
  <c r="H2352" i="4"/>
  <c r="M2351" i="4"/>
  <c r="K2351" i="4"/>
  <c r="J2351" i="4"/>
  <c r="L2351" i="4"/>
  <c r="M2347" i="4"/>
  <c r="K2347" i="4"/>
  <c r="J2347" i="4"/>
  <c r="L2347" i="4"/>
  <c r="F2344" i="4"/>
  <c r="G2344" i="4"/>
  <c r="E2344" i="4"/>
  <c r="H2344" i="4"/>
  <c r="M2343" i="4"/>
  <c r="K2343" i="4"/>
  <c r="J2343" i="4"/>
  <c r="L2343" i="4"/>
  <c r="F2340" i="4"/>
  <c r="G2340" i="4"/>
  <c r="E2340" i="4"/>
  <c r="H2340" i="4"/>
  <c r="Q2338" i="4"/>
  <c r="R2338" i="4"/>
  <c r="M2335" i="4"/>
  <c r="K2335" i="4"/>
  <c r="J2335" i="4"/>
  <c r="L2335" i="4"/>
  <c r="F2332" i="4"/>
  <c r="G2332" i="4"/>
  <c r="E2332" i="4"/>
  <c r="H2332" i="4"/>
  <c r="F2328" i="4"/>
  <c r="G2328" i="4"/>
  <c r="E2328" i="4"/>
  <c r="H2328" i="4"/>
  <c r="Q2326" i="4"/>
  <c r="R2326" i="4"/>
  <c r="Q2322" i="4"/>
  <c r="R2322" i="4"/>
  <c r="F2320" i="4"/>
  <c r="G2320" i="4"/>
  <c r="E2320" i="4"/>
  <c r="H2320" i="4"/>
  <c r="Q2318" i="4"/>
  <c r="R2318" i="4"/>
  <c r="F2316" i="4"/>
  <c r="G2316" i="4"/>
  <c r="E2316" i="4"/>
  <c r="H2316" i="4"/>
  <c r="F2312" i="4"/>
  <c r="G2312" i="4"/>
  <c r="E2312" i="4"/>
  <c r="H2312" i="4"/>
  <c r="Q2310" i="4"/>
  <c r="R2310" i="4"/>
  <c r="F2308" i="4"/>
  <c r="G2308" i="4"/>
  <c r="E2308" i="4"/>
  <c r="H2308" i="4"/>
  <c r="Q2306" i="4"/>
  <c r="R2306" i="4"/>
  <c r="M2303" i="4"/>
  <c r="K2303" i="4"/>
  <c r="J2303" i="4"/>
  <c r="L2303" i="4"/>
  <c r="M2299" i="4"/>
  <c r="K2299" i="4"/>
  <c r="J2299" i="4"/>
  <c r="L2299" i="4"/>
  <c r="F2296" i="4"/>
  <c r="G2296" i="4"/>
  <c r="E2296" i="4"/>
  <c r="H2296" i="4"/>
  <c r="M2295" i="4"/>
  <c r="K2295" i="4"/>
  <c r="J2295" i="4"/>
  <c r="L2295" i="4"/>
  <c r="F2292" i="4"/>
  <c r="G2292" i="4"/>
  <c r="E2292" i="4"/>
  <c r="H2292" i="4"/>
  <c r="Q2290" i="4"/>
  <c r="R2290" i="4"/>
  <c r="M2287" i="4"/>
  <c r="K2287" i="4"/>
  <c r="J2287" i="4"/>
  <c r="L2287" i="4"/>
  <c r="F2284" i="4"/>
  <c r="G2284" i="4"/>
  <c r="E2284" i="4"/>
  <c r="H2284" i="4"/>
  <c r="Q2282" i="4"/>
  <c r="R2282" i="4"/>
  <c r="M2279" i="4"/>
  <c r="K2279" i="4"/>
  <c r="J2279" i="4"/>
  <c r="L2279" i="4"/>
  <c r="F2276" i="4"/>
  <c r="G2276" i="4"/>
  <c r="E2276" i="4"/>
  <c r="H2276" i="4"/>
  <c r="Q2274" i="4"/>
  <c r="R2274" i="4"/>
  <c r="M2271" i="4"/>
  <c r="K2271" i="4"/>
  <c r="J2271" i="4"/>
  <c r="L2271" i="4"/>
  <c r="F2268" i="4"/>
  <c r="G2268" i="4"/>
  <c r="E2268" i="4"/>
  <c r="H2268" i="4"/>
  <c r="Q2266" i="4"/>
  <c r="R2266" i="4"/>
  <c r="M2263" i="4"/>
  <c r="K2263" i="4"/>
  <c r="J2263" i="4"/>
  <c r="L2263" i="4"/>
  <c r="M2259" i="4"/>
  <c r="K2259" i="4"/>
  <c r="J2259" i="4"/>
  <c r="L2259" i="4"/>
  <c r="Q2258" i="4"/>
  <c r="R2258" i="4"/>
  <c r="M2255" i="4"/>
  <c r="K2255" i="4"/>
  <c r="J2255" i="4"/>
  <c r="L2255" i="4"/>
  <c r="F2252" i="4"/>
  <c r="G2252" i="4"/>
  <c r="E2252" i="4"/>
  <c r="H2252" i="4"/>
  <c r="Q2250" i="4"/>
  <c r="R2250" i="4"/>
  <c r="M2247" i="4"/>
  <c r="K2247" i="4"/>
  <c r="J2247" i="4"/>
  <c r="L2247" i="4"/>
  <c r="F2244" i="4"/>
  <c r="G2244" i="4"/>
  <c r="E2244" i="4"/>
  <c r="H2244" i="4"/>
  <c r="Q2242" i="4"/>
  <c r="R2242" i="4"/>
  <c r="M2239" i="4"/>
  <c r="K2239" i="4"/>
  <c r="J2239" i="4"/>
  <c r="L2239" i="4"/>
  <c r="F2236" i="4"/>
  <c r="G2236" i="4"/>
  <c r="E2236" i="4"/>
  <c r="H2236" i="4"/>
  <c r="Q2234" i="4"/>
  <c r="R2234" i="4"/>
  <c r="M2231" i="4"/>
  <c r="K2231" i="4"/>
  <c r="J2231" i="4"/>
  <c r="L2231" i="4"/>
  <c r="F2228" i="4"/>
  <c r="G2228" i="4"/>
  <c r="E2228" i="4"/>
  <c r="H2228" i="4"/>
  <c r="F2224" i="4"/>
  <c r="G2224" i="4"/>
  <c r="E2224" i="4"/>
  <c r="H2224" i="4"/>
  <c r="M2223" i="4"/>
  <c r="K2223" i="4"/>
  <c r="J2223" i="4"/>
  <c r="L2223" i="4"/>
  <c r="F2220" i="4"/>
  <c r="G2220" i="4"/>
  <c r="E2220" i="4"/>
  <c r="H2220" i="4"/>
  <c r="Q2218" i="4"/>
  <c r="R2218" i="4"/>
  <c r="M2215" i="4"/>
  <c r="K2215" i="4"/>
  <c r="J2215" i="4"/>
  <c r="L2215" i="4"/>
  <c r="F2212" i="4"/>
  <c r="G2212" i="4"/>
  <c r="E2212" i="4"/>
  <c r="H2212" i="4"/>
  <c r="Q2210" i="4"/>
  <c r="R2210" i="4"/>
  <c r="M2207" i="4"/>
  <c r="K2207" i="4"/>
  <c r="J2207" i="4"/>
  <c r="L2207" i="4"/>
  <c r="F2204" i="4"/>
  <c r="G2204" i="4"/>
  <c r="E2204" i="4"/>
  <c r="H2204" i="4"/>
  <c r="Q2202" i="4"/>
  <c r="R2202" i="4"/>
  <c r="M2199" i="4"/>
  <c r="K2199" i="4"/>
  <c r="J2199" i="4"/>
  <c r="L2199" i="4"/>
  <c r="F2196" i="4"/>
  <c r="G2196" i="4"/>
  <c r="E2196" i="4"/>
  <c r="H2196" i="4"/>
  <c r="F2192" i="4"/>
  <c r="G2192" i="4"/>
  <c r="E2192" i="4"/>
  <c r="H2192" i="4"/>
  <c r="Q2190" i="4"/>
  <c r="R2190" i="4"/>
  <c r="M2187" i="4"/>
  <c r="K2187" i="4"/>
  <c r="J2187" i="4"/>
  <c r="L2187" i="4"/>
  <c r="E2184" i="4"/>
  <c r="F2184" i="4"/>
  <c r="G2184" i="4"/>
  <c r="H2184" i="4"/>
  <c r="Q2182" i="4"/>
  <c r="R2182" i="4"/>
  <c r="M2179" i="4"/>
  <c r="K2179" i="4"/>
  <c r="J2179" i="4"/>
  <c r="L2179" i="4"/>
  <c r="E2176" i="4"/>
  <c r="F2176" i="4"/>
  <c r="G2176" i="4"/>
  <c r="H2176" i="4"/>
  <c r="Q2174" i="4"/>
  <c r="R2174" i="4"/>
  <c r="M2171" i="4"/>
  <c r="K2171" i="4"/>
  <c r="J2171" i="4"/>
  <c r="L2171" i="4"/>
  <c r="E2168" i="4"/>
  <c r="F2168" i="4"/>
  <c r="G2168" i="4"/>
  <c r="H2168" i="4"/>
  <c r="E2164" i="4"/>
  <c r="F2164" i="4"/>
  <c r="G2164" i="4"/>
  <c r="H2164" i="4"/>
  <c r="Q2162" i="4"/>
  <c r="R2162" i="4"/>
  <c r="M2159" i="4"/>
  <c r="K2159" i="4"/>
  <c r="J2159" i="4"/>
  <c r="L2159" i="4"/>
  <c r="E2156" i="4"/>
  <c r="F2156" i="4"/>
  <c r="G2156" i="4"/>
  <c r="E2152" i="4"/>
  <c r="F2152" i="4"/>
  <c r="G2152" i="4"/>
  <c r="H2152" i="4"/>
  <c r="M2151" i="4"/>
  <c r="K2151" i="4"/>
  <c r="J2151" i="4"/>
  <c r="L2151" i="4"/>
  <c r="E2148" i="4"/>
  <c r="F2148" i="4"/>
  <c r="G2148" i="4"/>
  <c r="H2148" i="4"/>
  <c r="Q2146" i="4"/>
  <c r="R2146" i="4"/>
  <c r="E2144" i="4"/>
  <c r="F2144" i="4"/>
  <c r="G2144" i="4"/>
  <c r="H2144" i="4"/>
  <c r="Q2142" i="4"/>
  <c r="R2142" i="4"/>
  <c r="E2140" i="4"/>
  <c r="F2140" i="4"/>
  <c r="G2140" i="4"/>
  <c r="H2140" i="4"/>
  <c r="Q2138" i="4"/>
  <c r="R2138" i="4"/>
  <c r="M2135" i="4"/>
  <c r="K2135" i="4"/>
  <c r="J2135" i="4"/>
  <c r="L2135" i="4"/>
  <c r="M2131" i="4"/>
  <c r="K2131" i="4"/>
  <c r="J2131" i="4"/>
  <c r="L2131" i="4"/>
  <c r="Q2130" i="4"/>
  <c r="R2130" i="4"/>
  <c r="M2127" i="4"/>
  <c r="K2127" i="4"/>
  <c r="J2127" i="4"/>
  <c r="L2127" i="4"/>
  <c r="E2124" i="4"/>
  <c r="F2124" i="4"/>
  <c r="G2124" i="4"/>
  <c r="H2124" i="4"/>
  <c r="M2123" i="4"/>
  <c r="K2123" i="4"/>
  <c r="J2123" i="4"/>
  <c r="L2123" i="4"/>
  <c r="M2119" i="4"/>
  <c r="K2119" i="4"/>
  <c r="J2119" i="4"/>
  <c r="L2119" i="4"/>
  <c r="Q2118" i="4"/>
  <c r="R2118" i="4"/>
  <c r="M2115" i="4"/>
  <c r="K2115" i="4"/>
  <c r="J2115" i="4"/>
  <c r="L2115" i="4"/>
  <c r="E2112" i="4"/>
  <c r="F2112" i="4"/>
  <c r="G2112" i="4"/>
  <c r="H2112" i="4"/>
  <c r="Q2110" i="4"/>
  <c r="R2110" i="4"/>
  <c r="E2108" i="4"/>
  <c r="F2108" i="4"/>
  <c r="G2108" i="4"/>
  <c r="H2108" i="4"/>
  <c r="Q2106" i="4"/>
  <c r="R2106" i="4"/>
  <c r="M2103" i="4"/>
  <c r="K2103" i="4"/>
  <c r="J2103" i="4"/>
  <c r="L2103" i="4"/>
  <c r="E2100" i="4"/>
  <c r="F2100" i="4"/>
  <c r="G2100" i="4"/>
  <c r="H2100" i="4"/>
  <c r="Q2098" i="4"/>
  <c r="R2098" i="4"/>
  <c r="M2095" i="4"/>
  <c r="K2095" i="4"/>
  <c r="J2095" i="4"/>
  <c r="L2095" i="4"/>
  <c r="E2092" i="4"/>
  <c r="F2092" i="4"/>
  <c r="G2092" i="4"/>
  <c r="H2092" i="4"/>
  <c r="Q2090" i="4"/>
  <c r="R2090" i="4"/>
  <c r="M2087" i="4"/>
  <c r="K2087" i="4"/>
  <c r="J2087" i="4"/>
  <c r="L2087" i="4"/>
  <c r="E2084" i="4"/>
  <c r="F2084" i="4"/>
  <c r="G2084" i="4"/>
  <c r="H2084" i="4"/>
  <c r="Q2082" i="4"/>
  <c r="R2082" i="4"/>
  <c r="M2079" i="4"/>
  <c r="K2079" i="4"/>
  <c r="J2079" i="4"/>
  <c r="L2079" i="4"/>
  <c r="E2076" i="4"/>
  <c r="F2076" i="4"/>
  <c r="G2076" i="4"/>
  <c r="H2076" i="4"/>
  <c r="Q2074" i="4"/>
  <c r="R2074" i="4"/>
  <c r="M2071" i="4"/>
  <c r="K2071" i="4"/>
  <c r="J2071" i="4"/>
  <c r="L2071" i="4"/>
  <c r="M2067" i="4"/>
  <c r="K2067" i="4"/>
  <c r="J2067" i="4"/>
  <c r="L2067" i="4"/>
  <c r="E2064" i="4"/>
  <c r="F2064" i="4"/>
  <c r="G2064" i="4"/>
  <c r="H2064" i="4"/>
  <c r="Q2062" i="4"/>
  <c r="R2062" i="4"/>
  <c r="M2059" i="4"/>
  <c r="K2059" i="4"/>
  <c r="J2059" i="4"/>
  <c r="L2059" i="4"/>
  <c r="E2056" i="4"/>
  <c r="F2056" i="4"/>
  <c r="G2056" i="4"/>
  <c r="H2056" i="4"/>
  <c r="Q2054" i="4"/>
  <c r="R2054" i="4"/>
  <c r="M2051" i="4"/>
  <c r="K2051" i="4"/>
  <c r="J2051" i="4"/>
  <c r="L2051" i="4"/>
  <c r="E2048" i="4"/>
  <c r="F2048" i="4"/>
  <c r="G2048" i="4"/>
  <c r="H2048" i="4"/>
  <c r="Q2046" i="4"/>
  <c r="R2046" i="4"/>
  <c r="M2043" i="4"/>
  <c r="K2043" i="4"/>
  <c r="J2043" i="4"/>
  <c r="L2043" i="4"/>
  <c r="H2040" i="4"/>
  <c r="E2040" i="4"/>
  <c r="F2040" i="4"/>
  <c r="G2040" i="4"/>
  <c r="Q2038" i="4"/>
  <c r="R2038" i="4"/>
  <c r="M2035" i="4"/>
  <c r="K2035" i="4"/>
  <c r="J2035" i="4"/>
  <c r="L2035" i="4"/>
  <c r="M2031" i="4"/>
  <c r="K2031" i="4"/>
  <c r="J2031" i="4"/>
  <c r="L2031" i="4"/>
  <c r="H2028" i="4"/>
  <c r="E2028" i="4"/>
  <c r="F2028" i="4"/>
  <c r="G2028" i="4"/>
  <c r="Q2026" i="4"/>
  <c r="R2026" i="4"/>
  <c r="M2023" i="4"/>
  <c r="K2023" i="4"/>
  <c r="J2023" i="4"/>
  <c r="L2023" i="4"/>
  <c r="Q2022" i="4"/>
  <c r="R2022" i="4"/>
  <c r="M2019" i="4"/>
  <c r="K2019" i="4"/>
  <c r="J2019" i="4"/>
  <c r="L2019" i="4"/>
  <c r="M2015" i="4"/>
  <c r="K2015" i="4"/>
  <c r="J2015" i="4"/>
  <c r="L2015" i="4"/>
  <c r="H2012" i="4"/>
  <c r="E2012" i="4"/>
  <c r="F2012" i="4"/>
  <c r="G2012" i="4"/>
  <c r="Q2010" i="4"/>
  <c r="R2010" i="4"/>
  <c r="M2007" i="4"/>
  <c r="K2007" i="4"/>
  <c r="J2007" i="4"/>
  <c r="L2007" i="4"/>
  <c r="H2004" i="4"/>
  <c r="E2004" i="4"/>
  <c r="F2004" i="4"/>
  <c r="G2004" i="4"/>
  <c r="Q2002" i="4"/>
  <c r="R2002" i="4"/>
  <c r="M1999" i="4"/>
  <c r="K1999" i="4"/>
  <c r="J1999" i="4"/>
  <c r="L1999" i="4"/>
  <c r="H1996" i="4"/>
  <c r="E1996" i="4"/>
  <c r="F1996" i="4"/>
  <c r="G1996" i="4"/>
  <c r="Q1994" i="4"/>
  <c r="R1994" i="4"/>
  <c r="H1992" i="4"/>
  <c r="E1992" i="4"/>
  <c r="F1992" i="4"/>
  <c r="G1992" i="4"/>
  <c r="Q1990" i="4"/>
  <c r="R1990" i="4"/>
  <c r="M1987" i="4"/>
  <c r="K1987" i="4"/>
  <c r="J1987" i="4"/>
  <c r="L1987" i="4"/>
  <c r="Q1986" i="4"/>
  <c r="R1986" i="4"/>
  <c r="Q1982" i="4"/>
  <c r="R1982" i="4"/>
  <c r="M1979" i="4"/>
  <c r="K1979" i="4"/>
  <c r="J1979" i="4"/>
  <c r="L1979" i="4"/>
  <c r="H1976" i="4"/>
  <c r="E1976" i="4"/>
  <c r="F1976" i="4"/>
  <c r="G1976" i="4"/>
  <c r="Q1974" i="4"/>
  <c r="R1974" i="4"/>
  <c r="M1971" i="4"/>
  <c r="K1971" i="4"/>
  <c r="J1971" i="4"/>
  <c r="L1971" i="4"/>
  <c r="H1968" i="4"/>
  <c r="E1968" i="4"/>
  <c r="F1968" i="4"/>
  <c r="G1968" i="4"/>
  <c r="H1964" i="4"/>
  <c r="E1964" i="4"/>
  <c r="F1964" i="4"/>
  <c r="G1964" i="4"/>
  <c r="Q1962" i="4"/>
  <c r="R1962" i="4"/>
  <c r="M1959" i="4"/>
  <c r="K1959" i="4"/>
  <c r="J1959" i="4"/>
  <c r="L1959" i="4"/>
  <c r="H1956" i="4"/>
  <c r="E1956" i="4"/>
  <c r="F1956" i="4"/>
  <c r="G1956" i="4"/>
  <c r="Q1954" i="4"/>
  <c r="R1954" i="4"/>
  <c r="M1951" i="4"/>
  <c r="K1951" i="4"/>
  <c r="J1951" i="4"/>
  <c r="L1951" i="4"/>
  <c r="H1948" i="4"/>
  <c r="E1948" i="4"/>
  <c r="F1948" i="4"/>
  <c r="G1948" i="4"/>
  <c r="Q1946" i="4"/>
  <c r="R1946" i="4"/>
  <c r="M1943" i="4"/>
  <c r="K1943" i="4"/>
  <c r="J1943" i="4"/>
  <c r="L1943" i="4"/>
  <c r="H1940" i="4"/>
  <c r="E1940" i="4"/>
  <c r="F1940" i="4"/>
  <c r="G1940" i="4"/>
  <c r="Q1938" i="4"/>
  <c r="R1938" i="4"/>
  <c r="M1935" i="4"/>
  <c r="K1935" i="4"/>
  <c r="J1935" i="4"/>
  <c r="L1935" i="4"/>
  <c r="H1932" i="4"/>
  <c r="E1932" i="4"/>
  <c r="F1932" i="4"/>
  <c r="G1932" i="4"/>
  <c r="Q1930" i="4"/>
  <c r="R1930" i="4"/>
  <c r="M1927" i="4"/>
  <c r="K1927" i="4"/>
  <c r="J1927" i="4"/>
  <c r="L1927" i="4"/>
  <c r="H1924" i="4"/>
  <c r="E1924" i="4"/>
  <c r="F1924" i="4"/>
  <c r="G1924" i="4"/>
  <c r="Q1922" i="4"/>
  <c r="R1922" i="4"/>
  <c r="M1919" i="4"/>
  <c r="K1919" i="4"/>
  <c r="J1919" i="4"/>
  <c r="L1919" i="4"/>
  <c r="H1916" i="4"/>
  <c r="E1916" i="4"/>
  <c r="F1916" i="4"/>
  <c r="G1916" i="4"/>
  <c r="Q1914" i="4"/>
  <c r="R1914" i="4"/>
  <c r="M1911" i="4"/>
  <c r="K1911" i="4"/>
  <c r="J1911" i="4"/>
  <c r="L1911" i="4"/>
  <c r="H1908" i="4"/>
  <c r="E1908" i="4"/>
  <c r="F1908" i="4"/>
  <c r="G1908" i="4"/>
  <c r="Q1906" i="4"/>
  <c r="R1906" i="4"/>
  <c r="M1903" i="4"/>
  <c r="K1903" i="4"/>
  <c r="J1903" i="4"/>
  <c r="L1903" i="4"/>
  <c r="H1900" i="4"/>
  <c r="E1900" i="4"/>
  <c r="F1900" i="4"/>
  <c r="G1900" i="4"/>
  <c r="Q1898" i="4"/>
  <c r="R1898" i="4"/>
  <c r="M1895" i="4"/>
  <c r="K1895" i="4"/>
  <c r="J1895" i="4"/>
  <c r="L1895" i="4"/>
  <c r="M1891" i="4"/>
  <c r="K1891" i="4"/>
  <c r="J1891" i="4"/>
  <c r="L1891" i="4"/>
  <c r="H1888" i="4"/>
  <c r="E1888" i="4"/>
  <c r="F1888" i="4"/>
  <c r="G1888" i="4"/>
  <c r="H1884" i="4"/>
  <c r="E1884" i="4"/>
  <c r="F1884" i="4"/>
  <c r="G1884" i="4"/>
  <c r="Q1882" i="4"/>
  <c r="R1882" i="4"/>
  <c r="H1880" i="4"/>
  <c r="E1880" i="4"/>
  <c r="F1880" i="4"/>
  <c r="G1880" i="4"/>
  <c r="Q1878" i="4"/>
  <c r="R1878" i="4"/>
  <c r="M1875" i="4"/>
  <c r="K1875" i="4"/>
  <c r="J1875" i="4"/>
  <c r="L1875" i="4"/>
  <c r="M1871" i="4"/>
  <c r="K1871" i="4"/>
  <c r="J1871" i="4"/>
  <c r="L1871" i="4"/>
  <c r="H1868" i="4"/>
  <c r="E1868" i="4"/>
  <c r="F1868" i="4"/>
  <c r="G1868" i="4"/>
  <c r="H1864" i="4"/>
  <c r="E1864" i="4"/>
  <c r="F1864" i="4"/>
  <c r="G1864" i="4"/>
  <c r="Q1862" i="4"/>
  <c r="R1862" i="4"/>
  <c r="H1860" i="4"/>
  <c r="E1860" i="4"/>
  <c r="F1860" i="4"/>
  <c r="G1860" i="4"/>
  <c r="Q1858" i="4"/>
  <c r="R1858" i="4"/>
  <c r="M1855" i="4"/>
  <c r="K1855" i="4"/>
  <c r="J1855" i="4"/>
  <c r="L1855" i="4"/>
  <c r="H1852" i="4"/>
  <c r="E1852" i="4"/>
  <c r="F1852" i="4"/>
  <c r="G1852" i="4"/>
  <c r="Q1850" i="4"/>
  <c r="R1850" i="4"/>
  <c r="M1847" i="4"/>
  <c r="K1847" i="4"/>
  <c r="J1847" i="4"/>
  <c r="L1847" i="4"/>
  <c r="H1844" i="4"/>
  <c r="F1844" i="4"/>
  <c r="E1844" i="4"/>
  <c r="G1844" i="4"/>
  <c r="Q1842" i="4"/>
  <c r="R1842" i="4"/>
  <c r="M1839" i="4"/>
  <c r="K1839" i="4"/>
  <c r="J1839" i="4"/>
  <c r="L1839" i="4"/>
  <c r="H1836" i="4"/>
  <c r="F1836" i="4"/>
  <c r="E1836" i="4"/>
  <c r="G1836" i="4"/>
  <c r="Q1834" i="4"/>
  <c r="R1834" i="4"/>
  <c r="M1831" i="4"/>
  <c r="K1831" i="4"/>
  <c r="J1831" i="4"/>
  <c r="L1831" i="4"/>
  <c r="M1827" i="4"/>
  <c r="K1827" i="4"/>
  <c r="J1827" i="4"/>
  <c r="L1827" i="4"/>
  <c r="H1824" i="4"/>
  <c r="F1824" i="4"/>
  <c r="E1824" i="4"/>
  <c r="G1824" i="4"/>
  <c r="Q1822" i="4"/>
  <c r="R1822" i="4"/>
  <c r="M1819" i="4"/>
  <c r="K1819" i="4"/>
  <c r="J1819" i="4"/>
  <c r="L1819" i="4"/>
  <c r="H1816" i="4"/>
  <c r="F1816" i="4"/>
  <c r="E1816" i="4"/>
  <c r="G1816" i="4"/>
  <c r="Q1814" i="4"/>
  <c r="R1814" i="4"/>
  <c r="M1811" i="4"/>
  <c r="K1811" i="4"/>
  <c r="J1811" i="4"/>
  <c r="L1811" i="4"/>
  <c r="H1808" i="4"/>
  <c r="F1808" i="4"/>
  <c r="E1808" i="4"/>
  <c r="G1808" i="4"/>
  <c r="Q1806" i="4"/>
  <c r="R1806" i="4"/>
  <c r="M1803" i="4"/>
  <c r="K1803" i="4"/>
  <c r="J1803" i="4"/>
  <c r="L1803" i="4"/>
  <c r="H1800" i="4"/>
  <c r="F1800" i="4"/>
  <c r="E1800" i="4"/>
  <c r="G1800" i="4"/>
  <c r="Q1798" i="4"/>
  <c r="R1798" i="4"/>
  <c r="M1795" i="4"/>
  <c r="K1795" i="4"/>
  <c r="J1795" i="4"/>
  <c r="L1795" i="4"/>
  <c r="H1792" i="4"/>
  <c r="F1792" i="4"/>
  <c r="E1792" i="4"/>
  <c r="G1792" i="4"/>
  <c r="Q1790" i="4"/>
  <c r="R1790" i="4"/>
  <c r="H1788" i="4"/>
  <c r="F1788" i="4"/>
  <c r="E1788" i="4"/>
  <c r="G1788" i="4"/>
  <c r="Q1786" i="4"/>
  <c r="R1786" i="4"/>
  <c r="M1783" i="4"/>
  <c r="K1783" i="4"/>
  <c r="J1783" i="4"/>
  <c r="L1783" i="4"/>
  <c r="H1780" i="4"/>
  <c r="F1780" i="4"/>
  <c r="E1780" i="4"/>
  <c r="G1780" i="4"/>
  <c r="Q1778" i="4"/>
  <c r="R1778" i="4"/>
  <c r="H1776" i="4"/>
  <c r="F1776" i="4"/>
  <c r="E1776" i="4"/>
  <c r="G1776" i="4"/>
  <c r="Q1774" i="4"/>
  <c r="R1774" i="4"/>
  <c r="M1771" i="4"/>
  <c r="K1771" i="4"/>
  <c r="J1771" i="4"/>
  <c r="L1771" i="4"/>
  <c r="H1768" i="4"/>
  <c r="F1768" i="4"/>
  <c r="E1768" i="4"/>
  <c r="G1768" i="4"/>
  <c r="Q1766" i="4"/>
  <c r="R1766" i="4"/>
  <c r="M1763" i="4"/>
  <c r="K1763" i="4"/>
  <c r="J1763" i="4"/>
  <c r="L1763" i="4"/>
  <c r="H1760" i="4"/>
  <c r="F1760" i="4"/>
  <c r="E1760" i="4"/>
  <c r="G1760" i="4"/>
  <c r="Q1758" i="4"/>
  <c r="R1758" i="4"/>
  <c r="M1755" i="4"/>
  <c r="K1755" i="4"/>
  <c r="J1755" i="4"/>
  <c r="L1755" i="4"/>
  <c r="H1752" i="4"/>
  <c r="F1752" i="4"/>
  <c r="E1752" i="4"/>
  <c r="G1752" i="4"/>
  <c r="Q1750" i="4"/>
  <c r="R1750" i="4"/>
  <c r="M1747" i="4"/>
  <c r="K1747" i="4"/>
  <c r="J1747" i="4"/>
  <c r="L1747" i="4"/>
  <c r="Q1746" i="4"/>
  <c r="R1746" i="4"/>
  <c r="M1743" i="4"/>
  <c r="K1743" i="4"/>
  <c r="J1743" i="4"/>
  <c r="L1743" i="4"/>
  <c r="H1740" i="4"/>
  <c r="F1740" i="4"/>
  <c r="E1740" i="4"/>
  <c r="G1740" i="4"/>
  <c r="Q1738" i="4"/>
  <c r="R1738" i="4"/>
  <c r="M1735" i="4"/>
  <c r="K1735" i="4"/>
  <c r="J1735" i="4"/>
  <c r="L1735" i="4"/>
  <c r="H1732" i="4"/>
  <c r="F1732" i="4"/>
  <c r="E1732" i="4"/>
  <c r="G1732" i="4"/>
  <c r="Q1730" i="4"/>
  <c r="R1730" i="4"/>
  <c r="M1727" i="4"/>
  <c r="K1727" i="4"/>
  <c r="J1727" i="4"/>
  <c r="L1727" i="4"/>
  <c r="H1724" i="4"/>
  <c r="F1724" i="4"/>
  <c r="E1724" i="4"/>
  <c r="G1724" i="4"/>
  <c r="Q1722" i="4"/>
  <c r="R1722" i="4"/>
  <c r="M1719" i="4"/>
  <c r="K1719" i="4"/>
  <c r="J1719" i="4"/>
  <c r="L1719" i="4"/>
  <c r="H1716" i="4"/>
  <c r="F1716" i="4"/>
  <c r="E1716" i="4"/>
  <c r="G1716" i="4"/>
  <c r="Q1714" i="4"/>
  <c r="R1714" i="4"/>
  <c r="H1712" i="4"/>
  <c r="F1712" i="4"/>
  <c r="E1712" i="4"/>
  <c r="G1712" i="4"/>
  <c r="Q1710" i="4"/>
  <c r="R1710" i="4"/>
  <c r="M1707" i="4"/>
  <c r="K1707" i="4"/>
  <c r="J1707" i="4"/>
  <c r="L1707" i="4"/>
  <c r="H1704" i="4"/>
  <c r="F1704" i="4"/>
  <c r="E1704" i="4"/>
  <c r="G1704" i="4"/>
  <c r="Q1702" i="4"/>
  <c r="R1702" i="4"/>
  <c r="M1699" i="4"/>
  <c r="K1699" i="4"/>
  <c r="J1699" i="4"/>
  <c r="L1699" i="4"/>
  <c r="Q1698" i="4"/>
  <c r="R1698" i="4"/>
  <c r="Q1694" i="4"/>
  <c r="R1694" i="4"/>
  <c r="M1691" i="4"/>
  <c r="K1691" i="4"/>
  <c r="J1691" i="4"/>
  <c r="L1691" i="4"/>
  <c r="H1688" i="4"/>
  <c r="F1688" i="4"/>
  <c r="E1688" i="4"/>
  <c r="G1688" i="4"/>
  <c r="Q1686" i="4"/>
  <c r="R1686" i="4"/>
  <c r="M1683" i="4"/>
  <c r="K1683" i="4"/>
  <c r="J1683" i="4"/>
  <c r="L1683" i="4"/>
  <c r="H1680" i="4"/>
  <c r="F1680" i="4"/>
  <c r="E1680" i="4"/>
  <c r="G1680" i="4"/>
  <c r="H1676" i="4"/>
  <c r="F1676" i="4"/>
  <c r="E1676" i="4"/>
  <c r="G1676" i="4"/>
  <c r="Q1674" i="4"/>
  <c r="R1674" i="4"/>
  <c r="M1671" i="4"/>
  <c r="K1671" i="4"/>
  <c r="J1671" i="4"/>
  <c r="L1671" i="4"/>
  <c r="H1668" i="4"/>
  <c r="F1668" i="4"/>
  <c r="E1668" i="4"/>
  <c r="G1668" i="4"/>
  <c r="Q1666" i="4"/>
  <c r="R1666" i="4"/>
  <c r="H1664" i="4"/>
  <c r="F1664" i="4"/>
  <c r="E1664" i="4"/>
  <c r="G1664" i="4"/>
  <c r="Q1662" i="4"/>
  <c r="R1662" i="4"/>
  <c r="M1659" i="4"/>
  <c r="K1659" i="4"/>
  <c r="J1659" i="4"/>
  <c r="L1659" i="4"/>
  <c r="H1656" i="4"/>
  <c r="F1656" i="4"/>
  <c r="E1656" i="4"/>
  <c r="G1656" i="4"/>
  <c r="Q1654" i="4"/>
  <c r="R1654" i="4"/>
  <c r="M1651" i="4"/>
  <c r="K1651" i="4"/>
  <c r="J1651" i="4"/>
  <c r="L1651" i="4"/>
  <c r="H1648" i="4"/>
  <c r="F1648" i="4"/>
  <c r="E1648" i="4"/>
  <c r="G1648" i="4"/>
  <c r="Q1646" i="4"/>
  <c r="R1646" i="4"/>
  <c r="M1643" i="4"/>
  <c r="K1643" i="4"/>
  <c r="J1643" i="4"/>
  <c r="L1643" i="4"/>
  <c r="H1640" i="4"/>
  <c r="F1640" i="4"/>
  <c r="E1640" i="4"/>
  <c r="G1640" i="4"/>
  <c r="Q1638" i="4"/>
  <c r="R1638" i="4"/>
  <c r="M1635" i="4"/>
  <c r="K1635" i="4"/>
  <c r="J1635" i="4"/>
  <c r="L1635" i="4"/>
  <c r="M1631" i="4"/>
  <c r="K1631" i="4"/>
  <c r="J1631" i="4"/>
  <c r="L1631" i="4"/>
  <c r="H1628" i="4"/>
  <c r="F1628" i="4"/>
  <c r="E1628" i="4"/>
  <c r="G1628" i="4"/>
  <c r="Q1626" i="4"/>
  <c r="R1626" i="4"/>
  <c r="M1623" i="4"/>
  <c r="K1623" i="4"/>
  <c r="J1623" i="4"/>
  <c r="L1623" i="4"/>
  <c r="H1620" i="4"/>
  <c r="F1620" i="4"/>
  <c r="E1620" i="4"/>
  <c r="G1620" i="4"/>
  <c r="Q1618" i="4"/>
  <c r="R1618" i="4"/>
  <c r="M1615" i="4"/>
  <c r="K1615" i="4"/>
  <c r="J1615" i="4"/>
  <c r="L1615" i="4"/>
  <c r="M1611" i="4"/>
  <c r="K1611" i="4"/>
  <c r="J1611" i="4"/>
  <c r="L1611" i="4"/>
  <c r="H1608" i="4"/>
  <c r="F1608" i="4"/>
  <c r="E1608" i="4"/>
  <c r="G1608" i="4"/>
  <c r="H1604" i="4"/>
  <c r="F1604" i="4"/>
  <c r="E1604" i="4"/>
  <c r="G1604" i="4"/>
  <c r="Q1602" i="4"/>
  <c r="R1602" i="4"/>
  <c r="H1600" i="4"/>
  <c r="F1600" i="4"/>
  <c r="E1600" i="4"/>
  <c r="G1600" i="4"/>
  <c r="Q1598" i="4"/>
  <c r="R1598" i="4"/>
  <c r="M1595" i="4"/>
  <c r="K1595" i="4"/>
  <c r="J1595" i="4"/>
  <c r="L1595" i="4"/>
  <c r="H1592" i="4"/>
  <c r="F1592" i="4"/>
  <c r="E1592" i="4"/>
  <c r="G1592" i="4"/>
  <c r="Q1590" i="4"/>
  <c r="R1590" i="4"/>
  <c r="M1587" i="4"/>
  <c r="K1587" i="4"/>
  <c r="J1587" i="4"/>
  <c r="L1587" i="4"/>
  <c r="H1584" i="4"/>
  <c r="F1584" i="4"/>
  <c r="E1584" i="4"/>
  <c r="G1584" i="4"/>
  <c r="M1583" i="4"/>
  <c r="K1583" i="4"/>
  <c r="J1583" i="4"/>
  <c r="L1583" i="4"/>
  <c r="H1580" i="4"/>
  <c r="F1580" i="4"/>
  <c r="E1580" i="4"/>
  <c r="G1580" i="4"/>
  <c r="H1576" i="4"/>
  <c r="F1576" i="4"/>
  <c r="E1576" i="4"/>
  <c r="G1576" i="4"/>
  <c r="Q1574" i="4"/>
  <c r="R1574" i="4"/>
  <c r="M1571" i="4"/>
  <c r="K1571" i="4"/>
  <c r="J1571" i="4"/>
  <c r="L1571" i="4"/>
  <c r="H1568" i="4"/>
  <c r="F1568" i="4"/>
  <c r="E1568" i="4"/>
  <c r="G1568" i="4"/>
  <c r="Q1566" i="4"/>
  <c r="R1566" i="4"/>
  <c r="M1563" i="4"/>
  <c r="K1563" i="4"/>
  <c r="J1563" i="4"/>
  <c r="L1563" i="4"/>
  <c r="Q1562" i="4"/>
  <c r="R1562" i="4"/>
  <c r="M1559" i="4"/>
  <c r="K1559" i="4"/>
  <c r="J1559" i="4"/>
  <c r="L1559" i="4"/>
  <c r="H1556" i="4"/>
  <c r="F1556" i="4"/>
  <c r="E1556" i="4"/>
  <c r="G1556" i="4"/>
  <c r="H1552" i="4"/>
  <c r="F1552" i="4"/>
  <c r="E1552" i="4"/>
  <c r="G1552" i="4"/>
  <c r="M1551" i="4"/>
  <c r="K1551" i="4"/>
  <c r="J1551" i="4"/>
  <c r="L1551" i="4"/>
  <c r="H1548" i="4"/>
  <c r="F1548" i="4"/>
  <c r="E1548" i="4"/>
  <c r="G1548" i="4"/>
  <c r="Q1546" i="4"/>
  <c r="R1546" i="4"/>
  <c r="M1543" i="4"/>
  <c r="K1543" i="4"/>
  <c r="J1543" i="4"/>
  <c r="L1543" i="4"/>
  <c r="H1540" i="4"/>
  <c r="F1540" i="4"/>
  <c r="E1540" i="4"/>
  <c r="G1540" i="4"/>
  <c r="Q1538" i="4"/>
  <c r="R1538" i="4"/>
  <c r="Q1534" i="4"/>
  <c r="R1534" i="4"/>
  <c r="M1531" i="4"/>
  <c r="K1531" i="4"/>
  <c r="J1531" i="4"/>
  <c r="L1531" i="4"/>
  <c r="F1528" i="4"/>
  <c r="G1528" i="4"/>
  <c r="E1528" i="4"/>
  <c r="H1528" i="4"/>
  <c r="Q1526" i="4"/>
  <c r="R1526" i="4"/>
  <c r="M1523" i="4"/>
  <c r="K1523" i="4"/>
  <c r="J1523" i="4"/>
  <c r="L1523" i="4"/>
  <c r="F1520" i="4"/>
  <c r="G1520" i="4"/>
  <c r="E1520" i="4"/>
  <c r="H1520" i="4"/>
  <c r="Q1518" i="4"/>
  <c r="R1518" i="4"/>
  <c r="M1515" i="4"/>
  <c r="K1515" i="4"/>
  <c r="J1515" i="4"/>
  <c r="L1515" i="4"/>
  <c r="F1512" i="4"/>
  <c r="G1512" i="4"/>
  <c r="E1512" i="4"/>
  <c r="H1512" i="4"/>
  <c r="Q1510" i="4"/>
  <c r="R1510" i="4"/>
  <c r="M1507" i="4"/>
  <c r="K1507" i="4"/>
  <c r="J1507" i="4"/>
  <c r="L1507" i="4"/>
  <c r="F1504" i="4"/>
  <c r="G1504" i="4"/>
  <c r="E1504" i="4"/>
  <c r="H1504" i="4"/>
  <c r="Q1502" i="4"/>
  <c r="R1502" i="4"/>
  <c r="M1499" i="4"/>
  <c r="K1499" i="4"/>
  <c r="J1499" i="4"/>
  <c r="L1499" i="4"/>
  <c r="F1496" i="4"/>
  <c r="G1496" i="4"/>
  <c r="E1496" i="4"/>
  <c r="H1496" i="4"/>
  <c r="Q1494" i="4"/>
  <c r="R1494" i="4"/>
  <c r="Q1490" i="4"/>
  <c r="R1490" i="4"/>
  <c r="M1487" i="4"/>
  <c r="K1487" i="4"/>
  <c r="J1487" i="4"/>
  <c r="L1487" i="4"/>
  <c r="F1484" i="4"/>
  <c r="G1484" i="4"/>
  <c r="H1484" i="4"/>
  <c r="E1484" i="4"/>
  <c r="Q1482" i="4"/>
  <c r="R1482" i="4"/>
  <c r="M1479" i="4"/>
  <c r="K1479" i="4"/>
  <c r="J1479" i="4"/>
  <c r="L1479" i="4"/>
  <c r="Q1478" i="4"/>
  <c r="R1478" i="4"/>
  <c r="M1475" i="4"/>
  <c r="K1475" i="4"/>
  <c r="J1475" i="4"/>
  <c r="L1475" i="4"/>
  <c r="M1471" i="4"/>
  <c r="K1471" i="4"/>
  <c r="J1471" i="4"/>
  <c r="L1471" i="4"/>
  <c r="F1468" i="4"/>
  <c r="G1468" i="4"/>
  <c r="H1468" i="4"/>
  <c r="E1468" i="4"/>
  <c r="Q1466" i="4"/>
  <c r="R1466" i="4"/>
  <c r="M1463" i="4"/>
  <c r="K1463" i="4"/>
  <c r="J1463" i="4"/>
  <c r="L1463" i="4"/>
  <c r="F1460" i="4"/>
  <c r="G1460" i="4"/>
  <c r="H1460" i="4"/>
  <c r="E1460" i="4"/>
  <c r="Q1458" i="4"/>
  <c r="R1458" i="4"/>
  <c r="M1455" i="4"/>
  <c r="K1455" i="4"/>
  <c r="J1455" i="4"/>
  <c r="L1455" i="4"/>
  <c r="F1452" i="4"/>
  <c r="G1452" i="4"/>
  <c r="H1452" i="4"/>
  <c r="E1452" i="4"/>
  <c r="F1448" i="4"/>
  <c r="G1448" i="4"/>
  <c r="E1448" i="4"/>
  <c r="H1448" i="4"/>
  <c r="Q1446" i="4"/>
  <c r="R1446" i="4"/>
  <c r="Q1438" i="4"/>
  <c r="R1438" i="4"/>
  <c r="M1435" i="4"/>
  <c r="K1435" i="4"/>
  <c r="J1435" i="4"/>
  <c r="L1435" i="4"/>
  <c r="M1431" i="4"/>
  <c r="K1431" i="4"/>
  <c r="J1431" i="4"/>
  <c r="L1431" i="4"/>
  <c r="H1428" i="4"/>
  <c r="F1428" i="4"/>
  <c r="E1428" i="4"/>
  <c r="G1428" i="4"/>
  <c r="Q1426" i="4"/>
  <c r="R1426" i="4"/>
  <c r="M1423" i="4"/>
  <c r="K1423" i="4"/>
  <c r="J1423" i="4"/>
  <c r="L1423" i="4"/>
  <c r="H1420" i="4"/>
  <c r="F1420" i="4"/>
  <c r="E1420" i="4"/>
  <c r="G1420" i="4"/>
  <c r="H1416" i="4"/>
  <c r="F1416" i="4"/>
  <c r="E1416" i="4"/>
  <c r="G1416" i="4"/>
  <c r="Q1414" i="4"/>
  <c r="R1414" i="4"/>
  <c r="M1411" i="4"/>
  <c r="K1411" i="4"/>
  <c r="J1411" i="4"/>
  <c r="L1411" i="4"/>
  <c r="H1408" i="4"/>
  <c r="F1408" i="4"/>
  <c r="E1408" i="4"/>
  <c r="G1408" i="4"/>
  <c r="Q1406" i="4"/>
  <c r="R1406" i="4"/>
  <c r="M1403" i="4"/>
  <c r="K1403" i="4"/>
  <c r="J1403" i="4"/>
  <c r="L1403" i="4"/>
  <c r="H1400" i="4"/>
  <c r="F1400" i="4"/>
  <c r="E1400" i="4"/>
  <c r="G1400" i="4"/>
  <c r="Q1398" i="4"/>
  <c r="R1398" i="4"/>
  <c r="M1395" i="4"/>
  <c r="K1395" i="4"/>
  <c r="J1395" i="4"/>
  <c r="L1395" i="4"/>
  <c r="H1392" i="4"/>
  <c r="F1392" i="4"/>
  <c r="E1392" i="4"/>
  <c r="G1392" i="4"/>
  <c r="Q1390" i="4"/>
  <c r="R1390" i="4"/>
  <c r="M1387" i="4"/>
  <c r="K1387" i="4"/>
  <c r="J1387" i="4"/>
  <c r="L1387" i="4"/>
  <c r="H1384" i="4"/>
  <c r="F1384" i="4"/>
  <c r="E1384" i="4"/>
  <c r="G1384" i="4"/>
  <c r="H1380" i="4"/>
  <c r="F1380" i="4"/>
  <c r="E1380" i="4"/>
  <c r="G1380" i="4"/>
  <c r="Q1378" i="4"/>
  <c r="R1378" i="4"/>
  <c r="M1375" i="4"/>
  <c r="K1375" i="4"/>
  <c r="J1375" i="4"/>
  <c r="L1375" i="4"/>
  <c r="H1372" i="4"/>
  <c r="F1372" i="4"/>
  <c r="E1372" i="4"/>
  <c r="G1372" i="4"/>
  <c r="O1370" i="4"/>
  <c r="Q1370" i="4"/>
  <c r="P1370" i="4"/>
  <c r="R1370" i="4"/>
  <c r="M1367" i="4"/>
  <c r="K1367" i="4"/>
  <c r="J1367" i="4"/>
  <c r="L1367" i="4"/>
  <c r="H1364" i="4"/>
  <c r="F1364" i="4"/>
  <c r="E1364" i="4"/>
  <c r="G1364" i="4"/>
  <c r="O1362" i="4"/>
  <c r="Q1362" i="4"/>
  <c r="P1362" i="4"/>
  <c r="R1362" i="4"/>
  <c r="M1359" i="4"/>
  <c r="K1359" i="4"/>
  <c r="J1359" i="4"/>
  <c r="L1359" i="4"/>
  <c r="H1356" i="4"/>
  <c r="F1356" i="4"/>
  <c r="E1356" i="4"/>
  <c r="G1356" i="4"/>
  <c r="O1354" i="4"/>
  <c r="Q1354" i="4"/>
  <c r="P1354" i="4"/>
  <c r="R1354" i="4"/>
  <c r="H1352" i="4"/>
  <c r="F1352" i="4"/>
  <c r="E1352" i="4"/>
  <c r="G1352" i="4"/>
  <c r="O1350" i="4"/>
  <c r="Q1350" i="4"/>
  <c r="P1350" i="4"/>
  <c r="R1350" i="4"/>
  <c r="M1347" i="4"/>
  <c r="K1347" i="4"/>
  <c r="J1347" i="4"/>
  <c r="L1347" i="4"/>
  <c r="H1344" i="4"/>
  <c r="F1344" i="4"/>
  <c r="E1344" i="4"/>
  <c r="G1344" i="4"/>
  <c r="O1342" i="4"/>
  <c r="Q1342" i="4"/>
  <c r="P1342" i="4"/>
  <c r="R1342" i="4"/>
  <c r="M1339" i="4"/>
  <c r="K1339" i="4"/>
  <c r="J1339" i="4"/>
  <c r="L1339" i="4"/>
  <c r="O1338" i="4"/>
  <c r="Q1338" i="4"/>
  <c r="P1338" i="4"/>
  <c r="R1338" i="4"/>
  <c r="M1335" i="4"/>
  <c r="K1335" i="4"/>
  <c r="J1335" i="4"/>
  <c r="L1335" i="4"/>
  <c r="H1332" i="4"/>
  <c r="F1332" i="4"/>
  <c r="E1332" i="4"/>
  <c r="G1332" i="4"/>
  <c r="H1328" i="4"/>
  <c r="F1328" i="4"/>
  <c r="E1328" i="4"/>
  <c r="G1328" i="4"/>
  <c r="O1326" i="4"/>
  <c r="Q1326" i="4"/>
  <c r="P1326" i="4"/>
  <c r="R1326" i="4"/>
  <c r="H1324" i="4"/>
  <c r="F1324" i="4"/>
  <c r="E1324" i="4"/>
  <c r="G1324" i="4"/>
  <c r="H1320" i="4"/>
  <c r="F1320" i="4"/>
  <c r="E1320" i="4"/>
  <c r="G1320" i="4"/>
  <c r="O1318" i="4"/>
  <c r="Q1318" i="4"/>
  <c r="P1318" i="4"/>
  <c r="R1318" i="4"/>
  <c r="M1315" i="4"/>
  <c r="K1315" i="4"/>
  <c r="J1315" i="4"/>
  <c r="L1315" i="4"/>
  <c r="H1312" i="4"/>
  <c r="F1312" i="4"/>
  <c r="E1312" i="4"/>
  <c r="G1312" i="4"/>
  <c r="H1308" i="4"/>
  <c r="F1308" i="4"/>
  <c r="E1308" i="4"/>
  <c r="G1308" i="4"/>
  <c r="O1306" i="4"/>
  <c r="Q1306" i="4"/>
  <c r="P1306" i="4"/>
  <c r="R1306" i="4"/>
  <c r="M1303" i="4"/>
  <c r="K1303" i="4"/>
  <c r="J1303" i="4"/>
  <c r="L1303" i="4"/>
  <c r="H1300" i="4"/>
  <c r="F1300" i="4"/>
  <c r="E1300" i="4"/>
  <c r="G1300" i="4"/>
  <c r="O1298" i="4"/>
  <c r="Q1298" i="4"/>
  <c r="P1298" i="4"/>
  <c r="R1298" i="4"/>
  <c r="M1295" i="4"/>
  <c r="K1295" i="4"/>
  <c r="J1295" i="4"/>
  <c r="L1295" i="4"/>
  <c r="H1292" i="4"/>
  <c r="F1292" i="4"/>
  <c r="E1292" i="4"/>
  <c r="G1292" i="4"/>
  <c r="O1290" i="4"/>
  <c r="Q1290" i="4"/>
  <c r="P1290" i="4"/>
  <c r="R1290" i="4"/>
  <c r="M1287" i="4"/>
  <c r="K1287" i="4"/>
  <c r="J1287" i="4"/>
  <c r="L1287" i="4"/>
  <c r="H1284" i="4"/>
  <c r="F1284" i="4"/>
  <c r="E1284" i="4"/>
  <c r="G1284" i="4"/>
  <c r="O1282" i="4"/>
  <c r="Q1282" i="4"/>
  <c r="P1282" i="4"/>
  <c r="R1282" i="4"/>
  <c r="K1279" i="4"/>
  <c r="M1279" i="4"/>
  <c r="J1279" i="4"/>
  <c r="L1279" i="4"/>
  <c r="H1276" i="4"/>
  <c r="F1276" i="4"/>
  <c r="E1276" i="4"/>
  <c r="G1276" i="4"/>
  <c r="O1274" i="4"/>
  <c r="Q1274" i="4"/>
  <c r="P1274" i="4"/>
  <c r="R1274" i="4"/>
  <c r="K1271" i="4"/>
  <c r="M1271" i="4"/>
  <c r="J1271" i="4"/>
  <c r="H1268" i="4"/>
  <c r="F1268" i="4"/>
  <c r="E1268" i="4"/>
  <c r="G1268" i="4"/>
  <c r="O1266" i="4"/>
  <c r="Q1266" i="4"/>
  <c r="P1266" i="4"/>
  <c r="R1266" i="4"/>
  <c r="K1263" i="4"/>
  <c r="M1263" i="4"/>
  <c r="J1263" i="4"/>
  <c r="L1263" i="4"/>
  <c r="K1259" i="4"/>
  <c r="M1259" i="4"/>
  <c r="J1259" i="4"/>
  <c r="L1259" i="4"/>
  <c r="H1256" i="4"/>
  <c r="F1256" i="4"/>
  <c r="E1256" i="4"/>
  <c r="G1256" i="4"/>
  <c r="O1254" i="4"/>
  <c r="Q1254" i="4"/>
  <c r="P1254" i="4"/>
  <c r="R1254" i="4"/>
  <c r="K1251" i="4"/>
  <c r="M1251" i="4"/>
  <c r="J1251" i="4"/>
  <c r="K1247" i="4"/>
  <c r="M1247" i="4"/>
  <c r="J1247" i="4"/>
  <c r="L1247" i="4"/>
  <c r="K1243" i="4"/>
  <c r="M1243" i="4"/>
  <c r="J1243" i="4"/>
  <c r="L1243" i="4"/>
  <c r="H1240" i="4"/>
  <c r="F1240" i="4"/>
  <c r="E1240" i="4"/>
  <c r="G1240" i="4"/>
  <c r="O1238" i="4"/>
  <c r="Q1238" i="4"/>
  <c r="P1238" i="4"/>
  <c r="R1238" i="4"/>
  <c r="K1235" i="4"/>
  <c r="M1235" i="4"/>
  <c r="J1235" i="4"/>
  <c r="K1231" i="4"/>
  <c r="M1231" i="4"/>
  <c r="J1231" i="4"/>
  <c r="L1231" i="4"/>
  <c r="H1228" i="4"/>
  <c r="F1228" i="4"/>
  <c r="E1228" i="4"/>
  <c r="G1228" i="4"/>
  <c r="O1226" i="4"/>
  <c r="Q1226" i="4"/>
  <c r="P1226" i="4"/>
  <c r="R1226" i="4"/>
  <c r="K1223" i="4"/>
  <c r="M1223" i="4"/>
  <c r="J1223" i="4"/>
  <c r="H1220" i="4"/>
  <c r="F1220" i="4"/>
  <c r="E1220" i="4"/>
  <c r="G1220" i="4"/>
  <c r="O1218" i="4"/>
  <c r="Q1218" i="4"/>
  <c r="P1218" i="4"/>
  <c r="R1218" i="4"/>
  <c r="K1215" i="4"/>
  <c r="L1215" i="4"/>
  <c r="J1215" i="4"/>
  <c r="M1215" i="4"/>
  <c r="K1211" i="4"/>
  <c r="L1211" i="4"/>
  <c r="M1211" i="4"/>
  <c r="H1208" i="4"/>
  <c r="F1208" i="4"/>
  <c r="E1208" i="4"/>
  <c r="G1208" i="4"/>
  <c r="O1206" i="4"/>
  <c r="Q1206" i="4"/>
  <c r="P1206" i="4"/>
  <c r="R1206" i="4"/>
  <c r="K1203" i="4"/>
  <c r="L1203" i="4"/>
  <c r="M1203" i="4"/>
  <c r="J1203" i="4"/>
  <c r="H1200" i="4"/>
  <c r="F1200" i="4"/>
  <c r="E1200" i="4"/>
  <c r="G1200" i="4"/>
  <c r="O1198" i="4"/>
  <c r="Q1198" i="4"/>
  <c r="P1198" i="4"/>
  <c r="R1198" i="4"/>
  <c r="K1195" i="4"/>
  <c r="L1195" i="4"/>
  <c r="M1195" i="4"/>
  <c r="H1192" i="4"/>
  <c r="F1192" i="4"/>
  <c r="E1192" i="4"/>
  <c r="G1192" i="4"/>
  <c r="O1190" i="4"/>
  <c r="Q1190" i="4"/>
  <c r="P1190" i="4"/>
  <c r="R1190" i="4"/>
  <c r="K1187" i="4"/>
  <c r="L1187" i="4"/>
  <c r="M1187" i="4"/>
  <c r="J1187" i="4"/>
  <c r="H1184" i="4"/>
  <c r="F1184" i="4"/>
  <c r="E1184" i="4"/>
  <c r="G1184" i="4"/>
  <c r="O1182" i="4"/>
  <c r="Q1182" i="4"/>
  <c r="P1182" i="4"/>
  <c r="R1182" i="4"/>
  <c r="K1179" i="4"/>
  <c r="L1179" i="4"/>
  <c r="M1179" i="4"/>
  <c r="J1179" i="4"/>
  <c r="H1176" i="4"/>
  <c r="F1176" i="4"/>
  <c r="E1176" i="4"/>
  <c r="G1176" i="4"/>
  <c r="O1174" i="4"/>
  <c r="Q1174" i="4"/>
  <c r="P1174" i="4"/>
  <c r="R1174" i="4"/>
  <c r="K1171" i="4"/>
  <c r="L1171" i="4"/>
  <c r="M1171" i="4"/>
  <c r="J1171" i="4"/>
  <c r="H1168" i="4"/>
  <c r="F1168" i="4"/>
  <c r="E1168" i="4"/>
  <c r="G1168" i="4"/>
  <c r="H1164" i="4"/>
  <c r="F1164" i="4"/>
  <c r="E1164" i="4"/>
  <c r="G1164" i="4"/>
  <c r="O1162" i="4"/>
  <c r="Q1162" i="4"/>
  <c r="P1162" i="4"/>
  <c r="R1162" i="4"/>
  <c r="K1159" i="4"/>
  <c r="L1159" i="4"/>
  <c r="J1159" i="4"/>
  <c r="H1156" i="4"/>
  <c r="F1156" i="4"/>
  <c r="E1156" i="4"/>
  <c r="G1156" i="4"/>
  <c r="O1154" i="4"/>
  <c r="Q1154" i="4"/>
  <c r="P1154" i="4"/>
  <c r="R1154" i="4"/>
  <c r="K1151" i="4"/>
  <c r="L1151" i="4"/>
  <c r="J1151" i="4"/>
  <c r="M1151" i="4"/>
  <c r="H1148" i="4"/>
  <c r="F1148" i="4"/>
  <c r="E1148" i="4"/>
  <c r="G1148" i="4"/>
  <c r="O1146" i="4"/>
  <c r="Q1146" i="4"/>
  <c r="P1146" i="4"/>
  <c r="R1146" i="4"/>
  <c r="K1143" i="4"/>
  <c r="L1143" i="4"/>
  <c r="J1143" i="4"/>
  <c r="M1143" i="4"/>
  <c r="H1140" i="4"/>
  <c r="F1140" i="4"/>
  <c r="E1140" i="4"/>
  <c r="G1140" i="4"/>
  <c r="O1138" i="4"/>
  <c r="Q1138" i="4"/>
  <c r="P1138" i="4"/>
  <c r="R1138" i="4"/>
  <c r="K1135" i="4"/>
  <c r="L1135" i="4"/>
  <c r="J1135" i="4"/>
  <c r="M1135" i="4"/>
  <c r="H1132" i="4"/>
  <c r="F1132" i="4"/>
  <c r="E1132" i="4"/>
  <c r="G1132" i="4"/>
  <c r="O1130" i="4"/>
  <c r="Q1130" i="4"/>
  <c r="P1130" i="4"/>
  <c r="R1130" i="4"/>
  <c r="K1127" i="4"/>
  <c r="L1127" i="4"/>
  <c r="J1127" i="4"/>
  <c r="M1127" i="4"/>
  <c r="H1124" i="4"/>
  <c r="F1124" i="4"/>
  <c r="E1124" i="4"/>
  <c r="G1124" i="4"/>
  <c r="O1122" i="4"/>
  <c r="Q1122" i="4"/>
  <c r="P1122" i="4"/>
  <c r="R1122" i="4"/>
  <c r="K1119" i="4"/>
  <c r="L1119" i="4"/>
  <c r="J1119" i="4"/>
  <c r="M1119" i="4"/>
  <c r="H1116" i="4"/>
  <c r="F1116" i="4"/>
  <c r="E1116" i="4"/>
  <c r="G1116" i="4"/>
  <c r="H1112" i="4"/>
  <c r="F1112" i="4"/>
  <c r="E1112" i="4"/>
  <c r="G1112" i="4"/>
  <c r="O1110" i="4"/>
  <c r="Q1110" i="4"/>
  <c r="P1110" i="4"/>
  <c r="R1110" i="4"/>
  <c r="J1107" i="4"/>
  <c r="K1107" i="4"/>
  <c r="L1107" i="4"/>
  <c r="M1107" i="4"/>
  <c r="H1104" i="4"/>
  <c r="F1104" i="4"/>
  <c r="E1104" i="4"/>
  <c r="G1104" i="4"/>
  <c r="O1102" i="4"/>
  <c r="Q1102" i="4"/>
  <c r="P1102" i="4"/>
  <c r="R1102" i="4"/>
  <c r="J1099" i="4"/>
  <c r="K1099" i="4"/>
  <c r="L1099" i="4"/>
  <c r="M1099" i="4"/>
  <c r="H1096" i="4"/>
  <c r="F1096" i="4"/>
  <c r="E1096" i="4"/>
  <c r="G1096" i="4"/>
  <c r="O1094" i="4"/>
  <c r="Q1094" i="4"/>
  <c r="P1094" i="4"/>
  <c r="R1094" i="4"/>
  <c r="J1091" i="4"/>
  <c r="K1091" i="4"/>
  <c r="L1091" i="4"/>
  <c r="M1091" i="4"/>
  <c r="H1088" i="4"/>
  <c r="F1088" i="4"/>
  <c r="E1088" i="4"/>
  <c r="G1088" i="4"/>
  <c r="O1086" i="4"/>
  <c r="Q1086" i="4"/>
  <c r="P1086" i="4"/>
  <c r="R1086" i="4"/>
  <c r="H1084" i="4"/>
  <c r="F1084" i="4"/>
  <c r="E1084" i="4"/>
  <c r="G1084" i="4"/>
  <c r="H1080" i="4"/>
  <c r="F1080" i="4"/>
  <c r="E1080" i="4"/>
  <c r="G1080" i="4"/>
  <c r="O1078" i="4"/>
  <c r="Q1078" i="4"/>
  <c r="P1078" i="4"/>
  <c r="R1078" i="4"/>
  <c r="J1075" i="4"/>
  <c r="K1075" i="4"/>
  <c r="L1075" i="4"/>
  <c r="M1075" i="4"/>
  <c r="H1072" i="4"/>
  <c r="F1072" i="4"/>
  <c r="E1072" i="4"/>
  <c r="G1072" i="4"/>
  <c r="H1068" i="4"/>
  <c r="F1068" i="4"/>
  <c r="E1068" i="4"/>
  <c r="G1068" i="4"/>
  <c r="J1067" i="4"/>
  <c r="K1067" i="4"/>
  <c r="L1067" i="4"/>
  <c r="M1067" i="4"/>
  <c r="H1064" i="4"/>
  <c r="F1064" i="4"/>
  <c r="E1064" i="4"/>
  <c r="G1064" i="4"/>
  <c r="O1062" i="4"/>
  <c r="Q1062" i="4"/>
  <c r="P1062" i="4"/>
  <c r="R1062" i="4"/>
  <c r="J1059" i="4"/>
  <c r="K1059" i="4"/>
  <c r="L1059" i="4"/>
  <c r="M1059" i="4"/>
  <c r="H1056" i="4"/>
  <c r="F1056" i="4"/>
  <c r="E1056" i="4"/>
  <c r="G1056" i="4"/>
  <c r="O1054" i="4"/>
  <c r="Q1054" i="4"/>
  <c r="P1054" i="4"/>
  <c r="R1054" i="4"/>
  <c r="J1051" i="4"/>
  <c r="K1051" i="4"/>
  <c r="L1051" i="4"/>
  <c r="M1051" i="4"/>
  <c r="J1047" i="4"/>
  <c r="K1047" i="4"/>
  <c r="L1047" i="4"/>
  <c r="M1047" i="4"/>
  <c r="E1044" i="4"/>
  <c r="G1044" i="4"/>
  <c r="F1044" i="4"/>
  <c r="H1044" i="4"/>
  <c r="O1042" i="4"/>
  <c r="Q1042" i="4"/>
  <c r="P1042" i="4"/>
  <c r="R1042" i="4"/>
  <c r="J1039" i="4"/>
  <c r="K1039" i="4"/>
  <c r="L1039" i="4"/>
  <c r="M1039" i="4"/>
  <c r="E1036" i="4"/>
  <c r="G1036" i="4"/>
  <c r="F1036" i="4"/>
  <c r="H1036" i="4"/>
  <c r="O1034" i="4"/>
  <c r="Q1034" i="4"/>
  <c r="P1034" i="4"/>
  <c r="R1034" i="4"/>
  <c r="J1031" i="4"/>
  <c r="K1031" i="4"/>
  <c r="L1031" i="4"/>
  <c r="M1031" i="4"/>
  <c r="E1028" i="4"/>
  <c r="G1028" i="4"/>
  <c r="F1028" i="4"/>
  <c r="H1028" i="4"/>
  <c r="O1026" i="4"/>
  <c r="Q1026" i="4"/>
  <c r="P1026" i="4"/>
  <c r="R1026" i="4"/>
  <c r="J1023" i="4"/>
  <c r="K1023" i="4"/>
  <c r="L1023" i="4"/>
  <c r="M1023" i="4"/>
  <c r="E1020" i="4"/>
  <c r="G1020" i="4"/>
  <c r="F1020" i="4"/>
  <c r="H1020" i="4"/>
  <c r="O1018" i="4"/>
  <c r="Q1018" i="4"/>
  <c r="P1018" i="4"/>
  <c r="R1018" i="4"/>
  <c r="J1015" i="4"/>
  <c r="K1015" i="4"/>
  <c r="L1015" i="4"/>
  <c r="M1015" i="4"/>
  <c r="E1012" i="4"/>
  <c r="G1012" i="4"/>
  <c r="F1012" i="4"/>
  <c r="H1012" i="4"/>
  <c r="O1010" i="4"/>
  <c r="Q1010" i="4"/>
  <c r="P1010" i="4"/>
  <c r="R1010" i="4"/>
  <c r="J1007" i="4"/>
  <c r="K1007" i="4"/>
  <c r="L1007" i="4"/>
  <c r="M1007" i="4"/>
  <c r="E1004" i="4"/>
  <c r="F1004" i="4"/>
  <c r="G1004" i="4"/>
  <c r="H1004" i="4"/>
  <c r="O1002" i="4"/>
  <c r="Q1002" i="4"/>
  <c r="P1002" i="4"/>
  <c r="R1002" i="4"/>
  <c r="J999" i="4"/>
  <c r="K999" i="4"/>
  <c r="L999" i="4"/>
  <c r="M999" i="4"/>
  <c r="E996" i="4"/>
  <c r="F996" i="4"/>
  <c r="G996" i="4"/>
  <c r="H996" i="4"/>
  <c r="O994" i="4"/>
  <c r="Q994" i="4"/>
  <c r="P994" i="4"/>
  <c r="R994" i="4"/>
  <c r="J991" i="4"/>
  <c r="K991" i="4"/>
  <c r="L991" i="4"/>
  <c r="M991" i="4"/>
  <c r="E988" i="4"/>
  <c r="F988" i="4"/>
  <c r="G988" i="4"/>
  <c r="H988" i="4"/>
  <c r="O986" i="4"/>
  <c r="Q986" i="4"/>
  <c r="P986" i="4"/>
  <c r="R986" i="4"/>
  <c r="J983" i="4"/>
  <c r="K983" i="4"/>
  <c r="L983" i="4"/>
  <c r="M983" i="4"/>
  <c r="E980" i="4"/>
  <c r="F980" i="4"/>
  <c r="G980" i="4"/>
  <c r="H980" i="4"/>
  <c r="O978" i="4"/>
  <c r="Q978" i="4"/>
  <c r="P978" i="4"/>
  <c r="R978" i="4"/>
  <c r="J975" i="4"/>
  <c r="K975" i="4"/>
  <c r="L975" i="4"/>
  <c r="M975" i="4"/>
  <c r="E972" i="4"/>
  <c r="F972" i="4"/>
  <c r="G972" i="4"/>
  <c r="H972" i="4"/>
  <c r="O970" i="4"/>
  <c r="Q970" i="4"/>
  <c r="P970" i="4"/>
  <c r="R970" i="4"/>
  <c r="J967" i="4"/>
  <c r="K967" i="4"/>
  <c r="L967" i="4"/>
  <c r="M967" i="4"/>
  <c r="J963" i="4"/>
  <c r="K963" i="4"/>
  <c r="L963" i="4"/>
  <c r="M963" i="4"/>
  <c r="E960" i="4"/>
  <c r="F960" i="4"/>
  <c r="G960" i="4"/>
  <c r="H960" i="4"/>
  <c r="E956" i="4"/>
  <c r="F956" i="4"/>
  <c r="G956" i="4"/>
  <c r="H956" i="4"/>
  <c r="O954" i="4"/>
  <c r="Q954" i="4"/>
  <c r="P954" i="4"/>
  <c r="R954" i="4"/>
  <c r="J951" i="4"/>
  <c r="K951" i="4"/>
  <c r="L951" i="4"/>
  <c r="M951" i="4"/>
  <c r="E948" i="4"/>
  <c r="F948" i="4"/>
  <c r="G948" i="4"/>
  <c r="H948" i="4"/>
  <c r="O946" i="4"/>
  <c r="Q946" i="4"/>
  <c r="P946" i="4"/>
  <c r="R946" i="4"/>
  <c r="J943" i="4"/>
  <c r="K943" i="4"/>
  <c r="L943" i="4"/>
  <c r="M943" i="4"/>
  <c r="E940" i="4"/>
  <c r="F940" i="4"/>
  <c r="G940" i="4"/>
  <c r="H940" i="4"/>
  <c r="O938" i="4"/>
  <c r="Q938" i="4"/>
  <c r="P938" i="4"/>
  <c r="R938" i="4"/>
  <c r="J935" i="4"/>
  <c r="K935" i="4"/>
  <c r="L935" i="4"/>
  <c r="M935" i="4"/>
  <c r="E932" i="4"/>
  <c r="F932" i="4"/>
  <c r="G932" i="4"/>
  <c r="H932" i="4"/>
  <c r="O930" i="4"/>
  <c r="Q930" i="4"/>
  <c r="P930" i="4"/>
  <c r="R930" i="4"/>
  <c r="J927" i="4"/>
  <c r="K927" i="4"/>
  <c r="L927" i="4"/>
  <c r="M927" i="4"/>
  <c r="E924" i="4"/>
  <c r="F924" i="4"/>
  <c r="G924" i="4"/>
  <c r="H924" i="4"/>
  <c r="J923" i="4"/>
  <c r="K923" i="4"/>
  <c r="L923" i="4"/>
  <c r="M923" i="4"/>
  <c r="E920" i="4"/>
  <c r="F920" i="4"/>
  <c r="G920" i="4"/>
  <c r="H920" i="4"/>
  <c r="O918" i="4"/>
  <c r="Q918" i="4"/>
  <c r="P918" i="4"/>
  <c r="R918" i="4"/>
  <c r="J915" i="4"/>
  <c r="K915" i="4"/>
  <c r="L915" i="4"/>
  <c r="M915" i="4"/>
  <c r="G912" i="4"/>
  <c r="H912" i="4"/>
  <c r="E912" i="4"/>
  <c r="F912" i="4"/>
  <c r="O910" i="4"/>
  <c r="Q910" i="4"/>
  <c r="P910" i="4"/>
  <c r="R910" i="4"/>
  <c r="J907" i="4"/>
  <c r="K907" i="4"/>
  <c r="L907" i="4"/>
  <c r="M907" i="4"/>
  <c r="G904" i="4"/>
  <c r="H904" i="4"/>
  <c r="E904" i="4"/>
  <c r="F904" i="4"/>
  <c r="O902" i="4"/>
  <c r="Q902" i="4"/>
  <c r="P902" i="4"/>
  <c r="R902" i="4"/>
  <c r="J899" i="4"/>
  <c r="K899" i="4"/>
  <c r="L899" i="4"/>
  <c r="M899" i="4"/>
  <c r="G896" i="4"/>
  <c r="H896" i="4"/>
  <c r="E896" i="4"/>
  <c r="F896" i="4"/>
  <c r="O894" i="4"/>
  <c r="Q894" i="4"/>
  <c r="P894" i="4"/>
  <c r="R894" i="4"/>
  <c r="J891" i="4"/>
  <c r="K891" i="4"/>
  <c r="L891" i="4"/>
  <c r="M891" i="4"/>
  <c r="G888" i="4"/>
  <c r="H888" i="4"/>
  <c r="E888" i="4"/>
  <c r="F888" i="4"/>
  <c r="O886" i="4"/>
  <c r="Q886" i="4"/>
  <c r="P886" i="4"/>
  <c r="R886" i="4"/>
  <c r="J883" i="4"/>
  <c r="K883" i="4"/>
  <c r="L883" i="4"/>
  <c r="M883" i="4"/>
  <c r="G880" i="4"/>
  <c r="H880" i="4"/>
  <c r="E880" i="4"/>
  <c r="F880" i="4"/>
  <c r="O878" i="4"/>
  <c r="Q878" i="4"/>
  <c r="P878" i="4"/>
  <c r="R878" i="4"/>
  <c r="J875" i="4"/>
  <c r="K875" i="4"/>
  <c r="L875" i="4"/>
  <c r="M875" i="4"/>
  <c r="O874" i="4"/>
  <c r="Q874" i="4"/>
  <c r="P874" i="4"/>
  <c r="R874" i="4"/>
  <c r="J871" i="4"/>
  <c r="K871" i="4"/>
  <c r="L871" i="4"/>
  <c r="M871" i="4"/>
  <c r="G868" i="4"/>
  <c r="H868" i="4"/>
  <c r="E868" i="4"/>
  <c r="F868" i="4"/>
  <c r="O866" i="4"/>
  <c r="Q866" i="4"/>
  <c r="P866" i="4"/>
  <c r="R866" i="4"/>
  <c r="J863" i="4"/>
  <c r="K863" i="4"/>
  <c r="L863" i="4"/>
  <c r="M863" i="4"/>
  <c r="G860" i="4"/>
  <c r="H860" i="4"/>
  <c r="E860" i="4"/>
  <c r="F860" i="4"/>
  <c r="O858" i="4"/>
  <c r="Q858" i="4"/>
  <c r="P858" i="4"/>
  <c r="R858" i="4"/>
  <c r="J855" i="4"/>
  <c r="K855" i="4"/>
  <c r="L855" i="4"/>
  <c r="M855" i="4"/>
  <c r="O854" i="4"/>
  <c r="Q854" i="4"/>
  <c r="P854" i="4"/>
  <c r="R854" i="4"/>
  <c r="J851" i="4"/>
  <c r="K851" i="4"/>
  <c r="L851" i="4"/>
  <c r="M851" i="4"/>
  <c r="G848" i="4"/>
  <c r="H848" i="4"/>
  <c r="E848" i="4"/>
  <c r="F848" i="4"/>
  <c r="O846" i="4"/>
  <c r="Q846" i="4"/>
  <c r="P846" i="4"/>
  <c r="R846" i="4"/>
  <c r="J843" i="4"/>
  <c r="K843" i="4"/>
  <c r="L843" i="4"/>
  <c r="M843" i="4"/>
  <c r="G840" i="4"/>
  <c r="H840" i="4"/>
  <c r="E840" i="4"/>
  <c r="F840" i="4"/>
  <c r="G836" i="4"/>
  <c r="H836" i="4"/>
  <c r="E836" i="4"/>
  <c r="F836" i="4"/>
  <c r="O834" i="4"/>
  <c r="Q834" i="4"/>
  <c r="P834" i="4"/>
  <c r="R834" i="4"/>
  <c r="J831" i="4"/>
  <c r="K831" i="4"/>
  <c r="L831" i="4"/>
  <c r="M831" i="4"/>
  <c r="J827" i="4"/>
  <c r="K827" i="4"/>
  <c r="L827" i="4"/>
  <c r="M827" i="4"/>
  <c r="G824" i="4"/>
  <c r="H824" i="4"/>
  <c r="E824" i="4"/>
  <c r="F824" i="4"/>
  <c r="O822" i="4"/>
  <c r="Q822" i="4"/>
  <c r="P822" i="4"/>
  <c r="R822" i="4"/>
  <c r="J819" i="4"/>
  <c r="K819" i="4"/>
  <c r="L819" i="4"/>
  <c r="M819" i="4"/>
  <c r="G816" i="4"/>
  <c r="H816" i="4"/>
  <c r="E816" i="4"/>
  <c r="F816" i="4"/>
  <c r="O814" i="4"/>
  <c r="Q814" i="4"/>
  <c r="P814" i="4"/>
  <c r="R814" i="4"/>
  <c r="J811" i="4"/>
  <c r="K811" i="4"/>
  <c r="L811" i="4"/>
  <c r="M811" i="4"/>
  <c r="E808" i="4"/>
  <c r="G808" i="4"/>
  <c r="F808" i="4"/>
  <c r="H808" i="4"/>
  <c r="O806" i="4"/>
  <c r="Q806" i="4"/>
  <c r="P806" i="4"/>
  <c r="R806" i="4"/>
  <c r="J803" i="4"/>
  <c r="K803" i="4"/>
  <c r="L803" i="4"/>
  <c r="M803" i="4"/>
  <c r="E800" i="4"/>
  <c r="G800" i="4"/>
  <c r="F800" i="4"/>
  <c r="H800" i="4"/>
  <c r="O798" i="4"/>
  <c r="Q798" i="4"/>
  <c r="P798" i="4"/>
  <c r="R798" i="4"/>
  <c r="E796" i="4"/>
  <c r="G796" i="4"/>
  <c r="F796" i="4"/>
  <c r="H796" i="4"/>
  <c r="O794" i="4"/>
  <c r="Q794" i="4"/>
  <c r="P794" i="4"/>
  <c r="R794" i="4"/>
  <c r="J791" i="4"/>
  <c r="K791" i="4"/>
  <c r="L791" i="4"/>
  <c r="M791" i="4"/>
  <c r="E788" i="4"/>
  <c r="G788" i="4"/>
  <c r="F788" i="4"/>
  <c r="H788" i="4"/>
  <c r="O786" i="4"/>
  <c r="Q786" i="4"/>
  <c r="P786" i="4"/>
  <c r="R786" i="4"/>
  <c r="J783" i="4"/>
  <c r="K783" i="4"/>
  <c r="L783" i="4"/>
  <c r="M783" i="4"/>
  <c r="E780" i="4"/>
  <c r="G780" i="4"/>
  <c r="F780" i="4"/>
  <c r="H780" i="4"/>
  <c r="O778" i="4"/>
  <c r="Q778" i="4"/>
  <c r="P778" i="4"/>
  <c r="R778" i="4"/>
  <c r="E776" i="4"/>
  <c r="G776" i="4"/>
  <c r="F776" i="4"/>
  <c r="H776" i="4"/>
  <c r="O774" i="4"/>
  <c r="Q774" i="4"/>
  <c r="P774" i="4"/>
  <c r="R774" i="4"/>
  <c r="J771" i="4"/>
  <c r="K771" i="4"/>
  <c r="L771" i="4"/>
  <c r="M771" i="4"/>
  <c r="O770" i="4"/>
  <c r="Q770" i="4"/>
  <c r="P770" i="4"/>
  <c r="R770" i="4"/>
  <c r="J767" i="4"/>
  <c r="K767" i="4"/>
  <c r="L767" i="4"/>
  <c r="M767" i="4"/>
  <c r="O766" i="4"/>
  <c r="Q766" i="4"/>
  <c r="P766" i="4"/>
  <c r="R766" i="4"/>
  <c r="E764" i="4"/>
  <c r="G764" i="4"/>
  <c r="F764" i="4"/>
  <c r="H764" i="4"/>
  <c r="J763" i="4"/>
  <c r="K763" i="4"/>
  <c r="L763" i="4"/>
  <c r="M763" i="4"/>
  <c r="O762" i="4"/>
  <c r="Q762" i="4"/>
  <c r="P762" i="4"/>
  <c r="R762" i="4"/>
  <c r="J759" i="4"/>
  <c r="K759" i="4"/>
  <c r="L759" i="4"/>
  <c r="M759" i="4"/>
  <c r="E756" i="4"/>
  <c r="G756" i="4"/>
  <c r="F756" i="4"/>
  <c r="H756" i="4"/>
  <c r="O754" i="4"/>
  <c r="Q754" i="4"/>
  <c r="P754" i="4"/>
  <c r="R754" i="4"/>
  <c r="J751" i="4"/>
  <c r="K751" i="4"/>
  <c r="L751" i="4"/>
  <c r="M751" i="4"/>
  <c r="E748" i="4"/>
  <c r="G748" i="4"/>
  <c r="F748" i="4"/>
  <c r="H748" i="4"/>
  <c r="O746" i="4"/>
  <c r="Q746" i="4"/>
  <c r="P746" i="4"/>
  <c r="R746" i="4"/>
  <c r="O742" i="4"/>
  <c r="Q742" i="4"/>
  <c r="P742" i="4"/>
  <c r="R742" i="4"/>
  <c r="J739" i="4"/>
  <c r="K739" i="4"/>
  <c r="L739" i="4"/>
  <c r="M739" i="4"/>
  <c r="E736" i="4"/>
  <c r="G736" i="4"/>
  <c r="F736" i="4"/>
  <c r="H736" i="4"/>
  <c r="O734" i="4"/>
  <c r="Q734" i="4"/>
  <c r="P734" i="4"/>
  <c r="R734" i="4"/>
  <c r="J731" i="4"/>
  <c r="K731" i="4"/>
  <c r="L731" i="4"/>
  <c r="M731" i="4"/>
  <c r="E728" i="4"/>
  <c r="G728" i="4"/>
  <c r="F728" i="4"/>
  <c r="H728" i="4"/>
  <c r="O726" i="4"/>
  <c r="Q726" i="4"/>
  <c r="P726" i="4"/>
  <c r="R726" i="4"/>
  <c r="J723" i="4"/>
  <c r="K723" i="4"/>
  <c r="L723" i="4"/>
  <c r="M723" i="4"/>
  <c r="E720" i="4"/>
  <c r="G720" i="4"/>
  <c r="F720" i="4"/>
  <c r="H720" i="4"/>
  <c r="O718" i="4"/>
  <c r="Q718" i="4"/>
  <c r="P718" i="4"/>
  <c r="R718" i="4"/>
  <c r="E716" i="4"/>
  <c r="G716" i="4"/>
  <c r="F716" i="4"/>
  <c r="H716" i="4"/>
  <c r="O714" i="4"/>
  <c r="Q714" i="4"/>
  <c r="P714" i="4"/>
  <c r="R714" i="4"/>
  <c r="J711" i="4"/>
  <c r="K711" i="4"/>
  <c r="L711" i="4"/>
  <c r="M711" i="4"/>
  <c r="E708" i="4"/>
  <c r="G708" i="4"/>
  <c r="F708" i="4"/>
  <c r="H708" i="4"/>
  <c r="E704" i="4"/>
  <c r="G704" i="4"/>
  <c r="F704" i="4"/>
  <c r="H704" i="4"/>
  <c r="O702" i="4"/>
  <c r="Q702" i="4"/>
  <c r="P702" i="4"/>
  <c r="R702" i="4"/>
  <c r="J699" i="4"/>
  <c r="K699" i="4"/>
  <c r="L699" i="4"/>
  <c r="M699" i="4"/>
  <c r="E696" i="4"/>
  <c r="G696" i="4"/>
  <c r="F696" i="4"/>
  <c r="H696" i="4"/>
  <c r="O694" i="4"/>
  <c r="Q694" i="4"/>
  <c r="P694" i="4"/>
  <c r="R694" i="4"/>
  <c r="J691" i="4"/>
  <c r="K691" i="4"/>
  <c r="L691" i="4"/>
  <c r="M691" i="4"/>
  <c r="E688" i="4"/>
  <c r="G688" i="4"/>
  <c r="F688" i="4"/>
  <c r="H688" i="4"/>
  <c r="O686" i="4"/>
  <c r="Q686" i="4"/>
  <c r="P686" i="4"/>
  <c r="R686" i="4"/>
  <c r="J683" i="4"/>
  <c r="K683" i="4"/>
  <c r="L683" i="4"/>
  <c r="M683" i="4"/>
  <c r="E680" i="4"/>
  <c r="G680" i="4"/>
  <c r="F680" i="4"/>
  <c r="H680" i="4"/>
  <c r="O678" i="4"/>
  <c r="Q678" i="4"/>
  <c r="P678" i="4"/>
  <c r="R678" i="4"/>
  <c r="J675" i="4"/>
  <c r="K675" i="4"/>
  <c r="L675" i="4"/>
  <c r="M675" i="4"/>
  <c r="E672" i="4"/>
  <c r="G672" i="4"/>
  <c r="F672" i="4"/>
  <c r="H672" i="4"/>
  <c r="E668" i="4"/>
  <c r="G668" i="4"/>
  <c r="F668" i="4"/>
  <c r="H668" i="4"/>
  <c r="O666" i="4"/>
  <c r="Q666" i="4"/>
  <c r="P666" i="4"/>
  <c r="R666" i="4"/>
  <c r="J663" i="4"/>
  <c r="K663" i="4"/>
  <c r="L663" i="4"/>
  <c r="M663" i="4"/>
  <c r="E660" i="4"/>
  <c r="G660" i="4"/>
  <c r="F660" i="4"/>
  <c r="H660" i="4"/>
  <c r="O658" i="4"/>
  <c r="Q658" i="4"/>
  <c r="P658" i="4"/>
  <c r="R658" i="4"/>
  <c r="J655" i="4"/>
  <c r="K655" i="4"/>
  <c r="L655" i="4"/>
  <c r="M655" i="4"/>
  <c r="E652" i="4"/>
  <c r="G652" i="4"/>
  <c r="F652" i="4"/>
  <c r="H652" i="4"/>
  <c r="O650" i="4"/>
  <c r="Q650" i="4"/>
  <c r="P650" i="4"/>
  <c r="R650" i="4"/>
  <c r="J647" i="4"/>
  <c r="K647" i="4"/>
  <c r="L647" i="4"/>
  <c r="M647" i="4"/>
  <c r="E644" i="4"/>
  <c r="G644" i="4"/>
  <c r="F644" i="4"/>
  <c r="H644" i="4"/>
  <c r="O642" i="4"/>
  <c r="Q642" i="4"/>
  <c r="P642" i="4"/>
  <c r="R642" i="4"/>
  <c r="J639" i="4"/>
  <c r="K639" i="4"/>
  <c r="L639" i="4"/>
  <c r="M639" i="4"/>
  <c r="E636" i="4"/>
  <c r="G636" i="4"/>
  <c r="F636" i="4"/>
  <c r="H636" i="4"/>
  <c r="E632" i="4"/>
  <c r="G632" i="4"/>
  <c r="F632" i="4"/>
  <c r="H632" i="4"/>
  <c r="E628" i="4"/>
  <c r="G628" i="4"/>
  <c r="F628" i="4"/>
  <c r="H628" i="4"/>
  <c r="O626" i="4"/>
  <c r="Q626" i="4"/>
  <c r="P626" i="4"/>
  <c r="R626" i="4"/>
  <c r="J623" i="4"/>
  <c r="K623" i="4"/>
  <c r="L623" i="4"/>
  <c r="M623" i="4"/>
  <c r="E620" i="4"/>
  <c r="G620" i="4"/>
  <c r="F620" i="4"/>
  <c r="H620" i="4"/>
  <c r="O618" i="4"/>
  <c r="Q618" i="4"/>
  <c r="P618" i="4"/>
  <c r="R618" i="4"/>
  <c r="J615" i="4"/>
  <c r="K615" i="4"/>
  <c r="L615" i="4"/>
  <c r="M615" i="4"/>
  <c r="E612" i="4"/>
  <c r="G612" i="4"/>
  <c r="F612" i="4"/>
  <c r="H612" i="4"/>
  <c r="E608" i="4"/>
  <c r="G608" i="4"/>
  <c r="F608" i="4"/>
  <c r="H608" i="4"/>
  <c r="O606" i="4"/>
  <c r="Q606" i="4"/>
  <c r="P606" i="4"/>
  <c r="R606" i="4"/>
  <c r="J603" i="4"/>
  <c r="K603" i="4"/>
  <c r="L603" i="4"/>
  <c r="M603" i="4"/>
  <c r="E600" i="4"/>
  <c r="G600" i="4"/>
  <c r="F600" i="4"/>
  <c r="H600" i="4"/>
  <c r="J591" i="4"/>
  <c r="K591" i="4"/>
  <c r="L591" i="4"/>
  <c r="M591" i="4"/>
  <c r="F588" i="4"/>
  <c r="G588" i="4"/>
  <c r="E588" i="4"/>
  <c r="H588" i="4"/>
  <c r="O586" i="4"/>
  <c r="Q586" i="4"/>
  <c r="P586" i="4"/>
  <c r="R586" i="4"/>
  <c r="J583" i="4"/>
  <c r="K583" i="4"/>
  <c r="L583" i="4"/>
  <c r="M583" i="4"/>
  <c r="F580" i="4"/>
  <c r="G580" i="4"/>
  <c r="E580" i="4"/>
  <c r="H580" i="4"/>
  <c r="O578" i="4"/>
  <c r="Q578" i="4"/>
  <c r="P578" i="4"/>
  <c r="R578" i="4"/>
  <c r="J575" i="4"/>
  <c r="K575" i="4"/>
  <c r="L575" i="4"/>
  <c r="M575" i="4"/>
  <c r="J571" i="4"/>
  <c r="K571" i="4"/>
  <c r="L571" i="4"/>
  <c r="M571" i="4"/>
  <c r="F568" i="4"/>
  <c r="H568" i="4"/>
  <c r="G568" i="4"/>
  <c r="E568" i="4"/>
  <c r="O566" i="4"/>
  <c r="Q566" i="4"/>
  <c r="P566" i="4"/>
  <c r="R566" i="4"/>
  <c r="J563" i="4"/>
  <c r="K563" i="4"/>
  <c r="L563" i="4"/>
  <c r="M563" i="4"/>
  <c r="F560" i="4"/>
  <c r="H560" i="4"/>
  <c r="G560" i="4"/>
  <c r="E560" i="4"/>
  <c r="O558" i="4"/>
  <c r="Q558" i="4"/>
  <c r="P558" i="4"/>
  <c r="R558" i="4"/>
  <c r="F556" i="4"/>
  <c r="H556" i="4"/>
  <c r="E556" i="4"/>
  <c r="G556" i="4"/>
  <c r="O554" i="4"/>
  <c r="Q554" i="4"/>
  <c r="P554" i="4"/>
  <c r="R554" i="4"/>
  <c r="J551" i="4"/>
  <c r="K551" i="4"/>
  <c r="L551" i="4"/>
  <c r="M551" i="4"/>
  <c r="J547" i="4"/>
  <c r="K547" i="4"/>
  <c r="L547" i="4"/>
  <c r="M547" i="4"/>
  <c r="F544" i="4"/>
  <c r="H544" i="4"/>
  <c r="G544" i="4"/>
  <c r="E544" i="4"/>
  <c r="O542" i="4"/>
  <c r="Q542" i="4"/>
  <c r="P542" i="4"/>
  <c r="R542" i="4"/>
  <c r="J539" i="4"/>
  <c r="K539" i="4"/>
  <c r="L539" i="4"/>
  <c r="M539" i="4"/>
  <c r="F536" i="4"/>
  <c r="H536" i="4"/>
  <c r="E536" i="4"/>
  <c r="G536" i="4"/>
  <c r="O534" i="4"/>
  <c r="Q534" i="4"/>
  <c r="P534" i="4"/>
  <c r="R534" i="4"/>
  <c r="F532" i="4"/>
  <c r="H532" i="4"/>
  <c r="E532" i="4"/>
  <c r="G532" i="4"/>
  <c r="O530" i="4"/>
  <c r="Q530" i="4"/>
  <c r="P530" i="4"/>
  <c r="R530" i="4"/>
  <c r="J527" i="4"/>
  <c r="K527" i="4"/>
  <c r="L527" i="4"/>
  <c r="M527" i="4"/>
  <c r="F524" i="4"/>
  <c r="H524" i="4"/>
  <c r="E524" i="4"/>
  <c r="G524" i="4"/>
  <c r="O522" i="4"/>
  <c r="Q522" i="4"/>
  <c r="P522" i="4"/>
  <c r="R522" i="4"/>
  <c r="J519" i="4"/>
  <c r="K519" i="4"/>
  <c r="L519" i="4"/>
  <c r="M519" i="4"/>
  <c r="F516" i="4"/>
  <c r="H516" i="4"/>
  <c r="E516" i="4"/>
  <c r="G516" i="4"/>
  <c r="O514" i="4"/>
  <c r="Q514" i="4"/>
  <c r="P514" i="4"/>
  <c r="R514" i="4"/>
  <c r="J511" i="4"/>
  <c r="K511" i="4"/>
  <c r="L511" i="4"/>
  <c r="M511" i="4"/>
  <c r="F508" i="4"/>
  <c r="H508" i="4"/>
  <c r="E508" i="4"/>
  <c r="G508" i="4"/>
  <c r="F504" i="4"/>
  <c r="H504" i="4"/>
  <c r="E504" i="4"/>
  <c r="G504" i="4"/>
  <c r="O502" i="4"/>
  <c r="Q502" i="4"/>
  <c r="P502" i="4"/>
  <c r="R502" i="4"/>
  <c r="J499" i="4"/>
  <c r="K499" i="4"/>
  <c r="L499" i="4"/>
  <c r="M499" i="4"/>
  <c r="F496" i="4"/>
  <c r="H496" i="4"/>
  <c r="E496" i="4"/>
  <c r="G496" i="4"/>
  <c r="F492" i="4"/>
  <c r="H492" i="4"/>
  <c r="E492" i="4"/>
  <c r="G492" i="4"/>
  <c r="O490" i="4"/>
  <c r="Q490" i="4"/>
  <c r="P490" i="4"/>
  <c r="R490" i="4"/>
  <c r="J487" i="4"/>
  <c r="K487" i="4"/>
  <c r="L487" i="4"/>
  <c r="M487" i="4"/>
  <c r="F484" i="4"/>
  <c r="H484" i="4"/>
  <c r="E484" i="4"/>
  <c r="G484" i="4"/>
  <c r="F480" i="4"/>
  <c r="H480" i="4"/>
  <c r="E480" i="4"/>
  <c r="G480" i="4"/>
  <c r="O478" i="4"/>
  <c r="Q478" i="4"/>
  <c r="P478" i="4"/>
  <c r="R478" i="4"/>
  <c r="J475" i="4"/>
  <c r="K475" i="4"/>
  <c r="L475" i="4"/>
  <c r="M475" i="4"/>
  <c r="O474" i="4"/>
  <c r="Q474" i="4"/>
  <c r="P474" i="4"/>
  <c r="R474" i="4"/>
  <c r="J471" i="4"/>
  <c r="K471" i="4"/>
  <c r="L471" i="4"/>
  <c r="M471" i="4"/>
  <c r="F468" i="4"/>
  <c r="H468" i="4"/>
  <c r="E468" i="4"/>
  <c r="G468" i="4"/>
  <c r="O466" i="4"/>
  <c r="Q466" i="4"/>
  <c r="P466" i="4"/>
  <c r="R466" i="4"/>
  <c r="J463" i="4"/>
  <c r="K463" i="4"/>
  <c r="L463" i="4"/>
  <c r="M463" i="4"/>
  <c r="F460" i="4"/>
  <c r="H460" i="4"/>
  <c r="E460" i="4"/>
  <c r="G460" i="4"/>
  <c r="F456" i="4"/>
  <c r="H456" i="4"/>
  <c r="E456" i="4"/>
  <c r="G456" i="4"/>
  <c r="J455" i="4"/>
  <c r="K455" i="4"/>
  <c r="L455" i="4"/>
  <c r="M455" i="4"/>
  <c r="F452" i="4"/>
  <c r="H452" i="4"/>
  <c r="E452" i="4"/>
  <c r="G452" i="4"/>
  <c r="O450" i="4"/>
  <c r="Q450" i="4"/>
  <c r="P450" i="4"/>
  <c r="R450" i="4"/>
  <c r="J447" i="4"/>
  <c r="K447" i="4"/>
  <c r="L447" i="4"/>
  <c r="M447" i="4"/>
  <c r="H444" i="4"/>
  <c r="F444" i="4"/>
  <c r="E444" i="4"/>
  <c r="G444" i="4"/>
  <c r="H440" i="4"/>
  <c r="F440" i="4"/>
  <c r="E440" i="4"/>
  <c r="G440" i="4"/>
  <c r="O438" i="4"/>
  <c r="Q438" i="4"/>
  <c r="P438" i="4"/>
  <c r="R438" i="4"/>
  <c r="J435" i="4"/>
  <c r="K435" i="4"/>
  <c r="L435" i="4"/>
  <c r="M435" i="4"/>
  <c r="H432" i="4"/>
  <c r="F432" i="4"/>
  <c r="E432" i="4"/>
  <c r="G432" i="4"/>
  <c r="O430" i="4"/>
  <c r="Q430" i="4"/>
  <c r="P430" i="4"/>
  <c r="R430" i="4"/>
  <c r="J427" i="4"/>
  <c r="K427" i="4"/>
  <c r="L427" i="4"/>
  <c r="M427" i="4"/>
  <c r="H424" i="4"/>
  <c r="F424" i="4"/>
  <c r="E424" i="4"/>
  <c r="G424" i="4"/>
  <c r="O422" i="4"/>
  <c r="Q422" i="4"/>
  <c r="P422" i="4"/>
  <c r="R422" i="4"/>
  <c r="J419" i="4"/>
  <c r="K419" i="4"/>
  <c r="L419" i="4"/>
  <c r="M419" i="4"/>
  <c r="H416" i="4"/>
  <c r="F416" i="4"/>
  <c r="E416" i="4"/>
  <c r="G416" i="4"/>
  <c r="O414" i="4"/>
  <c r="Q414" i="4"/>
  <c r="P414" i="4"/>
  <c r="R414" i="4"/>
  <c r="J411" i="4"/>
  <c r="K411" i="4"/>
  <c r="L411" i="4"/>
  <c r="M411" i="4"/>
  <c r="H408" i="4"/>
  <c r="F408" i="4"/>
  <c r="E408" i="4"/>
  <c r="G408" i="4"/>
  <c r="O406" i="4"/>
  <c r="Q406" i="4"/>
  <c r="P406" i="4"/>
  <c r="R406" i="4"/>
  <c r="J403" i="4"/>
  <c r="K403" i="4"/>
  <c r="L403" i="4"/>
  <c r="M403" i="4"/>
  <c r="J399" i="4"/>
  <c r="K399" i="4"/>
  <c r="L399" i="4"/>
  <c r="M399" i="4"/>
  <c r="H396" i="4"/>
  <c r="F396" i="4"/>
  <c r="E396" i="4"/>
  <c r="G396" i="4"/>
  <c r="O394" i="4"/>
  <c r="Q394" i="4"/>
  <c r="P394" i="4"/>
  <c r="R394" i="4"/>
  <c r="J391" i="4"/>
  <c r="K391" i="4"/>
  <c r="L391" i="4"/>
  <c r="M391" i="4"/>
  <c r="H388" i="4"/>
  <c r="F388" i="4"/>
  <c r="E388" i="4"/>
  <c r="G388" i="4"/>
  <c r="O386" i="4"/>
  <c r="Q386" i="4"/>
  <c r="P386" i="4"/>
  <c r="R386" i="4"/>
  <c r="J383" i="4"/>
  <c r="K383" i="4"/>
  <c r="L383" i="4"/>
  <c r="M383" i="4"/>
  <c r="O382" i="4"/>
  <c r="Q382" i="4"/>
  <c r="P382" i="4"/>
  <c r="R382" i="4"/>
  <c r="J379" i="4"/>
  <c r="K379" i="4"/>
  <c r="L379" i="4"/>
  <c r="M379" i="4"/>
  <c r="H376" i="4"/>
  <c r="F376" i="4"/>
  <c r="E376" i="4"/>
  <c r="G376" i="4"/>
  <c r="O374" i="4"/>
  <c r="Q374" i="4"/>
  <c r="P374" i="4"/>
  <c r="R374" i="4"/>
  <c r="J371" i="4"/>
  <c r="K371" i="4"/>
  <c r="L371" i="4"/>
  <c r="M371" i="4"/>
  <c r="H368" i="4"/>
  <c r="F368" i="4"/>
  <c r="E368" i="4"/>
  <c r="G368" i="4"/>
  <c r="O366" i="4"/>
  <c r="Q366" i="4"/>
  <c r="P366" i="4"/>
  <c r="R366" i="4"/>
  <c r="J363" i="4"/>
  <c r="K363" i="4"/>
  <c r="L363" i="4"/>
  <c r="M363" i="4"/>
  <c r="H360" i="4"/>
  <c r="F360" i="4"/>
  <c r="E360" i="4"/>
  <c r="G360" i="4"/>
  <c r="O358" i="4"/>
  <c r="Q358" i="4"/>
  <c r="P358" i="4"/>
  <c r="R358" i="4"/>
  <c r="J355" i="4"/>
  <c r="K355" i="4"/>
  <c r="L355" i="4"/>
  <c r="M355" i="4"/>
  <c r="J351" i="4"/>
  <c r="K351" i="4"/>
  <c r="L351" i="4"/>
  <c r="M351" i="4"/>
  <c r="H348" i="4"/>
  <c r="F348" i="4"/>
  <c r="E348" i="4"/>
  <c r="G348" i="4"/>
  <c r="O346" i="4"/>
  <c r="Q346" i="4"/>
  <c r="P346" i="4"/>
  <c r="R346" i="4"/>
  <c r="J343" i="4"/>
  <c r="K343" i="4"/>
  <c r="L343" i="4"/>
  <c r="M343" i="4"/>
  <c r="H340" i="4"/>
  <c r="F340" i="4"/>
  <c r="E340" i="4"/>
  <c r="G340" i="4"/>
  <c r="O338" i="4"/>
  <c r="Q338" i="4"/>
  <c r="P338" i="4"/>
  <c r="R338" i="4"/>
  <c r="J335" i="4"/>
  <c r="K335" i="4"/>
  <c r="L335" i="4"/>
  <c r="M335" i="4"/>
  <c r="J331" i="4"/>
  <c r="K331" i="4"/>
  <c r="L331" i="4"/>
  <c r="M331" i="4"/>
  <c r="E328" i="4"/>
  <c r="G328" i="4"/>
  <c r="F328" i="4"/>
  <c r="H328" i="4"/>
  <c r="O326" i="4"/>
  <c r="Q326" i="4"/>
  <c r="P326" i="4"/>
  <c r="R326" i="4"/>
  <c r="J323" i="4"/>
  <c r="K323" i="4"/>
  <c r="L323" i="4"/>
  <c r="M323" i="4"/>
  <c r="E320" i="4"/>
  <c r="G320" i="4"/>
  <c r="F320" i="4"/>
  <c r="H320" i="4"/>
  <c r="E316" i="4"/>
  <c r="G316" i="4"/>
  <c r="F316" i="4"/>
  <c r="H316" i="4"/>
  <c r="O314" i="4"/>
  <c r="Q314" i="4"/>
  <c r="P314" i="4"/>
  <c r="R314" i="4"/>
  <c r="J311" i="4"/>
  <c r="K311" i="4"/>
  <c r="L311" i="4"/>
  <c r="M311" i="4"/>
  <c r="E308" i="4"/>
  <c r="F308" i="4"/>
  <c r="G308" i="4"/>
  <c r="H308" i="4"/>
  <c r="E304" i="4"/>
  <c r="F304" i="4"/>
  <c r="G304" i="4"/>
  <c r="H304" i="4"/>
  <c r="O302" i="4"/>
  <c r="Q302" i="4"/>
  <c r="P302" i="4"/>
  <c r="R302" i="4"/>
  <c r="J299" i="4"/>
  <c r="K299" i="4"/>
  <c r="L299" i="4"/>
  <c r="M299" i="4"/>
  <c r="E296" i="4"/>
  <c r="F296" i="4"/>
  <c r="G296" i="4"/>
  <c r="H296" i="4"/>
  <c r="O294" i="4"/>
  <c r="Q294" i="4"/>
  <c r="P294" i="4"/>
  <c r="R294" i="4"/>
  <c r="J291" i="4"/>
  <c r="K291" i="4"/>
  <c r="L291" i="4"/>
  <c r="M291" i="4"/>
  <c r="E288" i="4"/>
  <c r="F288" i="4"/>
  <c r="G288" i="4"/>
  <c r="H288" i="4"/>
  <c r="O286" i="4"/>
  <c r="Q286" i="4"/>
  <c r="P286" i="4"/>
  <c r="R286" i="4"/>
  <c r="J283" i="4"/>
  <c r="K283" i="4"/>
  <c r="L283" i="4"/>
  <c r="M283" i="4"/>
  <c r="E280" i="4"/>
  <c r="F280" i="4"/>
  <c r="G280" i="4"/>
  <c r="H280" i="4"/>
  <c r="F276" i="4"/>
  <c r="E276" i="4"/>
  <c r="G276" i="4"/>
  <c r="H276" i="4"/>
  <c r="O274" i="4"/>
  <c r="Q274" i="4"/>
  <c r="P274" i="4"/>
  <c r="R274" i="4"/>
  <c r="J271" i="4"/>
  <c r="K271" i="4"/>
  <c r="L271" i="4"/>
  <c r="M271" i="4"/>
  <c r="F268" i="4"/>
  <c r="E268" i="4"/>
  <c r="G268" i="4"/>
  <c r="H268" i="4"/>
  <c r="O266" i="4"/>
  <c r="Q266" i="4"/>
  <c r="P266" i="4"/>
  <c r="R266" i="4"/>
  <c r="J263" i="4"/>
  <c r="K263" i="4"/>
  <c r="L263" i="4"/>
  <c r="M263" i="4"/>
  <c r="F260" i="4"/>
  <c r="E260" i="4"/>
  <c r="G260" i="4"/>
  <c r="H260" i="4"/>
  <c r="O258" i="4"/>
  <c r="Q258" i="4"/>
  <c r="P258" i="4"/>
  <c r="R258" i="4"/>
  <c r="J255" i="4"/>
  <c r="K255" i="4"/>
  <c r="L255" i="4"/>
  <c r="M255" i="4"/>
  <c r="F252" i="4"/>
  <c r="E252" i="4"/>
  <c r="G252" i="4"/>
  <c r="H252" i="4"/>
  <c r="F248" i="4"/>
  <c r="E248" i="4"/>
  <c r="G248" i="4"/>
  <c r="H248" i="4"/>
  <c r="O246" i="4"/>
  <c r="Q246" i="4"/>
  <c r="P246" i="4"/>
  <c r="R246" i="4"/>
  <c r="J243" i="4"/>
  <c r="K243" i="4"/>
  <c r="L243" i="4"/>
  <c r="M243" i="4"/>
  <c r="F240" i="4"/>
  <c r="E240" i="4"/>
  <c r="G240" i="4"/>
  <c r="H240" i="4"/>
  <c r="O238" i="4"/>
  <c r="Q238" i="4"/>
  <c r="P238" i="4"/>
  <c r="R238" i="4"/>
  <c r="J235" i="4"/>
  <c r="K235" i="4"/>
  <c r="L235" i="4"/>
  <c r="M235" i="4"/>
  <c r="F232" i="4"/>
  <c r="E232" i="4"/>
  <c r="G232" i="4"/>
  <c r="H232" i="4"/>
  <c r="O230" i="4"/>
  <c r="Q230" i="4"/>
  <c r="P230" i="4"/>
  <c r="R230" i="4"/>
  <c r="J227" i="4"/>
  <c r="K227" i="4"/>
  <c r="L227" i="4"/>
  <c r="M227" i="4"/>
  <c r="F224" i="4"/>
  <c r="E224" i="4"/>
  <c r="G224" i="4"/>
  <c r="H224" i="4"/>
  <c r="J223" i="4"/>
  <c r="K223" i="4"/>
  <c r="L223" i="4"/>
  <c r="M223" i="4"/>
  <c r="F220" i="4"/>
  <c r="E220" i="4"/>
  <c r="G220" i="4"/>
  <c r="H220" i="4"/>
  <c r="O218" i="4"/>
  <c r="Q218" i="4"/>
  <c r="P218" i="4"/>
  <c r="R218" i="4"/>
  <c r="J215" i="4"/>
  <c r="K215" i="4"/>
  <c r="L215" i="4"/>
  <c r="M215" i="4"/>
  <c r="J211" i="4"/>
  <c r="K211" i="4"/>
  <c r="L211" i="4"/>
  <c r="M211" i="4"/>
  <c r="F208" i="4"/>
  <c r="E208" i="4"/>
  <c r="G208" i="4"/>
  <c r="H208" i="4"/>
  <c r="F204" i="4"/>
  <c r="E204" i="4"/>
  <c r="G204" i="4"/>
  <c r="H204" i="4"/>
  <c r="O202" i="4"/>
  <c r="Q202" i="4"/>
  <c r="P202" i="4"/>
  <c r="R202" i="4"/>
  <c r="J199" i="4"/>
  <c r="K199" i="4"/>
  <c r="L199" i="4"/>
  <c r="M199" i="4"/>
  <c r="F196" i="4"/>
  <c r="E196" i="4"/>
  <c r="G196" i="4"/>
  <c r="H196" i="4"/>
  <c r="O194" i="4"/>
  <c r="Q194" i="4"/>
  <c r="P194" i="4"/>
  <c r="R194" i="4"/>
  <c r="J191" i="4"/>
  <c r="K191" i="4"/>
  <c r="L191" i="4"/>
  <c r="M191" i="4"/>
  <c r="F188" i="4"/>
  <c r="E188" i="4"/>
  <c r="G188" i="4"/>
  <c r="H188" i="4"/>
  <c r="O186" i="4"/>
  <c r="Q186" i="4"/>
  <c r="P186" i="4"/>
  <c r="R186" i="4"/>
  <c r="J183" i="4"/>
  <c r="K183" i="4"/>
  <c r="L183" i="4"/>
  <c r="M183" i="4"/>
  <c r="J179" i="4"/>
  <c r="K179" i="4"/>
  <c r="L179" i="4"/>
  <c r="M179" i="4"/>
  <c r="H176" i="4"/>
  <c r="F176" i="4"/>
  <c r="E176" i="4"/>
  <c r="G176" i="4"/>
  <c r="O174" i="4"/>
  <c r="Q174" i="4"/>
  <c r="P174" i="4"/>
  <c r="R174" i="4"/>
  <c r="J171" i="4"/>
  <c r="K171" i="4"/>
  <c r="L171" i="4"/>
  <c r="M171" i="4"/>
  <c r="H168" i="4"/>
  <c r="F168" i="4"/>
  <c r="E168" i="4"/>
  <c r="G168" i="4"/>
  <c r="O166" i="4"/>
  <c r="Q166" i="4"/>
  <c r="P166" i="4"/>
  <c r="R166" i="4"/>
  <c r="J163" i="4"/>
  <c r="K163" i="4"/>
  <c r="L163" i="4"/>
  <c r="M163" i="4"/>
  <c r="F160" i="4"/>
  <c r="G160" i="4"/>
  <c r="E160" i="4"/>
  <c r="H160" i="4"/>
  <c r="O158" i="4"/>
  <c r="Q158" i="4"/>
  <c r="P158" i="4"/>
  <c r="R158" i="4"/>
  <c r="J155" i="4"/>
  <c r="K155" i="4"/>
  <c r="L155" i="4"/>
  <c r="M155" i="4"/>
  <c r="F152" i="4"/>
  <c r="G152" i="4"/>
  <c r="E152" i="4"/>
  <c r="H152" i="4"/>
  <c r="O150" i="4"/>
  <c r="Q150" i="4"/>
  <c r="P150" i="4"/>
  <c r="R150" i="4"/>
  <c r="J147" i="4"/>
  <c r="K147" i="4"/>
  <c r="L147" i="4"/>
  <c r="M147" i="4"/>
  <c r="F144" i="4"/>
  <c r="G144" i="4"/>
  <c r="H144" i="4"/>
  <c r="E144" i="4"/>
  <c r="O142" i="4"/>
  <c r="Q142" i="4"/>
  <c r="P142" i="4"/>
  <c r="R142" i="4"/>
  <c r="F140" i="4"/>
  <c r="G140" i="4"/>
  <c r="H140" i="4"/>
  <c r="E140" i="4"/>
  <c r="F136" i="4"/>
  <c r="G136" i="4"/>
  <c r="H136" i="4"/>
  <c r="E136" i="4"/>
  <c r="O134" i="4"/>
  <c r="Q134" i="4"/>
  <c r="P134" i="4"/>
  <c r="R134" i="4"/>
  <c r="F132" i="4"/>
  <c r="G132" i="4"/>
  <c r="H132" i="4"/>
  <c r="E132" i="4"/>
  <c r="O130" i="4"/>
  <c r="Q130" i="4"/>
  <c r="P130" i="4"/>
  <c r="R130" i="4"/>
  <c r="J127" i="4"/>
  <c r="K127" i="4"/>
  <c r="L127" i="4"/>
  <c r="M127" i="4"/>
  <c r="J123" i="4"/>
  <c r="K123" i="4"/>
  <c r="L123" i="4"/>
  <c r="M123" i="4"/>
  <c r="F120" i="4"/>
  <c r="E120" i="4"/>
  <c r="G120" i="4"/>
  <c r="H120" i="4"/>
  <c r="O118" i="4"/>
  <c r="Q118" i="4"/>
  <c r="P118" i="4"/>
  <c r="R118" i="4"/>
  <c r="J115" i="4"/>
  <c r="K115" i="4"/>
  <c r="L115" i="4"/>
  <c r="M115" i="4"/>
  <c r="F112" i="4"/>
  <c r="E112" i="4"/>
  <c r="G112" i="4"/>
  <c r="H112" i="4"/>
  <c r="O110" i="4"/>
  <c r="Q110" i="4"/>
  <c r="P110" i="4"/>
  <c r="R110" i="4"/>
  <c r="J107" i="4"/>
  <c r="K107" i="4"/>
  <c r="L107" i="4"/>
  <c r="M107" i="4"/>
  <c r="F104" i="4"/>
  <c r="E104" i="4"/>
  <c r="G104" i="4"/>
  <c r="H104" i="4"/>
  <c r="F100" i="4"/>
  <c r="E100" i="4"/>
  <c r="G100" i="4"/>
  <c r="H100" i="4"/>
  <c r="O98" i="4"/>
  <c r="Q98" i="4"/>
  <c r="P98" i="4"/>
  <c r="R98" i="4"/>
  <c r="J95" i="4"/>
  <c r="K95" i="4"/>
  <c r="L95" i="4"/>
  <c r="M95" i="4"/>
  <c r="F92" i="4"/>
  <c r="E92" i="4"/>
  <c r="G92" i="4"/>
  <c r="H92" i="4"/>
  <c r="O90" i="4"/>
  <c r="Q90" i="4"/>
  <c r="P90" i="4"/>
  <c r="R90" i="4"/>
  <c r="J87" i="4"/>
  <c r="K87" i="4"/>
  <c r="L87" i="4"/>
  <c r="M87" i="4"/>
  <c r="F84" i="4"/>
  <c r="E84" i="4"/>
  <c r="G84" i="4"/>
  <c r="H84" i="4"/>
  <c r="J83" i="4"/>
  <c r="K83" i="4"/>
  <c r="L83" i="4"/>
  <c r="M83" i="4"/>
  <c r="F80" i="4"/>
  <c r="G80" i="4"/>
  <c r="E80" i="4"/>
  <c r="H80" i="4"/>
  <c r="O78" i="4"/>
  <c r="Q78" i="4"/>
  <c r="P78" i="4"/>
  <c r="R78" i="4"/>
  <c r="J75" i="4"/>
  <c r="K75" i="4"/>
  <c r="L75" i="4"/>
  <c r="M75" i="4"/>
  <c r="F72" i="4"/>
  <c r="G72" i="4"/>
  <c r="E72" i="4"/>
  <c r="H72" i="4"/>
  <c r="O70" i="4"/>
  <c r="Q70" i="4"/>
  <c r="P70" i="4"/>
  <c r="R70" i="4"/>
  <c r="J67" i="4"/>
  <c r="K67" i="4"/>
  <c r="L67" i="4"/>
  <c r="M67" i="4"/>
  <c r="F64" i="4"/>
  <c r="G64" i="4"/>
  <c r="E64" i="4"/>
  <c r="H64" i="4"/>
  <c r="O62" i="4"/>
  <c r="Q62" i="4"/>
  <c r="P62" i="4"/>
  <c r="R62" i="4"/>
  <c r="J59" i="4"/>
  <c r="K59" i="4"/>
  <c r="L59" i="4"/>
  <c r="M59" i="4"/>
  <c r="F56" i="4"/>
  <c r="G56" i="4"/>
  <c r="E56" i="4"/>
  <c r="H56" i="4"/>
  <c r="O54" i="4"/>
  <c r="Q54" i="4"/>
  <c r="P54" i="4"/>
  <c r="R54" i="4"/>
  <c r="J51" i="4"/>
  <c r="K51" i="4"/>
  <c r="L51" i="4"/>
  <c r="M51" i="4"/>
  <c r="F48" i="4"/>
  <c r="G48" i="4"/>
  <c r="E48" i="4"/>
  <c r="H48" i="4"/>
  <c r="O46" i="4"/>
  <c r="Q46" i="4"/>
  <c r="P46" i="4"/>
  <c r="R46" i="4"/>
  <c r="J43" i="4"/>
  <c r="K43" i="4"/>
  <c r="L43" i="4"/>
  <c r="M43" i="4"/>
  <c r="O42" i="4"/>
  <c r="Q42" i="4"/>
  <c r="P42" i="4"/>
  <c r="R42" i="4"/>
  <c r="J39" i="4"/>
  <c r="K39" i="4"/>
  <c r="L39" i="4"/>
  <c r="M39" i="4"/>
  <c r="F36" i="4"/>
  <c r="G36" i="4"/>
  <c r="H36" i="4"/>
  <c r="E36" i="4"/>
  <c r="O34" i="4"/>
  <c r="Q34" i="4"/>
  <c r="P34" i="4"/>
  <c r="R34" i="4"/>
  <c r="O30" i="4"/>
  <c r="Q30" i="4"/>
  <c r="P30" i="4"/>
  <c r="R30" i="4"/>
  <c r="J27" i="4"/>
  <c r="K27" i="4"/>
  <c r="L27" i="4"/>
  <c r="M27" i="4"/>
  <c r="F24" i="4"/>
  <c r="G24" i="4"/>
  <c r="E24" i="4"/>
  <c r="H24" i="4"/>
  <c r="O22" i="4"/>
  <c r="Q22" i="4"/>
  <c r="P22" i="4"/>
  <c r="R22" i="4"/>
  <c r="J19" i="4"/>
  <c r="K19" i="4"/>
  <c r="L19" i="4"/>
  <c r="M19" i="4"/>
  <c r="F16" i="4"/>
  <c r="G16" i="4"/>
  <c r="E16" i="4"/>
  <c r="H16" i="4"/>
  <c r="O14" i="4"/>
  <c r="Q14" i="4"/>
  <c r="P14" i="4"/>
  <c r="R14" i="4"/>
  <c r="F12" i="4"/>
  <c r="G12" i="4"/>
  <c r="H12" i="4"/>
  <c r="E12" i="4"/>
  <c r="O10" i="4"/>
  <c r="Q10" i="4"/>
  <c r="P10" i="4"/>
  <c r="R10" i="4"/>
  <c r="F8" i="4"/>
  <c r="G8" i="4"/>
  <c r="E8" i="4"/>
  <c r="H8" i="4"/>
  <c r="O5918" i="4"/>
  <c r="O5914" i="4"/>
  <c r="O5902" i="4"/>
  <c r="O5898" i="4"/>
  <c r="O5894" i="4"/>
  <c r="O5890" i="4"/>
  <c r="O5886" i="4"/>
  <c r="O5878" i="4"/>
  <c r="O5870" i="4"/>
  <c r="O5866" i="4"/>
  <c r="O5862" i="4"/>
  <c r="O5858" i="4"/>
  <c r="O5854" i="4"/>
  <c r="O5842" i="4"/>
  <c r="O5822" i="4"/>
  <c r="O5818" i="4"/>
  <c r="O5814" i="4"/>
  <c r="O5810" i="4"/>
  <c r="O5782" i="4"/>
  <c r="O5778" i="4"/>
  <c r="O5774" i="4"/>
  <c r="O5770" i="4"/>
  <c r="O5762" i="4"/>
  <c r="O5758" i="4"/>
  <c r="O5754" i="4"/>
  <c r="O5746" i="4"/>
  <c r="O5742" i="4"/>
  <c r="O5730" i="4"/>
  <c r="O5726" i="4"/>
  <c r="O5722" i="4"/>
  <c r="O5718" i="4"/>
  <c r="O5706" i="4"/>
  <c r="O5690" i="4"/>
  <c r="O5682" i="4"/>
  <c r="O5670" i="4"/>
  <c r="O5666" i="4"/>
  <c r="O5662" i="4"/>
  <c r="O5654" i="4"/>
  <c r="O5650" i="4"/>
  <c r="O5646" i="4"/>
  <c r="O5642" i="4"/>
  <c r="O5634" i="4"/>
  <c r="O5622" i="4"/>
  <c r="O5606" i="4"/>
  <c r="O5602" i="4"/>
  <c r="O5594" i="4"/>
  <c r="O5582" i="4"/>
  <c r="O5578" i="4"/>
  <c r="O5574" i="4"/>
  <c r="O5566" i="4"/>
  <c r="O5562" i="4"/>
  <c r="O5558" i="4"/>
  <c r="O5554" i="4"/>
  <c r="O5542" i="4"/>
  <c r="O5538" i="4"/>
  <c r="O5534" i="4"/>
  <c r="O5526" i="4"/>
  <c r="O5522" i="4"/>
  <c r="O5518" i="4"/>
  <c r="O5514" i="4"/>
  <c r="O5510" i="4"/>
  <c r="O5506" i="4"/>
  <c r="O5502" i="4"/>
  <c r="O5498" i="4"/>
  <c r="O5494" i="4"/>
  <c r="O5490" i="4"/>
  <c r="O5482" i="4"/>
  <c r="O5466" i="4"/>
  <c r="O5458" i="4"/>
  <c r="O5454" i="4"/>
  <c r="O5442" i="4"/>
  <c r="O5438" i="4"/>
  <c r="O5430" i="4"/>
  <c r="O5418" i="4"/>
  <c r="O5406" i="4"/>
  <c r="O5398" i="4"/>
  <c r="O5390" i="4"/>
  <c r="O5382" i="4"/>
  <c r="O5378" i="4"/>
  <c r="O5366" i="4"/>
  <c r="O5358" i="4"/>
  <c r="O5350" i="4"/>
  <c r="O5346" i="4"/>
  <c r="O5338" i="4"/>
  <c r="O5334" i="4"/>
  <c r="O5330" i="4"/>
  <c r="O5306" i="4"/>
  <c r="O5302" i="4"/>
  <c r="O5294" i="4"/>
  <c r="O5286" i="4"/>
  <c r="O5274" i="4"/>
  <c r="O5262" i="4"/>
  <c r="O5254" i="4"/>
  <c r="O5250" i="4"/>
  <c r="O5242" i="4"/>
  <c r="O5238" i="4"/>
  <c r="O5234" i="4"/>
  <c r="O5226" i="4"/>
  <c r="O5218" i="4"/>
  <c r="O5210" i="4"/>
  <c r="O5202" i="4"/>
  <c r="O5186" i="4"/>
  <c r="O5178" i="4"/>
  <c r="O5174" i="4"/>
  <c r="O5170" i="4"/>
  <c r="O5166" i="4"/>
  <c r="O5158" i="4"/>
  <c r="O5146" i="4"/>
  <c r="O5122" i="4"/>
  <c r="O5102" i="4"/>
  <c r="O5098" i="4"/>
  <c r="O5090" i="4"/>
  <c r="O5086" i="4"/>
  <c r="O5082" i="4"/>
  <c r="O5074" i="4"/>
  <c r="O5062" i="4"/>
  <c r="O5054" i="4"/>
  <c r="O5046" i="4"/>
  <c r="O5042" i="4"/>
  <c r="O5030" i="4"/>
  <c r="O5026" i="4"/>
  <c r="O5022" i="4"/>
  <c r="O5014" i="4"/>
  <c r="O5002" i="4"/>
  <c r="O4998" i="4"/>
  <c r="O4994" i="4"/>
  <c r="O4990" i="4"/>
  <c r="O4966" i="4"/>
  <c r="O4962" i="4"/>
  <c r="O4938" i="4"/>
  <c r="O4934" i="4"/>
  <c r="O4930" i="4"/>
  <c r="O4926" i="4"/>
  <c r="O4922" i="4"/>
  <c r="O4902" i="4"/>
  <c r="O4894" i="4"/>
  <c r="O4886" i="4"/>
  <c r="O4882" i="4"/>
  <c r="O4870" i="4"/>
  <c r="O4854" i="4"/>
  <c r="O4850" i="4"/>
  <c r="O4846" i="4"/>
  <c r="O4838" i="4"/>
  <c r="O4834" i="4"/>
  <c r="O4818" i="4"/>
  <c r="O4814" i="4"/>
  <c r="O4810" i="4"/>
  <c r="O4802" i="4"/>
  <c r="O4798" i="4"/>
  <c r="O4790" i="4"/>
  <c r="O4782" i="4"/>
  <c r="O4774" i="4"/>
  <c r="O4762" i="4"/>
  <c r="O4758" i="4"/>
  <c r="O4754" i="4"/>
  <c r="O4742" i="4"/>
  <c r="O4734" i="4"/>
  <c r="O4726" i="4"/>
  <c r="O4710" i="4"/>
  <c r="O4706" i="4"/>
  <c r="O4698" i="4"/>
  <c r="O4690" i="4"/>
  <c r="O4670" i="4"/>
  <c r="O4666" i="4"/>
  <c r="O4654" i="4"/>
  <c r="O4638" i="4"/>
  <c r="O4634" i="4"/>
  <c r="O4630" i="4"/>
  <c r="O4606" i="4"/>
  <c r="O4602" i="4"/>
  <c r="O4598" i="4"/>
  <c r="O4586" i="4"/>
  <c r="O4566" i="4"/>
  <c r="O4550" i="4"/>
  <c r="O4542" i="4"/>
  <c r="O4538" i="4"/>
  <c r="O4534" i="4"/>
  <c r="O4526" i="4"/>
  <c r="O4522" i="4"/>
  <c r="O4518" i="4"/>
  <c r="O4506" i="4"/>
  <c r="O4486" i="4"/>
  <c r="O4482" i="4"/>
  <c r="O4474" i="4"/>
  <c r="O4470" i="4"/>
  <c r="O4466" i="4"/>
  <c r="O4454" i="4"/>
  <c r="O4450" i="4"/>
  <c r="O4446" i="4"/>
  <c r="O4438" i="4"/>
  <c r="O4434" i="4"/>
  <c r="O4430" i="4"/>
  <c r="O4426" i="4"/>
  <c r="O4422" i="4"/>
  <c r="O4418" i="4"/>
  <c r="O4414" i="4"/>
  <c r="O4410" i="4"/>
  <c r="O4394" i="4"/>
  <c r="O4386" i="4"/>
  <c r="O4382" i="4"/>
  <c r="O4378" i="4"/>
  <c r="O4370" i="4"/>
  <c r="O4354" i="4"/>
  <c r="O4350" i="4"/>
  <c r="O4302" i="4"/>
  <c r="O4278" i="4"/>
  <c r="O4270" i="4"/>
  <c r="O4266" i="4"/>
  <c r="O4262" i="4"/>
  <c r="O4250" i="4"/>
  <c r="O4238" i="4"/>
  <c r="O4234" i="4"/>
  <c r="O4202" i="4"/>
  <c r="O4198" i="4"/>
  <c r="O4182" i="4"/>
  <c r="O4174" i="4"/>
  <c r="O4170" i="4"/>
  <c r="O4162" i="4"/>
  <c r="O4158" i="4"/>
  <c r="O4150" i="4"/>
  <c r="O4142" i="4"/>
  <c r="O4138" i="4"/>
  <c r="O4130" i="4"/>
  <c r="O4118" i="4"/>
  <c r="O4110" i="4"/>
  <c r="O4106" i="4"/>
  <c r="P4102" i="4"/>
  <c r="P4094" i="4"/>
  <c r="P4086" i="4"/>
  <c r="P4082" i="4"/>
  <c r="P4078" i="4"/>
  <c r="P4070" i="4"/>
  <c r="P4062" i="4"/>
  <c r="P4058" i="4"/>
  <c r="P4050" i="4"/>
  <c r="P4042" i="4"/>
  <c r="P4014" i="4"/>
  <c r="P4006" i="4"/>
  <c r="P4002" i="4"/>
  <c r="P3998" i="4"/>
  <c r="P3994" i="4"/>
  <c r="P3990" i="4"/>
  <c r="P3986" i="4"/>
  <c r="P3978" i="4"/>
  <c r="P3966" i="4"/>
  <c r="P3962" i="4"/>
  <c r="P3954" i="4"/>
  <c r="P3950" i="4"/>
  <c r="P3942" i="4"/>
  <c r="P3938" i="4"/>
  <c r="P3930" i="4"/>
  <c r="P3918" i="4"/>
  <c r="P3914" i="4"/>
  <c r="P3906" i="4"/>
  <c r="P3898" i="4"/>
  <c r="P3886" i="4"/>
  <c r="P3878" i="4"/>
  <c r="P3874" i="4"/>
  <c r="P3866" i="4"/>
  <c r="P3858" i="4"/>
  <c r="P3850" i="4"/>
  <c r="P3842" i="4"/>
  <c r="P3838" i="4"/>
  <c r="P3834" i="4"/>
  <c r="P3830" i="4"/>
  <c r="P3826" i="4"/>
  <c r="P3822" i="4"/>
  <c r="P3818" i="4"/>
  <c r="P3810" i="4"/>
  <c r="P3782" i="4"/>
  <c r="P3770" i="4"/>
  <c r="P3766" i="4"/>
  <c r="P3762" i="4"/>
  <c r="P3754" i="4"/>
  <c r="P3750" i="4"/>
  <c r="P3738" i="4"/>
  <c r="P3730" i="4"/>
  <c r="P3722" i="4"/>
  <c r="P3706" i="4"/>
  <c r="P3702" i="4"/>
  <c r="P3690" i="4"/>
  <c r="P3686" i="4"/>
  <c r="P3682" i="4"/>
  <c r="P3678" i="4"/>
  <c r="P3666" i="4"/>
  <c r="P3658" i="4"/>
  <c r="P3654" i="4"/>
  <c r="P3646" i="4"/>
  <c r="P3642" i="4"/>
  <c r="P3634" i="4"/>
  <c r="P3622" i="4"/>
  <c r="P3610" i="4"/>
  <c r="P3606" i="4"/>
  <c r="P3594" i="4"/>
  <c r="P3586" i="4"/>
  <c r="P3582" i="4"/>
  <c r="P3578" i="4"/>
  <c r="P3574" i="4"/>
  <c r="P3566" i="4"/>
  <c r="P3554" i="4"/>
  <c r="P3546" i="4"/>
  <c r="P3542" i="4"/>
  <c r="P3538" i="4"/>
  <c r="P3534" i="4"/>
  <c r="P3526" i="4"/>
  <c r="P3522" i="4"/>
  <c r="P3518" i="4"/>
  <c r="P3506" i="4"/>
  <c r="P3502" i="4"/>
  <c r="P3498" i="4"/>
  <c r="P3486" i="4"/>
  <c r="P3474" i="4"/>
  <c r="P3470" i="4"/>
  <c r="P3458" i="4"/>
  <c r="P3454" i="4"/>
  <c r="P3450" i="4"/>
  <c r="P3438" i="4"/>
  <c r="P3434" i="4"/>
  <c r="P3430" i="4"/>
  <c r="P3426" i="4"/>
  <c r="P3418" i="4"/>
  <c r="P3414" i="4"/>
  <c r="P3406" i="4"/>
  <c r="P3394" i="4"/>
  <c r="P3386" i="4"/>
  <c r="P3382" i="4"/>
  <c r="P3366" i="4"/>
  <c r="P3358" i="4"/>
  <c r="P3346" i="4"/>
  <c r="P3342" i="4"/>
  <c r="P3330" i="4"/>
  <c r="P3322" i="4"/>
  <c r="P3306" i="4"/>
  <c r="P3302" i="4"/>
  <c r="P3294" i="4"/>
  <c r="P3282" i="4"/>
  <c r="P3278" i="4"/>
  <c r="P3270" i="4"/>
  <c r="P3266" i="4"/>
  <c r="P3262" i="4"/>
  <c r="P3254" i="4"/>
  <c r="P3246" i="4"/>
  <c r="P3238" i="4"/>
  <c r="P3226" i="4"/>
  <c r="P3222" i="4"/>
  <c r="P3214" i="4"/>
  <c r="P3202" i="4"/>
  <c r="P3198" i="4"/>
  <c r="P3194" i="4"/>
  <c r="P3190" i="4"/>
  <c r="P3178" i="4"/>
  <c r="P3174" i="4"/>
  <c r="P3162" i="4"/>
  <c r="P3158" i="4"/>
  <c r="P3154" i="4"/>
  <c r="P3150" i="4"/>
  <c r="P3138" i="4"/>
  <c r="P3118" i="4"/>
  <c r="P3114" i="4"/>
  <c r="P3110" i="4"/>
  <c r="P3106" i="4"/>
  <c r="P3102" i="4"/>
  <c r="P3094" i="4"/>
  <c r="P3090" i="4"/>
  <c r="P3086" i="4"/>
  <c r="P3082" i="4"/>
  <c r="P3078" i="4"/>
  <c r="P3074" i="4"/>
  <c r="P3066" i="4"/>
  <c r="P3062" i="4"/>
  <c r="P3058" i="4"/>
  <c r="P3054" i="4"/>
  <c r="P3042" i="4"/>
  <c r="P3038" i="4"/>
  <c r="P3034" i="4"/>
  <c r="P3030" i="4"/>
  <c r="P3022" i="4"/>
  <c r="P3010" i="4"/>
  <c r="P2986" i="4"/>
  <c r="P2982" i="4"/>
  <c r="P2978" i="4"/>
  <c r="P2974" i="4"/>
  <c r="P2970" i="4"/>
  <c r="P2966" i="4"/>
  <c r="P2962" i="4"/>
  <c r="P2954" i="4"/>
  <c r="P2950" i="4"/>
  <c r="P2946" i="4"/>
  <c r="P2934" i="4"/>
  <c r="P2910" i="4"/>
  <c r="P2906" i="4"/>
  <c r="P2902" i="4"/>
  <c r="P2890" i="4"/>
  <c r="P2886" i="4"/>
  <c r="P2882" i="4"/>
  <c r="P2878" i="4"/>
  <c r="P2874" i="4"/>
  <c r="P2870" i="4"/>
  <c r="P2866" i="4"/>
  <c r="P2862" i="4"/>
  <c r="P2858" i="4"/>
  <c r="P2854" i="4"/>
  <c r="P2846" i="4"/>
  <c r="P2842" i="4"/>
  <c r="P2838" i="4"/>
  <c r="P2834" i="4"/>
  <c r="P2830" i="4"/>
  <c r="P2826" i="4"/>
  <c r="P2822" i="4"/>
  <c r="P2810" i="4"/>
  <c r="P2806" i="4"/>
  <c r="P2802" i="4"/>
  <c r="P2798" i="4"/>
  <c r="P2794" i="4"/>
  <c r="P2790" i="4"/>
  <c r="P2786" i="4"/>
  <c r="P2778" i="4"/>
  <c r="P2774" i="4"/>
  <c r="P2766" i="4"/>
  <c r="P2754" i="4"/>
  <c r="P2746" i="4"/>
  <c r="P2742" i="4"/>
  <c r="P2738" i="4"/>
  <c r="P2726" i="4"/>
  <c r="P2710" i="4"/>
  <c r="P2706" i="4"/>
  <c r="P2702" i="4"/>
  <c r="P2690" i="4"/>
  <c r="P2670" i="4"/>
  <c r="P2666" i="4"/>
  <c r="P2662" i="4"/>
  <c r="P2646" i="4"/>
  <c r="P2638" i="4"/>
  <c r="P2634" i="4"/>
  <c r="P2626" i="4"/>
  <c r="P2618" i="4"/>
  <c r="P2614" i="4"/>
  <c r="P2610" i="4"/>
  <c r="P2602" i="4"/>
  <c r="P2594" i="4"/>
  <c r="P2586" i="4"/>
  <c r="P2582" i="4"/>
  <c r="P2578" i="4"/>
  <c r="P2570" i="4"/>
  <c r="P2558" i="4"/>
  <c r="P2550" i="4"/>
  <c r="P2538" i="4"/>
  <c r="P2526" i="4"/>
  <c r="P2522" i="4"/>
  <c r="P2518" i="4"/>
  <c r="P2510" i="4"/>
  <c r="P2494" i="4"/>
  <c r="P2490" i="4"/>
  <c r="P2478" i="4"/>
  <c r="P2474" i="4"/>
  <c r="P2466" i="4"/>
  <c r="P2462" i="4"/>
  <c r="P2442" i="4"/>
  <c r="P2430" i="4"/>
  <c r="P2418" i="4"/>
  <c r="P2410" i="4"/>
  <c r="P2406" i="4"/>
  <c r="P2394" i="4"/>
  <c r="P2378" i="4"/>
  <c r="P2370" i="4"/>
  <c r="P2366" i="4"/>
  <c r="P2346" i="4"/>
  <c r="P2342" i="4"/>
  <c r="P2330" i="4"/>
  <c r="P2326" i="4"/>
  <c r="P2318" i="4"/>
  <c r="P2306" i="4"/>
  <c r="P2302" i="4"/>
  <c r="P2294" i="4"/>
  <c r="P2290" i="4"/>
  <c r="P2282" i="4"/>
  <c r="P2278" i="4"/>
  <c r="P2262" i="4"/>
  <c r="P2250" i="4"/>
  <c r="P2238" i="4"/>
  <c r="P2230" i="4"/>
  <c r="P2226" i="4"/>
  <c r="P2218" i="4"/>
  <c r="P2214" i="4"/>
  <c r="P2206" i="4"/>
  <c r="P2194" i="4"/>
  <c r="P2190" i="4"/>
  <c r="P2170" i="4"/>
  <c r="P2162" i="4"/>
  <c r="P2158" i="4"/>
  <c r="P2146" i="4"/>
  <c r="P2138" i="4"/>
  <c r="P2130" i="4"/>
  <c r="P2126" i="4"/>
  <c r="P2114" i="4"/>
  <c r="P2110" i="4"/>
  <c r="P2106" i="4"/>
  <c r="P2102" i="4"/>
  <c r="P2098" i="4"/>
  <c r="P2050" i="4"/>
  <c r="P2034" i="4"/>
  <c r="P2018" i="4"/>
  <c r="P2014" i="4"/>
  <c r="P2002" i="4"/>
  <c r="P1994" i="4"/>
  <c r="P1982" i="4"/>
  <c r="P1962" i="4"/>
  <c r="P1946" i="4"/>
  <c r="P1942" i="4"/>
  <c r="P1934" i="4"/>
  <c r="P1922" i="4"/>
  <c r="P1918" i="4"/>
  <c r="P1914" i="4"/>
  <c r="P1910" i="4"/>
  <c r="P1906" i="4"/>
  <c r="P1902" i="4"/>
  <c r="P1898" i="4"/>
  <c r="P1882" i="4"/>
  <c r="P1878" i="4"/>
  <c r="P1870" i="4"/>
  <c r="P1862" i="4"/>
  <c r="P1858" i="4"/>
  <c r="P1850" i="4"/>
  <c r="P1846" i="4"/>
  <c r="P1830" i="4"/>
  <c r="P1826" i="4"/>
  <c r="P1810" i="4"/>
  <c r="P1806" i="4"/>
  <c r="P1794" i="4"/>
  <c r="P1790" i="4"/>
  <c r="P1778" i="4"/>
  <c r="P1774" i="4"/>
  <c r="P1770" i="4"/>
  <c r="P1766" i="4"/>
  <c r="P1758" i="4"/>
  <c r="P1754" i="4"/>
  <c r="P1750" i="4"/>
  <c r="P1742" i="4"/>
  <c r="P1738" i="4"/>
  <c r="P1722" i="4"/>
  <c r="P1718" i="4"/>
  <c r="P1710" i="4"/>
  <c r="P1694" i="4"/>
  <c r="P1682" i="4"/>
  <c r="P1678" i="4"/>
  <c r="P1674" i="4"/>
  <c r="P1670" i="4"/>
  <c r="P1662" i="4"/>
  <c r="P1650" i="4"/>
  <c r="P1638" i="4"/>
  <c r="P1634" i="4"/>
  <c r="P1626" i="4"/>
  <c r="P1622" i="4"/>
  <c r="P1610" i="4"/>
  <c r="P1606" i="4"/>
  <c r="P1598" i="4"/>
  <c r="P1590" i="4"/>
  <c r="P1586" i="4"/>
  <c r="P1574" i="4"/>
  <c r="P1570" i="4"/>
  <c r="P1566" i="4"/>
  <c r="P1562" i="4"/>
  <c r="P1554" i="4"/>
  <c r="P1550" i="4"/>
  <c r="P1534" i="4"/>
  <c r="P1514" i="4"/>
  <c r="P1510" i="4"/>
  <c r="P1502" i="4"/>
  <c r="P1490" i="4"/>
  <c r="P1474" i="4"/>
  <c r="P1470" i="4"/>
  <c r="P1466" i="4"/>
  <c r="P1458" i="4"/>
  <c r="P1454" i="4"/>
  <c r="P1446" i="4"/>
  <c r="P1438" i="4"/>
  <c r="P1434" i="4"/>
  <c r="P1422" i="4"/>
  <c r="P1410" i="4"/>
  <c r="P1406" i="4"/>
  <c r="P1402" i="4"/>
  <c r="P1398" i="4"/>
  <c r="P1386" i="4"/>
  <c r="P1382" i="4"/>
  <c r="P1378" i="4"/>
  <c r="P1374" i="4"/>
  <c r="L3187" i="4"/>
  <c r="L3155" i="4"/>
  <c r="L3139" i="4"/>
  <c r="L3091" i="4"/>
  <c r="L3059" i="4"/>
  <c r="L1251" i="4"/>
  <c r="J5920" i="4"/>
  <c r="K5920" i="4"/>
  <c r="L5920" i="4"/>
  <c r="E5917" i="4"/>
  <c r="F5917" i="4"/>
  <c r="G5917" i="4"/>
  <c r="H5917" i="4"/>
  <c r="J5912" i="4"/>
  <c r="L5912" i="4"/>
  <c r="K5912" i="4"/>
  <c r="M5912" i="4"/>
  <c r="E5909" i="4"/>
  <c r="F5909" i="4"/>
  <c r="G5909" i="4"/>
  <c r="H5909" i="4"/>
  <c r="J5904" i="4"/>
  <c r="L5904" i="4"/>
  <c r="K5904" i="4"/>
  <c r="M5904" i="4"/>
  <c r="J5900" i="4"/>
  <c r="L5900" i="4"/>
  <c r="K5900" i="4"/>
  <c r="M5900" i="4"/>
  <c r="J5896" i="4"/>
  <c r="L5896" i="4"/>
  <c r="K5896" i="4"/>
  <c r="M5896" i="4"/>
  <c r="E5893" i="4"/>
  <c r="F5893" i="4"/>
  <c r="G5893" i="4"/>
  <c r="H5893" i="4"/>
  <c r="J5888" i="4"/>
  <c r="L5888" i="4"/>
  <c r="K5888" i="4"/>
  <c r="M5888" i="4"/>
  <c r="J5884" i="4"/>
  <c r="L5884" i="4"/>
  <c r="K5884" i="4"/>
  <c r="M5884" i="4"/>
  <c r="J5880" i="4"/>
  <c r="L5880" i="4"/>
  <c r="K5880" i="4"/>
  <c r="M5880" i="4"/>
  <c r="E5877" i="4"/>
  <c r="F5877" i="4"/>
  <c r="G5877" i="4"/>
  <c r="H5877" i="4"/>
  <c r="E5873" i="4"/>
  <c r="F5873" i="4"/>
  <c r="G5873" i="4"/>
  <c r="H5873" i="4"/>
  <c r="J5868" i="4"/>
  <c r="L5868" i="4"/>
  <c r="K5868" i="4"/>
  <c r="M5868" i="4"/>
  <c r="E5865" i="4"/>
  <c r="F5865" i="4"/>
  <c r="G5865" i="4"/>
  <c r="H5865" i="4"/>
  <c r="J5860" i="4"/>
  <c r="L5860" i="4"/>
  <c r="K5860" i="4"/>
  <c r="M5860" i="4"/>
  <c r="J5856" i="4"/>
  <c r="L5856" i="4"/>
  <c r="K5856" i="4"/>
  <c r="M5856" i="4"/>
  <c r="J5852" i="4"/>
  <c r="L5852" i="4"/>
  <c r="K5852" i="4"/>
  <c r="M5852" i="4"/>
  <c r="J5848" i="4"/>
  <c r="L5848" i="4"/>
  <c r="K5848" i="4"/>
  <c r="M5848" i="4"/>
  <c r="E5845" i="4"/>
  <c r="F5845" i="4"/>
  <c r="G5845" i="4"/>
  <c r="H5845" i="4"/>
  <c r="J5840" i="4"/>
  <c r="L5840" i="4"/>
  <c r="K5840" i="4"/>
  <c r="M5840" i="4"/>
  <c r="E5837" i="4"/>
  <c r="F5837" i="4"/>
  <c r="G5837" i="4"/>
  <c r="H5837" i="4"/>
  <c r="J5832" i="4"/>
  <c r="L5832" i="4"/>
  <c r="K5832" i="4"/>
  <c r="M5832" i="4"/>
  <c r="E5829" i="4"/>
  <c r="F5829" i="4"/>
  <c r="G5829" i="4"/>
  <c r="H5829" i="4"/>
  <c r="E5825" i="4"/>
  <c r="F5825" i="4"/>
  <c r="G5825" i="4"/>
  <c r="H5825" i="4"/>
  <c r="J5820" i="4"/>
  <c r="L5820" i="4"/>
  <c r="K5820" i="4"/>
  <c r="M5820" i="4"/>
  <c r="J5816" i="4"/>
  <c r="L5816" i="4"/>
  <c r="K5816" i="4"/>
  <c r="M5816" i="4"/>
  <c r="E5813" i="4"/>
  <c r="F5813" i="4"/>
  <c r="G5813" i="4"/>
  <c r="H5813" i="4"/>
  <c r="E5809" i="4"/>
  <c r="F5809" i="4"/>
  <c r="G5809" i="4"/>
  <c r="H5809" i="4"/>
  <c r="J5804" i="4"/>
  <c r="L5804" i="4"/>
  <c r="K5804" i="4"/>
  <c r="M5804" i="4"/>
  <c r="E5801" i="4"/>
  <c r="F5801" i="4"/>
  <c r="G5801" i="4"/>
  <c r="H5801" i="4"/>
  <c r="J5796" i="4"/>
  <c r="L5796" i="4"/>
  <c r="K5796" i="4"/>
  <c r="M5796" i="4"/>
  <c r="E5793" i="4"/>
  <c r="F5793" i="4"/>
  <c r="G5793" i="4"/>
  <c r="H5793" i="4"/>
  <c r="J5788" i="4"/>
  <c r="L5788" i="4"/>
  <c r="K5788" i="4"/>
  <c r="M5788" i="4"/>
  <c r="J5784" i="4"/>
  <c r="L5784" i="4"/>
  <c r="K5784" i="4"/>
  <c r="M5784" i="4"/>
  <c r="E5781" i="4"/>
  <c r="F5781" i="4"/>
  <c r="G5781" i="4"/>
  <c r="H5781" i="4"/>
  <c r="J5776" i="4"/>
  <c r="L5776" i="4"/>
  <c r="K5776" i="4"/>
  <c r="M5776" i="4"/>
  <c r="E5773" i="4"/>
  <c r="F5773" i="4"/>
  <c r="G5773" i="4"/>
  <c r="H5773" i="4"/>
  <c r="J5768" i="4"/>
  <c r="L5768" i="4"/>
  <c r="K5768" i="4"/>
  <c r="M5768" i="4"/>
  <c r="E5765" i="4"/>
  <c r="F5765" i="4"/>
  <c r="G5765" i="4"/>
  <c r="H5765" i="4"/>
  <c r="J5760" i="4"/>
  <c r="L5760" i="4"/>
  <c r="K5760" i="4"/>
  <c r="M5760" i="4"/>
  <c r="E5757" i="4"/>
  <c r="F5757" i="4"/>
  <c r="G5757" i="4"/>
  <c r="H5757" i="4"/>
  <c r="E5753" i="4"/>
  <c r="F5753" i="4"/>
  <c r="G5753" i="4"/>
  <c r="H5753" i="4"/>
  <c r="J5748" i="4"/>
  <c r="L5748" i="4"/>
  <c r="K5748" i="4"/>
  <c r="M5748" i="4"/>
  <c r="E5745" i="4"/>
  <c r="F5745" i="4"/>
  <c r="G5745" i="4"/>
  <c r="H5745" i="4"/>
  <c r="E5741" i="4"/>
  <c r="F5741" i="4"/>
  <c r="G5741" i="4"/>
  <c r="H5741" i="4"/>
  <c r="J5736" i="4"/>
  <c r="L5736" i="4"/>
  <c r="K5736" i="4"/>
  <c r="M5736" i="4"/>
  <c r="J5732" i="4"/>
  <c r="L5732" i="4"/>
  <c r="K5732" i="4"/>
  <c r="M5732" i="4"/>
  <c r="J5728" i="4"/>
  <c r="L5728" i="4"/>
  <c r="K5728" i="4"/>
  <c r="M5728" i="4"/>
  <c r="E5725" i="4"/>
  <c r="F5725" i="4"/>
  <c r="G5725" i="4"/>
  <c r="H5725" i="4"/>
  <c r="J5720" i="4"/>
  <c r="L5720" i="4"/>
  <c r="K5720" i="4"/>
  <c r="M5720" i="4"/>
  <c r="E5717" i="4"/>
  <c r="F5717" i="4"/>
  <c r="G5717" i="4"/>
  <c r="H5717" i="4"/>
  <c r="E5713" i="4"/>
  <c r="F5713" i="4"/>
  <c r="G5713" i="4"/>
  <c r="H5713" i="4"/>
  <c r="J5708" i="4"/>
  <c r="L5708" i="4"/>
  <c r="K5708" i="4"/>
  <c r="M5708" i="4"/>
  <c r="E5705" i="4"/>
  <c r="F5705" i="4"/>
  <c r="G5705" i="4"/>
  <c r="H5705" i="4"/>
  <c r="E5701" i="4"/>
  <c r="F5701" i="4"/>
  <c r="G5701" i="4"/>
  <c r="H5701" i="4"/>
  <c r="E5693" i="4"/>
  <c r="F5693" i="4"/>
  <c r="G5693" i="4"/>
  <c r="H5693" i="4"/>
  <c r="J5688" i="4"/>
  <c r="L5688" i="4"/>
  <c r="K5688" i="4"/>
  <c r="M5688" i="4"/>
  <c r="J5684" i="4"/>
  <c r="L5684" i="4"/>
  <c r="K5684" i="4"/>
  <c r="M5684" i="4"/>
  <c r="E5681" i="4"/>
  <c r="F5681" i="4"/>
  <c r="G5681" i="4"/>
  <c r="H5681" i="4"/>
  <c r="E5677" i="4"/>
  <c r="F5677" i="4"/>
  <c r="G5677" i="4"/>
  <c r="H5677" i="4"/>
  <c r="J5676" i="4"/>
  <c r="L5676" i="4"/>
  <c r="K5676" i="4"/>
  <c r="M5676" i="4"/>
  <c r="E5673" i="4"/>
  <c r="F5673" i="4"/>
  <c r="G5673" i="4"/>
  <c r="H5673" i="4"/>
  <c r="J5668" i="4"/>
  <c r="L5668" i="4"/>
  <c r="K5668" i="4"/>
  <c r="M5668" i="4"/>
  <c r="E5665" i="4"/>
  <c r="F5665" i="4"/>
  <c r="G5665" i="4"/>
  <c r="H5665" i="4"/>
  <c r="J5660" i="4"/>
  <c r="L5660" i="4"/>
  <c r="K5660" i="4"/>
  <c r="M5660" i="4"/>
  <c r="E5657" i="4"/>
  <c r="F5657" i="4"/>
  <c r="G5657" i="4"/>
  <c r="H5657" i="4"/>
  <c r="E5653" i="4"/>
  <c r="F5653" i="4"/>
  <c r="G5653" i="4"/>
  <c r="H5653" i="4"/>
  <c r="J5648" i="4"/>
  <c r="L5648" i="4"/>
  <c r="K5648" i="4"/>
  <c r="M5648" i="4"/>
  <c r="J5644" i="4"/>
  <c r="L5644" i="4"/>
  <c r="K5644" i="4"/>
  <c r="M5644" i="4"/>
  <c r="E5641" i="4"/>
  <c r="F5641" i="4"/>
  <c r="G5641" i="4"/>
  <c r="H5641" i="4"/>
  <c r="J5636" i="4"/>
  <c r="L5636" i="4"/>
  <c r="K5636" i="4"/>
  <c r="M5636" i="4"/>
  <c r="J5632" i="4"/>
  <c r="L5632" i="4"/>
  <c r="K5632" i="4"/>
  <c r="M5632" i="4"/>
  <c r="E5629" i="4"/>
  <c r="F5629" i="4"/>
  <c r="G5629" i="4"/>
  <c r="H5629" i="4"/>
  <c r="J5624" i="4"/>
  <c r="L5624" i="4"/>
  <c r="K5624" i="4"/>
  <c r="M5624" i="4"/>
  <c r="J5620" i="4"/>
  <c r="L5620" i="4"/>
  <c r="K5620" i="4"/>
  <c r="M5620" i="4"/>
  <c r="J5616" i="4"/>
  <c r="L5616" i="4"/>
  <c r="K5616" i="4"/>
  <c r="M5616" i="4"/>
  <c r="J5612" i="4"/>
  <c r="L5612" i="4"/>
  <c r="K5612" i="4"/>
  <c r="M5612" i="4"/>
  <c r="J5608" i="4"/>
  <c r="L5608" i="4"/>
  <c r="K5608" i="4"/>
  <c r="M5608" i="4"/>
  <c r="E5605" i="4"/>
  <c r="F5605" i="4"/>
  <c r="G5605" i="4"/>
  <c r="H5605" i="4"/>
  <c r="J5600" i="4"/>
  <c r="L5600" i="4"/>
  <c r="K5600" i="4"/>
  <c r="M5600" i="4"/>
  <c r="E5597" i="4"/>
  <c r="F5597" i="4"/>
  <c r="G5597" i="4"/>
  <c r="H5597" i="4"/>
  <c r="J5592" i="4"/>
  <c r="L5592" i="4"/>
  <c r="K5592" i="4"/>
  <c r="M5592" i="4"/>
  <c r="J5588" i="4"/>
  <c r="L5588" i="4"/>
  <c r="K5588" i="4"/>
  <c r="M5588" i="4"/>
  <c r="E5585" i="4"/>
  <c r="F5585" i="4"/>
  <c r="G5585" i="4"/>
  <c r="H5585" i="4"/>
  <c r="E5581" i="4"/>
  <c r="F5581" i="4"/>
  <c r="G5581" i="4"/>
  <c r="H5581" i="4"/>
  <c r="J5576" i="4"/>
  <c r="L5576" i="4"/>
  <c r="K5576" i="4"/>
  <c r="M5576" i="4"/>
  <c r="E5573" i="4"/>
  <c r="F5573" i="4"/>
  <c r="G5573" i="4"/>
  <c r="H5573" i="4"/>
  <c r="J5568" i="4"/>
  <c r="L5568" i="4"/>
  <c r="K5568" i="4"/>
  <c r="M5568" i="4"/>
  <c r="E5565" i="4"/>
  <c r="F5565" i="4"/>
  <c r="G5565" i="4"/>
  <c r="H5565" i="4"/>
  <c r="E5561" i="4"/>
  <c r="F5561" i="4"/>
  <c r="G5561" i="4"/>
  <c r="H5561" i="4"/>
  <c r="J5556" i="4"/>
  <c r="L5556" i="4"/>
  <c r="K5556" i="4"/>
  <c r="M5556" i="4"/>
  <c r="E5553" i="4"/>
  <c r="F5553" i="4"/>
  <c r="G5553" i="4"/>
  <c r="H5553" i="4"/>
  <c r="J5548" i="4"/>
  <c r="L5548" i="4"/>
  <c r="K5548" i="4"/>
  <c r="M5548" i="4"/>
  <c r="E5545" i="4"/>
  <c r="F5545" i="4"/>
  <c r="G5545" i="4"/>
  <c r="H5545" i="4"/>
  <c r="J5540" i="4"/>
  <c r="L5540" i="4"/>
  <c r="K5540" i="4"/>
  <c r="M5540" i="4"/>
  <c r="E5537" i="4"/>
  <c r="F5537" i="4"/>
  <c r="G5537" i="4"/>
  <c r="H5537" i="4"/>
  <c r="J5532" i="4"/>
  <c r="L5532" i="4"/>
  <c r="K5532" i="4"/>
  <c r="M5532" i="4"/>
  <c r="E5529" i="4"/>
  <c r="F5529" i="4"/>
  <c r="G5529" i="4"/>
  <c r="H5529" i="4"/>
  <c r="E5525" i="4"/>
  <c r="F5525" i="4"/>
  <c r="G5525" i="4"/>
  <c r="H5525" i="4"/>
  <c r="E5521" i="4"/>
  <c r="F5521" i="4"/>
  <c r="G5521" i="4"/>
  <c r="H5521" i="4"/>
  <c r="J5516" i="4"/>
  <c r="L5516" i="4"/>
  <c r="K5516" i="4"/>
  <c r="M5516" i="4"/>
  <c r="E5513" i="4"/>
  <c r="F5513" i="4"/>
  <c r="G5513" i="4"/>
  <c r="H5513" i="4"/>
  <c r="E5509" i="4"/>
  <c r="F5509" i="4"/>
  <c r="G5509" i="4"/>
  <c r="H5509" i="4"/>
  <c r="J5504" i="4"/>
  <c r="L5504" i="4"/>
  <c r="K5504" i="4"/>
  <c r="M5504" i="4"/>
  <c r="J5500" i="4"/>
  <c r="L5500" i="4"/>
  <c r="K5500" i="4"/>
  <c r="M5500" i="4"/>
  <c r="E5497" i="4"/>
  <c r="F5497" i="4"/>
  <c r="G5497" i="4"/>
  <c r="H5497" i="4"/>
  <c r="J5492" i="4"/>
  <c r="L5492" i="4"/>
  <c r="K5492" i="4"/>
  <c r="M5492" i="4"/>
  <c r="J5488" i="4"/>
  <c r="L5488" i="4"/>
  <c r="K5488" i="4"/>
  <c r="M5488" i="4"/>
  <c r="E5485" i="4"/>
  <c r="F5485" i="4"/>
  <c r="G5485" i="4"/>
  <c r="H5485" i="4"/>
  <c r="J5480" i="4"/>
  <c r="L5480" i="4"/>
  <c r="K5480" i="4"/>
  <c r="M5480" i="4"/>
  <c r="J5476" i="4"/>
  <c r="L5476" i="4"/>
  <c r="K5476" i="4"/>
  <c r="M5476" i="4"/>
  <c r="E5473" i="4"/>
  <c r="F5473" i="4"/>
  <c r="G5473" i="4"/>
  <c r="H5473" i="4"/>
  <c r="J5468" i="4"/>
  <c r="L5468" i="4"/>
  <c r="K5468" i="4"/>
  <c r="M5468" i="4"/>
  <c r="E5465" i="4"/>
  <c r="F5465" i="4"/>
  <c r="G5465" i="4"/>
  <c r="H5465" i="4"/>
  <c r="J5460" i="4"/>
  <c r="L5460" i="4"/>
  <c r="K5460" i="4"/>
  <c r="M5460" i="4"/>
  <c r="J5456" i="4"/>
  <c r="L5456" i="4"/>
  <c r="K5456" i="4"/>
  <c r="M5456" i="4"/>
  <c r="E5453" i="4"/>
  <c r="F5453" i="4"/>
  <c r="G5453" i="4"/>
  <c r="H5453" i="4"/>
  <c r="J5448" i="4"/>
  <c r="L5448" i="4"/>
  <c r="K5448" i="4"/>
  <c r="M5448" i="4"/>
  <c r="J5444" i="4"/>
  <c r="L5444" i="4"/>
  <c r="K5444" i="4"/>
  <c r="M5444" i="4"/>
  <c r="E5441" i="4"/>
  <c r="F5441" i="4"/>
  <c r="G5441" i="4"/>
  <c r="H5441" i="4"/>
  <c r="J5436" i="4"/>
  <c r="L5436" i="4"/>
  <c r="K5436" i="4"/>
  <c r="M5436" i="4"/>
  <c r="E5433" i="4"/>
  <c r="F5433" i="4"/>
  <c r="G5433" i="4"/>
  <c r="H5433" i="4"/>
  <c r="E5429" i="4"/>
  <c r="F5429" i="4"/>
  <c r="G5429" i="4"/>
  <c r="H5429" i="4"/>
  <c r="E5425" i="4"/>
  <c r="F5425" i="4"/>
  <c r="G5425" i="4"/>
  <c r="H5425" i="4"/>
  <c r="J5420" i="4"/>
  <c r="L5420" i="4"/>
  <c r="K5420" i="4"/>
  <c r="M5420" i="4"/>
  <c r="E5417" i="4"/>
  <c r="F5417" i="4"/>
  <c r="G5417" i="4"/>
  <c r="H5417" i="4"/>
  <c r="J5412" i="4"/>
  <c r="L5412" i="4"/>
  <c r="K5412" i="4"/>
  <c r="M5412" i="4"/>
  <c r="E5409" i="4"/>
  <c r="F5409" i="4"/>
  <c r="G5409" i="4"/>
  <c r="H5409" i="4"/>
  <c r="J5404" i="4"/>
  <c r="L5404" i="4"/>
  <c r="K5404" i="4"/>
  <c r="M5404" i="4"/>
  <c r="E5401" i="4"/>
  <c r="F5401" i="4"/>
  <c r="G5401" i="4"/>
  <c r="H5401" i="4"/>
  <c r="J5396" i="4"/>
  <c r="L5396" i="4"/>
  <c r="K5396" i="4"/>
  <c r="M5396" i="4"/>
  <c r="E5393" i="4"/>
  <c r="F5393" i="4"/>
  <c r="G5393" i="4"/>
  <c r="H5393" i="4"/>
  <c r="J5388" i="4"/>
  <c r="L5388" i="4"/>
  <c r="K5388" i="4"/>
  <c r="M5388" i="4"/>
  <c r="E5385" i="4"/>
  <c r="F5385" i="4"/>
  <c r="G5385" i="4"/>
  <c r="H5385" i="4"/>
  <c r="J5380" i="4"/>
  <c r="L5380" i="4"/>
  <c r="K5380" i="4"/>
  <c r="M5380" i="4"/>
  <c r="E5377" i="4"/>
  <c r="F5377" i="4"/>
  <c r="G5377" i="4"/>
  <c r="H5377" i="4"/>
  <c r="E5373" i="4"/>
  <c r="F5373" i="4"/>
  <c r="G5373" i="4"/>
  <c r="H5373" i="4"/>
  <c r="J5368" i="4"/>
  <c r="L5368" i="4"/>
  <c r="K5368" i="4"/>
  <c r="M5368" i="4"/>
  <c r="E5365" i="4"/>
  <c r="F5365" i="4"/>
  <c r="G5365" i="4"/>
  <c r="H5365" i="4"/>
  <c r="J5360" i="4"/>
  <c r="L5360" i="4"/>
  <c r="K5360" i="4"/>
  <c r="M5360" i="4"/>
  <c r="J5356" i="4"/>
  <c r="L5356" i="4"/>
  <c r="K5356" i="4"/>
  <c r="M5356" i="4"/>
  <c r="E5353" i="4"/>
  <c r="F5353" i="4"/>
  <c r="G5353" i="4"/>
  <c r="H5353" i="4"/>
  <c r="J5348" i="4"/>
  <c r="L5348" i="4"/>
  <c r="K5348" i="4"/>
  <c r="M5348" i="4"/>
  <c r="E5345" i="4"/>
  <c r="F5345" i="4"/>
  <c r="G5345" i="4"/>
  <c r="H5345" i="4"/>
  <c r="E5341" i="4"/>
  <c r="F5341" i="4"/>
  <c r="G5341" i="4"/>
  <c r="H5341" i="4"/>
  <c r="J5336" i="4"/>
  <c r="L5336" i="4"/>
  <c r="K5336" i="4"/>
  <c r="M5336" i="4"/>
  <c r="E5333" i="4"/>
  <c r="F5333" i="4"/>
  <c r="G5333" i="4"/>
  <c r="H5333" i="4"/>
  <c r="E5329" i="4"/>
  <c r="F5329" i="4"/>
  <c r="G5329" i="4"/>
  <c r="H5329" i="4"/>
  <c r="J5324" i="4"/>
  <c r="L5324" i="4"/>
  <c r="K5324" i="4"/>
  <c r="M5324" i="4"/>
  <c r="E5321" i="4"/>
  <c r="F5321" i="4"/>
  <c r="G5321" i="4"/>
  <c r="H5321" i="4"/>
  <c r="J5316" i="4"/>
  <c r="L5316" i="4"/>
  <c r="K5316" i="4"/>
  <c r="M5316" i="4"/>
  <c r="E5313" i="4"/>
  <c r="F5313" i="4"/>
  <c r="G5313" i="4"/>
  <c r="H5313" i="4"/>
  <c r="J5308" i="4"/>
  <c r="L5308" i="4"/>
  <c r="K5308" i="4"/>
  <c r="M5308" i="4"/>
  <c r="J5304" i="4"/>
  <c r="L5304" i="4"/>
  <c r="K5304" i="4"/>
  <c r="M5304" i="4"/>
  <c r="E5301" i="4"/>
  <c r="F5301" i="4"/>
  <c r="G5301" i="4"/>
  <c r="H5301" i="4"/>
  <c r="J5296" i="4"/>
  <c r="L5296" i="4"/>
  <c r="K5296" i="4"/>
  <c r="M5296" i="4"/>
  <c r="E5293" i="4"/>
  <c r="F5293" i="4"/>
  <c r="G5293" i="4"/>
  <c r="H5293" i="4"/>
  <c r="J5288" i="4"/>
  <c r="L5288" i="4"/>
  <c r="K5288" i="4"/>
  <c r="M5288" i="4"/>
  <c r="E5285" i="4"/>
  <c r="F5285" i="4"/>
  <c r="G5285" i="4"/>
  <c r="H5285" i="4"/>
  <c r="J5280" i="4"/>
  <c r="L5280" i="4"/>
  <c r="K5280" i="4"/>
  <c r="M5280" i="4"/>
  <c r="E5277" i="4"/>
  <c r="F5277" i="4"/>
  <c r="G5277" i="4"/>
  <c r="H5277" i="4"/>
  <c r="J5272" i="4"/>
  <c r="L5272" i="4"/>
  <c r="K5272" i="4"/>
  <c r="M5272" i="4"/>
  <c r="J5268" i="4"/>
  <c r="L5268" i="4"/>
  <c r="K5268" i="4"/>
  <c r="M5268" i="4"/>
  <c r="E5265" i="4"/>
  <c r="F5265" i="4"/>
  <c r="G5265" i="4"/>
  <c r="H5265" i="4"/>
  <c r="J5264" i="4"/>
  <c r="L5264" i="4"/>
  <c r="K5264" i="4"/>
  <c r="M5264" i="4"/>
  <c r="E5261" i="4"/>
  <c r="F5261" i="4"/>
  <c r="G5261" i="4"/>
  <c r="H5261" i="4"/>
  <c r="J5256" i="4"/>
  <c r="L5256" i="4"/>
  <c r="K5256" i="4"/>
  <c r="M5256" i="4"/>
  <c r="E5253" i="4"/>
  <c r="F5253" i="4"/>
  <c r="G5253" i="4"/>
  <c r="H5253" i="4"/>
  <c r="J5248" i="4"/>
  <c r="L5248" i="4"/>
  <c r="K5248" i="4"/>
  <c r="M5248" i="4"/>
  <c r="E5245" i="4"/>
  <c r="F5245" i="4"/>
  <c r="G5245" i="4"/>
  <c r="H5245" i="4"/>
  <c r="E5241" i="4"/>
  <c r="F5241" i="4"/>
  <c r="G5241" i="4"/>
  <c r="H5241" i="4"/>
  <c r="E5237" i="4"/>
  <c r="F5237" i="4"/>
  <c r="G5237" i="4"/>
  <c r="H5237" i="4"/>
  <c r="J5232" i="4"/>
  <c r="L5232" i="4"/>
  <c r="K5232" i="4"/>
  <c r="M5232" i="4"/>
  <c r="E5229" i="4"/>
  <c r="F5229" i="4"/>
  <c r="G5229" i="4"/>
  <c r="H5229" i="4"/>
  <c r="E5225" i="4"/>
  <c r="F5225" i="4"/>
  <c r="G5225" i="4"/>
  <c r="H5225" i="4"/>
  <c r="J5220" i="4"/>
  <c r="L5220" i="4"/>
  <c r="K5220" i="4"/>
  <c r="M5220" i="4"/>
  <c r="E5217" i="4"/>
  <c r="F5217" i="4"/>
  <c r="G5217" i="4"/>
  <c r="H5217" i="4"/>
  <c r="J5212" i="4"/>
  <c r="L5212" i="4"/>
  <c r="K5212" i="4"/>
  <c r="M5212" i="4"/>
  <c r="E5209" i="4"/>
  <c r="F5209" i="4"/>
  <c r="G5209" i="4"/>
  <c r="H5209" i="4"/>
  <c r="J5204" i="4"/>
  <c r="L5204" i="4"/>
  <c r="K5204" i="4"/>
  <c r="M5204" i="4"/>
  <c r="E5201" i="4"/>
  <c r="F5201" i="4"/>
  <c r="G5201" i="4"/>
  <c r="H5201" i="4"/>
  <c r="J5196" i="4"/>
  <c r="L5196" i="4"/>
  <c r="K5196" i="4"/>
  <c r="M5196" i="4"/>
  <c r="J5192" i="4"/>
  <c r="L5192" i="4"/>
  <c r="K5192" i="4"/>
  <c r="M5192" i="4"/>
  <c r="E5189" i="4"/>
  <c r="F5189" i="4"/>
  <c r="G5189" i="4"/>
  <c r="H5189" i="4"/>
  <c r="J5184" i="4"/>
  <c r="L5184" i="4"/>
  <c r="K5184" i="4"/>
  <c r="M5184" i="4"/>
  <c r="E5181" i="4"/>
  <c r="F5181" i="4"/>
  <c r="G5181" i="4"/>
  <c r="H5181" i="4"/>
  <c r="E5177" i="4"/>
  <c r="F5177" i="4"/>
  <c r="G5177" i="4"/>
  <c r="H5177" i="4"/>
  <c r="E5173" i="4"/>
  <c r="F5173" i="4"/>
  <c r="G5173" i="4"/>
  <c r="H5173" i="4"/>
  <c r="J5168" i="4"/>
  <c r="L5168" i="4"/>
  <c r="K5168" i="4"/>
  <c r="M5168" i="4"/>
  <c r="J5164" i="4"/>
  <c r="L5164" i="4"/>
  <c r="K5164" i="4"/>
  <c r="M5164" i="4"/>
  <c r="J5156" i="4"/>
  <c r="L5156" i="4"/>
  <c r="K5156" i="4"/>
  <c r="M5156" i="4"/>
  <c r="J5152" i="4"/>
  <c r="L5152" i="4"/>
  <c r="K5152" i="4"/>
  <c r="M5152" i="4"/>
  <c r="E5149" i="4"/>
  <c r="F5149" i="4"/>
  <c r="G5149" i="4"/>
  <c r="H5149" i="4"/>
  <c r="J5144" i="4"/>
  <c r="L5144" i="4"/>
  <c r="K5144" i="4"/>
  <c r="M5144" i="4"/>
  <c r="J5140" i="4"/>
  <c r="L5140" i="4"/>
  <c r="K5140" i="4"/>
  <c r="M5140" i="4"/>
  <c r="J5136" i="4"/>
  <c r="L5136" i="4"/>
  <c r="K5136" i="4"/>
  <c r="M5136" i="4"/>
  <c r="J5132" i="4"/>
  <c r="L5132" i="4"/>
  <c r="K5132" i="4"/>
  <c r="M5132" i="4"/>
  <c r="E5129" i="4"/>
  <c r="F5129" i="4"/>
  <c r="G5129" i="4"/>
  <c r="H5129" i="4"/>
  <c r="J5124" i="4"/>
  <c r="L5124" i="4"/>
  <c r="K5124" i="4"/>
  <c r="M5124" i="4"/>
  <c r="E5121" i="4"/>
  <c r="F5121" i="4"/>
  <c r="G5121" i="4"/>
  <c r="H5121" i="4"/>
  <c r="J5116" i="4"/>
  <c r="L5116" i="4"/>
  <c r="K5116" i="4"/>
  <c r="M5116" i="4"/>
  <c r="J5108" i="4"/>
  <c r="L5108" i="4"/>
  <c r="K5108" i="4"/>
  <c r="M5108" i="4"/>
  <c r="E5105" i="4"/>
  <c r="F5105" i="4"/>
  <c r="G5105" i="4"/>
  <c r="H5105" i="4"/>
  <c r="E5101" i="4"/>
  <c r="F5101" i="4"/>
  <c r="G5101" i="4"/>
  <c r="H5101" i="4"/>
  <c r="J5096" i="4"/>
  <c r="L5096" i="4"/>
  <c r="K5096" i="4"/>
  <c r="M5096" i="4"/>
  <c r="E5093" i="4"/>
  <c r="F5093" i="4"/>
  <c r="G5093" i="4"/>
  <c r="H5093" i="4"/>
  <c r="J5088" i="4"/>
  <c r="L5088" i="4"/>
  <c r="K5088" i="4"/>
  <c r="M5088" i="4"/>
  <c r="E5085" i="4"/>
  <c r="F5085" i="4"/>
  <c r="G5085" i="4"/>
  <c r="H5085" i="4"/>
  <c r="E5081" i="4"/>
  <c r="F5081" i="4"/>
  <c r="G5081" i="4"/>
  <c r="H5081" i="4"/>
  <c r="E5077" i="4"/>
  <c r="F5077" i="4"/>
  <c r="G5077" i="4"/>
  <c r="H5077" i="4"/>
  <c r="J5072" i="4"/>
  <c r="L5072" i="4"/>
  <c r="K5072" i="4"/>
  <c r="M5072" i="4"/>
  <c r="J5068" i="4"/>
  <c r="L5068" i="4"/>
  <c r="K5068" i="4"/>
  <c r="M5068" i="4"/>
  <c r="E5065" i="4"/>
  <c r="F5065" i="4"/>
  <c r="G5065" i="4"/>
  <c r="H5065" i="4"/>
  <c r="J5060" i="4"/>
  <c r="L5060" i="4"/>
  <c r="K5060" i="4"/>
  <c r="M5060" i="4"/>
  <c r="E5057" i="4"/>
  <c r="F5057" i="4"/>
  <c r="G5057" i="4"/>
  <c r="H5057" i="4"/>
  <c r="E5053" i="4"/>
  <c r="F5053" i="4"/>
  <c r="G5053" i="4"/>
  <c r="H5053" i="4"/>
  <c r="J5048" i="4"/>
  <c r="L5048" i="4"/>
  <c r="K5048" i="4"/>
  <c r="M5048" i="4"/>
  <c r="J5044" i="4"/>
  <c r="L5044" i="4"/>
  <c r="K5044" i="4"/>
  <c r="M5044" i="4"/>
  <c r="E5041" i="4"/>
  <c r="F5041" i="4"/>
  <c r="G5041" i="4"/>
  <c r="H5041" i="4"/>
  <c r="J5040" i="4"/>
  <c r="L5040" i="4"/>
  <c r="K5040" i="4"/>
  <c r="M5040" i="4"/>
  <c r="E5037" i="4"/>
  <c r="F5037" i="4"/>
  <c r="G5037" i="4"/>
  <c r="H5037" i="4"/>
  <c r="J5032" i="4"/>
  <c r="L5032" i="4"/>
  <c r="K5032" i="4"/>
  <c r="M5032" i="4"/>
  <c r="E5029" i="4"/>
  <c r="F5029" i="4"/>
  <c r="G5029" i="4"/>
  <c r="H5029" i="4"/>
  <c r="E5025" i="4"/>
  <c r="F5025" i="4"/>
  <c r="G5025" i="4"/>
  <c r="H5025" i="4"/>
  <c r="E5021" i="4"/>
  <c r="F5021" i="4"/>
  <c r="G5021" i="4"/>
  <c r="H5021" i="4"/>
  <c r="J5016" i="4"/>
  <c r="L5016" i="4"/>
  <c r="K5016" i="4"/>
  <c r="M5016" i="4"/>
  <c r="E5013" i="4"/>
  <c r="F5013" i="4"/>
  <c r="G5013" i="4"/>
  <c r="H5013" i="4"/>
  <c r="E5009" i="4"/>
  <c r="F5009" i="4"/>
  <c r="G5009" i="4"/>
  <c r="H5009" i="4"/>
  <c r="J5004" i="4"/>
  <c r="L5004" i="4"/>
  <c r="K5004" i="4"/>
  <c r="M5004" i="4"/>
  <c r="E5001" i="4"/>
  <c r="F5001" i="4"/>
  <c r="G5001" i="4"/>
  <c r="H5001" i="4"/>
  <c r="J4996" i="4"/>
  <c r="L4996" i="4"/>
  <c r="K4996" i="4"/>
  <c r="M4996" i="4"/>
  <c r="E4993" i="4"/>
  <c r="F4993" i="4"/>
  <c r="G4993" i="4"/>
  <c r="H4993" i="4"/>
  <c r="J4988" i="4"/>
  <c r="L4988" i="4"/>
  <c r="K4988" i="4"/>
  <c r="M4988" i="4"/>
  <c r="E4985" i="4"/>
  <c r="F4985" i="4"/>
  <c r="G4985" i="4"/>
  <c r="H4985" i="4"/>
  <c r="J4980" i="4"/>
  <c r="L4980" i="4"/>
  <c r="K4980" i="4"/>
  <c r="M4980" i="4"/>
  <c r="E4977" i="4"/>
  <c r="F4977" i="4"/>
  <c r="G4977" i="4"/>
  <c r="H4977" i="4"/>
  <c r="E4973" i="4"/>
  <c r="F4973" i="4"/>
  <c r="G4973" i="4"/>
  <c r="H4973" i="4"/>
  <c r="J4968" i="4"/>
  <c r="L4968" i="4"/>
  <c r="K4968" i="4"/>
  <c r="M4968" i="4"/>
  <c r="E4965" i="4"/>
  <c r="F4965" i="4"/>
  <c r="G4965" i="4"/>
  <c r="H4965" i="4"/>
  <c r="J4960" i="4"/>
  <c r="L4960" i="4"/>
  <c r="K4960" i="4"/>
  <c r="M4960" i="4"/>
  <c r="E4957" i="4"/>
  <c r="F4957" i="4"/>
  <c r="G4957" i="4"/>
  <c r="H4957" i="4"/>
  <c r="J4952" i="4"/>
  <c r="L4952" i="4"/>
  <c r="K4952" i="4"/>
  <c r="M4952" i="4"/>
  <c r="E4949" i="4"/>
  <c r="F4949" i="4"/>
  <c r="G4949" i="4"/>
  <c r="H4949" i="4"/>
  <c r="J4944" i="4"/>
  <c r="L4944" i="4"/>
  <c r="K4944" i="4"/>
  <c r="M4944" i="4"/>
  <c r="E4941" i="4"/>
  <c r="F4941" i="4"/>
  <c r="G4941" i="4"/>
  <c r="H4941" i="4"/>
  <c r="J4936" i="4"/>
  <c r="L4936" i="4"/>
  <c r="K4936" i="4"/>
  <c r="M4936" i="4"/>
  <c r="E4933" i="4"/>
  <c r="F4933" i="4"/>
  <c r="G4933" i="4"/>
  <c r="H4933" i="4"/>
  <c r="J4928" i="4"/>
  <c r="L4928" i="4"/>
  <c r="K4928" i="4"/>
  <c r="M4928" i="4"/>
  <c r="E4925" i="4"/>
  <c r="F4925" i="4"/>
  <c r="G4925" i="4"/>
  <c r="H4925" i="4"/>
  <c r="J4920" i="4"/>
  <c r="L4920" i="4"/>
  <c r="K4920" i="4"/>
  <c r="M4920" i="4"/>
  <c r="J4916" i="4"/>
  <c r="L4916" i="4"/>
  <c r="K4916" i="4"/>
  <c r="M4916" i="4"/>
  <c r="J4908" i="4"/>
  <c r="L4908" i="4"/>
  <c r="K4908" i="4"/>
  <c r="M4908" i="4"/>
  <c r="E4905" i="4"/>
  <c r="F4905" i="4"/>
  <c r="G4905" i="4"/>
  <c r="H4905" i="4"/>
  <c r="J4900" i="4"/>
  <c r="L4900" i="4"/>
  <c r="K4900" i="4"/>
  <c r="M4900" i="4"/>
  <c r="J4896" i="4"/>
  <c r="L4896" i="4"/>
  <c r="K4896" i="4"/>
  <c r="M4896" i="4"/>
  <c r="E4893" i="4"/>
  <c r="F4893" i="4"/>
  <c r="G4893" i="4"/>
  <c r="H4893" i="4"/>
  <c r="E4889" i="4"/>
  <c r="F4889" i="4"/>
  <c r="G4889" i="4"/>
  <c r="H4889" i="4"/>
  <c r="J4884" i="4"/>
  <c r="L4884" i="4"/>
  <c r="K4884" i="4"/>
  <c r="M4884" i="4"/>
  <c r="E4881" i="4"/>
  <c r="F4881" i="4"/>
  <c r="G4881" i="4"/>
  <c r="H4881" i="4"/>
  <c r="E4877" i="4"/>
  <c r="F4877" i="4"/>
  <c r="G4877" i="4"/>
  <c r="H4877" i="4"/>
  <c r="E4873" i="4"/>
  <c r="F4873" i="4"/>
  <c r="G4873" i="4"/>
  <c r="H4873" i="4"/>
  <c r="J4868" i="4"/>
  <c r="L4868" i="4"/>
  <c r="K4868" i="4"/>
  <c r="M4868" i="4"/>
  <c r="E4865" i="4"/>
  <c r="F4865" i="4"/>
  <c r="G4865" i="4"/>
  <c r="H4865" i="4"/>
  <c r="J4860" i="4"/>
  <c r="L4860" i="4"/>
  <c r="K4860" i="4"/>
  <c r="M4860" i="4"/>
  <c r="J4856" i="4"/>
  <c r="L4856" i="4"/>
  <c r="K4856" i="4"/>
  <c r="M4856" i="4"/>
  <c r="E4853" i="4"/>
  <c r="F4853" i="4"/>
  <c r="G4853" i="4"/>
  <c r="H4853" i="4"/>
  <c r="J4848" i="4"/>
  <c r="L4848" i="4"/>
  <c r="K4848" i="4"/>
  <c r="M4848" i="4"/>
  <c r="E4845" i="4"/>
  <c r="F4845" i="4"/>
  <c r="G4845" i="4"/>
  <c r="H4845" i="4"/>
  <c r="J4840" i="4"/>
  <c r="L4840" i="4"/>
  <c r="K4840" i="4"/>
  <c r="M4840" i="4"/>
  <c r="E4837" i="4"/>
  <c r="F4837" i="4"/>
  <c r="G4837" i="4"/>
  <c r="H4837" i="4"/>
  <c r="J4832" i="4"/>
  <c r="L4832" i="4"/>
  <c r="K4832" i="4"/>
  <c r="M4832" i="4"/>
  <c r="J4828" i="4"/>
  <c r="L4828" i="4"/>
  <c r="K4828" i="4"/>
  <c r="M4828" i="4"/>
  <c r="E4825" i="4"/>
  <c r="F4825" i="4"/>
  <c r="G4825" i="4"/>
  <c r="H4825" i="4"/>
  <c r="J4820" i="4"/>
  <c r="L4820" i="4"/>
  <c r="K4820" i="4"/>
  <c r="M4820" i="4"/>
  <c r="J4816" i="4"/>
  <c r="L4816" i="4"/>
  <c r="K4816" i="4"/>
  <c r="M4816" i="4"/>
  <c r="E4813" i="4"/>
  <c r="F4813" i="4"/>
  <c r="G4813" i="4"/>
  <c r="H4813" i="4"/>
  <c r="E4809" i="4"/>
  <c r="F4809" i="4"/>
  <c r="G4809" i="4"/>
  <c r="H4809" i="4"/>
  <c r="J4800" i="4"/>
  <c r="L4800" i="4"/>
  <c r="K4800" i="4"/>
  <c r="M4800" i="4"/>
  <c r="J4796" i="4"/>
  <c r="L4796" i="4"/>
  <c r="K4796" i="4"/>
  <c r="M4796" i="4"/>
  <c r="J4792" i="4"/>
  <c r="L4792" i="4"/>
  <c r="K4792" i="4"/>
  <c r="M4792" i="4"/>
  <c r="J4788" i="4"/>
  <c r="L4788" i="4"/>
  <c r="K4788" i="4"/>
  <c r="M4788" i="4"/>
  <c r="J4784" i="4"/>
  <c r="L4784" i="4"/>
  <c r="K4784" i="4"/>
  <c r="M4784" i="4"/>
  <c r="J4780" i="4"/>
  <c r="L4780" i="4"/>
  <c r="K4780" i="4"/>
  <c r="M4780" i="4"/>
  <c r="J4776" i="4"/>
  <c r="L4776" i="4"/>
  <c r="K4776" i="4"/>
  <c r="M4776" i="4"/>
  <c r="E4773" i="4"/>
  <c r="F4773" i="4"/>
  <c r="G4773" i="4"/>
  <c r="H4773" i="4"/>
  <c r="J4772" i="4"/>
  <c r="L4772" i="4"/>
  <c r="K4772" i="4"/>
  <c r="M4772" i="4"/>
  <c r="E4769" i="4"/>
  <c r="F4769" i="4"/>
  <c r="G4769" i="4"/>
  <c r="H4769" i="4"/>
  <c r="E4765" i="4"/>
  <c r="F4765" i="4"/>
  <c r="G4765" i="4"/>
  <c r="H4765" i="4"/>
  <c r="J4760" i="4"/>
  <c r="L4760" i="4"/>
  <c r="K4760" i="4"/>
  <c r="M4760" i="4"/>
  <c r="J4756" i="4"/>
  <c r="L4756" i="4"/>
  <c r="K4756" i="4"/>
  <c r="M4756" i="4"/>
  <c r="E4753" i="4"/>
  <c r="F4753" i="4"/>
  <c r="G4753" i="4"/>
  <c r="H4753" i="4"/>
  <c r="E4749" i="4"/>
  <c r="F4749" i="4"/>
  <c r="G4749" i="4"/>
  <c r="H4749" i="4"/>
  <c r="J4744" i="4"/>
  <c r="L4744" i="4"/>
  <c r="K4744" i="4"/>
  <c r="M4744" i="4"/>
  <c r="E4741" i="4"/>
  <c r="F4741" i="4"/>
  <c r="G4741" i="4"/>
  <c r="H4741" i="4"/>
  <c r="E4737" i="4"/>
  <c r="F4737" i="4"/>
  <c r="G4737" i="4"/>
  <c r="H4737" i="4"/>
  <c r="J4732" i="4"/>
  <c r="L4732" i="4"/>
  <c r="K4732" i="4"/>
  <c r="M4732" i="4"/>
  <c r="J4728" i="4"/>
  <c r="L4728" i="4"/>
  <c r="K4728" i="4"/>
  <c r="M4728" i="4"/>
  <c r="J4724" i="4"/>
  <c r="L4724" i="4"/>
  <c r="K4724" i="4"/>
  <c r="M4724" i="4"/>
  <c r="E4721" i="4"/>
  <c r="F4721" i="4"/>
  <c r="G4721" i="4"/>
  <c r="H4721" i="4"/>
  <c r="J4716" i="4"/>
  <c r="L4716" i="4"/>
  <c r="K4716" i="4"/>
  <c r="M4716" i="4"/>
  <c r="J4712" i="4"/>
  <c r="L4712" i="4"/>
  <c r="K4712" i="4"/>
  <c r="M4712" i="4"/>
  <c r="E4709" i="4"/>
  <c r="F4709" i="4"/>
  <c r="G4709" i="4"/>
  <c r="H4709" i="4"/>
  <c r="J4704" i="4"/>
  <c r="L4704" i="4"/>
  <c r="K4704" i="4"/>
  <c r="M4704" i="4"/>
  <c r="J4700" i="4"/>
  <c r="L4700" i="4"/>
  <c r="K4700" i="4"/>
  <c r="M4700" i="4"/>
  <c r="E4697" i="4"/>
  <c r="F4697" i="4"/>
  <c r="G4697" i="4"/>
  <c r="H4697" i="4"/>
  <c r="J4692" i="4"/>
  <c r="L4692" i="4"/>
  <c r="K4692" i="4"/>
  <c r="M4692" i="4"/>
  <c r="E4689" i="4"/>
  <c r="F4689" i="4"/>
  <c r="G4689" i="4"/>
  <c r="H4689" i="4"/>
  <c r="J4684" i="4"/>
  <c r="L4684" i="4"/>
  <c r="K4684" i="4"/>
  <c r="M4684" i="4"/>
  <c r="E4681" i="4"/>
  <c r="F4681" i="4"/>
  <c r="G4681" i="4"/>
  <c r="H4681" i="4"/>
  <c r="J4672" i="4"/>
  <c r="L4672" i="4"/>
  <c r="K4672" i="4"/>
  <c r="M4672" i="4"/>
  <c r="J4668" i="4"/>
  <c r="L4668" i="4"/>
  <c r="K4668" i="4"/>
  <c r="M4668" i="4"/>
  <c r="E4665" i="4"/>
  <c r="F4665" i="4"/>
  <c r="G4665" i="4"/>
  <c r="H4665" i="4"/>
  <c r="J4660" i="4"/>
  <c r="L4660" i="4"/>
  <c r="K4660" i="4"/>
  <c r="M4660" i="4"/>
  <c r="J4656" i="4"/>
  <c r="L4656" i="4"/>
  <c r="K4656" i="4"/>
  <c r="M4656" i="4"/>
  <c r="E4653" i="4"/>
  <c r="F4653" i="4"/>
  <c r="G4653" i="4"/>
  <c r="H4653" i="4"/>
  <c r="E4649" i="4"/>
  <c r="F4649" i="4"/>
  <c r="G4649" i="4"/>
  <c r="H4649" i="4"/>
  <c r="E4645" i="4"/>
  <c r="F4645" i="4"/>
  <c r="G4645" i="4"/>
  <c r="H4645" i="4"/>
  <c r="J4640" i="4"/>
  <c r="L4640" i="4"/>
  <c r="K4640" i="4"/>
  <c r="M4640" i="4"/>
  <c r="E4637" i="4"/>
  <c r="F4637" i="4"/>
  <c r="G4637" i="4"/>
  <c r="H4637" i="4"/>
  <c r="E4633" i="4"/>
  <c r="F4633" i="4"/>
  <c r="G4633" i="4"/>
  <c r="H4633" i="4"/>
  <c r="J4628" i="4"/>
  <c r="L4628" i="4"/>
  <c r="K4628" i="4"/>
  <c r="M4628" i="4"/>
  <c r="E4625" i="4"/>
  <c r="F4625" i="4"/>
  <c r="G4625" i="4"/>
  <c r="H4625" i="4"/>
  <c r="J4620" i="4"/>
  <c r="L4620" i="4"/>
  <c r="K4620" i="4"/>
  <c r="M4620" i="4"/>
  <c r="E4617" i="4"/>
  <c r="F4617" i="4"/>
  <c r="G4617" i="4"/>
  <c r="H4617" i="4"/>
  <c r="J4612" i="4"/>
  <c r="L4612" i="4"/>
  <c r="K4612" i="4"/>
  <c r="M4612" i="4"/>
  <c r="E4609" i="4"/>
  <c r="F4609" i="4"/>
  <c r="G4609" i="4"/>
  <c r="H4609" i="4"/>
  <c r="J4604" i="4"/>
  <c r="L4604" i="4"/>
  <c r="K4604" i="4"/>
  <c r="M4604" i="4"/>
  <c r="E4601" i="4"/>
  <c r="F4601" i="4"/>
  <c r="G4601" i="4"/>
  <c r="H4601" i="4"/>
  <c r="J4596" i="4"/>
  <c r="L4596" i="4"/>
  <c r="K4596" i="4"/>
  <c r="M4596" i="4"/>
  <c r="E4593" i="4"/>
  <c r="F4593" i="4"/>
  <c r="G4593" i="4"/>
  <c r="H4593" i="4"/>
  <c r="J4588" i="4"/>
  <c r="L4588" i="4"/>
  <c r="K4588" i="4"/>
  <c r="M4588" i="4"/>
  <c r="E4585" i="4"/>
  <c r="F4585" i="4"/>
  <c r="G4585" i="4"/>
  <c r="H4585" i="4"/>
  <c r="J4580" i="4"/>
  <c r="L4580" i="4"/>
  <c r="K4580" i="4"/>
  <c r="M4580" i="4"/>
  <c r="E4577" i="4"/>
  <c r="F4577" i="4"/>
  <c r="G4577" i="4"/>
  <c r="H4577" i="4"/>
  <c r="J4572" i="4"/>
  <c r="L4572" i="4"/>
  <c r="K4572" i="4"/>
  <c r="M4572" i="4"/>
  <c r="E4569" i="4"/>
  <c r="F4569" i="4"/>
  <c r="G4569" i="4"/>
  <c r="H4569" i="4"/>
  <c r="J4564" i="4"/>
  <c r="L4564" i="4"/>
  <c r="K4564" i="4"/>
  <c r="M4564" i="4"/>
  <c r="E4561" i="4"/>
  <c r="F4561" i="4"/>
  <c r="G4561" i="4"/>
  <c r="H4561" i="4"/>
  <c r="E4557" i="4"/>
  <c r="F4557" i="4"/>
  <c r="G4557" i="4"/>
  <c r="H4557" i="4"/>
  <c r="E4553" i="4"/>
  <c r="F4553" i="4"/>
  <c r="G4553" i="4"/>
  <c r="H4553" i="4"/>
  <c r="E4549" i="4"/>
  <c r="F4549" i="4"/>
  <c r="G4549" i="4"/>
  <c r="H4549" i="4"/>
  <c r="J4544" i="4"/>
  <c r="L4544" i="4"/>
  <c r="K4544" i="4"/>
  <c r="M4544" i="4"/>
  <c r="E4541" i="4"/>
  <c r="F4541" i="4"/>
  <c r="G4541" i="4"/>
  <c r="H4541" i="4"/>
  <c r="J4536" i="4"/>
  <c r="L4536" i="4"/>
  <c r="K4536" i="4"/>
  <c r="M4536" i="4"/>
  <c r="J4532" i="4"/>
  <c r="L4532" i="4"/>
  <c r="K4532" i="4"/>
  <c r="M4532" i="4"/>
  <c r="E4529" i="4"/>
  <c r="F4529" i="4"/>
  <c r="G4529" i="4"/>
  <c r="H4529" i="4"/>
  <c r="J4524" i="4"/>
  <c r="L4524" i="4"/>
  <c r="K4524" i="4"/>
  <c r="M4524" i="4"/>
  <c r="J4520" i="4"/>
  <c r="L4520" i="4"/>
  <c r="K4520" i="4"/>
  <c r="M4520" i="4"/>
  <c r="E4517" i="4"/>
  <c r="F4517" i="4"/>
  <c r="G4517" i="4"/>
  <c r="H4517" i="4"/>
  <c r="J4516" i="4"/>
  <c r="L4516" i="4"/>
  <c r="K4516" i="4"/>
  <c r="M4516" i="4"/>
  <c r="E4513" i="4"/>
  <c r="F4513" i="4"/>
  <c r="G4513" i="4"/>
  <c r="H4513" i="4"/>
  <c r="J4508" i="4"/>
  <c r="L4508" i="4"/>
  <c r="K4508" i="4"/>
  <c r="M4508" i="4"/>
  <c r="E4505" i="4"/>
  <c r="F4505" i="4"/>
  <c r="G4505" i="4"/>
  <c r="H4505" i="4"/>
  <c r="J4500" i="4"/>
  <c r="L4500" i="4"/>
  <c r="K4500" i="4"/>
  <c r="M4500" i="4"/>
  <c r="E4497" i="4"/>
  <c r="F4497" i="4"/>
  <c r="G4497" i="4"/>
  <c r="H4497" i="4"/>
  <c r="J4492" i="4"/>
  <c r="L4492" i="4"/>
  <c r="K4492" i="4"/>
  <c r="M4492" i="4"/>
  <c r="J4488" i="4"/>
  <c r="L4488" i="4"/>
  <c r="K4488" i="4"/>
  <c r="M4488" i="4"/>
  <c r="J4484" i="4"/>
  <c r="L4484" i="4"/>
  <c r="K4484" i="4"/>
  <c r="M4484" i="4"/>
  <c r="J4480" i="4"/>
  <c r="L4480" i="4"/>
  <c r="K4480" i="4"/>
  <c r="M4480" i="4"/>
  <c r="J4476" i="4"/>
  <c r="L4476" i="4"/>
  <c r="K4476" i="4"/>
  <c r="M4476" i="4"/>
  <c r="J4472" i="4"/>
  <c r="L4472" i="4"/>
  <c r="K4472" i="4"/>
  <c r="M4472" i="4"/>
  <c r="E4469" i="4"/>
  <c r="F4469" i="4"/>
  <c r="G4469" i="4"/>
  <c r="H4469" i="4"/>
  <c r="E4461" i="4"/>
  <c r="F4461" i="4"/>
  <c r="G4461" i="4"/>
  <c r="H4461" i="4"/>
  <c r="E4457" i="4"/>
  <c r="F4457" i="4"/>
  <c r="G4457" i="4"/>
  <c r="H4457" i="4"/>
  <c r="E4453" i="4"/>
  <c r="F4453" i="4"/>
  <c r="G4453" i="4"/>
  <c r="H4453" i="4"/>
  <c r="J4448" i="4"/>
  <c r="L4448" i="4"/>
  <c r="K4448" i="4"/>
  <c r="M4448" i="4"/>
  <c r="J4444" i="4"/>
  <c r="L4444" i="4"/>
  <c r="K4444" i="4"/>
  <c r="M4444" i="4"/>
  <c r="E4441" i="4"/>
  <c r="F4441" i="4"/>
  <c r="G4441" i="4"/>
  <c r="H4441" i="4"/>
  <c r="E4437" i="4"/>
  <c r="F4437" i="4"/>
  <c r="G4437" i="4"/>
  <c r="H4437" i="4"/>
  <c r="J4432" i="4"/>
  <c r="L4432" i="4"/>
  <c r="K4432" i="4"/>
  <c r="M4432" i="4"/>
  <c r="J4428" i="4"/>
  <c r="L4428" i="4"/>
  <c r="K4428" i="4"/>
  <c r="M4428" i="4"/>
  <c r="E4425" i="4"/>
  <c r="F4425" i="4"/>
  <c r="G4425" i="4"/>
  <c r="H4425" i="4"/>
  <c r="J4420" i="4"/>
  <c r="L4420" i="4"/>
  <c r="K4420" i="4"/>
  <c r="M4420" i="4"/>
  <c r="J4416" i="4"/>
  <c r="L4416" i="4"/>
  <c r="K4416" i="4"/>
  <c r="M4416" i="4"/>
  <c r="J4412" i="4"/>
  <c r="L4412" i="4"/>
  <c r="K4412" i="4"/>
  <c r="M4412" i="4"/>
  <c r="E4409" i="4"/>
  <c r="F4409" i="4"/>
  <c r="G4409" i="4"/>
  <c r="H4409" i="4"/>
  <c r="J4404" i="4"/>
  <c r="L4404" i="4"/>
  <c r="K4404" i="4"/>
  <c r="M4404" i="4"/>
  <c r="E4401" i="4"/>
  <c r="F4401" i="4"/>
  <c r="G4401" i="4"/>
  <c r="H4401" i="4"/>
  <c r="E4397" i="4"/>
  <c r="F4397" i="4"/>
  <c r="G4397" i="4"/>
  <c r="H4397" i="4"/>
  <c r="J4392" i="4"/>
  <c r="L4392" i="4"/>
  <c r="K4392" i="4"/>
  <c r="M4392" i="4"/>
  <c r="J4388" i="4"/>
  <c r="L4388" i="4"/>
  <c r="K4388" i="4"/>
  <c r="M4388" i="4"/>
  <c r="E4385" i="4"/>
  <c r="F4385" i="4"/>
  <c r="G4385" i="4"/>
  <c r="H4385" i="4"/>
  <c r="E4381" i="4"/>
  <c r="F4381" i="4"/>
  <c r="G4381" i="4"/>
  <c r="H4381" i="4"/>
  <c r="E4377" i="4"/>
  <c r="F4377" i="4"/>
  <c r="G4377" i="4"/>
  <c r="H4377" i="4"/>
  <c r="J4372" i="4"/>
  <c r="L4372" i="4"/>
  <c r="K4372" i="4"/>
  <c r="M4372" i="4"/>
  <c r="E4369" i="4"/>
  <c r="F4369" i="4"/>
  <c r="G4369" i="4"/>
  <c r="H4369" i="4"/>
  <c r="J4364" i="4"/>
  <c r="L4364" i="4"/>
  <c r="K4364" i="4"/>
  <c r="M4364" i="4"/>
  <c r="E4361" i="4"/>
  <c r="F4361" i="4"/>
  <c r="G4361" i="4"/>
  <c r="H4361" i="4"/>
  <c r="J4356" i="4"/>
  <c r="L4356" i="4"/>
  <c r="K4356" i="4"/>
  <c r="M4356" i="4"/>
  <c r="E4353" i="4"/>
  <c r="F4353" i="4"/>
  <c r="G4353" i="4"/>
  <c r="H4353" i="4"/>
  <c r="E4349" i="4"/>
  <c r="F4349" i="4"/>
  <c r="G4349" i="4"/>
  <c r="H4349" i="4"/>
  <c r="J4344" i="4"/>
  <c r="L4344" i="4"/>
  <c r="K4344" i="4"/>
  <c r="M4344" i="4"/>
  <c r="J4340" i="4"/>
  <c r="L4340" i="4"/>
  <c r="K4340" i="4"/>
  <c r="M4340" i="4"/>
  <c r="E4337" i="4"/>
  <c r="F4337" i="4"/>
  <c r="G4337" i="4"/>
  <c r="H4337" i="4"/>
  <c r="J4332" i="4"/>
  <c r="L4332" i="4"/>
  <c r="K4332" i="4"/>
  <c r="M4332" i="4"/>
  <c r="E4329" i="4"/>
  <c r="F4329" i="4"/>
  <c r="G4329" i="4"/>
  <c r="H4329" i="4"/>
  <c r="J4324" i="4"/>
  <c r="L4324" i="4"/>
  <c r="K4324" i="4"/>
  <c r="M4324" i="4"/>
  <c r="J4320" i="4"/>
  <c r="L4320" i="4"/>
  <c r="K4320" i="4"/>
  <c r="M4320" i="4"/>
  <c r="J4316" i="4"/>
  <c r="L4316" i="4"/>
  <c r="K4316" i="4"/>
  <c r="M4316" i="4"/>
  <c r="E4313" i="4"/>
  <c r="F4313" i="4"/>
  <c r="G4313" i="4"/>
  <c r="H4313" i="4"/>
  <c r="J4308" i="4"/>
  <c r="L4308" i="4"/>
  <c r="K4308" i="4"/>
  <c r="M4308" i="4"/>
  <c r="E4305" i="4"/>
  <c r="F4305" i="4"/>
  <c r="G4305" i="4"/>
  <c r="H4305" i="4"/>
  <c r="J4300" i="4"/>
  <c r="L4300" i="4"/>
  <c r="K4300" i="4"/>
  <c r="M4300" i="4"/>
  <c r="J4296" i="4"/>
  <c r="L4296" i="4"/>
  <c r="K4296" i="4"/>
  <c r="M4296" i="4"/>
  <c r="E4293" i="4"/>
  <c r="F4293" i="4"/>
  <c r="G4293" i="4"/>
  <c r="H4293" i="4"/>
  <c r="J4284" i="4"/>
  <c r="L4284" i="4"/>
  <c r="K4284" i="4"/>
  <c r="M4284" i="4"/>
  <c r="E4281" i="4"/>
  <c r="F4281" i="4"/>
  <c r="G4281" i="4"/>
  <c r="H4281" i="4"/>
  <c r="J4276" i="4"/>
  <c r="L4276" i="4"/>
  <c r="K4276" i="4"/>
  <c r="M4276" i="4"/>
  <c r="E4273" i="4"/>
  <c r="F4273" i="4"/>
  <c r="G4273" i="4"/>
  <c r="H4273" i="4"/>
  <c r="J4268" i="4"/>
  <c r="L4268" i="4"/>
  <c r="K4268" i="4"/>
  <c r="M4268" i="4"/>
  <c r="E4265" i="4"/>
  <c r="F4265" i="4"/>
  <c r="G4265" i="4"/>
  <c r="H4265" i="4"/>
  <c r="E4261" i="4"/>
  <c r="F4261" i="4"/>
  <c r="G4261" i="4"/>
  <c r="H4261" i="4"/>
  <c r="J4256" i="4"/>
  <c r="L4256" i="4"/>
  <c r="K4256" i="4"/>
  <c r="M4256" i="4"/>
  <c r="E4253" i="4"/>
  <c r="F4253" i="4"/>
  <c r="G4253" i="4"/>
  <c r="H4253" i="4"/>
  <c r="J4248" i="4"/>
  <c r="L4248" i="4"/>
  <c r="K4248" i="4"/>
  <c r="M4248" i="4"/>
  <c r="E4245" i="4"/>
  <c r="F4245" i="4"/>
  <c r="G4245" i="4"/>
  <c r="H4245" i="4"/>
  <c r="J4240" i="4"/>
  <c r="L4240" i="4"/>
  <c r="K4240" i="4"/>
  <c r="M4240" i="4"/>
  <c r="E4237" i="4"/>
  <c r="F4237" i="4"/>
  <c r="G4237" i="4"/>
  <c r="H4237" i="4"/>
  <c r="J4232" i="4"/>
  <c r="L4232" i="4"/>
  <c r="K4232" i="4"/>
  <c r="M4232" i="4"/>
  <c r="E4229" i="4"/>
  <c r="F4229" i="4"/>
  <c r="G4229" i="4"/>
  <c r="H4229" i="4"/>
  <c r="J4224" i="4"/>
  <c r="L4224" i="4"/>
  <c r="K4224" i="4"/>
  <c r="M4224" i="4"/>
  <c r="E4221" i="4"/>
  <c r="F4221" i="4"/>
  <c r="G4221" i="4"/>
  <c r="H4221" i="4"/>
  <c r="J4216" i="4"/>
  <c r="L4216" i="4"/>
  <c r="K4216" i="4"/>
  <c r="M4216" i="4"/>
  <c r="J4212" i="4"/>
  <c r="L4212" i="4"/>
  <c r="K4212" i="4"/>
  <c r="M4212" i="4"/>
  <c r="J4208" i="4"/>
  <c r="L4208" i="4"/>
  <c r="K4208" i="4"/>
  <c r="M4208" i="4"/>
  <c r="E4205" i="4"/>
  <c r="F4205" i="4"/>
  <c r="G4205" i="4"/>
  <c r="H4205" i="4"/>
  <c r="J4200" i="4"/>
  <c r="L4200" i="4"/>
  <c r="K4200" i="4"/>
  <c r="M4200" i="4"/>
  <c r="J4196" i="4"/>
  <c r="L4196" i="4"/>
  <c r="K4196" i="4"/>
  <c r="M4196" i="4"/>
  <c r="E4193" i="4"/>
  <c r="F4193" i="4"/>
  <c r="G4193" i="4"/>
  <c r="H4193" i="4"/>
  <c r="J4188" i="4"/>
  <c r="L4188" i="4"/>
  <c r="K4188" i="4"/>
  <c r="M4188" i="4"/>
  <c r="E4185" i="4"/>
  <c r="F4185" i="4"/>
  <c r="G4185" i="4"/>
  <c r="H4185" i="4"/>
  <c r="J4180" i="4"/>
  <c r="L4180" i="4"/>
  <c r="K4180" i="4"/>
  <c r="M4180" i="4"/>
  <c r="E4177" i="4"/>
  <c r="F4177" i="4"/>
  <c r="G4177" i="4"/>
  <c r="H4177" i="4"/>
  <c r="E4173" i="4"/>
  <c r="F4173" i="4"/>
  <c r="G4173" i="4"/>
  <c r="H4173" i="4"/>
  <c r="J4168" i="4"/>
  <c r="L4168" i="4"/>
  <c r="K4168" i="4"/>
  <c r="M4168" i="4"/>
  <c r="E4165" i="4"/>
  <c r="F4165" i="4"/>
  <c r="G4165" i="4"/>
  <c r="H4165" i="4"/>
  <c r="J4160" i="4"/>
  <c r="L4160" i="4"/>
  <c r="K4160" i="4"/>
  <c r="M4160" i="4"/>
  <c r="E4157" i="4"/>
  <c r="F4157" i="4"/>
  <c r="G4157" i="4"/>
  <c r="H4157" i="4"/>
  <c r="J4152" i="4"/>
  <c r="L4152" i="4"/>
  <c r="K4152" i="4"/>
  <c r="M4152" i="4"/>
  <c r="J4148" i="4"/>
  <c r="L4148" i="4"/>
  <c r="K4148" i="4"/>
  <c r="M4148" i="4"/>
  <c r="E4145" i="4"/>
  <c r="F4145" i="4"/>
  <c r="G4145" i="4"/>
  <c r="H4145" i="4"/>
  <c r="J4140" i="4"/>
  <c r="L4140" i="4"/>
  <c r="K4140" i="4"/>
  <c r="M4140" i="4"/>
  <c r="E4137" i="4"/>
  <c r="F4137" i="4"/>
  <c r="G4137" i="4"/>
  <c r="H4137" i="4"/>
  <c r="J4136" i="4"/>
  <c r="L4136" i="4"/>
  <c r="K4136" i="4"/>
  <c r="M4136" i="4"/>
  <c r="E4133" i="4"/>
  <c r="F4133" i="4"/>
  <c r="G4133" i="4"/>
  <c r="H4133" i="4"/>
  <c r="J4128" i="4"/>
  <c r="L4128" i="4"/>
  <c r="K4128" i="4"/>
  <c r="M4128" i="4"/>
  <c r="E4125" i="4"/>
  <c r="F4125" i="4"/>
  <c r="G4125" i="4"/>
  <c r="H4125" i="4"/>
  <c r="E4121" i="4"/>
  <c r="F4121" i="4"/>
  <c r="G4121" i="4"/>
  <c r="H4121" i="4"/>
  <c r="J4116" i="4"/>
  <c r="L4116" i="4"/>
  <c r="K4116" i="4"/>
  <c r="M4116" i="4"/>
  <c r="J4112" i="4"/>
  <c r="L4112" i="4"/>
  <c r="K4112" i="4"/>
  <c r="M4112" i="4"/>
  <c r="E4109" i="4"/>
  <c r="F4109" i="4"/>
  <c r="G4109" i="4"/>
  <c r="H4109" i="4"/>
  <c r="E4101" i="4"/>
  <c r="F4101" i="4"/>
  <c r="G4101" i="4"/>
  <c r="H4101" i="4"/>
  <c r="Q4099" i="4"/>
  <c r="R4099" i="4"/>
  <c r="J4096" i="4"/>
  <c r="L4096" i="4"/>
  <c r="K4096" i="4"/>
  <c r="M4096" i="4"/>
  <c r="E4093" i="4"/>
  <c r="F4093" i="4"/>
  <c r="G4093" i="4"/>
  <c r="H4093" i="4"/>
  <c r="E4089" i="4"/>
  <c r="F4089" i="4"/>
  <c r="G4089" i="4"/>
  <c r="H4089" i="4"/>
  <c r="Q4087" i="4"/>
  <c r="R4087" i="4"/>
  <c r="J4084" i="4"/>
  <c r="L4084" i="4"/>
  <c r="K4084" i="4"/>
  <c r="M4084" i="4"/>
  <c r="E4081" i="4"/>
  <c r="F4081" i="4"/>
  <c r="G4081" i="4"/>
  <c r="H4081" i="4"/>
  <c r="Q4079" i="4"/>
  <c r="R4079" i="4"/>
  <c r="E4077" i="4"/>
  <c r="F4077" i="4"/>
  <c r="G4077" i="4"/>
  <c r="H4077" i="4"/>
  <c r="E4073" i="4"/>
  <c r="F4073" i="4"/>
  <c r="G4073" i="4"/>
  <c r="H4073" i="4"/>
  <c r="Q4071" i="4"/>
  <c r="R4071" i="4"/>
  <c r="J4068" i="4"/>
  <c r="L4068" i="4"/>
  <c r="K4068" i="4"/>
  <c r="M4068" i="4"/>
  <c r="Q4067" i="4"/>
  <c r="R4067" i="4"/>
  <c r="J4064" i="4"/>
  <c r="L4064" i="4"/>
  <c r="K4064" i="4"/>
  <c r="M4064" i="4"/>
  <c r="E4061" i="4"/>
  <c r="F4061" i="4"/>
  <c r="G4061" i="4"/>
  <c r="H4061" i="4"/>
  <c r="Q4059" i="4"/>
  <c r="R4059" i="4"/>
  <c r="J4056" i="4"/>
  <c r="L4056" i="4"/>
  <c r="K4056" i="4"/>
  <c r="M4056" i="4"/>
  <c r="E4053" i="4"/>
  <c r="F4053" i="4"/>
  <c r="G4053" i="4"/>
  <c r="H4053" i="4"/>
  <c r="Q4051" i="4"/>
  <c r="R4051" i="4"/>
  <c r="J4048" i="4"/>
  <c r="L4048" i="4"/>
  <c r="K4048" i="4"/>
  <c r="M4048" i="4"/>
  <c r="E4045" i="4"/>
  <c r="F4045" i="4"/>
  <c r="G4045" i="4"/>
  <c r="H4045" i="4"/>
  <c r="Q4043" i="4"/>
  <c r="R4043" i="4"/>
  <c r="J4040" i="4"/>
  <c r="L4040" i="4"/>
  <c r="K4040" i="4"/>
  <c r="M4040" i="4"/>
  <c r="E4037" i="4"/>
  <c r="F4037" i="4"/>
  <c r="G4037" i="4"/>
  <c r="H4037" i="4"/>
  <c r="Q4035" i="4"/>
  <c r="R4035" i="4"/>
  <c r="J4032" i="4"/>
  <c r="L4032" i="4"/>
  <c r="K4032" i="4"/>
  <c r="M4032" i="4"/>
  <c r="E4029" i="4"/>
  <c r="F4029" i="4"/>
  <c r="G4029" i="4"/>
  <c r="H4029" i="4"/>
  <c r="Q4027" i="4"/>
  <c r="R4027" i="4"/>
  <c r="J4024" i="4"/>
  <c r="L4024" i="4"/>
  <c r="K4024" i="4"/>
  <c r="M4024" i="4"/>
  <c r="E4021" i="4"/>
  <c r="F4021" i="4"/>
  <c r="G4021" i="4"/>
  <c r="H4021" i="4"/>
  <c r="Q4019" i="4"/>
  <c r="R4019" i="4"/>
  <c r="J4016" i="4"/>
  <c r="L4016" i="4"/>
  <c r="K4016" i="4"/>
  <c r="M4016" i="4"/>
  <c r="E4013" i="4"/>
  <c r="F4013" i="4"/>
  <c r="G4013" i="4"/>
  <c r="H4013" i="4"/>
  <c r="Q4011" i="4"/>
  <c r="R4011" i="4"/>
  <c r="E4009" i="4"/>
  <c r="F4009" i="4"/>
  <c r="G4009" i="4"/>
  <c r="H4009" i="4"/>
  <c r="Q4007" i="4"/>
  <c r="R4007" i="4"/>
  <c r="J4004" i="4"/>
  <c r="L4004" i="4"/>
  <c r="K4004" i="4"/>
  <c r="M4004" i="4"/>
  <c r="E4001" i="4"/>
  <c r="F4001" i="4"/>
  <c r="G4001" i="4"/>
  <c r="H4001" i="4"/>
  <c r="E3997" i="4"/>
  <c r="F3997" i="4"/>
  <c r="G3997" i="4"/>
  <c r="H3997" i="4"/>
  <c r="Q3995" i="4"/>
  <c r="R3995" i="4"/>
  <c r="J3992" i="4"/>
  <c r="L3992" i="4"/>
  <c r="K3992" i="4"/>
  <c r="M3992" i="4"/>
  <c r="E3989" i="4"/>
  <c r="F3989" i="4"/>
  <c r="G3989" i="4"/>
  <c r="H3989" i="4"/>
  <c r="Q3987" i="4"/>
  <c r="R3987" i="4"/>
  <c r="Q3983" i="4"/>
  <c r="R3983" i="4"/>
  <c r="J3980" i="4"/>
  <c r="L3980" i="4"/>
  <c r="K3980" i="4"/>
  <c r="M3980" i="4"/>
  <c r="E3977" i="4"/>
  <c r="F3977" i="4"/>
  <c r="G3977" i="4"/>
  <c r="H3977" i="4"/>
  <c r="Q3975" i="4"/>
  <c r="R3975" i="4"/>
  <c r="J3972" i="4"/>
  <c r="L3972" i="4"/>
  <c r="K3972" i="4"/>
  <c r="M3972" i="4"/>
  <c r="J3968" i="4"/>
  <c r="L3968" i="4"/>
  <c r="K3968" i="4"/>
  <c r="M3968" i="4"/>
  <c r="E3965" i="4"/>
  <c r="F3965" i="4"/>
  <c r="G3965" i="4"/>
  <c r="H3965" i="4"/>
  <c r="Q3963" i="4"/>
  <c r="R3963" i="4"/>
  <c r="J3960" i="4"/>
  <c r="L3960" i="4"/>
  <c r="K3960" i="4"/>
  <c r="M3960" i="4"/>
  <c r="Q3959" i="4"/>
  <c r="R3959" i="4"/>
  <c r="J3956" i="4"/>
  <c r="L3956" i="4"/>
  <c r="K3956" i="4"/>
  <c r="M3956" i="4"/>
  <c r="E3953" i="4"/>
  <c r="F3953" i="4"/>
  <c r="G3953" i="4"/>
  <c r="H3953" i="4"/>
  <c r="Q3951" i="4"/>
  <c r="R3951" i="4"/>
  <c r="J3948" i="4"/>
  <c r="L3948" i="4"/>
  <c r="K3948" i="4"/>
  <c r="M3948" i="4"/>
  <c r="E3945" i="4"/>
  <c r="F3945" i="4"/>
  <c r="G3945" i="4"/>
  <c r="H3945" i="4"/>
  <c r="E3941" i="4"/>
  <c r="F3941" i="4"/>
  <c r="G3941" i="4"/>
  <c r="H3941" i="4"/>
  <c r="Q3939" i="4"/>
  <c r="R3939" i="4"/>
  <c r="J3936" i="4"/>
  <c r="L3936" i="4"/>
  <c r="K3936" i="4"/>
  <c r="M3936" i="4"/>
  <c r="E3933" i="4"/>
  <c r="F3933" i="4"/>
  <c r="G3933" i="4"/>
  <c r="H3933" i="4"/>
  <c r="Q3931" i="4"/>
  <c r="R3931" i="4"/>
  <c r="J3928" i="4"/>
  <c r="L3928" i="4"/>
  <c r="K3928" i="4"/>
  <c r="M3928" i="4"/>
  <c r="J3924" i="4"/>
  <c r="L3924" i="4"/>
  <c r="K3924" i="4"/>
  <c r="M3924" i="4"/>
  <c r="J3920" i="4"/>
  <c r="L3920" i="4"/>
  <c r="K3920" i="4"/>
  <c r="M3920" i="4"/>
  <c r="E3917" i="4"/>
  <c r="F3917" i="4"/>
  <c r="G3917" i="4"/>
  <c r="H3917" i="4"/>
  <c r="Q3915" i="4"/>
  <c r="R3915" i="4"/>
  <c r="J3912" i="4"/>
  <c r="L3912" i="4"/>
  <c r="K3912" i="4"/>
  <c r="M3912" i="4"/>
  <c r="E3909" i="4"/>
  <c r="F3909" i="4"/>
  <c r="G3909" i="4"/>
  <c r="H3909" i="4"/>
  <c r="Q3907" i="4"/>
  <c r="R3907" i="4"/>
  <c r="J3904" i="4"/>
  <c r="L3904" i="4"/>
  <c r="K3904" i="4"/>
  <c r="M3904" i="4"/>
  <c r="J3900" i="4"/>
  <c r="L3900" i="4"/>
  <c r="K3900" i="4"/>
  <c r="M3900" i="4"/>
  <c r="E3897" i="4"/>
  <c r="F3897" i="4"/>
  <c r="G3897" i="4"/>
  <c r="H3897" i="4"/>
  <c r="Q3895" i="4"/>
  <c r="R3895" i="4"/>
  <c r="J3892" i="4"/>
  <c r="L3892" i="4"/>
  <c r="K3892" i="4"/>
  <c r="M3892" i="4"/>
  <c r="E3889" i="4"/>
  <c r="F3889" i="4"/>
  <c r="G3889" i="4"/>
  <c r="H3889" i="4"/>
  <c r="Q3887" i="4"/>
  <c r="R3887" i="4"/>
  <c r="J3884" i="4"/>
  <c r="L3884" i="4"/>
  <c r="K3884" i="4"/>
  <c r="M3884" i="4"/>
  <c r="E3881" i="4"/>
  <c r="F3881" i="4"/>
  <c r="G3881" i="4"/>
  <c r="H3881" i="4"/>
  <c r="Q3879" i="4"/>
  <c r="R3879" i="4"/>
  <c r="J3876" i="4"/>
  <c r="L3876" i="4"/>
  <c r="K3876" i="4"/>
  <c r="M3876" i="4"/>
  <c r="E3873" i="4"/>
  <c r="F3873" i="4"/>
  <c r="G3873" i="4"/>
  <c r="H3873" i="4"/>
  <c r="E3869" i="4"/>
  <c r="F3869" i="4"/>
  <c r="G3869" i="4"/>
  <c r="H3869" i="4"/>
  <c r="Q3867" i="4"/>
  <c r="R3867" i="4"/>
  <c r="J3864" i="4"/>
  <c r="L3864" i="4"/>
  <c r="K3864" i="4"/>
  <c r="M3864" i="4"/>
  <c r="Q3863" i="4"/>
  <c r="R3863" i="4"/>
  <c r="J3860" i="4"/>
  <c r="L3860" i="4"/>
  <c r="K3860" i="4"/>
  <c r="M3860" i="4"/>
  <c r="Q3859" i="4"/>
  <c r="R3859" i="4"/>
  <c r="J3856" i="4"/>
  <c r="L3856" i="4"/>
  <c r="K3856" i="4"/>
  <c r="M3856" i="4"/>
  <c r="E3853" i="4"/>
  <c r="F3853" i="4"/>
  <c r="G3853" i="4"/>
  <c r="H3853" i="4"/>
  <c r="Q3851" i="4"/>
  <c r="R3851" i="4"/>
  <c r="J3848" i="4"/>
  <c r="L3848" i="4"/>
  <c r="K3848" i="4"/>
  <c r="M3848" i="4"/>
  <c r="Q3847" i="4"/>
  <c r="R3847" i="4"/>
  <c r="J3844" i="4"/>
  <c r="L3844" i="4"/>
  <c r="K3844" i="4"/>
  <c r="M3844" i="4"/>
  <c r="J3840" i="4"/>
  <c r="L3840" i="4"/>
  <c r="K3840" i="4"/>
  <c r="M3840" i="4"/>
  <c r="E3837" i="4"/>
  <c r="F3837" i="4"/>
  <c r="G3837" i="4"/>
  <c r="H3837" i="4"/>
  <c r="Q3835" i="4"/>
  <c r="R3835" i="4"/>
  <c r="J3832" i="4"/>
  <c r="L3832" i="4"/>
  <c r="K3832" i="4"/>
  <c r="M3832" i="4"/>
  <c r="E3829" i="4"/>
  <c r="F3829" i="4"/>
  <c r="G3829" i="4"/>
  <c r="H3829" i="4"/>
  <c r="E3825" i="4"/>
  <c r="F3825" i="4"/>
  <c r="G3825" i="4"/>
  <c r="H3825" i="4"/>
  <c r="Q3823" i="4"/>
  <c r="R3823" i="4"/>
  <c r="J3820" i="4"/>
  <c r="L3820" i="4"/>
  <c r="K3820" i="4"/>
  <c r="M3820" i="4"/>
  <c r="E3817" i="4"/>
  <c r="F3817" i="4"/>
  <c r="G3817" i="4"/>
  <c r="H3817" i="4"/>
  <c r="Q3815" i="4"/>
  <c r="R3815" i="4"/>
  <c r="J3812" i="4"/>
  <c r="L3812" i="4"/>
  <c r="K3812" i="4"/>
  <c r="M3812" i="4"/>
  <c r="E3809" i="4"/>
  <c r="F3809" i="4"/>
  <c r="G3809" i="4"/>
  <c r="H3809" i="4"/>
  <c r="Q3807" i="4"/>
  <c r="R3807" i="4"/>
  <c r="J3804" i="4"/>
  <c r="L3804" i="4"/>
  <c r="K3804" i="4"/>
  <c r="M3804" i="4"/>
  <c r="Q3803" i="4"/>
  <c r="R3803" i="4"/>
  <c r="J3800" i="4"/>
  <c r="L3800" i="4"/>
  <c r="K3800" i="4"/>
  <c r="M3800" i="4"/>
  <c r="Q3799" i="4"/>
  <c r="R3799" i="4"/>
  <c r="J3796" i="4"/>
  <c r="L3796" i="4"/>
  <c r="K3796" i="4"/>
  <c r="M3796" i="4"/>
  <c r="E3793" i="4"/>
  <c r="F3793" i="4"/>
  <c r="G3793" i="4"/>
  <c r="H3793" i="4"/>
  <c r="Q3791" i="4"/>
  <c r="R3791" i="4"/>
  <c r="J3788" i="4"/>
  <c r="L3788" i="4"/>
  <c r="K3788" i="4"/>
  <c r="M3788" i="4"/>
  <c r="Q3787" i="4"/>
  <c r="R3787" i="4"/>
  <c r="J3784" i="4"/>
  <c r="L3784" i="4"/>
  <c r="K3784" i="4"/>
  <c r="M3784" i="4"/>
  <c r="Q3783" i="4"/>
  <c r="R3783" i="4"/>
  <c r="J3780" i="4"/>
  <c r="L3780" i="4"/>
  <c r="K3780" i="4"/>
  <c r="M3780" i="4"/>
  <c r="Q3779" i="4"/>
  <c r="R3779" i="4"/>
  <c r="J3776" i="4"/>
  <c r="L3776" i="4"/>
  <c r="K3776" i="4"/>
  <c r="M3776" i="4"/>
  <c r="E3773" i="4"/>
  <c r="F3773" i="4"/>
  <c r="G3773" i="4"/>
  <c r="H3773" i="4"/>
  <c r="Q3771" i="4"/>
  <c r="R3771" i="4"/>
  <c r="Q3767" i="4"/>
  <c r="R3767" i="4"/>
  <c r="E3765" i="4"/>
  <c r="F3765" i="4"/>
  <c r="G3765" i="4"/>
  <c r="H3765" i="4"/>
  <c r="Q3763" i="4"/>
  <c r="R3763" i="4"/>
  <c r="J3760" i="4"/>
  <c r="L3760" i="4"/>
  <c r="K3760" i="4"/>
  <c r="M3760" i="4"/>
  <c r="E3757" i="4"/>
  <c r="F3757" i="4"/>
  <c r="G3757" i="4"/>
  <c r="H3757" i="4"/>
  <c r="J3756" i="4"/>
  <c r="L3756" i="4"/>
  <c r="K3756" i="4"/>
  <c r="M3756" i="4"/>
  <c r="E3753" i="4"/>
  <c r="F3753" i="4"/>
  <c r="G3753" i="4"/>
  <c r="H3753" i="4"/>
  <c r="J3752" i="4"/>
  <c r="L3752" i="4"/>
  <c r="K3752" i="4"/>
  <c r="M3752" i="4"/>
  <c r="Q3751" i="4"/>
  <c r="R3751" i="4"/>
  <c r="E3749" i="4"/>
  <c r="F3749" i="4"/>
  <c r="G3749" i="4"/>
  <c r="H3749" i="4"/>
  <c r="Q3747" i="4"/>
  <c r="R3747" i="4"/>
  <c r="J3744" i="4"/>
  <c r="L3744" i="4"/>
  <c r="K3744" i="4"/>
  <c r="M3744" i="4"/>
  <c r="E3741" i="4"/>
  <c r="F3741" i="4"/>
  <c r="G3741" i="4"/>
  <c r="H3741" i="4"/>
  <c r="E3737" i="4"/>
  <c r="F3737" i="4"/>
  <c r="G3737" i="4"/>
  <c r="H3737" i="4"/>
  <c r="Q3735" i="4"/>
  <c r="R3735" i="4"/>
  <c r="E3733" i="4"/>
  <c r="F3733" i="4"/>
  <c r="G3733" i="4"/>
  <c r="H3733" i="4"/>
  <c r="Q3731" i="4"/>
  <c r="R3731" i="4"/>
  <c r="J3728" i="4"/>
  <c r="L3728" i="4"/>
  <c r="K3728" i="4"/>
  <c r="M3728" i="4"/>
  <c r="E3725" i="4"/>
  <c r="F3725" i="4"/>
  <c r="G3725" i="4"/>
  <c r="H3725" i="4"/>
  <c r="Q3723" i="4"/>
  <c r="R3723" i="4"/>
  <c r="J3720" i="4"/>
  <c r="L3720" i="4"/>
  <c r="K3720" i="4"/>
  <c r="M3720" i="4"/>
  <c r="E3717" i="4"/>
  <c r="F3717" i="4"/>
  <c r="G3717" i="4"/>
  <c r="H3717" i="4"/>
  <c r="Q3715" i="4"/>
  <c r="R3715" i="4"/>
  <c r="J3712" i="4"/>
  <c r="L3712" i="4"/>
  <c r="K3712" i="4"/>
  <c r="M3712" i="4"/>
  <c r="J3708" i="4"/>
  <c r="L3708" i="4"/>
  <c r="K3708" i="4"/>
  <c r="M3708" i="4"/>
  <c r="Q3707" i="4"/>
  <c r="R3707" i="4"/>
  <c r="J3704" i="4"/>
  <c r="L3704" i="4"/>
  <c r="K3704" i="4"/>
  <c r="M3704" i="4"/>
  <c r="E3701" i="4"/>
  <c r="F3701" i="4"/>
  <c r="G3701" i="4"/>
  <c r="H3701" i="4"/>
  <c r="Q3699" i="4"/>
  <c r="R3699" i="4"/>
  <c r="J3696" i="4"/>
  <c r="L3696" i="4"/>
  <c r="K3696" i="4"/>
  <c r="M3696" i="4"/>
  <c r="E3693" i="4"/>
  <c r="F3693" i="4"/>
  <c r="G3693" i="4"/>
  <c r="H3693" i="4"/>
  <c r="J3692" i="4"/>
  <c r="L3692" i="4"/>
  <c r="K3692" i="4"/>
  <c r="M3692" i="4"/>
  <c r="E3689" i="4"/>
  <c r="F3689" i="4"/>
  <c r="G3689" i="4"/>
  <c r="H3689" i="4"/>
  <c r="Q3687" i="4"/>
  <c r="R3687" i="4"/>
  <c r="J3684" i="4"/>
  <c r="L3684" i="4"/>
  <c r="K3684" i="4"/>
  <c r="M3684" i="4"/>
  <c r="E3681" i="4"/>
  <c r="F3681" i="4"/>
  <c r="G3681" i="4"/>
  <c r="H3681" i="4"/>
  <c r="Q3679" i="4"/>
  <c r="R3679" i="4"/>
  <c r="E3677" i="4"/>
  <c r="F3677" i="4"/>
  <c r="G3677" i="4"/>
  <c r="H3677" i="4"/>
  <c r="Q3675" i="4"/>
  <c r="R3675" i="4"/>
  <c r="J3672" i="4"/>
  <c r="L3672" i="4"/>
  <c r="K3672" i="4"/>
  <c r="M3672" i="4"/>
  <c r="Q3671" i="4"/>
  <c r="R3671" i="4"/>
  <c r="J3668" i="4"/>
  <c r="L3668" i="4"/>
  <c r="K3668" i="4"/>
  <c r="M3668" i="4"/>
  <c r="E3665" i="4"/>
  <c r="F3665" i="4"/>
  <c r="G3665" i="4"/>
  <c r="H3665" i="4"/>
  <c r="Q3663" i="4"/>
  <c r="R3663" i="4"/>
  <c r="E3661" i="4"/>
  <c r="F3661" i="4"/>
  <c r="G3661" i="4"/>
  <c r="H3661" i="4"/>
  <c r="Q3659" i="4"/>
  <c r="R3659" i="4"/>
  <c r="J3656" i="4"/>
  <c r="L3656" i="4"/>
  <c r="K3656" i="4"/>
  <c r="M3656" i="4"/>
  <c r="E3653" i="4"/>
  <c r="F3653" i="4"/>
  <c r="G3653" i="4"/>
  <c r="H3653" i="4"/>
  <c r="E3649" i="4"/>
  <c r="F3649" i="4"/>
  <c r="G3649" i="4"/>
  <c r="H3649" i="4"/>
  <c r="Q3647" i="4"/>
  <c r="R3647" i="4"/>
  <c r="J3644" i="4"/>
  <c r="L3644" i="4"/>
  <c r="K3644" i="4"/>
  <c r="M3644" i="4"/>
  <c r="E3641" i="4"/>
  <c r="F3641" i="4"/>
  <c r="G3641" i="4"/>
  <c r="H3641" i="4"/>
  <c r="Q3639" i="4"/>
  <c r="R3639" i="4"/>
  <c r="J3636" i="4"/>
  <c r="L3636" i="4"/>
  <c r="K3636" i="4"/>
  <c r="M3636" i="4"/>
  <c r="J3632" i="4"/>
  <c r="L3632" i="4"/>
  <c r="K3632" i="4"/>
  <c r="M3632" i="4"/>
  <c r="E3629" i="4"/>
  <c r="F3629" i="4"/>
  <c r="G3629" i="4"/>
  <c r="H3629" i="4"/>
  <c r="Q3627" i="4"/>
  <c r="R3627" i="4"/>
  <c r="J3624" i="4"/>
  <c r="L3624" i="4"/>
  <c r="K3624" i="4"/>
  <c r="M3624" i="4"/>
  <c r="H3621" i="4"/>
  <c r="E3621" i="4"/>
  <c r="F3621" i="4"/>
  <c r="G3621" i="4"/>
  <c r="Q3619" i="4"/>
  <c r="R3619" i="4"/>
  <c r="J3616" i="4"/>
  <c r="L3616" i="4"/>
  <c r="K3616" i="4"/>
  <c r="M3616" i="4"/>
  <c r="H3613" i="4"/>
  <c r="E3613" i="4"/>
  <c r="F3613" i="4"/>
  <c r="G3613" i="4"/>
  <c r="H3609" i="4"/>
  <c r="E3609" i="4"/>
  <c r="F3609" i="4"/>
  <c r="G3609" i="4"/>
  <c r="Q3607" i="4"/>
  <c r="R3607" i="4"/>
  <c r="J3604" i="4"/>
  <c r="L3604" i="4"/>
  <c r="K3604" i="4"/>
  <c r="M3604" i="4"/>
  <c r="H3601" i="4"/>
  <c r="E3601" i="4"/>
  <c r="F3601" i="4"/>
  <c r="G3601" i="4"/>
  <c r="Q3599" i="4"/>
  <c r="R3599" i="4"/>
  <c r="H3597" i="4"/>
  <c r="E3597" i="4"/>
  <c r="F3597" i="4"/>
  <c r="G3597" i="4"/>
  <c r="Q3595" i="4"/>
  <c r="R3595" i="4"/>
  <c r="J3592" i="4"/>
  <c r="L3592" i="4"/>
  <c r="K3592" i="4"/>
  <c r="M3592" i="4"/>
  <c r="H3589" i="4"/>
  <c r="E3589" i="4"/>
  <c r="F3589" i="4"/>
  <c r="G3589" i="4"/>
  <c r="Q3587" i="4"/>
  <c r="R3587" i="4"/>
  <c r="J3584" i="4"/>
  <c r="L3584" i="4"/>
  <c r="K3584" i="4"/>
  <c r="M3584" i="4"/>
  <c r="H3581" i="4"/>
  <c r="E3581" i="4"/>
  <c r="F3581" i="4"/>
  <c r="G3581" i="4"/>
  <c r="Q3579" i="4"/>
  <c r="R3579" i="4"/>
  <c r="J3576" i="4"/>
  <c r="L3576" i="4"/>
  <c r="K3576" i="4"/>
  <c r="M3576" i="4"/>
  <c r="H3573" i="4"/>
  <c r="E3573" i="4"/>
  <c r="F3573" i="4"/>
  <c r="G3573" i="4"/>
  <c r="H3569" i="4"/>
  <c r="E3569" i="4"/>
  <c r="F3569" i="4"/>
  <c r="G3569" i="4"/>
  <c r="Q3567" i="4"/>
  <c r="R3567" i="4"/>
  <c r="H3565" i="4"/>
  <c r="E3565" i="4"/>
  <c r="F3565" i="4"/>
  <c r="G3565" i="4"/>
  <c r="Q3563" i="4"/>
  <c r="R3563" i="4"/>
  <c r="Q3559" i="4"/>
  <c r="R3559" i="4"/>
  <c r="J3556" i="4"/>
  <c r="L3556" i="4"/>
  <c r="K3556" i="4"/>
  <c r="M3556" i="4"/>
  <c r="H3553" i="4"/>
  <c r="E3553" i="4"/>
  <c r="F3553" i="4"/>
  <c r="G3553" i="4"/>
  <c r="Q3551" i="4"/>
  <c r="R3551" i="4"/>
  <c r="J3548" i="4"/>
  <c r="L3548" i="4"/>
  <c r="K3548" i="4"/>
  <c r="M3548" i="4"/>
  <c r="Q3547" i="4"/>
  <c r="R3547" i="4"/>
  <c r="J3544" i="4"/>
  <c r="L3544" i="4"/>
  <c r="K3544" i="4"/>
  <c r="M3544" i="4"/>
  <c r="Q3543" i="4"/>
  <c r="R3543" i="4"/>
  <c r="J3540" i="4"/>
  <c r="L3540" i="4"/>
  <c r="K3540" i="4"/>
  <c r="M3540" i="4"/>
  <c r="H3537" i="4"/>
  <c r="E3537" i="4"/>
  <c r="F3537" i="4"/>
  <c r="G3537" i="4"/>
  <c r="Q3535" i="4"/>
  <c r="R3535" i="4"/>
  <c r="J3532" i="4"/>
  <c r="L3532" i="4"/>
  <c r="K3532" i="4"/>
  <c r="M3532" i="4"/>
  <c r="H3529" i="4"/>
  <c r="E3529" i="4"/>
  <c r="F3529" i="4"/>
  <c r="G3529" i="4"/>
  <c r="Q3527" i="4"/>
  <c r="R3527" i="4"/>
  <c r="J3524" i="4"/>
  <c r="L3524" i="4"/>
  <c r="K3524" i="4"/>
  <c r="M3524" i="4"/>
  <c r="H3521" i="4"/>
  <c r="E3521" i="4"/>
  <c r="F3521" i="4"/>
  <c r="G3521" i="4"/>
  <c r="Q3519" i="4"/>
  <c r="R3519" i="4"/>
  <c r="H3517" i="4"/>
  <c r="E3517" i="4"/>
  <c r="F3517" i="4"/>
  <c r="G3517" i="4"/>
  <c r="Q3515" i="4"/>
  <c r="R3515" i="4"/>
  <c r="J3512" i="4"/>
  <c r="L3512" i="4"/>
  <c r="K3512" i="4"/>
  <c r="M3512" i="4"/>
  <c r="Q3511" i="4"/>
  <c r="R3511" i="4"/>
  <c r="J3508" i="4"/>
  <c r="L3508" i="4"/>
  <c r="K3508" i="4"/>
  <c r="M3508" i="4"/>
  <c r="H3505" i="4"/>
  <c r="E3505" i="4"/>
  <c r="F3505" i="4"/>
  <c r="G3505" i="4"/>
  <c r="Q3503" i="4"/>
  <c r="R3503" i="4"/>
  <c r="H3501" i="4"/>
  <c r="E3501" i="4"/>
  <c r="F3501" i="4"/>
  <c r="G3501" i="4"/>
  <c r="Q3499" i="4"/>
  <c r="R3499" i="4"/>
  <c r="J3496" i="4"/>
  <c r="L3496" i="4"/>
  <c r="K3496" i="4"/>
  <c r="M3496" i="4"/>
  <c r="Q3495" i="4"/>
  <c r="R3495" i="4"/>
  <c r="J3492" i="4"/>
  <c r="L3492" i="4"/>
  <c r="K3492" i="4"/>
  <c r="M3492" i="4"/>
  <c r="H3489" i="4"/>
  <c r="E3489" i="4"/>
  <c r="F3489" i="4"/>
  <c r="G3489" i="4"/>
  <c r="Q3487" i="4"/>
  <c r="R3487" i="4"/>
  <c r="H3485" i="4"/>
  <c r="E3485" i="4"/>
  <c r="F3485" i="4"/>
  <c r="G3485" i="4"/>
  <c r="H3481" i="4"/>
  <c r="E3481" i="4"/>
  <c r="F3481" i="4"/>
  <c r="G3481" i="4"/>
  <c r="J3480" i="4"/>
  <c r="L3480" i="4"/>
  <c r="K3480" i="4"/>
  <c r="M3480" i="4"/>
  <c r="H3477" i="4"/>
  <c r="E3477" i="4"/>
  <c r="F3477" i="4"/>
  <c r="G3477" i="4"/>
  <c r="H3473" i="4"/>
  <c r="E3473" i="4"/>
  <c r="F3473" i="4"/>
  <c r="G3473" i="4"/>
  <c r="J3472" i="4"/>
  <c r="L3472" i="4"/>
  <c r="K3472" i="4"/>
  <c r="M3472" i="4"/>
  <c r="H3469" i="4"/>
  <c r="E3469" i="4"/>
  <c r="F3469" i="4"/>
  <c r="G3469" i="4"/>
  <c r="Q3467" i="4"/>
  <c r="R3467" i="4"/>
  <c r="J3464" i="4"/>
  <c r="L3464" i="4"/>
  <c r="K3464" i="4"/>
  <c r="M3464" i="4"/>
  <c r="H3461" i="4"/>
  <c r="E3461" i="4"/>
  <c r="F3461" i="4"/>
  <c r="G3461" i="4"/>
  <c r="Q3459" i="4"/>
  <c r="R3459" i="4"/>
  <c r="J3456" i="4"/>
  <c r="L3456" i="4"/>
  <c r="K3456" i="4"/>
  <c r="M3456" i="4"/>
  <c r="H3453" i="4"/>
  <c r="E3453" i="4"/>
  <c r="F3453" i="4"/>
  <c r="G3453" i="4"/>
  <c r="Q3451" i="4"/>
  <c r="R3451" i="4"/>
  <c r="H3449" i="4"/>
  <c r="E3449" i="4"/>
  <c r="F3449" i="4"/>
  <c r="G3449" i="4"/>
  <c r="Q3447" i="4"/>
  <c r="R3447" i="4"/>
  <c r="Q3443" i="4"/>
  <c r="R3443" i="4"/>
  <c r="J3440" i="4"/>
  <c r="L3440" i="4"/>
  <c r="K3440" i="4"/>
  <c r="M3440" i="4"/>
  <c r="H3437" i="4"/>
  <c r="E3437" i="4"/>
  <c r="F3437" i="4"/>
  <c r="G3437" i="4"/>
  <c r="Q3435" i="4"/>
  <c r="R3435" i="4"/>
  <c r="J3432" i="4"/>
  <c r="L3432" i="4"/>
  <c r="K3432" i="4"/>
  <c r="M3432" i="4"/>
  <c r="H3429" i="4"/>
  <c r="E3429" i="4"/>
  <c r="F3429" i="4"/>
  <c r="G3429" i="4"/>
  <c r="Q3427" i="4"/>
  <c r="R3427" i="4"/>
  <c r="J3424" i="4"/>
  <c r="L3424" i="4"/>
  <c r="K3424" i="4"/>
  <c r="M3424" i="4"/>
  <c r="H3421" i="4"/>
  <c r="E3421" i="4"/>
  <c r="F3421" i="4"/>
  <c r="G3421" i="4"/>
  <c r="Q3419" i="4"/>
  <c r="R3419" i="4"/>
  <c r="H3417" i="4"/>
  <c r="E3417" i="4"/>
  <c r="F3417" i="4"/>
  <c r="G3417" i="4"/>
  <c r="Q3415" i="4"/>
  <c r="R3415" i="4"/>
  <c r="J3412" i="4"/>
  <c r="L3412" i="4"/>
  <c r="K3412" i="4"/>
  <c r="M3412" i="4"/>
  <c r="H3409" i="4"/>
  <c r="E3409" i="4"/>
  <c r="F3409" i="4"/>
  <c r="G3409" i="4"/>
  <c r="H3405" i="4"/>
  <c r="E3405" i="4"/>
  <c r="F3405" i="4"/>
  <c r="G3405" i="4"/>
  <c r="J3404" i="4"/>
  <c r="L3404" i="4"/>
  <c r="K3404" i="4"/>
  <c r="M3404" i="4"/>
  <c r="J3400" i="4"/>
  <c r="L3400" i="4"/>
  <c r="K3400" i="4"/>
  <c r="M3400" i="4"/>
  <c r="H3397" i="4"/>
  <c r="E3397" i="4"/>
  <c r="F3397" i="4"/>
  <c r="G3397" i="4"/>
  <c r="H3393" i="4"/>
  <c r="E3393" i="4"/>
  <c r="F3393" i="4"/>
  <c r="G3393" i="4"/>
  <c r="Q3391" i="4"/>
  <c r="R3391" i="4"/>
  <c r="Q3387" i="4"/>
  <c r="R3387" i="4"/>
  <c r="J3384" i="4"/>
  <c r="L3384" i="4"/>
  <c r="K3384" i="4"/>
  <c r="M3384" i="4"/>
  <c r="J3380" i="4"/>
  <c r="L3380" i="4"/>
  <c r="K3380" i="4"/>
  <c r="M3380" i="4"/>
  <c r="Q3379" i="4"/>
  <c r="R3379" i="4"/>
  <c r="J3376" i="4"/>
  <c r="L3376" i="4"/>
  <c r="K3376" i="4"/>
  <c r="M3376" i="4"/>
  <c r="H3373" i="4"/>
  <c r="E3373" i="4"/>
  <c r="F3373" i="4"/>
  <c r="G3373" i="4"/>
  <c r="Q3371" i="4"/>
  <c r="R3371" i="4"/>
  <c r="J3368" i="4"/>
  <c r="L3368" i="4"/>
  <c r="K3368" i="4"/>
  <c r="M3368" i="4"/>
  <c r="Q3367" i="4"/>
  <c r="R3367" i="4"/>
  <c r="J3364" i="4"/>
  <c r="L3364" i="4"/>
  <c r="K3364" i="4"/>
  <c r="M3364" i="4"/>
  <c r="H3361" i="4"/>
  <c r="E3361" i="4"/>
  <c r="F3361" i="4"/>
  <c r="G3361" i="4"/>
  <c r="Q3359" i="4"/>
  <c r="R3359" i="4"/>
  <c r="H3357" i="4"/>
  <c r="E3357" i="4"/>
  <c r="F3357" i="4"/>
  <c r="G3357" i="4"/>
  <c r="Q3355" i="4"/>
  <c r="R3355" i="4"/>
  <c r="J3352" i="4"/>
  <c r="L3352" i="4"/>
  <c r="K3352" i="4"/>
  <c r="M3352" i="4"/>
  <c r="J3348" i="4"/>
  <c r="L3348" i="4"/>
  <c r="K3348" i="4"/>
  <c r="M3348" i="4"/>
  <c r="Q3347" i="4"/>
  <c r="R3347" i="4"/>
  <c r="Q3343" i="4"/>
  <c r="R3343" i="4"/>
  <c r="J3340" i="4"/>
  <c r="L3340" i="4"/>
  <c r="K3340" i="4"/>
  <c r="M3340" i="4"/>
  <c r="H3337" i="4"/>
  <c r="E3337" i="4"/>
  <c r="F3337" i="4"/>
  <c r="G3337" i="4"/>
  <c r="Q3335" i="4"/>
  <c r="R3335" i="4"/>
  <c r="J3332" i="4"/>
  <c r="L3332" i="4"/>
  <c r="K3332" i="4"/>
  <c r="M3332" i="4"/>
  <c r="H3329" i="4"/>
  <c r="E3329" i="4"/>
  <c r="F3329" i="4"/>
  <c r="G3329" i="4"/>
  <c r="Q3327" i="4"/>
  <c r="R3327" i="4"/>
  <c r="J3324" i="4"/>
  <c r="L3324" i="4"/>
  <c r="K3324" i="4"/>
  <c r="M3324" i="4"/>
  <c r="H3321" i="4"/>
  <c r="E3321" i="4"/>
  <c r="F3321" i="4"/>
  <c r="G3321" i="4"/>
  <c r="Q3319" i="4"/>
  <c r="R3319" i="4"/>
  <c r="J3316" i="4"/>
  <c r="L3316" i="4"/>
  <c r="K3316" i="4"/>
  <c r="M3316" i="4"/>
  <c r="H3313" i="4"/>
  <c r="E3313" i="4"/>
  <c r="F3313" i="4"/>
  <c r="G3313" i="4"/>
  <c r="Q3311" i="4"/>
  <c r="R3311" i="4"/>
  <c r="J3308" i="4"/>
  <c r="L3308" i="4"/>
  <c r="K3308" i="4"/>
  <c r="M3308" i="4"/>
  <c r="H3305" i="4"/>
  <c r="E3305" i="4"/>
  <c r="F3305" i="4"/>
  <c r="G3305" i="4"/>
  <c r="Q3303" i="4"/>
  <c r="R3303" i="4"/>
  <c r="H3301" i="4"/>
  <c r="E3301" i="4"/>
  <c r="F3301" i="4"/>
  <c r="G3301" i="4"/>
  <c r="Q3299" i="4"/>
  <c r="R3299" i="4"/>
  <c r="J3296" i="4"/>
  <c r="L3296" i="4"/>
  <c r="K3296" i="4"/>
  <c r="M3296" i="4"/>
  <c r="H3293" i="4"/>
  <c r="E3293" i="4"/>
  <c r="F3293" i="4"/>
  <c r="G3293" i="4"/>
  <c r="J3292" i="4"/>
  <c r="L3292" i="4"/>
  <c r="K3292" i="4"/>
  <c r="M3292" i="4"/>
  <c r="J3288" i="4"/>
  <c r="L3288" i="4"/>
  <c r="K3288" i="4"/>
  <c r="M3288" i="4"/>
  <c r="H3285" i="4"/>
  <c r="E3285" i="4"/>
  <c r="F3285" i="4"/>
  <c r="G3285" i="4"/>
  <c r="H3281" i="4"/>
  <c r="E3281" i="4"/>
  <c r="F3281" i="4"/>
  <c r="G3281" i="4"/>
  <c r="Q3279" i="4"/>
  <c r="R3279" i="4"/>
  <c r="J3276" i="4"/>
  <c r="L3276" i="4"/>
  <c r="K3276" i="4"/>
  <c r="M3276" i="4"/>
  <c r="H3273" i="4"/>
  <c r="E3273" i="4"/>
  <c r="F3273" i="4"/>
  <c r="G3273" i="4"/>
  <c r="Q3271" i="4"/>
  <c r="R3271" i="4"/>
  <c r="J3268" i="4"/>
  <c r="L3268" i="4"/>
  <c r="K3268" i="4"/>
  <c r="M3268" i="4"/>
  <c r="H3265" i="4"/>
  <c r="E3265" i="4"/>
  <c r="F3265" i="4"/>
  <c r="G3265" i="4"/>
  <c r="H3261" i="4"/>
  <c r="E3261" i="4"/>
  <c r="F3261" i="4"/>
  <c r="G3261" i="4"/>
  <c r="Q3259" i="4"/>
  <c r="R3259" i="4"/>
  <c r="J3256" i="4"/>
  <c r="L3256" i="4"/>
  <c r="K3256" i="4"/>
  <c r="M3256" i="4"/>
  <c r="Q3255" i="4"/>
  <c r="R3255" i="4"/>
  <c r="J3252" i="4"/>
  <c r="L3252" i="4"/>
  <c r="K3252" i="4"/>
  <c r="M3252" i="4"/>
  <c r="Q3251" i="4"/>
  <c r="R3251" i="4"/>
  <c r="J3248" i="4"/>
  <c r="L3248" i="4"/>
  <c r="K3248" i="4"/>
  <c r="M3248" i="4"/>
  <c r="H3245" i="4"/>
  <c r="E3245" i="4"/>
  <c r="F3245" i="4"/>
  <c r="G3245" i="4"/>
  <c r="Q3243" i="4"/>
  <c r="R3243" i="4"/>
  <c r="J3240" i="4"/>
  <c r="L3240" i="4"/>
  <c r="K3240" i="4"/>
  <c r="M3240" i="4"/>
  <c r="Q3239" i="4"/>
  <c r="R3239" i="4"/>
  <c r="J3236" i="4"/>
  <c r="L3236" i="4"/>
  <c r="K3236" i="4"/>
  <c r="M3236" i="4"/>
  <c r="H3233" i="4"/>
  <c r="E3233" i="4"/>
  <c r="F3233" i="4"/>
  <c r="G3233" i="4"/>
  <c r="Q3231" i="4"/>
  <c r="R3231" i="4"/>
  <c r="K3228" i="4"/>
  <c r="L3228" i="4"/>
  <c r="J3228" i="4"/>
  <c r="M3228" i="4"/>
  <c r="H3225" i="4"/>
  <c r="E3225" i="4"/>
  <c r="F3225" i="4"/>
  <c r="G3225" i="4"/>
  <c r="K3224" i="4"/>
  <c r="L3224" i="4"/>
  <c r="H3221" i="4"/>
  <c r="E3221" i="4"/>
  <c r="F3221" i="4"/>
  <c r="G3221" i="4"/>
  <c r="Q3219" i="4"/>
  <c r="R3219" i="4"/>
  <c r="K3216" i="4"/>
  <c r="L3216" i="4"/>
  <c r="H3213" i="4"/>
  <c r="E3213" i="4"/>
  <c r="F3213" i="4"/>
  <c r="G3213" i="4"/>
  <c r="Q3211" i="4"/>
  <c r="R3211" i="4"/>
  <c r="K3208" i="4"/>
  <c r="L3208" i="4"/>
  <c r="H3205" i="4"/>
  <c r="E3205" i="4"/>
  <c r="F3205" i="4"/>
  <c r="G3205" i="4"/>
  <c r="Q3203" i="4"/>
  <c r="R3203" i="4"/>
  <c r="Q3199" i="4"/>
  <c r="R3199" i="4"/>
  <c r="H3197" i="4"/>
  <c r="E3197" i="4"/>
  <c r="F3197" i="4"/>
  <c r="G3197" i="4"/>
  <c r="Q3195" i="4"/>
  <c r="R3195" i="4"/>
  <c r="K3192" i="4"/>
  <c r="L3192" i="4"/>
  <c r="H3189" i="4"/>
  <c r="E3189" i="4"/>
  <c r="F3189" i="4"/>
  <c r="G3189" i="4"/>
  <c r="Q3187" i="4"/>
  <c r="R3187" i="4"/>
  <c r="K3184" i="4"/>
  <c r="L3184" i="4"/>
  <c r="K3180" i="4"/>
  <c r="L3180" i="4"/>
  <c r="J3180" i="4"/>
  <c r="M3180" i="4"/>
  <c r="K3176" i="4"/>
  <c r="L3176" i="4"/>
  <c r="Q3175" i="4"/>
  <c r="R3175" i="4"/>
  <c r="Q3171" i="4"/>
  <c r="R3171" i="4"/>
  <c r="K3168" i="4"/>
  <c r="L3168" i="4"/>
  <c r="F3165" i="4"/>
  <c r="G3165" i="4"/>
  <c r="H3165" i="4"/>
  <c r="E3165" i="4"/>
  <c r="Q3163" i="4"/>
  <c r="R3163" i="4"/>
  <c r="K3160" i="4"/>
  <c r="L3160" i="4"/>
  <c r="K3156" i="4"/>
  <c r="L3156" i="4"/>
  <c r="J3156" i="4"/>
  <c r="M3156" i="4"/>
  <c r="Q3155" i="4"/>
  <c r="R3155" i="4"/>
  <c r="K3152" i="4"/>
  <c r="L3152" i="4"/>
  <c r="F3149" i="4"/>
  <c r="G3149" i="4"/>
  <c r="H3149" i="4"/>
  <c r="E3149" i="4"/>
  <c r="Q3147" i="4"/>
  <c r="R3147" i="4"/>
  <c r="K3144" i="4"/>
  <c r="L3144" i="4"/>
  <c r="F3141" i="4"/>
  <c r="G3141" i="4"/>
  <c r="H3141" i="4"/>
  <c r="E3141" i="4"/>
  <c r="F3137" i="4"/>
  <c r="G3137" i="4"/>
  <c r="H3137" i="4"/>
  <c r="E3137" i="4"/>
  <c r="K3136" i="4"/>
  <c r="L3136" i="4"/>
  <c r="F3133" i="4"/>
  <c r="G3133" i="4"/>
  <c r="H3133" i="4"/>
  <c r="E3133" i="4"/>
  <c r="Q3131" i="4"/>
  <c r="R3131" i="4"/>
  <c r="K3128" i="4"/>
  <c r="L3128" i="4"/>
  <c r="F3125" i="4"/>
  <c r="G3125" i="4"/>
  <c r="H3125" i="4"/>
  <c r="E3125" i="4"/>
  <c r="Q3123" i="4"/>
  <c r="R3123" i="4"/>
  <c r="K3120" i="4"/>
  <c r="L3120" i="4"/>
  <c r="F3117" i="4"/>
  <c r="G3117" i="4"/>
  <c r="H3117" i="4"/>
  <c r="E3117" i="4"/>
  <c r="K3116" i="4"/>
  <c r="L3116" i="4"/>
  <c r="J3116" i="4"/>
  <c r="M3116" i="4"/>
  <c r="F3113" i="4"/>
  <c r="G3113" i="4"/>
  <c r="H3113" i="4"/>
  <c r="E3113" i="4"/>
  <c r="Q3111" i="4"/>
  <c r="R3111" i="4"/>
  <c r="K3108" i="4"/>
  <c r="L3108" i="4"/>
  <c r="J3108" i="4"/>
  <c r="M3108" i="4"/>
  <c r="F3105" i="4"/>
  <c r="G3105" i="4"/>
  <c r="H3105" i="4"/>
  <c r="E3105" i="4"/>
  <c r="Q3103" i="4"/>
  <c r="R3103" i="4"/>
  <c r="F3101" i="4"/>
  <c r="G3101" i="4"/>
  <c r="H3101" i="4"/>
  <c r="E3101" i="4"/>
  <c r="F3097" i="4"/>
  <c r="G3097" i="4"/>
  <c r="H3097" i="4"/>
  <c r="E3097" i="4"/>
  <c r="K3096" i="4"/>
  <c r="L3096" i="4"/>
  <c r="F3093" i="4"/>
  <c r="G3093" i="4"/>
  <c r="H3093" i="4"/>
  <c r="F3089" i="4"/>
  <c r="G3089" i="4"/>
  <c r="H3089" i="4"/>
  <c r="E3089" i="4"/>
  <c r="Q3087" i="4"/>
  <c r="R3087" i="4"/>
  <c r="K3084" i="4"/>
  <c r="L3084" i="4"/>
  <c r="J3084" i="4"/>
  <c r="M3084" i="4"/>
  <c r="K3080" i="4"/>
  <c r="L3080" i="4"/>
  <c r="Q3079" i="4"/>
  <c r="R3079" i="4"/>
  <c r="K3076" i="4"/>
  <c r="L3076" i="4"/>
  <c r="J3076" i="4"/>
  <c r="M3076" i="4"/>
  <c r="F3073" i="4"/>
  <c r="G3073" i="4"/>
  <c r="H3073" i="4"/>
  <c r="E3073" i="4"/>
  <c r="F3069" i="4"/>
  <c r="G3069" i="4"/>
  <c r="H3069" i="4"/>
  <c r="E3069" i="4"/>
  <c r="Q3067" i="4"/>
  <c r="R3067" i="4"/>
  <c r="F3065" i="4"/>
  <c r="G3065" i="4"/>
  <c r="H3065" i="4"/>
  <c r="E3065" i="4"/>
  <c r="F3061" i="4"/>
  <c r="G3061" i="4"/>
  <c r="H3061" i="4"/>
  <c r="K3060" i="4"/>
  <c r="L3060" i="4"/>
  <c r="J3060" i="4"/>
  <c r="M3060" i="4"/>
  <c r="F3057" i="4"/>
  <c r="G3057" i="4"/>
  <c r="H3057" i="4"/>
  <c r="E3057" i="4"/>
  <c r="Q3055" i="4"/>
  <c r="R3055" i="4"/>
  <c r="K3052" i="4"/>
  <c r="L3052" i="4"/>
  <c r="J3052" i="4"/>
  <c r="M3052" i="4"/>
  <c r="F3049" i="4"/>
  <c r="G3049" i="4"/>
  <c r="H3049" i="4"/>
  <c r="E3049" i="4"/>
  <c r="Q3047" i="4"/>
  <c r="R3047" i="4"/>
  <c r="M3044" i="4"/>
  <c r="K3044" i="4"/>
  <c r="J3044" i="4"/>
  <c r="L3044" i="4"/>
  <c r="Q3043" i="4"/>
  <c r="R3043" i="4"/>
  <c r="M3040" i="4"/>
  <c r="K3040" i="4"/>
  <c r="J3040" i="4"/>
  <c r="L3040" i="4"/>
  <c r="F3037" i="4"/>
  <c r="G3037" i="4"/>
  <c r="H3037" i="4"/>
  <c r="E3037" i="4"/>
  <c r="F3033" i="4"/>
  <c r="G3033" i="4"/>
  <c r="H3033" i="4"/>
  <c r="E3033" i="4"/>
  <c r="Q3031" i="4"/>
  <c r="R3031" i="4"/>
  <c r="F3029" i="4"/>
  <c r="G3029" i="4"/>
  <c r="H3029" i="4"/>
  <c r="E3029" i="4"/>
  <c r="Q3027" i="4"/>
  <c r="R3027" i="4"/>
  <c r="Q3023" i="4"/>
  <c r="R3023" i="4"/>
  <c r="M3020" i="4"/>
  <c r="K3020" i="4"/>
  <c r="J3020" i="4"/>
  <c r="L3020" i="4"/>
  <c r="F3017" i="4"/>
  <c r="G3017" i="4"/>
  <c r="H3017" i="4"/>
  <c r="E3017" i="4"/>
  <c r="Q3015" i="4"/>
  <c r="R3015" i="4"/>
  <c r="M3012" i="4"/>
  <c r="K3012" i="4"/>
  <c r="J3012" i="4"/>
  <c r="L3012" i="4"/>
  <c r="F3009" i="4"/>
  <c r="G3009" i="4"/>
  <c r="H3009" i="4"/>
  <c r="E3009" i="4"/>
  <c r="Q3007" i="4"/>
  <c r="R3007" i="4"/>
  <c r="F3005" i="4"/>
  <c r="G3005" i="4"/>
  <c r="H3005" i="4"/>
  <c r="E3005" i="4"/>
  <c r="F3001" i="4"/>
  <c r="G3001" i="4"/>
  <c r="H3001" i="4"/>
  <c r="E3001" i="4"/>
  <c r="M3000" i="4"/>
  <c r="K3000" i="4"/>
  <c r="J3000" i="4"/>
  <c r="L3000" i="4"/>
  <c r="M2996" i="4"/>
  <c r="K2996" i="4"/>
  <c r="J2996" i="4"/>
  <c r="L2996" i="4"/>
  <c r="Q2995" i="4"/>
  <c r="R2995" i="4"/>
  <c r="M2992" i="4"/>
  <c r="K2992" i="4"/>
  <c r="J2992" i="4"/>
  <c r="L2992" i="4"/>
  <c r="Q2991" i="4"/>
  <c r="R2991" i="4"/>
  <c r="M2988" i="4"/>
  <c r="K2988" i="4"/>
  <c r="J2988" i="4"/>
  <c r="L2988" i="4"/>
  <c r="F2985" i="4"/>
  <c r="G2985" i="4"/>
  <c r="H2985" i="4"/>
  <c r="E2985" i="4"/>
  <c r="Q2983" i="4"/>
  <c r="R2983" i="4"/>
  <c r="M2980" i="4"/>
  <c r="K2980" i="4"/>
  <c r="J2980" i="4"/>
  <c r="L2980" i="4"/>
  <c r="F2977" i="4"/>
  <c r="G2977" i="4"/>
  <c r="H2977" i="4"/>
  <c r="E2977" i="4"/>
  <c r="Q2975" i="4"/>
  <c r="R2975" i="4"/>
  <c r="F2973" i="4"/>
  <c r="G2973" i="4"/>
  <c r="H2973" i="4"/>
  <c r="E2973" i="4"/>
  <c r="Q2971" i="4"/>
  <c r="R2971" i="4"/>
  <c r="M2968" i="4"/>
  <c r="K2968" i="4"/>
  <c r="J2968" i="4"/>
  <c r="L2968" i="4"/>
  <c r="Q2967" i="4"/>
  <c r="R2967" i="4"/>
  <c r="M2964" i="4"/>
  <c r="K2964" i="4"/>
  <c r="J2964" i="4"/>
  <c r="L2964" i="4"/>
  <c r="F2961" i="4"/>
  <c r="G2961" i="4"/>
  <c r="H2961" i="4"/>
  <c r="E2961" i="4"/>
  <c r="Q2959" i="4"/>
  <c r="R2959" i="4"/>
  <c r="Q2955" i="4"/>
  <c r="R2955" i="4"/>
  <c r="M2952" i="4"/>
  <c r="K2952" i="4"/>
  <c r="J2952" i="4"/>
  <c r="L2952" i="4"/>
  <c r="Q2951" i="4"/>
  <c r="R2951" i="4"/>
  <c r="M2948" i="4"/>
  <c r="K2948" i="4"/>
  <c r="J2948" i="4"/>
  <c r="L2948" i="4"/>
  <c r="M2944" i="4"/>
  <c r="K2944" i="4"/>
  <c r="J2944" i="4"/>
  <c r="L2944" i="4"/>
  <c r="M2940" i="4"/>
  <c r="K2940" i="4"/>
  <c r="J2940" i="4"/>
  <c r="L2940" i="4"/>
  <c r="F2937" i="4"/>
  <c r="G2937" i="4"/>
  <c r="H2937" i="4"/>
  <c r="E2937" i="4"/>
  <c r="Q2935" i="4"/>
  <c r="R2935" i="4"/>
  <c r="M2932" i="4"/>
  <c r="K2932" i="4"/>
  <c r="J2932" i="4"/>
  <c r="L2932" i="4"/>
  <c r="F2929" i="4"/>
  <c r="G2929" i="4"/>
  <c r="H2929" i="4"/>
  <c r="E2929" i="4"/>
  <c r="Q2927" i="4"/>
  <c r="R2927" i="4"/>
  <c r="M2924" i="4"/>
  <c r="K2924" i="4"/>
  <c r="J2924" i="4"/>
  <c r="L2924" i="4"/>
  <c r="M2920" i="4"/>
  <c r="K2920" i="4"/>
  <c r="J2920" i="4"/>
  <c r="L2920" i="4"/>
  <c r="F2917" i="4"/>
  <c r="G2917" i="4"/>
  <c r="H2917" i="4"/>
  <c r="E2917" i="4"/>
  <c r="Q2915" i="4"/>
  <c r="R2915" i="4"/>
  <c r="M2912" i="4"/>
  <c r="K2912" i="4"/>
  <c r="J2912" i="4"/>
  <c r="L2912" i="4"/>
  <c r="F2909" i="4"/>
  <c r="G2909" i="4"/>
  <c r="H2909" i="4"/>
  <c r="E2909" i="4"/>
  <c r="Q2907" i="4"/>
  <c r="R2907" i="4"/>
  <c r="M2904" i="4"/>
  <c r="K2904" i="4"/>
  <c r="J2904" i="4"/>
  <c r="L2904" i="4"/>
  <c r="F2901" i="4"/>
  <c r="G2901" i="4"/>
  <c r="H2901" i="4"/>
  <c r="E2901" i="4"/>
  <c r="F2897" i="4"/>
  <c r="G2897" i="4"/>
  <c r="H2897" i="4"/>
  <c r="E2897" i="4"/>
  <c r="Q2895" i="4"/>
  <c r="R2895" i="4"/>
  <c r="M2892" i="4"/>
  <c r="K2892" i="4"/>
  <c r="J2892" i="4"/>
  <c r="L2892" i="4"/>
  <c r="F2889" i="4"/>
  <c r="G2889" i="4"/>
  <c r="H2889" i="4"/>
  <c r="E2889" i="4"/>
  <c r="Q2887" i="4"/>
  <c r="R2887" i="4"/>
  <c r="M2884" i="4"/>
  <c r="K2884" i="4"/>
  <c r="J2884" i="4"/>
  <c r="L2884" i="4"/>
  <c r="F2881" i="4"/>
  <c r="G2881" i="4"/>
  <c r="H2881" i="4"/>
  <c r="E2881" i="4"/>
  <c r="Q2879" i="4"/>
  <c r="R2879" i="4"/>
  <c r="M2876" i="4"/>
  <c r="K2876" i="4"/>
  <c r="J2876" i="4"/>
  <c r="L2876" i="4"/>
  <c r="M2872" i="4"/>
  <c r="K2872" i="4"/>
  <c r="J2872" i="4"/>
  <c r="L2872" i="4"/>
  <c r="F2869" i="4"/>
  <c r="G2869" i="4"/>
  <c r="H2869" i="4"/>
  <c r="E2869" i="4"/>
  <c r="Q2867" i="4"/>
  <c r="R2867" i="4"/>
  <c r="Q2863" i="4"/>
  <c r="R2863" i="4"/>
  <c r="M2860" i="4"/>
  <c r="K2860" i="4"/>
  <c r="J2860" i="4"/>
  <c r="L2860" i="4"/>
  <c r="F2857" i="4"/>
  <c r="G2857" i="4"/>
  <c r="H2857" i="4"/>
  <c r="E2857" i="4"/>
  <c r="Q2855" i="4"/>
  <c r="R2855" i="4"/>
  <c r="M2852" i="4"/>
  <c r="K2852" i="4"/>
  <c r="J2852" i="4"/>
  <c r="L2852" i="4"/>
  <c r="Q2851" i="4"/>
  <c r="R2851" i="4"/>
  <c r="Q2847" i="4"/>
  <c r="R2847" i="4"/>
  <c r="M2844" i="4"/>
  <c r="K2844" i="4"/>
  <c r="J2844" i="4"/>
  <c r="L2844" i="4"/>
  <c r="M2836" i="4"/>
  <c r="K2836" i="4"/>
  <c r="J2836" i="4"/>
  <c r="L2836" i="4"/>
  <c r="F2833" i="4"/>
  <c r="G2833" i="4"/>
  <c r="H2833" i="4"/>
  <c r="E2833" i="4"/>
  <c r="F2829" i="4"/>
  <c r="G2829" i="4"/>
  <c r="H2829" i="4"/>
  <c r="E2829" i="4"/>
  <c r="M2828" i="4"/>
  <c r="K2828" i="4"/>
  <c r="J2828" i="4"/>
  <c r="L2828" i="4"/>
  <c r="F2825" i="4"/>
  <c r="G2825" i="4"/>
  <c r="H2825" i="4"/>
  <c r="E2825" i="4"/>
  <c r="Q2823" i="4"/>
  <c r="R2823" i="4"/>
  <c r="F2821" i="4"/>
  <c r="G2821" i="4"/>
  <c r="H2821" i="4"/>
  <c r="E2821" i="4"/>
  <c r="Q2819" i="4"/>
  <c r="R2819" i="4"/>
  <c r="Q2815" i="4"/>
  <c r="R2815" i="4"/>
  <c r="M2812" i="4"/>
  <c r="K2812" i="4"/>
  <c r="J2812" i="4"/>
  <c r="L2812" i="4"/>
  <c r="F2809" i="4"/>
  <c r="G2809" i="4"/>
  <c r="H2809" i="4"/>
  <c r="E2809" i="4"/>
  <c r="Q2807" i="4"/>
  <c r="R2807" i="4"/>
  <c r="M2804" i="4"/>
  <c r="K2804" i="4"/>
  <c r="J2804" i="4"/>
  <c r="L2804" i="4"/>
  <c r="F2801" i="4"/>
  <c r="G2801" i="4"/>
  <c r="H2801" i="4"/>
  <c r="E2801" i="4"/>
  <c r="Q2799" i="4"/>
  <c r="R2799" i="4"/>
  <c r="M2796" i="4"/>
  <c r="K2796" i="4"/>
  <c r="J2796" i="4"/>
  <c r="L2796" i="4"/>
  <c r="M2792" i="4"/>
  <c r="K2792" i="4"/>
  <c r="J2792" i="4"/>
  <c r="L2792" i="4"/>
  <c r="Q2791" i="4"/>
  <c r="R2791" i="4"/>
  <c r="M2788" i="4"/>
  <c r="K2788" i="4"/>
  <c r="J2788" i="4"/>
  <c r="L2788" i="4"/>
  <c r="F2785" i="4"/>
  <c r="G2785" i="4"/>
  <c r="H2785" i="4"/>
  <c r="E2785" i="4"/>
  <c r="Q2783" i="4"/>
  <c r="R2783" i="4"/>
  <c r="F2781" i="4"/>
  <c r="G2781" i="4"/>
  <c r="H2781" i="4"/>
  <c r="E2781" i="4"/>
  <c r="Q2779" i="4"/>
  <c r="R2779" i="4"/>
  <c r="M2776" i="4"/>
  <c r="K2776" i="4"/>
  <c r="J2776" i="4"/>
  <c r="L2776" i="4"/>
  <c r="F2773" i="4"/>
  <c r="G2773" i="4"/>
  <c r="H2773" i="4"/>
  <c r="E2773" i="4"/>
  <c r="Q2771" i="4"/>
  <c r="R2771" i="4"/>
  <c r="M2768" i="4"/>
  <c r="K2768" i="4"/>
  <c r="J2768" i="4"/>
  <c r="L2768" i="4"/>
  <c r="F2765" i="4"/>
  <c r="G2765" i="4"/>
  <c r="H2765" i="4"/>
  <c r="E2765" i="4"/>
  <c r="Q2763" i="4"/>
  <c r="R2763" i="4"/>
  <c r="M2760" i="4"/>
  <c r="K2760" i="4"/>
  <c r="J2760" i="4"/>
  <c r="L2760" i="4"/>
  <c r="F2757" i="4"/>
  <c r="G2757" i="4"/>
  <c r="H2757" i="4"/>
  <c r="E2757" i="4"/>
  <c r="Q2755" i="4"/>
  <c r="R2755" i="4"/>
  <c r="M2752" i="4"/>
  <c r="K2752" i="4"/>
  <c r="J2752" i="4"/>
  <c r="L2752" i="4"/>
  <c r="F2749" i="4"/>
  <c r="G2749" i="4"/>
  <c r="H2749" i="4"/>
  <c r="E2749" i="4"/>
  <c r="Q2747" i="4"/>
  <c r="R2747" i="4"/>
  <c r="M2744" i="4"/>
  <c r="K2744" i="4"/>
  <c r="J2744" i="4"/>
  <c r="L2744" i="4"/>
  <c r="Q2743" i="4"/>
  <c r="R2743" i="4"/>
  <c r="M2740" i="4"/>
  <c r="K2740" i="4"/>
  <c r="J2740" i="4"/>
  <c r="L2740" i="4"/>
  <c r="F2737" i="4"/>
  <c r="G2737" i="4"/>
  <c r="H2737" i="4"/>
  <c r="E2737" i="4"/>
  <c r="Q2735" i="4"/>
  <c r="R2735" i="4"/>
  <c r="M2732" i="4"/>
  <c r="K2732" i="4"/>
  <c r="J2732" i="4"/>
  <c r="L2732" i="4"/>
  <c r="F2729" i="4"/>
  <c r="G2729" i="4"/>
  <c r="H2729" i="4"/>
  <c r="E2729" i="4"/>
  <c r="Q2727" i="4"/>
  <c r="R2727" i="4"/>
  <c r="M2724" i="4"/>
  <c r="K2724" i="4"/>
  <c r="J2724" i="4"/>
  <c r="L2724" i="4"/>
  <c r="F2721" i="4"/>
  <c r="G2721" i="4"/>
  <c r="H2721" i="4"/>
  <c r="E2721" i="4"/>
  <c r="Q2719" i="4"/>
  <c r="R2719" i="4"/>
  <c r="M2716" i="4"/>
  <c r="K2716" i="4"/>
  <c r="J2716" i="4"/>
  <c r="L2716" i="4"/>
  <c r="F2713" i="4"/>
  <c r="G2713" i="4"/>
  <c r="H2713" i="4"/>
  <c r="E2713" i="4"/>
  <c r="F2709" i="4"/>
  <c r="G2709" i="4"/>
  <c r="H2709" i="4"/>
  <c r="Q2707" i="4"/>
  <c r="R2707" i="4"/>
  <c r="M2704" i="4"/>
  <c r="K2704" i="4"/>
  <c r="J2704" i="4"/>
  <c r="L2704" i="4"/>
  <c r="F2701" i="4"/>
  <c r="G2701" i="4"/>
  <c r="H2701" i="4"/>
  <c r="E2701" i="4"/>
  <c r="Q2699" i="4"/>
  <c r="R2699" i="4"/>
  <c r="M2696" i="4"/>
  <c r="K2696" i="4"/>
  <c r="J2696" i="4"/>
  <c r="L2696" i="4"/>
  <c r="F2693" i="4"/>
  <c r="G2693" i="4"/>
  <c r="H2693" i="4"/>
  <c r="E2693" i="4"/>
  <c r="Q2691" i="4"/>
  <c r="R2691" i="4"/>
  <c r="M2688" i="4"/>
  <c r="K2688" i="4"/>
  <c r="J2688" i="4"/>
  <c r="L2688" i="4"/>
  <c r="F2685" i="4"/>
  <c r="G2685" i="4"/>
  <c r="H2685" i="4"/>
  <c r="E2685" i="4"/>
  <c r="Q2683" i="4"/>
  <c r="R2683" i="4"/>
  <c r="M2680" i="4"/>
  <c r="K2680" i="4"/>
  <c r="J2680" i="4"/>
  <c r="L2680" i="4"/>
  <c r="F2677" i="4"/>
  <c r="G2677" i="4"/>
  <c r="H2677" i="4"/>
  <c r="Q2675" i="4"/>
  <c r="R2675" i="4"/>
  <c r="M2672" i="4"/>
  <c r="K2672" i="4"/>
  <c r="J2672" i="4"/>
  <c r="L2672" i="4"/>
  <c r="Q2671" i="4"/>
  <c r="R2671" i="4"/>
  <c r="M2668" i="4"/>
  <c r="K2668" i="4"/>
  <c r="J2668" i="4"/>
  <c r="L2668" i="4"/>
  <c r="F2665" i="4"/>
  <c r="G2665" i="4"/>
  <c r="H2665" i="4"/>
  <c r="E2665" i="4"/>
  <c r="Q2663" i="4"/>
  <c r="R2663" i="4"/>
  <c r="M2660" i="4"/>
  <c r="K2660" i="4"/>
  <c r="J2660" i="4"/>
  <c r="L2660" i="4"/>
  <c r="F2657" i="4"/>
  <c r="G2657" i="4"/>
  <c r="H2657" i="4"/>
  <c r="E2657" i="4"/>
  <c r="Q2655" i="4"/>
  <c r="R2655" i="4"/>
  <c r="F2653" i="4"/>
  <c r="G2653" i="4"/>
  <c r="H2653" i="4"/>
  <c r="E2653" i="4"/>
  <c r="F2649" i="4"/>
  <c r="G2649" i="4"/>
  <c r="H2649" i="4"/>
  <c r="E2649" i="4"/>
  <c r="Q2647" i="4"/>
  <c r="R2647" i="4"/>
  <c r="M2644" i="4"/>
  <c r="K2644" i="4"/>
  <c r="J2644" i="4"/>
  <c r="L2644" i="4"/>
  <c r="F2641" i="4"/>
  <c r="G2641" i="4"/>
  <c r="H2641" i="4"/>
  <c r="E2641" i="4"/>
  <c r="F2637" i="4"/>
  <c r="G2637" i="4"/>
  <c r="H2637" i="4"/>
  <c r="E2637" i="4"/>
  <c r="Q2635" i="4"/>
  <c r="R2635" i="4"/>
  <c r="M2632" i="4"/>
  <c r="K2632" i="4"/>
  <c r="J2632" i="4"/>
  <c r="L2632" i="4"/>
  <c r="F2629" i="4"/>
  <c r="G2629" i="4"/>
  <c r="H2629" i="4"/>
  <c r="E2629" i="4"/>
  <c r="Q2627" i="4"/>
  <c r="R2627" i="4"/>
  <c r="M2624" i="4"/>
  <c r="K2624" i="4"/>
  <c r="J2624" i="4"/>
  <c r="L2624" i="4"/>
  <c r="F2621" i="4"/>
  <c r="G2621" i="4"/>
  <c r="H2621" i="4"/>
  <c r="E2621" i="4"/>
  <c r="M2620" i="4"/>
  <c r="K2620" i="4"/>
  <c r="J2620" i="4"/>
  <c r="L2620" i="4"/>
  <c r="F2617" i="4"/>
  <c r="G2617" i="4"/>
  <c r="H2617" i="4"/>
  <c r="E2617" i="4"/>
  <c r="Q2615" i="4"/>
  <c r="R2615" i="4"/>
  <c r="M2612" i="4"/>
  <c r="K2612" i="4"/>
  <c r="J2612" i="4"/>
  <c r="L2612" i="4"/>
  <c r="F2609" i="4"/>
  <c r="G2609" i="4"/>
  <c r="H2609" i="4"/>
  <c r="E2609" i="4"/>
  <c r="F2605" i="4"/>
  <c r="G2605" i="4"/>
  <c r="H2605" i="4"/>
  <c r="E2605" i="4"/>
  <c r="Q2603" i="4"/>
  <c r="R2603" i="4"/>
  <c r="F2601" i="4"/>
  <c r="G2601" i="4"/>
  <c r="H2601" i="4"/>
  <c r="E2601" i="4"/>
  <c r="F2597" i="4"/>
  <c r="G2597" i="4"/>
  <c r="H2597" i="4"/>
  <c r="E2597" i="4"/>
  <c r="M2596" i="4"/>
  <c r="K2596" i="4"/>
  <c r="J2596" i="4"/>
  <c r="L2596" i="4"/>
  <c r="F2593" i="4"/>
  <c r="G2593" i="4"/>
  <c r="H2593" i="4"/>
  <c r="E2593" i="4"/>
  <c r="Q2591" i="4"/>
  <c r="R2591" i="4"/>
  <c r="F2589" i="4"/>
  <c r="G2589" i="4"/>
  <c r="H2589" i="4"/>
  <c r="E2589" i="4"/>
  <c r="Q2587" i="4"/>
  <c r="R2587" i="4"/>
  <c r="M2584" i="4"/>
  <c r="K2584" i="4"/>
  <c r="J2584" i="4"/>
  <c r="L2584" i="4"/>
  <c r="F2581" i="4"/>
  <c r="G2581" i="4"/>
  <c r="H2581" i="4"/>
  <c r="Q2579" i="4"/>
  <c r="R2579" i="4"/>
  <c r="M2576" i="4"/>
  <c r="K2576" i="4"/>
  <c r="J2576" i="4"/>
  <c r="L2576" i="4"/>
  <c r="F2573" i="4"/>
  <c r="G2573" i="4"/>
  <c r="H2573" i="4"/>
  <c r="E2573" i="4"/>
  <c r="F2569" i="4"/>
  <c r="G2569" i="4"/>
  <c r="H2569" i="4"/>
  <c r="E2569" i="4"/>
  <c r="F2565" i="4"/>
  <c r="G2565" i="4"/>
  <c r="H2565" i="4"/>
  <c r="E2565" i="4"/>
  <c r="Q2563" i="4"/>
  <c r="R2563" i="4"/>
  <c r="M2560" i="4"/>
  <c r="K2560" i="4"/>
  <c r="J2560" i="4"/>
  <c r="L2560" i="4"/>
  <c r="Q2559" i="4"/>
  <c r="R2559" i="4"/>
  <c r="M2556" i="4"/>
  <c r="K2556" i="4"/>
  <c r="J2556" i="4"/>
  <c r="L2556" i="4"/>
  <c r="F2553" i="4"/>
  <c r="G2553" i="4"/>
  <c r="H2553" i="4"/>
  <c r="E2553" i="4"/>
  <c r="F2549" i="4"/>
  <c r="G2549" i="4"/>
  <c r="H2549" i="4"/>
  <c r="Q2547" i="4"/>
  <c r="R2547" i="4"/>
  <c r="M2544" i="4"/>
  <c r="K2544" i="4"/>
  <c r="J2544" i="4"/>
  <c r="L2544" i="4"/>
  <c r="F2541" i="4"/>
  <c r="G2541" i="4"/>
  <c r="H2541" i="4"/>
  <c r="E2541" i="4"/>
  <c r="Q2539" i="4"/>
  <c r="R2539" i="4"/>
  <c r="M2536" i="4"/>
  <c r="K2536" i="4"/>
  <c r="J2536" i="4"/>
  <c r="L2536" i="4"/>
  <c r="F2533" i="4"/>
  <c r="G2533" i="4"/>
  <c r="H2533" i="4"/>
  <c r="E2533" i="4"/>
  <c r="Q2531" i="4"/>
  <c r="R2531" i="4"/>
  <c r="F2529" i="4"/>
  <c r="G2529" i="4"/>
  <c r="H2529" i="4"/>
  <c r="E2529" i="4"/>
  <c r="Q2527" i="4"/>
  <c r="R2527" i="4"/>
  <c r="Q2523" i="4"/>
  <c r="R2523" i="4"/>
  <c r="F2521" i="4"/>
  <c r="G2521" i="4"/>
  <c r="H2521" i="4"/>
  <c r="E2521" i="4"/>
  <c r="Q2519" i="4"/>
  <c r="R2519" i="4"/>
  <c r="F2517" i="4"/>
  <c r="G2517" i="4"/>
  <c r="H2517" i="4"/>
  <c r="E2517" i="4"/>
  <c r="Q2515" i="4"/>
  <c r="R2515" i="4"/>
  <c r="M2512" i="4"/>
  <c r="K2512" i="4"/>
  <c r="J2512" i="4"/>
  <c r="L2512" i="4"/>
  <c r="F2509" i="4"/>
  <c r="G2509" i="4"/>
  <c r="H2509" i="4"/>
  <c r="E2509" i="4"/>
  <c r="Q2507" i="4"/>
  <c r="R2507" i="4"/>
  <c r="M2504" i="4"/>
  <c r="K2504" i="4"/>
  <c r="J2504" i="4"/>
  <c r="L2504" i="4"/>
  <c r="M2500" i="4"/>
  <c r="K2500" i="4"/>
  <c r="J2500" i="4"/>
  <c r="L2500" i="4"/>
  <c r="M2496" i="4"/>
  <c r="K2496" i="4"/>
  <c r="J2496" i="4"/>
  <c r="L2496" i="4"/>
  <c r="Q2495" i="4"/>
  <c r="R2495" i="4"/>
  <c r="M2492" i="4"/>
  <c r="K2492" i="4"/>
  <c r="J2492" i="4"/>
  <c r="L2492" i="4"/>
  <c r="F2489" i="4"/>
  <c r="G2489" i="4"/>
  <c r="H2489" i="4"/>
  <c r="E2489" i="4"/>
  <c r="F2485" i="4"/>
  <c r="G2485" i="4"/>
  <c r="H2485" i="4"/>
  <c r="E2485" i="4"/>
  <c r="Q2483" i="4"/>
  <c r="R2483" i="4"/>
  <c r="M2480" i="4"/>
  <c r="K2480" i="4"/>
  <c r="J2480" i="4"/>
  <c r="L2480" i="4"/>
  <c r="F2477" i="4"/>
  <c r="G2477" i="4"/>
  <c r="H2477" i="4"/>
  <c r="E2477" i="4"/>
  <c r="Q2475" i="4"/>
  <c r="R2475" i="4"/>
  <c r="M2472" i="4"/>
  <c r="K2472" i="4"/>
  <c r="J2472" i="4"/>
  <c r="L2472" i="4"/>
  <c r="F2469" i="4"/>
  <c r="G2469" i="4"/>
  <c r="H2469" i="4"/>
  <c r="E2469" i="4"/>
  <c r="Q2467" i="4"/>
  <c r="R2467" i="4"/>
  <c r="M2464" i="4"/>
  <c r="K2464" i="4"/>
  <c r="J2464" i="4"/>
  <c r="L2464" i="4"/>
  <c r="M2460" i="4"/>
  <c r="K2460" i="4"/>
  <c r="J2460" i="4"/>
  <c r="L2460" i="4"/>
  <c r="F2457" i="4"/>
  <c r="G2457" i="4"/>
  <c r="H2457" i="4"/>
  <c r="E2457" i="4"/>
  <c r="Q2455" i="4"/>
  <c r="R2455" i="4"/>
  <c r="F2453" i="4"/>
  <c r="G2453" i="4"/>
  <c r="H2453" i="4"/>
  <c r="Q2451" i="4"/>
  <c r="R2451" i="4"/>
  <c r="M2448" i="4"/>
  <c r="K2448" i="4"/>
  <c r="J2448" i="4"/>
  <c r="L2448" i="4"/>
  <c r="F2445" i="4"/>
  <c r="G2445" i="4"/>
  <c r="H2445" i="4"/>
  <c r="E2445" i="4"/>
  <c r="Q2443" i="4"/>
  <c r="R2443" i="4"/>
  <c r="M2440" i="4"/>
  <c r="K2440" i="4"/>
  <c r="J2440" i="4"/>
  <c r="L2440" i="4"/>
  <c r="F2433" i="4"/>
  <c r="G2433" i="4"/>
  <c r="H2433" i="4"/>
  <c r="E2433" i="4"/>
  <c r="F2429" i="4"/>
  <c r="G2429" i="4"/>
  <c r="H2429" i="4"/>
  <c r="E2429" i="4"/>
  <c r="M2428" i="4"/>
  <c r="K2428" i="4"/>
  <c r="J2428" i="4"/>
  <c r="L2428" i="4"/>
  <c r="F2425" i="4"/>
  <c r="G2425" i="4"/>
  <c r="H2425" i="4"/>
  <c r="E2425" i="4"/>
  <c r="Q2423" i="4"/>
  <c r="R2423" i="4"/>
  <c r="M2420" i="4"/>
  <c r="K2420" i="4"/>
  <c r="J2420" i="4"/>
  <c r="L2420" i="4"/>
  <c r="Q2419" i="4"/>
  <c r="R2419" i="4"/>
  <c r="F2417" i="4"/>
  <c r="G2417" i="4"/>
  <c r="H2417" i="4"/>
  <c r="E2417" i="4"/>
  <c r="M2416" i="4"/>
  <c r="K2416" i="4"/>
  <c r="J2416" i="4"/>
  <c r="L2416" i="4"/>
  <c r="F2413" i="4"/>
  <c r="G2413" i="4"/>
  <c r="H2413" i="4"/>
  <c r="E2413" i="4"/>
  <c r="F2409" i="4"/>
  <c r="G2409" i="4"/>
  <c r="H2409" i="4"/>
  <c r="E2409" i="4"/>
  <c r="M2408" i="4"/>
  <c r="K2408" i="4"/>
  <c r="J2408" i="4"/>
  <c r="L2408" i="4"/>
  <c r="M2404" i="4"/>
  <c r="K2404" i="4"/>
  <c r="J2404" i="4"/>
  <c r="L2404" i="4"/>
  <c r="M2400" i="4"/>
  <c r="K2400" i="4"/>
  <c r="J2400" i="4"/>
  <c r="L2400" i="4"/>
  <c r="F2397" i="4"/>
  <c r="G2397" i="4"/>
  <c r="H2397" i="4"/>
  <c r="E2397" i="4"/>
  <c r="Q2395" i="4"/>
  <c r="R2395" i="4"/>
  <c r="M2392" i="4"/>
  <c r="K2392" i="4"/>
  <c r="J2392" i="4"/>
  <c r="L2392" i="4"/>
  <c r="F2389" i="4"/>
  <c r="G2389" i="4"/>
  <c r="H2389" i="4"/>
  <c r="E2389" i="4"/>
  <c r="Q2387" i="4"/>
  <c r="R2387" i="4"/>
  <c r="F2385" i="4"/>
  <c r="G2385" i="4"/>
  <c r="H2385" i="4"/>
  <c r="E2385" i="4"/>
  <c r="Q2383" i="4"/>
  <c r="R2383" i="4"/>
  <c r="M2380" i="4"/>
  <c r="K2380" i="4"/>
  <c r="J2380" i="4"/>
  <c r="L2380" i="4"/>
  <c r="F2377" i="4"/>
  <c r="G2377" i="4"/>
  <c r="H2377" i="4"/>
  <c r="E2377" i="4"/>
  <c r="Q2375" i="4"/>
  <c r="R2375" i="4"/>
  <c r="M2372" i="4"/>
  <c r="K2372" i="4"/>
  <c r="J2372" i="4"/>
  <c r="L2372" i="4"/>
  <c r="M2368" i="4"/>
  <c r="K2368" i="4"/>
  <c r="J2368" i="4"/>
  <c r="L2368" i="4"/>
  <c r="F2365" i="4"/>
  <c r="G2365" i="4"/>
  <c r="H2365" i="4"/>
  <c r="E2365" i="4"/>
  <c r="F2361" i="4"/>
  <c r="G2361" i="4"/>
  <c r="H2361" i="4"/>
  <c r="E2361" i="4"/>
  <c r="Q2359" i="4"/>
  <c r="R2359" i="4"/>
  <c r="M2356" i="4"/>
  <c r="K2356" i="4"/>
  <c r="J2356" i="4"/>
  <c r="L2356" i="4"/>
  <c r="F2353" i="4"/>
  <c r="G2353" i="4"/>
  <c r="H2353" i="4"/>
  <c r="E2353" i="4"/>
  <c r="Q2351" i="4"/>
  <c r="R2351" i="4"/>
  <c r="M2348" i="4"/>
  <c r="K2348" i="4"/>
  <c r="J2348" i="4"/>
  <c r="L2348" i="4"/>
  <c r="F2345" i="4"/>
  <c r="G2345" i="4"/>
  <c r="H2345" i="4"/>
  <c r="E2345" i="4"/>
  <c r="Q2343" i="4"/>
  <c r="R2343" i="4"/>
  <c r="M2340" i="4"/>
  <c r="K2340" i="4"/>
  <c r="J2340" i="4"/>
  <c r="L2340" i="4"/>
  <c r="M2336" i="4"/>
  <c r="K2336" i="4"/>
  <c r="J2336" i="4"/>
  <c r="L2336" i="4"/>
  <c r="F2333" i="4"/>
  <c r="G2333" i="4"/>
  <c r="H2333" i="4"/>
  <c r="E2333" i="4"/>
  <c r="Q2331" i="4"/>
  <c r="R2331" i="4"/>
  <c r="M2328" i="4"/>
  <c r="K2328" i="4"/>
  <c r="J2328" i="4"/>
  <c r="L2328" i="4"/>
  <c r="F2325" i="4"/>
  <c r="G2325" i="4"/>
  <c r="H2325" i="4"/>
  <c r="Q2323" i="4"/>
  <c r="R2323" i="4"/>
  <c r="M2320" i="4"/>
  <c r="K2320" i="4"/>
  <c r="J2320" i="4"/>
  <c r="L2320" i="4"/>
  <c r="F2317" i="4"/>
  <c r="G2317" i="4"/>
  <c r="H2317" i="4"/>
  <c r="E2317" i="4"/>
  <c r="M2316" i="4"/>
  <c r="K2316" i="4"/>
  <c r="J2316" i="4"/>
  <c r="L2316" i="4"/>
  <c r="F2313" i="4"/>
  <c r="G2313" i="4"/>
  <c r="H2313" i="4"/>
  <c r="E2313" i="4"/>
  <c r="F2309" i="4"/>
  <c r="G2309" i="4"/>
  <c r="H2309" i="4"/>
  <c r="E2309" i="4"/>
  <c r="Q2307" i="4"/>
  <c r="R2307" i="4"/>
  <c r="M2304" i="4"/>
  <c r="K2304" i="4"/>
  <c r="J2304" i="4"/>
  <c r="L2304" i="4"/>
  <c r="F2301" i="4"/>
  <c r="G2301" i="4"/>
  <c r="H2301" i="4"/>
  <c r="E2301" i="4"/>
  <c r="Q2299" i="4"/>
  <c r="R2299" i="4"/>
  <c r="M2296" i="4"/>
  <c r="K2296" i="4"/>
  <c r="J2296" i="4"/>
  <c r="L2296" i="4"/>
  <c r="Q2295" i="4"/>
  <c r="R2295" i="4"/>
  <c r="M2292" i="4"/>
  <c r="K2292" i="4"/>
  <c r="J2292" i="4"/>
  <c r="L2292" i="4"/>
  <c r="M2288" i="4"/>
  <c r="K2288" i="4"/>
  <c r="J2288" i="4"/>
  <c r="L2288" i="4"/>
  <c r="Q2287" i="4"/>
  <c r="R2287" i="4"/>
  <c r="M2284" i="4"/>
  <c r="K2284" i="4"/>
  <c r="J2284" i="4"/>
  <c r="L2284" i="4"/>
  <c r="F2281" i="4"/>
  <c r="G2281" i="4"/>
  <c r="H2281" i="4"/>
  <c r="E2281" i="4"/>
  <c r="Q2279" i="4"/>
  <c r="R2279" i="4"/>
  <c r="M2276" i="4"/>
  <c r="K2276" i="4"/>
  <c r="J2276" i="4"/>
  <c r="L2276" i="4"/>
  <c r="F2273" i="4"/>
  <c r="G2273" i="4"/>
  <c r="H2273" i="4"/>
  <c r="E2273" i="4"/>
  <c r="Q2271" i="4"/>
  <c r="R2271" i="4"/>
  <c r="M2268" i="4"/>
  <c r="K2268" i="4"/>
  <c r="J2268" i="4"/>
  <c r="L2268" i="4"/>
  <c r="F2265" i="4"/>
  <c r="G2265" i="4"/>
  <c r="H2265" i="4"/>
  <c r="E2265" i="4"/>
  <c r="F2261" i="4"/>
  <c r="G2261" i="4"/>
  <c r="H2261" i="4"/>
  <c r="E2261" i="4"/>
  <c r="Q2259" i="4"/>
  <c r="R2259" i="4"/>
  <c r="M2256" i="4"/>
  <c r="K2256" i="4"/>
  <c r="J2256" i="4"/>
  <c r="L2256" i="4"/>
  <c r="M2252" i="4"/>
  <c r="K2252" i="4"/>
  <c r="J2252" i="4"/>
  <c r="L2252" i="4"/>
  <c r="Q2251" i="4"/>
  <c r="R2251" i="4"/>
  <c r="M2248" i="4"/>
  <c r="K2248" i="4"/>
  <c r="J2248" i="4"/>
  <c r="L2248" i="4"/>
  <c r="F2245" i="4"/>
  <c r="G2245" i="4"/>
  <c r="H2245" i="4"/>
  <c r="E2245" i="4"/>
  <c r="Q2243" i="4"/>
  <c r="R2243" i="4"/>
  <c r="M2240" i="4"/>
  <c r="K2240" i="4"/>
  <c r="J2240" i="4"/>
  <c r="L2240" i="4"/>
  <c r="Q2239" i="4"/>
  <c r="R2239" i="4"/>
  <c r="M2236" i="4"/>
  <c r="K2236" i="4"/>
  <c r="J2236" i="4"/>
  <c r="L2236" i="4"/>
  <c r="F2233" i="4"/>
  <c r="G2233" i="4"/>
  <c r="H2233" i="4"/>
  <c r="E2233" i="4"/>
  <c r="Q2231" i="4"/>
  <c r="R2231" i="4"/>
  <c r="M2228" i="4"/>
  <c r="K2228" i="4"/>
  <c r="J2228" i="4"/>
  <c r="L2228" i="4"/>
  <c r="M2224" i="4"/>
  <c r="K2224" i="4"/>
  <c r="J2224" i="4"/>
  <c r="L2224" i="4"/>
  <c r="F2221" i="4"/>
  <c r="G2221" i="4"/>
  <c r="H2221" i="4"/>
  <c r="E2221" i="4"/>
  <c r="Q2219" i="4"/>
  <c r="R2219" i="4"/>
  <c r="M2216" i="4"/>
  <c r="K2216" i="4"/>
  <c r="J2216" i="4"/>
  <c r="L2216" i="4"/>
  <c r="F2213" i="4"/>
  <c r="G2213" i="4"/>
  <c r="H2213" i="4"/>
  <c r="E2213" i="4"/>
  <c r="Q2211" i="4"/>
  <c r="R2211" i="4"/>
  <c r="M2208" i="4"/>
  <c r="K2208" i="4"/>
  <c r="J2208" i="4"/>
  <c r="L2208" i="4"/>
  <c r="F2205" i="4"/>
  <c r="G2205" i="4"/>
  <c r="H2205" i="4"/>
  <c r="E2205" i="4"/>
  <c r="Q2203" i="4"/>
  <c r="R2203" i="4"/>
  <c r="M2200" i="4"/>
  <c r="K2200" i="4"/>
  <c r="J2200" i="4"/>
  <c r="L2200" i="4"/>
  <c r="F2197" i="4"/>
  <c r="G2197" i="4"/>
  <c r="H2197" i="4"/>
  <c r="Q2195" i="4"/>
  <c r="R2195" i="4"/>
  <c r="F2193" i="4"/>
  <c r="G2193" i="4"/>
  <c r="H2193" i="4"/>
  <c r="E2193" i="4"/>
  <c r="Q2191" i="4"/>
  <c r="R2191" i="4"/>
  <c r="M2188" i="4"/>
  <c r="K2188" i="4"/>
  <c r="J2188" i="4"/>
  <c r="L2188" i="4"/>
  <c r="E2185" i="4"/>
  <c r="F2185" i="4"/>
  <c r="G2185" i="4"/>
  <c r="H2185" i="4"/>
  <c r="Q2183" i="4"/>
  <c r="R2183" i="4"/>
  <c r="M2180" i="4"/>
  <c r="K2180" i="4"/>
  <c r="J2180" i="4"/>
  <c r="L2180" i="4"/>
  <c r="Q2179" i="4"/>
  <c r="R2179" i="4"/>
  <c r="M2176" i="4"/>
  <c r="K2176" i="4"/>
  <c r="J2176" i="4"/>
  <c r="L2176" i="4"/>
  <c r="E2173" i="4"/>
  <c r="F2173" i="4"/>
  <c r="G2173" i="4"/>
  <c r="H2173" i="4"/>
  <c r="Q2171" i="4"/>
  <c r="R2171" i="4"/>
  <c r="M2168" i="4"/>
  <c r="K2168" i="4"/>
  <c r="J2168" i="4"/>
  <c r="L2168" i="4"/>
  <c r="M2164" i="4"/>
  <c r="K2164" i="4"/>
  <c r="J2164" i="4"/>
  <c r="L2164" i="4"/>
  <c r="E2161" i="4"/>
  <c r="F2161" i="4"/>
  <c r="G2161" i="4"/>
  <c r="H2161" i="4"/>
  <c r="Q2159" i="4"/>
  <c r="R2159" i="4"/>
  <c r="M2156" i="4"/>
  <c r="K2156" i="4"/>
  <c r="J2156" i="4"/>
  <c r="L2156" i="4"/>
  <c r="E2153" i="4"/>
  <c r="F2153" i="4"/>
  <c r="G2153" i="4"/>
  <c r="H2153" i="4"/>
  <c r="Q2151" i="4"/>
  <c r="R2151" i="4"/>
  <c r="M2148" i="4"/>
  <c r="K2148" i="4"/>
  <c r="J2148" i="4"/>
  <c r="L2148" i="4"/>
  <c r="Q2147" i="4"/>
  <c r="R2147" i="4"/>
  <c r="M2144" i="4"/>
  <c r="K2144" i="4"/>
  <c r="J2144" i="4"/>
  <c r="L2144" i="4"/>
  <c r="Q2143" i="4"/>
  <c r="R2143" i="4"/>
  <c r="M2140" i="4"/>
  <c r="K2140" i="4"/>
  <c r="J2140" i="4"/>
  <c r="L2140" i="4"/>
  <c r="E2137" i="4"/>
  <c r="F2137" i="4"/>
  <c r="G2137" i="4"/>
  <c r="H2137" i="4"/>
  <c r="Q2135" i="4"/>
  <c r="R2135" i="4"/>
  <c r="M2132" i="4"/>
  <c r="K2132" i="4"/>
  <c r="J2132" i="4"/>
  <c r="L2132" i="4"/>
  <c r="E2129" i="4"/>
  <c r="F2129" i="4"/>
  <c r="G2129" i="4"/>
  <c r="H2129" i="4"/>
  <c r="Q2127" i="4"/>
  <c r="R2127" i="4"/>
  <c r="M2124" i="4"/>
  <c r="K2124" i="4"/>
  <c r="J2124" i="4"/>
  <c r="L2124" i="4"/>
  <c r="E2121" i="4"/>
  <c r="F2121" i="4"/>
  <c r="G2121" i="4"/>
  <c r="H2121" i="4"/>
  <c r="Q2119" i="4"/>
  <c r="R2119" i="4"/>
  <c r="M2116" i="4"/>
  <c r="K2116" i="4"/>
  <c r="J2116" i="4"/>
  <c r="L2116" i="4"/>
  <c r="M2112" i="4"/>
  <c r="K2112" i="4"/>
  <c r="J2112" i="4"/>
  <c r="L2112" i="4"/>
  <c r="Q2111" i="4"/>
  <c r="R2111" i="4"/>
  <c r="Q2107" i="4"/>
  <c r="R2107" i="4"/>
  <c r="M2104" i="4"/>
  <c r="K2104" i="4"/>
  <c r="J2104" i="4"/>
  <c r="L2104" i="4"/>
  <c r="Q2103" i="4"/>
  <c r="R2103" i="4"/>
  <c r="Q2099" i="4"/>
  <c r="R2099" i="4"/>
  <c r="M2096" i="4"/>
  <c r="K2096" i="4"/>
  <c r="J2096" i="4"/>
  <c r="L2096" i="4"/>
  <c r="E2093" i="4"/>
  <c r="F2093" i="4"/>
  <c r="G2093" i="4"/>
  <c r="H2093" i="4"/>
  <c r="Q2091" i="4"/>
  <c r="R2091" i="4"/>
  <c r="M2088" i="4"/>
  <c r="K2088" i="4"/>
  <c r="J2088" i="4"/>
  <c r="L2088" i="4"/>
  <c r="E2085" i="4"/>
  <c r="F2085" i="4"/>
  <c r="G2085" i="4"/>
  <c r="H2085" i="4"/>
  <c r="M2084" i="4"/>
  <c r="K2084" i="4"/>
  <c r="J2084" i="4"/>
  <c r="L2084" i="4"/>
  <c r="M2080" i="4"/>
  <c r="K2080" i="4"/>
  <c r="J2080" i="4"/>
  <c r="L2080" i="4"/>
  <c r="E2077" i="4"/>
  <c r="F2077" i="4"/>
  <c r="G2077" i="4"/>
  <c r="H2077" i="4"/>
  <c r="Q2075" i="4"/>
  <c r="R2075" i="4"/>
  <c r="M2072" i="4"/>
  <c r="K2072" i="4"/>
  <c r="J2072" i="4"/>
  <c r="L2072" i="4"/>
  <c r="E2069" i="4"/>
  <c r="F2069" i="4"/>
  <c r="G2069" i="4"/>
  <c r="H2069" i="4"/>
  <c r="E2065" i="4"/>
  <c r="F2065" i="4"/>
  <c r="G2065" i="4"/>
  <c r="H2065" i="4"/>
  <c r="Q2063" i="4"/>
  <c r="R2063" i="4"/>
  <c r="M2060" i="4"/>
  <c r="K2060" i="4"/>
  <c r="J2060" i="4"/>
  <c r="L2060" i="4"/>
  <c r="E2057" i="4"/>
  <c r="F2057" i="4"/>
  <c r="G2057" i="4"/>
  <c r="H2057" i="4"/>
  <c r="Q2055" i="4"/>
  <c r="R2055" i="4"/>
  <c r="M2052" i="4"/>
  <c r="K2052" i="4"/>
  <c r="J2052" i="4"/>
  <c r="L2052" i="4"/>
  <c r="E2049" i="4"/>
  <c r="F2049" i="4"/>
  <c r="G2049" i="4"/>
  <c r="H2049" i="4"/>
  <c r="Q2047" i="4"/>
  <c r="R2047" i="4"/>
  <c r="M2044" i="4"/>
  <c r="K2044" i="4"/>
  <c r="J2044" i="4"/>
  <c r="L2044" i="4"/>
  <c r="H2041" i="4"/>
  <c r="E2041" i="4"/>
  <c r="F2041" i="4"/>
  <c r="G2041" i="4"/>
  <c r="Q2039" i="4"/>
  <c r="R2039" i="4"/>
  <c r="M2036" i="4"/>
  <c r="K2036" i="4"/>
  <c r="J2036" i="4"/>
  <c r="L2036" i="4"/>
  <c r="H2033" i="4"/>
  <c r="E2033" i="4"/>
  <c r="F2033" i="4"/>
  <c r="G2033" i="4"/>
  <c r="M2032" i="4"/>
  <c r="K2032" i="4"/>
  <c r="J2032" i="4"/>
  <c r="L2032" i="4"/>
  <c r="H2029" i="4"/>
  <c r="E2029" i="4"/>
  <c r="F2029" i="4"/>
  <c r="G2029" i="4"/>
  <c r="Q2027" i="4"/>
  <c r="R2027" i="4"/>
  <c r="M2024" i="4"/>
  <c r="K2024" i="4"/>
  <c r="J2024" i="4"/>
  <c r="L2024" i="4"/>
  <c r="H2021" i="4"/>
  <c r="E2021" i="4"/>
  <c r="F2021" i="4"/>
  <c r="G2021" i="4"/>
  <c r="H2017" i="4"/>
  <c r="E2017" i="4"/>
  <c r="F2017" i="4"/>
  <c r="G2017" i="4"/>
  <c r="M2016" i="4"/>
  <c r="K2016" i="4"/>
  <c r="J2016" i="4"/>
  <c r="L2016" i="4"/>
  <c r="H2013" i="4"/>
  <c r="E2013" i="4"/>
  <c r="F2013" i="4"/>
  <c r="G2013" i="4"/>
  <c r="Q2011" i="4"/>
  <c r="R2011" i="4"/>
  <c r="M2008" i="4"/>
  <c r="K2008" i="4"/>
  <c r="J2008" i="4"/>
  <c r="L2008" i="4"/>
  <c r="H2005" i="4"/>
  <c r="E2005" i="4"/>
  <c r="F2005" i="4"/>
  <c r="G2005" i="4"/>
  <c r="Q2003" i="4"/>
  <c r="R2003" i="4"/>
  <c r="M2000" i="4"/>
  <c r="K2000" i="4"/>
  <c r="J2000" i="4"/>
  <c r="L2000" i="4"/>
  <c r="M1996" i="4"/>
  <c r="K1996" i="4"/>
  <c r="J1996" i="4"/>
  <c r="L1996" i="4"/>
  <c r="H1993" i="4"/>
  <c r="E1993" i="4"/>
  <c r="F1993" i="4"/>
  <c r="G1993" i="4"/>
  <c r="Q1991" i="4"/>
  <c r="R1991" i="4"/>
  <c r="H1989" i="4"/>
  <c r="E1989" i="4"/>
  <c r="F1989" i="4"/>
  <c r="G1989" i="4"/>
  <c r="Q1987" i="4"/>
  <c r="R1987" i="4"/>
  <c r="M1984" i="4"/>
  <c r="K1984" i="4"/>
  <c r="J1984" i="4"/>
  <c r="L1984" i="4"/>
  <c r="Q1983" i="4"/>
  <c r="R1983" i="4"/>
  <c r="M1980" i="4"/>
  <c r="K1980" i="4"/>
  <c r="J1980" i="4"/>
  <c r="L1980" i="4"/>
  <c r="H1977" i="4"/>
  <c r="E1977" i="4"/>
  <c r="F1977" i="4"/>
  <c r="G1977" i="4"/>
  <c r="Q1975" i="4"/>
  <c r="R1975" i="4"/>
  <c r="M1972" i="4"/>
  <c r="K1972" i="4"/>
  <c r="J1972" i="4"/>
  <c r="L1972" i="4"/>
  <c r="Q1971" i="4"/>
  <c r="R1971" i="4"/>
  <c r="M1968" i="4"/>
  <c r="K1968" i="4"/>
  <c r="J1968" i="4"/>
  <c r="L1968" i="4"/>
  <c r="H1965" i="4"/>
  <c r="E1965" i="4"/>
  <c r="F1965" i="4"/>
  <c r="G1965" i="4"/>
  <c r="Q1963" i="4"/>
  <c r="R1963" i="4"/>
  <c r="M1960" i="4"/>
  <c r="K1960" i="4"/>
  <c r="J1960" i="4"/>
  <c r="L1960" i="4"/>
  <c r="H1957" i="4"/>
  <c r="E1957" i="4"/>
  <c r="F1957" i="4"/>
  <c r="G1957" i="4"/>
  <c r="Q1955" i="4"/>
  <c r="R1955" i="4"/>
  <c r="M1952" i="4"/>
  <c r="K1952" i="4"/>
  <c r="J1952" i="4"/>
  <c r="L1952" i="4"/>
  <c r="H1949" i="4"/>
  <c r="E1949" i="4"/>
  <c r="F1949" i="4"/>
  <c r="G1949" i="4"/>
  <c r="Q1947" i="4"/>
  <c r="R1947" i="4"/>
  <c r="M1944" i="4"/>
  <c r="K1944" i="4"/>
  <c r="J1944" i="4"/>
  <c r="L1944" i="4"/>
  <c r="M1940" i="4"/>
  <c r="K1940" i="4"/>
  <c r="J1940" i="4"/>
  <c r="L1940" i="4"/>
  <c r="H1937" i="4"/>
  <c r="E1937" i="4"/>
  <c r="F1937" i="4"/>
  <c r="G1937" i="4"/>
  <c r="Q1935" i="4"/>
  <c r="R1935" i="4"/>
  <c r="M1932" i="4"/>
  <c r="K1932" i="4"/>
  <c r="J1932" i="4"/>
  <c r="L1932" i="4"/>
  <c r="Q1931" i="4"/>
  <c r="R1931" i="4"/>
  <c r="M1928" i="4"/>
  <c r="K1928" i="4"/>
  <c r="J1928" i="4"/>
  <c r="L1928" i="4"/>
  <c r="H1925" i="4"/>
  <c r="E1925" i="4"/>
  <c r="F1925" i="4"/>
  <c r="G1925" i="4"/>
  <c r="Q1923" i="4"/>
  <c r="R1923" i="4"/>
  <c r="M1920" i="4"/>
  <c r="K1920" i="4"/>
  <c r="J1920" i="4"/>
  <c r="L1920" i="4"/>
  <c r="H1917" i="4"/>
  <c r="E1917" i="4"/>
  <c r="F1917" i="4"/>
  <c r="G1917" i="4"/>
  <c r="Q1915" i="4"/>
  <c r="R1915" i="4"/>
  <c r="H1913" i="4"/>
  <c r="E1913" i="4"/>
  <c r="F1913" i="4"/>
  <c r="G1913" i="4"/>
  <c r="Q1911" i="4"/>
  <c r="R1911" i="4"/>
  <c r="M1908" i="4"/>
  <c r="K1908" i="4"/>
  <c r="J1908" i="4"/>
  <c r="L1908" i="4"/>
  <c r="H1905" i="4"/>
  <c r="E1905" i="4"/>
  <c r="F1905" i="4"/>
  <c r="G1905" i="4"/>
  <c r="Q1903" i="4"/>
  <c r="R1903" i="4"/>
  <c r="M1900" i="4"/>
  <c r="K1900" i="4"/>
  <c r="J1900" i="4"/>
  <c r="L1900" i="4"/>
  <c r="M1896" i="4"/>
  <c r="K1896" i="4"/>
  <c r="J1896" i="4"/>
  <c r="L1896" i="4"/>
  <c r="H1893" i="4"/>
  <c r="E1893" i="4"/>
  <c r="F1893" i="4"/>
  <c r="G1893" i="4"/>
  <c r="H1889" i="4"/>
  <c r="E1889" i="4"/>
  <c r="F1889" i="4"/>
  <c r="G1889" i="4"/>
  <c r="Q1887" i="4"/>
  <c r="R1887" i="4"/>
  <c r="M1884" i="4"/>
  <c r="K1884" i="4"/>
  <c r="J1884" i="4"/>
  <c r="L1884" i="4"/>
  <c r="H1881" i="4"/>
  <c r="E1881" i="4"/>
  <c r="F1881" i="4"/>
  <c r="G1881" i="4"/>
  <c r="Q1879" i="4"/>
  <c r="R1879" i="4"/>
  <c r="M1876" i="4"/>
  <c r="K1876" i="4"/>
  <c r="J1876" i="4"/>
  <c r="L1876" i="4"/>
  <c r="M1872" i="4"/>
  <c r="K1872" i="4"/>
  <c r="J1872" i="4"/>
  <c r="L1872" i="4"/>
  <c r="Q1871" i="4"/>
  <c r="R1871" i="4"/>
  <c r="M1868" i="4"/>
  <c r="K1868" i="4"/>
  <c r="J1868" i="4"/>
  <c r="L1868" i="4"/>
  <c r="H1865" i="4"/>
  <c r="E1865" i="4"/>
  <c r="F1865" i="4"/>
  <c r="G1865" i="4"/>
  <c r="Q1863" i="4"/>
  <c r="R1863" i="4"/>
  <c r="M1860" i="4"/>
  <c r="K1860" i="4"/>
  <c r="J1860" i="4"/>
  <c r="L1860" i="4"/>
  <c r="Q1859" i="4"/>
  <c r="R1859" i="4"/>
  <c r="M1856" i="4"/>
  <c r="K1856" i="4"/>
  <c r="J1856" i="4"/>
  <c r="L1856" i="4"/>
  <c r="H1853" i="4"/>
  <c r="E1853" i="4"/>
  <c r="F1853" i="4"/>
  <c r="G1853" i="4"/>
  <c r="H1849" i="4"/>
  <c r="E1849" i="4"/>
  <c r="F1849" i="4"/>
  <c r="G1849" i="4"/>
  <c r="Q1847" i="4"/>
  <c r="R1847" i="4"/>
  <c r="M1844" i="4"/>
  <c r="K1844" i="4"/>
  <c r="J1844" i="4"/>
  <c r="L1844" i="4"/>
  <c r="H1841" i="4"/>
  <c r="F1841" i="4"/>
  <c r="E1841" i="4"/>
  <c r="G1841" i="4"/>
  <c r="Q1839" i="4"/>
  <c r="R1839" i="4"/>
  <c r="M1836" i="4"/>
  <c r="K1836" i="4"/>
  <c r="J1836" i="4"/>
  <c r="L1836" i="4"/>
  <c r="H1833" i="4"/>
  <c r="F1833" i="4"/>
  <c r="E1833" i="4"/>
  <c r="G1833" i="4"/>
  <c r="Q1831" i="4"/>
  <c r="R1831" i="4"/>
  <c r="Q1827" i="4"/>
  <c r="R1827" i="4"/>
  <c r="M1824" i="4"/>
  <c r="K1824" i="4"/>
  <c r="J1824" i="4"/>
  <c r="L1824" i="4"/>
  <c r="H1821" i="4"/>
  <c r="F1821" i="4"/>
  <c r="E1821" i="4"/>
  <c r="G1821" i="4"/>
  <c r="Q1819" i="4"/>
  <c r="R1819" i="4"/>
  <c r="M1816" i="4"/>
  <c r="K1816" i="4"/>
  <c r="J1816" i="4"/>
  <c r="L1816" i="4"/>
  <c r="M1812" i="4"/>
  <c r="K1812" i="4"/>
  <c r="J1812" i="4"/>
  <c r="L1812" i="4"/>
  <c r="Q1811" i="4"/>
  <c r="R1811" i="4"/>
  <c r="M1808" i="4"/>
  <c r="K1808" i="4"/>
  <c r="J1808" i="4"/>
  <c r="L1808" i="4"/>
  <c r="H1805" i="4"/>
  <c r="F1805" i="4"/>
  <c r="E1805" i="4"/>
  <c r="G1805" i="4"/>
  <c r="Q1803" i="4"/>
  <c r="R1803" i="4"/>
  <c r="M1800" i="4"/>
  <c r="K1800" i="4"/>
  <c r="J1800" i="4"/>
  <c r="L1800" i="4"/>
  <c r="H1797" i="4"/>
  <c r="F1797" i="4"/>
  <c r="E1797" i="4"/>
  <c r="G1797" i="4"/>
  <c r="H1793" i="4"/>
  <c r="F1793" i="4"/>
  <c r="E1793" i="4"/>
  <c r="G1793" i="4"/>
  <c r="Q1791" i="4"/>
  <c r="R1791" i="4"/>
  <c r="M1788" i="4"/>
  <c r="K1788" i="4"/>
  <c r="J1788" i="4"/>
  <c r="L1788" i="4"/>
  <c r="H1785" i="4"/>
  <c r="F1785" i="4"/>
  <c r="E1785" i="4"/>
  <c r="G1785" i="4"/>
  <c r="Q1783" i="4"/>
  <c r="R1783" i="4"/>
  <c r="M1780" i="4"/>
  <c r="K1780" i="4"/>
  <c r="J1780" i="4"/>
  <c r="L1780" i="4"/>
  <c r="Q1779" i="4"/>
  <c r="R1779" i="4"/>
  <c r="M1776" i="4"/>
  <c r="K1776" i="4"/>
  <c r="J1776" i="4"/>
  <c r="L1776" i="4"/>
  <c r="H1773" i="4"/>
  <c r="F1773" i="4"/>
  <c r="E1773" i="4"/>
  <c r="G1773" i="4"/>
  <c r="Q1771" i="4"/>
  <c r="R1771" i="4"/>
  <c r="M1768" i="4"/>
  <c r="K1768" i="4"/>
  <c r="J1768" i="4"/>
  <c r="L1768" i="4"/>
  <c r="H1765" i="4"/>
  <c r="F1765" i="4"/>
  <c r="E1765" i="4"/>
  <c r="G1765" i="4"/>
  <c r="Q1763" i="4"/>
  <c r="R1763" i="4"/>
  <c r="M1760" i="4"/>
  <c r="K1760" i="4"/>
  <c r="J1760" i="4"/>
  <c r="L1760" i="4"/>
  <c r="H1757" i="4"/>
  <c r="F1757" i="4"/>
  <c r="E1757" i="4"/>
  <c r="G1757" i="4"/>
  <c r="Q1755" i="4"/>
  <c r="R1755" i="4"/>
  <c r="M1752" i="4"/>
  <c r="K1752" i="4"/>
  <c r="J1752" i="4"/>
  <c r="L1752" i="4"/>
  <c r="H1749" i="4"/>
  <c r="F1749" i="4"/>
  <c r="E1749" i="4"/>
  <c r="G1749" i="4"/>
  <c r="Q1747" i="4"/>
  <c r="R1747" i="4"/>
  <c r="M1744" i="4"/>
  <c r="K1744" i="4"/>
  <c r="J1744" i="4"/>
  <c r="L1744" i="4"/>
  <c r="Q1743" i="4"/>
  <c r="R1743" i="4"/>
  <c r="M1740" i="4"/>
  <c r="K1740" i="4"/>
  <c r="J1740" i="4"/>
  <c r="L1740" i="4"/>
  <c r="H1737" i="4"/>
  <c r="F1737" i="4"/>
  <c r="E1737" i="4"/>
  <c r="G1737" i="4"/>
  <c r="Q1735" i="4"/>
  <c r="R1735" i="4"/>
  <c r="M1732" i="4"/>
  <c r="K1732" i="4"/>
  <c r="J1732" i="4"/>
  <c r="L1732" i="4"/>
  <c r="H1729" i="4"/>
  <c r="F1729" i="4"/>
  <c r="E1729" i="4"/>
  <c r="G1729" i="4"/>
  <c r="Q1727" i="4"/>
  <c r="R1727" i="4"/>
  <c r="M1724" i="4"/>
  <c r="K1724" i="4"/>
  <c r="J1724" i="4"/>
  <c r="L1724" i="4"/>
  <c r="H1721" i="4"/>
  <c r="F1721" i="4"/>
  <c r="E1721" i="4"/>
  <c r="G1721" i="4"/>
  <c r="Q1719" i="4"/>
  <c r="R1719" i="4"/>
  <c r="M1716" i="4"/>
  <c r="K1716" i="4"/>
  <c r="J1716" i="4"/>
  <c r="L1716" i="4"/>
  <c r="H1713" i="4"/>
  <c r="F1713" i="4"/>
  <c r="E1713" i="4"/>
  <c r="G1713" i="4"/>
  <c r="Q1711" i="4"/>
  <c r="R1711" i="4"/>
  <c r="M1708" i="4"/>
  <c r="K1708" i="4"/>
  <c r="J1708" i="4"/>
  <c r="L1708" i="4"/>
  <c r="H1705" i="4"/>
  <c r="F1705" i="4"/>
  <c r="E1705" i="4"/>
  <c r="G1705" i="4"/>
  <c r="Q1703" i="4"/>
  <c r="R1703" i="4"/>
  <c r="M1700" i="4"/>
  <c r="K1700" i="4"/>
  <c r="J1700" i="4"/>
  <c r="L1700" i="4"/>
  <c r="H1697" i="4"/>
  <c r="F1697" i="4"/>
  <c r="E1697" i="4"/>
  <c r="G1697" i="4"/>
  <c r="Q1695" i="4"/>
  <c r="R1695" i="4"/>
  <c r="M1692" i="4"/>
  <c r="K1692" i="4"/>
  <c r="J1692" i="4"/>
  <c r="L1692" i="4"/>
  <c r="M1688" i="4"/>
  <c r="K1688" i="4"/>
  <c r="J1688" i="4"/>
  <c r="L1688" i="4"/>
  <c r="M1684" i="4"/>
  <c r="K1684" i="4"/>
  <c r="J1684" i="4"/>
  <c r="L1684" i="4"/>
  <c r="H1681" i="4"/>
  <c r="F1681" i="4"/>
  <c r="E1681" i="4"/>
  <c r="G1681" i="4"/>
  <c r="H1677" i="4"/>
  <c r="F1677" i="4"/>
  <c r="E1677" i="4"/>
  <c r="G1677" i="4"/>
  <c r="Q1675" i="4"/>
  <c r="R1675" i="4"/>
  <c r="M1672" i="4"/>
  <c r="K1672" i="4"/>
  <c r="J1672" i="4"/>
  <c r="L1672" i="4"/>
  <c r="H1669" i="4"/>
  <c r="F1669" i="4"/>
  <c r="E1669" i="4"/>
  <c r="G1669" i="4"/>
  <c r="H1665" i="4"/>
  <c r="F1665" i="4"/>
  <c r="E1665" i="4"/>
  <c r="G1665" i="4"/>
  <c r="Q1663" i="4"/>
  <c r="R1663" i="4"/>
  <c r="M1660" i="4"/>
  <c r="K1660" i="4"/>
  <c r="J1660" i="4"/>
  <c r="L1660" i="4"/>
  <c r="H1657" i="4"/>
  <c r="F1657" i="4"/>
  <c r="E1657" i="4"/>
  <c r="G1657" i="4"/>
  <c r="Q1655" i="4"/>
  <c r="R1655" i="4"/>
  <c r="M1652" i="4"/>
  <c r="K1652" i="4"/>
  <c r="J1652" i="4"/>
  <c r="L1652" i="4"/>
  <c r="H1649" i="4"/>
  <c r="F1649" i="4"/>
  <c r="E1649" i="4"/>
  <c r="G1649" i="4"/>
  <c r="Q1647" i="4"/>
  <c r="R1647" i="4"/>
  <c r="M1644" i="4"/>
  <c r="K1644" i="4"/>
  <c r="J1644" i="4"/>
  <c r="L1644" i="4"/>
  <c r="Q1643" i="4"/>
  <c r="R1643" i="4"/>
  <c r="M1640" i="4"/>
  <c r="K1640" i="4"/>
  <c r="J1640" i="4"/>
  <c r="L1640" i="4"/>
  <c r="H1637" i="4"/>
  <c r="F1637" i="4"/>
  <c r="E1637" i="4"/>
  <c r="G1637" i="4"/>
  <c r="Q1635" i="4"/>
  <c r="R1635" i="4"/>
  <c r="M1632" i="4"/>
  <c r="K1632" i="4"/>
  <c r="J1632" i="4"/>
  <c r="L1632" i="4"/>
  <c r="H1629" i="4"/>
  <c r="F1629" i="4"/>
  <c r="E1629" i="4"/>
  <c r="G1629" i="4"/>
  <c r="Q1627" i="4"/>
  <c r="R1627" i="4"/>
  <c r="M1624" i="4"/>
  <c r="K1624" i="4"/>
  <c r="J1624" i="4"/>
  <c r="L1624" i="4"/>
  <c r="M1620" i="4"/>
  <c r="K1620" i="4"/>
  <c r="J1620" i="4"/>
  <c r="L1620" i="4"/>
  <c r="H1617" i="4"/>
  <c r="F1617" i="4"/>
  <c r="E1617" i="4"/>
  <c r="G1617" i="4"/>
  <c r="Q1615" i="4"/>
  <c r="R1615" i="4"/>
  <c r="M1612" i="4"/>
  <c r="K1612" i="4"/>
  <c r="J1612" i="4"/>
  <c r="L1612" i="4"/>
  <c r="H1609" i="4"/>
  <c r="F1609" i="4"/>
  <c r="E1609" i="4"/>
  <c r="G1609" i="4"/>
  <c r="Q1607" i="4"/>
  <c r="R1607" i="4"/>
  <c r="M1604" i="4"/>
  <c r="K1604" i="4"/>
  <c r="J1604" i="4"/>
  <c r="L1604" i="4"/>
  <c r="H1601" i="4"/>
  <c r="F1601" i="4"/>
  <c r="E1601" i="4"/>
  <c r="G1601" i="4"/>
  <c r="Q1599" i="4"/>
  <c r="R1599" i="4"/>
  <c r="M1596" i="4"/>
  <c r="K1596" i="4"/>
  <c r="J1596" i="4"/>
  <c r="L1596" i="4"/>
  <c r="M1592" i="4"/>
  <c r="K1592" i="4"/>
  <c r="J1592" i="4"/>
  <c r="L1592" i="4"/>
  <c r="H1589" i="4"/>
  <c r="F1589" i="4"/>
  <c r="E1589" i="4"/>
  <c r="G1589" i="4"/>
  <c r="Q1587" i="4"/>
  <c r="R1587" i="4"/>
  <c r="M1584" i="4"/>
  <c r="K1584" i="4"/>
  <c r="J1584" i="4"/>
  <c r="L1584" i="4"/>
  <c r="H1581" i="4"/>
  <c r="F1581" i="4"/>
  <c r="E1581" i="4"/>
  <c r="G1581" i="4"/>
  <c r="Q1579" i="4"/>
  <c r="R1579" i="4"/>
  <c r="M1576" i="4"/>
  <c r="K1576" i="4"/>
  <c r="J1576" i="4"/>
  <c r="L1576" i="4"/>
  <c r="H1573" i="4"/>
  <c r="F1573" i="4"/>
  <c r="E1573" i="4"/>
  <c r="G1573" i="4"/>
  <c r="Q1571" i="4"/>
  <c r="R1571" i="4"/>
  <c r="M1568" i="4"/>
  <c r="K1568" i="4"/>
  <c r="J1568" i="4"/>
  <c r="L1568" i="4"/>
  <c r="H1565" i="4"/>
  <c r="F1565" i="4"/>
  <c r="E1565" i="4"/>
  <c r="G1565" i="4"/>
  <c r="Q1563" i="4"/>
  <c r="R1563" i="4"/>
  <c r="M1560" i="4"/>
  <c r="K1560" i="4"/>
  <c r="J1560" i="4"/>
  <c r="L1560" i="4"/>
  <c r="Q1559" i="4"/>
  <c r="R1559" i="4"/>
  <c r="Q1555" i="4"/>
  <c r="R1555" i="4"/>
  <c r="M1552" i="4"/>
  <c r="K1552" i="4"/>
  <c r="J1552" i="4"/>
  <c r="L1552" i="4"/>
  <c r="H1549" i="4"/>
  <c r="F1549" i="4"/>
  <c r="E1549" i="4"/>
  <c r="G1549" i="4"/>
  <c r="Q1547" i="4"/>
  <c r="R1547" i="4"/>
  <c r="H1545" i="4"/>
  <c r="F1545" i="4"/>
  <c r="E1545" i="4"/>
  <c r="G1545" i="4"/>
  <c r="Q1543" i="4"/>
  <c r="R1543" i="4"/>
  <c r="M1540" i="4"/>
  <c r="K1540" i="4"/>
  <c r="J1540" i="4"/>
  <c r="L1540" i="4"/>
  <c r="H1537" i="4"/>
  <c r="F1537" i="4"/>
  <c r="E1537" i="4"/>
  <c r="G1537" i="4"/>
  <c r="F1533" i="4"/>
  <c r="H1533" i="4"/>
  <c r="E1533" i="4"/>
  <c r="G1533" i="4"/>
  <c r="Q1531" i="4"/>
  <c r="R1531" i="4"/>
  <c r="M1528" i="4"/>
  <c r="K1528" i="4"/>
  <c r="J1528" i="4"/>
  <c r="L1528" i="4"/>
  <c r="F1525" i="4"/>
  <c r="H1525" i="4"/>
  <c r="E1525" i="4"/>
  <c r="G1525" i="4"/>
  <c r="Q1523" i="4"/>
  <c r="R1523" i="4"/>
  <c r="M1520" i="4"/>
  <c r="K1520" i="4"/>
  <c r="J1520" i="4"/>
  <c r="L1520" i="4"/>
  <c r="F1517" i="4"/>
  <c r="H1517" i="4"/>
  <c r="E1517" i="4"/>
  <c r="G1517" i="4"/>
  <c r="Q1515" i="4"/>
  <c r="R1515" i="4"/>
  <c r="F1513" i="4"/>
  <c r="H1513" i="4"/>
  <c r="E1513" i="4"/>
  <c r="G1513" i="4"/>
  <c r="Q1511" i="4"/>
  <c r="R1511" i="4"/>
  <c r="F1509" i="4"/>
  <c r="H1509" i="4"/>
  <c r="E1509" i="4"/>
  <c r="G1509" i="4"/>
  <c r="Q1507" i="4"/>
  <c r="R1507" i="4"/>
  <c r="Q1503" i="4"/>
  <c r="R1503" i="4"/>
  <c r="F1501" i="4"/>
  <c r="H1501" i="4"/>
  <c r="E1501" i="4"/>
  <c r="G1501" i="4"/>
  <c r="Q1499" i="4"/>
  <c r="R1499" i="4"/>
  <c r="M1496" i="4"/>
  <c r="K1496" i="4"/>
  <c r="J1496" i="4"/>
  <c r="L1496" i="4"/>
  <c r="F1493" i="4"/>
  <c r="H1493" i="4"/>
  <c r="E1493" i="4"/>
  <c r="G1493" i="4"/>
  <c r="F1489" i="4"/>
  <c r="H1489" i="4"/>
  <c r="E1489" i="4"/>
  <c r="G1489" i="4"/>
  <c r="Q1487" i="4"/>
  <c r="R1487" i="4"/>
  <c r="M1484" i="4"/>
  <c r="K1484" i="4"/>
  <c r="J1484" i="4"/>
  <c r="L1484" i="4"/>
  <c r="F1481" i="4"/>
  <c r="H1481" i="4"/>
  <c r="E1481" i="4"/>
  <c r="G1481" i="4"/>
  <c r="Q1479" i="4"/>
  <c r="R1479" i="4"/>
  <c r="M1476" i="4"/>
  <c r="K1476" i="4"/>
  <c r="J1476" i="4"/>
  <c r="L1476" i="4"/>
  <c r="F1473" i="4"/>
  <c r="H1473" i="4"/>
  <c r="E1473" i="4"/>
  <c r="G1473" i="4"/>
  <c r="Q1471" i="4"/>
  <c r="R1471" i="4"/>
  <c r="M1468" i="4"/>
  <c r="K1468" i="4"/>
  <c r="J1468" i="4"/>
  <c r="L1468" i="4"/>
  <c r="F1465" i="4"/>
  <c r="H1465" i="4"/>
  <c r="E1465" i="4"/>
  <c r="G1465" i="4"/>
  <c r="Q1463" i="4"/>
  <c r="R1463" i="4"/>
  <c r="M1460" i="4"/>
  <c r="K1460" i="4"/>
  <c r="J1460" i="4"/>
  <c r="L1460" i="4"/>
  <c r="F1457" i="4"/>
  <c r="H1457" i="4"/>
  <c r="E1457" i="4"/>
  <c r="G1457" i="4"/>
  <c r="Q1455" i="4"/>
  <c r="R1455" i="4"/>
  <c r="M1452" i="4"/>
  <c r="K1452" i="4"/>
  <c r="J1452" i="4"/>
  <c r="L1452" i="4"/>
  <c r="F1449" i="4"/>
  <c r="H1449" i="4"/>
  <c r="E1449" i="4"/>
  <c r="G1449" i="4"/>
  <c r="Q1447" i="4"/>
  <c r="R1447" i="4"/>
  <c r="M1444" i="4"/>
  <c r="K1444" i="4"/>
  <c r="J1444" i="4"/>
  <c r="L1444" i="4"/>
  <c r="F1441" i="4"/>
  <c r="H1441" i="4"/>
  <c r="E1441" i="4"/>
  <c r="G1441" i="4"/>
  <c r="Q1439" i="4"/>
  <c r="R1439" i="4"/>
  <c r="M1436" i="4"/>
  <c r="K1436" i="4"/>
  <c r="J1436" i="4"/>
  <c r="L1436" i="4"/>
  <c r="F1433" i="4"/>
  <c r="H1433" i="4"/>
  <c r="E1433" i="4"/>
  <c r="G1433" i="4"/>
  <c r="Q1431" i="4"/>
  <c r="R1431" i="4"/>
  <c r="M1428" i="4"/>
  <c r="K1428" i="4"/>
  <c r="J1428" i="4"/>
  <c r="L1428" i="4"/>
  <c r="H1425" i="4"/>
  <c r="F1425" i="4"/>
  <c r="E1425" i="4"/>
  <c r="G1425" i="4"/>
  <c r="M1424" i="4"/>
  <c r="K1424" i="4"/>
  <c r="J1424" i="4"/>
  <c r="L1424" i="4"/>
  <c r="H1421" i="4"/>
  <c r="F1421" i="4"/>
  <c r="E1421" i="4"/>
  <c r="G1421" i="4"/>
  <c r="Q1419" i="4"/>
  <c r="R1419" i="4"/>
  <c r="H1417" i="4"/>
  <c r="F1417" i="4"/>
  <c r="E1417" i="4"/>
  <c r="G1417" i="4"/>
  <c r="Q1415" i="4"/>
  <c r="R1415" i="4"/>
  <c r="M1412" i="4"/>
  <c r="K1412" i="4"/>
  <c r="J1412" i="4"/>
  <c r="L1412" i="4"/>
  <c r="H1409" i="4"/>
  <c r="F1409" i="4"/>
  <c r="E1409" i="4"/>
  <c r="G1409" i="4"/>
  <c r="H1405" i="4"/>
  <c r="F1405" i="4"/>
  <c r="E1405" i="4"/>
  <c r="G1405" i="4"/>
  <c r="Q1403" i="4"/>
  <c r="R1403" i="4"/>
  <c r="M1400" i="4"/>
  <c r="K1400" i="4"/>
  <c r="J1400" i="4"/>
  <c r="L1400" i="4"/>
  <c r="H1397" i="4"/>
  <c r="F1397" i="4"/>
  <c r="E1397" i="4"/>
  <c r="G1397" i="4"/>
  <c r="Q1395" i="4"/>
  <c r="R1395" i="4"/>
  <c r="M1392" i="4"/>
  <c r="K1392" i="4"/>
  <c r="J1392" i="4"/>
  <c r="L1392" i="4"/>
  <c r="H1389" i="4"/>
  <c r="F1389" i="4"/>
  <c r="E1389" i="4"/>
  <c r="G1389" i="4"/>
  <c r="H1385" i="4"/>
  <c r="F1385" i="4"/>
  <c r="E1385" i="4"/>
  <c r="G1385" i="4"/>
  <c r="Q1383" i="4"/>
  <c r="R1383" i="4"/>
  <c r="M1380" i="4"/>
  <c r="K1380" i="4"/>
  <c r="J1380" i="4"/>
  <c r="L1380" i="4"/>
  <c r="H1377" i="4"/>
  <c r="F1377" i="4"/>
  <c r="E1377" i="4"/>
  <c r="G1377" i="4"/>
  <c r="Q1375" i="4"/>
  <c r="R1375" i="4"/>
  <c r="M1372" i="4"/>
  <c r="K1372" i="4"/>
  <c r="J1372" i="4"/>
  <c r="L1372" i="4"/>
  <c r="H1369" i="4"/>
  <c r="F1369" i="4"/>
  <c r="E1369" i="4"/>
  <c r="G1369" i="4"/>
  <c r="O1367" i="4"/>
  <c r="Q1367" i="4"/>
  <c r="M1364" i="4"/>
  <c r="K1364" i="4"/>
  <c r="J1364" i="4"/>
  <c r="L1364" i="4"/>
  <c r="H1361" i="4"/>
  <c r="F1361" i="4"/>
  <c r="E1361" i="4"/>
  <c r="G1361" i="4"/>
  <c r="O1359" i="4"/>
  <c r="Q1359" i="4"/>
  <c r="M1356" i="4"/>
  <c r="K1356" i="4"/>
  <c r="J1356" i="4"/>
  <c r="L1356" i="4"/>
  <c r="O1355" i="4"/>
  <c r="Q1355" i="4"/>
  <c r="M1352" i="4"/>
  <c r="K1352" i="4"/>
  <c r="J1352" i="4"/>
  <c r="L1352" i="4"/>
  <c r="H1349" i="4"/>
  <c r="F1349" i="4"/>
  <c r="E1349" i="4"/>
  <c r="G1349" i="4"/>
  <c r="O1347" i="4"/>
  <c r="Q1347" i="4"/>
  <c r="M1344" i="4"/>
  <c r="K1344" i="4"/>
  <c r="J1344" i="4"/>
  <c r="L1344" i="4"/>
  <c r="H1341" i="4"/>
  <c r="F1341" i="4"/>
  <c r="E1341" i="4"/>
  <c r="G1341" i="4"/>
  <c r="O1339" i="4"/>
  <c r="Q1339" i="4"/>
  <c r="M1336" i="4"/>
  <c r="K1336" i="4"/>
  <c r="J1336" i="4"/>
  <c r="L1336" i="4"/>
  <c r="H1333" i="4"/>
  <c r="F1333" i="4"/>
  <c r="E1333" i="4"/>
  <c r="G1333" i="4"/>
  <c r="O1331" i="4"/>
  <c r="Q1331" i="4"/>
  <c r="M1328" i="4"/>
  <c r="K1328" i="4"/>
  <c r="J1328" i="4"/>
  <c r="L1328" i="4"/>
  <c r="O1327" i="4"/>
  <c r="Q1327" i="4"/>
  <c r="M1324" i="4"/>
  <c r="K1324" i="4"/>
  <c r="J1324" i="4"/>
  <c r="L1324" i="4"/>
  <c r="H1321" i="4"/>
  <c r="F1321" i="4"/>
  <c r="E1321" i="4"/>
  <c r="G1321" i="4"/>
  <c r="O1319" i="4"/>
  <c r="Q1319" i="4"/>
  <c r="M1316" i="4"/>
  <c r="K1316" i="4"/>
  <c r="J1316" i="4"/>
  <c r="L1316" i="4"/>
  <c r="H1313" i="4"/>
  <c r="F1313" i="4"/>
  <c r="E1313" i="4"/>
  <c r="G1313" i="4"/>
  <c r="O1311" i="4"/>
  <c r="Q1311" i="4"/>
  <c r="M1308" i="4"/>
  <c r="K1308" i="4"/>
  <c r="J1308" i="4"/>
  <c r="L1308" i="4"/>
  <c r="H1305" i="4"/>
  <c r="F1305" i="4"/>
  <c r="E1305" i="4"/>
  <c r="G1305" i="4"/>
  <c r="O1303" i="4"/>
  <c r="Q1303" i="4"/>
  <c r="H1301" i="4"/>
  <c r="F1301" i="4"/>
  <c r="E1301" i="4"/>
  <c r="G1301" i="4"/>
  <c r="O1299" i="4"/>
  <c r="Q1299" i="4"/>
  <c r="M1296" i="4"/>
  <c r="K1296" i="4"/>
  <c r="J1296" i="4"/>
  <c r="L1296" i="4"/>
  <c r="H1293" i="4"/>
  <c r="F1293" i="4"/>
  <c r="E1293" i="4"/>
  <c r="G1293" i="4"/>
  <c r="O1291" i="4"/>
  <c r="Q1291" i="4"/>
  <c r="M1288" i="4"/>
  <c r="K1288" i="4"/>
  <c r="J1288" i="4"/>
  <c r="L1288" i="4"/>
  <c r="H1285" i="4"/>
  <c r="F1285" i="4"/>
  <c r="E1285" i="4"/>
  <c r="G1285" i="4"/>
  <c r="O1283" i="4"/>
  <c r="Q1283" i="4"/>
  <c r="M1280" i="4"/>
  <c r="K1280" i="4"/>
  <c r="J1280" i="4"/>
  <c r="L1280" i="4"/>
  <c r="H1277" i="4"/>
  <c r="F1277" i="4"/>
  <c r="E1277" i="4"/>
  <c r="G1277" i="4"/>
  <c r="O1275" i="4"/>
  <c r="Q1275" i="4"/>
  <c r="K1272" i="4"/>
  <c r="L1272" i="4"/>
  <c r="J1272" i="4"/>
  <c r="H1269" i="4"/>
  <c r="F1269" i="4"/>
  <c r="E1269" i="4"/>
  <c r="G1269" i="4"/>
  <c r="O1267" i="4"/>
  <c r="Q1267" i="4"/>
  <c r="K1264" i="4"/>
  <c r="L1264" i="4"/>
  <c r="J1264" i="4"/>
  <c r="M1264" i="4"/>
  <c r="H1261" i="4"/>
  <c r="F1261" i="4"/>
  <c r="E1261" i="4"/>
  <c r="G1261" i="4"/>
  <c r="O1259" i="4"/>
  <c r="Q1259" i="4"/>
  <c r="K1256" i="4"/>
  <c r="L1256" i="4"/>
  <c r="J1256" i="4"/>
  <c r="H1253" i="4"/>
  <c r="F1253" i="4"/>
  <c r="E1253" i="4"/>
  <c r="G1253" i="4"/>
  <c r="O1251" i="4"/>
  <c r="Q1251" i="4"/>
  <c r="K1248" i="4"/>
  <c r="L1248" i="4"/>
  <c r="J1248" i="4"/>
  <c r="M1248" i="4"/>
  <c r="H1245" i="4"/>
  <c r="F1245" i="4"/>
  <c r="E1245" i="4"/>
  <c r="G1245" i="4"/>
  <c r="K1244" i="4"/>
  <c r="L1244" i="4"/>
  <c r="J1244" i="4"/>
  <c r="H1241" i="4"/>
  <c r="F1241" i="4"/>
  <c r="E1241" i="4"/>
  <c r="G1241" i="4"/>
  <c r="O1239" i="4"/>
  <c r="Q1239" i="4"/>
  <c r="H1237" i="4"/>
  <c r="F1237" i="4"/>
  <c r="E1237" i="4"/>
  <c r="G1237" i="4"/>
  <c r="O1235" i="4"/>
  <c r="Q1235" i="4"/>
  <c r="K1232" i="4"/>
  <c r="L1232" i="4"/>
  <c r="J1232" i="4"/>
  <c r="M1232" i="4"/>
  <c r="H1229" i="4"/>
  <c r="F1229" i="4"/>
  <c r="E1229" i="4"/>
  <c r="G1229" i="4"/>
  <c r="O1227" i="4"/>
  <c r="Q1227" i="4"/>
  <c r="K1224" i="4"/>
  <c r="L1224" i="4"/>
  <c r="J1224" i="4"/>
  <c r="H1221" i="4"/>
  <c r="F1221" i="4"/>
  <c r="E1221" i="4"/>
  <c r="G1221" i="4"/>
  <c r="O1219" i="4"/>
  <c r="Q1219" i="4"/>
  <c r="K1216" i="4"/>
  <c r="M1216" i="4"/>
  <c r="J1216" i="4"/>
  <c r="H1213" i="4"/>
  <c r="F1213" i="4"/>
  <c r="E1213" i="4"/>
  <c r="G1213" i="4"/>
  <c r="O1211" i="4"/>
  <c r="Q1211" i="4"/>
  <c r="K1208" i="4"/>
  <c r="M1208" i="4"/>
  <c r="J1208" i="4"/>
  <c r="L1208" i="4"/>
  <c r="H1205" i="4"/>
  <c r="F1205" i="4"/>
  <c r="E1205" i="4"/>
  <c r="G1205" i="4"/>
  <c r="O1203" i="4"/>
  <c r="Q1203" i="4"/>
  <c r="K1200" i="4"/>
  <c r="M1200" i="4"/>
  <c r="J1200" i="4"/>
  <c r="L1200" i="4"/>
  <c r="H1197" i="4"/>
  <c r="F1197" i="4"/>
  <c r="E1197" i="4"/>
  <c r="G1197" i="4"/>
  <c r="O1195" i="4"/>
  <c r="Q1195" i="4"/>
  <c r="K1192" i="4"/>
  <c r="M1192" i="4"/>
  <c r="J1192" i="4"/>
  <c r="L1192" i="4"/>
  <c r="H1189" i="4"/>
  <c r="F1189" i="4"/>
  <c r="E1189" i="4"/>
  <c r="G1189" i="4"/>
  <c r="O1187" i="4"/>
  <c r="Q1187" i="4"/>
  <c r="K1184" i="4"/>
  <c r="M1184" i="4"/>
  <c r="J1184" i="4"/>
  <c r="L1184" i="4"/>
  <c r="K1180" i="4"/>
  <c r="M1180" i="4"/>
  <c r="L1180" i="4"/>
  <c r="J1180" i="4"/>
  <c r="H1177" i="4"/>
  <c r="F1177" i="4"/>
  <c r="E1177" i="4"/>
  <c r="G1177" i="4"/>
  <c r="O1175" i="4"/>
  <c r="Q1175" i="4"/>
  <c r="H1173" i="4"/>
  <c r="F1173" i="4"/>
  <c r="E1173" i="4"/>
  <c r="G1173" i="4"/>
  <c r="O1171" i="4"/>
  <c r="Q1171" i="4"/>
  <c r="K1168" i="4"/>
  <c r="M1168" i="4"/>
  <c r="J1168" i="4"/>
  <c r="H1165" i="4"/>
  <c r="F1165" i="4"/>
  <c r="E1165" i="4"/>
  <c r="G1165" i="4"/>
  <c r="O1163" i="4"/>
  <c r="Q1163" i="4"/>
  <c r="K1160" i="4"/>
  <c r="M1160" i="4"/>
  <c r="J1160" i="4"/>
  <c r="L1160" i="4"/>
  <c r="H1157" i="4"/>
  <c r="F1157" i="4"/>
  <c r="E1157" i="4"/>
  <c r="G1157" i="4"/>
  <c r="O1155" i="4"/>
  <c r="Q1155" i="4"/>
  <c r="K1152" i="4"/>
  <c r="M1152" i="4"/>
  <c r="J1152" i="4"/>
  <c r="H1149" i="4"/>
  <c r="F1149" i="4"/>
  <c r="E1149" i="4"/>
  <c r="G1149" i="4"/>
  <c r="O1147" i="4"/>
  <c r="Q1147" i="4"/>
  <c r="K1144" i="4"/>
  <c r="M1144" i="4"/>
  <c r="J1144" i="4"/>
  <c r="L1144" i="4"/>
  <c r="H1141" i="4"/>
  <c r="F1141" i="4"/>
  <c r="E1141" i="4"/>
  <c r="G1141" i="4"/>
  <c r="O1139" i="4"/>
  <c r="Q1139" i="4"/>
  <c r="K1136" i="4"/>
  <c r="M1136" i="4"/>
  <c r="J1136" i="4"/>
  <c r="L1136" i="4"/>
  <c r="H1133" i="4"/>
  <c r="F1133" i="4"/>
  <c r="E1133" i="4"/>
  <c r="G1133" i="4"/>
  <c r="O1131" i="4"/>
  <c r="Q1131" i="4"/>
  <c r="K1128" i="4"/>
  <c r="M1128" i="4"/>
  <c r="J1128" i="4"/>
  <c r="L1128" i="4"/>
  <c r="H1125" i="4"/>
  <c r="F1125" i="4"/>
  <c r="E1125" i="4"/>
  <c r="G1125" i="4"/>
  <c r="O1123" i="4"/>
  <c r="Q1123" i="4"/>
  <c r="K1120" i="4"/>
  <c r="M1120" i="4"/>
  <c r="J1120" i="4"/>
  <c r="L1120" i="4"/>
  <c r="K1116" i="4"/>
  <c r="M1116" i="4"/>
  <c r="L1116" i="4"/>
  <c r="J1116" i="4"/>
  <c r="H1113" i="4"/>
  <c r="F1113" i="4"/>
  <c r="E1113" i="4"/>
  <c r="G1113" i="4"/>
  <c r="O1111" i="4"/>
  <c r="Q1111" i="4"/>
  <c r="K1108" i="4"/>
  <c r="M1108" i="4"/>
  <c r="L1108" i="4"/>
  <c r="J1108" i="4"/>
  <c r="H1105" i="4"/>
  <c r="F1105" i="4"/>
  <c r="E1105" i="4"/>
  <c r="G1105" i="4"/>
  <c r="H1101" i="4"/>
  <c r="F1101" i="4"/>
  <c r="E1101" i="4"/>
  <c r="G1101" i="4"/>
  <c r="O1099" i="4"/>
  <c r="Q1099" i="4"/>
  <c r="J1096" i="4"/>
  <c r="K1096" i="4"/>
  <c r="M1096" i="4"/>
  <c r="L1096" i="4"/>
  <c r="H1093" i="4"/>
  <c r="F1093" i="4"/>
  <c r="E1093" i="4"/>
  <c r="G1093" i="4"/>
  <c r="O1091" i="4"/>
  <c r="Q1091" i="4"/>
  <c r="J1088" i="4"/>
  <c r="K1088" i="4"/>
  <c r="M1088" i="4"/>
  <c r="L1088" i="4"/>
  <c r="H1085" i="4"/>
  <c r="F1085" i="4"/>
  <c r="E1085" i="4"/>
  <c r="G1085" i="4"/>
  <c r="J1084" i="4"/>
  <c r="K1084" i="4"/>
  <c r="M1084" i="4"/>
  <c r="L1084" i="4"/>
  <c r="H1081" i="4"/>
  <c r="F1081" i="4"/>
  <c r="E1081" i="4"/>
  <c r="G1081" i="4"/>
  <c r="O1079" i="4"/>
  <c r="Q1079" i="4"/>
  <c r="J1076" i="4"/>
  <c r="K1076" i="4"/>
  <c r="M1076" i="4"/>
  <c r="L1076" i="4"/>
  <c r="H1073" i="4"/>
  <c r="F1073" i="4"/>
  <c r="E1073" i="4"/>
  <c r="G1073" i="4"/>
  <c r="O1071" i="4"/>
  <c r="Q1071" i="4"/>
  <c r="J1068" i="4"/>
  <c r="K1068" i="4"/>
  <c r="M1068" i="4"/>
  <c r="O1067" i="4"/>
  <c r="Q1067" i="4"/>
  <c r="J1064" i="4"/>
  <c r="K1064" i="4"/>
  <c r="M1064" i="4"/>
  <c r="L1064" i="4"/>
  <c r="H1061" i="4"/>
  <c r="F1061" i="4"/>
  <c r="E1061" i="4"/>
  <c r="G1061" i="4"/>
  <c r="H1057" i="4"/>
  <c r="F1057" i="4"/>
  <c r="E1057" i="4"/>
  <c r="G1057" i="4"/>
  <c r="O1055" i="4"/>
  <c r="Q1055" i="4"/>
  <c r="J1052" i="4"/>
  <c r="K1052" i="4"/>
  <c r="M1052" i="4"/>
  <c r="L1052" i="4"/>
  <c r="E1049" i="4"/>
  <c r="F1049" i="4"/>
  <c r="H1049" i="4"/>
  <c r="G1049" i="4"/>
  <c r="O1047" i="4"/>
  <c r="Q1047" i="4"/>
  <c r="J1044" i="4"/>
  <c r="K1044" i="4"/>
  <c r="M1044" i="4"/>
  <c r="L1044" i="4"/>
  <c r="O1043" i="4"/>
  <c r="Q1043" i="4"/>
  <c r="J1040" i="4"/>
  <c r="K1040" i="4"/>
  <c r="M1040" i="4"/>
  <c r="L1040" i="4"/>
  <c r="E1037" i="4"/>
  <c r="F1037" i="4"/>
  <c r="H1037" i="4"/>
  <c r="G1037" i="4"/>
  <c r="O1035" i="4"/>
  <c r="Q1035" i="4"/>
  <c r="J1032" i="4"/>
  <c r="K1032" i="4"/>
  <c r="M1032" i="4"/>
  <c r="L1032" i="4"/>
  <c r="O1031" i="4"/>
  <c r="Q1031" i="4"/>
  <c r="J1028" i="4"/>
  <c r="K1028" i="4"/>
  <c r="M1028" i="4"/>
  <c r="E1025" i="4"/>
  <c r="F1025" i="4"/>
  <c r="H1025" i="4"/>
  <c r="G1025" i="4"/>
  <c r="O1023" i="4"/>
  <c r="Q1023" i="4"/>
  <c r="E1021" i="4"/>
  <c r="F1021" i="4"/>
  <c r="H1021" i="4"/>
  <c r="G1021" i="4"/>
  <c r="O1019" i="4"/>
  <c r="Q1019" i="4"/>
  <c r="J1016" i="4"/>
  <c r="K1016" i="4"/>
  <c r="M1016" i="4"/>
  <c r="L1016" i="4"/>
  <c r="E1013" i="4"/>
  <c r="F1013" i="4"/>
  <c r="H1013" i="4"/>
  <c r="G1013" i="4"/>
  <c r="O1011" i="4"/>
  <c r="Q1011" i="4"/>
  <c r="E1009" i="4"/>
  <c r="F1009" i="4"/>
  <c r="G1009" i="4"/>
  <c r="H1009" i="4"/>
  <c r="J1008" i="4"/>
  <c r="K1008" i="4"/>
  <c r="M1008" i="4"/>
  <c r="L1008" i="4"/>
  <c r="O1007" i="4"/>
  <c r="Q1007" i="4"/>
  <c r="E1005" i="4"/>
  <c r="F1005" i="4"/>
  <c r="G1005" i="4"/>
  <c r="H1005" i="4"/>
  <c r="O1003" i="4"/>
  <c r="Q1003" i="4"/>
  <c r="J1000" i="4"/>
  <c r="K1000" i="4"/>
  <c r="M1000" i="4"/>
  <c r="L1000" i="4"/>
  <c r="J996" i="4"/>
  <c r="K996" i="4"/>
  <c r="M996" i="4"/>
  <c r="E993" i="4"/>
  <c r="F993" i="4"/>
  <c r="G993" i="4"/>
  <c r="H993" i="4"/>
  <c r="O991" i="4"/>
  <c r="Q991" i="4"/>
  <c r="J988" i="4"/>
  <c r="K988" i="4"/>
  <c r="M988" i="4"/>
  <c r="L988" i="4"/>
  <c r="E985" i="4"/>
  <c r="F985" i="4"/>
  <c r="G985" i="4"/>
  <c r="H985" i="4"/>
  <c r="O983" i="4"/>
  <c r="Q983" i="4"/>
  <c r="O979" i="4"/>
  <c r="Q979" i="4"/>
  <c r="J976" i="4"/>
  <c r="K976" i="4"/>
  <c r="M976" i="4"/>
  <c r="L976" i="4"/>
  <c r="E973" i="4"/>
  <c r="F973" i="4"/>
  <c r="G973" i="4"/>
  <c r="H973" i="4"/>
  <c r="O971" i="4"/>
  <c r="Q971" i="4"/>
  <c r="J968" i="4"/>
  <c r="K968" i="4"/>
  <c r="M968" i="4"/>
  <c r="L968" i="4"/>
  <c r="O967" i="4"/>
  <c r="Q967" i="4"/>
  <c r="O963" i="4"/>
  <c r="Q963" i="4"/>
  <c r="J960" i="4"/>
  <c r="K960" i="4"/>
  <c r="M960" i="4"/>
  <c r="L960" i="4"/>
  <c r="O959" i="4"/>
  <c r="Q959" i="4"/>
  <c r="J956" i="4"/>
  <c r="K956" i="4"/>
  <c r="M956" i="4"/>
  <c r="L956" i="4"/>
  <c r="E953" i="4"/>
  <c r="F953" i="4"/>
  <c r="G953" i="4"/>
  <c r="H953" i="4"/>
  <c r="O951" i="4"/>
  <c r="Q951" i="4"/>
  <c r="J948" i="4"/>
  <c r="K948" i="4"/>
  <c r="M948" i="4"/>
  <c r="L948" i="4"/>
  <c r="J944" i="4"/>
  <c r="K944" i="4"/>
  <c r="M944" i="4"/>
  <c r="L944" i="4"/>
  <c r="E941" i="4"/>
  <c r="F941" i="4"/>
  <c r="G941" i="4"/>
  <c r="H941" i="4"/>
  <c r="O939" i="4"/>
  <c r="Q939" i="4"/>
  <c r="J936" i="4"/>
  <c r="K936" i="4"/>
  <c r="M936" i="4"/>
  <c r="L936" i="4"/>
  <c r="E933" i="4"/>
  <c r="F933" i="4"/>
  <c r="G933" i="4"/>
  <c r="H933" i="4"/>
  <c r="E929" i="4"/>
  <c r="F929" i="4"/>
  <c r="G929" i="4"/>
  <c r="H929" i="4"/>
  <c r="O927" i="4"/>
  <c r="Q927" i="4"/>
  <c r="J924" i="4"/>
  <c r="K924" i="4"/>
  <c r="M924" i="4"/>
  <c r="L924" i="4"/>
  <c r="O923" i="4"/>
  <c r="Q923" i="4"/>
  <c r="J920" i="4"/>
  <c r="K920" i="4"/>
  <c r="M920" i="4"/>
  <c r="L920" i="4"/>
  <c r="E917" i="4"/>
  <c r="F917" i="4"/>
  <c r="G917" i="4"/>
  <c r="H917" i="4"/>
  <c r="O915" i="4"/>
  <c r="Q915" i="4"/>
  <c r="J912" i="4"/>
  <c r="K912" i="4"/>
  <c r="M912" i="4"/>
  <c r="L912" i="4"/>
  <c r="G909" i="4"/>
  <c r="E909" i="4"/>
  <c r="F909" i="4"/>
  <c r="H909" i="4"/>
  <c r="O907" i="4"/>
  <c r="Q907" i="4"/>
  <c r="J904" i="4"/>
  <c r="K904" i="4"/>
  <c r="M904" i="4"/>
  <c r="L904" i="4"/>
  <c r="G901" i="4"/>
  <c r="E901" i="4"/>
  <c r="F901" i="4"/>
  <c r="H901" i="4"/>
  <c r="O899" i="4"/>
  <c r="Q899" i="4"/>
  <c r="J896" i="4"/>
  <c r="K896" i="4"/>
  <c r="M896" i="4"/>
  <c r="L896" i="4"/>
  <c r="G893" i="4"/>
  <c r="E893" i="4"/>
  <c r="F893" i="4"/>
  <c r="H893" i="4"/>
  <c r="O891" i="4"/>
  <c r="Q891" i="4"/>
  <c r="J888" i="4"/>
  <c r="K888" i="4"/>
  <c r="M888" i="4"/>
  <c r="L888" i="4"/>
  <c r="G885" i="4"/>
  <c r="E885" i="4"/>
  <c r="F885" i="4"/>
  <c r="H885" i="4"/>
  <c r="O883" i="4"/>
  <c r="Q883" i="4"/>
  <c r="J880" i="4"/>
  <c r="K880" i="4"/>
  <c r="M880" i="4"/>
  <c r="L880" i="4"/>
  <c r="G877" i="4"/>
  <c r="E877" i="4"/>
  <c r="F877" i="4"/>
  <c r="H877" i="4"/>
  <c r="O875" i="4"/>
  <c r="Q875" i="4"/>
  <c r="J872" i="4"/>
  <c r="K872" i="4"/>
  <c r="M872" i="4"/>
  <c r="L872" i="4"/>
  <c r="G869" i="4"/>
  <c r="E869" i="4"/>
  <c r="F869" i="4"/>
  <c r="H869" i="4"/>
  <c r="O867" i="4"/>
  <c r="Q867" i="4"/>
  <c r="J864" i="4"/>
  <c r="K864" i="4"/>
  <c r="M864" i="4"/>
  <c r="L864" i="4"/>
  <c r="G861" i="4"/>
  <c r="E861" i="4"/>
  <c r="F861" i="4"/>
  <c r="H861" i="4"/>
  <c r="O859" i="4"/>
  <c r="Q859" i="4"/>
  <c r="J856" i="4"/>
  <c r="K856" i="4"/>
  <c r="M856" i="4"/>
  <c r="L856" i="4"/>
  <c r="O855" i="4"/>
  <c r="Q855" i="4"/>
  <c r="J852" i="4"/>
  <c r="K852" i="4"/>
  <c r="M852" i="4"/>
  <c r="L852" i="4"/>
  <c r="G849" i="4"/>
  <c r="E849" i="4"/>
  <c r="F849" i="4"/>
  <c r="H849" i="4"/>
  <c r="O847" i="4"/>
  <c r="Q847" i="4"/>
  <c r="J844" i="4"/>
  <c r="K844" i="4"/>
  <c r="M844" i="4"/>
  <c r="G841" i="4"/>
  <c r="E841" i="4"/>
  <c r="F841" i="4"/>
  <c r="H841" i="4"/>
  <c r="O839" i="4"/>
  <c r="Q839" i="4"/>
  <c r="J836" i="4"/>
  <c r="K836" i="4"/>
  <c r="M836" i="4"/>
  <c r="J832" i="4"/>
  <c r="K832" i="4"/>
  <c r="L832" i="4"/>
  <c r="M832" i="4"/>
  <c r="G829" i="4"/>
  <c r="E829" i="4"/>
  <c r="F829" i="4"/>
  <c r="H829" i="4"/>
  <c r="O827" i="4"/>
  <c r="Q827" i="4"/>
  <c r="G825" i="4"/>
  <c r="E825" i="4"/>
  <c r="F825" i="4"/>
  <c r="H825" i="4"/>
  <c r="O823" i="4"/>
  <c r="Q823" i="4"/>
  <c r="O819" i="4"/>
  <c r="Q819" i="4"/>
  <c r="J816" i="4"/>
  <c r="K816" i="4"/>
  <c r="L816" i="4"/>
  <c r="M816" i="4"/>
  <c r="E813" i="4"/>
  <c r="G813" i="4"/>
  <c r="F813" i="4"/>
  <c r="H813" i="4"/>
  <c r="O811" i="4"/>
  <c r="Q811" i="4"/>
  <c r="J808" i="4"/>
  <c r="K808" i="4"/>
  <c r="L808" i="4"/>
  <c r="M808" i="4"/>
  <c r="E805" i="4"/>
  <c r="G805" i="4"/>
  <c r="F805" i="4"/>
  <c r="H805" i="4"/>
  <c r="O803" i="4"/>
  <c r="Q803" i="4"/>
  <c r="J800" i="4"/>
  <c r="K800" i="4"/>
  <c r="L800" i="4"/>
  <c r="M800" i="4"/>
  <c r="O799" i="4"/>
  <c r="Q799" i="4"/>
  <c r="O795" i="4"/>
  <c r="Q795" i="4"/>
  <c r="E793" i="4"/>
  <c r="G793" i="4"/>
  <c r="F793" i="4"/>
  <c r="H793" i="4"/>
  <c r="O791" i="4"/>
  <c r="Q791" i="4"/>
  <c r="J788" i="4"/>
  <c r="K788" i="4"/>
  <c r="L788" i="4"/>
  <c r="M788" i="4"/>
  <c r="E785" i="4"/>
  <c r="G785" i="4"/>
  <c r="F785" i="4"/>
  <c r="H785" i="4"/>
  <c r="O783" i="4"/>
  <c r="Q783" i="4"/>
  <c r="J780" i="4"/>
  <c r="K780" i="4"/>
  <c r="L780" i="4"/>
  <c r="M780" i="4"/>
  <c r="O779" i="4"/>
  <c r="Q779" i="4"/>
  <c r="J776" i="4"/>
  <c r="K776" i="4"/>
  <c r="L776" i="4"/>
  <c r="M776" i="4"/>
  <c r="E773" i="4"/>
  <c r="G773" i="4"/>
  <c r="F773" i="4"/>
  <c r="H773" i="4"/>
  <c r="O771" i="4"/>
  <c r="Q771" i="4"/>
  <c r="J768" i="4"/>
  <c r="K768" i="4"/>
  <c r="L768" i="4"/>
  <c r="M768" i="4"/>
  <c r="E765" i="4"/>
  <c r="G765" i="4"/>
  <c r="F765" i="4"/>
  <c r="H765" i="4"/>
  <c r="O763" i="4"/>
  <c r="Q763" i="4"/>
  <c r="J760" i="4"/>
  <c r="K760" i="4"/>
  <c r="L760" i="4"/>
  <c r="M760" i="4"/>
  <c r="E757" i="4"/>
  <c r="G757" i="4"/>
  <c r="F757" i="4"/>
  <c r="H757" i="4"/>
  <c r="O755" i="4"/>
  <c r="Q755" i="4"/>
  <c r="J752" i="4"/>
  <c r="K752" i="4"/>
  <c r="L752" i="4"/>
  <c r="M752" i="4"/>
  <c r="E749" i="4"/>
  <c r="G749" i="4"/>
  <c r="F749" i="4"/>
  <c r="H749" i="4"/>
  <c r="O747" i="4"/>
  <c r="Q747" i="4"/>
  <c r="J744" i="4"/>
  <c r="K744" i="4"/>
  <c r="L744" i="4"/>
  <c r="M744" i="4"/>
  <c r="O743" i="4"/>
  <c r="Q743" i="4"/>
  <c r="J740" i="4"/>
  <c r="K740" i="4"/>
  <c r="L740" i="4"/>
  <c r="M740" i="4"/>
  <c r="E737" i="4"/>
  <c r="G737" i="4"/>
  <c r="F737" i="4"/>
  <c r="H737" i="4"/>
  <c r="O735" i="4"/>
  <c r="Q735" i="4"/>
  <c r="J732" i="4"/>
  <c r="K732" i="4"/>
  <c r="L732" i="4"/>
  <c r="M732" i="4"/>
  <c r="E729" i="4"/>
  <c r="G729" i="4"/>
  <c r="F729" i="4"/>
  <c r="H729" i="4"/>
  <c r="O727" i="4"/>
  <c r="Q727" i="4"/>
  <c r="J724" i="4"/>
  <c r="K724" i="4"/>
  <c r="L724" i="4"/>
  <c r="M724" i="4"/>
  <c r="E721" i="4"/>
  <c r="G721" i="4"/>
  <c r="F721" i="4"/>
  <c r="H721" i="4"/>
  <c r="O719" i="4"/>
  <c r="Q719" i="4"/>
  <c r="J716" i="4"/>
  <c r="K716" i="4"/>
  <c r="L716" i="4"/>
  <c r="M716" i="4"/>
  <c r="E713" i="4"/>
  <c r="G713" i="4"/>
  <c r="F713" i="4"/>
  <c r="H713" i="4"/>
  <c r="O711" i="4"/>
  <c r="Q711" i="4"/>
  <c r="J708" i="4"/>
  <c r="K708" i="4"/>
  <c r="L708" i="4"/>
  <c r="M708" i="4"/>
  <c r="E705" i="4"/>
  <c r="G705" i="4"/>
  <c r="F705" i="4"/>
  <c r="H705" i="4"/>
  <c r="O703" i="4"/>
  <c r="Q703" i="4"/>
  <c r="E701" i="4"/>
  <c r="G701" i="4"/>
  <c r="F701" i="4"/>
  <c r="H701" i="4"/>
  <c r="O699" i="4"/>
  <c r="Q699" i="4"/>
  <c r="J696" i="4"/>
  <c r="K696" i="4"/>
  <c r="L696" i="4"/>
  <c r="M696" i="4"/>
  <c r="E693" i="4"/>
  <c r="G693" i="4"/>
  <c r="F693" i="4"/>
  <c r="H693" i="4"/>
  <c r="O691" i="4"/>
  <c r="Q691" i="4"/>
  <c r="J688" i="4"/>
  <c r="K688" i="4"/>
  <c r="L688" i="4"/>
  <c r="M688" i="4"/>
  <c r="J684" i="4"/>
  <c r="K684" i="4"/>
  <c r="L684" i="4"/>
  <c r="M684" i="4"/>
  <c r="E681" i="4"/>
  <c r="G681" i="4"/>
  <c r="F681" i="4"/>
  <c r="H681" i="4"/>
  <c r="O679" i="4"/>
  <c r="Q679" i="4"/>
  <c r="J676" i="4"/>
  <c r="K676" i="4"/>
  <c r="L676" i="4"/>
  <c r="M676" i="4"/>
  <c r="E673" i="4"/>
  <c r="G673" i="4"/>
  <c r="F673" i="4"/>
  <c r="H673" i="4"/>
  <c r="O671" i="4"/>
  <c r="Q671" i="4"/>
  <c r="J668" i="4"/>
  <c r="K668" i="4"/>
  <c r="L668" i="4"/>
  <c r="M668" i="4"/>
  <c r="E665" i="4"/>
  <c r="G665" i="4"/>
  <c r="F665" i="4"/>
  <c r="H665" i="4"/>
  <c r="O663" i="4"/>
  <c r="Q663" i="4"/>
  <c r="J660" i="4"/>
  <c r="K660" i="4"/>
  <c r="L660" i="4"/>
  <c r="M660" i="4"/>
  <c r="E657" i="4"/>
  <c r="G657" i="4"/>
  <c r="F657" i="4"/>
  <c r="H657" i="4"/>
  <c r="O655" i="4"/>
  <c r="Q655" i="4"/>
  <c r="J652" i="4"/>
  <c r="K652" i="4"/>
  <c r="L652" i="4"/>
  <c r="M652" i="4"/>
  <c r="E649" i="4"/>
  <c r="G649" i="4"/>
  <c r="F649" i="4"/>
  <c r="H649" i="4"/>
  <c r="O647" i="4"/>
  <c r="Q647" i="4"/>
  <c r="J644" i="4"/>
  <c r="K644" i="4"/>
  <c r="L644" i="4"/>
  <c r="M644" i="4"/>
  <c r="O643" i="4"/>
  <c r="Q643" i="4"/>
  <c r="J640" i="4"/>
  <c r="K640" i="4"/>
  <c r="L640" i="4"/>
  <c r="M640" i="4"/>
  <c r="E637" i="4"/>
  <c r="G637" i="4"/>
  <c r="F637" i="4"/>
  <c r="H637" i="4"/>
  <c r="O635" i="4"/>
  <c r="Q635" i="4"/>
  <c r="J632" i="4"/>
  <c r="K632" i="4"/>
  <c r="L632" i="4"/>
  <c r="M632" i="4"/>
  <c r="E629" i="4"/>
  <c r="G629" i="4"/>
  <c r="F629" i="4"/>
  <c r="H629" i="4"/>
  <c r="O627" i="4"/>
  <c r="Q627" i="4"/>
  <c r="J624" i="4"/>
  <c r="K624" i="4"/>
  <c r="L624" i="4"/>
  <c r="M624" i="4"/>
  <c r="O623" i="4"/>
  <c r="Q623" i="4"/>
  <c r="J620" i="4"/>
  <c r="K620" i="4"/>
  <c r="L620" i="4"/>
  <c r="M620" i="4"/>
  <c r="O619" i="4"/>
  <c r="Q619" i="4"/>
  <c r="O615" i="4"/>
  <c r="Q615" i="4"/>
  <c r="J612" i="4"/>
  <c r="K612" i="4"/>
  <c r="L612" i="4"/>
  <c r="M612" i="4"/>
  <c r="E609" i="4"/>
  <c r="G609" i="4"/>
  <c r="F609" i="4"/>
  <c r="H609" i="4"/>
  <c r="O607" i="4"/>
  <c r="Q607" i="4"/>
  <c r="J604" i="4"/>
  <c r="K604" i="4"/>
  <c r="L604" i="4"/>
  <c r="M604" i="4"/>
  <c r="E601" i="4"/>
  <c r="G601" i="4"/>
  <c r="F601" i="4"/>
  <c r="H601" i="4"/>
  <c r="O599" i="4"/>
  <c r="Q599" i="4"/>
  <c r="J596" i="4"/>
  <c r="K596" i="4"/>
  <c r="L596" i="4"/>
  <c r="M596" i="4"/>
  <c r="E593" i="4"/>
  <c r="G593" i="4"/>
  <c r="F593" i="4"/>
  <c r="H593" i="4"/>
  <c r="O591" i="4"/>
  <c r="Q591" i="4"/>
  <c r="J588" i="4"/>
  <c r="K588" i="4"/>
  <c r="L588" i="4"/>
  <c r="M588" i="4"/>
  <c r="F585" i="4"/>
  <c r="E585" i="4"/>
  <c r="H585" i="4"/>
  <c r="G585" i="4"/>
  <c r="O583" i="4"/>
  <c r="Q583" i="4"/>
  <c r="F581" i="4"/>
  <c r="E581" i="4"/>
  <c r="H581" i="4"/>
  <c r="G581" i="4"/>
  <c r="O579" i="4"/>
  <c r="Q579" i="4"/>
  <c r="J576" i="4"/>
  <c r="K576" i="4"/>
  <c r="L576" i="4"/>
  <c r="M576" i="4"/>
  <c r="F573" i="4"/>
  <c r="E573" i="4"/>
  <c r="H573" i="4"/>
  <c r="G573" i="4"/>
  <c r="O571" i="4"/>
  <c r="Q571" i="4"/>
  <c r="J568" i="4"/>
  <c r="K568" i="4"/>
  <c r="L568" i="4"/>
  <c r="M568" i="4"/>
  <c r="F565" i="4"/>
  <c r="H565" i="4"/>
  <c r="E565" i="4"/>
  <c r="G565" i="4"/>
  <c r="O563" i="4"/>
  <c r="Q563" i="4"/>
  <c r="J560" i="4"/>
  <c r="K560" i="4"/>
  <c r="L560" i="4"/>
  <c r="M560" i="4"/>
  <c r="O559" i="4"/>
  <c r="Q559" i="4"/>
  <c r="J556" i="4"/>
  <c r="K556" i="4"/>
  <c r="L556" i="4"/>
  <c r="M556" i="4"/>
  <c r="F553" i="4"/>
  <c r="G553" i="4"/>
  <c r="H553" i="4"/>
  <c r="E553" i="4"/>
  <c r="O551" i="4"/>
  <c r="Q551" i="4"/>
  <c r="J548" i="4"/>
  <c r="K548" i="4"/>
  <c r="L548" i="4"/>
  <c r="M548" i="4"/>
  <c r="F545" i="4"/>
  <c r="G545" i="4"/>
  <c r="E545" i="4"/>
  <c r="H545" i="4"/>
  <c r="O543" i="4"/>
  <c r="Q543" i="4"/>
  <c r="J540" i="4"/>
  <c r="K540" i="4"/>
  <c r="L540" i="4"/>
  <c r="M540" i="4"/>
  <c r="O539" i="4"/>
  <c r="Q539" i="4"/>
  <c r="J536" i="4"/>
  <c r="K536" i="4"/>
  <c r="L536" i="4"/>
  <c r="M536" i="4"/>
  <c r="J532" i="4"/>
  <c r="K532" i="4"/>
  <c r="L532" i="4"/>
  <c r="M532" i="4"/>
  <c r="O531" i="4"/>
  <c r="Q531" i="4"/>
  <c r="J528" i="4"/>
  <c r="K528" i="4"/>
  <c r="L528" i="4"/>
  <c r="M528" i="4"/>
  <c r="F525" i="4"/>
  <c r="E525" i="4"/>
  <c r="G525" i="4"/>
  <c r="H525" i="4"/>
  <c r="F521" i="4"/>
  <c r="E521" i="4"/>
  <c r="G521" i="4"/>
  <c r="H521" i="4"/>
  <c r="O519" i="4"/>
  <c r="Q519" i="4"/>
  <c r="J516" i="4"/>
  <c r="K516" i="4"/>
  <c r="L516" i="4"/>
  <c r="M516" i="4"/>
  <c r="O515" i="4"/>
  <c r="Q515" i="4"/>
  <c r="J512" i="4"/>
  <c r="K512" i="4"/>
  <c r="L512" i="4"/>
  <c r="M512" i="4"/>
  <c r="F509" i="4"/>
  <c r="E509" i="4"/>
  <c r="G509" i="4"/>
  <c r="H509" i="4"/>
  <c r="O507" i="4"/>
  <c r="Q507" i="4"/>
  <c r="J504" i="4"/>
  <c r="K504" i="4"/>
  <c r="L504" i="4"/>
  <c r="M504" i="4"/>
  <c r="O503" i="4"/>
  <c r="Q503" i="4"/>
  <c r="J500" i="4"/>
  <c r="K500" i="4"/>
  <c r="L500" i="4"/>
  <c r="M500" i="4"/>
  <c r="F497" i="4"/>
  <c r="E497" i="4"/>
  <c r="G497" i="4"/>
  <c r="H497" i="4"/>
  <c r="O495" i="4"/>
  <c r="Q495" i="4"/>
  <c r="J492" i="4"/>
  <c r="K492" i="4"/>
  <c r="L492" i="4"/>
  <c r="M492" i="4"/>
  <c r="J488" i="4"/>
  <c r="K488" i="4"/>
  <c r="L488" i="4"/>
  <c r="M488" i="4"/>
  <c r="F485" i="4"/>
  <c r="E485" i="4"/>
  <c r="G485" i="4"/>
  <c r="H485" i="4"/>
  <c r="O483" i="4"/>
  <c r="Q483" i="4"/>
  <c r="J480" i="4"/>
  <c r="K480" i="4"/>
  <c r="L480" i="4"/>
  <c r="M480" i="4"/>
  <c r="O479" i="4"/>
  <c r="Q479" i="4"/>
  <c r="J476" i="4"/>
  <c r="K476" i="4"/>
  <c r="L476" i="4"/>
  <c r="M476" i="4"/>
  <c r="J472" i="4"/>
  <c r="K472" i="4"/>
  <c r="L472" i="4"/>
  <c r="M472" i="4"/>
  <c r="O471" i="4"/>
  <c r="Q471" i="4"/>
  <c r="O467" i="4"/>
  <c r="Q467" i="4"/>
  <c r="F465" i="4"/>
  <c r="E465" i="4"/>
  <c r="G465" i="4"/>
  <c r="H465" i="4"/>
  <c r="O463" i="4"/>
  <c r="Q463" i="4"/>
  <c r="J460" i="4"/>
  <c r="K460" i="4"/>
  <c r="L460" i="4"/>
  <c r="M460" i="4"/>
  <c r="J456" i="4"/>
  <c r="K456" i="4"/>
  <c r="L456" i="4"/>
  <c r="M456" i="4"/>
  <c r="F453" i="4"/>
  <c r="E453" i="4"/>
  <c r="G453" i="4"/>
  <c r="H453" i="4"/>
  <c r="J452" i="4"/>
  <c r="K452" i="4"/>
  <c r="L452" i="4"/>
  <c r="M452" i="4"/>
  <c r="F449" i="4"/>
  <c r="E449" i="4"/>
  <c r="G449" i="4"/>
  <c r="H449" i="4"/>
  <c r="H445" i="4"/>
  <c r="F445" i="4"/>
  <c r="E445" i="4"/>
  <c r="G445" i="4"/>
  <c r="O443" i="4"/>
  <c r="Q443" i="4"/>
  <c r="J440" i="4"/>
  <c r="K440" i="4"/>
  <c r="L440" i="4"/>
  <c r="M440" i="4"/>
  <c r="H437" i="4"/>
  <c r="F437" i="4"/>
  <c r="E437" i="4"/>
  <c r="G437" i="4"/>
  <c r="H433" i="4"/>
  <c r="F433" i="4"/>
  <c r="E433" i="4"/>
  <c r="G433" i="4"/>
  <c r="O431" i="4"/>
  <c r="Q431" i="4"/>
  <c r="J428" i="4"/>
  <c r="K428" i="4"/>
  <c r="L428" i="4"/>
  <c r="M428" i="4"/>
  <c r="H425" i="4"/>
  <c r="F425" i="4"/>
  <c r="E425" i="4"/>
  <c r="G425" i="4"/>
  <c r="O423" i="4"/>
  <c r="Q423" i="4"/>
  <c r="J420" i="4"/>
  <c r="K420" i="4"/>
  <c r="L420" i="4"/>
  <c r="M420" i="4"/>
  <c r="H417" i="4"/>
  <c r="F417" i="4"/>
  <c r="E417" i="4"/>
  <c r="G417" i="4"/>
  <c r="O415" i="4"/>
  <c r="Q415" i="4"/>
  <c r="J412" i="4"/>
  <c r="K412" i="4"/>
  <c r="L412" i="4"/>
  <c r="M412" i="4"/>
  <c r="H409" i="4"/>
  <c r="F409" i="4"/>
  <c r="E409" i="4"/>
  <c r="G409" i="4"/>
  <c r="H405" i="4"/>
  <c r="F405" i="4"/>
  <c r="E405" i="4"/>
  <c r="G405" i="4"/>
  <c r="O403" i="4"/>
  <c r="Q403" i="4"/>
  <c r="J400" i="4"/>
  <c r="K400" i="4"/>
  <c r="L400" i="4"/>
  <c r="M400" i="4"/>
  <c r="H397" i="4"/>
  <c r="F397" i="4"/>
  <c r="E397" i="4"/>
  <c r="G397" i="4"/>
  <c r="O395" i="4"/>
  <c r="Q395" i="4"/>
  <c r="J392" i="4"/>
  <c r="K392" i="4"/>
  <c r="L392" i="4"/>
  <c r="M392" i="4"/>
  <c r="H389" i="4"/>
  <c r="F389" i="4"/>
  <c r="E389" i="4"/>
  <c r="G389" i="4"/>
  <c r="O387" i="4"/>
  <c r="Q387" i="4"/>
  <c r="J384" i="4"/>
  <c r="K384" i="4"/>
  <c r="L384" i="4"/>
  <c r="M384" i="4"/>
  <c r="O383" i="4"/>
  <c r="Q383" i="4"/>
  <c r="J380" i="4"/>
  <c r="K380" i="4"/>
  <c r="L380" i="4"/>
  <c r="M380" i="4"/>
  <c r="J376" i="4"/>
  <c r="K376" i="4"/>
  <c r="L376" i="4"/>
  <c r="M376" i="4"/>
  <c r="H373" i="4"/>
  <c r="F373" i="4"/>
  <c r="E373" i="4"/>
  <c r="G373" i="4"/>
  <c r="O371" i="4"/>
  <c r="Q371" i="4"/>
  <c r="J368" i="4"/>
  <c r="K368" i="4"/>
  <c r="L368" i="4"/>
  <c r="M368" i="4"/>
  <c r="H365" i="4"/>
  <c r="F365" i="4"/>
  <c r="E365" i="4"/>
  <c r="G365" i="4"/>
  <c r="O363" i="4"/>
  <c r="Q363" i="4"/>
  <c r="J360" i="4"/>
  <c r="K360" i="4"/>
  <c r="L360" i="4"/>
  <c r="M360" i="4"/>
  <c r="H357" i="4"/>
  <c r="F357" i="4"/>
  <c r="E357" i="4"/>
  <c r="G357" i="4"/>
  <c r="H353" i="4"/>
  <c r="F353" i="4"/>
  <c r="E353" i="4"/>
  <c r="G353" i="4"/>
  <c r="O351" i="4"/>
  <c r="Q351" i="4"/>
  <c r="J348" i="4"/>
  <c r="K348" i="4"/>
  <c r="L348" i="4"/>
  <c r="M348" i="4"/>
  <c r="H345" i="4"/>
  <c r="F345" i="4"/>
  <c r="E345" i="4"/>
  <c r="G345" i="4"/>
  <c r="O343" i="4"/>
  <c r="Q343" i="4"/>
  <c r="J340" i="4"/>
  <c r="K340" i="4"/>
  <c r="L340" i="4"/>
  <c r="M340" i="4"/>
  <c r="O339" i="4"/>
  <c r="Q339" i="4"/>
  <c r="J336" i="4"/>
  <c r="K336" i="4"/>
  <c r="L336" i="4"/>
  <c r="M336" i="4"/>
  <c r="E333" i="4"/>
  <c r="F333" i="4"/>
  <c r="H333" i="4"/>
  <c r="G333" i="4"/>
  <c r="O331" i="4"/>
  <c r="Q331" i="4"/>
  <c r="J328" i="4"/>
  <c r="K328" i="4"/>
  <c r="L328" i="4"/>
  <c r="M328" i="4"/>
  <c r="E325" i="4"/>
  <c r="F325" i="4"/>
  <c r="H325" i="4"/>
  <c r="G325" i="4"/>
  <c r="O323" i="4"/>
  <c r="Q323" i="4"/>
  <c r="J320" i="4"/>
  <c r="K320" i="4"/>
  <c r="L320" i="4"/>
  <c r="M320" i="4"/>
  <c r="E317" i="4"/>
  <c r="F317" i="4"/>
  <c r="H317" i="4"/>
  <c r="G317" i="4"/>
  <c r="O315" i="4"/>
  <c r="Q315" i="4"/>
  <c r="J312" i="4"/>
  <c r="K312" i="4"/>
  <c r="L312" i="4"/>
  <c r="M312" i="4"/>
  <c r="E309" i="4"/>
  <c r="F309" i="4"/>
  <c r="G309" i="4"/>
  <c r="H309" i="4"/>
  <c r="O307" i="4"/>
  <c r="Q307" i="4"/>
  <c r="J304" i="4"/>
  <c r="K304" i="4"/>
  <c r="L304" i="4"/>
  <c r="M304" i="4"/>
  <c r="E301" i="4"/>
  <c r="F301" i="4"/>
  <c r="G301" i="4"/>
  <c r="H301" i="4"/>
  <c r="E297" i="4"/>
  <c r="F297" i="4"/>
  <c r="G297" i="4"/>
  <c r="H297" i="4"/>
  <c r="O295" i="4"/>
  <c r="Q295" i="4"/>
  <c r="J292" i="4"/>
  <c r="K292" i="4"/>
  <c r="L292" i="4"/>
  <c r="M292" i="4"/>
  <c r="E289" i="4"/>
  <c r="F289" i="4"/>
  <c r="G289" i="4"/>
  <c r="H289" i="4"/>
  <c r="O287" i="4"/>
  <c r="Q287" i="4"/>
  <c r="J284" i="4"/>
  <c r="K284" i="4"/>
  <c r="L284" i="4"/>
  <c r="M284" i="4"/>
  <c r="E281" i="4"/>
  <c r="F281" i="4"/>
  <c r="G281" i="4"/>
  <c r="H281" i="4"/>
  <c r="O279" i="4"/>
  <c r="Q279" i="4"/>
  <c r="J276" i="4"/>
  <c r="K276" i="4"/>
  <c r="L276" i="4"/>
  <c r="M276" i="4"/>
  <c r="F273" i="4"/>
  <c r="G273" i="4"/>
  <c r="H273" i="4"/>
  <c r="E273" i="4"/>
  <c r="O271" i="4"/>
  <c r="Q271" i="4"/>
  <c r="J268" i="4"/>
  <c r="K268" i="4"/>
  <c r="L268" i="4"/>
  <c r="M268" i="4"/>
  <c r="F265" i="4"/>
  <c r="G265" i="4"/>
  <c r="H265" i="4"/>
  <c r="E265" i="4"/>
  <c r="O263" i="4"/>
  <c r="Q263" i="4"/>
  <c r="J260" i="4"/>
  <c r="K260" i="4"/>
  <c r="L260" i="4"/>
  <c r="M260" i="4"/>
  <c r="F257" i="4"/>
  <c r="G257" i="4"/>
  <c r="H257" i="4"/>
  <c r="E257" i="4"/>
  <c r="O255" i="4"/>
  <c r="Q255" i="4"/>
  <c r="J252" i="4"/>
  <c r="K252" i="4"/>
  <c r="L252" i="4"/>
  <c r="M252" i="4"/>
  <c r="F249" i="4"/>
  <c r="G249" i="4"/>
  <c r="H249" i="4"/>
  <c r="E249" i="4"/>
  <c r="O247" i="4"/>
  <c r="Q247" i="4"/>
  <c r="J244" i="4"/>
  <c r="K244" i="4"/>
  <c r="L244" i="4"/>
  <c r="M244" i="4"/>
  <c r="F241" i="4"/>
  <c r="G241" i="4"/>
  <c r="H241" i="4"/>
  <c r="E241" i="4"/>
  <c r="O239" i="4"/>
  <c r="Q239" i="4"/>
  <c r="J236" i="4"/>
  <c r="K236" i="4"/>
  <c r="L236" i="4"/>
  <c r="M236" i="4"/>
  <c r="F233" i="4"/>
  <c r="G233" i="4"/>
  <c r="H233" i="4"/>
  <c r="E233" i="4"/>
  <c r="O231" i="4"/>
  <c r="Q231" i="4"/>
  <c r="J228" i="4"/>
  <c r="K228" i="4"/>
  <c r="L228" i="4"/>
  <c r="M228" i="4"/>
  <c r="F225" i="4"/>
  <c r="G225" i="4"/>
  <c r="H225" i="4"/>
  <c r="E225" i="4"/>
  <c r="O223" i="4"/>
  <c r="Q223" i="4"/>
  <c r="J220" i="4"/>
  <c r="K220" i="4"/>
  <c r="L220" i="4"/>
  <c r="M220" i="4"/>
  <c r="F217" i="4"/>
  <c r="G217" i="4"/>
  <c r="H217" i="4"/>
  <c r="E217" i="4"/>
  <c r="O215" i="4"/>
  <c r="Q215" i="4"/>
  <c r="J212" i="4"/>
  <c r="K212" i="4"/>
  <c r="L212" i="4"/>
  <c r="M212" i="4"/>
  <c r="F209" i="4"/>
  <c r="G209" i="4"/>
  <c r="H209" i="4"/>
  <c r="E209" i="4"/>
  <c r="O207" i="4"/>
  <c r="Q207" i="4"/>
  <c r="J204" i="4"/>
  <c r="K204" i="4"/>
  <c r="L204" i="4"/>
  <c r="M204" i="4"/>
  <c r="F201" i="4"/>
  <c r="G201" i="4"/>
  <c r="H201" i="4"/>
  <c r="E201" i="4"/>
  <c r="F197" i="4"/>
  <c r="G197" i="4"/>
  <c r="H197" i="4"/>
  <c r="E197" i="4"/>
  <c r="O195" i="4"/>
  <c r="Q195" i="4"/>
  <c r="F193" i="4"/>
  <c r="G193" i="4"/>
  <c r="H193" i="4"/>
  <c r="E193" i="4"/>
  <c r="F189" i="4"/>
  <c r="G189" i="4"/>
  <c r="H189" i="4"/>
  <c r="E189" i="4"/>
  <c r="J188" i="4"/>
  <c r="K188" i="4"/>
  <c r="L188" i="4"/>
  <c r="M188" i="4"/>
  <c r="F185" i="4"/>
  <c r="G185" i="4"/>
  <c r="H185" i="4"/>
  <c r="E185" i="4"/>
  <c r="O183" i="4"/>
  <c r="Q183" i="4"/>
  <c r="O179" i="4"/>
  <c r="Q179" i="4"/>
  <c r="J176" i="4"/>
  <c r="K176" i="4"/>
  <c r="L176" i="4"/>
  <c r="M176" i="4"/>
  <c r="H173" i="4"/>
  <c r="F173" i="4"/>
  <c r="E173" i="4"/>
  <c r="G173" i="4"/>
  <c r="O171" i="4"/>
  <c r="Q171" i="4"/>
  <c r="J168" i="4"/>
  <c r="K168" i="4"/>
  <c r="L168" i="4"/>
  <c r="M168" i="4"/>
  <c r="H165" i="4"/>
  <c r="F165" i="4"/>
  <c r="E165" i="4"/>
  <c r="G165" i="4"/>
  <c r="F161" i="4"/>
  <c r="E161" i="4"/>
  <c r="H161" i="4"/>
  <c r="G161" i="4"/>
  <c r="O159" i="4"/>
  <c r="Q159" i="4"/>
  <c r="J156" i="4"/>
  <c r="K156" i="4"/>
  <c r="L156" i="4"/>
  <c r="M156" i="4"/>
  <c r="F153" i="4"/>
  <c r="E153" i="4"/>
  <c r="H153" i="4"/>
  <c r="G153" i="4"/>
  <c r="O151" i="4"/>
  <c r="Q151" i="4"/>
  <c r="J148" i="4"/>
  <c r="K148" i="4"/>
  <c r="L148" i="4"/>
  <c r="M148" i="4"/>
  <c r="F145" i="4"/>
  <c r="G145" i="4"/>
  <c r="H145" i="4"/>
  <c r="E145" i="4"/>
  <c r="O143" i="4"/>
  <c r="Q143" i="4"/>
  <c r="O139" i="4"/>
  <c r="Q139" i="4"/>
  <c r="J136" i="4"/>
  <c r="K136" i="4"/>
  <c r="L136" i="4"/>
  <c r="M136" i="4"/>
  <c r="O135" i="4"/>
  <c r="Q135" i="4"/>
  <c r="J132" i="4"/>
  <c r="K132" i="4"/>
  <c r="L132" i="4"/>
  <c r="M132" i="4"/>
  <c r="F129" i="4"/>
  <c r="G129" i="4"/>
  <c r="H129" i="4"/>
  <c r="E129" i="4"/>
  <c r="O127" i="4"/>
  <c r="Q127" i="4"/>
  <c r="J124" i="4"/>
  <c r="K124" i="4"/>
  <c r="L124" i="4"/>
  <c r="M124" i="4"/>
  <c r="F121" i="4"/>
  <c r="E121" i="4"/>
  <c r="G121" i="4"/>
  <c r="H121" i="4"/>
  <c r="O119" i="4"/>
  <c r="Q119" i="4"/>
  <c r="F113" i="4"/>
  <c r="E113" i="4"/>
  <c r="G113" i="4"/>
  <c r="H113" i="4"/>
  <c r="O111" i="4"/>
  <c r="Q111" i="4"/>
  <c r="J108" i="4"/>
  <c r="K108" i="4"/>
  <c r="L108" i="4"/>
  <c r="M108" i="4"/>
  <c r="F105" i="4"/>
  <c r="E105" i="4"/>
  <c r="G105" i="4"/>
  <c r="H105" i="4"/>
  <c r="O103" i="4"/>
  <c r="Q103" i="4"/>
  <c r="J100" i="4"/>
  <c r="K100" i="4"/>
  <c r="L100" i="4"/>
  <c r="M100" i="4"/>
  <c r="F97" i="4"/>
  <c r="E97" i="4"/>
  <c r="G97" i="4"/>
  <c r="H97" i="4"/>
  <c r="F93" i="4"/>
  <c r="E93" i="4"/>
  <c r="G93" i="4"/>
  <c r="H93" i="4"/>
  <c r="O91" i="4"/>
  <c r="Q91" i="4"/>
  <c r="J88" i="4"/>
  <c r="K88" i="4"/>
  <c r="L88" i="4"/>
  <c r="M88" i="4"/>
  <c r="F85" i="4"/>
  <c r="E85" i="4"/>
  <c r="G85" i="4"/>
  <c r="H85" i="4"/>
  <c r="O83" i="4"/>
  <c r="Q83" i="4"/>
  <c r="J80" i="4"/>
  <c r="K80" i="4"/>
  <c r="L80" i="4"/>
  <c r="M80" i="4"/>
  <c r="F77" i="4"/>
  <c r="G77" i="4"/>
  <c r="H77" i="4"/>
  <c r="E77" i="4"/>
  <c r="O75" i="4"/>
  <c r="Q75" i="4"/>
  <c r="J72" i="4"/>
  <c r="K72" i="4"/>
  <c r="L72" i="4"/>
  <c r="M72" i="4"/>
  <c r="F69" i="4"/>
  <c r="G69" i="4"/>
  <c r="H69" i="4"/>
  <c r="E69" i="4"/>
  <c r="O67" i="4"/>
  <c r="Q67" i="4"/>
  <c r="J64" i="4"/>
  <c r="K64" i="4"/>
  <c r="L64" i="4"/>
  <c r="M64" i="4"/>
  <c r="F61" i="4"/>
  <c r="G61" i="4"/>
  <c r="H61" i="4"/>
  <c r="E61" i="4"/>
  <c r="O59" i="4"/>
  <c r="Q59" i="4"/>
  <c r="J56" i="4"/>
  <c r="K56" i="4"/>
  <c r="L56" i="4"/>
  <c r="M56" i="4"/>
  <c r="F53" i="4"/>
  <c r="G53" i="4"/>
  <c r="H53" i="4"/>
  <c r="E53" i="4"/>
  <c r="F49" i="4"/>
  <c r="G49" i="4"/>
  <c r="H49" i="4"/>
  <c r="E49" i="4"/>
  <c r="O47" i="4"/>
  <c r="Q47" i="4"/>
  <c r="J44" i="4"/>
  <c r="K44" i="4"/>
  <c r="L44" i="4"/>
  <c r="M44" i="4"/>
  <c r="F41" i="4"/>
  <c r="G41" i="4"/>
  <c r="H41" i="4"/>
  <c r="E41" i="4"/>
  <c r="O39" i="4"/>
  <c r="Q39" i="4"/>
  <c r="F37" i="4"/>
  <c r="G37" i="4"/>
  <c r="H37" i="4"/>
  <c r="E37" i="4"/>
  <c r="O35" i="4"/>
  <c r="Q35" i="4"/>
  <c r="J32" i="4"/>
  <c r="K32" i="4"/>
  <c r="L32" i="4"/>
  <c r="M32" i="4"/>
  <c r="F29" i="4"/>
  <c r="G29" i="4"/>
  <c r="H29" i="4"/>
  <c r="E29" i="4"/>
  <c r="F25" i="4"/>
  <c r="G25" i="4"/>
  <c r="H25" i="4"/>
  <c r="E25" i="4"/>
  <c r="O23" i="4"/>
  <c r="Q23" i="4"/>
  <c r="J20" i="4"/>
  <c r="K20" i="4"/>
  <c r="L20" i="4"/>
  <c r="M20" i="4"/>
  <c r="F17" i="4"/>
  <c r="G17" i="4"/>
  <c r="H17" i="4"/>
  <c r="E17" i="4"/>
  <c r="O15" i="4"/>
  <c r="Q15" i="4"/>
  <c r="J12" i="4"/>
  <c r="K12" i="4"/>
  <c r="L12" i="4"/>
  <c r="M12" i="4"/>
  <c r="F9" i="4"/>
  <c r="G9" i="4"/>
  <c r="H9" i="4"/>
  <c r="E9" i="4"/>
  <c r="R5922" i="4"/>
  <c r="R5919" i="4"/>
  <c r="R5915" i="4"/>
  <c r="R5911" i="4"/>
  <c r="R5906" i="4"/>
  <c r="R5899" i="4"/>
  <c r="R5894" i="4"/>
  <c r="R5887" i="4"/>
  <c r="R5883" i="4"/>
  <c r="R5878" i="4"/>
  <c r="R5875" i="4"/>
  <c r="R5871" i="4"/>
  <c r="R5867" i="4"/>
  <c r="R5863" i="4"/>
  <c r="R5862" i="4"/>
  <c r="R5858" i="4"/>
  <c r="R5851" i="4"/>
  <c r="R5847" i="4"/>
  <c r="R5843" i="4"/>
  <c r="R5839" i="4"/>
  <c r="R5835" i="4"/>
  <c r="R5831" i="4"/>
  <c r="R5827" i="4"/>
  <c r="R5822" i="4"/>
  <c r="R5819" i="4"/>
  <c r="R5815" i="4"/>
  <c r="R5811" i="4"/>
  <c r="R5807" i="4"/>
  <c r="R5806" i="4"/>
  <c r="R5799" i="4"/>
  <c r="R5798" i="4"/>
  <c r="R5794" i="4"/>
  <c r="R5790" i="4"/>
  <c r="R5786" i="4"/>
  <c r="R5782" i="4"/>
  <c r="R5778" i="4"/>
  <c r="R5771" i="4"/>
  <c r="R5770" i="4"/>
  <c r="R5766" i="4"/>
  <c r="R5762" i="4"/>
  <c r="R5759" i="4"/>
  <c r="R5755" i="4"/>
  <c r="R5751" i="4"/>
  <c r="R5747" i="4"/>
  <c r="R5743" i="4"/>
  <c r="R5739" i="4"/>
  <c r="R5735" i="4"/>
  <c r="R5734" i="4"/>
  <c r="R5730" i="4"/>
  <c r="R5726" i="4"/>
  <c r="R5722" i="4"/>
  <c r="R5718" i="4"/>
  <c r="R5714" i="4"/>
  <c r="R5710" i="4"/>
  <c r="R5706" i="4"/>
  <c r="R5702" i="4"/>
  <c r="R5698" i="4"/>
  <c r="R5694" i="4"/>
  <c r="R5690" i="4"/>
  <c r="R5687" i="4"/>
  <c r="R5683" i="4"/>
  <c r="R5679" i="4"/>
  <c r="R5675" i="4"/>
  <c r="R5671" i="4"/>
  <c r="R5667" i="4"/>
  <c r="R5666" i="4"/>
  <c r="R5662" i="4"/>
  <c r="R5659" i="4"/>
  <c r="R5655" i="4"/>
  <c r="R5651" i="4"/>
  <c r="R5647" i="4"/>
  <c r="R5643" i="4"/>
  <c r="R5639" i="4"/>
  <c r="R5635" i="4"/>
  <c r="R5631" i="4"/>
  <c r="R5627" i="4"/>
  <c r="R5626" i="4"/>
  <c r="R5622" i="4"/>
  <c r="R5618" i="4"/>
  <c r="R5611" i="4"/>
  <c r="R5610" i="4"/>
  <c r="R5603" i="4"/>
  <c r="R5599" i="4"/>
  <c r="R5595" i="4"/>
  <c r="R5591" i="4"/>
  <c r="R5590" i="4"/>
  <c r="R5586" i="4"/>
  <c r="R5583" i="4"/>
  <c r="R5579" i="4"/>
  <c r="R5575" i="4"/>
  <c r="R5571" i="4"/>
  <c r="R5570" i="4"/>
  <c r="R5563" i="4"/>
  <c r="R5559" i="4"/>
  <c r="R5555" i="4"/>
  <c r="R5554" i="4"/>
  <c r="R5550" i="4"/>
  <c r="R5546" i="4"/>
  <c r="R5542" i="4"/>
  <c r="R5538" i="4"/>
  <c r="R5534" i="4"/>
  <c r="R5530" i="4"/>
  <c r="R5526" i="4"/>
  <c r="R5522" i="4"/>
  <c r="R5518" i="4"/>
  <c r="R5515" i="4"/>
  <c r="R5511" i="4"/>
  <c r="R5507" i="4"/>
  <c r="R5503" i="4"/>
  <c r="R5499" i="4"/>
  <c r="R5495" i="4"/>
  <c r="R5491" i="4"/>
  <c r="R5486" i="4"/>
  <c r="R5482" i="4"/>
  <c r="R5474" i="4"/>
  <c r="R5470" i="4"/>
  <c r="R5466" i="4"/>
  <c r="R5463" i="4"/>
  <c r="R5462" i="4"/>
  <c r="R5458" i="4"/>
  <c r="R5455" i="4"/>
  <c r="R5451" i="4"/>
  <c r="R5447" i="4"/>
  <c r="R5443" i="4"/>
  <c r="R5442" i="4"/>
  <c r="R5435" i="4"/>
  <c r="R5431" i="4"/>
  <c r="R5430" i="4"/>
  <c r="R5426" i="4"/>
  <c r="R5423" i="4"/>
  <c r="R5419" i="4"/>
  <c r="R5418" i="4"/>
  <c r="R5411" i="4"/>
  <c r="R5407" i="4"/>
  <c r="R5403" i="4"/>
  <c r="R5399" i="4"/>
  <c r="R5395" i="4"/>
  <c r="R5390" i="4"/>
  <c r="R5386" i="4"/>
  <c r="R5382" i="4"/>
  <c r="R5378" i="4"/>
  <c r="R5374" i="4"/>
  <c r="R5367" i="4"/>
  <c r="R5362" i="4"/>
  <c r="R5355" i="4"/>
  <c r="R5351" i="4"/>
  <c r="R5347" i="4"/>
  <c r="R5343" i="4"/>
  <c r="R5339" i="4"/>
  <c r="R5335" i="4"/>
  <c r="R5331" i="4"/>
  <c r="R5330" i="4"/>
  <c r="R5326" i="4"/>
  <c r="R5323" i="4"/>
  <c r="R5319" i="4"/>
  <c r="R5315" i="4"/>
  <c r="R5311" i="4"/>
  <c r="R5307" i="4"/>
  <c r="R5302" i="4"/>
  <c r="R5298" i="4"/>
  <c r="R5294" i="4"/>
  <c r="R5290" i="4"/>
  <c r="R5286" i="4"/>
  <c r="R5283" i="4"/>
  <c r="R5279" i="4"/>
  <c r="R5275" i="4"/>
  <c r="R5271" i="4"/>
  <c r="R5266" i="4"/>
  <c r="R5262" i="4"/>
  <c r="R5258" i="4"/>
  <c r="R5251" i="4"/>
  <c r="R5247" i="4"/>
  <c r="R5243" i="4"/>
  <c r="R5239" i="4"/>
  <c r="R5235" i="4"/>
  <c r="R5231" i="4"/>
  <c r="R5227" i="4"/>
  <c r="R5223" i="4"/>
  <c r="R5219" i="4"/>
  <c r="R5215" i="4"/>
  <c r="R5210" i="4"/>
  <c r="R5203" i="4"/>
  <c r="R5199" i="4"/>
  <c r="R5195" i="4"/>
  <c r="R5191" i="4"/>
  <c r="R5187" i="4"/>
  <c r="R5186" i="4"/>
  <c r="R5182" i="4"/>
  <c r="R5175" i="4"/>
  <c r="R5171" i="4"/>
  <c r="R5166" i="4"/>
  <c r="R5162" i="4"/>
  <c r="R5158" i="4"/>
  <c r="R5154" i="4"/>
  <c r="R5150" i="4"/>
  <c r="R5147" i="4"/>
  <c r="R5143" i="4"/>
  <c r="R5139" i="4"/>
  <c r="R5134" i="4"/>
  <c r="R5130" i="4"/>
  <c r="R5126" i="4"/>
  <c r="R5119" i="4"/>
  <c r="R5115" i="4"/>
  <c r="R5111" i="4"/>
  <c r="R5107" i="4"/>
  <c r="R5103" i="4"/>
  <c r="R5099" i="4"/>
  <c r="R5095" i="4"/>
  <c r="R5091" i="4"/>
  <c r="R5090" i="4"/>
  <c r="R5083" i="4"/>
  <c r="R5079" i="4"/>
  <c r="R5075" i="4"/>
  <c r="R5071" i="4"/>
  <c r="R5067" i="4"/>
  <c r="R5063" i="4"/>
  <c r="R5059" i="4"/>
  <c r="R5055" i="4"/>
  <c r="R5051" i="4"/>
  <c r="R5050" i="4"/>
  <c r="R5043" i="4"/>
  <c r="R5039" i="4"/>
  <c r="R5035" i="4"/>
  <c r="R5034" i="4"/>
  <c r="R5030" i="4"/>
  <c r="R5026" i="4"/>
  <c r="R5022" i="4"/>
  <c r="R5018" i="4"/>
  <c r="R5014" i="4"/>
  <c r="R5010" i="4"/>
  <c r="R5007" i="4"/>
  <c r="R5006" i="4"/>
  <c r="R5002" i="4"/>
  <c r="R4999" i="4"/>
  <c r="R4995" i="4"/>
  <c r="R4991" i="4"/>
  <c r="R4987" i="4"/>
  <c r="R4983" i="4"/>
  <c r="R4979" i="4"/>
  <c r="R4975" i="4"/>
  <c r="R4971" i="4"/>
  <c r="R4967" i="4"/>
  <c r="R4966" i="4"/>
  <c r="R4962" i="4"/>
  <c r="R4959" i="4"/>
  <c r="R4955" i="4"/>
  <c r="R4951" i="4"/>
  <c r="R4947" i="4"/>
  <c r="R4943" i="4"/>
  <c r="R4938" i="4"/>
  <c r="R4935" i="4"/>
  <c r="R4931" i="4"/>
  <c r="R4930" i="4"/>
  <c r="R4923" i="4"/>
  <c r="R4919" i="4"/>
  <c r="R4915" i="4"/>
  <c r="R4914" i="4"/>
  <c r="R4910" i="4"/>
  <c r="R4906" i="4"/>
  <c r="R4902" i="4"/>
  <c r="R4898" i="4"/>
  <c r="R4894" i="4"/>
  <c r="R4891" i="4"/>
  <c r="R4887" i="4"/>
  <c r="R4883" i="4"/>
  <c r="R4879" i="4"/>
  <c r="R4875" i="4"/>
  <c r="R4871" i="4"/>
  <c r="R4867" i="4"/>
  <c r="R4863" i="4"/>
  <c r="R4862" i="4"/>
  <c r="R4855" i="4"/>
  <c r="R4851" i="4"/>
  <c r="R4847" i="4"/>
  <c r="R4843" i="4"/>
  <c r="R4839" i="4"/>
  <c r="R4835" i="4"/>
  <c r="R4830" i="4"/>
  <c r="R4827" i="4"/>
  <c r="R4826" i="4"/>
  <c r="R4822" i="4"/>
  <c r="R4818" i="4"/>
  <c r="R4814" i="4"/>
  <c r="R4810" i="4"/>
  <c r="R4807" i="4"/>
  <c r="R4803" i="4"/>
  <c r="R4795" i="4"/>
  <c r="R4791" i="4"/>
  <c r="R4787" i="4"/>
  <c r="R4782" i="4"/>
  <c r="R4778" i="4"/>
  <c r="R4774" i="4"/>
  <c r="R4770" i="4"/>
  <c r="R4766" i="4"/>
  <c r="R4762" i="4"/>
  <c r="R4755" i="4"/>
  <c r="R4751" i="4"/>
  <c r="R4747" i="4"/>
  <c r="R4743" i="4"/>
  <c r="R4739" i="4"/>
  <c r="R4735" i="4"/>
  <c r="R4731" i="4"/>
  <c r="R4723" i="4"/>
  <c r="R4719" i="4"/>
  <c r="R4715" i="4"/>
  <c r="R4711" i="4"/>
  <c r="R4707" i="4"/>
  <c r="R4703" i="4"/>
  <c r="R4699" i="4"/>
  <c r="R4698" i="4"/>
  <c r="R4694" i="4"/>
  <c r="R4690" i="4"/>
  <c r="R4686" i="4"/>
  <c r="R4682" i="4"/>
  <c r="R4678" i="4"/>
  <c r="R4674" i="4"/>
  <c r="R4670" i="4"/>
  <c r="R4666" i="4"/>
  <c r="R4662" i="4"/>
  <c r="R4658" i="4"/>
  <c r="R4654" i="4"/>
  <c r="R4650" i="4"/>
  <c r="R4646" i="4"/>
  <c r="R4642" i="4"/>
  <c r="R4635" i="4"/>
  <c r="R4631" i="4"/>
  <c r="R4627" i="4"/>
  <c r="R4626" i="4"/>
  <c r="R4622" i="4"/>
  <c r="R4618" i="4"/>
  <c r="R4614" i="4"/>
  <c r="R4610" i="4"/>
  <c r="R4607" i="4"/>
  <c r="R4603" i="4"/>
  <c r="R4602" i="4"/>
  <c r="R4598" i="4"/>
  <c r="R4594" i="4"/>
  <c r="R4590" i="4"/>
  <c r="R4586" i="4"/>
  <c r="R4583" i="4"/>
  <c r="R4582" i="4"/>
  <c r="R4579" i="4"/>
  <c r="R4575" i="4"/>
  <c r="R4571" i="4"/>
  <c r="R4567" i="4"/>
  <c r="R4563" i="4"/>
  <c r="R4559" i="4"/>
  <c r="R4555" i="4"/>
  <c r="R4547" i="4"/>
  <c r="R4542" i="4"/>
  <c r="R4538" i="4"/>
  <c r="R4531" i="4"/>
  <c r="R4527" i="4"/>
  <c r="R4522" i="4"/>
  <c r="R4518" i="4"/>
  <c r="R4514" i="4"/>
  <c r="R4510" i="4"/>
  <c r="R4503" i="4"/>
  <c r="R4499" i="4"/>
  <c r="R4495" i="4"/>
  <c r="R4491" i="4"/>
  <c r="R4487" i="4"/>
  <c r="R4483" i="4"/>
  <c r="R4479" i="4"/>
  <c r="R4475" i="4"/>
  <c r="R4471" i="4"/>
  <c r="R4470" i="4"/>
  <c r="R4466" i="4"/>
  <c r="R4462" i="4"/>
  <c r="R4458" i="4"/>
  <c r="R4454" i="4"/>
  <c r="R4451" i="4"/>
  <c r="R4447" i="4"/>
  <c r="R4443" i="4"/>
  <c r="R4439" i="4"/>
  <c r="R4435" i="4"/>
  <c r="R4431" i="4"/>
  <c r="R4410" i="4"/>
  <c r="R4406" i="4"/>
  <c r="R4402" i="4"/>
  <c r="R4399" i="4"/>
  <c r="R4398" i="4"/>
  <c r="R4395" i="4"/>
  <c r="R4394" i="4"/>
  <c r="R4391" i="4"/>
  <c r="R4390" i="4"/>
  <c r="R4387" i="4"/>
  <c r="R4386" i="4"/>
  <c r="R4382" i="4"/>
  <c r="R4379" i="4"/>
  <c r="R4378" i="4"/>
  <c r="R4374" i="4"/>
  <c r="R4370" i="4"/>
  <c r="R4366" i="4"/>
  <c r="R4359" i="4"/>
  <c r="R4303" i="4"/>
  <c r="R4291" i="4"/>
  <c r="R4287" i="4"/>
  <c r="R4283" i="4"/>
  <c r="R4282" i="4"/>
  <c r="R4275" i="4"/>
  <c r="R4270" i="4"/>
  <c r="R4267" i="4"/>
  <c r="R4263" i="4"/>
  <c r="R4259" i="4"/>
  <c r="R4255" i="4"/>
  <c r="R4251" i="4"/>
  <c r="R4247" i="4"/>
  <c r="R4246" i="4"/>
  <c r="R4239" i="4"/>
  <c r="R4235" i="4"/>
  <c r="R4231" i="4"/>
  <c r="R4227" i="4"/>
  <c r="R4223" i="4"/>
  <c r="R4219" i="4"/>
  <c r="R4218" i="4"/>
  <c r="R4214" i="4"/>
  <c r="R4210" i="4"/>
  <c r="R4206" i="4"/>
  <c r="R4203" i="4"/>
  <c r="R4199" i="4"/>
  <c r="R4194" i="4"/>
  <c r="R4191" i="4"/>
  <c r="R4187" i="4"/>
  <c r="R4182" i="4"/>
  <c r="R4178" i="4"/>
  <c r="R4174" i="4"/>
  <c r="R4171" i="4"/>
  <c r="R4167" i="4"/>
  <c r="R4166" i="4"/>
  <c r="R4162" i="4"/>
  <c r="R4158" i="4"/>
  <c r="R4154" i="4"/>
  <c r="R4151" i="4"/>
  <c r="R4147" i="4"/>
  <c r="R4143" i="4"/>
  <c r="R4138" i="4"/>
  <c r="R4134" i="4"/>
  <c r="R4131" i="4"/>
  <c r="R4127" i="4"/>
  <c r="R4123" i="4"/>
  <c r="R4119" i="4"/>
  <c r="R4115" i="4"/>
  <c r="R4111" i="4"/>
  <c r="R4107" i="4"/>
  <c r="R4106" i="4"/>
  <c r="O4102" i="4"/>
  <c r="O4090" i="4"/>
  <c r="O4086" i="4"/>
  <c r="O4078" i="4"/>
  <c r="O4074" i="4"/>
  <c r="O4070" i="4"/>
  <c r="O4062" i="4"/>
  <c r="O4046" i="4"/>
  <c r="O4030" i="4"/>
  <c r="O4026" i="4"/>
  <c r="O4014" i="4"/>
  <c r="O4002" i="4"/>
  <c r="O3986" i="4"/>
  <c r="O3978" i="4"/>
  <c r="O3966" i="4"/>
  <c r="O3954" i="4"/>
  <c r="O3942" i="4"/>
  <c r="O3938" i="4"/>
  <c r="O3934" i="4"/>
  <c r="O3926" i="4"/>
  <c r="O3922" i="4"/>
  <c r="O3914" i="4"/>
  <c r="O3910" i="4"/>
  <c r="O3902" i="4"/>
  <c r="O3894" i="4"/>
  <c r="O3886" i="4"/>
  <c r="O3874" i="4"/>
  <c r="O3870" i="4"/>
  <c r="O3862" i="4"/>
  <c r="O3850" i="4"/>
  <c r="O3842" i="4"/>
  <c r="O3826" i="4"/>
  <c r="O3818" i="4"/>
  <c r="O3806" i="4"/>
  <c r="O3798" i="4"/>
  <c r="O3794" i="4"/>
  <c r="O3790" i="4"/>
  <c r="O3778" i="4"/>
  <c r="O3750" i="4"/>
  <c r="O3738" i="4"/>
  <c r="O3734" i="4"/>
  <c r="O3730" i="4"/>
  <c r="O3722" i="4"/>
  <c r="O3718" i="4"/>
  <c r="O3706" i="4"/>
  <c r="O3702" i="4"/>
  <c r="O3698" i="4"/>
  <c r="O3690" i="4"/>
  <c r="O3686" i="4"/>
  <c r="O3674" i="4"/>
  <c r="O3670" i="4"/>
  <c r="O3666" i="4"/>
  <c r="O3658" i="4"/>
  <c r="O3650" i="4"/>
  <c r="O3646" i="4"/>
  <c r="O3630" i="4"/>
  <c r="O3610" i="4"/>
  <c r="O3606" i="4"/>
  <c r="O3598" i="4"/>
  <c r="O3590" i="4"/>
  <c r="O3570" i="4"/>
  <c r="O3566" i="4"/>
  <c r="O3554" i="4"/>
  <c r="O3546" i="4"/>
  <c r="O3542" i="4"/>
  <c r="O3538" i="4"/>
  <c r="O3534" i="4"/>
  <c r="O3526" i="4"/>
  <c r="O3514" i="4"/>
  <c r="O3494" i="4"/>
  <c r="O3490" i="4"/>
  <c r="O3486" i="4"/>
  <c r="O3474" i="4"/>
  <c r="O3458" i="4"/>
  <c r="O3454" i="4"/>
  <c r="O3450" i="4"/>
  <c r="O3446" i="4"/>
  <c r="O3438" i="4"/>
  <c r="O3426" i="4"/>
  <c r="O3422" i="4"/>
  <c r="O3410" i="4"/>
  <c r="O3402" i="4"/>
  <c r="O3398" i="4"/>
  <c r="O3394" i="4"/>
  <c r="O3386" i="4"/>
  <c r="O3378" i="4"/>
  <c r="O3374" i="4"/>
  <c r="O3370" i="4"/>
  <c r="O3358" i="4"/>
  <c r="O3338" i="4"/>
  <c r="O3334" i="4"/>
  <c r="O3322" i="4"/>
  <c r="O3314" i="4"/>
  <c r="O3310" i="4"/>
  <c r="O3298" i="4"/>
  <c r="O3290" i="4"/>
  <c r="O3278" i="4"/>
  <c r="O3270" i="4"/>
  <c r="O3266" i="4"/>
  <c r="O3250" i="4"/>
  <c r="O3238" i="4"/>
  <c r="O3226" i="4"/>
  <c r="O3218" i="4"/>
  <c r="O3210" i="4"/>
  <c r="O3206" i="4"/>
  <c r="O3202" i="4"/>
  <c r="O3198" i="4"/>
  <c r="O3186" i="4"/>
  <c r="O3182" i="4"/>
  <c r="O3178" i="4"/>
  <c r="O3170" i="4"/>
  <c r="O3162" i="4"/>
  <c r="O3158" i="4"/>
  <c r="O3150" i="4"/>
  <c r="O3142" i="4"/>
  <c r="O3134" i="4"/>
  <c r="O3130" i="4"/>
  <c r="O3126" i="4"/>
  <c r="O3122" i="4"/>
  <c r="O3110" i="4"/>
  <c r="O3090" i="4"/>
  <c r="O3082" i="4"/>
  <c r="O3078" i="4"/>
  <c r="O3074" i="4"/>
  <c r="O3066" i="4"/>
  <c r="O3062" i="4"/>
  <c r="O3054" i="4"/>
  <c r="O3050" i="4"/>
  <c r="O3046" i="4"/>
  <c r="O3026" i="4"/>
  <c r="O3022" i="4"/>
  <c r="O3006" i="4"/>
  <c r="O2998" i="4"/>
  <c r="O2982" i="4"/>
  <c r="O2974" i="4"/>
  <c r="O2970" i="4"/>
  <c r="O2954" i="4"/>
  <c r="O2942" i="4"/>
  <c r="O2930" i="4"/>
  <c r="O2922" i="4"/>
  <c r="O2918" i="4"/>
  <c r="O2910" i="4"/>
  <c r="O2902" i="4"/>
  <c r="O2898" i="4"/>
  <c r="O2894" i="4"/>
  <c r="O2882" i="4"/>
  <c r="O2878" i="4"/>
  <c r="O2874" i="4"/>
  <c r="O2870" i="4"/>
  <c r="O2862" i="4"/>
  <c r="O2858" i="4"/>
  <c r="O2850" i="4"/>
  <c r="O2842" i="4"/>
  <c r="O2838" i="4"/>
  <c r="O2834" i="4"/>
  <c r="O2830" i="4"/>
  <c r="O2818" i="4"/>
  <c r="O2814" i="4"/>
  <c r="O2802" i="4"/>
  <c r="O2798" i="4"/>
  <c r="O2786" i="4"/>
  <c r="O2782" i="4"/>
  <c r="O2774" i="4"/>
  <c r="O2770" i="4"/>
  <c r="O2762" i="4"/>
  <c r="O2746" i="4"/>
  <c r="O2742" i="4"/>
  <c r="O2738" i="4"/>
  <c r="O2726" i="4"/>
  <c r="O2718" i="4"/>
  <c r="O2714" i="4"/>
  <c r="O2698" i="4"/>
  <c r="O2694" i="4"/>
  <c r="O2682" i="4"/>
  <c r="O2678" i="4"/>
  <c r="O2670" i="4"/>
  <c r="O2666" i="4"/>
  <c r="O2658" i="4"/>
  <c r="O2650" i="4"/>
  <c r="O2646" i="4"/>
  <c r="O2634" i="4"/>
  <c r="O2626" i="4"/>
  <c r="O2622" i="4"/>
  <c r="O2618" i="4"/>
  <c r="O2602" i="4"/>
  <c r="O2598" i="4"/>
  <c r="O2594" i="4"/>
  <c r="O2590" i="4"/>
  <c r="O2578" i="4"/>
  <c r="O2538" i="4"/>
  <c r="O2370" i="4"/>
  <c r="O1686" i="4"/>
  <c r="E2293" i="4"/>
  <c r="J5922" i="4"/>
  <c r="K5922" i="4"/>
  <c r="L5922" i="4"/>
  <c r="M5922" i="4"/>
  <c r="E5919" i="4"/>
  <c r="F5919" i="4"/>
  <c r="G5919" i="4"/>
  <c r="J5918" i="4"/>
  <c r="K5918" i="4"/>
  <c r="L5918" i="4"/>
  <c r="M5918" i="4"/>
  <c r="E5915" i="4"/>
  <c r="F5915" i="4"/>
  <c r="G5915" i="4"/>
  <c r="H5915" i="4"/>
  <c r="J5914" i="4"/>
  <c r="K5914" i="4"/>
  <c r="L5914" i="4"/>
  <c r="M5914" i="4"/>
  <c r="E5911" i="4"/>
  <c r="F5911" i="4"/>
  <c r="G5911" i="4"/>
  <c r="H5911" i="4"/>
  <c r="J5910" i="4"/>
  <c r="L5910" i="4"/>
  <c r="K5910" i="4"/>
  <c r="M5910" i="4"/>
  <c r="E5907" i="4"/>
  <c r="F5907" i="4"/>
  <c r="G5907" i="4"/>
  <c r="J5906" i="4"/>
  <c r="L5906" i="4"/>
  <c r="K5906" i="4"/>
  <c r="M5906" i="4"/>
  <c r="E5903" i="4"/>
  <c r="F5903" i="4"/>
  <c r="G5903" i="4"/>
  <c r="J5902" i="4"/>
  <c r="L5902" i="4"/>
  <c r="K5902" i="4"/>
  <c r="M5902" i="4"/>
  <c r="E5899" i="4"/>
  <c r="F5899" i="4"/>
  <c r="G5899" i="4"/>
  <c r="H5899" i="4"/>
  <c r="J5898" i="4"/>
  <c r="L5898" i="4"/>
  <c r="K5898" i="4"/>
  <c r="M5898" i="4"/>
  <c r="E5895" i="4"/>
  <c r="F5895" i="4"/>
  <c r="G5895" i="4"/>
  <c r="H5895" i="4"/>
  <c r="J5894" i="4"/>
  <c r="L5894" i="4"/>
  <c r="K5894" i="4"/>
  <c r="M5894" i="4"/>
  <c r="E5891" i="4"/>
  <c r="F5891" i="4"/>
  <c r="G5891" i="4"/>
  <c r="J5890" i="4"/>
  <c r="L5890" i="4"/>
  <c r="K5890" i="4"/>
  <c r="M5890" i="4"/>
  <c r="E5887" i="4"/>
  <c r="F5887" i="4"/>
  <c r="G5887" i="4"/>
  <c r="J5886" i="4"/>
  <c r="L5886" i="4"/>
  <c r="K5886" i="4"/>
  <c r="M5886" i="4"/>
  <c r="E5883" i="4"/>
  <c r="F5883" i="4"/>
  <c r="G5883" i="4"/>
  <c r="H5883" i="4"/>
  <c r="J5882" i="4"/>
  <c r="L5882" i="4"/>
  <c r="K5882" i="4"/>
  <c r="M5882" i="4"/>
  <c r="E5879" i="4"/>
  <c r="F5879" i="4"/>
  <c r="G5879" i="4"/>
  <c r="H5879" i="4"/>
  <c r="J5878" i="4"/>
  <c r="L5878" i="4"/>
  <c r="K5878" i="4"/>
  <c r="M5878" i="4"/>
  <c r="E5875" i="4"/>
  <c r="F5875" i="4"/>
  <c r="G5875" i="4"/>
  <c r="J5874" i="4"/>
  <c r="L5874" i="4"/>
  <c r="K5874" i="4"/>
  <c r="M5874" i="4"/>
  <c r="E5871" i="4"/>
  <c r="F5871" i="4"/>
  <c r="G5871" i="4"/>
  <c r="J5870" i="4"/>
  <c r="L5870" i="4"/>
  <c r="K5870" i="4"/>
  <c r="M5870" i="4"/>
  <c r="E5867" i="4"/>
  <c r="F5867" i="4"/>
  <c r="G5867" i="4"/>
  <c r="H5867" i="4"/>
  <c r="J5866" i="4"/>
  <c r="L5866" i="4"/>
  <c r="K5866" i="4"/>
  <c r="M5866" i="4"/>
  <c r="E5863" i="4"/>
  <c r="F5863" i="4"/>
  <c r="G5863" i="4"/>
  <c r="H5863" i="4"/>
  <c r="J5862" i="4"/>
  <c r="L5862" i="4"/>
  <c r="K5862" i="4"/>
  <c r="M5862" i="4"/>
  <c r="E5859" i="4"/>
  <c r="F5859" i="4"/>
  <c r="G5859" i="4"/>
  <c r="J5858" i="4"/>
  <c r="L5858" i="4"/>
  <c r="K5858" i="4"/>
  <c r="M5858" i="4"/>
  <c r="E5855" i="4"/>
  <c r="F5855" i="4"/>
  <c r="G5855" i="4"/>
  <c r="J5854" i="4"/>
  <c r="L5854" i="4"/>
  <c r="K5854" i="4"/>
  <c r="M5854" i="4"/>
  <c r="E5851" i="4"/>
  <c r="F5851" i="4"/>
  <c r="G5851" i="4"/>
  <c r="H5851" i="4"/>
  <c r="J5850" i="4"/>
  <c r="L5850" i="4"/>
  <c r="K5850" i="4"/>
  <c r="M5850" i="4"/>
  <c r="E5847" i="4"/>
  <c r="F5847" i="4"/>
  <c r="G5847" i="4"/>
  <c r="H5847" i="4"/>
  <c r="J5846" i="4"/>
  <c r="L5846" i="4"/>
  <c r="K5846" i="4"/>
  <c r="M5846" i="4"/>
  <c r="E5843" i="4"/>
  <c r="F5843" i="4"/>
  <c r="G5843" i="4"/>
  <c r="H5843" i="4"/>
  <c r="J5842" i="4"/>
  <c r="L5842" i="4"/>
  <c r="K5842" i="4"/>
  <c r="M5842" i="4"/>
  <c r="E5839" i="4"/>
  <c r="F5839" i="4"/>
  <c r="G5839" i="4"/>
  <c r="H5839" i="4"/>
  <c r="J5838" i="4"/>
  <c r="L5838" i="4"/>
  <c r="K5838" i="4"/>
  <c r="M5838" i="4"/>
  <c r="E5835" i="4"/>
  <c r="F5835" i="4"/>
  <c r="G5835" i="4"/>
  <c r="H5835" i="4"/>
  <c r="J5834" i="4"/>
  <c r="L5834" i="4"/>
  <c r="K5834" i="4"/>
  <c r="M5834" i="4"/>
  <c r="E5831" i="4"/>
  <c r="F5831" i="4"/>
  <c r="G5831" i="4"/>
  <c r="H5831" i="4"/>
  <c r="J5830" i="4"/>
  <c r="L5830" i="4"/>
  <c r="K5830" i="4"/>
  <c r="M5830" i="4"/>
  <c r="E5827" i="4"/>
  <c r="F5827" i="4"/>
  <c r="G5827" i="4"/>
  <c r="H5827" i="4"/>
  <c r="J5826" i="4"/>
  <c r="L5826" i="4"/>
  <c r="K5826" i="4"/>
  <c r="M5826" i="4"/>
  <c r="E5823" i="4"/>
  <c r="F5823" i="4"/>
  <c r="G5823" i="4"/>
  <c r="H5823" i="4"/>
  <c r="J5822" i="4"/>
  <c r="L5822" i="4"/>
  <c r="K5822" i="4"/>
  <c r="M5822" i="4"/>
  <c r="E5819" i="4"/>
  <c r="F5819" i="4"/>
  <c r="G5819" i="4"/>
  <c r="H5819" i="4"/>
  <c r="J5818" i="4"/>
  <c r="L5818" i="4"/>
  <c r="K5818" i="4"/>
  <c r="M5818" i="4"/>
  <c r="E5815" i="4"/>
  <c r="F5815" i="4"/>
  <c r="G5815" i="4"/>
  <c r="H5815" i="4"/>
  <c r="J5814" i="4"/>
  <c r="L5814" i="4"/>
  <c r="K5814" i="4"/>
  <c r="M5814" i="4"/>
  <c r="E5811" i="4"/>
  <c r="F5811" i="4"/>
  <c r="G5811" i="4"/>
  <c r="H5811" i="4"/>
  <c r="J5810" i="4"/>
  <c r="L5810" i="4"/>
  <c r="K5810" i="4"/>
  <c r="M5810" i="4"/>
  <c r="E5807" i="4"/>
  <c r="F5807" i="4"/>
  <c r="G5807" i="4"/>
  <c r="H5807" i="4"/>
  <c r="J5806" i="4"/>
  <c r="L5806" i="4"/>
  <c r="K5806" i="4"/>
  <c r="M5806" i="4"/>
  <c r="E5803" i="4"/>
  <c r="F5803" i="4"/>
  <c r="G5803" i="4"/>
  <c r="H5803" i="4"/>
  <c r="J5802" i="4"/>
  <c r="L5802" i="4"/>
  <c r="K5802" i="4"/>
  <c r="M5802" i="4"/>
  <c r="E5799" i="4"/>
  <c r="F5799" i="4"/>
  <c r="G5799" i="4"/>
  <c r="H5799" i="4"/>
  <c r="J5798" i="4"/>
  <c r="L5798" i="4"/>
  <c r="K5798" i="4"/>
  <c r="M5798" i="4"/>
  <c r="E5795" i="4"/>
  <c r="F5795" i="4"/>
  <c r="G5795" i="4"/>
  <c r="H5795" i="4"/>
  <c r="J5794" i="4"/>
  <c r="L5794" i="4"/>
  <c r="K5794" i="4"/>
  <c r="M5794" i="4"/>
  <c r="E5791" i="4"/>
  <c r="F5791" i="4"/>
  <c r="G5791" i="4"/>
  <c r="H5791" i="4"/>
  <c r="J5790" i="4"/>
  <c r="L5790" i="4"/>
  <c r="K5790" i="4"/>
  <c r="M5790" i="4"/>
  <c r="E5787" i="4"/>
  <c r="F5787" i="4"/>
  <c r="G5787" i="4"/>
  <c r="H5787" i="4"/>
  <c r="J5786" i="4"/>
  <c r="L5786" i="4"/>
  <c r="K5786" i="4"/>
  <c r="M5786" i="4"/>
  <c r="E5783" i="4"/>
  <c r="F5783" i="4"/>
  <c r="G5783" i="4"/>
  <c r="H5783" i="4"/>
  <c r="J5782" i="4"/>
  <c r="L5782" i="4"/>
  <c r="K5782" i="4"/>
  <c r="M5782" i="4"/>
  <c r="E5779" i="4"/>
  <c r="F5779" i="4"/>
  <c r="G5779" i="4"/>
  <c r="H5779" i="4"/>
  <c r="J5778" i="4"/>
  <c r="L5778" i="4"/>
  <c r="K5778" i="4"/>
  <c r="M5778" i="4"/>
  <c r="E5775" i="4"/>
  <c r="F5775" i="4"/>
  <c r="G5775" i="4"/>
  <c r="H5775" i="4"/>
  <c r="J5774" i="4"/>
  <c r="L5774" i="4"/>
  <c r="K5774" i="4"/>
  <c r="M5774" i="4"/>
  <c r="E5771" i="4"/>
  <c r="F5771" i="4"/>
  <c r="G5771" i="4"/>
  <c r="H5771" i="4"/>
  <c r="J5770" i="4"/>
  <c r="L5770" i="4"/>
  <c r="K5770" i="4"/>
  <c r="M5770" i="4"/>
  <c r="E5767" i="4"/>
  <c r="F5767" i="4"/>
  <c r="G5767" i="4"/>
  <c r="H5767" i="4"/>
  <c r="J5766" i="4"/>
  <c r="L5766" i="4"/>
  <c r="K5766" i="4"/>
  <c r="M5766" i="4"/>
  <c r="E5763" i="4"/>
  <c r="F5763" i="4"/>
  <c r="G5763" i="4"/>
  <c r="H5763" i="4"/>
  <c r="J5762" i="4"/>
  <c r="L5762" i="4"/>
  <c r="K5762" i="4"/>
  <c r="M5762" i="4"/>
  <c r="E5759" i="4"/>
  <c r="F5759" i="4"/>
  <c r="G5759" i="4"/>
  <c r="H5759" i="4"/>
  <c r="J5758" i="4"/>
  <c r="L5758" i="4"/>
  <c r="K5758" i="4"/>
  <c r="M5758" i="4"/>
  <c r="E5755" i="4"/>
  <c r="F5755" i="4"/>
  <c r="G5755" i="4"/>
  <c r="H5755" i="4"/>
  <c r="J5754" i="4"/>
  <c r="L5754" i="4"/>
  <c r="K5754" i="4"/>
  <c r="M5754" i="4"/>
  <c r="E5751" i="4"/>
  <c r="F5751" i="4"/>
  <c r="G5751" i="4"/>
  <c r="H5751" i="4"/>
  <c r="J5750" i="4"/>
  <c r="L5750" i="4"/>
  <c r="K5750" i="4"/>
  <c r="M5750" i="4"/>
  <c r="E5747" i="4"/>
  <c r="F5747" i="4"/>
  <c r="G5747" i="4"/>
  <c r="H5747" i="4"/>
  <c r="J5746" i="4"/>
  <c r="L5746" i="4"/>
  <c r="K5746" i="4"/>
  <c r="M5746" i="4"/>
  <c r="E5743" i="4"/>
  <c r="F5743" i="4"/>
  <c r="G5743" i="4"/>
  <c r="H5743" i="4"/>
  <c r="J5742" i="4"/>
  <c r="L5742" i="4"/>
  <c r="K5742" i="4"/>
  <c r="M5742" i="4"/>
  <c r="E5739" i="4"/>
  <c r="F5739" i="4"/>
  <c r="G5739" i="4"/>
  <c r="H5739" i="4"/>
  <c r="J5738" i="4"/>
  <c r="L5738" i="4"/>
  <c r="K5738" i="4"/>
  <c r="M5738" i="4"/>
  <c r="E5735" i="4"/>
  <c r="F5735" i="4"/>
  <c r="G5735" i="4"/>
  <c r="H5735" i="4"/>
  <c r="J5734" i="4"/>
  <c r="L5734" i="4"/>
  <c r="K5734" i="4"/>
  <c r="M5734" i="4"/>
  <c r="E5731" i="4"/>
  <c r="F5731" i="4"/>
  <c r="G5731" i="4"/>
  <c r="H5731" i="4"/>
  <c r="J5730" i="4"/>
  <c r="L5730" i="4"/>
  <c r="K5730" i="4"/>
  <c r="M5730" i="4"/>
  <c r="E5727" i="4"/>
  <c r="F5727" i="4"/>
  <c r="G5727" i="4"/>
  <c r="H5727" i="4"/>
  <c r="J5726" i="4"/>
  <c r="L5726" i="4"/>
  <c r="K5726" i="4"/>
  <c r="M5726" i="4"/>
  <c r="E5723" i="4"/>
  <c r="F5723" i="4"/>
  <c r="G5723" i="4"/>
  <c r="H5723" i="4"/>
  <c r="J5722" i="4"/>
  <c r="L5722" i="4"/>
  <c r="K5722" i="4"/>
  <c r="M5722" i="4"/>
  <c r="E5719" i="4"/>
  <c r="F5719" i="4"/>
  <c r="G5719" i="4"/>
  <c r="H5719" i="4"/>
  <c r="J5718" i="4"/>
  <c r="L5718" i="4"/>
  <c r="K5718" i="4"/>
  <c r="M5718" i="4"/>
  <c r="E5715" i="4"/>
  <c r="F5715" i="4"/>
  <c r="G5715" i="4"/>
  <c r="H5715" i="4"/>
  <c r="J5714" i="4"/>
  <c r="L5714" i="4"/>
  <c r="K5714" i="4"/>
  <c r="M5714" i="4"/>
  <c r="E5711" i="4"/>
  <c r="F5711" i="4"/>
  <c r="G5711" i="4"/>
  <c r="H5711" i="4"/>
  <c r="J5710" i="4"/>
  <c r="L5710" i="4"/>
  <c r="K5710" i="4"/>
  <c r="M5710" i="4"/>
  <c r="E5707" i="4"/>
  <c r="F5707" i="4"/>
  <c r="G5707" i="4"/>
  <c r="H5707" i="4"/>
  <c r="J5706" i="4"/>
  <c r="L5706" i="4"/>
  <c r="K5706" i="4"/>
  <c r="M5706" i="4"/>
  <c r="E5703" i="4"/>
  <c r="F5703" i="4"/>
  <c r="G5703" i="4"/>
  <c r="H5703" i="4"/>
  <c r="J5702" i="4"/>
  <c r="L5702" i="4"/>
  <c r="K5702" i="4"/>
  <c r="M5702" i="4"/>
  <c r="E5699" i="4"/>
  <c r="F5699" i="4"/>
  <c r="G5699" i="4"/>
  <c r="H5699" i="4"/>
  <c r="J5698" i="4"/>
  <c r="L5698" i="4"/>
  <c r="K5698" i="4"/>
  <c r="M5698" i="4"/>
  <c r="E5695" i="4"/>
  <c r="F5695" i="4"/>
  <c r="G5695" i="4"/>
  <c r="H5695" i="4"/>
  <c r="J5694" i="4"/>
  <c r="L5694" i="4"/>
  <c r="K5694" i="4"/>
  <c r="M5694" i="4"/>
  <c r="E5691" i="4"/>
  <c r="F5691" i="4"/>
  <c r="G5691" i="4"/>
  <c r="H5691" i="4"/>
  <c r="J5690" i="4"/>
  <c r="L5690" i="4"/>
  <c r="K5690" i="4"/>
  <c r="M5690" i="4"/>
  <c r="E5687" i="4"/>
  <c r="F5687" i="4"/>
  <c r="G5687" i="4"/>
  <c r="H5687" i="4"/>
  <c r="J5686" i="4"/>
  <c r="L5686" i="4"/>
  <c r="K5686" i="4"/>
  <c r="M5686" i="4"/>
  <c r="E5683" i="4"/>
  <c r="F5683" i="4"/>
  <c r="G5683" i="4"/>
  <c r="H5683" i="4"/>
  <c r="J5682" i="4"/>
  <c r="L5682" i="4"/>
  <c r="K5682" i="4"/>
  <c r="M5682" i="4"/>
  <c r="E5679" i="4"/>
  <c r="F5679" i="4"/>
  <c r="G5679" i="4"/>
  <c r="H5679" i="4"/>
  <c r="J5678" i="4"/>
  <c r="L5678" i="4"/>
  <c r="K5678" i="4"/>
  <c r="M5678" i="4"/>
  <c r="E5675" i="4"/>
  <c r="F5675" i="4"/>
  <c r="G5675" i="4"/>
  <c r="H5675" i="4"/>
  <c r="J5674" i="4"/>
  <c r="L5674" i="4"/>
  <c r="K5674" i="4"/>
  <c r="M5674" i="4"/>
  <c r="E5671" i="4"/>
  <c r="F5671" i="4"/>
  <c r="G5671" i="4"/>
  <c r="H5671" i="4"/>
  <c r="J5670" i="4"/>
  <c r="L5670" i="4"/>
  <c r="K5670" i="4"/>
  <c r="M5670" i="4"/>
  <c r="E5667" i="4"/>
  <c r="F5667" i="4"/>
  <c r="G5667" i="4"/>
  <c r="H5667" i="4"/>
  <c r="J5666" i="4"/>
  <c r="L5666" i="4"/>
  <c r="K5666" i="4"/>
  <c r="M5666" i="4"/>
  <c r="E5663" i="4"/>
  <c r="F5663" i="4"/>
  <c r="G5663" i="4"/>
  <c r="H5663" i="4"/>
  <c r="J5662" i="4"/>
  <c r="L5662" i="4"/>
  <c r="K5662" i="4"/>
  <c r="M5662" i="4"/>
  <c r="E5659" i="4"/>
  <c r="F5659" i="4"/>
  <c r="G5659" i="4"/>
  <c r="H5659" i="4"/>
  <c r="J5658" i="4"/>
  <c r="L5658" i="4"/>
  <c r="K5658" i="4"/>
  <c r="M5658" i="4"/>
  <c r="E5655" i="4"/>
  <c r="F5655" i="4"/>
  <c r="G5655" i="4"/>
  <c r="H5655" i="4"/>
  <c r="J5654" i="4"/>
  <c r="L5654" i="4"/>
  <c r="K5654" i="4"/>
  <c r="M5654" i="4"/>
  <c r="E5651" i="4"/>
  <c r="F5651" i="4"/>
  <c r="G5651" i="4"/>
  <c r="H5651" i="4"/>
  <c r="J5650" i="4"/>
  <c r="L5650" i="4"/>
  <c r="K5650" i="4"/>
  <c r="M5650" i="4"/>
  <c r="E5647" i="4"/>
  <c r="F5647" i="4"/>
  <c r="G5647" i="4"/>
  <c r="H5647" i="4"/>
  <c r="J5646" i="4"/>
  <c r="L5646" i="4"/>
  <c r="K5646" i="4"/>
  <c r="M5646" i="4"/>
  <c r="E5643" i="4"/>
  <c r="F5643" i="4"/>
  <c r="G5643" i="4"/>
  <c r="H5643" i="4"/>
  <c r="J5642" i="4"/>
  <c r="L5642" i="4"/>
  <c r="K5642" i="4"/>
  <c r="M5642" i="4"/>
  <c r="E5639" i="4"/>
  <c r="F5639" i="4"/>
  <c r="G5639" i="4"/>
  <c r="H5639" i="4"/>
  <c r="J5638" i="4"/>
  <c r="L5638" i="4"/>
  <c r="K5638" i="4"/>
  <c r="M5638" i="4"/>
  <c r="E5635" i="4"/>
  <c r="F5635" i="4"/>
  <c r="G5635" i="4"/>
  <c r="H5635" i="4"/>
  <c r="J5634" i="4"/>
  <c r="L5634" i="4"/>
  <c r="K5634" i="4"/>
  <c r="M5634" i="4"/>
  <c r="E5631" i="4"/>
  <c r="F5631" i="4"/>
  <c r="G5631" i="4"/>
  <c r="H5631" i="4"/>
  <c r="J5630" i="4"/>
  <c r="L5630" i="4"/>
  <c r="K5630" i="4"/>
  <c r="M5630" i="4"/>
  <c r="E5627" i="4"/>
  <c r="F5627" i="4"/>
  <c r="G5627" i="4"/>
  <c r="H5627" i="4"/>
  <c r="J5626" i="4"/>
  <c r="L5626" i="4"/>
  <c r="K5626" i="4"/>
  <c r="M5626" i="4"/>
  <c r="E5623" i="4"/>
  <c r="F5623" i="4"/>
  <c r="G5623" i="4"/>
  <c r="H5623" i="4"/>
  <c r="J5622" i="4"/>
  <c r="L5622" i="4"/>
  <c r="K5622" i="4"/>
  <c r="M5622" i="4"/>
  <c r="E5619" i="4"/>
  <c r="F5619" i="4"/>
  <c r="G5619" i="4"/>
  <c r="H5619" i="4"/>
  <c r="J5618" i="4"/>
  <c r="L5618" i="4"/>
  <c r="K5618" i="4"/>
  <c r="M5618" i="4"/>
  <c r="E5615" i="4"/>
  <c r="F5615" i="4"/>
  <c r="G5615" i="4"/>
  <c r="H5615" i="4"/>
  <c r="J5614" i="4"/>
  <c r="L5614" i="4"/>
  <c r="K5614" i="4"/>
  <c r="M5614" i="4"/>
  <c r="E5611" i="4"/>
  <c r="F5611" i="4"/>
  <c r="G5611" i="4"/>
  <c r="H5611" i="4"/>
  <c r="J5610" i="4"/>
  <c r="L5610" i="4"/>
  <c r="K5610" i="4"/>
  <c r="M5610" i="4"/>
  <c r="E5607" i="4"/>
  <c r="F5607" i="4"/>
  <c r="G5607" i="4"/>
  <c r="H5607" i="4"/>
  <c r="J5606" i="4"/>
  <c r="L5606" i="4"/>
  <c r="K5606" i="4"/>
  <c r="M5606" i="4"/>
  <c r="E5603" i="4"/>
  <c r="F5603" i="4"/>
  <c r="G5603" i="4"/>
  <c r="H5603" i="4"/>
  <c r="J5602" i="4"/>
  <c r="L5602" i="4"/>
  <c r="K5602" i="4"/>
  <c r="M5602" i="4"/>
  <c r="E5599" i="4"/>
  <c r="F5599" i="4"/>
  <c r="G5599" i="4"/>
  <c r="H5599" i="4"/>
  <c r="J5598" i="4"/>
  <c r="L5598" i="4"/>
  <c r="K5598" i="4"/>
  <c r="M5598" i="4"/>
  <c r="E5595" i="4"/>
  <c r="F5595" i="4"/>
  <c r="G5595" i="4"/>
  <c r="H5595" i="4"/>
  <c r="J5594" i="4"/>
  <c r="L5594" i="4"/>
  <c r="K5594" i="4"/>
  <c r="M5594" i="4"/>
  <c r="E5591" i="4"/>
  <c r="F5591" i="4"/>
  <c r="G5591" i="4"/>
  <c r="H5591" i="4"/>
  <c r="J5590" i="4"/>
  <c r="L5590" i="4"/>
  <c r="K5590" i="4"/>
  <c r="M5590" i="4"/>
  <c r="E5587" i="4"/>
  <c r="F5587" i="4"/>
  <c r="G5587" i="4"/>
  <c r="H5587" i="4"/>
  <c r="J5586" i="4"/>
  <c r="L5586" i="4"/>
  <c r="K5586" i="4"/>
  <c r="M5586" i="4"/>
  <c r="E5583" i="4"/>
  <c r="F5583" i="4"/>
  <c r="G5583" i="4"/>
  <c r="H5583" i="4"/>
  <c r="J5582" i="4"/>
  <c r="L5582" i="4"/>
  <c r="K5582" i="4"/>
  <c r="M5582" i="4"/>
  <c r="E5579" i="4"/>
  <c r="F5579" i="4"/>
  <c r="G5579" i="4"/>
  <c r="H5579" i="4"/>
  <c r="J5578" i="4"/>
  <c r="L5578" i="4"/>
  <c r="K5578" i="4"/>
  <c r="M5578" i="4"/>
  <c r="E5575" i="4"/>
  <c r="F5575" i="4"/>
  <c r="G5575" i="4"/>
  <c r="H5575" i="4"/>
  <c r="J5574" i="4"/>
  <c r="L5574" i="4"/>
  <c r="K5574" i="4"/>
  <c r="M5574" i="4"/>
  <c r="E5571" i="4"/>
  <c r="F5571" i="4"/>
  <c r="G5571" i="4"/>
  <c r="H5571" i="4"/>
  <c r="J5570" i="4"/>
  <c r="L5570" i="4"/>
  <c r="K5570" i="4"/>
  <c r="M5570" i="4"/>
  <c r="E5567" i="4"/>
  <c r="F5567" i="4"/>
  <c r="G5567" i="4"/>
  <c r="H5567" i="4"/>
  <c r="J5566" i="4"/>
  <c r="L5566" i="4"/>
  <c r="K5566" i="4"/>
  <c r="M5566" i="4"/>
  <c r="E5563" i="4"/>
  <c r="F5563" i="4"/>
  <c r="G5563" i="4"/>
  <c r="H5563" i="4"/>
  <c r="J5562" i="4"/>
  <c r="L5562" i="4"/>
  <c r="K5562" i="4"/>
  <c r="M5562" i="4"/>
  <c r="E5559" i="4"/>
  <c r="F5559" i="4"/>
  <c r="G5559" i="4"/>
  <c r="H5559" i="4"/>
  <c r="J5558" i="4"/>
  <c r="L5558" i="4"/>
  <c r="K5558" i="4"/>
  <c r="M5558" i="4"/>
  <c r="E5555" i="4"/>
  <c r="F5555" i="4"/>
  <c r="G5555" i="4"/>
  <c r="H5555" i="4"/>
  <c r="J5554" i="4"/>
  <c r="L5554" i="4"/>
  <c r="K5554" i="4"/>
  <c r="M5554" i="4"/>
  <c r="E5551" i="4"/>
  <c r="F5551" i="4"/>
  <c r="G5551" i="4"/>
  <c r="H5551" i="4"/>
  <c r="J5550" i="4"/>
  <c r="L5550" i="4"/>
  <c r="K5550" i="4"/>
  <c r="M5550" i="4"/>
  <c r="E5547" i="4"/>
  <c r="F5547" i="4"/>
  <c r="G5547" i="4"/>
  <c r="H5547" i="4"/>
  <c r="J5546" i="4"/>
  <c r="L5546" i="4"/>
  <c r="K5546" i="4"/>
  <c r="M5546" i="4"/>
  <c r="E5543" i="4"/>
  <c r="F5543" i="4"/>
  <c r="G5543" i="4"/>
  <c r="H5543" i="4"/>
  <c r="J5542" i="4"/>
  <c r="L5542" i="4"/>
  <c r="K5542" i="4"/>
  <c r="M5542" i="4"/>
  <c r="E5539" i="4"/>
  <c r="F5539" i="4"/>
  <c r="G5539" i="4"/>
  <c r="H5539" i="4"/>
  <c r="J5538" i="4"/>
  <c r="L5538" i="4"/>
  <c r="K5538" i="4"/>
  <c r="M5538" i="4"/>
  <c r="E5535" i="4"/>
  <c r="F5535" i="4"/>
  <c r="G5535" i="4"/>
  <c r="H5535" i="4"/>
  <c r="J5534" i="4"/>
  <c r="L5534" i="4"/>
  <c r="K5534" i="4"/>
  <c r="M5534" i="4"/>
  <c r="E5531" i="4"/>
  <c r="F5531" i="4"/>
  <c r="G5531" i="4"/>
  <c r="H5531" i="4"/>
  <c r="J5530" i="4"/>
  <c r="L5530" i="4"/>
  <c r="K5530" i="4"/>
  <c r="M5530" i="4"/>
  <c r="E5527" i="4"/>
  <c r="F5527" i="4"/>
  <c r="G5527" i="4"/>
  <c r="H5527" i="4"/>
  <c r="J5526" i="4"/>
  <c r="L5526" i="4"/>
  <c r="K5526" i="4"/>
  <c r="M5526" i="4"/>
  <c r="E5523" i="4"/>
  <c r="F5523" i="4"/>
  <c r="G5523" i="4"/>
  <c r="H5523" i="4"/>
  <c r="J5522" i="4"/>
  <c r="L5522" i="4"/>
  <c r="K5522" i="4"/>
  <c r="M5522" i="4"/>
  <c r="E5519" i="4"/>
  <c r="F5519" i="4"/>
  <c r="G5519" i="4"/>
  <c r="H5519" i="4"/>
  <c r="J5518" i="4"/>
  <c r="L5518" i="4"/>
  <c r="K5518" i="4"/>
  <c r="M5518" i="4"/>
  <c r="E5515" i="4"/>
  <c r="F5515" i="4"/>
  <c r="G5515" i="4"/>
  <c r="H5515" i="4"/>
  <c r="J5514" i="4"/>
  <c r="L5514" i="4"/>
  <c r="K5514" i="4"/>
  <c r="M5514" i="4"/>
  <c r="E5511" i="4"/>
  <c r="F5511" i="4"/>
  <c r="G5511" i="4"/>
  <c r="H5511" i="4"/>
  <c r="J5510" i="4"/>
  <c r="L5510" i="4"/>
  <c r="K5510" i="4"/>
  <c r="M5510" i="4"/>
  <c r="E5507" i="4"/>
  <c r="F5507" i="4"/>
  <c r="G5507" i="4"/>
  <c r="H5507" i="4"/>
  <c r="J5506" i="4"/>
  <c r="L5506" i="4"/>
  <c r="K5506" i="4"/>
  <c r="M5506" i="4"/>
  <c r="E5503" i="4"/>
  <c r="F5503" i="4"/>
  <c r="G5503" i="4"/>
  <c r="H5503" i="4"/>
  <c r="J5502" i="4"/>
  <c r="L5502" i="4"/>
  <c r="K5502" i="4"/>
  <c r="M5502" i="4"/>
  <c r="E5499" i="4"/>
  <c r="F5499" i="4"/>
  <c r="G5499" i="4"/>
  <c r="H5499" i="4"/>
  <c r="J5498" i="4"/>
  <c r="L5498" i="4"/>
  <c r="K5498" i="4"/>
  <c r="M5498" i="4"/>
  <c r="E5495" i="4"/>
  <c r="F5495" i="4"/>
  <c r="G5495" i="4"/>
  <c r="H5495" i="4"/>
  <c r="J5494" i="4"/>
  <c r="L5494" i="4"/>
  <c r="K5494" i="4"/>
  <c r="M5494" i="4"/>
  <c r="E5491" i="4"/>
  <c r="F5491" i="4"/>
  <c r="G5491" i="4"/>
  <c r="H5491" i="4"/>
  <c r="J5490" i="4"/>
  <c r="L5490" i="4"/>
  <c r="K5490" i="4"/>
  <c r="M5490" i="4"/>
  <c r="E5487" i="4"/>
  <c r="F5487" i="4"/>
  <c r="G5487" i="4"/>
  <c r="H5487" i="4"/>
  <c r="J5486" i="4"/>
  <c r="L5486" i="4"/>
  <c r="K5486" i="4"/>
  <c r="M5486" i="4"/>
  <c r="E5483" i="4"/>
  <c r="F5483" i="4"/>
  <c r="G5483" i="4"/>
  <c r="H5483" i="4"/>
  <c r="J5482" i="4"/>
  <c r="L5482" i="4"/>
  <c r="K5482" i="4"/>
  <c r="M5482" i="4"/>
  <c r="E5479" i="4"/>
  <c r="F5479" i="4"/>
  <c r="G5479" i="4"/>
  <c r="H5479" i="4"/>
  <c r="J5478" i="4"/>
  <c r="L5478" i="4"/>
  <c r="K5478" i="4"/>
  <c r="M5478" i="4"/>
  <c r="E5475" i="4"/>
  <c r="F5475" i="4"/>
  <c r="G5475" i="4"/>
  <c r="H5475" i="4"/>
  <c r="J5474" i="4"/>
  <c r="L5474" i="4"/>
  <c r="K5474" i="4"/>
  <c r="M5474" i="4"/>
  <c r="E5471" i="4"/>
  <c r="F5471" i="4"/>
  <c r="G5471" i="4"/>
  <c r="H5471" i="4"/>
  <c r="J5470" i="4"/>
  <c r="L5470" i="4"/>
  <c r="K5470" i="4"/>
  <c r="M5470" i="4"/>
  <c r="E5467" i="4"/>
  <c r="F5467" i="4"/>
  <c r="G5467" i="4"/>
  <c r="H5467" i="4"/>
  <c r="J5466" i="4"/>
  <c r="L5466" i="4"/>
  <c r="K5466" i="4"/>
  <c r="M5466" i="4"/>
  <c r="E5463" i="4"/>
  <c r="F5463" i="4"/>
  <c r="G5463" i="4"/>
  <c r="H5463" i="4"/>
  <c r="J5462" i="4"/>
  <c r="L5462" i="4"/>
  <c r="K5462" i="4"/>
  <c r="M5462" i="4"/>
  <c r="E5459" i="4"/>
  <c r="F5459" i="4"/>
  <c r="G5459" i="4"/>
  <c r="H5459" i="4"/>
  <c r="J5458" i="4"/>
  <c r="L5458" i="4"/>
  <c r="K5458" i="4"/>
  <c r="M5458" i="4"/>
  <c r="E5455" i="4"/>
  <c r="F5455" i="4"/>
  <c r="G5455" i="4"/>
  <c r="H5455" i="4"/>
  <c r="J5454" i="4"/>
  <c r="L5454" i="4"/>
  <c r="K5454" i="4"/>
  <c r="M5454" i="4"/>
  <c r="E5451" i="4"/>
  <c r="F5451" i="4"/>
  <c r="G5451" i="4"/>
  <c r="H5451" i="4"/>
  <c r="J5450" i="4"/>
  <c r="L5450" i="4"/>
  <c r="K5450" i="4"/>
  <c r="M5450" i="4"/>
  <c r="E5447" i="4"/>
  <c r="F5447" i="4"/>
  <c r="G5447" i="4"/>
  <c r="H5447" i="4"/>
  <c r="J5446" i="4"/>
  <c r="L5446" i="4"/>
  <c r="K5446" i="4"/>
  <c r="M5446" i="4"/>
  <c r="E5443" i="4"/>
  <c r="F5443" i="4"/>
  <c r="G5443" i="4"/>
  <c r="H5443" i="4"/>
  <c r="J5442" i="4"/>
  <c r="L5442" i="4"/>
  <c r="K5442" i="4"/>
  <c r="M5442" i="4"/>
  <c r="E5439" i="4"/>
  <c r="F5439" i="4"/>
  <c r="G5439" i="4"/>
  <c r="H5439" i="4"/>
  <c r="J5438" i="4"/>
  <c r="L5438" i="4"/>
  <c r="K5438" i="4"/>
  <c r="M5438" i="4"/>
  <c r="E5435" i="4"/>
  <c r="F5435" i="4"/>
  <c r="G5435" i="4"/>
  <c r="H5435" i="4"/>
  <c r="J5434" i="4"/>
  <c r="L5434" i="4"/>
  <c r="K5434" i="4"/>
  <c r="M5434" i="4"/>
  <c r="E5431" i="4"/>
  <c r="F5431" i="4"/>
  <c r="G5431" i="4"/>
  <c r="H5431" i="4"/>
  <c r="J5430" i="4"/>
  <c r="L5430" i="4"/>
  <c r="K5430" i="4"/>
  <c r="M5430" i="4"/>
  <c r="E5427" i="4"/>
  <c r="F5427" i="4"/>
  <c r="G5427" i="4"/>
  <c r="H5427" i="4"/>
  <c r="J5426" i="4"/>
  <c r="L5426" i="4"/>
  <c r="K5426" i="4"/>
  <c r="M5426" i="4"/>
  <c r="E5423" i="4"/>
  <c r="F5423" i="4"/>
  <c r="G5423" i="4"/>
  <c r="H5423" i="4"/>
  <c r="J5422" i="4"/>
  <c r="L5422" i="4"/>
  <c r="K5422" i="4"/>
  <c r="M5422" i="4"/>
  <c r="E5419" i="4"/>
  <c r="F5419" i="4"/>
  <c r="G5419" i="4"/>
  <c r="H5419" i="4"/>
  <c r="J5418" i="4"/>
  <c r="L5418" i="4"/>
  <c r="K5418" i="4"/>
  <c r="M5418" i="4"/>
  <c r="E5415" i="4"/>
  <c r="F5415" i="4"/>
  <c r="G5415" i="4"/>
  <c r="H5415" i="4"/>
  <c r="J5414" i="4"/>
  <c r="L5414" i="4"/>
  <c r="K5414" i="4"/>
  <c r="M5414" i="4"/>
  <c r="E5411" i="4"/>
  <c r="F5411" i="4"/>
  <c r="G5411" i="4"/>
  <c r="H5411" i="4"/>
  <c r="J5410" i="4"/>
  <c r="L5410" i="4"/>
  <c r="K5410" i="4"/>
  <c r="M5410" i="4"/>
  <c r="E5407" i="4"/>
  <c r="F5407" i="4"/>
  <c r="G5407" i="4"/>
  <c r="H5407" i="4"/>
  <c r="J5406" i="4"/>
  <c r="L5406" i="4"/>
  <c r="K5406" i="4"/>
  <c r="M5406" i="4"/>
  <c r="E5403" i="4"/>
  <c r="F5403" i="4"/>
  <c r="G5403" i="4"/>
  <c r="H5403" i="4"/>
  <c r="J5402" i="4"/>
  <c r="L5402" i="4"/>
  <c r="K5402" i="4"/>
  <c r="M5402" i="4"/>
  <c r="E5399" i="4"/>
  <c r="F5399" i="4"/>
  <c r="G5399" i="4"/>
  <c r="H5399" i="4"/>
  <c r="J5398" i="4"/>
  <c r="L5398" i="4"/>
  <c r="K5398" i="4"/>
  <c r="M5398" i="4"/>
  <c r="E5395" i="4"/>
  <c r="F5395" i="4"/>
  <c r="G5395" i="4"/>
  <c r="H5395" i="4"/>
  <c r="J5394" i="4"/>
  <c r="L5394" i="4"/>
  <c r="K5394" i="4"/>
  <c r="M5394" i="4"/>
  <c r="E5391" i="4"/>
  <c r="F5391" i="4"/>
  <c r="G5391" i="4"/>
  <c r="H5391" i="4"/>
  <c r="J5390" i="4"/>
  <c r="L5390" i="4"/>
  <c r="K5390" i="4"/>
  <c r="M5390" i="4"/>
  <c r="E5387" i="4"/>
  <c r="F5387" i="4"/>
  <c r="G5387" i="4"/>
  <c r="H5387" i="4"/>
  <c r="J5386" i="4"/>
  <c r="L5386" i="4"/>
  <c r="K5386" i="4"/>
  <c r="M5386" i="4"/>
  <c r="E5383" i="4"/>
  <c r="F5383" i="4"/>
  <c r="G5383" i="4"/>
  <c r="H5383" i="4"/>
  <c r="J5382" i="4"/>
  <c r="L5382" i="4"/>
  <c r="K5382" i="4"/>
  <c r="M5382" i="4"/>
  <c r="E5379" i="4"/>
  <c r="F5379" i="4"/>
  <c r="G5379" i="4"/>
  <c r="H5379" i="4"/>
  <c r="J5378" i="4"/>
  <c r="L5378" i="4"/>
  <c r="K5378" i="4"/>
  <c r="M5378" i="4"/>
  <c r="E5375" i="4"/>
  <c r="F5375" i="4"/>
  <c r="G5375" i="4"/>
  <c r="H5375" i="4"/>
  <c r="J5374" i="4"/>
  <c r="L5374" i="4"/>
  <c r="K5374" i="4"/>
  <c r="M5374" i="4"/>
  <c r="E5371" i="4"/>
  <c r="F5371" i="4"/>
  <c r="G5371" i="4"/>
  <c r="H5371" i="4"/>
  <c r="J5370" i="4"/>
  <c r="L5370" i="4"/>
  <c r="K5370" i="4"/>
  <c r="M5370" i="4"/>
  <c r="E5367" i="4"/>
  <c r="F5367" i="4"/>
  <c r="G5367" i="4"/>
  <c r="H5367" i="4"/>
  <c r="J5366" i="4"/>
  <c r="L5366" i="4"/>
  <c r="K5366" i="4"/>
  <c r="M5366" i="4"/>
  <c r="E5363" i="4"/>
  <c r="F5363" i="4"/>
  <c r="G5363" i="4"/>
  <c r="H5363" i="4"/>
  <c r="J5362" i="4"/>
  <c r="L5362" i="4"/>
  <c r="K5362" i="4"/>
  <c r="M5362" i="4"/>
  <c r="E5359" i="4"/>
  <c r="F5359" i="4"/>
  <c r="G5359" i="4"/>
  <c r="H5359" i="4"/>
  <c r="J5358" i="4"/>
  <c r="L5358" i="4"/>
  <c r="K5358" i="4"/>
  <c r="M5358" i="4"/>
  <c r="E5355" i="4"/>
  <c r="F5355" i="4"/>
  <c r="G5355" i="4"/>
  <c r="H5355" i="4"/>
  <c r="J5354" i="4"/>
  <c r="L5354" i="4"/>
  <c r="K5354" i="4"/>
  <c r="M5354" i="4"/>
  <c r="E5351" i="4"/>
  <c r="F5351" i="4"/>
  <c r="G5351" i="4"/>
  <c r="H5351" i="4"/>
  <c r="J5350" i="4"/>
  <c r="L5350" i="4"/>
  <c r="K5350" i="4"/>
  <c r="M5350" i="4"/>
  <c r="E5347" i="4"/>
  <c r="F5347" i="4"/>
  <c r="G5347" i="4"/>
  <c r="H5347" i="4"/>
  <c r="J5346" i="4"/>
  <c r="L5346" i="4"/>
  <c r="K5346" i="4"/>
  <c r="M5346" i="4"/>
  <c r="E5343" i="4"/>
  <c r="F5343" i="4"/>
  <c r="G5343" i="4"/>
  <c r="H5343" i="4"/>
  <c r="J5342" i="4"/>
  <c r="L5342" i="4"/>
  <c r="K5342" i="4"/>
  <c r="M5342" i="4"/>
  <c r="E5339" i="4"/>
  <c r="F5339" i="4"/>
  <c r="G5339" i="4"/>
  <c r="H5339" i="4"/>
  <c r="J5338" i="4"/>
  <c r="L5338" i="4"/>
  <c r="K5338" i="4"/>
  <c r="M5338" i="4"/>
  <c r="E5335" i="4"/>
  <c r="F5335" i="4"/>
  <c r="G5335" i="4"/>
  <c r="H5335" i="4"/>
  <c r="J5334" i="4"/>
  <c r="L5334" i="4"/>
  <c r="K5334" i="4"/>
  <c r="M5334" i="4"/>
  <c r="E5331" i="4"/>
  <c r="F5331" i="4"/>
  <c r="G5331" i="4"/>
  <c r="H5331" i="4"/>
  <c r="J5330" i="4"/>
  <c r="L5330" i="4"/>
  <c r="K5330" i="4"/>
  <c r="M5330" i="4"/>
  <c r="E5327" i="4"/>
  <c r="F5327" i="4"/>
  <c r="G5327" i="4"/>
  <c r="H5327" i="4"/>
  <c r="J5326" i="4"/>
  <c r="L5326" i="4"/>
  <c r="K5326" i="4"/>
  <c r="M5326" i="4"/>
  <c r="E5323" i="4"/>
  <c r="F5323" i="4"/>
  <c r="G5323" i="4"/>
  <c r="H5323" i="4"/>
  <c r="J5322" i="4"/>
  <c r="L5322" i="4"/>
  <c r="K5322" i="4"/>
  <c r="M5322" i="4"/>
  <c r="E5319" i="4"/>
  <c r="F5319" i="4"/>
  <c r="G5319" i="4"/>
  <c r="H5319" i="4"/>
  <c r="J5318" i="4"/>
  <c r="L5318" i="4"/>
  <c r="K5318" i="4"/>
  <c r="M5318" i="4"/>
  <c r="E5315" i="4"/>
  <c r="F5315" i="4"/>
  <c r="G5315" i="4"/>
  <c r="H5315" i="4"/>
  <c r="J5314" i="4"/>
  <c r="L5314" i="4"/>
  <c r="K5314" i="4"/>
  <c r="M5314" i="4"/>
  <c r="E5311" i="4"/>
  <c r="F5311" i="4"/>
  <c r="G5311" i="4"/>
  <c r="H5311" i="4"/>
  <c r="J5310" i="4"/>
  <c r="L5310" i="4"/>
  <c r="K5310" i="4"/>
  <c r="M5310" i="4"/>
  <c r="E5307" i="4"/>
  <c r="F5307" i="4"/>
  <c r="G5307" i="4"/>
  <c r="H5307" i="4"/>
  <c r="J5306" i="4"/>
  <c r="L5306" i="4"/>
  <c r="K5306" i="4"/>
  <c r="M5306" i="4"/>
  <c r="E5303" i="4"/>
  <c r="F5303" i="4"/>
  <c r="G5303" i="4"/>
  <c r="H5303" i="4"/>
  <c r="J5302" i="4"/>
  <c r="L5302" i="4"/>
  <c r="K5302" i="4"/>
  <c r="M5302" i="4"/>
  <c r="E5299" i="4"/>
  <c r="F5299" i="4"/>
  <c r="G5299" i="4"/>
  <c r="H5299" i="4"/>
  <c r="J5298" i="4"/>
  <c r="L5298" i="4"/>
  <c r="K5298" i="4"/>
  <c r="M5298" i="4"/>
  <c r="E5295" i="4"/>
  <c r="F5295" i="4"/>
  <c r="G5295" i="4"/>
  <c r="H5295" i="4"/>
  <c r="J5294" i="4"/>
  <c r="L5294" i="4"/>
  <c r="K5294" i="4"/>
  <c r="M5294" i="4"/>
  <c r="E5291" i="4"/>
  <c r="F5291" i="4"/>
  <c r="G5291" i="4"/>
  <c r="H5291" i="4"/>
  <c r="J5290" i="4"/>
  <c r="L5290" i="4"/>
  <c r="K5290" i="4"/>
  <c r="M5290" i="4"/>
  <c r="E5287" i="4"/>
  <c r="F5287" i="4"/>
  <c r="G5287" i="4"/>
  <c r="H5287" i="4"/>
  <c r="J5286" i="4"/>
  <c r="L5286" i="4"/>
  <c r="K5286" i="4"/>
  <c r="M5286" i="4"/>
  <c r="E5283" i="4"/>
  <c r="F5283" i="4"/>
  <c r="G5283" i="4"/>
  <c r="H5283" i="4"/>
  <c r="J5282" i="4"/>
  <c r="L5282" i="4"/>
  <c r="K5282" i="4"/>
  <c r="M5282" i="4"/>
  <c r="E5279" i="4"/>
  <c r="F5279" i="4"/>
  <c r="G5279" i="4"/>
  <c r="H5279" i="4"/>
  <c r="J5278" i="4"/>
  <c r="L5278" i="4"/>
  <c r="K5278" i="4"/>
  <c r="M5278" i="4"/>
  <c r="E5275" i="4"/>
  <c r="F5275" i="4"/>
  <c r="G5275" i="4"/>
  <c r="H5275" i="4"/>
  <c r="J5274" i="4"/>
  <c r="L5274" i="4"/>
  <c r="K5274" i="4"/>
  <c r="M5274" i="4"/>
  <c r="E5271" i="4"/>
  <c r="F5271" i="4"/>
  <c r="G5271" i="4"/>
  <c r="H5271" i="4"/>
  <c r="J5270" i="4"/>
  <c r="L5270" i="4"/>
  <c r="K5270" i="4"/>
  <c r="M5270" i="4"/>
  <c r="E5267" i="4"/>
  <c r="F5267" i="4"/>
  <c r="G5267" i="4"/>
  <c r="H5267" i="4"/>
  <c r="J5266" i="4"/>
  <c r="L5266" i="4"/>
  <c r="K5266" i="4"/>
  <c r="M5266" i="4"/>
  <c r="E5263" i="4"/>
  <c r="F5263" i="4"/>
  <c r="G5263" i="4"/>
  <c r="H5263" i="4"/>
  <c r="J5262" i="4"/>
  <c r="L5262" i="4"/>
  <c r="K5262" i="4"/>
  <c r="M5262" i="4"/>
  <c r="E5259" i="4"/>
  <c r="F5259" i="4"/>
  <c r="G5259" i="4"/>
  <c r="H5259" i="4"/>
  <c r="J5258" i="4"/>
  <c r="L5258" i="4"/>
  <c r="K5258" i="4"/>
  <c r="M5258" i="4"/>
  <c r="E5255" i="4"/>
  <c r="F5255" i="4"/>
  <c r="G5255" i="4"/>
  <c r="H5255" i="4"/>
  <c r="J5254" i="4"/>
  <c r="L5254" i="4"/>
  <c r="K5254" i="4"/>
  <c r="M5254" i="4"/>
  <c r="E5251" i="4"/>
  <c r="F5251" i="4"/>
  <c r="G5251" i="4"/>
  <c r="H5251" i="4"/>
  <c r="J5250" i="4"/>
  <c r="L5250" i="4"/>
  <c r="K5250" i="4"/>
  <c r="M5250" i="4"/>
  <c r="E5247" i="4"/>
  <c r="F5247" i="4"/>
  <c r="G5247" i="4"/>
  <c r="H5247" i="4"/>
  <c r="J5246" i="4"/>
  <c r="L5246" i="4"/>
  <c r="K5246" i="4"/>
  <c r="M5246" i="4"/>
  <c r="E5243" i="4"/>
  <c r="F5243" i="4"/>
  <c r="G5243" i="4"/>
  <c r="H5243" i="4"/>
  <c r="J5242" i="4"/>
  <c r="L5242" i="4"/>
  <c r="K5242" i="4"/>
  <c r="M5242" i="4"/>
  <c r="E5239" i="4"/>
  <c r="F5239" i="4"/>
  <c r="G5239" i="4"/>
  <c r="H5239" i="4"/>
  <c r="J5238" i="4"/>
  <c r="L5238" i="4"/>
  <c r="K5238" i="4"/>
  <c r="M5238" i="4"/>
  <c r="E5235" i="4"/>
  <c r="F5235" i="4"/>
  <c r="G5235" i="4"/>
  <c r="H5235" i="4"/>
  <c r="J5234" i="4"/>
  <c r="L5234" i="4"/>
  <c r="K5234" i="4"/>
  <c r="M5234" i="4"/>
  <c r="E5231" i="4"/>
  <c r="F5231" i="4"/>
  <c r="G5231" i="4"/>
  <c r="H5231" i="4"/>
  <c r="J5230" i="4"/>
  <c r="L5230" i="4"/>
  <c r="K5230" i="4"/>
  <c r="M5230" i="4"/>
  <c r="E5227" i="4"/>
  <c r="F5227" i="4"/>
  <c r="G5227" i="4"/>
  <c r="H5227" i="4"/>
  <c r="J5226" i="4"/>
  <c r="L5226" i="4"/>
  <c r="K5226" i="4"/>
  <c r="M5226" i="4"/>
  <c r="E5223" i="4"/>
  <c r="F5223" i="4"/>
  <c r="G5223" i="4"/>
  <c r="H5223" i="4"/>
  <c r="J5222" i="4"/>
  <c r="L5222" i="4"/>
  <c r="K5222" i="4"/>
  <c r="M5222" i="4"/>
  <c r="E5219" i="4"/>
  <c r="F5219" i="4"/>
  <c r="G5219" i="4"/>
  <c r="H5219" i="4"/>
  <c r="J5218" i="4"/>
  <c r="L5218" i="4"/>
  <c r="K5218" i="4"/>
  <c r="M5218" i="4"/>
  <c r="E5215" i="4"/>
  <c r="F5215" i="4"/>
  <c r="G5215" i="4"/>
  <c r="H5215" i="4"/>
  <c r="J5214" i="4"/>
  <c r="L5214" i="4"/>
  <c r="K5214" i="4"/>
  <c r="M5214" i="4"/>
  <c r="E5211" i="4"/>
  <c r="F5211" i="4"/>
  <c r="G5211" i="4"/>
  <c r="H5211" i="4"/>
  <c r="J5210" i="4"/>
  <c r="L5210" i="4"/>
  <c r="K5210" i="4"/>
  <c r="M5210" i="4"/>
  <c r="E5207" i="4"/>
  <c r="F5207" i="4"/>
  <c r="G5207" i="4"/>
  <c r="H5207" i="4"/>
  <c r="J5206" i="4"/>
  <c r="L5206" i="4"/>
  <c r="K5206" i="4"/>
  <c r="M5206" i="4"/>
  <c r="E5203" i="4"/>
  <c r="F5203" i="4"/>
  <c r="G5203" i="4"/>
  <c r="H5203" i="4"/>
  <c r="J5202" i="4"/>
  <c r="L5202" i="4"/>
  <c r="K5202" i="4"/>
  <c r="M5202" i="4"/>
  <c r="E5199" i="4"/>
  <c r="F5199" i="4"/>
  <c r="G5199" i="4"/>
  <c r="H5199" i="4"/>
  <c r="J5198" i="4"/>
  <c r="L5198" i="4"/>
  <c r="K5198" i="4"/>
  <c r="M5198" i="4"/>
  <c r="E5195" i="4"/>
  <c r="F5195" i="4"/>
  <c r="G5195" i="4"/>
  <c r="H5195" i="4"/>
  <c r="J5194" i="4"/>
  <c r="L5194" i="4"/>
  <c r="K5194" i="4"/>
  <c r="M5194" i="4"/>
  <c r="E5191" i="4"/>
  <c r="F5191" i="4"/>
  <c r="G5191" i="4"/>
  <c r="H5191" i="4"/>
  <c r="J5190" i="4"/>
  <c r="L5190" i="4"/>
  <c r="K5190" i="4"/>
  <c r="M5190" i="4"/>
  <c r="E5187" i="4"/>
  <c r="F5187" i="4"/>
  <c r="G5187" i="4"/>
  <c r="H5187" i="4"/>
  <c r="J5186" i="4"/>
  <c r="L5186" i="4"/>
  <c r="K5186" i="4"/>
  <c r="M5186" i="4"/>
  <c r="E5183" i="4"/>
  <c r="F5183" i="4"/>
  <c r="G5183" i="4"/>
  <c r="H5183" i="4"/>
  <c r="J5182" i="4"/>
  <c r="L5182" i="4"/>
  <c r="K5182" i="4"/>
  <c r="M5182" i="4"/>
  <c r="E5179" i="4"/>
  <c r="F5179" i="4"/>
  <c r="G5179" i="4"/>
  <c r="H5179" i="4"/>
  <c r="J5178" i="4"/>
  <c r="L5178" i="4"/>
  <c r="K5178" i="4"/>
  <c r="M5178" i="4"/>
  <c r="E5175" i="4"/>
  <c r="F5175" i="4"/>
  <c r="G5175" i="4"/>
  <c r="H5175" i="4"/>
  <c r="J5174" i="4"/>
  <c r="L5174" i="4"/>
  <c r="K5174" i="4"/>
  <c r="M5174" i="4"/>
  <c r="E5171" i="4"/>
  <c r="F5171" i="4"/>
  <c r="G5171" i="4"/>
  <c r="H5171" i="4"/>
  <c r="J5170" i="4"/>
  <c r="L5170" i="4"/>
  <c r="K5170" i="4"/>
  <c r="M5170" i="4"/>
  <c r="E5167" i="4"/>
  <c r="F5167" i="4"/>
  <c r="G5167" i="4"/>
  <c r="H5167" i="4"/>
  <c r="J5166" i="4"/>
  <c r="L5166" i="4"/>
  <c r="K5166" i="4"/>
  <c r="M5166" i="4"/>
  <c r="E5163" i="4"/>
  <c r="F5163" i="4"/>
  <c r="G5163" i="4"/>
  <c r="H5163" i="4"/>
  <c r="J5162" i="4"/>
  <c r="L5162" i="4"/>
  <c r="K5162" i="4"/>
  <c r="M5162" i="4"/>
  <c r="E5159" i="4"/>
  <c r="F5159" i="4"/>
  <c r="G5159" i="4"/>
  <c r="H5159" i="4"/>
  <c r="J5158" i="4"/>
  <c r="L5158" i="4"/>
  <c r="K5158" i="4"/>
  <c r="M5158" i="4"/>
  <c r="E5155" i="4"/>
  <c r="F5155" i="4"/>
  <c r="G5155" i="4"/>
  <c r="H5155" i="4"/>
  <c r="J5154" i="4"/>
  <c r="L5154" i="4"/>
  <c r="K5154" i="4"/>
  <c r="M5154" i="4"/>
  <c r="E5151" i="4"/>
  <c r="F5151" i="4"/>
  <c r="G5151" i="4"/>
  <c r="H5151" i="4"/>
  <c r="J5150" i="4"/>
  <c r="L5150" i="4"/>
  <c r="K5150" i="4"/>
  <c r="M5150" i="4"/>
  <c r="E5147" i="4"/>
  <c r="F5147" i="4"/>
  <c r="G5147" i="4"/>
  <c r="H5147" i="4"/>
  <c r="J5146" i="4"/>
  <c r="L5146" i="4"/>
  <c r="K5146" i="4"/>
  <c r="M5146" i="4"/>
  <c r="E5143" i="4"/>
  <c r="F5143" i="4"/>
  <c r="G5143" i="4"/>
  <c r="H5143" i="4"/>
  <c r="J5142" i="4"/>
  <c r="L5142" i="4"/>
  <c r="K5142" i="4"/>
  <c r="M5142" i="4"/>
  <c r="E5139" i="4"/>
  <c r="F5139" i="4"/>
  <c r="G5139" i="4"/>
  <c r="H5139" i="4"/>
  <c r="J5138" i="4"/>
  <c r="L5138" i="4"/>
  <c r="K5138" i="4"/>
  <c r="M5138" i="4"/>
  <c r="E5135" i="4"/>
  <c r="F5135" i="4"/>
  <c r="G5135" i="4"/>
  <c r="H5135" i="4"/>
  <c r="J5134" i="4"/>
  <c r="L5134" i="4"/>
  <c r="K5134" i="4"/>
  <c r="M5134" i="4"/>
  <c r="E5131" i="4"/>
  <c r="F5131" i="4"/>
  <c r="G5131" i="4"/>
  <c r="H5131" i="4"/>
  <c r="J5130" i="4"/>
  <c r="L5130" i="4"/>
  <c r="K5130" i="4"/>
  <c r="M5130" i="4"/>
  <c r="E5127" i="4"/>
  <c r="F5127" i="4"/>
  <c r="G5127" i="4"/>
  <c r="H5127" i="4"/>
  <c r="J5126" i="4"/>
  <c r="L5126" i="4"/>
  <c r="K5126" i="4"/>
  <c r="M5126" i="4"/>
  <c r="E5123" i="4"/>
  <c r="F5123" i="4"/>
  <c r="G5123" i="4"/>
  <c r="H5123" i="4"/>
  <c r="J5122" i="4"/>
  <c r="L5122" i="4"/>
  <c r="K5122" i="4"/>
  <c r="M5122" i="4"/>
  <c r="E5119" i="4"/>
  <c r="F5119" i="4"/>
  <c r="G5119" i="4"/>
  <c r="H5119" i="4"/>
  <c r="J5118" i="4"/>
  <c r="L5118" i="4"/>
  <c r="K5118" i="4"/>
  <c r="M5118" i="4"/>
  <c r="E5115" i="4"/>
  <c r="F5115" i="4"/>
  <c r="G5115" i="4"/>
  <c r="H5115" i="4"/>
  <c r="J5114" i="4"/>
  <c r="L5114" i="4"/>
  <c r="K5114" i="4"/>
  <c r="M5114" i="4"/>
  <c r="E5111" i="4"/>
  <c r="F5111" i="4"/>
  <c r="G5111" i="4"/>
  <c r="H5111" i="4"/>
  <c r="J5110" i="4"/>
  <c r="L5110" i="4"/>
  <c r="K5110" i="4"/>
  <c r="M5110" i="4"/>
  <c r="E5107" i="4"/>
  <c r="F5107" i="4"/>
  <c r="G5107" i="4"/>
  <c r="H5107" i="4"/>
  <c r="J5106" i="4"/>
  <c r="L5106" i="4"/>
  <c r="K5106" i="4"/>
  <c r="M5106" i="4"/>
  <c r="E5103" i="4"/>
  <c r="F5103" i="4"/>
  <c r="G5103" i="4"/>
  <c r="H5103" i="4"/>
  <c r="J5102" i="4"/>
  <c r="L5102" i="4"/>
  <c r="K5102" i="4"/>
  <c r="M5102" i="4"/>
  <c r="E5099" i="4"/>
  <c r="F5099" i="4"/>
  <c r="G5099" i="4"/>
  <c r="H5099" i="4"/>
  <c r="J5098" i="4"/>
  <c r="L5098" i="4"/>
  <c r="K5098" i="4"/>
  <c r="M5098" i="4"/>
  <c r="E5095" i="4"/>
  <c r="F5095" i="4"/>
  <c r="G5095" i="4"/>
  <c r="H5095" i="4"/>
  <c r="J5094" i="4"/>
  <c r="L5094" i="4"/>
  <c r="K5094" i="4"/>
  <c r="M5094" i="4"/>
  <c r="E5091" i="4"/>
  <c r="F5091" i="4"/>
  <c r="G5091" i="4"/>
  <c r="H5091" i="4"/>
  <c r="J5090" i="4"/>
  <c r="L5090" i="4"/>
  <c r="K5090" i="4"/>
  <c r="M5090" i="4"/>
  <c r="E5087" i="4"/>
  <c r="F5087" i="4"/>
  <c r="G5087" i="4"/>
  <c r="H5087" i="4"/>
  <c r="J5086" i="4"/>
  <c r="L5086" i="4"/>
  <c r="K5086" i="4"/>
  <c r="M5086" i="4"/>
  <c r="E5083" i="4"/>
  <c r="F5083" i="4"/>
  <c r="G5083" i="4"/>
  <c r="H5083" i="4"/>
  <c r="J5082" i="4"/>
  <c r="L5082" i="4"/>
  <c r="K5082" i="4"/>
  <c r="M5082" i="4"/>
  <c r="E5079" i="4"/>
  <c r="F5079" i="4"/>
  <c r="G5079" i="4"/>
  <c r="H5079" i="4"/>
  <c r="J5078" i="4"/>
  <c r="L5078" i="4"/>
  <c r="K5078" i="4"/>
  <c r="M5078" i="4"/>
  <c r="E5075" i="4"/>
  <c r="F5075" i="4"/>
  <c r="G5075" i="4"/>
  <c r="H5075" i="4"/>
  <c r="J5074" i="4"/>
  <c r="L5074" i="4"/>
  <c r="K5074" i="4"/>
  <c r="M5074" i="4"/>
  <c r="E5071" i="4"/>
  <c r="F5071" i="4"/>
  <c r="G5071" i="4"/>
  <c r="H5071" i="4"/>
  <c r="J5070" i="4"/>
  <c r="L5070" i="4"/>
  <c r="K5070" i="4"/>
  <c r="M5070" i="4"/>
  <c r="E5067" i="4"/>
  <c r="F5067" i="4"/>
  <c r="G5067" i="4"/>
  <c r="H5067" i="4"/>
  <c r="J5066" i="4"/>
  <c r="L5066" i="4"/>
  <c r="K5066" i="4"/>
  <c r="M5066" i="4"/>
  <c r="E5063" i="4"/>
  <c r="F5063" i="4"/>
  <c r="G5063" i="4"/>
  <c r="H5063" i="4"/>
  <c r="J5062" i="4"/>
  <c r="L5062" i="4"/>
  <c r="K5062" i="4"/>
  <c r="M5062" i="4"/>
  <c r="E5059" i="4"/>
  <c r="F5059" i="4"/>
  <c r="G5059" i="4"/>
  <c r="H5059" i="4"/>
  <c r="J5058" i="4"/>
  <c r="L5058" i="4"/>
  <c r="K5058" i="4"/>
  <c r="M5058" i="4"/>
  <c r="E5055" i="4"/>
  <c r="F5055" i="4"/>
  <c r="G5055" i="4"/>
  <c r="H5055" i="4"/>
  <c r="J5054" i="4"/>
  <c r="L5054" i="4"/>
  <c r="K5054" i="4"/>
  <c r="M5054" i="4"/>
  <c r="E5051" i="4"/>
  <c r="F5051" i="4"/>
  <c r="G5051" i="4"/>
  <c r="H5051" i="4"/>
  <c r="J5050" i="4"/>
  <c r="L5050" i="4"/>
  <c r="K5050" i="4"/>
  <c r="M5050" i="4"/>
  <c r="E5047" i="4"/>
  <c r="F5047" i="4"/>
  <c r="G5047" i="4"/>
  <c r="H5047" i="4"/>
  <c r="J5046" i="4"/>
  <c r="L5046" i="4"/>
  <c r="K5046" i="4"/>
  <c r="M5046" i="4"/>
  <c r="E5043" i="4"/>
  <c r="F5043" i="4"/>
  <c r="G5043" i="4"/>
  <c r="H5043" i="4"/>
  <c r="J5042" i="4"/>
  <c r="L5042" i="4"/>
  <c r="K5042" i="4"/>
  <c r="M5042" i="4"/>
  <c r="E5039" i="4"/>
  <c r="F5039" i="4"/>
  <c r="G5039" i="4"/>
  <c r="H5039" i="4"/>
  <c r="J5038" i="4"/>
  <c r="L5038" i="4"/>
  <c r="K5038" i="4"/>
  <c r="M5038" i="4"/>
  <c r="E5035" i="4"/>
  <c r="F5035" i="4"/>
  <c r="G5035" i="4"/>
  <c r="H5035" i="4"/>
  <c r="J5034" i="4"/>
  <c r="L5034" i="4"/>
  <c r="K5034" i="4"/>
  <c r="M5034" i="4"/>
  <c r="E5031" i="4"/>
  <c r="F5031" i="4"/>
  <c r="G5031" i="4"/>
  <c r="H5031" i="4"/>
  <c r="J5030" i="4"/>
  <c r="L5030" i="4"/>
  <c r="K5030" i="4"/>
  <c r="M5030" i="4"/>
  <c r="E5027" i="4"/>
  <c r="F5027" i="4"/>
  <c r="G5027" i="4"/>
  <c r="H5027" i="4"/>
  <c r="J5026" i="4"/>
  <c r="L5026" i="4"/>
  <c r="K5026" i="4"/>
  <c r="M5026" i="4"/>
  <c r="E5023" i="4"/>
  <c r="F5023" i="4"/>
  <c r="G5023" i="4"/>
  <c r="H5023" i="4"/>
  <c r="J5022" i="4"/>
  <c r="L5022" i="4"/>
  <c r="K5022" i="4"/>
  <c r="M5022" i="4"/>
  <c r="E5019" i="4"/>
  <c r="F5019" i="4"/>
  <c r="G5019" i="4"/>
  <c r="H5019" i="4"/>
  <c r="J5018" i="4"/>
  <c r="L5018" i="4"/>
  <c r="K5018" i="4"/>
  <c r="M5018" i="4"/>
  <c r="E5015" i="4"/>
  <c r="F5015" i="4"/>
  <c r="G5015" i="4"/>
  <c r="H5015" i="4"/>
  <c r="J5014" i="4"/>
  <c r="L5014" i="4"/>
  <c r="K5014" i="4"/>
  <c r="M5014" i="4"/>
  <c r="E5011" i="4"/>
  <c r="F5011" i="4"/>
  <c r="G5011" i="4"/>
  <c r="H5011" i="4"/>
  <c r="J5010" i="4"/>
  <c r="L5010" i="4"/>
  <c r="K5010" i="4"/>
  <c r="M5010" i="4"/>
  <c r="E5007" i="4"/>
  <c r="F5007" i="4"/>
  <c r="G5007" i="4"/>
  <c r="H5007" i="4"/>
  <c r="J5006" i="4"/>
  <c r="L5006" i="4"/>
  <c r="K5006" i="4"/>
  <c r="M5006" i="4"/>
  <c r="E5003" i="4"/>
  <c r="F5003" i="4"/>
  <c r="G5003" i="4"/>
  <c r="H5003" i="4"/>
  <c r="J5002" i="4"/>
  <c r="L5002" i="4"/>
  <c r="K5002" i="4"/>
  <c r="M5002" i="4"/>
  <c r="E4999" i="4"/>
  <c r="F4999" i="4"/>
  <c r="G4999" i="4"/>
  <c r="H4999" i="4"/>
  <c r="J4998" i="4"/>
  <c r="L4998" i="4"/>
  <c r="K4998" i="4"/>
  <c r="M4998" i="4"/>
  <c r="E4995" i="4"/>
  <c r="F4995" i="4"/>
  <c r="G4995" i="4"/>
  <c r="H4995" i="4"/>
  <c r="J4994" i="4"/>
  <c r="L4994" i="4"/>
  <c r="K4994" i="4"/>
  <c r="M4994" i="4"/>
  <c r="E4991" i="4"/>
  <c r="F4991" i="4"/>
  <c r="G4991" i="4"/>
  <c r="H4991" i="4"/>
  <c r="J4990" i="4"/>
  <c r="L4990" i="4"/>
  <c r="K4990" i="4"/>
  <c r="M4990" i="4"/>
  <c r="E4987" i="4"/>
  <c r="F4987" i="4"/>
  <c r="G4987" i="4"/>
  <c r="H4987" i="4"/>
  <c r="J4986" i="4"/>
  <c r="L4986" i="4"/>
  <c r="K4986" i="4"/>
  <c r="M4986" i="4"/>
  <c r="E4983" i="4"/>
  <c r="F4983" i="4"/>
  <c r="G4983" i="4"/>
  <c r="H4983" i="4"/>
  <c r="J4982" i="4"/>
  <c r="L4982" i="4"/>
  <c r="K4982" i="4"/>
  <c r="M4982" i="4"/>
  <c r="E4979" i="4"/>
  <c r="F4979" i="4"/>
  <c r="G4979" i="4"/>
  <c r="H4979" i="4"/>
  <c r="J4978" i="4"/>
  <c r="L4978" i="4"/>
  <c r="K4978" i="4"/>
  <c r="M4978" i="4"/>
  <c r="E4975" i="4"/>
  <c r="F4975" i="4"/>
  <c r="G4975" i="4"/>
  <c r="H4975" i="4"/>
  <c r="J4974" i="4"/>
  <c r="L4974" i="4"/>
  <c r="K4974" i="4"/>
  <c r="M4974" i="4"/>
  <c r="E4971" i="4"/>
  <c r="F4971" i="4"/>
  <c r="G4971" i="4"/>
  <c r="H4971" i="4"/>
  <c r="J4970" i="4"/>
  <c r="L4970" i="4"/>
  <c r="K4970" i="4"/>
  <c r="M4970" i="4"/>
  <c r="E4967" i="4"/>
  <c r="F4967" i="4"/>
  <c r="G4967" i="4"/>
  <c r="H4967" i="4"/>
  <c r="J4966" i="4"/>
  <c r="L4966" i="4"/>
  <c r="K4966" i="4"/>
  <c r="M4966" i="4"/>
  <c r="E4963" i="4"/>
  <c r="F4963" i="4"/>
  <c r="G4963" i="4"/>
  <c r="H4963" i="4"/>
  <c r="J4962" i="4"/>
  <c r="L4962" i="4"/>
  <c r="K4962" i="4"/>
  <c r="M4962" i="4"/>
  <c r="E4959" i="4"/>
  <c r="F4959" i="4"/>
  <c r="G4959" i="4"/>
  <c r="H4959" i="4"/>
  <c r="J4958" i="4"/>
  <c r="L4958" i="4"/>
  <c r="K4958" i="4"/>
  <c r="M4958" i="4"/>
  <c r="E4955" i="4"/>
  <c r="F4955" i="4"/>
  <c r="G4955" i="4"/>
  <c r="H4955" i="4"/>
  <c r="J4954" i="4"/>
  <c r="L4954" i="4"/>
  <c r="K4954" i="4"/>
  <c r="M4954" i="4"/>
  <c r="E4951" i="4"/>
  <c r="F4951" i="4"/>
  <c r="G4951" i="4"/>
  <c r="H4951" i="4"/>
  <c r="J4950" i="4"/>
  <c r="L4950" i="4"/>
  <c r="K4950" i="4"/>
  <c r="M4950" i="4"/>
  <c r="E4947" i="4"/>
  <c r="F4947" i="4"/>
  <c r="G4947" i="4"/>
  <c r="H4947" i="4"/>
  <c r="J4946" i="4"/>
  <c r="L4946" i="4"/>
  <c r="K4946" i="4"/>
  <c r="M4946" i="4"/>
  <c r="E4943" i="4"/>
  <c r="F4943" i="4"/>
  <c r="G4943" i="4"/>
  <c r="H4943" i="4"/>
  <c r="J4942" i="4"/>
  <c r="L4942" i="4"/>
  <c r="K4942" i="4"/>
  <c r="M4942" i="4"/>
  <c r="E4939" i="4"/>
  <c r="F4939" i="4"/>
  <c r="G4939" i="4"/>
  <c r="H4939" i="4"/>
  <c r="J4938" i="4"/>
  <c r="L4938" i="4"/>
  <c r="K4938" i="4"/>
  <c r="M4938" i="4"/>
  <c r="E4935" i="4"/>
  <c r="F4935" i="4"/>
  <c r="G4935" i="4"/>
  <c r="H4935" i="4"/>
  <c r="J4934" i="4"/>
  <c r="L4934" i="4"/>
  <c r="K4934" i="4"/>
  <c r="M4934" i="4"/>
  <c r="E4931" i="4"/>
  <c r="F4931" i="4"/>
  <c r="G4931" i="4"/>
  <c r="H4931" i="4"/>
  <c r="J4930" i="4"/>
  <c r="L4930" i="4"/>
  <c r="K4930" i="4"/>
  <c r="M4930" i="4"/>
  <c r="E4927" i="4"/>
  <c r="F4927" i="4"/>
  <c r="G4927" i="4"/>
  <c r="H4927" i="4"/>
  <c r="J4926" i="4"/>
  <c r="L4926" i="4"/>
  <c r="K4926" i="4"/>
  <c r="M4926" i="4"/>
  <c r="E4923" i="4"/>
  <c r="F4923" i="4"/>
  <c r="G4923" i="4"/>
  <c r="H4923" i="4"/>
  <c r="J4922" i="4"/>
  <c r="L4922" i="4"/>
  <c r="K4922" i="4"/>
  <c r="M4922" i="4"/>
  <c r="E4919" i="4"/>
  <c r="F4919" i="4"/>
  <c r="G4919" i="4"/>
  <c r="H4919" i="4"/>
  <c r="J4918" i="4"/>
  <c r="L4918" i="4"/>
  <c r="K4918" i="4"/>
  <c r="M4918" i="4"/>
  <c r="E4915" i="4"/>
  <c r="F4915" i="4"/>
  <c r="G4915" i="4"/>
  <c r="H4915" i="4"/>
  <c r="J4914" i="4"/>
  <c r="L4914" i="4"/>
  <c r="K4914" i="4"/>
  <c r="M4914" i="4"/>
  <c r="E4911" i="4"/>
  <c r="F4911" i="4"/>
  <c r="G4911" i="4"/>
  <c r="H4911" i="4"/>
  <c r="J4910" i="4"/>
  <c r="L4910" i="4"/>
  <c r="K4910" i="4"/>
  <c r="M4910" i="4"/>
  <c r="E4907" i="4"/>
  <c r="F4907" i="4"/>
  <c r="G4907" i="4"/>
  <c r="H4907" i="4"/>
  <c r="J4906" i="4"/>
  <c r="L4906" i="4"/>
  <c r="K4906" i="4"/>
  <c r="M4906" i="4"/>
  <c r="E4903" i="4"/>
  <c r="F4903" i="4"/>
  <c r="G4903" i="4"/>
  <c r="H4903" i="4"/>
  <c r="J4902" i="4"/>
  <c r="L4902" i="4"/>
  <c r="K4902" i="4"/>
  <c r="M4902" i="4"/>
  <c r="E4899" i="4"/>
  <c r="F4899" i="4"/>
  <c r="G4899" i="4"/>
  <c r="H4899" i="4"/>
  <c r="J4898" i="4"/>
  <c r="L4898" i="4"/>
  <c r="K4898" i="4"/>
  <c r="M4898" i="4"/>
  <c r="E4895" i="4"/>
  <c r="F4895" i="4"/>
  <c r="G4895" i="4"/>
  <c r="H4895" i="4"/>
  <c r="J4894" i="4"/>
  <c r="L4894" i="4"/>
  <c r="K4894" i="4"/>
  <c r="M4894" i="4"/>
  <c r="E4891" i="4"/>
  <c r="F4891" i="4"/>
  <c r="G4891" i="4"/>
  <c r="H4891" i="4"/>
  <c r="J4890" i="4"/>
  <c r="L4890" i="4"/>
  <c r="K4890" i="4"/>
  <c r="M4890" i="4"/>
  <c r="E4887" i="4"/>
  <c r="F4887" i="4"/>
  <c r="G4887" i="4"/>
  <c r="H4887" i="4"/>
  <c r="J4886" i="4"/>
  <c r="L4886" i="4"/>
  <c r="K4886" i="4"/>
  <c r="M4886" i="4"/>
  <c r="E4883" i="4"/>
  <c r="F4883" i="4"/>
  <c r="G4883" i="4"/>
  <c r="H4883" i="4"/>
  <c r="J4882" i="4"/>
  <c r="L4882" i="4"/>
  <c r="K4882" i="4"/>
  <c r="M4882" i="4"/>
  <c r="E4879" i="4"/>
  <c r="F4879" i="4"/>
  <c r="G4879" i="4"/>
  <c r="H4879" i="4"/>
  <c r="J4878" i="4"/>
  <c r="L4878" i="4"/>
  <c r="K4878" i="4"/>
  <c r="M4878" i="4"/>
  <c r="E4875" i="4"/>
  <c r="F4875" i="4"/>
  <c r="G4875" i="4"/>
  <c r="H4875" i="4"/>
  <c r="J4874" i="4"/>
  <c r="L4874" i="4"/>
  <c r="K4874" i="4"/>
  <c r="M4874" i="4"/>
  <c r="E4871" i="4"/>
  <c r="F4871" i="4"/>
  <c r="G4871" i="4"/>
  <c r="H4871" i="4"/>
  <c r="J4870" i="4"/>
  <c r="L4870" i="4"/>
  <c r="K4870" i="4"/>
  <c r="M4870" i="4"/>
  <c r="E4867" i="4"/>
  <c r="F4867" i="4"/>
  <c r="G4867" i="4"/>
  <c r="H4867" i="4"/>
  <c r="J4866" i="4"/>
  <c r="L4866" i="4"/>
  <c r="K4866" i="4"/>
  <c r="M4866" i="4"/>
  <c r="E4863" i="4"/>
  <c r="F4863" i="4"/>
  <c r="G4863" i="4"/>
  <c r="H4863" i="4"/>
  <c r="J4862" i="4"/>
  <c r="L4862" i="4"/>
  <c r="K4862" i="4"/>
  <c r="M4862" i="4"/>
  <c r="E4859" i="4"/>
  <c r="F4859" i="4"/>
  <c r="G4859" i="4"/>
  <c r="H4859" i="4"/>
  <c r="J4858" i="4"/>
  <c r="L4858" i="4"/>
  <c r="K4858" i="4"/>
  <c r="M4858" i="4"/>
  <c r="E4855" i="4"/>
  <c r="F4855" i="4"/>
  <c r="G4855" i="4"/>
  <c r="H4855" i="4"/>
  <c r="J4854" i="4"/>
  <c r="L4854" i="4"/>
  <c r="K4854" i="4"/>
  <c r="M4854" i="4"/>
  <c r="E4851" i="4"/>
  <c r="F4851" i="4"/>
  <c r="G4851" i="4"/>
  <c r="H4851" i="4"/>
  <c r="J4850" i="4"/>
  <c r="L4850" i="4"/>
  <c r="K4850" i="4"/>
  <c r="M4850" i="4"/>
  <c r="E4847" i="4"/>
  <c r="F4847" i="4"/>
  <c r="G4847" i="4"/>
  <c r="H4847" i="4"/>
  <c r="J4846" i="4"/>
  <c r="L4846" i="4"/>
  <c r="K4846" i="4"/>
  <c r="M4846" i="4"/>
  <c r="E4843" i="4"/>
  <c r="F4843" i="4"/>
  <c r="G4843" i="4"/>
  <c r="H4843" i="4"/>
  <c r="J4842" i="4"/>
  <c r="L4842" i="4"/>
  <c r="K4842" i="4"/>
  <c r="M4842" i="4"/>
  <c r="E4839" i="4"/>
  <c r="F4839" i="4"/>
  <c r="G4839" i="4"/>
  <c r="H4839" i="4"/>
  <c r="J4838" i="4"/>
  <c r="L4838" i="4"/>
  <c r="K4838" i="4"/>
  <c r="M4838" i="4"/>
  <c r="E4835" i="4"/>
  <c r="F4835" i="4"/>
  <c r="G4835" i="4"/>
  <c r="H4835" i="4"/>
  <c r="J4834" i="4"/>
  <c r="L4834" i="4"/>
  <c r="K4834" i="4"/>
  <c r="M4834" i="4"/>
  <c r="E4831" i="4"/>
  <c r="F4831" i="4"/>
  <c r="G4831" i="4"/>
  <c r="H4831" i="4"/>
  <c r="J4830" i="4"/>
  <c r="L4830" i="4"/>
  <c r="K4830" i="4"/>
  <c r="M4830" i="4"/>
  <c r="E4827" i="4"/>
  <c r="F4827" i="4"/>
  <c r="G4827" i="4"/>
  <c r="H4827" i="4"/>
  <c r="J4826" i="4"/>
  <c r="L4826" i="4"/>
  <c r="K4826" i="4"/>
  <c r="M4826" i="4"/>
  <c r="E4823" i="4"/>
  <c r="F4823" i="4"/>
  <c r="G4823" i="4"/>
  <c r="H4823" i="4"/>
  <c r="J4822" i="4"/>
  <c r="L4822" i="4"/>
  <c r="K4822" i="4"/>
  <c r="M4822" i="4"/>
  <c r="E4819" i="4"/>
  <c r="F4819" i="4"/>
  <c r="G4819" i="4"/>
  <c r="H4819" i="4"/>
  <c r="J4818" i="4"/>
  <c r="L4818" i="4"/>
  <c r="K4818" i="4"/>
  <c r="M4818" i="4"/>
  <c r="E4815" i="4"/>
  <c r="F4815" i="4"/>
  <c r="G4815" i="4"/>
  <c r="H4815" i="4"/>
  <c r="J4814" i="4"/>
  <c r="L4814" i="4"/>
  <c r="K4814" i="4"/>
  <c r="M4814" i="4"/>
  <c r="E4811" i="4"/>
  <c r="F4811" i="4"/>
  <c r="G4811" i="4"/>
  <c r="H4811" i="4"/>
  <c r="J4810" i="4"/>
  <c r="L4810" i="4"/>
  <c r="K4810" i="4"/>
  <c r="M4810" i="4"/>
  <c r="E4807" i="4"/>
  <c r="F4807" i="4"/>
  <c r="G4807" i="4"/>
  <c r="H4807" i="4"/>
  <c r="J4806" i="4"/>
  <c r="L4806" i="4"/>
  <c r="K4806" i="4"/>
  <c r="M4806" i="4"/>
  <c r="E4803" i="4"/>
  <c r="F4803" i="4"/>
  <c r="G4803" i="4"/>
  <c r="H4803" i="4"/>
  <c r="J4802" i="4"/>
  <c r="L4802" i="4"/>
  <c r="K4802" i="4"/>
  <c r="M4802" i="4"/>
  <c r="E4799" i="4"/>
  <c r="F4799" i="4"/>
  <c r="G4799" i="4"/>
  <c r="H4799" i="4"/>
  <c r="J4798" i="4"/>
  <c r="L4798" i="4"/>
  <c r="K4798" i="4"/>
  <c r="M4798" i="4"/>
  <c r="E4795" i="4"/>
  <c r="F4795" i="4"/>
  <c r="G4795" i="4"/>
  <c r="H4795" i="4"/>
  <c r="J4794" i="4"/>
  <c r="L4794" i="4"/>
  <c r="K4794" i="4"/>
  <c r="M4794" i="4"/>
  <c r="E4791" i="4"/>
  <c r="F4791" i="4"/>
  <c r="G4791" i="4"/>
  <c r="H4791" i="4"/>
  <c r="J4790" i="4"/>
  <c r="L4790" i="4"/>
  <c r="K4790" i="4"/>
  <c r="M4790" i="4"/>
  <c r="E4787" i="4"/>
  <c r="F4787" i="4"/>
  <c r="G4787" i="4"/>
  <c r="H4787" i="4"/>
  <c r="J4786" i="4"/>
  <c r="L4786" i="4"/>
  <c r="K4786" i="4"/>
  <c r="M4786" i="4"/>
  <c r="E4783" i="4"/>
  <c r="F4783" i="4"/>
  <c r="G4783" i="4"/>
  <c r="H4783" i="4"/>
  <c r="J4782" i="4"/>
  <c r="L4782" i="4"/>
  <c r="K4782" i="4"/>
  <c r="M4782" i="4"/>
  <c r="E4779" i="4"/>
  <c r="F4779" i="4"/>
  <c r="G4779" i="4"/>
  <c r="H4779" i="4"/>
  <c r="J4778" i="4"/>
  <c r="L4778" i="4"/>
  <c r="K4778" i="4"/>
  <c r="M4778" i="4"/>
  <c r="E4775" i="4"/>
  <c r="F4775" i="4"/>
  <c r="G4775" i="4"/>
  <c r="H4775" i="4"/>
  <c r="J4774" i="4"/>
  <c r="L4774" i="4"/>
  <c r="K4774" i="4"/>
  <c r="M4774" i="4"/>
  <c r="E4771" i="4"/>
  <c r="F4771" i="4"/>
  <c r="G4771" i="4"/>
  <c r="H4771" i="4"/>
  <c r="J4770" i="4"/>
  <c r="L4770" i="4"/>
  <c r="K4770" i="4"/>
  <c r="M4770" i="4"/>
  <c r="E4767" i="4"/>
  <c r="F4767" i="4"/>
  <c r="G4767" i="4"/>
  <c r="H4767" i="4"/>
  <c r="J4766" i="4"/>
  <c r="L4766" i="4"/>
  <c r="K4766" i="4"/>
  <c r="M4766" i="4"/>
  <c r="E4763" i="4"/>
  <c r="F4763" i="4"/>
  <c r="G4763" i="4"/>
  <c r="H4763" i="4"/>
  <c r="J4762" i="4"/>
  <c r="L4762" i="4"/>
  <c r="K4762" i="4"/>
  <c r="M4762" i="4"/>
  <c r="E4759" i="4"/>
  <c r="F4759" i="4"/>
  <c r="G4759" i="4"/>
  <c r="H4759" i="4"/>
  <c r="J4758" i="4"/>
  <c r="L4758" i="4"/>
  <c r="K4758" i="4"/>
  <c r="M4758" i="4"/>
  <c r="E4755" i="4"/>
  <c r="F4755" i="4"/>
  <c r="G4755" i="4"/>
  <c r="H4755" i="4"/>
  <c r="J4754" i="4"/>
  <c r="L4754" i="4"/>
  <c r="K4754" i="4"/>
  <c r="M4754" i="4"/>
  <c r="E4751" i="4"/>
  <c r="F4751" i="4"/>
  <c r="G4751" i="4"/>
  <c r="H4751" i="4"/>
  <c r="J4750" i="4"/>
  <c r="L4750" i="4"/>
  <c r="K4750" i="4"/>
  <c r="M4750" i="4"/>
  <c r="E4747" i="4"/>
  <c r="F4747" i="4"/>
  <c r="G4747" i="4"/>
  <c r="H4747" i="4"/>
  <c r="J4746" i="4"/>
  <c r="L4746" i="4"/>
  <c r="K4746" i="4"/>
  <c r="M4746" i="4"/>
  <c r="E4743" i="4"/>
  <c r="F4743" i="4"/>
  <c r="G4743" i="4"/>
  <c r="H4743" i="4"/>
  <c r="J4742" i="4"/>
  <c r="L4742" i="4"/>
  <c r="K4742" i="4"/>
  <c r="M4742" i="4"/>
  <c r="E4739" i="4"/>
  <c r="F4739" i="4"/>
  <c r="G4739" i="4"/>
  <c r="H4739" i="4"/>
  <c r="J4738" i="4"/>
  <c r="L4738" i="4"/>
  <c r="K4738" i="4"/>
  <c r="M4738" i="4"/>
  <c r="E4735" i="4"/>
  <c r="F4735" i="4"/>
  <c r="G4735" i="4"/>
  <c r="H4735" i="4"/>
  <c r="J4734" i="4"/>
  <c r="L4734" i="4"/>
  <c r="K4734" i="4"/>
  <c r="M4734" i="4"/>
  <c r="E4731" i="4"/>
  <c r="F4731" i="4"/>
  <c r="G4731" i="4"/>
  <c r="H4731" i="4"/>
  <c r="J4730" i="4"/>
  <c r="L4730" i="4"/>
  <c r="K4730" i="4"/>
  <c r="M4730" i="4"/>
  <c r="E4727" i="4"/>
  <c r="F4727" i="4"/>
  <c r="G4727" i="4"/>
  <c r="H4727" i="4"/>
  <c r="J4726" i="4"/>
  <c r="L4726" i="4"/>
  <c r="K4726" i="4"/>
  <c r="M4726" i="4"/>
  <c r="E4723" i="4"/>
  <c r="F4723" i="4"/>
  <c r="G4723" i="4"/>
  <c r="H4723" i="4"/>
  <c r="J4722" i="4"/>
  <c r="L4722" i="4"/>
  <c r="K4722" i="4"/>
  <c r="M4722" i="4"/>
  <c r="E4719" i="4"/>
  <c r="F4719" i="4"/>
  <c r="G4719" i="4"/>
  <c r="H4719" i="4"/>
  <c r="J4718" i="4"/>
  <c r="L4718" i="4"/>
  <c r="K4718" i="4"/>
  <c r="M4718" i="4"/>
  <c r="E4715" i="4"/>
  <c r="F4715" i="4"/>
  <c r="G4715" i="4"/>
  <c r="H4715" i="4"/>
  <c r="J4714" i="4"/>
  <c r="L4714" i="4"/>
  <c r="K4714" i="4"/>
  <c r="M4714" i="4"/>
  <c r="E4711" i="4"/>
  <c r="F4711" i="4"/>
  <c r="G4711" i="4"/>
  <c r="H4711" i="4"/>
  <c r="J4710" i="4"/>
  <c r="L4710" i="4"/>
  <c r="K4710" i="4"/>
  <c r="M4710" i="4"/>
  <c r="E4707" i="4"/>
  <c r="F4707" i="4"/>
  <c r="G4707" i="4"/>
  <c r="H4707" i="4"/>
  <c r="J4706" i="4"/>
  <c r="L4706" i="4"/>
  <c r="K4706" i="4"/>
  <c r="M4706" i="4"/>
  <c r="E4703" i="4"/>
  <c r="F4703" i="4"/>
  <c r="G4703" i="4"/>
  <c r="H4703" i="4"/>
  <c r="J4702" i="4"/>
  <c r="L4702" i="4"/>
  <c r="K4702" i="4"/>
  <c r="M4702" i="4"/>
  <c r="E4699" i="4"/>
  <c r="F4699" i="4"/>
  <c r="G4699" i="4"/>
  <c r="H4699" i="4"/>
  <c r="J4698" i="4"/>
  <c r="L4698" i="4"/>
  <c r="K4698" i="4"/>
  <c r="M4698" i="4"/>
  <c r="E4695" i="4"/>
  <c r="F4695" i="4"/>
  <c r="G4695" i="4"/>
  <c r="H4695" i="4"/>
  <c r="J4694" i="4"/>
  <c r="L4694" i="4"/>
  <c r="K4694" i="4"/>
  <c r="M4694" i="4"/>
  <c r="E4691" i="4"/>
  <c r="F4691" i="4"/>
  <c r="G4691" i="4"/>
  <c r="H4691" i="4"/>
  <c r="J4690" i="4"/>
  <c r="L4690" i="4"/>
  <c r="K4690" i="4"/>
  <c r="M4690" i="4"/>
  <c r="E4687" i="4"/>
  <c r="F4687" i="4"/>
  <c r="G4687" i="4"/>
  <c r="H4687" i="4"/>
  <c r="J4686" i="4"/>
  <c r="L4686" i="4"/>
  <c r="K4686" i="4"/>
  <c r="M4686" i="4"/>
  <c r="E4683" i="4"/>
  <c r="F4683" i="4"/>
  <c r="G4683" i="4"/>
  <c r="H4683" i="4"/>
  <c r="J4682" i="4"/>
  <c r="L4682" i="4"/>
  <c r="K4682" i="4"/>
  <c r="M4682" i="4"/>
  <c r="E4679" i="4"/>
  <c r="F4679" i="4"/>
  <c r="G4679" i="4"/>
  <c r="H4679" i="4"/>
  <c r="J4678" i="4"/>
  <c r="L4678" i="4"/>
  <c r="K4678" i="4"/>
  <c r="M4678" i="4"/>
  <c r="E4675" i="4"/>
  <c r="F4675" i="4"/>
  <c r="G4675" i="4"/>
  <c r="H4675" i="4"/>
  <c r="J4674" i="4"/>
  <c r="L4674" i="4"/>
  <c r="K4674" i="4"/>
  <c r="M4674" i="4"/>
  <c r="E4671" i="4"/>
  <c r="F4671" i="4"/>
  <c r="G4671" i="4"/>
  <c r="H4671" i="4"/>
  <c r="J4670" i="4"/>
  <c r="L4670" i="4"/>
  <c r="K4670" i="4"/>
  <c r="M4670" i="4"/>
  <c r="E4667" i="4"/>
  <c r="F4667" i="4"/>
  <c r="G4667" i="4"/>
  <c r="H4667" i="4"/>
  <c r="J4666" i="4"/>
  <c r="L4666" i="4"/>
  <c r="K4666" i="4"/>
  <c r="M4666" i="4"/>
  <c r="E4663" i="4"/>
  <c r="F4663" i="4"/>
  <c r="G4663" i="4"/>
  <c r="H4663" i="4"/>
  <c r="J4662" i="4"/>
  <c r="L4662" i="4"/>
  <c r="K4662" i="4"/>
  <c r="M4662" i="4"/>
  <c r="E4659" i="4"/>
  <c r="F4659" i="4"/>
  <c r="G4659" i="4"/>
  <c r="H4659" i="4"/>
  <c r="J4658" i="4"/>
  <c r="L4658" i="4"/>
  <c r="K4658" i="4"/>
  <c r="M4658" i="4"/>
  <c r="E4655" i="4"/>
  <c r="F4655" i="4"/>
  <c r="G4655" i="4"/>
  <c r="H4655" i="4"/>
  <c r="J4654" i="4"/>
  <c r="L4654" i="4"/>
  <c r="K4654" i="4"/>
  <c r="M4654" i="4"/>
  <c r="E4651" i="4"/>
  <c r="F4651" i="4"/>
  <c r="G4651" i="4"/>
  <c r="H4651" i="4"/>
  <c r="J4650" i="4"/>
  <c r="L4650" i="4"/>
  <c r="K4650" i="4"/>
  <c r="M4650" i="4"/>
  <c r="E4647" i="4"/>
  <c r="F4647" i="4"/>
  <c r="G4647" i="4"/>
  <c r="H4647" i="4"/>
  <c r="J4646" i="4"/>
  <c r="L4646" i="4"/>
  <c r="K4646" i="4"/>
  <c r="M4646" i="4"/>
  <c r="E4643" i="4"/>
  <c r="F4643" i="4"/>
  <c r="G4643" i="4"/>
  <c r="H4643" i="4"/>
  <c r="J4642" i="4"/>
  <c r="L4642" i="4"/>
  <c r="K4642" i="4"/>
  <c r="M4642" i="4"/>
  <c r="E4639" i="4"/>
  <c r="F4639" i="4"/>
  <c r="G4639" i="4"/>
  <c r="H4639" i="4"/>
  <c r="J4638" i="4"/>
  <c r="L4638" i="4"/>
  <c r="K4638" i="4"/>
  <c r="M4638" i="4"/>
  <c r="E4635" i="4"/>
  <c r="F4635" i="4"/>
  <c r="G4635" i="4"/>
  <c r="H4635" i="4"/>
  <c r="J4634" i="4"/>
  <c r="L4634" i="4"/>
  <c r="K4634" i="4"/>
  <c r="M4634" i="4"/>
  <c r="E4631" i="4"/>
  <c r="F4631" i="4"/>
  <c r="G4631" i="4"/>
  <c r="H4631" i="4"/>
  <c r="J4630" i="4"/>
  <c r="L4630" i="4"/>
  <c r="K4630" i="4"/>
  <c r="M4630" i="4"/>
  <c r="E4627" i="4"/>
  <c r="F4627" i="4"/>
  <c r="G4627" i="4"/>
  <c r="H4627" i="4"/>
  <c r="J4626" i="4"/>
  <c r="L4626" i="4"/>
  <c r="K4626" i="4"/>
  <c r="M4626" i="4"/>
  <c r="E4623" i="4"/>
  <c r="F4623" i="4"/>
  <c r="G4623" i="4"/>
  <c r="H4623" i="4"/>
  <c r="J4622" i="4"/>
  <c r="L4622" i="4"/>
  <c r="K4622" i="4"/>
  <c r="M4622" i="4"/>
  <c r="E4619" i="4"/>
  <c r="F4619" i="4"/>
  <c r="G4619" i="4"/>
  <c r="H4619" i="4"/>
  <c r="J4618" i="4"/>
  <c r="L4618" i="4"/>
  <c r="K4618" i="4"/>
  <c r="M4618" i="4"/>
  <c r="E4615" i="4"/>
  <c r="F4615" i="4"/>
  <c r="G4615" i="4"/>
  <c r="H4615" i="4"/>
  <c r="J4614" i="4"/>
  <c r="L4614" i="4"/>
  <c r="K4614" i="4"/>
  <c r="M4614" i="4"/>
  <c r="E4611" i="4"/>
  <c r="F4611" i="4"/>
  <c r="G4611" i="4"/>
  <c r="H4611" i="4"/>
  <c r="J4610" i="4"/>
  <c r="L4610" i="4"/>
  <c r="K4610" i="4"/>
  <c r="M4610" i="4"/>
  <c r="E4607" i="4"/>
  <c r="F4607" i="4"/>
  <c r="G4607" i="4"/>
  <c r="H4607" i="4"/>
  <c r="J4606" i="4"/>
  <c r="L4606" i="4"/>
  <c r="K4606" i="4"/>
  <c r="M4606" i="4"/>
  <c r="E4603" i="4"/>
  <c r="F4603" i="4"/>
  <c r="G4603" i="4"/>
  <c r="H4603" i="4"/>
  <c r="J4602" i="4"/>
  <c r="L4602" i="4"/>
  <c r="K4602" i="4"/>
  <c r="M4602" i="4"/>
  <c r="E4599" i="4"/>
  <c r="F4599" i="4"/>
  <c r="G4599" i="4"/>
  <c r="H4599" i="4"/>
  <c r="J4598" i="4"/>
  <c r="L4598" i="4"/>
  <c r="K4598" i="4"/>
  <c r="M4598" i="4"/>
  <c r="E4595" i="4"/>
  <c r="F4595" i="4"/>
  <c r="G4595" i="4"/>
  <c r="H4595" i="4"/>
  <c r="J4594" i="4"/>
  <c r="L4594" i="4"/>
  <c r="K4594" i="4"/>
  <c r="M4594" i="4"/>
  <c r="E4591" i="4"/>
  <c r="F4591" i="4"/>
  <c r="G4591" i="4"/>
  <c r="H4591" i="4"/>
  <c r="J4590" i="4"/>
  <c r="L4590" i="4"/>
  <c r="K4590" i="4"/>
  <c r="M4590" i="4"/>
  <c r="E4587" i="4"/>
  <c r="F4587" i="4"/>
  <c r="G4587" i="4"/>
  <c r="H4587" i="4"/>
  <c r="J4586" i="4"/>
  <c r="L4586" i="4"/>
  <c r="K4586" i="4"/>
  <c r="M4586" i="4"/>
  <c r="E4583" i="4"/>
  <c r="F4583" i="4"/>
  <c r="G4583" i="4"/>
  <c r="H4583" i="4"/>
  <c r="J4582" i="4"/>
  <c r="L4582" i="4"/>
  <c r="K4582" i="4"/>
  <c r="M4582" i="4"/>
  <c r="E4579" i="4"/>
  <c r="F4579" i="4"/>
  <c r="G4579" i="4"/>
  <c r="H4579" i="4"/>
  <c r="J4578" i="4"/>
  <c r="L4578" i="4"/>
  <c r="K4578" i="4"/>
  <c r="M4578" i="4"/>
  <c r="E4575" i="4"/>
  <c r="F4575" i="4"/>
  <c r="G4575" i="4"/>
  <c r="H4575" i="4"/>
  <c r="J4574" i="4"/>
  <c r="L4574" i="4"/>
  <c r="K4574" i="4"/>
  <c r="M4574" i="4"/>
  <c r="E4571" i="4"/>
  <c r="F4571" i="4"/>
  <c r="G4571" i="4"/>
  <c r="H4571" i="4"/>
  <c r="J4570" i="4"/>
  <c r="L4570" i="4"/>
  <c r="K4570" i="4"/>
  <c r="M4570" i="4"/>
  <c r="E4567" i="4"/>
  <c r="F4567" i="4"/>
  <c r="G4567" i="4"/>
  <c r="H4567" i="4"/>
  <c r="J4566" i="4"/>
  <c r="L4566" i="4"/>
  <c r="K4566" i="4"/>
  <c r="M4566" i="4"/>
  <c r="E4563" i="4"/>
  <c r="F4563" i="4"/>
  <c r="G4563" i="4"/>
  <c r="H4563" i="4"/>
  <c r="J4562" i="4"/>
  <c r="L4562" i="4"/>
  <c r="K4562" i="4"/>
  <c r="M4562" i="4"/>
  <c r="E4559" i="4"/>
  <c r="F4559" i="4"/>
  <c r="G4559" i="4"/>
  <c r="H4559" i="4"/>
  <c r="J4558" i="4"/>
  <c r="L4558" i="4"/>
  <c r="K4558" i="4"/>
  <c r="M4558" i="4"/>
  <c r="E4555" i="4"/>
  <c r="F4555" i="4"/>
  <c r="G4555" i="4"/>
  <c r="H4555" i="4"/>
  <c r="J4554" i="4"/>
  <c r="L4554" i="4"/>
  <c r="K4554" i="4"/>
  <c r="M4554" i="4"/>
  <c r="E4551" i="4"/>
  <c r="F4551" i="4"/>
  <c r="G4551" i="4"/>
  <c r="H4551" i="4"/>
  <c r="J4550" i="4"/>
  <c r="L4550" i="4"/>
  <c r="K4550" i="4"/>
  <c r="M4550" i="4"/>
  <c r="E4547" i="4"/>
  <c r="F4547" i="4"/>
  <c r="G4547" i="4"/>
  <c r="H4547" i="4"/>
  <c r="J4546" i="4"/>
  <c r="L4546" i="4"/>
  <c r="K4546" i="4"/>
  <c r="M4546" i="4"/>
  <c r="E4543" i="4"/>
  <c r="F4543" i="4"/>
  <c r="G4543" i="4"/>
  <c r="H4543" i="4"/>
  <c r="J4542" i="4"/>
  <c r="L4542" i="4"/>
  <c r="K4542" i="4"/>
  <c r="M4542" i="4"/>
  <c r="E4539" i="4"/>
  <c r="F4539" i="4"/>
  <c r="G4539" i="4"/>
  <c r="H4539" i="4"/>
  <c r="J4538" i="4"/>
  <c r="L4538" i="4"/>
  <c r="K4538" i="4"/>
  <c r="M4538" i="4"/>
  <c r="E4535" i="4"/>
  <c r="F4535" i="4"/>
  <c r="G4535" i="4"/>
  <c r="H4535" i="4"/>
  <c r="J4534" i="4"/>
  <c r="L4534" i="4"/>
  <c r="K4534" i="4"/>
  <c r="M4534" i="4"/>
  <c r="E4531" i="4"/>
  <c r="F4531" i="4"/>
  <c r="G4531" i="4"/>
  <c r="H4531" i="4"/>
  <c r="J4530" i="4"/>
  <c r="L4530" i="4"/>
  <c r="K4530" i="4"/>
  <c r="M4530" i="4"/>
  <c r="E4527" i="4"/>
  <c r="F4527" i="4"/>
  <c r="G4527" i="4"/>
  <c r="H4527" i="4"/>
  <c r="J4526" i="4"/>
  <c r="L4526" i="4"/>
  <c r="K4526" i="4"/>
  <c r="M4526" i="4"/>
  <c r="E4523" i="4"/>
  <c r="F4523" i="4"/>
  <c r="G4523" i="4"/>
  <c r="H4523" i="4"/>
  <c r="J4522" i="4"/>
  <c r="L4522" i="4"/>
  <c r="K4522" i="4"/>
  <c r="M4522" i="4"/>
  <c r="E4519" i="4"/>
  <c r="F4519" i="4"/>
  <c r="G4519" i="4"/>
  <c r="H4519" i="4"/>
  <c r="J4518" i="4"/>
  <c r="L4518" i="4"/>
  <c r="K4518" i="4"/>
  <c r="M4518" i="4"/>
  <c r="E4515" i="4"/>
  <c r="F4515" i="4"/>
  <c r="G4515" i="4"/>
  <c r="H4515" i="4"/>
  <c r="J4514" i="4"/>
  <c r="L4514" i="4"/>
  <c r="K4514" i="4"/>
  <c r="M4514" i="4"/>
  <c r="E4511" i="4"/>
  <c r="F4511" i="4"/>
  <c r="G4511" i="4"/>
  <c r="H4511" i="4"/>
  <c r="J4510" i="4"/>
  <c r="L4510" i="4"/>
  <c r="K4510" i="4"/>
  <c r="M4510" i="4"/>
  <c r="E4507" i="4"/>
  <c r="F4507" i="4"/>
  <c r="G4507" i="4"/>
  <c r="H4507" i="4"/>
  <c r="J4506" i="4"/>
  <c r="L4506" i="4"/>
  <c r="K4506" i="4"/>
  <c r="M4506" i="4"/>
  <c r="E4503" i="4"/>
  <c r="F4503" i="4"/>
  <c r="G4503" i="4"/>
  <c r="H4503" i="4"/>
  <c r="J4502" i="4"/>
  <c r="L4502" i="4"/>
  <c r="K4502" i="4"/>
  <c r="M4502" i="4"/>
  <c r="E4499" i="4"/>
  <c r="F4499" i="4"/>
  <c r="G4499" i="4"/>
  <c r="H4499" i="4"/>
  <c r="J4498" i="4"/>
  <c r="L4498" i="4"/>
  <c r="K4498" i="4"/>
  <c r="M4498" i="4"/>
  <c r="E4495" i="4"/>
  <c r="F4495" i="4"/>
  <c r="G4495" i="4"/>
  <c r="H4495" i="4"/>
  <c r="J4494" i="4"/>
  <c r="L4494" i="4"/>
  <c r="K4494" i="4"/>
  <c r="M4494" i="4"/>
  <c r="E4491" i="4"/>
  <c r="F4491" i="4"/>
  <c r="G4491" i="4"/>
  <c r="H4491" i="4"/>
  <c r="J4490" i="4"/>
  <c r="L4490" i="4"/>
  <c r="K4490" i="4"/>
  <c r="M4490" i="4"/>
  <c r="E4487" i="4"/>
  <c r="F4487" i="4"/>
  <c r="G4487" i="4"/>
  <c r="H4487" i="4"/>
  <c r="J4486" i="4"/>
  <c r="L4486" i="4"/>
  <c r="K4486" i="4"/>
  <c r="M4486" i="4"/>
  <c r="E4483" i="4"/>
  <c r="F4483" i="4"/>
  <c r="G4483" i="4"/>
  <c r="H4483" i="4"/>
  <c r="J4482" i="4"/>
  <c r="L4482" i="4"/>
  <c r="K4482" i="4"/>
  <c r="M4482" i="4"/>
  <c r="E4479" i="4"/>
  <c r="F4479" i="4"/>
  <c r="G4479" i="4"/>
  <c r="H4479" i="4"/>
  <c r="J4478" i="4"/>
  <c r="L4478" i="4"/>
  <c r="K4478" i="4"/>
  <c r="M4478" i="4"/>
  <c r="E4475" i="4"/>
  <c r="F4475" i="4"/>
  <c r="G4475" i="4"/>
  <c r="H4475" i="4"/>
  <c r="J4474" i="4"/>
  <c r="L4474" i="4"/>
  <c r="K4474" i="4"/>
  <c r="M4474" i="4"/>
  <c r="E4471" i="4"/>
  <c r="F4471" i="4"/>
  <c r="G4471" i="4"/>
  <c r="H4471" i="4"/>
  <c r="J4470" i="4"/>
  <c r="L4470" i="4"/>
  <c r="K4470" i="4"/>
  <c r="M4470" i="4"/>
  <c r="E4467" i="4"/>
  <c r="F4467" i="4"/>
  <c r="G4467" i="4"/>
  <c r="H4467" i="4"/>
  <c r="J4466" i="4"/>
  <c r="L4466" i="4"/>
  <c r="K4466" i="4"/>
  <c r="M4466" i="4"/>
  <c r="E4463" i="4"/>
  <c r="F4463" i="4"/>
  <c r="G4463" i="4"/>
  <c r="H4463" i="4"/>
  <c r="J4462" i="4"/>
  <c r="L4462" i="4"/>
  <c r="K4462" i="4"/>
  <c r="M4462" i="4"/>
  <c r="E4459" i="4"/>
  <c r="F4459" i="4"/>
  <c r="G4459" i="4"/>
  <c r="H4459" i="4"/>
  <c r="J4458" i="4"/>
  <c r="L4458" i="4"/>
  <c r="K4458" i="4"/>
  <c r="M4458" i="4"/>
  <c r="E4455" i="4"/>
  <c r="F4455" i="4"/>
  <c r="G4455" i="4"/>
  <c r="H4455" i="4"/>
  <c r="J4454" i="4"/>
  <c r="L4454" i="4"/>
  <c r="K4454" i="4"/>
  <c r="M4454" i="4"/>
  <c r="E4451" i="4"/>
  <c r="F4451" i="4"/>
  <c r="G4451" i="4"/>
  <c r="H4451" i="4"/>
  <c r="J4450" i="4"/>
  <c r="L4450" i="4"/>
  <c r="K4450" i="4"/>
  <c r="M4450" i="4"/>
  <c r="E4447" i="4"/>
  <c r="F4447" i="4"/>
  <c r="G4447" i="4"/>
  <c r="H4447" i="4"/>
  <c r="J4446" i="4"/>
  <c r="L4446" i="4"/>
  <c r="K4446" i="4"/>
  <c r="M4446" i="4"/>
  <c r="E4443" i="4"/>
  <c r="F4443" i="4"/>
  <c r="G4443" i="4"/>
  <c r="H4443" i="4"/>
  <c r="J4442" i="4"/>
  <c r="L4442" i="4"/>
  <c r="K4442" i="4"/>
  <c r="M4442" i="4"/>
  <c r="E4439" i="4"/>
  <c r="F4439" i="4"/>
  <c r="G4439" i="4"/>
  <c r="H4439" i="4"/>
  <c r="J4438" i="4"/>
  <c r="L4438" i="4"/>
  <c r="K4438" i="4"/>
  <c r="M4438" i="4"/>
  <c r="E4435" i="4"/>
  <c r="F4435" i="4"/>
  <c r="G4435" i="4"/>
  <c r="H4435" i="4"/>
  <c r="J4434" i="4"/>
  <c r="L4434" i="4"/>
  <c r="K4434" i="4"/>
  <c r="M4434" i="4"/>
  <c r="E4431" i="4"/>
  <c r="F4431" i="4"/>
  <c r="G4431" i="4"/>
  <c r="H4431" i="4"/>
  <c r="J4430" i="4"/>
  <c r="L4430" i="4"/>
  <c r="K4430" i="4"/>
  <c r="M4430" i="4"/>
  <c r="E4427" i="4"/>
  <c r="F4427" i="4"/>
  <c r="G4427" i="4"/>
  <c r="H4427" i="4"/>
  <c r="J4426" i="4"/>
  <c r="L4426" i="4"/>
  <c r="K4426" i="4"/>
  <c r="M4426" i="4"/>
  <c r="E4423" i="4"/>
  <c r="F4423" i="4"/>
  <c r="G4423" i="4"/>
  <c r="H4423" i="4"/>
  <c r="J4422" i="4"/>
  <c r="L4422" i="4"/>
  <c r="K4422" i="4"/>
  <c r="M4422" i="4"/>
  <c r="E4419" i="4"/>
  <c r="F4419" i="4"/>
  <c r="G4419" i="4"/>
  <c r="H4419" i="4"/>
  <c r="J4418" i="4"/>
  <c r="L4418" i="4"/>
  <c r="K4418" i="4"/>
  <c r="M4418" i="4"/>
  <c r="E4415" i="4"/>
  <c r="F4415" i="4"/>
  <c r="G4415" i="4"/>
  <c r="H4415" i="4"/>
  <c r="J4414" i="4"/>
  <c r="L4414" i="4"/>
  <c r="K4414" i="4"/>
  <c r="M4414" i="4"/>
  <c r="E4411" i="4"/>
  <c r="F4411" i="4"/>
  <c r="G4411" i="4"/>
  <c r="H4411" i="4"/>
  <c r="J4410" i="4"/>
  <c r="L4410" i="4"/>
  <c r="K4410" i="4"/>
  <c r="M4410" i="4"/>
  <c r="E4407" i="4"/>
  <c r="F4407" i="4"/>
  <c r="G4407" i="4"/>
  <c r="H4407" i="4"/>
  <c r="J4406" i="4"/>
  <c r="L4406" i="4"/>
  <c r="K4406" i="4"/>
  <c r="M4406" i="4"/>
  <c r="E4403" i="4"/>
  <c r="F4403" i="4"/>
  <c r="G4403" i="4"/>
  <c r="H4403" i="4"/>
  <c r="J4402" i="4"/>
  <c r="L4402" i="4"/>
  <c r="K4402" i="4"/>
  <c r="M4402" i="4"/>
  <c r="E4399" i="4"/>
  <c r="F4399" i="4"/>
  <c r="G4399" i="4"/>
  <c r="H4399" i="4"/>
  <c r="J4398" i="4"/>
  <c r="L4398" i="4"/>
  <c r="K4398" i="4"/>
  <c r="M4398" i="4"/>
  <c r="E4395" i="4"/>
  <c r="F4395" i="4"/>
  <c r="G4395" i="4"/>
  <c r="H4395" i="4"/>
  <c r="J4394" i="4"/>
  <c r="L4394" i="4"/>
  <c r="K4394" i="4"/>
  <c r="M4394" i="4"/>
  <c r="E4391" i="4"/>
  <c r="F4391" i="4"/>
  <c r="G4391" i="4"/>
  <c r="H4391" i="4"/>
  <c r="J4390" i="4"/>
  <c r="L4390" i="4"/>
  <c r="K4390" i="4"/>
  <c r="M4390" i="4"/>
  <c r="E4387" i="4"/>
  <c r="F4387" i="4"/>
  <c r="G4387" i="4"/>
  <c r="H4387" i="4"/>
  <c r="J4386" i="4"/>
  <c r="L4386" i="4"/>
  <c r="K4386" i="4"/>
  <c r="M4386" i="4"/>
  <c r="E4383" i="4"/>
  <c r="F4383" i="4"/>
  <c r="G4383" i="4"/>
  <c r="H4383" i="4"/>
  <c r="J4382" i="4"/>
  <c r="L4382" i="4"/>
  <c r="K4382" i="4"/>
  <c r="M4382" i="4"/>
  <c r="E4379" i="4"/>
  <c r="F4379" i="4"/>
  <c r="G4379" i="4"/>
  <c r="H4379" i="4"/>
  <c r="J4378" i="4"/>
  <c r="L4378" i="4"/>
  <c r="K4378" i="4"/>
  <c r="M4378" i="4"/>
  <c r="E4375" i="4"/>
  <c r="F4375" i="4"/>
  <c r="G4375" i="4"/>
  <c r="H4375" i="4"/>
  <c r="J4374" i="4"/>
  <c r="L4374" i="4"/>
  <c r="K4374" i="4"/>
  <c r="M4374" i="4"/>
  <c r="E4371" i="4"/>
  <c r="F4371" i="4"/>
  <c r="G4371" i="4"/>
  <c r="H4371" i="4"/>
  <c r="J4370" i="4"/>
  <c r="L4370" i="4"/>
  <c r="K4370" i="4"/>
  <c r="M4370" i="4"/>
  <c r="E4367" i="4"/>
  <c r="F4367" i="4"/>
  <c r="G4367" i="4"/>
  <c r="H4367" i="4"/>
  <c r="J4366" i="4"/>
  <c r="L4366" i="4"/>
  <c r="K4366" i="4"/>
  <c r="M4366" i="4"/>
  <c r="E4363" i="4"/>
  <c r="F4363" i="4"/>
  <c r="G4363" i="4"/>
  <c r="H4363" i="4"/>
  <c r="J4362" i="4"/>
  <c r="L4362" i="4"/>
  <c r="K4362" i="4"/>
  <c r="M4362" i="4"/>
  <c r="E4359" i="4"/>
  <c r="F4359" i="4"/>
  <c r="G4359" i="4"/>
  <c r="H4359" i="4"/>
  <c r="J4358" i="4"/>
  <c r="L4358" i="4"/>
  <c r="K4358" i="4"/>
  <c r="M4358" i="4"/>
  <c r="E4355" i="4"/>
  <c r="F4355" i="4"/>
  <c r="G4355" i="4"/>
  <c r="H4355" i="4"/>
  <c r="J4354" i="4"/>
  <c r="L4354" i="4"/>
  <c r="K4354" i="4"/>
  <c r="M4354" i="4"/>
  <c r="E4351" i="4"/>
  <c r="F4351" i="4"/>
  <c r="G4351" i="4"/>
  <c r="H4351" i="4"/>
  <c r="J4350" i="4"/>
  <c r="L4350" i="4"/>
  <c r="K4350" i="4"/>
  <c r="M4350" i="4"/>
  <c r="E4347" i="4"/>
  <c r="F4347" i="4"/>
  <c r="G4347" i="4"/>
  <c r="H4347" i="4"/>
  <c r="J4346" i="4"/>
  <c r="L4346" i="4"/>
  <c r="K4346" i="4"/>
  <c r="M4346" i="4"/>
  <c r="E4343" i="4"/>
  <c r="F4343" i="4"/>
  <c r="G4343" i="4"/>
  <c r="H4343" i="4"/>
  <c r="J4342" i="4"/>
  <c r="L4342" i="4"/>
  <c r="K4342" i="4"/>
  <c r="M4342" i="4"/>
  <c r="E4339" i="4"/>
  <c r="F4339" i="4"/>
  <c r="G4339" i="4"/>
  <c r="H4339" i="4"/>
  <c r="J4338" i="4"/>
  <c r="L4338" i="4"/>
  <c r="K4338" i="4"/>
  <c r="M4338" i="4"/>
  <c r="E4335" i="4"/>
  <c r="F4335" i="4"/>
  <c r="G4335" i="4"/>
  <c r="H4335" i="4"/>
  <c r="J4334" i="4"/>
  <c r="L4334" i="4"/>
  <c r="K4334" i="4"/>
  <c r="M4334" i="4"/>
  <c r="E4331" i="4"/>
  <c r="F4331" i="4"/>
  <c r="G4331" i="4"/>
  <c r="H4331" i="4"/>
  <c r="J4330" i="4"/>
  <c r="L4330" i="4"/>
  <c r="K4330" i="4"/>
  <c r="M4330" i="4"/>
  <c r="E4327" i="4"/>
  <c r="F4327" i="4"/>
  <c r="G4327" i="4"/>
  <c r="H4327" i="4"/>
  <c r="J4326" i="4"/>
  <c r="L4326" i="4"/>
  <c r="K4326" i="4"/>
  <c r="M4326" i="4"/>
  <c r="E4323" i="4"/>
  <c r="F4323" i="4"/>
  <c r="G4323" i="4"/>
  <c r="H4323" i="4"/>
  <c r="J4322" i="4"/>
  <c r="L4322" i="4"/>
  <c r="K4322" i="4"/>
  <c r="M4322" i="4"/>
  <c r="E4319" i="4"/>
  <c r="F4319" i="4"/>
  <c r="G4319" i="4"/>
  <c r="H4319" i="4"/>
  <c r="J4318" i="4"/>
  <c r="L4318" i="4"/>
  <c r="K4318" i="4"/>
  <c r="M4318" i="4"/>
  <c r="E4315" i="4"/>
  <c r="F4315" i="4"/>
  <c r="G4315" i="4"/>
  <c r="H4315" i="4"/>
  <c r="J4314" i="4"/>
  <c r="L4314" i="4"/>
  <c r="K4314" i="4"/>
  <c r="M4314" i="4"/>
  <c r="E4311" i="4"/>
  <c r="F4311" i="4"/>
  <c r="G4311" i="4"/>
  <c r="H4311" i="4"/>
  <c r="J4310" i="4"/>
  <c r="L4310" i="4"/>
  <c r="K4310" i="4"/>
  <c r="M4310" i="4"/>
  <c r="E4307" i="4"/>
  <c r="F4307" i="4"/>
  <c r="G4307" i="4"/>
  <c r="H4307" i="4"/>
  <c r="J4306" i="4"/>
  <c r="L4306" i="4"/>
  <c r="K4306" i="4"/>
  <c r="M4306" i="4"/>
  <c r="E4303" i="4"/>
  <c r="F4303" i="4"/>
  <c r="G4303" i="4"/>
  <c r="H4303" i="4"/>
  <c r="J4302" i="4"/>
  <c r="L4302" i="4"/>
  <c r="K4302" i="4"/>
  <c r="M4302" i="4"/>
  <c r="E4299" i="4"/>
  <c r="F4299" i="4"/>
  <c r="G4299" i="4"/>
  <c r="H4299" i="4"/>
  <c r="J4298" i="4"/>
  <c r="L4298" i="4"/>
  <c r="K4298" i="4"/>
  <c r="M4298" i="4"/>
  <c r="E4295" i="4"/>
  <c r="F4295" i="4"/>
  <c r="G4295" i="4"/>
  <c r="H4295" i="4"/>
  <c r="J4294" i="4"/>
  <c r="L4294" i="4"/>
  <c r="K4294" i="4"/>
  <c r="M4294" i="4"/>
  <c r="E4291" i="4"/>
  <c r="F4291" i="4"/>
  <c r="G4291" i="4"/>
  <c r="H4291" i="4"/>
  <c r="J4290" i="4"/>
  <c r="L4290" i="4"/>
  <c r="K4290" i="4"/>
  <c r="M4290" i="4"/>
  <c r="E4287" i="4"/>
  <c r="F4287" i="4"/>
  <c r="G4287" i="4"/>
  <c r="H4287" i="4"/>
  <c r="J4286" i="4"/>
  <c r="L4286" i="4"/>
  <c r="K4286" i="4"/>
  <c r="M4286" i="4"/>
  <c r="E4283" i="4"/>
  <c r="F4283" i="4"/>
  <c r="G4283" i="4"/>
  <c r="H4283" i="4"/>
  <c r="J4282" i="4"/>
  <c r="L4282" i="4"/>
  <c r="K4282" i="4"/>
  <c r="M4282" i="4"/>
  <c r="E4279" i="4"/>
  <c r="F4279" i="4"/>
  <c r="G4279" i="4"/>
  <c r="H4279" i="4"/>
  <c r="J4278" i="4"/>
  <c r="L4278" i="4"/>
  <c r="K4278" i="4"/>
  <c r="M4278" i="4"/>
  <c r="E4275" i="4"/>
  <c r="F4275" i="4"/>
  <c r="G4275" i="4"/>
  <c r="H4275" i="4"/>
  <c r="J4274" i="4"/>
  <c r="L4274" i="4"/>
  <c r="K4274" i="4"/>
  <c r="M4274" i="4"/>
  <c r="E4271" i="4"/>
  <c r="F4271" i="4"/>
  <c r="G4271" i="4"/>
  <c r="H4271" i="4"/>
  <c r="J4270" i="4"/>
  <c r="L4270" i="4"/>
  <c r="K4270" i="4"/>
  <c r="M4270" i="4"/>
  <c r="E4267" i="4"/>
  <c r="F4267" i="4"/>
  <c r="G4267" i="4"/>
  <c r="H4267" i="4"/>
  <c r="J4266" i="4"/>
  <c r="L4266" i="4"/>
  <c r="K4266" i="4"/>
  <c r="M4266" i="4"/>
  <c r="E4263" i="4"/>
  <c r="F4263" i="4"/>
  <c r="G4263" i="4"/>
  <c r="H4263" i="4"/>
  <c r="J4262" i="4"/>
  <c r="L4262" i="4"/>
  <c r="K4262" i="4"/>
  <c r="M4262" i="4"/>
  <c r="E4259" i="4"/>
  <c r="F4259" i="4"/>
  <c r="G4259" i="4"/>
  <c r="H4259" i="4"/>
  <c r="J4258" i="4"/>
  <c r="L4258" i="4"/>
  <c r="K4258" i="4"/>
  <c r="M4258" i="4"/>
  <c r="E4255" i="4"/>
  <c r="F4255" i="4"/>
  <c r="G4255" i="4"/>
  <c r="H4255" i="4"/>
  <c r="J4254" i="4"/>
  <c r="L4254" i="4"/>
  <c r="K4254" i="4"/>
  <c r="M4254" i="4"/>
  <c r="E4251" i="4"/>
  <c r="F4251" i="4"/>
  <c r="G4251" i="4"/>
  <c r="H4251" i="4"/>
  <c r="J4250" i="4"/>
  <c r="L4250" i="4"/>
  <c r="K4250" i="4"/>
  <c r="M4250" i="4"/>
  <c r="E4247" i="4"/>
  <c r="F4247" i="4"/>
  <c r="G4247" i="4"/>
  <c r="H4247" i="4"/>
  <c r="J4246" i="4"/>
  <c r="L4246" i="4"/>
  <c r="K4246" i="4"/>
  <c r="M4246" i="4"/>
  <c r="E4243" i="4"/>
  <c r="F4243" i="4"/>
  <c r="G4243" i="4"/>
  <c r="H4243" i="4"/>
  <c r="J4242" i="4"/>
  <c r="L4242" i="4"/>
  <c r="K4242" i="4"/>
  <c r="M4242" i="4"/>
  <c r="E4239" i="4"/>
  <c r="F4239" i="4"/>
  <c r="G4239" i="4"/>
  <c r="H4239" i="4"/>
  <c r="J4238" i="4"/>
  <c r="L4238" i="4"/>
  <c r="K4238" i="4"/>
  <c r="M4238" i="4"/>
  <c r="E4235" i="4"/>
  <c r="F4235" i="4"/>
  <c r="G4235" i="4"/>
  <c r="H4235" i="4"/>
  <c r="J4234" i="4"/>
  <c r="L4234" i="4"/>
  <c r="K4234" i="4"/>
  <c r="M4234" i="4"/>
  <c r="E4231" i="4"/>
  <c r="F4231" i="4"/>
  <c r="G4231" i="4"/>
  <c r="H4231" i="4"/>
  <c r="J4230" i="4"/>
  <c r="L4230" i="4"/>
  <c r="K4230" i="4"/>
  <c r="M4230" i="4"/>
  <c r="E4227" i="4"/>
  <c r="F4227" i="4"/>
  <c r="G4227" i="4"/>
  <c r="H4227" i="4"/>
  <c r="J4226" i="4"/>
  <c r="L4226" i="4"/>
  <c r="K4226" i="4"/>
  <c r="M4226" i="4"/>
  <c r="E4223" i="4"/>
  <c r="F4223" i="4"/>
  <c r="G4223" i="4"/>
  <c r="H4223" i="4"/>
  <c r="J4222" i="4"/>
  <c r="L4222" i="4"/>
  <c r="K4222" i="4"/>
  <c r="M4222" i="4"/>
  <c r="E4219" i="4"/>
  <c r="F4219" i="4"/>
  <c r="G4219" i="4"/>
  <c r="H4219" i="4"/>
  <c r="J4218" i="4"/>
  <c r="L4218" i="4"/>
  <c r="K4218" i="4"/>
  <c r="M4218" i="4"/>
  <c r="E4215" i="4"/>
  <c r="F4215" i="4"/>
  <c r="G4215" i="4"/>
  <c r="H4215" i="4"/>
  <c r="J4214" i="4"/>
  <c r="L4214" i="4"/>
  <c r="K4214" i="4"/>
  <c r="M4214" i="4"/>
  <c r="E4211" i="4"/>
  <c r="F4211" i="4"/>
  <c r="G4211" i="4"/>
  <c r="H4211" i="4"/>
  <c r="J4210" i="4"/>
  <c r="L4210" i="4"/>
  <c r="K4210" i="4"/>
  <c r="M4210" i="4"/>
  <c r="E4207" i="4"/>
  <c r="F4207" i="4"/>
  <c r="G4207" i="4"/>
  <c r="H4207" i="4"/>
  <c r="J4206" i="4"/>
  <c r="L4206" i="4"/>
  <c r="K4206" i="4"/>
  <c r="M4206" i="4"/>
  <c r="E4203" i="4"/>
  <c r="F4203" i="4"/>
  <c r="G4203" i="4"/>
  <c r="H4203" i="4"/>
  <c r="J4202" i="4"/>
  <c r="L4202" i="4"/>
  <c r="K4202" i="4"/>
  <c r="M4202" i="4"/>
  <c r="E4199" i="4"/>
  <c r="F4199" i="4"/>
  <c r="G4199" i="4"/>
  <c r="H4199" i="4"/>
  <c r="J4198" i="4"/>
  <c r="L4198" i="4"/>
  <c r="K4198" i="4"/>
  <c r="M4198" i="4"/>
  <c r="E4195" i="4"/>
  <c r="F4195" i="4"/>
  <c r="G4195" i="4"/>
  <c r="H4195" i="4"/>
  <c r="J4194" i="4"/>
  <c r="L4194" i="4"/>
  <c r="K4194" i="4"/>
  <c r="M4194" i="4"/>
  <c r="E4191" i="4"/>
  <c r="F4191" i="4"/>
  <c r="G4191" i="4"/>
  <c r="H4191" i="4"/>
  <c r="J4190" i="4"/>
  <c r="L4190" i="4"/>
  <c r="K4190" i="4"/>
  <c r="M4190" i="4"/>
  <c r="E4187" i="4"/>
  <c r="F4187" i="4"/>
  <c r="G4187" i="4"/>
  <c r="H4187" i="4"/>
  <c r="J4186" i="4"/>
  <c r="L4186" i="4"/>
  <c r="K4186" i="4"/>
  <c r="M4186" i="4"/>
  <c r="E4183" i="4"/>
  <c r="F4183" i="4"/>
  <c r="G4183" i="4"/>
  <c r="H4183" i="4"/>
  <c r="J4182" i="4"/>
  <c r="L4182" i="4"/>
  <c r="K4182" i="4"/>
  <c r="M4182" i="4"/>
  <c r="E4179" i="4"/>
  <c r="F4179" i="4"/>
  <c r="G4179" i="4"/>
  <c r="H4179" i="4"/>
  <c r="J4178" i="4"/>
  <c r="L4178" i="4"/>
  <c r="K4178" i="4"/>
  <c r="M4178" i="4"/>
  <c r="E4175" i="4"/>
  <c r="F4175" i="4"/>
  <c r="G4175" i="4"/>
  <c r="H4175" i="4"/>
  <c r="J4174" i="4"/>
  <c r="L4174" i="4"/>
  <c r="K4174" i="4"/>
  <c r="M4174" i="4"/>
  <c r="E4171" i="4"/>
  <c r="F4171" i="4"/>
  <c r="G4171" i="4"/>
  <c r="H4171" i="4"/>
  <c r="J4170" i="4"/>
  <c r="L4170" i="4"/>
  <c r="K4170" i="4"/>
  <c r="M4170" i="4"/>
  <c r="E4167" i="4"/>
  <c r="F4167" i="4"/>
  <c r="G4167" i="4"/>
  <c r="H4167" i="4"/>
  <c r="J4166" i="4"/>
  <c r="L4166" i="4"/>
  <c r="K4166" i="4"/>
  <c r="M4166" i="4"/>
  <c r="E4163" i="4"/>
  <c r="F4163" i="4"/>
  <c r="G4163" i="4"/>
  <c r="H4163" i="4"/>
  <c r="J4162" i="4"/>
  <c r="L4162" i="4"/>
  <c r="K4162" i="4"/>
  <c r="M4162" i="4"/>
  <c r="E4159" i="4"/>
  <c r="F4159" i="4"/>
  <c r="G4159" i="4"/>
  <c r="H4159" i="4"/>
  <c r="J4158" i="4"/>
  <c r="L4158" i="4"/>
  <c r="K4158" i="4"/>
  <c r="M4158" i="4"/>
  <c r="E4155" i="4"/>
  <c r="F4155" i="4"/>
  <c r="G4155" i="4"/>
  <c r="H4155" i="4"/>
  <c r="J4154" i="4"/>
  <c r="L4154" i="4"/>
  <c r="K4154" i="4"/>
  <c r="M4154" i="4"/>
  <c r="E4151" i="4"/>
  <c r="F4151" i="4"/>
  <c r="G4151" i="4"/>
  <c r="H4151" i="4"/>
  <c r="J4150" i="4"/>
  <c r="L4150" i="4"/>
  <c r="K4150" i="4"/>
  <c r="M4150" i="4"/>
  <c r="E4147" i="4"/>
  <c r="F4147" i="4"/>
  <c r="G4147" i="4"/>
  <c r="H4147" i="4"/>
  <c r="J4146" i="4"/>
  <c r="L4146" i="4"/>
  <c r="K4146" i="4"/>
  <c r="M4146" i="4"/>
  <c r="E4143" i="4"/>
  <c r="F4143" i="4"/>
  <c r="G4143" i="4"/>
  <c r="H4143" i="4"/>
  <c r="J4142" i="4"/>
  <c r="L4142" i="4"/>
  <c r="K4142" i="4"/>
  <c r="M4142" i="4"/>
  <c r="E4139" i="4"/>
  <c r="F4139" i="4"/>
  <c r="G4139" i="4"/>
  <c r="H4139" i="4"/>
  <c r="J4138" i="4"/>
  <c r="L4138" i="4"/>
  <c r="K4138" i="4"/>
  <c r="M4138" i="4"/>
  <c r="E4135" i="4"/>
  <c r="F4135" i="4"/>
  <c r="G4135" i="4"/>
  <c r="H4135" i="4"/>
  <c r="J4134" i="4"/>
  <c r="L4134" i="4"/>
  <c r="K4134" i="4"/>
  <c r="M4134" i="4"/>
  <c r="E4131" i="4"/>
  <c r="F4131" i="4"/>
  <c r="G4131" i="4"/>
  <c r="H4131" i="4"/>
  <c r="J4130" i="4"/>
  <c r="L4130" i="4"/>
  <c r="K4130" i="4"/>
  <c r="M4130" i="4"/>
  <c r="E4127" i="4"/>
  <c r="F4127" i="4"/>
  <c r="G4127" i="4"/>
  <c r="H4127" i="4"/>
  <c r="J4126" i="4"/>
  <c r="L4126" i="4"/>
  <c r="K4126" i="4"/>
  <c r="M4126" i="4"/>
  <c r="E4123" i="4"/>
  <c r="F4123" i="4"/>
  <c r="G4123" i="4"/>
  <c r="H4123" i="4"/>
  <c r="J4122" i="4"/>
  <c r="L4122" i="4"/>
  <c r="K4122" i="4"/>
  <c r="M4122" i="4"/>
  <c r="E4119" i="4"/>
  <c r="F4119" i="4"/>
  <c r="G4119" i="4"/>
  <c r="H4119" i="4"/>
  <c r="J4118" i="4"/>
  <c r="L4118" i="4"/>
  <c r="K4118" i="4"/>
  <c r="M4118" i="4"/>
  <c r="E4115" i="4"/>
  <c r="F4115" i="4"/>
  <c r="G4115" i="4"/>
  <c r="H4115" i="4"/>
  <c r="J4114" i="4"/>
  <c r="L4114" i="4"/>
  <c r="K4114" i="4"/>
  <c r="M4114" i="4"/>
  <c r="E4111" i="4"/>
  <c r="F4111" i="4"/>
  <c r="G4111" i="4"/>
  <c r="H4111" i="4"/>
  <c r="J4110" i="4"/>
  <c r="L4110" i="4"/>
  <c r="K4110" i="4"/>
  <c r="M4110" i="4"/>
  <c r="E4107" i="4"/>
  <c r="F4107" i="4"/>
  <c r="G4107" i="4"/>
  <c r="H4107" i="4"/>
  <c r="J4106" i="4"/>
  <c r="L4106" i="4"/>
  <c r="K4106" i="4"/>
  <c r="M4106" i="4"/>
  <c r="E4103" i="4"/>
  <c r="F4103" i="4"/>
  <c r="G4103" i="4"/>
  <c r="H4103" i="4"/>
  <c r="J4102" i="4"/>
  <c r="L4102" i="4"/>
  <c r="K4102" i="4"/>
  <c r="M4102" i="4"/>
  <c r="Q4101" i="4"/>
  <c r="R4101" i="4"/>
  <c r="E4099" i="4"/>
  <c r="F4099" i="4"/>
  <c r="G4099" i="4"/>
  <c r="H4099" i="4"/>
  <c r="J4098" i="4"/>
  <c r="L4098" i="4"/>
  <c r="K4098" i="4"/>
  <c r="M4098" i="4"/>
  <c r="Q4097" i="4"/>
  <c r="R4097" i="4"/>
  <c r="E4095" i="4"/>
  <c r="F4095" i="4"/>
  <c r="G4095" i="4"/>
  <c r="H4095" i="4"/>
  <c r="J4094" i="4"/>
  <c r="L4094" i="4"/>
  <c r="K4094" i="4"/>
  <c r="M4094" i="4"/>
  <c r="Q4093" i="4"/>
  <c r="R4093" i="4"/>
  <c r="E4091" i="4"/>
  <c r="F4091" i="4"/>
  <c r="G4091" i="4"/>
  <c r="H4091" i="4"/>
  <c r="J4090" i="4"/>
  <c r="L4090" i="4"/>
  <c r="K4090" i="4"/>
  <c r="M4090" i="4"/>
  <c r="Q4089" i="4"/>
  <c r="R4089" i="4"/>
  <c r="E4087" i="4"/>
  <c r="F4087" i="4"/>
  <c r="G4087" i="4"/>
  <c r="H4087" i="4"/>
  <c r="J4086" i="4"/>
  <c r="L4086" i="4"/>
  <c r="K4086" i="4"/>
  <c r="M4086" i="4"/>
  <c r="Q4085" i="4"/>
  <c r="R4085" i="4"/>
  <c r="E4083" i="4"/>
  <c r="F4083" i="4"/>
  <c r="G4083" i="4"/>
  <c r="H4083" i="4"/>
  <c r="J4082" i="4"/>
  <c r="L4082" i="4"/>
  <c r="K4082" i="4"/>
  <c r="M4082" i="4"/>
  <c r="Q4081" i="4"/>
  <c r="R4081" i="4"/>
  <c r="E4079" i="4"/>
  <c r="F4079" i="4"/>
  <c r="G4079" i="4"/>
  <c r="H4079" i="4"/>
  <c r="J4078" i="4"/>
  <c r="L4078" i="4"/>
  <c r="K4078" i="4"/>
  <c r="M4078" i="4"/>
  <c r="Q4077" i="4"/>
  <c r="R4077" i="4"/>
  <c r="E4075" i="4"/>
  <c r="F4075" i="4"/>
  <c r="G4075" i="4"/>
  <c r="H4075" i="4"/>
  <c r="J4074" i="4"/>
  <c r="L4074" i="4"/>
  <c r="K4074" i="4"/>
  <c r="M4074" i="4"/>
  <c r="Q4073" i="4"/>
  <c r="R4073" i="4"/>
  <c r="E4071" i="4"/>
  <c r="F4071" i="4"/>
  <c r="G4071" i="4"/>
  <c r="H4071" i="4"/>
  <c r="J4070" i="4"/>
  <c r="L4070" i="4"/>
  <c r="K4070" i="4"/>
  <c r="M4070" i="4"/>
  <c r="Q4069" i="4"/>
  <c r="R4069" i="4"/>
  <c r="E4067" i="4"/>
  <c r="F4067" i="4"/>
  <c r="G4067" i="4"/>
  <c r="H4067" i="4"/>
  <c r="J4066" i="4"/>
  <c r="L4066" i="4"/>
  <c r="K4066" i="4"/>
  <c r="M4066" i="4"/>
  <c r="Q4065" i="4"/>
  <c r="R4065" i="4"/>
  <c r="E4063" i="4"/>
  <c r="F4063" i="4"/>
  <c r="G4063" i="4"/>
  <c r="H4063" i="4"/>
  <c r="J4062" i="4"/>
  <c r="L4062" i="4"/>
  <c r="K4062" i="4"/>
  <c r="M4062" i="4"/>
  <c r="Q4061" i="4"/>
  <c r="R4061" i="4"/>
  <c r="E4059" i="4"/>
  <c r="F4059" i="4"/>
  <c r="G4059" i="4"/>
  <c r="H4059" i="4"/>
  <c r="J4058" i="4"/>
  <c r="L4058" i="4"/>
  <c r="K4058" i="4"/>
  <c r="M4058" i="4"/>
  <c r="Q4057" i="4"/>
  <c r="R4057" i="4"/>
  <c r="E4055" i="4"/>
  <c r="F4055" i="4"/>
  <c r="G4055" i="4"/>
  <c r="H4055" i="4"/>
  <c r="J4054" i="4"/>
  <c r="L4054" i="4"/>
  <c r="K4054" i="4"/>
  <c r="M4054" i="4"/>
  <c r="Q4053" i="4"/>
  <c r="R4053" i="4"/>
  <c r="E4051" i="4"/>
  <c r="F4051" i="4"/>
  <c r="G4051" i="4"/>
  <c r="H4051" i="4"/>
  <c r="J4050" i="4"/>
  <c r="L4050" i="4"/>
  <c r="K4050" i="4"/>
  <c r="M4050" i="4"/>
  <c r="Q4049" i="4"/>
  <c r="R4049" i="4"/>
  <c r="E4047" i="4"/>
  <c r="F4047" i="4"/>
  <c r="G4047" i="4"/>
  <c r="H4047" i="4"/>
  <c r="J4046" i="4"/>
  <c r="L4046" i="4"/>
  <c r="K4046" i="4"/>
  <c r="M4046" i="4"/>
  <c r="Q4045" i="4"/>
  <c r="R4045" i="4"/>
  <c r="E4043" i="4"/>
  <c r="F4043" i="4"/>
  <c r="G4043" i="4"/>
  <c r="H4043" i="4"/>
  <c r="J4042" i="4"/>
  <c r="L4042" i="4"/>
  <c r="K4042" i="4"/>
  <c r="M4042" i="4"/>
  <c r="Q4041" i="4"/>
  <c r="R4041" i="4"/>
  <c r="E4039" i="4"/>
  <c r="F4039" i="4"/>
  <c r="G4039" i="4"/>
  <c r="H4039" i="4"/>
  <c r="J4038" i="4"/>
  <c r="L4038" i="4"/>
  <c r="K4038" i="4"/>
  <c r="M4038" i="4"/>
  <c r="Q4037" i="4"/>
  <c r="R4037" i="4"/>
  <c r="E4035" i="4"/>
  <c r="F4035" i="4"/>
  <c r="G4035" i="4"/>
  <c r="H4035" i="4"/>
  <c r="J4034" i="4"/>
  <c r="L4034" i="4"/>
  <c r="K4034" i="4"/>
  <c r="M4034" i="4"/>
  <c r="Q4033" i="4"/>
  <c r="R4033" i="4"/>
  <c r="E4031" i="4"/>
  <c r="F4031" i="4"/>
  <c r="G4031" i="4"/>
  <c r="H4031" i="4"/>
  <c r="J4030" i="4"/>
  <c r="L4030" i="4"/>
  <c r="K4030" i="4"/>
  <c r="M4030" i="4"/>
  <c r="Q4029" i="4"/>
  <c r="R4029" i="4"/>
  <c r="E4027" i="4"/>
  <c r="F4027" i="4"/>
  <c r="G4027" i="4"/>
  <c r="H4027" i="4"/>
  <c r="J4026" i="4"/>
  <c r="L4026" i="4"/>
  <c r="K4026" i="4"/>
  <c r="M4026" i="4"/>
  <c r="Q4025" i="4"/>
  <c r="R4025" i="4"/>
  <c r="E4023" i="4"/>
  <c r="F4023" i="4"/>
  <c r="G4023" i="4"/>
  <c r="H4023" i="4"/>
  <c r="J4022" i="4"/>
  <c r="L4022" i="4"/>
  <c r="K4022" i="4"/>
  <c r="M4022" i="4"/>
  <c r="Q4021" i="4"/>
  <c r="R4021" i="4"/>
  <c r="E4019" i="4"/>
  <c r="F4019" i="4"/>
  <c r="G4019" i="4"/>
  <c r="H4019" i="4"/>
  <c r="J4018" i="4"/>
  <c r="L4018" i="4"/>
  <c r="K4018" i="4"/>
  <c r="M4018" i="4"/>
  <c r="Q4017" i="4"/>
  <c r="R4017" i="4"/>
  <c r="E4015" i="4"/>
  <c r="F4015" i="4"/>
  <c r="G4015" i="4"/>
  <c r="H4015" i="4"/>
  <c r="J4014" i="4"/>
  <c r="L4014" i="4"/>
  <c r="K4014" i="4"/>
  <c r="M4014" i="4"/>
  <c r="Q4013" i="4"/>
  <c r="R4013" i="4"/>
  <c r="E4011" i="4"/>
  <c r="F4011" i="4"/>
  <c r="G4011" i="4"/>
  <c r="H4011" i="4"/>
  <c r="J4010" i="4"/>
  <c r="L4010" i="4"/>
  <c r="K4010" i="4"/>
  <c r="M4010" i="4"/>
  <c r="Q4009" i="4"/>
  <c r="R4009" i="4"/>
  <c r="E4007" i="4"/>
  <c r="F4007" i="4"/>
  <c r="G4007" i="4"/>
  <c r="H4007" i="4"/>
  <c r="J4006" i="4"/>
  <c r="L4006" i="4"/>
  <c r="K4006" i="4"/>
  <c r="M4006" i="4"/>
  <c r="Q4005" i="4"/>
  <c r="R4005" i="4"/>
  <c r="E4003" i="4"/>
  <c r="F4003" i="4"/>
  <c r="G4003" i="4"/>
  <c r="H4003" i="4"/>
  <c r="J4002" i="4"/>
  <c r="L4002" i="4"/>
  <c r="K4002" i="4"/>
  <c r="M4002" i="4"/>
  <c r="Q4001" i="4"/>
  <c r="R4001" i="4"/>
  <c r="E3999" i="4"/>
  <c r="F3999" i="4"/>
  <c r="G3999" i="4"/>
  <c r="H3999" i="4"/>
  <c r="J3998" i="4"/>
  <c r="L3998" i="4"/>
  <c r="K3998" i="4"/>
  <c r="M3998" i="4"/>
  <c r="Q3997" i="4"/>
  <c r="R3997" i="4"/>
  <c r="E3995" i="4"/>
  <c r="F3995" i="4"/>
  <c r="G3995" i="4"/>
  <c r="H3995" i="4"/>
  <c r="J3994" i="4"/>
  <c r="L3994" i="4"/>
  <c r="K3994" i="4"/>
  <c r="M3994" i="4"/>
  <c r="Q3993" i="4"/>
  <c r="R3993" i="4"/>
  <c r="E3991" i="4"/>
  <c r="F3991" i="4"/>
  <c r="G3991" i="4"/>
  <c r="H3991" i="4"/>
  <c r="J3990" i="4"/>
  <c r="L3990" i="4"/>
  <c r="K3990" i="4"/>
  <c r="M3990" i="4"/>
  <c r="Q3989" i="4"/>
  <c r="R3989" i="4"/>
  <c r="E3987" i="4"/>
  <c r="F3987" i="4"/>
  <c r="G3987" i="4"/>
  <c r="H3987" i="4"/>
  <c r="J3986" i="4"/>
  <c r="L3986" i="4"/>
  <c r="K3986" i="4"/>
  <c r="M3986" i="4"/>
  <c r="Q3985" i="4"/>
  <c r="R3985" i="4"/>
  <c r="E3983" i="4"/>
  <c r="F3983" i="4"/>
  <c r="G3983" i="4"/>
  <c r="H3983" i="4"/>
  <c r="J3982" i="4"/>
  <c r="L3982" i="4"/>
  <c r="K3982" i="4"/>
  <c r="M3982" i="4"/>
  <c r="Q3981" i="4"/>
  <c r="R3981" i="4"/>
  <c r="E3979" i="4"/>
  <c r="F3979" i="4"/>
  <c r="G3979" i="4"/>
  <c r="H3979" i="4"/>
  <c r="J3978" i="4"/>
  <c r="L3978" i="4"/>
  <c r="K3978" i="4"/>
  <c r="M3978" i="4"/>
  <c r="Q3977" i="4"/>
  <c r="R3977" i="4"/>
  <c r="E3975" i="4"/>
  <c r="F3975" i="4"/>
  <c r="G3975" i="4"/>
  <c r="H3975" i="4"/>
  <c r="J3974" i="4"/>
  <c r="L3974" i="4"/>
  <c r="K3974" i="4"/>
  <c r="M3974" i="4"/>
  <c r="Q3973" i="4"/>
  <c r="R3973" i="4"/>
  <c r="E3971" i="4"/>
  <c r="F3971" i="4"/>
  <c r="G3971" i="4"/>
  <c r="H3971" i="4"/>
  <c r="J3970" i="4"/>
  <c r="L3970" i="4"/>
  <c r="K3970" i="4"/>
  <c r="M3970" i="4"/>
  <c r="Q3969" i="4"/>
  <c r="R3969" i="4"/>
  <c r="E3967" i="4"/>
  <c r="F3967" i="4"/>
  <c r="G3967" i="4"/>
  <c r="H3967" i="4"/>
  <c r="J3966" i="4"/>
  <c r="L3966" i="4"/>
  <c r="K3966" i="4"/>
  <c r="M3966" i="4"/>
  <c r="Q3965" i="4"/>
  <c r="R3965" i="4"/>
  <c r="E3963" i="4"/>
  <c r="F3963" i="4"/>
  <c r="G3963" i="4"/>
  <c r="H3963" i="4"/>
  <c r="J3962" i="4"/>
  <c r="L3962" i="4"/>
  <c r="K3962" i="4"/>
  <c r="M3962" i="4"/>
  <c r="Q3961" i="4"/>
  <c r="R3961" i="4"/>
  <c r="E3959" i="4"/>
  <c r="F3959" i="4"/>
  <c r="G3959" i="4"/>
  <c r="H3959" i="4"/>
  <c r="J3958" i="4"/>
  <c r="L3958" i="4"/>
  <c r="K3958" i="4"/>
  <c r="M3958" i="4"/>
  <c r="Q3957" i="4"/>
  <c r="R3957" i="4"/>
  <c r="E3955" i="4"/>
  <c r="F3955" i="4"/>
  <c r="G3955" i="4"/>
  <c r="H3955" i="4"/>
  <c r="J3954" i="4"/>
  <c r="L3954" i="4"/>
  <c r="K3954" i="4"/>
  <c r="M3954" i="4"/>
  <c r="Q3953" i="4"/>
  <c r="R3953" i="4"/>
  <c r="E3951" i="4"/>
  <c r="F3951" i="4"/>
  <c r="G3951" i="4"/>
  <c r="H3951" i="4"/>
  <c r="J3950" i="4"/>
  <c r="L3950" i="4"/>
  <c r="K3950" i="4"/>
  <c r="M3950" i="4"/>
  <c r="Q3949" i="4"/>
  <c r="R3949" i="4"/>
  <c r="E3947" i="4"/>
  <c r="F3947" i="4"/>
  <c r="G3947" i="4"/>
  <c r="H3947" i="4"/>
  <c r="J3946" i="4"/>
  <c r="L3946" i="4"/>
  <c r="K3946" i="4"/>
  <c r="M3946" i="4"/>
  <c r="Q3945" i="4"/>
  <c r="R3945" i="4"/>
  <c r="E3943" i="4"/>
  <c r="F3943" i="4"/>
  <c r="G3943" i="4"/>
  <c r="H3943" i="4"/>
  <c r="J3942" i="4"/>
  <c r="L3942" i="4"/>
  <c r="K3942" i="4"/>
  <c r="M3942" i="4"/>
  <c r="Q3941" i="4"/>
  <c r="R3941" i="4"/>
  <c r="E3939" i="4"/>
  <c r="F3939" i="4"/>
  <c r="G3939" i="4"/>
  <c r="H3939" i="4"/>
  <c r="J3938" i="4"/>
  <c r="L3938" i="4"/>
  <c r="K3938" i="4"/>
  <c r="M3938" i="4"/>
  <c r="Q3937" i="4"/>
  <c r="R3937" i="4"/>
  <c r="E3935" i="4"/>
  <c r="F3935" i="4"/>
  <c r="G3935" i="4"/>
  <c r="H3935" i="4"/>
  <c r="J3934" i="4"/>
  <c r="L3934" i="4"/>
  <c r="K3934" i="4"/>
  <c r="M3934" i="4"/>
  <c r="Q3933" i="4"/>
  <c r="R3933" i="4"/>
  <c r="E3931" i="4"/>
  <c r="F3931" i="4"/>
  <c r="G3931" i="4"/>
  <c r="H3931" i="4"/>
  <c r="J3930" i="4"/>
  <c r="L3930" i="4"/>
  <c r="K3930" i="4"/>
  <c r="M3930" i="4"/>
  <c r="Q3929" i="4"/>
  <c r="R3929" i="4"/>
  <c r="E3927" i="4"/>
  <c r="F3927" i="4"/>
  <c r="G3927" i="4"/>
  <c r="H3927" i="4"/>
  <c r="J3926" i="4"/>
  <c r="L3926" i="4"/>
  <c r="K3926" i="4"/>
  <c r="M3926" i="4"/>
  <c r="Q3925" i="4"/>
  <c r="R3925" i="4"/>
  <c r="E3923" i="4"/>
  <c r="F3923" i="4"/>
  <c r="G3923" i="4"/>
  <c r="H3923" i="4"/>
  <c r="J3922" i="4"/>
  <c r="L3922" i="4"/>
  <c r="K3922" i="4"/>
  <c r="M3922" i="4"/>
  <c r="Q3921" i="4"/>
  <c r="R3921" i="4"/>
  <c r="E3919" i="4"/>
  <c r="F3919" i="4"/>
  <c r="G3919" i="4"/>
  <c r="H3919" i="4"/>
  <c r="J3918" i="4"/>
  <c r="L3918" i="4"/>
  <c r="K3918" i="4"/>
  <c r="M3918" i="4"/>
  <c r="Q3917" i="4"/>
  <c r="R3917" i="4"/>
  <c r="E3915" i="4"/>
  <c r="F3915" i="4"/>
  <c r="G3915" i="4"/>
  <c r="H3915" i="4"/>
  <c r="J3914" i="4"/>
  <c r="L3914" i="4"/>
  <c r="K3914" i="4"/>
  <c r="M3914" i="4"/>
  <c r="Q3913" i="4"/>
  <c r="R3913" i="4"/>
  <c r="E3911" i="4"/>
  <c r="F3911" i="4"/>
  <c r="G3911" i="4"/>
  <c r="H3911" i="4"/>
  <c r="J3910" i="4"/>
  <c r="L3910" i="4"/>
  <c r="K3910" i="4"/>
  <c r="M3910" i="4"/>
  <c r="Q3909" i="4"/>
  <c r="R3909" i="4"/>
  <c r="E3907" i="4"/>
  <c r="F3907" i="4"/>
  <c r="G3907" i="4"/>
  <c r="H3907" i="4"/>
  <c r="J3906" i="4"/>
  <c r="L3906" i="4"/>
  <c r="K3906" i="4"/>
  <c r="M3906" i="4"/>
  <c r="Q3905" i="4"/>
  <c r="R3905" i="4"/>
  <c r="E3903" i="4"/>
  <c r="F3903" i="4"/>
  <c r="G3903" i="4"/>
  <c r="H3903" i="4"/>
  <c r="J3902" i="4"/>
  <c r="L3902" i="4"/>
  <c r="K3902" i="4"/>
  <c r="M3902" i="4"/>
  <c r="Q3901" i="4"/>
  <c r="R3901" i="4"/>
  <c r="E3899" i="4"/>
  <c r="F3899" i="4"/>
  <c r="G3899" i="4"/>
  <c r="H3899" i="4"/>
  <c r="J3898" i="4"/>
  <c r="L3898" i="4"/>
  <c r="K3898" i="4"/>
  <c r="M3898" i="4"/>
  <c r="Q3897" i="4"/>
  <c r="R3897" i="4"/>
  <c r="E3895" i="4"/>
  <c r="F3895" i="4"/>
  <c r="G3895" i="4"/>
  <c r="H3895" i="4"/>
  <c r="J3894" i="4"/>
  <c r="L3894" i="4"/>
  <c r="K3894" i="4"/>
  <c r="M3894" i="4"/>
  <c r="Q3893" i="4"/>
  <c r="R3893" i="4"/>
  <c r="E3891" i="4"/>
  <c r="F3891" i="4"/>
  <c r="G3891" i="4"/>
  <c r="H3891" i="4"/>
  <c r="J3890" i="4"/>
  <c r="L3890" i="4"/>
  <c r="K3890" i="4"/>
  <c r="M3890" i="4"/>
  <c r="Q3889" i="4"/>
  <c r="R3889" i="4"/>
  <c r="E3887" i="4"/>
  <c r="F3887" i="4"/>
  <c r="G3887" i="4"/>
  <c r="H3887" i="4"/>
  <c r="J3886" i="4"/>
  <c r="L3886" i="4"/>
  <c r="K3886" i="4"/>
  <c r="M3886" i="4"/>
  <c r="Q3885" i="4"/>
  <c r="R3885" i="4"/>
  <c r="E3883" i="4"/>
  <c r="F3883" i="4"/>
  <c r="G3883" i="4"/>
  <c r="H3883" i="4"/>
  <c r="J3882" i="4"/>
  <c r="L3882" i="4"/>
  <c r="K3882" i="4"/>
  <c r="M3882" i="4"/>
  <c r="Q3881" i="4"/>
  <c r="R3881" i="4"/>
  <c r="E3879" i="4"/>
  <c r="F3879" i="4"/>
  <c r="G3879" i="4"/>
  <c r="H3879" i="4"/>
  <c r="J3878" i="4"/>
  <c r="L3878" i="4"/>
  <c r="K3878" i="4"/>
  <c r="M3878" i="4"/>
  <c r="Q3877" i="4"/>
  <c r="R3877" i="4"/>
  <c r="E3875" i="4"/>
  <c r="F3875" i="4"/>
  <c r="G3875" i="4"/>
  <c r="H3875" i="4"/>
  <c r="J3874" i="4"/>
  <c r="L3874" i="4"/>
  <c r="K3874" i="4"/>
  <c r="M3874" i="4"/>
  <c r="Q3873" i="4"/>
  <c r="R3873" i="4"/>
  <c r="E3871" i="4"/>
  <c r="F3871" i="4"/>
  <c r="G3871" i="4"/>
  <c r="H3871" i="4"/>
  <c r="J3870" i="4"/>
  <c r="L3870" i="4"/>
  <c r="K3870" i="4"/>
  <c r="M3870" i="4"/>
  <c r="Q3869" i="4"/>
  <c r="R3869" i="4"/>
  <c r="E3867" i="4"/>
  <c r="F3867" i="4"/>
  <c r="G3867" i="4"/>
  <c r="H3867" i="4"/>
  <c r="J3866" i="4"/>
  <c r="L3866" i="4"/>
  <c r="K3866" i="4"/>
  <c r="M3866" i="4"/>
  <c r="Q3865" i="4"/>
  <c r="R3865" i="4"/>
  <c r="E3863" i="4"/>
  <c r="F3863" i="4"/>
  <c r="G3863" i="4"/>
  <c r="H3863" i="4"/>
  <c r="J3862" i="4"/>
  <c r="L3862" i="4"/>
  <c r="K3862" i="4"/>
  <c r="M3862" i="4"/>
  <c r="Q3861" i="4"/>
  <c r="R3861" i="4"/>
  <c r="E3859" i="4"/>
  <c r="H3859" i="4"/>
  <c r="F3859" i="4"/>
  <c r="G3859" i="4"/>
  <c r="J3858" i="4"/>
  <c r="L3858" i="4"/>
  <c r="K3858" i="4"/>
  <c r="M3858" i="4"/>
  <c r="Q3857" i="4"/>
  <c r="R3857" i="4"/>
  <c r="E3855" i="4"/>
  <c r="H3855" i="4"/>
  <c r="F3855" i="4"/>
  <c r="G3855" i="4"/>
  <c r="J3854" i="4"/>
  <c r="L3854" i="4"/>
  <c r="K3854" i="4"/>
  <c r="M3854" i="4"/>
  <c r="Q3853" i="4"/>
  <c r="R3853" i="4"/>
  <c r="E3851" i="4"/>
  <c r="H3851" i="4"/>
  <c r="F3851" i="4"/>
  <c r="G3851" i="4"/>
  <c r="J3850" i="4"/>
  <c r="L3850" i="4"/>
  <c r="K3850" i="4"/>
  <c r="M3850" i="4"/>
  <c r="Q3849" i="4"/>
  <c r="R3849" i="4"/>
  <c r="E3847" i="4"/>
  <c r="H3847" i="4"/>
  <c r="F3847" i="4"/>
  <c r="G3847" i="4"/>
  <c r="J3846" i="4"/>
  <c r="L3846" i="4"/>
  <c r="K3846" i="4"/>
  <c r="M3846" i="4"/>
  <c r="Q3845" i="4"/>
  <c r="R3845" i="4"/>
  <c r="E3843" i="4"/>
  <c r="H3843" i="4"/>
  <c r="F3843" i="4"/>
  <c r="G3843" i="4"/>
  <c r="J3842" i="4"/>
  <c r="L3842" i="4"/>
  <c r="K3842" i="4"/>
  <c r="M3842" i="4"/>
  <c r="Q3841" i="4"/>
  <c r="R3841" i="4"/>
  <c r="E3839" i="4"/>
  <c r="H3839" i="4"/>
  <c r="F3839" i="4"/>
  <c r="G3839" i="4"/>
  <c r="J3838" i="4"/>
  <c r="L3838" i="4"/>
  <c r="K3838" i="4"/>
  <c r="M3838" i="4"/>
  <c r="Q3837" i="4"/>
  <c r="R3837" i="4"/>
  <c r="E3835" i="4"/>
  <c r="H3835" i="4"/>
  <c r="F3835" i="4"/>
  <c r="G3835" i="4"/>
  <c r="J3834" i="4"/>
  <c r="L3834" i="4"/>
  <c r="K3834" i="4"/>
  <c r="M3834" i="4"/>
  <c r="Q3833" i="4"/>
  <c r="R3833" i="4"/>
  <c r="E3831" i="4"/>
  <c r="H3831" i="4"/>
  <c r="F3831" i="4"/>
  <c r="G3831" i="4"/>
  <c r="J3830" i="4"/>
  <c r="L3830" i="4"/>
  <c r="K3830" i="4"/>
  <c r="M3830" i="4"/>
  <c r="Q3829" i="4"/>
  <c r="R3829" i="4"/>
  <c r="E3827" i="4"/>
  <c r="H3827" i="4"/>
  <c r="F3827" i="4"/>
  <c r="G3827" i="4"/>
  <c r="J3826" i="4"/>
  <c r="L3826" i="4"/>
  <c r="K3826" i="4"/>
  <c r="M3826" i="4"/>
  <c r="Q3825" i="4"/>
  <c r="R3825" i="4"/>
  <c r="E3823" i="4"/>
  <c r="H3823" i="4"/>
  <c r="F3823" i="4"/>
  <c r="G3823" i="4"/>
  <c r="J3822" i="4"/>
  <c r="L3822" i="4"/>
  <c r="K3822" i="4"/>
  <c r="M3822" i="4"/>
  <c r="Q3821" i="4"/>
  <c r="R3821" i="4"/>
  <c r="E3819" i="4"/>
  <c r="H3819" i="4"/>
  <c r="F3819" i="4"/>
  <c r="G3819" i="4"/>
  <c r="J3818" i="4"/>
  <c r="L3818" i="4"/>
  <c r="K3818" i="4"/>
  <c r="M3818" i="4"/>
  <c r="Q3817" i="4"/>
  <c r="R3817" i="4"/>
  <c r="E3815" i="4"/>
  <c r="H3815" i="4"/>
  <c r="F3815" i="4"/>
  <c r="G3815" i="4"/>
  <c r="J3814" i="4"/>
  <c r="L3814" i="4"/>
  <c r="K3814" i="4"/>
  <c r="M3814" i="4"/>
  <c r="Q3813" i="4"/>
  <c r="R3813" i="4"/>
  <c r="E3811" i="4"/>
  <c r="H3811" i="4"/>
  <c r="F3811" i="4"/>
  <c r="G3811" i="4"/>
  <c r="J3810" i="4"/>
  <c r="L3810" i="4"/>
  <c r="K3810" i="4"/>
  <c r="M3810" i="4"/>
  <c r="Q3809" i="4"/>
  <c r="R3809" i="4"/>
  <c r="E3807" i="4"/>
  <c r="H3807" i="4"/>
  <c r="F3807" i="4"/>
  <c r="G3807" i="4"/>
  <c r="J3806" i="4"/>
  <c r="L3806" i="4"/>
  <c r="K3806" i="4"/>
  <c r="M3806" i="4"/>
  <c r="Q3805" i="4"/>
  <c r="R3805" i="4"/>
  <c r="E3803" i="4"/>
  <c r="H3803" i="4"/>
  <c r="F3803" i="4"/>
  <c r="G3803" i="4"/>
  <c r="J3802" i="4"/>
  <c r="L3802" i="4"/>
  <c r="K3802" i="4"/>
  <c r="M3802" i="4"/>
  <c r="Q3801" i="4"/>
  <c r="R3801" i="4"/>
  <c r="E3799" i="4"/>
  <c r="H3799" i="4"/>
  <c r="F3799" i="4"/>
  <c r="J3798" i="4"/>
  <c r="L3798" i="4"/>
  <c r="K3798" i="4"/>
  <c r="M3798" i="4"/>
  <c r="Q3797" i="4"/>
  <c r="R3797" i="4"/>
  <c r="E3795" i="4"/>
  <c r="H3795" i="4"/>
  <c r="F3795" i="4"/>
  <c r="G3795" i="4"/>
  <c r="J3794" i="4"/>
  <c r="L3794" i="4"/>
  <c r="K3794" i="4"/>
  <c r="M3794" i="4"/>
  <c r="Q3793" i="4"/>
  <c r="R3793" i="4"/>
  <c r="E3791" i="4"/>
  <c r="H3791" i="4"/>
  <c r="F3791" i="4"/>
  <c r="G3791" i="4"/>
  <c r="J3790" i="4"/>
  <c r="L3790" i="4"/>
  <c r="K3790" i="4"/>
  <c r="M3790" i="4"/>
  <c r="Q3789" i="4"/>
  <c r="R3789" i="4"/>
  <c r="E3787" i="4"/>
  <c r="H3787" i="4"/>
  <c r="F3787" i="4"/>
  <c r="G3787" i="4"/>
  <c r="J3786" i="4"/>
  <c r="L3786" i="4"/>
  <c r="K3786" i="4"/>
  <c r="M3786" i="4"/>
  <c r="Q3785" i="4"/>
  <c r="R3785" i="4"/>
  <c r="E3783" i="4"/>
  <c r="H3783" i="4"/>
  <c r="F3783" i="4"/>
  <c r="G3783" i="4"/>
  <c r="J3782" i="4"/>
  <c r="L3782" i="4"/>
  <c r="K3782" i="4"/>
  <c r="M3782" i="4"/>
  <c r="Q3781" i="4"/>
  <c r="R3781" i="4"/>
  <c r="E3779" i="4"/>
  <c r="H3779" i="4"/>
  <c r="F3779" i="4"/>
  <c r="G3779" i="4"/>
  <c r="J3778" i="4"/>
  <c r="L3778" i="4"/>
  <c r="K3778" i="4"/>
  <c r="M3778" i="4"/>
  <c r="Q3777" i="4"/>
  <c r="R3777" i="4"/>
  <c r="E3775" i="4"/>
  <c r="H3775" i="4"/>
  <c r="F3775" i="4"/>
  <c r="G3775" i="4"/>
  <c r="J3774" i="4"/>
  <c r="L3774" i="4"/>
  <c r="K3774" i="4"/>
  <c r="M3774" i="4"/>
  <c r="Q3773" i="4"/>
  <c r="R3773" i="4"/>
  <c r="E3771" i="4"/>
  <c r="H3771" i="4"/>
  <c r="F3771" i="4"/>
  <c r="G3771" i="4"/>
  <c r="J3770" i="4"/>
  <c r="L3770" i="4"/>
  <c r="K3770" i="4"/>
  <c r="M3770" i="4"/>
  <c r="Q3769" i="4"/>
  <c r="R3769" i="4"/>
  <c r="E3767" i="4"/>
  <c r="H3767" i="4"/>
  <c r="F3767" i="4"/>
  <c r="J3766" i="4"/>
  <c r="L3766" i="4"/>
  <c r="K3766" i="4"/>
  <c r="M3766" i="4"/>
  <c r="Q3765" i="4"/>
  <c r="R3765" i="4"/>
  <c r="E3763" i="4"/>
  <c r="H3763" i="4"/>
  <c r="F3763" i="4"/>
  <c r="G3763" i="4"/>
  <c r="J3762" i="4"/>
  <c r="L3762" i="4"/>
  <c r="K3762" i="4"/>
  <c r="M3762" i="4"/>
  <c r="Q3761" i="4"/>
  <c r="R3761" i="4"/>
  <c r="E3759" i="4"/>
  <c r="H3759" i="4"/>
  <c r="F3759" i="4"/>
  <c r="G3759" i="4"/>
  <c r="J3758" i="4"/>
  <c r="L3758" i="4"/>
  <c r="K3758" i="4"/>
  <c r="M3758" i="4"/>
  <c r="Q3757" i="4"/>
  <c r="R3757" i="4"/>
  <c r="E3755" i="4"/>
  <c r="H3755" i="4"/>
  <c r="F3755" i="4"/>
  <c r="G3755" i="4"/>
  <c r="J3754" i="4"/>
  <c r="L3754" i="4"/>
  <c r="K3754" i="4"/>
  <c r="M3754" i="4"/>
  <c r="Q3753" i="4"/>
  <c r="R3753" i="4"/>
  <c r="E3751" i="4"/>
  <c r="H3751" i="4"/>
  <c r="F3751" i="4"/>
  <c r="G3751" i="4"/>
  <c r="J3750" i="4"/>
  <c r="L3750" i="4"/>
  <c r="K3750" i="4"/>
  <c r="M3750" i="4"/>
  <c r="Q3749" i="4"/>
  <c r="R3749" i="4"/>
  <c r="E3747" i="4"/>
  <c r="H3747" i="4"/>
  <c r="F3747" i="4"/>
  <c r="G3747" i="4"/>
  <c r="J3746" i="4"/>
  <c r="L3746" i="4"/>
  <c r="K3746" i="4"/>
  <c r="M3746" i="4"/>
  <c r="Q3745" i="4"/>
  <c r="R3745" i="4"/>
  <c r="E3743" i="4"/>
  <c r="H3743" i="4"/>
  <c r="F3743" i="4"/>
  <c r="G3743" i="4"/>
  <c r="J3742" i="4"/>
  <c r="L3742" i="4"/>
  <c r="K3742" i="4"/>
  <c r="M3742" i="4"/>
  <c r="Q3741" i="4"/>
  <c r="R3741" i="4"/>
  <c r="E3739" i="4"/>
  <c r="H3739" i="4"/>
  <c r="F3739" i="4"/>
  <c r="G3739" i="4"/>
  <c r="J3738" i="4"/>
  <c r="L3738" i="4"/>
  <c r="K3738" i="4"/>
  <c r="M3738" i="4"/>
  <c r="Q3737" i="4"/>
  <c r="R3737" i="4"/>
  <c r="E3735" i="4"/>
  <c r="H3735" i="4"/>
  <c r="F3735" i="4"/>
  <c r="G3735" i="4"/>
  <c r="J3734" i="4"/>
  <c r="L3734" i="4"/>
  <c r="K3734" i="4"/>
  <c r="M3734" i="4"/>
  <c r="Q3733" i="4"/>
  <c r="R3733" i="4"/>
  <c r="E3731" i="4"/>
  <c r="H3731" i="4"/>
  <c r="F3731" i="4"/>
  <c r="G3731" i="4"/>
  <c r="J3730" i="4"/>
  <c r="L3730" i="4"/>
  <c r="K3730" i="4"/>
  <c r="M3730" i="4"/>
  <c r="Q3729" i="4"/>
  <c r="R3729" i="4"/>
  <c r="E3727" i="4"/>
  <c r="H3727" i="4"/>
  <c r="F3727" i="4"/>
  <c r="G3727" i="4"/>
  <c r="J3726" i="4"/>
  <c r="L3726" i="4"/>
  <c r="K3726" i="4"/>
  <c r="M3726" i="4"/>
  <c r="Q3725" i="4"/>
  <c r="R3725" i="4"/>
  <c r="E3723" i="4"/>
  <c r="H3723" i="4"/>
  <c r="F3723" i="4"/>
  <c r="G3723" i="4"/>
  <c r="J3722" i="4"/>
  <c r="L3722" i="4"/>
  <c r="K3722" i="4"/>
  <c r="M3722" i="4"/>
  <c r="Q3721" i="4"/>
  <c r="R3721" i="4"/>
  <c r="E3719" i="4"/>
  <c r="H3719" i="4"/>
  <c r="F3719" i="4"/>
  <c r="G3719" i="4"/>
  <c r="J3718" i="4"/>
  <c r="L3718" i="4"/>
  <c r="K3718" i="4"/>
  <c r="M3718" i="4"/>
  <c r="Q3717" i="4"/>
  <c r="R3717" i="4"/>
  <c r="E3715" i="4"/>
  <c r="H3715" i="4"/>
  <c r="F3715" i="4"/>
  <c r="G3715" i="4"/>
  <c r="J3714" i="4"/>
  <c r="L3714" i="4"/>
  <c r="K3714" i="4"/>
  <c r="M3714" i="4"/>
  <c r="Q3713" i="4"/>
  <c r="R3713" i="4"/>
  <c r="E3711" i="4"/>
  <c r="H3711" i="4"/>
  <c r="F3711" i="4"/>
  <c r="G3711" i="4"/>
  <c r="J3710" i="4"/>
  <c r="L3710" i="4"/>
  <c r="K3710" i="4"/>
  <c r="M3710" i="4"/>
  <c r="Q3709" i="4"/>
  <c r="R3709" i="4"/>
  <c r="E3707" i="4"/>
  <c r="H3707" i="4"/>
  <c r="F3707" i="4"/>
  <c r="G3707" i="4"/>
  <c r="J3706" i="4"/>
  <c r="L3706" i="4"/>
  <c r="K3706" i="4"/>
  <c r="M3706" i="4"/>
  <c r="Q3705" i="4"/>
  <c r="R3705" i="4"/>
  <c r="E3703" i="4"/>
  <c r="H3703" i="4"/>
  <c r="F3703" i="4"/>
  <c r="G3703" i="4"/>
  <c r="J3702" i="4"/>
  <c r="L3702" i="4"/>
  <c r="K3702" i="4"/>
  <c r="M3702" i="4"/>
  <c r="Q3701" i="4"/>
  <c r="R3701" i="4"/>
  <c r="E3699" i="4"/>
  <c r="H3699" i="4"/>
  <c r="F3699" i="4"/>
  <c r="G3699" i="4"/>
  <c r="J3698" i="4"/>
  <c r="L3698" i="4"/>
  <c r="K3698" i="4"/>
  <c r="M3698" i="4"/>
  <c r="Q3697" i="4"/>
  <c r="R3697" i="4"/>
  <c r="E3695" i="4"/>
  <c r="H3695" i="4"/>
  <c r="F3695" i="4"/>
  <c r="G3695" i="4"/>
  <c r="J3694" i="4"/>
  <c r="L3694" i="4"/>
  <c r="K3694" i="4"/>
  <c r="M3694" i="4"/>
  <c r="Q3693" i="4"/>
  <c r="R3693" i="4"/>
  <c r="E3691" i="4"/>
  <c r="H3691" i="4"/>
  <c r="F3691" i="4"/>
  <c r="G3691" i="4"/>
  <c r="J3690" i="4"/>
  <c r="L3690" i="4"/>
  <c r="K3690" i="4"/>
  <c r="M3690" i="4"/>
  <c r="Q3689" i="4"/>
  <c r="R3689" i="4"/>
  <c r="E3687" i="4"/>
  <c r="H3687" i="4"/>
  <c r="F3687" i="4"/>
  <c r="G3687" i="4"/>
  <c r="J3686" i="4"/>
  <c r="L3686" i="4"/>
  <c r="K3686" i="4"/>
  <c r="M3686" i="4"/>
  <c r="Q3685" i="4"/>
  <c r="R3685" i="4"/>
  <c r="E3683" i="4"/>
  <c r="H3683" i="4"/>
  <c r="F3683" i="4"/>
  <c r="G3683" i="4"/>
  <c r="J3682" i="4"/>
  <c r="L3682" i="4"/>
  <c r="K3682" i="4"/>
  <c r="M3682" i="4"/>
  <c r="Q3681" i="4"/>
  <c r="R3681" i="4"/>
  <c r="E3679" i="4"/>
  <c r="H3679" i="4"/>
  <c r="F3679" i="4"/>
  <c r="G3679" i="4"/>
  <c r="J3678" i="4"/>
  <c r="L3678" i="4"/>
  <c r="K3678" i="4"/>
  <c r="M3678" i="4"/>
  <c r="Q3677" i="4"/>
  <c r="R3677" i="4"/>
  <c r="E3675" i="4"/>
  <c r="H3675" i="4"/>
  <c r="F3675" i="4"/>
  <c r="G3675" i="4"/>
  <c r="J3674" i="4"/>
  <c r="L3674" i="4"/>
  <c r="K3674" i="4"/>
  <c r="M3674" i="4"/>
  <c r="Q3673" i="4"/>
  <c r="R3673" i="4"/>
  <c r="E3671" i="4"/>
  <c r="H3671" i="4"/>
  <c r="F3671" i="4"/>
  <c r="J3670" i="4"/>
  <c r="L3670" i="4"/>
  <c r="K3670" i="4"/>
  <c r="M3670" i="4"/>
  <c r="Q3669" i="4"/>
  <c r="R3669" i="4"/>
  <c r="E3667" i="4"/>
  <c r="H3667" i="4"/>
  <c r="F3667" i="4"/>
  <c r="G3667" i="4"/>
  <c r="J3666" i="4"/>
  <c r="L3666" i="4"/>
  <c r="K3666" i="4"/>
  <c r="M3666" i="4"/>
  <c r="Q3665" i="4"/>
  <c r="R3665" i="4"/>
  <c r="E3663" i="4"/>
  <c r="H3663" i="4"/>
  <c r="F3663" i="4"/>
  <c r="G3663" i="4"/>
  <c r="J3662" i="4"/>
  <c r="L3662" i="4"/>
  <c r="K3662" i="4"/>
  <c r="M3662" i="4"/>
  <c r="Q3661" i="4"/>
  <c r="R3661" i="4"/>
  <c r="E3659" i="4"/>
  <c r="H3659" i="4"/>
  <c r="F3659" i="4"/>
  <c r="G3659" i="4"/>
  <c r="J3658" i="4"/>
  <c r="L3658" i="4"/>
  <c r="K3658" i="4"/>
  <c r="M3658" i="4"/>
  <c r="Q3657" i="4"/>
  <c r="R3657" i="4"/>
  <c r="E3655" i="4"/>
  <c r="H3655" i="4"/>
  <c r="F3655" i="4"/>
  <c r="G3655" i="4"/>
  <c r="J3654" i="4"/>
  <c r="L3654" i="4"/>
  <c r="K3654" i="4"/>
  <c r="M3654" i="4"/>
  <c r="Q3653" i="4"/>
  <c r="R3653" i="4"/>
  <c r="E3651" i="4"/>
  <c r="H3651" i="4"/>
  <c r="F3651" i="4"/>
  <c r="G3651" i="4"/>
  <c r="J3650" i="4"/>
  <c r="L3650" i="4"/>
  <c r="K3650" i="4"/>
  <c r="M3650" i="4"/>
  <c r="Q3649" i="4"/>
  <c r="R3649" i="4"/>
  <c r="E3647" i="4"/>
  <c r="H3647" i="4"/>
  <c r="F3647" i="4"/>
  <c r="G3647" i="4"/>
  <c r="J3646" i="4"/>
  <c r="L3646" i="4"/>
  <c r="K3646" i="4"/>
  <c r="M3646" i="4"/>
  <c r="Q3645" i="4"/>
  <c r="R3645" i="4"/>
  <c r="E3643" i="4"/>
  <c r="H3643" i="4"/>
  <c r="F3643" i="4"/>
  <c r="G3643" i="4"/>
  <c r="J3642" i="4"/>
  <c r="L3642" i="4"/>
  <c r="K3642" i="4"/>
  <c r="M3642" i="4"/>
  <c r="Q3641" i="4"/>
  <c r="R3641" i="4"/>
  <c r="E3639" i="4"/>
  <c r="H3639" i="4"/>
  <c r="F3639" i="4"/>
  <c r="J3638" i="4"/>
  <c r="L3638" i="4"/>
  <c r="K3638" i="4"/>
  <c r="M3638" i="4"/>
  <c r="Q3637" i="4"/>
  <c r="R3637" i="4"/>
  <c r="E3635" i="4"/>
  <c r="H3635" i="4"/>
  <c r="F3635" i="4"/>
  <c r="G3635" i="4"/>
  <c r="J3634" i="4"/>
  <c r="L3634" i="4"/>
  <c r="K3634" i="4"/>
  <c r="M3634" i="4"/>
  <c r="Q3633" i="4"/>
  <c r="R3633" i="4"/>
  <c r="E3631" i="4"/>
  <c r="H3631" i="4"/>
  <c r="F3631" i="4"/>
  <c r="G3631" i="4"/>
  <c r="J3630" i="4"/>
  <c r="L3630" i="4"/>
  <c r="K3630" i="4"/>
  <c r="M3630" i="4"/>
  <c r="Q3629" i="4"/>
  <c r="R3629" i="4"/>
  <c r="E3627" i="4"/>
  <c r="H3627" i="4"/>
  <c r="F3627" i="4"/>
  <c r="G3627" i="4"/>
  <c r="J3626" i="4"/>
  <c r="L3626" i="4"/>
  <c r="K3626" i="4"/>
  <c r="M3626" i="4"/>
  <c r="Q3625" i="4"/>
  <c r="R3625" i="4"/>
  <c r="E3623" i="4"/>
  <c r="H3623" i="4"/>
  <c r="F3623" i="4"/>
  <c r="G3623" i="4"/>
  <c r="J3622" i="4"/>
  <c r="L3622" i="4"/>
  <c r="K3622" i="4"/>
  <c r="M3622" i="4"/>
  <c r="Q3621" i="4"/>
  <c r="R3621" i="4"/>
  <c r="H3619" i="4"/>
  <c r="E3619" i="4"/>
  <c r="F3619" i="4"/>
  <c r="G3619" i="4"/>
  <c r="J3618" i="4"/>
  <c r="L3618" i="4"/>
  <c r="K3618" i="4"/>
  <c r="M3618" i="4"/>
  <c r="Q3617" i="4"/>
  <c r="R3617" i="4"/>
  <c r="H3615" i="4"/>
  <c r="E3615" i="4"/>
  <c r="F3615" i="4"/>
  <c r="G3615" i="4"/>
  <c r="J3614" i="4"/>
  <c r="L3614" i="4"/>
  <c r="K3614" i="4"/>
  <c r="M3614" i="4"/>
  <c r="Q3613" i="4"/>
  <c r="R3613" i="4"/>
  <c r="H3611" i="4"/>
  <c r="E3611" i="4"/>
  <c r="F3611" i="4"/>
  <c r="G3611" i="4"/>
  <c r="J3610" i="4"/>
  <c r="L3610" i="4"/>
  <c r="K3610" i="4"/>
  <c r="M3610" i="4"/>
  <c r="Q3609" i="4"/>
  <c r="R3609" i="4"/>
  <c r="H3607" i="4"/>
  <c r="E3607" i="4"/>
  <c r="F3607" i="4"/>
  <c r="G3607" i="4"/>
  <c r="J3606" i="4"/>
  <c r="L3606" i="4"/>
  <c r="K3606" i="4"/>
  <c r="M3606" i="4"/>
  <c r="Q3605" i="4"/>
  <c r="R3605" i="4"/>
  <c r="H3603" i="4"/>
  <c r="E3603" i="4"/>
  <c r="F3603" i="4"/>
  <c r="G3603" i="4"/>
  <c r="J3602" i="4"/>
  <c r="L3602" i="4"/>
  <c r="K3602" i="4"/>
  <c r="M3602" i="4"/>
  <c r="Q3601" i="4"/>
  <c r="R3601" i="4"/>
  <c r="H3599" i="4"/>
  <c r="E3599" i="4"/>
  <c r="F3599" i="4"/>
  <c r="G3599" i="4"/>
  <c r="J3598" i="4"/>
  <c r="L3598" i="4"/>
  <c r="K3598" i="4"/>
  <c r="M3598" i="4"/>
  <c r="Q3597" i="4"/>
  <c r="R3597" i="4"/>
  <c r="H3595" i="4"/>
  <c r="E3595" i="4"/>
  <c r="F3595" i="4"/>
  <c r="G3595" i="4"/>
  <c r="J3594" i="4"/>
  <c r="L3594" i="4"/>
  <c r="K3594" i="4"/>
  <c r="M3594" i="4"/>
  <c r="Q3593" i="4"/>
  <c r="R3593" i="4"/>
  <c r="H3591" i="4"/>
  <c r="E3591" i="4"/>
  <c r="F3591" i="4"/>
  <c r="G3591" i="4"/>
  <c r="J3590" i="4"/>
  <c r="L3590" i="4"/>
  <c r="K3590" i="4"/>
  <c r="M3590" i="4"/>
  <c r="Q3589" i="4"/>
  <c r="R3589" i="4"/>
  <c r="H3587" i="4"/>
  <c r="E3587" i="4"/>
  <c r="F3587" i="4"/>
  <c r="G3587" i="4"/>
  <c r="J3586" i="4"/>
  <c r="L3586" i="4"/>
  <c r="K3586" i="4"/>
  <c r="M3586" i="4"/>
  <c r="Q3585" i="4"/>
  <c r="R3585" i="4"/>
  <c r="H3583" i="4"/>
  <c r="E3583" i="4"/>
  <c r="F3583" i="4"/>
  <c r="J3582" i="4"/>
  <c r="L3582" i="4"/>
  <c r="K3582" i="4"/>
  <c r="M3582" i="4"/>
  <c r="Q3581" i="4"/>
  <c r="R3581" i="4"/>
  <c r="H3579" i="4"/>
  <c r="E3579" i="4"/>
  <c r="F3579" i="4"/>
  <c r="G3579" i="4"/>
  <c r="J3578" i="4"/>
  <c r="L3578" i="4"/>
  <c r="K3578" i="4"/>
  <c r="M3578" i="4"/>
  <c r="Q3577" i="4"/>
  <c r="R3577" i="4"/>
  <c r="H3575" i="4"/>
  <c r="E3575" i="4"/>
  <c r="F3575" i="4"/>
  <c r="G3575" i="4"/>
  <c r="J3574" i="4"/>
  <c r="L3574" i="4"/>
  <c r="K3574" i="4"/>
  <c r="M3574" i="4"/>
  <c r="Q3573" i="4"/>
  <c r="R3573" i="4"/>
  <c r="H3571" i="4"/>
  <c r="E3571" i="4"/>
  <c r="F3571" i="4"/>
  <c r="G3571" i="4"/>
  <c r="J3570" i="4"/>
  <c r="L3570" i="4"/>
  <c r="K3570" i="4"/>
  <c r="M3570" i="4"/>
  <c r="Q3569" i="4"/>
  <c r="R3569" i="4"/>
  <c r="H3567" i="4"/>
  <c r="E3567" i="4"/>
  <c r="F3567" i="4"/>
  <c r="J3566" i="4"/>
  <c r="L3566" i="4"/>
  <c r="K3566" i="4"/>
  <c r="M3566" i="4"/>
  <c r="Q3565" i="4"/>
  <c r="R3565" i="4"/>
  <c r="H3563" i="4"/>
  <c r="E3563" i="4"/>
  <c r="F3563" i="4"/>
  <c r="G3563" i="4"/>
  <c r="J3562" i="4"/>
  <c r="L3562" i="4"/>
  <c r="K3562" i="4"/>
  <c r="M3562" i="4"/>
  <c r="Q3561" i="4"/>
  <c r="R3561" i="4"/>
  <c r="H3559" i="4"/>
  <c r="E3559" i="4"/>
  <c r="F3559" i="4"/>
  <c r="G3559" i="4"/>
  <c r="J3558" i="4"/>
  <c r="L3558" i="4"/>
  <c r="K3558" i="4"/>
  <c r="M3558" i="4"/>
  <c r="Q3557" i="4"/>
  <c r="R3557" i="4"/>
  <c r="H3555" i="4"/>
  <c r="E3555" i="4"/>
  <c r="F3555" i="4"/>
  <c r="G3555" i="4"/>
  <c r="J3554" i="4"/>
  <c r="L3554" i="4"/>
  <c r="K3554" i="4"/>
  <c r="M3554" i="4"/>
  <c r="Q3553" i="4"/>
  <c r="R3553" i="4"/>
  <c r="H3551" i="4"/>
  <c r="E3551" i="4"/>
  <c r="F3551" i="4"/>
  <c r="G3551" i="4"/>
  <c r="J3550" i="4"/>
  <c r="L3550" i="4"/>
  <c r="K3550" i="4"/>
  <c r="M3550" i="4"/>
  <c r="Q3549" i="4"/>
  <c r="R3549" i="4"/>
  <c r="H3547" i="4"/>
  <c r="E3547" i="4"/>
  <c r="F3547" i="4"/>
  <c r="G3547" i="4"/>
  <c r="J3546" i="4"/>
  <c r="L3546" i="4"/>
  <c r="K3546" i="4"/>
  <c r="M3546" i="4"/>
  <c r="Q3545" i="4"/>
  <c r="R3545" i="4"/>
  <c r="H3543" i="4"/>
  <c r="E3543" i="4"/>
  <c r="F3543" i="4"/>
  <c r="G3543" i="4"/>
  <c r="J3542" i="4"/>
  <c r="L3542" i="4"/>
  <c r="K3542" i="4"/>
  <c r="M3542" i="4"/>
  <c r="Q3541" i="4"/>
  <c r="R3541" i="4"/>
  <c r="H3539" i="4"/>
  <c r="E3539" i="4"/>
  <c r="F3539" i="4"/>
  <c r="G3539" i="4"/>
  <c r="J3538" i="4"/>
  <c r="L3538" i="4"/>
  <c r="K3538" i="4"/>
  <c r="M3538" i="4"/>
  <c r="Q3537" i="4"/>
  <c r="R3537" i="4"/>
  <c r="H3535" i="4"/>
  <c r="E3535" i="4"/>
  <c r="F3535" i="4"/>
  <c r="G3535" i="4"/>
  <c r="J3534" i="4"/>
  <c r="L3534" i="4"/>
  <c r="K3534" i="4"/>
  <c r="M3534" i="4"/>
  <c r="Q3533" i="4"/>
  <c r="R3533" i="4"/>
  <c r="H3531" i="4"/>
  <c r="E3531" i="4"/>
  <c r="F3531" i="4"/>
  <c r="G3531" i="4"/>
  <c r="J3530" i="4"/>
  <c r="L3530" i="4"/>
  <c r="K3530" i="4"/>
  <c r="M3530" i="4"/>
  <c r="Q3529" i="4"/>
  <c r="R3529" i="4"/>
  <c r="H3527" i="4"/>
  <c r="E3527" i="4"/>
  <c r="F3527" i="4"/>
  <c r="G3527" i="4"/>
  <c r="J3526" i="4"/>
  <c r="L3526" i="4"/>
  <c r="K3526" i="4"/>
  <c r="M3526" i="4"/>
  <c r="Q3525" i="4"/>
  <c r="R3525" i="4"/>
  <c r="H3523" i="4"/>
  <c r="E3523" i="4"/>
  <c r="F3523" i="4"/>
  <c r="G3523" i="4"/>
  <c r="J3522" i="4"/>
  <c r="L3522" i="4"/>
  <c r="K3522" i="4"/>
  <c r="M3522" i="4"/>
  <c r="Q3521" i="4"/>
  <c r="R3521" i="4"/>
  <c r="H3519" i="4"/>
  <c r="E3519" i="4"/>
  <c r="F3519" i="4"/>
  <c r="J3518" i="4"/>
  <c r="L3518" i="4"/>
  <c r="K3518" i="4"/>
  <c r="M3518" i="4"/>
  <c r="Q3517" i="4"/>
  <c r="R3517" i="4"/>
  <c r="H3515" i="4"/>
  <c r="E3515" i="4"/>
  <c r="F3515" i="4"/>
  <c r="G3515" i="4"/>
  <c r="J3514" i="4"/>
  <c r="L3514" i="4"/>
  <c r="K3514" i="4"/>
  <c r="M3514" i="4"/>
  <c r="Q3513" i="4"/>
  <c r="R3513" i="4"/>
  <c r="H3511" i="4"/>
  <c r="E3511" i="4"/>
  <c r="F3511" i="4"/>
  <c r="G3511" i="4"/>
  <c r="J3510" i="4"/>
  <c r="L3510" i="4"/>
  <c r="K3510" i="4"/>
  <c r="M3510" i="4"/>
  <c r="Q3509" i="4"/>
  <c r="R3509" i="4"/>
  <c r="H3507" i="4"/>
  <c r="E3507" i="4"/>
  <c r="F3507" i="4"/>
  <c r="G3507" i="4"/>
  <c r="J3506" i="4"/>
  <c r="L3506" i="4"/>
  <c r="K3506" i="4"/>
  <c r="M3506" i="4"/>
  <c r="Q3505" i="4"/>
  <c r="R3505" i="4"/>
  <c r="H3503" i="4"/>
  <c r="E3503" i="4"/>
  <c r="F3503" i="4"/>
  <c r="J3502" i="4"/>
  <c r="L3502" i="4"/>
  <c r="K3502" i="4"/>
  <c r="M3502" i="4"/>
  <c r="Q3501" i="4"/>
  <c r="R3501" i="4"/>
  <c r="H3499" i="4"/>
  <c r="E3499" i="4"/>
  <c r="F3499" i="4"/>
  <c r="G3499" i="4"/>
  <c r="J3498" i="4"/>
  <c r="L3498" i="4"/>
  <c r="K3498" i="4"/>
  <c r="M3498" i="4"/>
  <c r="Q3497" i="4"/>
  <c r="R3497" i="4"/>
  <c r="H3495" i="4"/>
  <c r="E3495" i="4"/>
  <c r="F3495" i="4"/>
  <c r="G3495" i="4"/>
  <c r="J3494" i="4"/>
  <c r="L3494" i="4"/>
  <c r="K3494" i="4"/>
  <c r="M3494" i="4"/>
  <c r="Q3493" i="4"/>
  <c r="R3493" i="4"/>
  <c r="H3491" i="4"/>
  <c r="E3491" i="4"/>
  <c r="F3491" i="4"/>
  <c r="G3491" i="4"/>
  <c r="J3490" i="4"/>
  <c r="L3490" i="4"/>
  <c r="K3490" i="4"/>
  <c r="M3490" i="4"/>
  <c r="Q3489" i="4"/>
  <c r="R3489" i="4"/>
  <c r="H3487" i="4"/>
  <c r="E3487" i="4"/>
  <c r="F3487" i="4"/>
  <c r="G3487" i="4"/>
  <c r="J3486" i="4"/>
  <c r="L3486" i="4"/>
  <c r="K3486" i="4"/>
  <c r="M3486" i="4"/>
  <c r="Q3485" i="4"/>
  <c r="R3485" i="4"/>
  <c r="H3483" i="4"/>
  <c r="E3483" i="4"/>
  <c r="F3483" i="4"/>
  <c r="G3483" i="4"/>
  <c r="J3482" i="4"/>
  <c r="L3482" i="4"/>
  <c r="K3482" i="4"/>
  <c r="M3482" i="4"/>
  <c r="Q3481" i="4"/>
  <c r="R3481" i="4"/>
  <c r="H3479" i="4"/>
  <c r="E3479" i="4"/>
  <c r="F3479" i="4"/>
  <c r="G3479" i="4"/>
  <c r="J3478" i="4"/>
  <c r="L3478" i="4"/>
  <c r="K3478" i="4"/>
  <c r="M3478" i="4"/>
  <c r="Q3477" i="4"/>
  <c r="R3477" i="4"/>
  <c r="H3475" i="4"/>
  <c r="E3475" i="4"/>
  <c r="F3475" i="4"/>
  <c r="G3475" i="4"/>
  <c r="J3474" i="4"/>
  <c r="L3474" i="4"/>
  <c r="K3474" i="4"/>
  <c r="M3474" i="4"/>
  <c r="Q3473" i="4"/>
  <c r="R3473" i="4"/>
  <c r="H3471" i="4"/>
  <c r="E3471" i="4"/>
  <c r="F3471" i="4"/>
  <c r="G3471" i="4"/>
  <c r="J3470" i="4"/>
  <c r="L3470" i="4"/>
  <c r="K3470" i="4"/>
  <c r="M3470" i="4"/>
  <c r="Q3469" i="4"/>
  <c r="R3469" i="4"/>
  <c r="H3467" i="4"/>
  <c r="E3467" i="4"/>
  <c r="F3467" i="4"/>
  <c r="G3467" i="4"/>
  <c r="J3466" i="4"/>
  <c r="L3466" i="4"/>
  <c r="K3466" i="4"/>
  <c r="M3466" i="4"/>
  <c r="Q3465" i="4"/>
  <c r="R3465" i="4"/>
  <c r="H3463" i="4"/>
  <c r="E3463" i="4"/>
  <c r="F3463" i="4"/>
  <c r="G3463" i="4"/>
  <c r="J3462" i="4"/>
  <c r="L3462" i="4"/>
  <c r="K3462" i="4"/>
  <c r="M3462" i="4"/>
  <c r="Q3461" i="4"/>
  <c r="R3461" i="4"/>
  <c r="H3459" i="4"/>
  <c r="E3459" i="4"/>
  <c r="F3459" i="4"/>
  <c r="G3459" i="4"/>
  <c r="J3458" i="4"/>
  <c r="L3458" i="4"/>
  <c r="K3458" i="4"/>
  <c r="M3458" i="4"/>
  <c r="Q3457" i="4"/>
  <c r="R3457" i="4"/>
  <c r="H3455" i="4"/>
  <c r="E3455" i="4"/>
  <c r="F3455" i="4"/>
  <c r="J3454" i="4"/>
  <c r="L3454" i="4"/>
  <c r="K3454" i="4"/>
  <c r="M3454" i="4"/>
  <c r="Q3453" i="4"/>
  <c r="R3453" i="4"/>
  <c r="H3451" i="4"/>
  <c r="E3451" i="4"/>
  <c r="F3451" i="4"/>
  <c r="G3451" i="4"/>
  <c r="J3450" i="4"/>
  <c r="L3450" i="4"/>
  <c r="K3450" i="4"/>
  <c r="M3450" i="4"/>
  <c r="Q3449" i="4"/>
  <c r="R3449" i="4"/>
  <c r="H3447" i="4"/>
  <c r="E3447" i="4"/>
  <c r="F3447" i="4"/>
  <c r="G3447" i="4"/>
  <c r="J3446" i="4"/>
  <c r="L3446" i="4"/>
  <c r="K3446" i="4"/>
  <c r="M3446" i="4"/>
  <c r="Q3445" i="4"/>
  <c r="R3445" i="4"/>
  <c r="H3443" i="4"/>
  <c r="E3443" i="4"/>
  <c r="F3443" i="4"/>
  <c r="G3443" i="4"/>
  <c r="J3442" i="4"/>
  <c r="L3442" i="4"/>
  <c r="K3442" i="4"/>
  <c r="M3442" i="4"/>
  <c r="Q3441" i="4"/>
  <c r="R3441" i="4"/>
  <c r="H3439" i="4"/>
  <c r="E3439" i="4"/>
  <c r="F3439" i="4"/>
  <c r="J3438" i="4"/>
  <c r="L3438" i="4"/>
  <c r="K3438" i="4"/>
  <c r="M3438" i="4"/>
  <c r="Q3437" i="4"/>
  <c r="R3437" i="4"/>
  <c r="H3435" i="4"/>
  <c r="E3435" i="4"/>
  <c r="F3435" i="4"/>
  <c r="G3435" i="4"/>
  <c r="J3434" i="4"/>
  <c r="L3434" i="4"/>
  <c r="K3434" i="4"/>
  <c r="M3434" i="4"/>
  <c r="Q3433" i="4"/>
  <c r="R3433" i="4"/>
  <c r="H3431" i="4"/>
  <c r="E3431" i="4"/>
  <c r="F3431" i="4"/>
  <c r="G3431" i="4"/>
  <c r="J3430" i="4"/>
  <c r="L3430" i="4"/>
  <c r="K3430" i="4"/>
  <c r="M3430" i="4"/>
  <c r="Q3429" i="4"/>
  <c r="R3429" i="4"/>
  <c r="H3427" i="4"/>
  <c r="E3427" i="4"/>
  <c r="F3427" i="4"/>
  <c r="G3427" i="4"/>
  <c r="J3426" i="4"/>
  <c r="L3426" i="4"/>
  <c r="K3426" i="4"/>
  <c r="M3426" i="4"/>
  <c r="Q3425" i="4"/>
  <c r="R3425" i="4"/>
  <c r="H3423" i="4"/>
  <c r="E3423" i="4"/>
  <c r="F3423" i="4"/>
  <c r="G3423" i="4"/>
  <c r="J3422" i="4"/>
  <c r="L3422" i="4"/>
  <c r="K3422" i="4"/>
  <c r="M3422" i="4"/>
  <c r="Q3421" i="4"/>
  <c r="R3421" i="4"/>
  <c r="H3419" i="4"/>
  <c r="E3419" i="4"/>
  <c r="F3419" i="4"/>
  <c r="G3419" i="4"/>
  <c r="J3418" i="4"/>
  <c r="L3418" i="4"/>
  <c r="K3418" i="4"/>
  <c r="M3418" i="4"/>
  <c r="Q3417" i="4"/>
  <c r="R3417" i="4"/>
  <c r="H3415" i="4"/>
  <c r="E3415" i="4"/>
  <c r="F3415" i="4"/>
  <c r="G3415" i="4"/>
  <c r="J3414" i="4"/>
  <c r="L3414" i="4"/>
  <c r="K3414" i="4"/>
  <c r="M3414" i="4"/>
  <c r="Q3413" i="4"/>
  <c r="R3413" i="4"/>
  <c r="H3411" i="4"/>
  <c r="E3411" i="4"/>
  <c r="F3411" i="4"/>
  <c r="G3411" i="4"/>
  <c r="J3410" i="4"/>
  <c r="L3410" i="4"/>
  <c r="K3410" i="4"/>
  <c r="M3410" i="4"/>
  <c r="Q3409" i="4"/>
  <c r="R3409" i="4"/>
  <c r="H3407" i="4"/>
  <c r="E3407" i="4"/>
  <c r="F3407" i="4"/>
  <c r="G3407" i="4"/>
  <c r="J3406" i="4"/>
  <c r="L3406" i="4"/>
  <c r="K3406" i="4"/>
  <c r="M3406" i="4"/>
  <c r="Q3405" i="4"/>
  <c r="R3405" i="4"/>
  <c r="H3403" i="4"/>
  <c r="E3403" i="4"/>
  <c r="F3403" i="4"/>
  <c r="G3403" i="4"/>
  <c r="J3402" i="4"/>
  <c r="L3402" i="4"/>
  <c r="K3402" i="4"/>
  <c r="M3402" i="4"/>
  <c r="Q3401" i="4"/>
  <c r="R3401" i="4"/>
  <c r="H3399" i="4"/>
  <c r="E3399" i="4"/>
  <c r="F3399" i="4"/>
  <c r="G3399" i="4"/>
  <c r="J3398" i="4"/>
  <c r="L3398" i="4"/>
  <c r="K3398" i="4"/>
  <c r="M3398" i="4"/>
  <c r="Q3397" i="4"/>
  <c r="R3397" i="4"/>
  <c r="H3395" i="4"/>
  <c r="E3395" i="4"/>
  <c r="F3395" i="4"/>
  <c r="G3395" i="4"/>
  <c r="J3394" i="4"/>
  <c r="L3394" i="4"/>
  <c r="K3394" i="4"/>
  <c r="M3394" i="4"/>
  <c r="Q3393" i="4"/>
  <c r="R3393" i="4"/>
  <c r="H3391" i="4"/>
  <c r="E3391" i="4"/>
  <c r="F3391" i="4"/>
  <c r="J3390" i="4"/>
  <c r="L3390" i="4"/>
  <c r="K3390" i="4"/>
  <c r="M3390" i="4"/>
  <c r="Q3389" i="4"/>
  <c r="R3389" i="4"/>
  <c r="H3387" i="4"/>
  <c r="E3387" i="4"/>
  <c r="F3387" i="4"/>
  <c r="G3387" i="4"/>
  <c r="J3386" i="4"/>
  <c r="L3386" i="4"/>
  <c r="K3386" i="4"/>
  <c r="M3386" i="4"/>
  <c r="Q3385" i="4"/>
  <c r="R3385" i="4"/>
  <c r="H3383" i="4"/>
  <c r="E3383" i="4"/>
  <c r="F3383" i="4"/>
  <c r="G3383" i="4"/>
  <c r="J3382" i="4"/>
  <c r="L3382" i="4"/>
  <c r="K3382" i="4"/>
  <c r="M3382" i="4"/>
  <c r="Q3381" i="4"/>
  <c r="R3381" i="4"/>
  <c r="H3379" i="4"/>
  <c r="E3379" i="4"/>
  <c r="F3379" i="4"/>
  <c r="G3379" i="4"/>
  <c r="J3378" i="4"/>
  <c r="L3378" i="4"/>
  <c r="K3378" i="4"/>
  <c r="M3378" i="4"/>
  <c r="Q3377" i="4"/>
  <c r="R3377" i="4"/>
  <c r="H3375" i="4"/>
  <c r="E3375" i="4"/>
  <c r="F3375" i="4"/>
  <c r="J3374" i="4"/>
  <c r="L3374" i="4"/>
  <c r="K3374" i="4"/>
  <c r="M3374" i="4"/>
  <c r="Q3373" i="4"/>
  <c r="R3373" i="4"/>
  <c r="H3371" i="4"/>
  <c r="E3371" i="4"/>
  <c r="F3371" i="4"/>
  <c r="G3371" i="4"/>
  <c r="J3370" i="4"/>
  <c r="L3370" i="4"/>
  <c r="K3370" i="4"/>
  <c r="M3370" i="4"/>
  <c r="Q3369" i="4"/>
  <c r="R3369" i="4"/>
  <c r="H3367" i="4"/>
  <c r="E3367" i="4"/>
  <c r="F3367" i="4"/>
  <c r="G3367" i="4"/>
  <c r="J3366" i="4"/>
  <c r="L3366" i="4"/>
  <c r="K3366" i="4"/>
  <c r="M3366" i="4"/>
  <c r="Q3365" i="4"/>
  <c r="R3365" i="4"/>
  <c r="H3363" i="4"/>
  <c r="E3363" i="4"/>
  <c r="F3363" i="4"/>
  <c r="G3363" i="4"/>
  <c r="J3362" i="4"/>
  <c r="L3362" i="4"/>
  <c r="K3362" i="4"/>
  <c r="M3362" i="4"/>
  <c r="Q3361" i="4"/>
  <c r="R3361" i="4"/>
  <c r="H3359" i="4"/>
  <c r="E3359" i="4"/>
  <c r="F3359" i="4"/>
  <c r="G3359" i="4"/>
  <c r="J3358" i="4"/>
  <c r="L3358" i="4"/>
  <c r="K3358" i="4"/>
  <c r="M3358" i="4"/>
  <c r="Q3357" i="4"/>
  <c r="R3357" i="4"/>
  <c r="H3355" i="4"/>
  <c r="E3355" i="4"/>
  <c r="F3355" i="4"/>
  <c r="G3355" i="4"/>
  <c r="J3354" i="4"/>
  <c r="L3354" i="4"/>
  <c r="K3354" i="4"/>
  <c r="M3354" i="4"/>
  <c r="Q3353" i="4"/>
  <c r="R3353" i="4"/>
  <c r="H3351" i="4"/>
  <c r="E3351" i="4"/>
  <c r="F3351" i="4"/>
  <c r="G3351" i="4"/>
  <c r="J3350" i="4"/>
  <c r="L3350" i="4"/>
  <c r="K3350" i="4"/>
  <c r="M3350" i="4"/>
  <c r="Q3349" i="4"/>
  <c r="R3349" i="4"/>
  <c r="H3347" i="4"/>
  <c r="E3347" i="4"/>
  <c r="F3347" i="4"/>
  <c r="G3347" i="4"/>
  <c r="J3346" i="4"/>
  <c r="L3346" i="4"/>
  <c r="K3346" i="4"/>
  <c r="M3346" i="4"/>
  <c r="Q3345" i="4"/>
  <c r="R3345" i="4"/>
  <c r="H3343" i="4"/>
  <c r="E3343" i="4"/>
  <c r="F3343" i="4"/>
  <c r="G3343" i="4"/>
  <c r="J3342" i="4"/>
  <c r="L3342" i="4"/>
  <c r="K3342" i="4"/>
  <c r="M3342" i="4"/>
  <c r="Q3341" i="4"/>
  <c r="R3341" i="4"/>
  <c r="H3339" i="4"/>
  <c r="E3339" i="4"/>
  <c r="F3339" i="4"/>
  <c r="G3339" i="4"/>
  <c r="J3338" i="4"/>
  <c r="L3338" i="4"/>
  <c r="K3338" i="4"/>
  <c r="M3338" i="4"/>
  <c r="Q3337" i="4"/>
  <c r="R3337" i="4"/>
  <c r="H3335" i="4"/>
  <c r="E3335" i="4"/>
  <c r="F3335" i="4"/>
  <c r="G3335" i="4"/>
  <c r="J3334" i="4"/>
  <c r="L3334" i="4"/>
  <c r="K3334" i="4"/>
  <c r="M3334" i="4"/>
  <c r="Q3333" i="4"/>
  <c r="R3333" i="4"/>
  <c r="H3331" i="4"/>
  <c r="E3331" i="4"/>
  <c r="F3331" i="4"/>
  <c r="G3331" i="4"/>
  <c r="J3330" i="4"/>
  <c r="L3330" i="4"/>
  <c r="K3330" i="4"/>
  <c r="M3330" i="4"/>
  <c r="Q3329" i="4"/>
  <c r="R3329" i="4"/>
  <c r="H3327" i="4"/>
  <c r="E3327" i="4"/>
  <c r="F3327" i="4"/>
  <c r="J3326" i="4"/>
  <c r="L3326" i="4"/>
  <c r="K3326" i="4"/>
  <c r="M3326" i="4"/>
  <c r="Q3325" i="4"/>
  <c r="R3325" i="4"/>
  <c r="H3323" i="4"/>
  <c r="E3323" i="4"/>
  <c r="F3323" i="4"/>
  <c r="G3323" i="4"/>
  <c r="J3322" i="4"/>
  <c r="L3322" i="4"/>
  <c r="K3322" i="4"/>
  <c r="M3322" i="4"/>
  <c r="Q3321" i="4"/>
  <c r="R3321" i="4"/>
  <c r="H3319" i="4"/>
  <c r="E3319" i="4"/>
  <c r="F3319" i="4"/>
  <c r="G3319" i="4"/>
  <c r="J3318" i="4"/>
  <c r="L3318" i="4"/>
  <c r="K3318" i="4"/>
  <c r="M3318" i="4"/>
  <c r="Q3317" i="4"/>
  <c r="R3317" i="4"/>
  <c r="H3315" i="4"/>
  <c r="E3315" i="4"/>
  <c r="F3315" i="4"/>
  <c r="G3315" i="4"/>
  <c r="J3314" i="4"/>
  <c r="L3314" i="4"/>
  <c r="K3314" i="4"/>
  <c r="M3314" i="4"/>
  <c r="Q3313" i="4"/>
  <c r="R3313" i="4"/>
  <c r="H3311" i="4"/>
  <c r="E3311" i="4"/>
  <c r="F3311" i="4"/>
  <c r="J3310" i="4"/>
  <c r="L3310" i="4"/>
  <c r="K3310" i="4"/>
  <c r="M3310" i="4"/>
  <c r="Q3309" i="4"/>
  <c r="R3309" i="4"/>
  <c r="H3307" i="4"/>
  <c r="E3307" i="4"/>
  <c r="F3307" i="4"/>
  <c r="G3307" i="4"/>
  <c r="J3306" i="4"/>
  <c r="L3306" i="4"/>
  <c r="K3306" i="4"/>
  <c r="M3306" i="4"/>
  <c r="Q3305" i="4"/>
  <c r="R3305" i="4"/>
  <c r="H3303" i="4"/>
  <c r="E3303" i="4"/>
  <c r="F3303" i="4"/>
  <c r="G3303" i="4"/>
  <c r="J3302" i="4"/>
  <c r="L3302" i="4"/>
  <c r="K3302" i="4"/>
  <c r="M3302" i="4"/>
  <c r="Q3301" i="4"/>
  <c r="R3301" i="4"/>
  <c r="H3299" i="4"/>
  <c r="E3299" i="4"/>
  <c r="F3299" i="4"/>
  <c r="G3299" i="4"/>
  <c r="J3298" i="4"/>
  <c r="L3298" i="4"/>
  <c r="K3298" i="4"/>
  <c r="M3298" i="4"/>
  <c r="Q3297" i="4"/>
  <c r="R3297" i="4"/>
  <c r="H3295" i="4"/>
  <c r="E3295" i="4"/>
  <c r="F3295" i="4"/>
  <c r="G3295" i="4"/>
  <c r="J3294" i="4"/>
  <c r="L3294" i="4"/>
  <c r="K3294" i="4"/>
  <c r="M3294" i="4"/>
  <c r="Q3293" i="4"/>
  <c r="R3293" i="4"/>
  <c r="H3291" i="4"/>
  <c r="E3291" i="4"/>
  <c r="F3291" i="4"/>
  <c r="G3291" i="4"/>
  <c r="J3290" i="4"/>
  <c r="L3290" i="4"/>
  <c r="K3290" i="4"/>
  <c r="M3290" i="4"/>
  <c r="Q3289" i="4"/>
  <c r="R3289" i="4"/>
  <c r="H3287" i="4"/>
  <c r="E3287" i="4"/>
  <c r="F3287" i="4"/>
  <c r="G3287" i="4"/>
  <c r="J3286" i="4"/>
  <c r="L3286" i="4"/>
  <c r="K3286" i="4"/>
  <c r="M3286" i="4"/>
  <c r="Q3285" i="4"/>
  <c r="R3285" i="4"/>
  <c r="H3283" i="4"/>
  <c r="E3283" i="4"/>
  <c r="F3283" i="4"/>
  <c r="G3283" i="4"/>
  <c r="J3282" i="4"/>
  <c r="L3282" i="4"/>
  <c r="K3282" i="4"/>
  <c r="M3282" i="4"/>
  <c r="Q3281" i="4"/>
  <c r="R3281" i="4"/>
  <c r="H3279" i="4"/>
  <c r="E3279" i="4"/>
  <c r="F3279" i="4"/>
  <c r="G3279" i="4"/>
  <c r="J3278" i="4"/>
  <c r="L3278" i="4"/>
  <c r="K3278" i="4"/>
  <c r="M3278" i="4"/>
  <c r="Q3277" i="4"/>
  <c r="R3277" i="4"/>
  <c r="H3275" i="4"/>
  <c r="E3275" i="4"/>
  <c r="F3275" i="4"/>
  <c r="G3275" i="4"/>
  <c r="J3274" i="4"/>
  <c r="L3274" i="4"/>
  <c r="K3274" i="4"/>
  <c r="M3274" i="4"/>
  <c r="Q3273" i="4"/>
  <c r="R3273" i="4"/>
  <c r="H3271" i="4"/>
  <c r="E3271" i="4"/>
  <c r="F3271" i="4"/>
  <c r="G3271" i="4"/>
  <c r="J3270" i="4"/>
  <c r="L3270" i="4"/>
  <c r="K3270" i="4"/>
  <c r="M3270" i="4"/>
  <c r="Q3269" i="4"/>
  <c r="R3269" i="4"/>
  <c r="H3267" i="4"/>
  <c r="E3267" i="4"/>
  <c r="F3267" i="4"/>
  <c r="G3267" i="4"/>
  <c r="J3266" i="4"/>
  <c r="L3266" i="4"/>
  <c r="K3266" i="4"/>
  <c r="M3266" i="4"/>
  <c r="Q3265" i="4"/>
  <c r="R3265" i="4"/>
  <c r="H3263" i="4"/>
  <c r="E3263" i="4"/>
  <c r="F3263" i="4"/>
  <c r="J3262" i="4"/>
  <c r="L3262" i="4"/>
  <c r="K3262" i="4"/>
  <c r="M3262" i="4"/>
  <c r="Q3261" i="4"/>
  <c r="R3261" i="4"/>
  <c r="H3259" i="4"/>
  <c r="E3259" i="4"/>
  <c r="F3259" i="4"/>
  <c r="G3259" i="4"/>
  <c r="J3258" i="4"/>
  <c r="L3258" i="4"/>
  <c r="K3258" i="4"/>
  <c r="M3258" i="4"/>
  <c r="Q3257" i="4"/>
  <c r="R3257" i="4"/>
  <c r="H3255" i="4"/>
  <c r="E3255" i="4"/>
  <c r="F3255" i="4"/>
  <c r="G3255" i="4"/>
  <c r="J3254" i="4"/>
  <c r="L3254" i="4"/>
  <c r="K3254" i="4"/>
  <c r="M3254" i="4"/>
  <c r="Q3253" i="4"/>
  <c r="R3253" i="4"/>
  <c r="H3251" i="4"/>
  <c r="E3251" i="4"/>
  <c r="F3251" i="4"/>
  <c r="G3251" i="4"/>
  <c r="J3250" i="4"/>
  <c r="L3250" i="4"/>
  <c r="K3250" i="4"/>
  <c r="M3250" i="4"/>
  <c r="Q3249" i="4"/>
  <c r="R3249" i="4"/>
  <c r="H3247" i="4"/>
  <c r="E3247" i="4"/>
  <c r="F3247" i="4"/>
  <c r="J3246" i="4"/>
  <c r="L3246" i="4"/>
  <c r="K3246" i="4"/>
  <c r="M3246" i="4"/>
  <c r="Q3245" i="4"/>
  <c r="R3245" i="4"/>
  <c r="H3243" i="4"/>
  <c r="E3243" i="4"/>
  <c r="F3243" i="4"/>
  <c r="G3243" i="4"/>
  <c r="J3242" i="4"/>
  <c r="L3242" i="4"/>
  <c r="K3242" i="4"/>
  <c r="M3242" i="4"/>
  <c r="Q3241" i="4"/>
  <c r="R3241" i="4"/>
  <c r="H3239" i="4"/>
  <c r="E3239" i="4"/>
  <c r="F3239" i="4"/>
  <c r="G3239" i="4"/>
  <c r="J3238" i="4"/>
  <c r="L3238" i="4"/>
  <c r="K3238" i="4"/>
  <c r="M3238" i="4"/>
  <c r="Q3237" i="4"/>
  <c r="R3237" i="4"/>
  <c r="H3235" i="4"/>
  <c r="E3235" i="4"/>
  <c r="F3235" i="4"/>
  <c r="G3235" i="4"/>
  <c r="J3234" i="4"/>
  <c r="L3234" i="4"/>
  <c r="K3234" i="4"/>
  <c r="M3234" i="4"/>
  <c r="Q3233" i="4"/>
  <c r="R3233" i="4"/>
  <c r="H3231" i="4"/>
  <c r="E3231" i="4"/>
  <c r="F3231" i="4"/>
  <c r="G3231" i="4"/>
  <c r="J3230" i="4"/>
  <c r="L3230" i="4"/>
  <c r="K3230" i="4"/>
  <c r="M3230" i="4"/>
  <c r="Q3229" i="4"/>
  <c r="R3229" i="4"/>
  <c r="H3227" i="4"/>
  <c r="E3227" i="4"/>
  <c r="F3227" i="4"/>
  <c r="G3227" i="4"/>
  <c r="K3226" i="4"/>
  <c r="L3226" i="4"/>
  <c r="J3226" i="4"/>
  <c r="Q3225" i="4"/>
  <c r="R3225" i="4"/>
  <c r="H3223" i="4"/>
  <c r="E3223" i="4"/>
  <c r="F3223" i="4"/>
  <c r="G3223" i="4"/>
  <c r="K3222" i="4"/>
  <c r="L3222" i="4"/>
  <c r="M3222" i="4"/>
  <c r="Q3221" i="4"/>
  <c r="R3221" i="4"/>
  <c r="H3219" i="4"/>
  <c r="E3219" i="4"/>
  <c r="F3219" i="4"/>
  <c r="G3219" i="4"/>
  <c r="K3218" i="4"/>
  <c r="L3218" i="4"/>
  <c r="J3218" i="4"/>
  <c r="Q3217" i="4"/>
  <c r="R3217" i="4"/>
  <c r="H3215" i="4"/>
  <c r="E3215" i="4"/>
  <c r="F3215" i="4"/>
  <c r="G3215" i="4"/>
  <c r="K3214" i="4"/>
  <c r="L3214" i="4"/>
  <c r="M3214" i="4"/>
  <c r="Q3213" i="4"/>
  <c r="R3213" i="4"/>
  <c r="H3211" i="4"/>
  <c r="E3211" i="4"/>
  <c r="F3211" i="4"/>
  <c r="G3211" i="4"/>
  <c r="K3210" i="4"/>
  <c r="L3210" i="4"/>
  <c r="J3210" i="4"/>
  <c r="Q3209" i="4"/>
  <c r="R3209" i="4"/>
  <c r="H3207" i="4"/>
  <c r="E3207" i="4"/>
  <c r="F3207" i="4"/>
  <c r="G3207" i="4"/>
  <c r="K3206" i="4"/>
  <c r="L3206" i="4"/>
  <c r="M3206" i="4"/>
  <c r="Q3205" i="4"/>
  <c r="R3205" i="4"/>
  <c r="H3203" i="4"/>
  <c r="E3203" i="4"/>
  <c r="F3203" i="4"/>
  <c r="G3203" i="4"/>
  <c r="K3202" i="4"/>
  <c r="L3202" i="4"/>
  <c r="J3202" i="4"/>
  <c r="Q3201" i="4"/>
  <c r="R3201" i="4"/>
  <c r="H3199" i="4"/>
  <c r="E3199" i="4"/>
  <c r="F3199" i="4"/>
  <c r="K3198" i="4"/>
  <c r="L3198" i="4"/>
  <c r="M3198" i="4"/>
  <c r="Q3197" i="4"/>
  <c r="R3197" i="4"/>
  <c r="H3195" i="4"/>
  <c r="E3195" i="4"/>
  <c r="F3195" i="4"/>
  <c r="G3195" i="4"/>
  <c r="K3194" i="4"/>
  <c r="L3194" i="4"/>
  <c r="J3194" i="4"/>
  <c r="Q3193" i="4"/>
  <c r="R3193" i="4"/>
  <c r="H3191" i="4"/>
  <c r="E3191" i="4"/>
  <c r="F3191" i="4"/>
  <c r="G3191" i="4"/>
  <c r="K3190" i="4"/>
  <c r="L3190" i="4"/>
  <c r="M3190" i="4"/>
  <c r="Q3189" i="4"/>
  <c r="R3189" i="4"/>
  <c r="H3187" i="4"/>
  <c r="E3187" i="4"/>
  <c r="F3187" i="4"/>
  <c r="G3187" i="4"/>
  <c r="K3186" i="4"/>
  <c r="L3186" i="4"/>
  <c r="J3186" i="4"/>
  <c r="Q3185" i="4"/>
  <c r="R3185" i="4"/>
  <c r="H3183" i="4"/>
  <c r="E3183" i="4"/>
  <c r="F3183" i="4"/>
  <c r="K3182" i="4"/>
  <c r="L3182" i="4"/>
  <c r="M3182" i="4"/>
  <c r="Q3181" i="4"/>
  <c r="R3181" i="4"/>
  <c r="H3179" i="4"/>
  <c r="E3179" i="4"/>
  <c r="F3179" i="4"/>
  <c r="G3179" i="4"/>
  <c r="K3178" i="4"/>
  <c r="L3178" i="4"/>
  <c r="J3178" i="4"/>
  <c r="Q3177" i="4"/>
  <c r="R3177" i="4"/>
  <c r="F3175" i="4"/>
  <c r="G3175" i="4"/>
  <c r="H3175" i="4"/>
  <c r="E3175" i="4"/>
  <c r="K3174" i="4"/>
  <c r="L3174" i="4"/>
  <c r="M3174" i="4"/>
  <c r="Q3173" i="4"/>
  <c r="R3173" i="4"/>
  <c r="F3171" i="4"/>
  <c r="G3171" i="4"/>
  <c r="H3171" i="4"/>
  <c r="E3171" i="4"/>
  <c r="K3170" i="4"/>
  <c r="L3170" i="4"/>
  <c r="J3170" i="4"/>
  <c r="Q3169" i="4"/>
  <c r="R3169" i="4"/>
  <c r="F3167" i="4"/>
  <c r="G3167" i="4"/>
  <c r="H3167" i="4"/>
  <c r="E3167" i="4"/>
  <c r="K3166" i="4"/>
  <c r="L3166" i="4"/>
  <c r="M3166" i="4"/>
  <c r="Q3165" i="4"/>
  <c r="R3165" i="4"/>
  <c r="F3163" i="4"/>
  <c r="G3163" i="4"/>
  <c r="H3163" i="4"/>
  <c r="E3163" i="4"/>
  <c r="K3162" i="4"/>
  <c r="L3162" i="4"/>
  <c r="J3162" i="4"/>
  <c r="Q3161" i="4"/>
  <c r="R3161" i="4"/>
  <c r="F3159" i="4"/>
  <c r="G3159" i="4"/>
  <c r="H3159" i="4"/>
  <c r="E3159" i="4"/>
  <c r="K3158" i="4"/>
  <c r="L3158" i="4"/>
  <c r="M3158" i="4"/>
  <c r="Q3157" i="4"/>
  <c r="R3157" i="4"/>
  <c r="F3155" i="4"/>
  <c r="G3155" i="4"/>
  <c r="H3155" i="4"/>
  <c r="E3155" i="4"/>
  <c r="K3154" i="4"/>
  <c r="L3154" i="4"/>
  <c r="J3154" i="4"/>
  <c r="Q3153" i="4"/>
  <c r="R3153" i="4"/>
  <c r="F3151" i="4"/>
  <c r="G3151" i="4"/>
  <c r="H3151" i="4"/>
  <c r="E3151" i="4"/>
  <c r="K3150" i="4"/>
  <c r="L3150" i="4"/>
  <c r="M3150" i="4"/>
  <c r="Q3149" i="4"/>
  <c r="R3149" i="4"/>
  <c r="F3147" i="4"/>
  <c r="G3147" i="4"/>
  <c r="H3147" i="4"/>
  <c r="E3147" i="4"/>
  <c r="K3146" i="4"/>
  <c r="L3146" i="4"/>
  <c r="J3146" i="4"/>
  <c r="Q3145" i="4"/>
  <c r="R3145" i="4"/>
  <c r="F3143" i="4"/>
  <c r="G3143" i="4"/>
  <c r="H3143" i="4"/>
  <c r="E3143" i="4"/>
  <c r="K3142" i="4"/>
  <c r="L3142" i="4"/>
  <c r="M3142" i="4"/>
  <c r="Q3141" i="4"/>
  <c r="R3141" i="4"/>
  <c r="F3139" i="4"/>
  <c r="G3139" i="4"/>
  <c r="H3139" i="4"/>
  <c r="E3139" i="4"/>
  <c r="K3138" i="4"/>
  <c r="L3138" i="4"/>
  <c r="J3138" i="4"/>
  <c r="Q3137" i="4"/>
  <c r="R3137" i="4"/>
  <c r="F3135" i="4"/>
  <c r="G3135" i="4"/>
  <c r="H3135" i="4"/>
  <c r="E3135" i="4"/>
  <c r="K3134" i="4"/>
  <c r="L3134" i="4"/>
  <c r="M3134" i="4"/>
  <c r="Q3133" i="4"/>
  <c r="R3133" i="4"/>
  <c r="F3131" i="4"/>
  <c r="G3131" i="4"/>
  <c r="H3131" i="4"/>
  <c r="E3131" i="4"/>
  <c r="K3130" i="4"/>
  <c r="L3130" i="4"/>
  <c r="J3130" i="4"/>
  <c r="Q3129" i="4"/>
  <c r="R3129" i="4"/>
  <c r="F3127" i="4"/>
  <c r="G3127" i="4"/>
  <c r="H3127" i="4"/>
  <c r="E3127" i="4"/>
  <c r="K3126" i="4"/>
  <c r="L3126" i="4"/>
  <c r="M3126" i="4"/>
  <c r="Q3125" i="4"/>
  <c r="R3125" i="4"/>
  <c r="F3123" i="4"/>
  <c r="G3123" i="4"/>
  <c r="H3123" i="4"/>
  <c r="E3123" i="4"/>
  <c r="K3122" i="4"/>
  <c r="L3122" i="4"/>
  <c r="J3122" i="4"/>
  <c r="Q3121" i="4"/>
  <c r="R3121" i="4"/>
  <c r="F3119" i="4"/>
  <c r="G3119" i="4"/>
  <c r="H3119" i="4"/>
  <c r="E3119" i="4"/>
  <c r="K3118" i="4"/>
  <c r="L3118" i="4"/>
  <c r="M3118" i="4"/>
  <c r="Q3117" i="4"/>
  <c r="R3117" i="4"/>
  <c r="F3115" i="4"/>
  <c r="G3115" i="4"/>
  <c r="H3115" i="4"/>
  <c r="E3115" i="4"/>
  <c r="K3114" i="4"/>
  <c r="L3114" i="4"/>
  <c r="J3114" i="4"/>
  <c r="Q3113" i="4"/>
  <c r="R3113" i="4"/>
  <c r="F3111" i="4"/>
  <c r="G3111" i="4"/>
  <c r="H3111" i="4"/>
  <c r="E3111" i="4"/>
  <c r="K3110" i="4"/>
  <c r="L3110" i="4"/>
  <c r="M3110" i="4"/>
  <c r="Q3109" i="4"/>
  <c r="R3109" i="4"/>
  <c r="F3107" i="4"/>
  <c r="G3107" i="4"/>
  <c r="H3107" i="4"/>
  <c r="E3107" i="4"/>
  <c r="K3106" i="4"/>
  <c r="L3106" i="4"/>
  <c r="J3106" i="4"/>
  <c r="Q3105" i="4"/>
  <c r="R3105" i="4"/>
  <c r="F3103" i="4"/>
  <c r="G3103" i="4"/>
  <c r="H3103" i="4"/>
  <c r="E3103" i="4"/>
  <c r="K3102" i="4"/>
  <c r="L3102" i="4"/>
  <c r="M3102" i="4"/>
  <c r="Q3101" i="4"/>
  <c r="R3101" i="4"/>
  <c r="F3099" i="4"/>
  <c r="G3099" i="4"/>
  <c r="H3099" i="4"/>
  <c r="E3099" i="4"/>
  <c r="K3098" i="4"/>
  <c r="L3098" i="4"/>
  <c r="J3098" i="4"/>
  <c r="Q3097" i="4"/>
  <c r="R3097" i="4"/>
  <c r="F3095" i="4"/>
  <c r="G3095" i="4"/>
  <c r="H3095" i="4"/>
  <c r="E3095" i="4"/>
  <c r="K3094" i="4"/>
  <c r="L3094" i="4"/>
  <c r="M3094" i="4"/>
  <c r="Q3093" i="4"/>
  <c r="R3093" i="4"/>
  <c r="F3091" i="4"/>
  <c r="G3091" i="4"/>
  <c r="H3091" i="4"/>
  <c r="E3091" i="4"/>
  <c r="K3090" i="4"/>
  <c r="L3090" i="4"/>
  <c r="J3090" i="4"/>
  <c r="Q3089" i="4"/>
  <c r="R3089" i="4"/>
  <c r="F3087" i="4"/>
  <c r="G3087" i="4"/>
  <c r="H3087" i="4"/>
  <c r="E3087" i="4"/>
  <c r="K3086" i="4"/>
  <c r="L3086" i="4"/>
  <c r="M3086" i="4"/>
  <c r="Q3085" i="4"/>
  <c r="R3085" i="4"/>
  <c r="F3083" i="4"/>
  <c r="G3083" i="4"/>
  <c r="H3083" i="4"/>
  <c r="E3083" i="4"/>
  <c r="K3082" i="4"/>
  <c r="L3082" i="4"/>
  <c r="J3082" i="4"/>
  <c r="Q3081" i="4"/>
  <c r="R3081" i="4"/>
  <c r="F3079" i="4"/>
  <c r="G3079" i="4"/>
  <c r="H3079" i="4"/>
  <c r="E3079" i="4"/>
  <c r="K3078" i="4"/>
  <c r="L3078" i="4"/>
  <c r="M3078" i="4"/>
  <c r="Q3077" i="4"/>
  <c r="R3077" i="4"/>
  <c r="F3075" i="4"/>
  <c r="G3075" i="4"/>
  <c r="H3075" i="4"/>
  <c r="E3075" i="4"/>
  <c r="K3074" i="4"/>
  <c r="L3074" i="4"/>
  <c r="J3074" i="4"/>
  <c r="Q3073" i="4"/>
  <c r="R3073" i="4"/>
  <c r="F3071" i="4"/>
  <c r="G3071" i="4"/>
  <c r="H3071" i="4"/>
  <c r="E3071" i="4"/>
  <c r="K3070" i="4"/>
  <c r="L3070" i="4"/>
  <c r="M3070" i="4"/>
  <c r="Q3069" i="4"/>
  <c r="R3069" i="4"/>
  <c r="F3067" i="4"/>
  <c r="G3067" i="4"/>
  <c r="H3067" i="4"/>
  <c r="E3067" i="4"/>
  <c r="K3066" i="4"/>
  <c r="L3066" i="4"/>
  <c r="J3066" i="4"/>
  <c r="Q3065" i="4"/>
  <c r="R3065" i="4"/>
  <c r="F3063" i="4"/>
  <c r="G3063" i="4"/>
  <c r="H3063" i="4"/>
  <c r="E3063" i="4"/>
  <c r="K3062" i="4"/>
  <c r="L3062" i="4"/>
  <c r="M3062" i="4"/>
  <c r="Q3061" i="4"/>
  <c r="R3061" i="4"/>
  <c r="F3059" i="4"/>
  <c r="G3059" i="4"/>
  <c r="H3059" i="4"/>
  <c r="E3059" i="4"/>
  <c r="K3058" i="4"/>
  <c r="L3058" i="4"/>
  <c r="J3058" i="4"/>
  <c r="Q3057" i="4"/>
  <c r="R3057" i="4"/>
  <c r="F3055" i="4"/>
  <c r="G3055" i="4"/>
  <c r="H3055" i="4"/>
  <c r="E3055" i="4"/>
  <c r="K3054" i="4"/>
  <c r="L3054" i="4"/>
  <c r="M3054" i="4"/>
  <c r="Q3053" i="4"/>
  <c r="R3053" i="4"/>
  <c r="F3051" i="4"/>
  <c r="G3051" i="4"/>
  <c r="H3051" i="4"/>
  <c r="E3051" i="4"/>
  <c r="K3050" i="4"/>
  <c r="L3050" i="4"/>
  <c r="J3050" i="4"/>
  <c r="Q3049" i="4"/>
  <c r="R3049" i="4"/>
  <c r="F3047" i="4"/>
  <c r="G3047" i="4"/>
  <c r="H3047" i="4"/>
  <c r="E3047" i="4"/>
  <c r="K3046" i="4"/>
  <c r="L3046" i="4"/>
  <c r="M3046" i="4"/>
  <c r="Q3045" i="4"/>
  <c r="R3045" i="4"/>
  <c r="F3043" i="4"/>
  <c r="G3043" i="4"/>
  <c r="H3043" i="4"/>
  <c r="E3043" i="4"/>
  <c r="M3042" i="4"/>
  <c r="K3042" i="4"/>
  <c r="J3042" i="4"/>
  <c r="Q3041" i="4"/>
  <c r="R3041" i="4"/>
  <c r="F3039" i="4"/>
  <c r="G3039" i="4"/>
  <c r="H3039" i="4"/>
  <c r="E3039" i="4"/>
  <c r="M3038" i="4"/>
  <c r="K3038" i="4"/>
  <c r="J3038" i="4"/>
  <c r="Q3037" i="4"/>
  <c r="R3037" i="4"/>
  <c r="F3035" i="4"/>
  <c r="G3035" i="4"/>
  <c r="H3035" i="4"/>
  <c r="E3035" i="4"/>
  <c r="M3034" i="4"/>
  <c r="K3034" i="4"/>
  <c r="J3034" i="4"/>
  <c r="Q3033" i="4"/>
  <c r="R3033" i="4"/>
  <c r="F3031" i="4"/>
  <c r="G3031" i="4"/>
  <c r="H3031" i="4"/>
  <c r="E3031" i="4"/>
  <c r="M3030" i="4"/>
  <c r="K3030" i="4"/>
  <c r="J3030" i="4"/>
  <c r="Q3029" i="4"/>
  <c r="R3029" i="4"/>
  <c r="F3027" i="4"/>
  <c r="G3027" i="4"/>
  <c r="H3027" i="4"/>
  <c r="E3027" i="4"/>
  <c r="M3026" i="4"/>
  <c r="K3026" i="4"/>
  <c r="J3026" i="4"/>
  <c r="Q3025" i="4"/>
  <c r="R3025" i="4"/>
  <c r="F3023" i="4"/>
  <c r="G3023" i="4"/>
  <c r="H3023" i="4"/>
  <c r="E3023" i="4"/>
  <c r="M3022" i="4"/>
  <c r="K3022" i="4"/>
  <c r="J3022" i="4"/>
  <c r="Q3021" i="4"/>
  <c r="R3021" i="4"/>
  <c r="F3019" i="4"/>
  <c r="G3019" i="4"/>
  <c r="H3019" i="4"/>
  <c r="E3019" i="4"/>
  <c r="M3018" i="4"/>
  <c r="K3018" i="4"/>
  <c r="J3018" i="4"/>
  <c r="Q3017" i="4"/>
  <c r="R3017" i="4"/>
  <c r="F3015" i="4"/>
  <c r="G3015" i="4"/>
  <c r="H3015" i="4"/>
  <c r="E3015" i="4"/>
  <c r="M3014" i="4"/>
  <c r="K3014" i="4"/>
  <c r="J3014" i="4"/>
  <c r="Q3013" i="4"/>
  <c r="R3013" i="4"/>
  <c r="F3011" i="4"/>
  <c r="G3011" i="4"/>
  <c r="H3011" i="4"/>
  <c r="E3011" i="4"/>
  <c r="M3010" i="4"/>
  <c r="K3010" i="4"/>
  <c r="J3010" i="4"/>
  <c r="Q3009" i="4"/>
  <c r="R3009" i="4"/>
  <c r="F3007" i="4"/>
  <c r="G3007" i="4"/>
  <c r="H3007" i="4"/>
  <c r="E3007" i="4"/>
  <c r="M3006" i="4"/>
  <c r="K3006" i="4"/>
  <c r="J3006" i="4"/>
  <c r="Q3005" i="4"/>
  <c r="R3005" i="4"/>
  <c r="F3003" i="4"/>
  <c r="G3003" i="4"/>
  <c r="H3003" i="4"/>
  <c r="E3003" i="4"/>
  <c r="M3002" i="4"/>
  <c r="K3002" i="4"/>
  <c r="J3002" i="4"/>
  <c r="Q3001" i="4"/>
  <c r="R3001" i="4"/>
  <c r="F2999" i="4"/>
  <c r="G2999" i="4"/>
  <c r="H2999" i="4"/>
  <c r="E2999" i="4"/>
  <c r="M2998" i="4"/>
  <c r="K2998" i="4"/>
  <c r="J2998" i="4"/>
  <c r="Q2997" i="4"/>
  <c r="R2997" i="4"/>
  <c r="F2995" i="4"/>
  <c r="G2995" i="4"/>
  <c r="H2995" i="4"/>
  <c r="E2995" i="4"/>
  <c r="M2994" i="4"/>
  <c r="K2994" i="4"/>
  <c r="J2994" i="4"/>
  <c r="Q2993" i="4"/>
  <c r="R2993" i="4"/>
  <c r="F2991" i="4"/>
  <c r="G2991" i="4"/>
  <c r="H2991" i="4"/>
  <c r="E2991" i="4"/>
  <c r="M2990" i="4"/>
  <c r="K2990" i="4"/>
  <c r="J2990" i="4"/>
  <c r="Q2989" i="4"/>
  <c r="R2989" i="4"/>
  <c r="F2987" i="4"/>
  <c r="G2987" i="4"/>
  <c r="H2987" i="4"/>
  <c r="E2987" i="4"/>
  <c r="M2986" i="4"/>
  <c r="K2986" i="4"/>
  <c r="J2986" i="4"/>
  <c r="Q2985" i="4"/>
  <c r="R2985" i="4"/>
  <c r="F2983" i="4"/>
  <c r="G2983" i="4"/>
  <c r="H2983" i="4"/>
  <c r="E2983" i="4"/>
  <c r="M2982" i="4"/>
  <c r="K2982" i="4"/>
  <c r="J2982" i="4"/>
  <c r="Q2981" i="4"/>
  <c r="R2981" i="4"/>
  <c r="F2979" i="4"/>
  <c r="G2979" i="4"/>
  <c r="H2979" i="4"/>
  <c r="E2979" i="4"/>
  <c r="M2978" i="4"/>
  <c r="K2978" i="4"/>
  <c r="J2978" i="4"/>
  <c r="Q2977" i="4"/>
  <c r="R2977" i="4"/>
  <c r="F2975" i="4"/>
  <c r="G2975" i="4"/>
  <c r="H2975" i="4"/>
  <c r="E2975" i="4"/>
  <c r="M2974" i="4"/>
  <c r="K2974" i="4"/>
  <c r="J2974" i="4"/>
  <c r="Q2973" i="4"/>
  <c r="R2973" i="4"/>
  <c r="F2971" i="4"/>
  <c r="G2971" i="4"/>
  <c r="H2971" i="4"/>
  <c r="E2971" i="4"/>
  <c r="M2970" i="4"/>
  <c r="K2970" i="4"/>
  <c r="J2970" i="4"/>
  <c r="Q2969" i="4"/>
  <c r="R2969" i="4"/>
  <c r="F2967" i="4"/>
  <c r="G2967" i="4"/>
  <c r="H2967" i="4"/>
  <c r="E2967" i="4"/>
  <c r="M2966" i="4"/>
  <c r="K2966" i="4"/>
  <c r="J2966" i="4"/>
  <c r="Q2965" i="4"/>
  <c r="R2965" i="4"/>
  <c r="F2963" i="4"/>
  <c r="G2963" i="4"/>
  <c r="H2963" i="4"/>
  <c r="E2963" i="4"/>
  <c r="M2962" i="4"/>
  <c r="K2962" i="4"/>
  <c r="J2962" i="4"/>
  <c r="Q2961" i="4"/>
  <c r="R2961" i="4"/>
  <c r="F2959" i="4"/>
  <c r="G2959" i="4"/>
  <c r="H2959" i="4"/>
  <c r="E2959" i="4"/>
  <c r="M2958" i="4"/>
  <c r="K2958" i="4"/>
  <c r="J2958" i="4"/>
  <c r="Q2957" i="4"/>
  <c r="R2957" i="4"/>
  <c r="F2955" i="4"/>
  <c r="G2955" i="4"/>
  <c r="H2955" i="4"/>
  <c r="E2955" i="4"/>
  <c r="M2954" i="4"/>
  <c r="K2954" i="4"/>
  <c r="J2954" i="4"/>
  <c r="Q2953" i="4"/>
  <c r="R2953" i="4"/>
  <c r="F2951" i="4"/>
  <c r="G2951" i="4"/>
  <c r="H2951" i="4"/>
  <c r="E2951" i="4"/>
  <c r="M2950" i="4"/>
  <c r="K2950" i="4"/>
  <c r="J2950" i="4"/>
  <c r="Q2949" i="4"/>
  <c r="R2949" i="4"/>
  <c r="F2947" i="4"/>
  <c r="G2947" i="4"/>
  <c r="H2947" i="4"/>
  <c r="E2947" i="4"/>
  <c r="M2946" i="4"/>
  <c r="K2946" i="4"/>
  <c r="J2946" i="4"/>
  <c r="Q2945" i="4"/>
  <c r="R2945" i="4"/>
  <c r="F2943" i="4"/>
  <c r="G2943" i="4"/>
  <c r="H2943" i="4"/>
  <c r="E2943" i="4"/>
  <c r="M2942" i="4"/>
  <c r="K2942" i="4"/>
  <c r="J2942" i="4"/>
  <c r="Q2941" i="4"/>
  <c r="R2941" i="4"/>
  <c r="F2939" i="4"/>
  <c r="G2939" i="4"/>
  <c r="H2939" i="4"/>
  <c r="E2939" i="4"/>
  <c r="M2938" i="4"/>
  <c r="K2938" i="4"/>
  <c r="J2938" i="4"/>
  <c r="Q2937" i="4"/>
  <c r="R2937" i="4"/>
  <c r="F2935" i="4"/>
  <c r="G2935" i="4"/>
  <c r="H2935" i="4"/>
  <c r="E2935" i="4"/>
  <c r="M2934" i="4"/>
  <c r="K2934" i="4"/>
  <c r="J2934" i="4"/>
  <c r="Q2933" i="4"/>
  <c r="R2933" i="4"/>
  <c r="F2931" i="4"/>
  <c r="G2931" i="4"/>
  <c r="H2931" i="4"/>
  <c r="E2931" i="4"/>
  <c r="M2930" i="4"/>
  <c r="K2930" i="4"/>
  <c r="J2930" i="4"/>
  <c r="Q2929" i="4"/>
  <c r="R2929" i="4"/>
  <c r="F2927" i="4"/>
  <c r="G2927" i="4"/>
  <c r="H2927" i="4"/>
  <c r="E2927" i="4"/>
  <c r="M2926" i="4"/>
  <c r="K2926" i="4"/>
  <c r="J2926" i="4"/>
  <c r="Q2925" i="4"/>
  <c r="R2925" i="4"/>
  <c r="F2923" i="4"/>
  <c r="G2923" i="4"/>
  <c r="H2923" i="4"/>
  <c r="E2923" i="4"/>
  <c r="M2922" i="4"/>
  <c r="K2922" i="4"/>
  <c r="J2922" i="4"/>
  <c r="Q2921" i="4"/>
  <c r="R2921" i="4"/>
  <c r="F2919" i="4"/>
  <c r="G2919" i="4"/>
  <c r="H2919" i="4"/>
  <c r="E2919" i="4"/>
  <c r="M2918" i="4"/>
  <c r="K2918" i="4"/>
  <c r="J2918" i="4"/>
  <c r="Q2917" i="4"/>
  <c r="R2917" i="4"/>
  <c r="F2915" i="4"/>
  <c r="G2915" i="4"/>
  <c r="H2915" i="4"/>
  <c r="E2915" i="4"/>
  <c r="M2914" i="4"/>
  <c r="K2914" i="4"/>
  <c r="J2914" i="4"/>
  <c r="Q2913" i="4"/>
  <c r="R2913" i="4"/>
  <c r="F2911" i="4"/>
  <c r="G2911" i="4"/>
  <c r="H2911" i="4"/>
  <c r="E2911" i="4"/>
  <c r="M2910" i="4"/>
  <c r="K2910" i="4"/>
  <c r="J2910" i="4"/>
  <c r="Q2909" i="4"/>
  <c r="R2909" i="4"/>
  <c r="F2907" i="4"/>
  <c r="G2907" i="4"/>
  <c r="H2907" i="4"/>
  <c r="E2907" i="4"/>
  <c r="M2906" i="4"/>
  <c r="K2906" i="4"/>
  <c r="J2906" i="4"/>
  <c r="Q2905" i="4"/>
  <c r="R2905" i="4"/>
  <c r="F2903" i="4"/>
  <c r="G2903" i="4"/>
  <c r="H2903" i="4"/>
  <c r="E2903" i="4"/>
  <c r="M2902" i="4"/>
  <c r="K2902" i="4"/>
  <c r="J2902" i="4"/>
  <c r="Q2901" i="4"/>
  <c r="R2901" i="4"/>
  <c r="F2899" i="4"/>
  <c r="G2899" i="4"/>
  <c r="H2899" i="4"/>
  <c r="E2899" i="4"/>
  <c r="M2898" i="4"/>
  <c r="K2898" i="4"/>
  <c r="J2898" i="4"/>
  <c r="Q2897" i="4"/>
  <c r="R2897" i="4"/>
  <c r="F2895" i="4"/>
  <c r="G2895" i="4"/>
  <c r="H2895" i="4"/>
  <c r="E2895" i="4"/>
  <c r="M2894" i="4"/>
  <c r="K2894" i="4"/>
  <c r="J2894" i="4"/>
  <c r="Q2893" i="4"/>
  <c r="R2893" i="4"/>
  <c r="F2891" i="4"/>
  <c r="G2891" i="4"/>
  <c r="H2891" i="4"/>
  <c r="E2891" i="4"/>
  <c r="M2890" i="4"/>
  <c r="K2890" i="4"/>
  <c r="J2890" i="4"/>
  <c r="Q2889" i="4"/>
  <c r="R2889" i="4"/>
  <c r="F2887" i="4"/>
  <c r="G2887" i="4"/>
  <c r="H2887" i="4"/>
  <c r="E2887" i="4"/>
  <c r="M2886" i="4"/>
  <c r="K2886" i="4"/>
  <c r="J2886" i="4"/>
  <c r="Q2885" i="4"/>
  <c r="R2885" i="4"/>
  <c r="F2883" i="4"/>
  <c r="G2883" i="4"/>
  <c r="H2883" i="4"/>
  <c r="E2883" i="4"/>
  <c r="M2882" i="4"/>
  <c r="K2882" i="4"/>
  <c r="J2882" i="4"/>
  <c r="Q2881" i="4"/>
  <c r="R2881" i="4"/>
  <c r="F2879" i="4"/>
  <c r="G2879" i="4"/>
  <c r="H2879" i="4"/>
  <c r="E2879" i="4"/>
  <c r="M2878" i="4"/>
  <c r="K2878" i="4"/>
  <c r="J2878" i="4"/>
  <c r="Q2877" i="4"/>
  <c r="R2877" i="4"/>
  <c r="F2875" i="4"/>
  <c r="G2875" i="4"/>
  <c r="H2875" i="4"/>
  <c r="E2875" i="4"/>
  <c r="M2874" i="4"/>
  <c r="K2874" i="4"/>
  <c r="J2874" i="4"/>
  <c r="Q2873" i="4"/>
  <c r="R2873" i="4"/>
  <c r="F2871" i="4"/>
  <c r="G2871" i="4"/>
  <c r="H2871" i="4"/>
  <c r="E2871" i="4"/>
  <c r="M2870" i="4"/>
  <c r="K2870" i="4"/>
  <c r="J2870" i="4"/>
  <c r="Q2869" i="4"/>
  <c r="R2869" i="4"/>
  <c r="F2867" i="4"/>
  <c r="G2867" i="4"/>
  <c r="H2867" i="4"/>
  <c r="E2867" i="4"/>
  <c r="M2866" i="4"/>
  <c r="K2866" i="4"/>
  <c r="J2866" i="4"/>
  <c r="Q2865" i="4"/>
  <c r="R2865" i="4"/>
  <c r="F2863" i="4"/>
  <c r="G2863" i="4"/>
  <c r="H2863" i="4"/>
  <c r="E2863" i="4"/>
  <c r="M2862" i="4"/>
  <c r="K2862" i="4"/>
  <c r="J2862" i="4"/>
  <c r="Q2861" i="4"/>
  <c r="R2861" i="4"/>
  <c r="F2859" i="4"/>
  <c r="G2859" i="4"/>
  <c r="H2859" i="4"/>
  <c r="E2859" i="4"/>
  <c r="M2858" i="4"/>
  <c r="K2858" i="4"/>
  <c r="J2858" i="4"/>
  <c r="Q2857" i="4"/>
  <c r="R2857" i="4"/>
  <c r="F2855" i="4"/>
  <c r="G2855" i="4"/>
  <c r="H2855" i="4"/>
  <c r="E2855" i="4"/>
  <c r="M2854" i="4"/>
  <c r="K2854" i="4"/>
  <c r="J2854" i="4"/>
  <c r="Q2853" i="4"/>
  <c r="R2853" i="4"/>
  <c r="F2851" i="4"/>
  <c r="G2851" i="4"/>
  <c r="H2851" i="4"/>
  <c r="E2851" i="4"/>
  <c r="M2850" i="4"/>
  <c r="K2850" i="4"/>
  <c r="J2850" i="4"/>
  <c r="Q2849" i="4"/>
  <c r="R2849" i="4"/>
  <c r="F2847" i="4"/>
  <c r="G2847" i="4"/>
  <c r="H2847" i="4"/>
  <c r="E2847" i="4"/>
  <c r="M2846" i="4"/>
  <c r="K2846" i="4"/>
  <c r="J2846" i="4"/>
  <c r="Q2845" i="4"/>
  <c r="R2845" i="4"/>
  <c r="F2843" i="4"/>
  <c r="G2843" i="4"/>
  <c r="H2843" i="4"/>
  <c r="E2843" i="4"/>
  <c r="M2842" i="4"/>
  <c r="K2842" i="4"/>
  <c r="J2842" i="4"/>
  <c r="Q2841" i="4"/>
  <c r="R2841" i="4"/>
  <c r="F2839" i="4"/>
  <c r="G2839" i="4"/>
  <c r="H2839" i="4"/>
  <c r="E2839" i="4"/>
  <c r="M2838" i="4"/>
  <c r="K2838" i="4"/>
  <c r="J2838" i="4"/>
  <c r="Q2837" i="4"/>
  <c r="R2837" i="4"/>
  <c r="F2835" i="4"/>
  <c r="G2835" i="4"/>
  <c r="H2835" i="4"/>
  <c r="E2835" i="4"/>
  <c r="M2834" i="4"/>
  <c r="K2834" i="4"/>
  <c r="J2834" i="4"/>
  <c r="Q2833" i="4"/>
  <c r="R2833" i="4"/>
  <c r="F2831" i="4"/>
  <c r="G2831" i="4"/>
  <c r="H2831" i="4"/>
  <c r="E2831" i="4"/>
  <c r="M2830" i="4"/>
  <c r="K2830" i="4"/>
  <c r="J2830" i="4"/>
  <c r="Q2829" i="4"/>
  <c r="R2829" i="4"/>
  <c r="F2827" i="4"/>
  <c r="G2827" i="4"/>
  <c r="H2827" i="4"/>
  <c r="E2827" i="4"/>
  <c r="M2826" i="4"/>
  <c r="K2826" i="4"/>
  <c r="J2826" i="4"/>
  <c r="Q2825" i="4"/>
  <c r="R2825" i="4"/>
  <c r="F2823" i="4"/>
  <c r="G2823" i="4"/>
  <c r="H2823" i="4"/>
  <c r="E2823" i="4"/>
  <c r="M2822" i="4"/>
  <c r="K2822" i="4"/>
  <c r="J2822" i="4"/>
  <c r="Q2821" i="4"/>
  <c r="R2821" i="4"/>
  <c r="F2819" i="4"/>
  <c r="G2819" i="4"/>
  <c r="H2819" i="4"/>
  <c r="E2819" i="4"/>
  <c r="M2818" i="4"/>
  <c r="K2818" i="4"/>
  <c r="J2818" i="4"/>
  <c r="Q2817" i="4"/>
  <c r="R2817" i="4"/>
  <c r="F2815" i="4"/>
  <c r="G2815" i="4"/>
  <c r="H2815" i="4"/>
  <c r="E2815" i="4"/>
  <c r="M2814" i="4"/>
  <c r="K2814" i="4"/>
  <c r="J2814" i="4"/>
  <c r="Q2813" i="4"/>
  <c r="R2813" i="4"/>
  <c r="F2811" i="4"/>
  <c r="G2811" i="4"/>
  <c r="H2811" i="4"/>
  <c r="E2811" i="4"/>
  <c r="M2810" i="4"/>
  <c r="K2810" i="4"/>
  <c r="J2810" i="4"/>
  <c r="Q2809" i="4"/>
  <c r="R2809" i="4"/>
  <c r="F2807" i="4"/>
  <c r="G2807" i="4"/>
  <c r="H2807" i="4"/>
  <c r="E2807" i="4"/>
  <c r="M2806" i="4"/>
  <c r="K2806" i="4"/>
  <c r="J2806" i="4"/>
  <c r="Q2805" i="4"/>
  <c r="R2805" i="4"/>
  <c r="F2803" i="4"/>
  <c r="G2803" i="4"/>
  <c r="H2803" i="4"/>
  <c r="E2803" i="4"/>
  <c r="M2802" i="4"/>
  <c r="K2802" i="4"/>
  <c r="J2802" i="4"/>
  <c r="Q2801" i="4"/>
  <c r="R2801" i="4"/>
  <c r="F2799" i="4"/>
  <c r="G2799" i="4"/>
  <c r="H2799" i="4"/>
  <c r="E2799" i="4"/>
  <c r="M2798" i="4"/>
  <c r="K2798" i="4"/>
  <c r="J2798" i="4"/>
  <c r="Q2797" i="4"/>
  <c r="R2797" i="4"/>
  <c r="F2795" i="4"/>
  <c r="G2795" i="4"/>
  <c r="H2795" i="4"/>
  <c r="E2795" i="4"/>
  <c r="M2794" i="4"/>
  <c r="K2794" i="4"/>
  <c r="J2794" i="4"/>
  <c r="Q2793" i="4"/>
  <c r="R2793" i="4"/>
  <c r="F2791" i="4"/>
  <c r="G2791" i="4"/>
  <c r="H2791" i="4"/>
  <c r="E2791" i="4"/>
  <c r="M2790" i="4"/>
  <c r="K2790" i="4"/>
  <c r="J2790" i="4"/>
  <c r="Q2789" i="4"/>
  <c r="R2789" i="4"/>
  <c r="F2787" i="4"/>
  <c r="G2787" i="4"/>
  <c r="H2787" i="4"/>
  <c r="E2787" i="4"/>
  <c r="M2786" i="4"/>
  <c r="K2786" i="4"/>
  <c r="J2786" i="4"/>
  <c r="Q2785" i="4"/>
  <c r="R2785" i="4"/>
  <c r="F2783" i="4"/>
  <c r="G2783" i="4"/>
  <c r="H2783" i="4"/>
  <c r="E2783" i="4"/>
  <c r="M2782" i="4"/>
  <c r="K2782" i="4"/>
  <c r="J2782" i="4"/>
  <c r="Q2781" i="4"/>
  <c r="R2781" i="4"/>
  <c r="F2779" i="4"/>
  <c r="G2779" i="4"/>
  <c r="H2779" i="4"/>
  <c r="E2779" i="4"/>
  <c r="M2778" i="4"/>
  <c r="K2778" i="4"/>
  <c r="J2778" i="4"/>
  <c r="Q2777" i="4"/>
  <c r="R2777" i="4"/>
  <c r="F2775" i="4"/>
  <c r="G2775" i="4"/>
  <c r="H2775" i="4"/>
  <c r="E2775" i="4"/>
  <c r="M2774" i="4"/>
  <c r="K2774" i="4"/>
  <c r="J2774" i="4"/>
  <c r="Q2773" i="4"/>
  <c r="R2773" i="4"/>
  <c r="F2771" i="4"/>
  <c r="G2771" i="4"/>
  <c r="H2771" i="4"/>
  <c r="E2771" i="4"/>
  <c r="M2770" i="4"/>
  <c r="K2770" i="4"/>
  <c r="J2770" i="4"/>
  <c r="Q2769" i="4"/>
  <c r="R2769" i="4"/>
  <c r="F2767" i="4"/>
  <c r="G2767" i="4"/>
  <c r="H2767" i="4"/>
  <c r="E2767" i="4"/>
  <c r="M2766" i="4"/>
  <c r="K2766" i="4"/>
  <c r="J2766" i="4"/>
  <c r="Q2765" i="4"/>
  <c r="R2765" i="4"/>
  <c r="F2763" i="4"/>
  <c r="G2763" i="4"/>
  <c r="H2763" i="4"/>
  <c r="E2763" i="4"/>
  <c r="M2762" i="4"/>
  <c r="K2762" i="4"/>
  <c r="J2762" i="4"/>
  <c r="Q2761" i="4"/>
  <c r="R2761" i="4"/>
  <c r="F2759" i="4"/>
  <c r="G2759" i="4"/>
  <c r="H2759" i="4"/>
  <c r="E2759" i="4"/>
  <c r="M2758" i="4"/>
  <c r="K2758" i="4"/>
  <c r="J2758" i="4"/>
  <c r="Q2757" i="4"/>
  <c r="R2757" i="4"/>
  <c r="F2755" i="4"/>
  <c r="G2755" i="4"/>
  <c r="H2755" i="4"/>
  <c r="E2755" i="4"/>
  <c r="M2754" i="4"/>
  <c r="K2754" i="4"/>
  <c r="J2754" i="4"/>
  <c r="Q2753" i="4"/>
  <c r="R2753" i="4"/>
  <c r="F2751" i="4"/>
  <c r="G2751" i="4"/>
  <c r="H2751" i="4"/>
  <c r="E2751" i="4"/>
  <c r="M2750" i="4"/>
  <c r="K2750" i="4"/>
  <c r="J2750" i="4"/>
  <c r="Q2749" i="4"/>
  <c r="R2749" i="4"/>
  <c r="F2747" i="4"/>
  <c r="G2747" i="4"/>
  <c r="H2747" i="4"/>
  <c r="E2747" i="4"/>
  <c r="M2746" i="4"/>
  <c r="K2746" i="4"/>
  <c r="J2746" i="4"/>
  <c r="Q2745" i="4"/>
  <c r="R2745" i="4"/>
  <c r="F2743" i="4"/>
  <c r="G2743" i="4"/>
  <c r="H2743" i="4"/>
  <c r="E2743" i="4"/>
  <c r="M2742" i="4"/>
  <c r="K2742" i="4"/>
  <c r="J2742" i="4"/>
  <c r="Q2741" i="4"/>
  <c r="R2741" i="4"/>
  <c r="F2739" i="4"/>
  <c r="G2739" i="4"/>
  <c r="H2739" i="4"/>
  <c r="E2739" i="4"/>
  <c r="M2738" i="4"/>
  <c r="K2738" i="4"/>
  <c r="J2738" i="4"/>
  <c r="Q2737" i="4"/>
  <c r="R2737" i="4"/>
  <c r="F2735" i="4"/>
  <c r="G2735" i="4"/>
  <c r="H2735" i="4"/>
  <c r="E2735" i="4"/>
  <c r="M2734" i="4"/>
  <c r="K2734" i="4"/>
  <c r="J2734" i="4"/>
  <c r="Q2733" i="4"/>
  <c r="R2733" i="4"/>
  <c r="F2731" i="4"/>
  <c r="G2731" i="4"/>
  <c r="H2731" i="4"/>
  <c r="E2731" i="4"/>
  <c r="M2730" i="4"/>
  <c r="K2730" i="4"/>
  <c r="J2730" i="4"/>
  <c r="Q2729" i="4"/>
  <c r="R2729" i="4"/>
  <c r="F2727" i="4"/>
  <c r="G2727" i="4"/>
  <c r="H2727" i="4"/>
  <c r="E2727" i="4"/>
  <c r="M2726" i="4"/>
  <c r="K2726" i="4"/>
  <c r="J2726" i="4"/>
  <c r="Q2725" i="4"/>
  <c r="R2725" i="4"/>
  <c r="F2723" i="4"/>
  <c r="G2723" i="4"/>
  <c r="H2723" i="4"/>
  <c r="E2723" i="4"/>
  <c r="M2722" i="4"/>
  <c r="K2722" i="4"/>
  <c r="J2722" i="4"/>
  <c r="Q2721" i="4"/>
  <c r="R2721" i="4"/>
  <c r="F2719" i="4"/>
  <c r="G2719" i="4"/>
  <c r="H2719" i="4"/>
  <c r="E2719" i="4"/>
  <c r="M2718" i="4"/>
  <c r="K2718" i="4"/>
  <c r="J2718" i="4"/>
  <c r="Q2717" i="4"/>
  <c r="R2717" i="4"/>
  <c r="F2715" i="4"/>
  <c r="G2715" i="4"/>
  <c r="H2715" i="4"/>
  <c r="E2715" i="4"/>
  <c r="M2714" i="4"/>
  <c r="K2714" i="4"/>
  <c r="J2714" i="4"/>
  <c r="Q2713" i="4"/>
  <c r="R2713" i="4"/>
  <c r="F2711" i="4"/>
  <c r="G2711" i="4"/>
  <c r="H2711" i="4"/>
  <c r="E2711" i="4"/>
  <c r="M2710" i="4"/>
  <c r="K2710" i="4"/>
  <c r="J2710" i="4"/>
  <c r="Q2709" i="4"/>
  <c r="R2709" i="4"/>
  <c r="F2707" i="4"/>
  <c r="G2707" i="4"/>
  <c r="H2707" i="4"/>
  <c r="E2707" i="4"/>
  <c r="M2706" i="4"/>
  <c r="K2706" i="4"/>
  <c r="J2706" i="4"/>
  <c r="Q2705" i="4"/>
  <c r="R2705" i="4"/>
  <c r="F2703" i="4"/>
  <c r="G2703" i="4"/>
  <c r="H2703" i="4"/>
  <c r="E2703" i="4"/>
  <c r="M2702" i="4"/>
  <c r="K2702" i="4"/>
  <c r="J2702" i="4"/>
  <c r="Q2701" i="4"/>
  <c r="R2701" i="4"/>
  <c r="F2699" i="4"/>
  <c r="G2699" i="4"/>
  <c r="H2699" i="4"/>
  <c r="E2699" i="4"/>
  <c r="M2698" i="4"/>
  <c r="K2698" i="4"/>
  <c r="J2698" i="4"/>
  <c r="Q2697" i="4"/>
  <c r="R2697" i="4"/>
  <c r="F2695" i="4"/>
  <c r="G2695" i="4"/>
  <c r="H2695" i="4"/>
  <c r="E2695" i="4"/>
  <c r="M2694" i="4"/>
  <c r="K2694" i="4"/>
  <c r="J2694" i="4"/>
  <c r="Q2693" i="4"/>
  <c r="R2693" i="4"/>
  <c r="F2691" i="4"/>
  <c r="G2691" i="4"/>
  <c r="H2691" i="4"/>
  <c r="E2691" i="4"/>
  <c r="M2690" i="4"/>
  <c r="K2690" i="4"/>
  <c r="J2690" i="4"/>
  <c r="Q2689" i="4"/>
  <c r="R2689" i="4"/>
  <c r="F2687" i="4"/>
  <c r="G2687" i="4"/>
  <c r="H2687" i="4"/>
  <c r="E2687" i="4"/>
  <c r="M2686" i="4"/>
  <c r="K2686" i="4"/>
  <c r="J2686" i="4"/>
  <c r="Q2685" i="4"/>
  <c r="R2685" i="4"/>
  <c r="F2683" i="4"/>
  <c r="G2683" i="4"/>
  <c r="H2683" i="4"/>
  <c r="E2683" i="4"/>
  <c r="M2682" i="4"/>
  <c r="K2682" i="4"/>
  <c r="J2682" i="4"/>
  <c r="Q2681" i="4"/>
  <c r="R2681" i="4"/>
  <c r="F2679" i="4"/>
  <c r="G2679" i="4"/>
  <c r="H2679" i="4"/>
  <c r="E2679" i="4"/>
  <c r="M2678" i="4"/>
  <c r="K2678" i="4"/>
  <c r="J2678" i="4"/>
  <c r="Q2677" i="4"/>
  <c r="R2677" i="4"/>
  <c r="F2675" i="4"/>
  <c r="G2675" i="4"/>
  <c r="H2675" i="4"/>
  <c r="E2675" i="4"/>
  <c r="M2674" i="4"/>
  <c r="K2674" i="4"/>
  <c r="J2674" i="4"/>
  <c r="Q2673" i="4"/>
  <c r="R2673" i="4"/>
  <c r="F2671" i="4"/>
  <c r="G2671" i="4"/>
  <c r="H2671" i="4"/>
  <c r="E2671" i="4"/>
  <c r="M2670" i="4"/>
  <c r="K2670" i="4"/>
  <c r="J2670" i="4"/>
  <c r="Q2669" i="4"/>
  <c r="R2669" i="4"/>
  <c r="F2667" i="4"/>
  <c r="G2667" i="4"/>
  <c r="H2667" i="4"/>
  <c r="E2667" i="4"/>
  <c r="M2666" i="4"/>
  <c r="K2666" i="4"/>
  <c r="J2666" i="4"/>
  <c r="Q2665" i="4"/>
  <c r="R2665" i="4"/>
  <c r="F2663" i="4"/>
  <c r="G2663" i="4"/>
  <c r="H2663" i="4"/>
  <c r="E2663" i="4"/>
  <c r="M2662" i="4"/>
  <c r="K2662" i="4"/>
  <c r="J2662" i="4"/>
  <c r="Q2661" i="4"/>
  <c r="R2661" i="4"/>
  <c r="F2659" i="4"/>
  <c r="G2659" i="4"/>
  <c r="H2659" i="4"/>
  <c r="E2659" i="4"/>
  <c r="M2658" i="4"/>
  <c r="K2658" i="4"/>
  <c r="J2658" i="4"/>
  <c r="Q2657" i="4"/>
  <c r="R2657" i="4"/>
  <c r="F2655" i="4"/>
  <c r="G2655" i="4"/>
  <c r="H2655" i="4"/>
  <c r="E2655" i="4"/>
  <c r="M2654" i="4"/>
  <c r="K2654" i="4"/>
  <c r="J2654" i="4"/>
  <c r="Q2653" i="4"/>
  <c r="R2653" i="4"/>
  <c r="F2651" i="4"/>
  <c r="G2651" i="4"/>
  <c r="H2651" i="4"/>
  <c r="E2651" i="4"/>
  <c r="M2650" i="4"/>
  <c r="K2650" i="4"/>
  <c r="J2650" i="4"/>
  <c r="Q2649" i="4"/>
  <c r="R2649" i="4"/>
  <c r="F2647" i="4"/>
  <c r="G2647" i="4"/>
  <c r="H2647" i="4"/>
  <c r="E2647" i="4"/>
  <c r="M2646" i="4"/>
  <c r="K2646" i="4"/>
  <c r="J2646" i="4"/>
  <c r="Q2645" i="4"/>
  <c r="R2645" i="4"/>
  <c r="F2643" i="4"/>
  <c r="G2643" i="4"/>
  <c r="H2643" i="4"/>
  <c r="E2643" i="4"/>
  <c r="M2642" i="4"/>
  <c r="K2642" i="4"/>
  <c r="J2642" i="4"/>
  <c r="Q2641" i="4"/>
  <c r="R2641" i="4"/>
  <c r="F2639" i="4"/>
  <c r="G2639" i="4"/>
  <c r="H2639" i="4"/>
  <c r="E2639" i="4"/>
  <c r="M2638" i="4"/>
  <c r="K2638" i="4"/>
  <c r="J2638" i="4"/>
  <c r="Q2637" i="4"/>
  <c r="R2637" i="4"/>
  <c r="F2635" i="4"/>
  <c r="G2635" i="4"/>
  <c r="H2635" i="4"/>
  <c r="E2635" i="4"/>
  <c r="M2634" i="4"/>
  <c r="K2634" i="4"/>
  <c r="J2634" i="4"/>
  <c r="Q2633" i="4"/>
  <c r="R2633" i="4"/>
  <c r="F2631" i="4"/>
  <c r="G2631" i="4"/>
  <c r="H2631" i="4"/>
  <c r="E2631" i="4"/>
  <c r="M2630" i="4"/>
  <c r="K2630" i="4"/>
  <c r="J2630" i="4"/>
  <c r="Q2629" i="4"/>
  <c r="R2629" i="4"/>
  <c r="F2627" i="4"/>
  <c r="G2627" i="4"/>
  <c r="H2627" i="4"/>
  <c r="E2627" i="4"/>
  <c r="M2626" i="4"/>
  <c r="K2626" i="4"/>
  <c r="J2626" i="4"/>
  <c r="Q2625" i="4"/>
  <c r="R2625" i="4"/>
  <c r="F2623" i="4"/>
  <c r="G2623" i="4"/>
  <c r="H2623" i="4"/>
  <c r="E2623" i="4"/>
  <c r="M2622" i="4"/>
  <c r="K2622" i="4"/>
  <c r="J2622" i="4"/>
  <c r="Q2621" i="4"/>
  <c r="R2621" i="4"/>
  <c r="F2619" i="4"/>
  <c r="G2619" i="4"/>
  <c r="H2619" i="4"/>
  <c r="E2619" i="4"/>
  <c r="M2618" i="4"/>
  <c r="K2618" i="4"/>
  <c r="J2618" i="4"/>
  <c r="Q2617" i="4"/>
  <c r="R2617" i="4"/>
  <c r="F2615" i="4"/>
  <c r="G2615" i="4"/>
  <c r="H2615" i="4"/>
  <c r="E2615" i="4"/>
  <c r="M2614" i="4"/>
  <c r="K2614" i="4"/>
  <c r="J2614" i="4"/>
  <c r="Q2613" i="4"/>
  <c r="R2613" i="4"/>
  <c r="F2611" i="4"/>
  <c r="G2611" i="4"/>
  <c r="H2611" i="4"/>
  <c r="E2611" i="4"/>
  <c r="M2610" i="4"/>
  <c r="K2610" i="4"/>
  <c r="J2610" i="4"/>
  <c r="Q2609" i="4"/>
  <c r="R2609" i="4"/>
  <c r="F2607" i="4"/>
  <c r="G2607" i="4"/>
  <c r="H2607" i="4"/>
  <c r="E2607" i="4"/>
  <c r="M2606" i="4"/>
  <c r="K2606" i="4"/>
  <c r="J2606" i="4"/>
  <c r="Q2605" i="4"/>
  <c r="R2605" i="4"/>
  <c r="F2603" i="4"/>
  <c r="G2603" i="4"/>
  <c r="H2603" i="4"/>
  <c r="E2603" i="4"/>
  <c r="M2602" i="4"/>
  <c r="K2602" i="4"/>
  <c r="J2602" i="4"/>
  <c r="Q2601" i="4"/>
  <c r="R2601" i="4"/>
  <c r="F2599" i="4"/>
  <c r="G2599" i="4"/>
  <c r="H2599" i="4"/>
  <c r="E2599" i="4"/>
  <c r="M2598" i="4"/>
  <c r="K2598" i="4"/>
  <c r="J2598" i="4"/>
  <c r="Q2597" i="4"/>
  <c r="R2597" i="4"/>
  <c r="F2595" i="4"/>
  <c r="G2595" i="4"/>
  <c r="H2595" i="4"/>
  <c r="E2595" i="4"/>
  <c r="M2594" i="4"/>
  <c r="K2594" i="4"/>
  <c r="J2594" i="4"/>
  <c r="Q2593" i="4"/>
  <c r="R2593" i="4"/>
  <c r="F2591" i="4"/>
  <c r="G2591" i="4"/>
  <c r="H2591" i="4"/>
  <c r="E2591" i="4"/>
  <c r="M2590" i="4"/>
  <c r="K2590" i="4"/>
  <c r="J2590" i="4"/>
  <c r="Q2589" i="4"/>
  <c r="R2589" i="4"/>
  <c r="F2587" i="4"/>
  <c r="G2587" i="4"/>
  <c r="H2587" i="4"/>
  <c r="E2587" i="4"/>
  <c r="M2586" i="4"/>
  <c r="K2586" i="4"/>
  <c r="J2586" i="4"/>
  <c r="Q2585" i="4"/>
  <c r="R2585" i="4"/>
  <c r="F2583" i="4"/>
  <c r="G2583" i="4"/>
  <c r="H2583" i="4"/>
  <c r="E2583" i="4"/>
  <c r="M2582" i="4"/>
  <c r="K2582" i="4"/>
  <c r="J2582" i="4"/>
  <c r="Q2581" i="4"/>
  <c r="R2581" i="4"/>
  <c r="F2579" i="4"/>
  <c r="G2579" i="4"/>
  <c r="H2579" i="4"/>
  <c r="E2579" i="4"/>
  <c r="M2578" i="4"/>
  <c r="K2578" i="4"/>
  <c r="J2578" i="4"/>
  <c r="Q2577" i="4"/>
  <c r="R2577" i="4"/>
  <c r="F2575" i="4"/>
  <c r="G2575" i="4"/>
  <c r="H2575" i="4"/>
  <c r="E2575" i="4"/>
  <c r="M2574" i="4"/>
  <c r="K2574" i="4"/>
  <c r="J2574" i="4"/>
  <c r="Q2573" i="4"/>
  <c r="R2573" i="4"/>
  <c r="F2571" i="4"/>
  <c r="G2571" i="4"/>
  <c r="H2571" i="4"/>
  <c r="E2571" i="4"/>
  <c r="M2570" i="4"/>
  <c r="K2570" i="4"/>
  <c r="J2570" i="4"/>
  <c r="Q2569" i="4"/>
  <c r="R2569" i="4"/>
  <c r="F2567" i="4"/>
  <c r="G2567" i="4"/>
  <c r="H2567" i="4"/>
  <c r="E2567" i="4"/>
  <c r="M2566" i="4"/>
  <c r="K2566" i="4"/>
  <c r="J2566" i="4"/>
  <c r="Q2565" i="4"/>
  <c r="R2565" i="4"/>
  <c r="F2563" i="4"/>
  <c r="G2563" i="4"/>
  <c r="H2563" i="4"/>
  <c r="E2563" i="4"/>
  <c r="M2562" i="4"/>
  <c r="K2562" i="4"/>
  <c r="J2562" i="4"/>
  <c r="Q2561" i="4"/>
  <c r="R2561" i="4"/>
  <c r="F2559" i="4"/>
  <c r="G2559" i="4"/>
  <c r="H2559" i="4"/>
  <c r="E2559" i="4"/>
  <c r="M2558" i="4"/>
  <c r="K2558" i="4"/>
  <c r="J2558" i="4"/>
  <c r="Q2557" i="4"/>
  <c r="R2557" i="4"/>
  <c r="F2555" i="4"/>
  <c r="G2555" i="4"/>
  <c r="H2555" i="4"/>
  <c r="E2555" i="4"/>
  <c r="M2554" i="4"/>
  <c r="K2554" i="4"/>
  <c r="J2554" i="4"/>
  <c r="Q2553" i="4"/>
  <c r="R2553" i="4"/>
  <c r="F2551" i="4"/>
  <c r="G2551" i="4"/>
  <c r="H2551" i="4"/>
  <c r="E2551" i="4"/>
  <c r="M2550" i="4"/>
  <c r="K2550" i="4"/>
  <c r="J2550" i="4"/>
  <c r="Q2549" i="4"/>
  <c r="R2549" i="4"/>
  <c r="F2547" i="4"/>
  <c r="G2547" i="4"/>
  <c r="H2547" i="4"/>
  <c r="E2547" i="4"/>
  <c r="M2546" i="4"/>
  <c r="K2546" i="4"/>
  <c r="J2546" i="4"/>
  <c r="Q2545" i="4"/>
  <c r="R2545" i="4"/>
  <c r="F2543" i="4"/>
  <c r="G2543" i="4"/>
  <c r="H2543" i="4"/>
  <c r="E2543" i="4"/>
  <c r="M2542" i="4"/>
  <c r="K2542" i="4"/>
  <c r="J2542" i="4"/>
  <c r="Q2541" i="4"/>
  <c r="R2541" i="4"/>
  <c r="F2539" i="4"/>
  <c r="G2539" i="4"/>
  <c r="H2539" i="4"/>
  <c r="E2539" i="4"/>
  <c r="M2538" i="4"/>
  <c r="K2538" i="4"/>
  <c r="J2538" i="4"/>
  <c r="Q2537" i="4"/>
  <c r="R2537" i="4"/>
  <c r="F2535" i="4"/>
  <c r="G2535" i="4"/>
  <c r="H2535" i="4"/>
  <c r="E2535" i="4"/>
  <c r="M2534" i="4"/>
  <c r="K2534" i="4"/>
  <c r="J2534" i="4"/>
  <c r="Q2533" i="4"/>
  <c r="R2533" i="4"/>
  <c r="F2531" i="4"/>
  <c r="G2531" i="4"/>
  <c r="H2531" i="4"/>
  <c r="E2531" i="4"/>
  <c r="M2530" i="4"/>
  <c r="K2530" i="4"/>
  <c r="J2530" i="4"/>
  <c r="Q2529" i="4"/>
  <c r="R2529" i="4"/>
  <c r="F2527" i="4"/>
  <c r="G2527" i="4"/>
  <c r="H2527" i="4"/>
  <c r="E2527" i="4"/>
  <c r="M2526" i="4"/>
  <c r="K2526" i="4"/>
  <c r="J2526" i="4"/>
  <c r="Q2525" i="4"/>
  <c r="R2525" i="4"/>
  <c r="F2523" i="4"/>
  <c r="G2523" i="4"/>
  <c r="H2523" i="4"/>
  <c r="E2523" i="4"/>
  <c r="M2522" i="4"/>
  <c r="K2522" i="4"/>
  <c r="J2522" i="4"/>
  <c r="Q2521" i="4"/>
  <c r="R2521" i="4"/>
  <c r="F2519" i="4"/>
  <c r="G2519" i="4"/>
  <c r="H2519" i="4"/>
  <c r="E2519" i="4"/>
  <c r="M2518" i="4"/>
  <c r="K2518" i="4"/>
  <c r="J2518" i="4"/>
  <c r="Q2517" i="4"/>
  <c r="R2517" i="4"/>
  <c r="F2515" i="4"/>
  <c r="G2515" i="4"/>
  <c r="H2515" i="4"/>
  <c r="E2515" i="4"/>
  <c r="M2514" i="4"/>
  <c r="K2514" i="4"/>
  <c r="J2514" i="4"/>
  <c r="Q2513" i="4"/>
  <c r="R2513" i="4"/>
  <c r="F2511" i="4"/>
  <c r="G2511" i="4"/>
  <c r="H2511" i="4"/>
  <c r="E2511" i="4"/>
  <c r="M2510" i="4"/>
  <c r="K2510" i="4"/>
  <c r="J2510" i="4"/>
  <c r="Q2509" i="4"/>
  <c r="R2509" i="4"/>
  <c r="F2507" i="4"/>
  <c r="G2507" i="4"/>
  <c r="H2507" i="4"/>
  <c r="E2507" i="4"/>
  <c r="M2506" i="4"/>
  <c r="K2506" i="4"/>
  <c r="J2506" i="4"/>
  <c r="Q2505" i="4"/>
  <c r="R2505" i="4"/>
  <c r="F2503" i="4"/>
  <c r="G2503" i="4"/>
  <c r="H2503" i="4"/>
  <c r="E2503" i="4"/>
  <c r="M2502" i="4"/>
  <c r="K2502" i="4"/>
  <c r="J2502" i="4"/>
  <c r="Q2501" i="4"/>
  <c r="R2501" i="4"/>
  <c r="F2499" i="4"/>
  <c r="G2499" i="4"/>
  <c r="H2499" i="4"/>
  <c r="E2499" i="4"/>
  <c r="M2498" i="4"/>
  <c r="K2498" i="4"/>
  <c r="J2498" i="4"/>
  <c r="Q2497" i="4"/>
  <c r="R2497" i="4"/>
  <c r="F2495" i="4"/>
  <c r="G2495" i="4"/>
  <c r="H2495" i="4"/>
  <c r="E2495" i="4"/>
  <c r="M2494" i="4"/>
  <c r="K2494" i="4"/>
  <c r="J2494" i="4"/>
  <c r="Q2493" i="4"/>
  <c r="R2493" i="4"/>
  <c r="F2491" i="4"/>
  <c r="G2491" i="4"/>
  <c r="H2491" i="4"/>
  <c r="E2491" i="4"/>
  <c r="M2490" i="4"/>
  <c r="K2490" i="4"/>
  <c r="J2490" i="4"/>
  <c r="Q2489" i="4"/>
  <c r="R2489" i="4"/>
  <c r="F2487" i="4"/>
  <c r="G2487" i="4"/>
  <c r="H2487" i="4"/>
  <c r="E2487" i="4"/>
  <c r="M2486" i="4"/>
  <c r="K2486" i="4"/>
  <c r="J2486" i="4"/>
  <c r="Q2485" i="4"/>
  <c r="R2485" i="4"/>
  <c r="F2483" i="4"/>
  <c r="G2483" i="4"/>
  <c r="H2483" i="4"/>
  <c r="E2483" i="4"/>
  <c r="M2482" i="4"/>
  <c r="K2482" i="4"/>
  <c r="J2482" i="4"/>
  <c r="Q2481" i="4"/>
  <c r="R2481" i="4"/>
  <c r="F2479" i="4"/>
  <c r="G2479" i="4"/>
  <c r="H2479" i="4"/>
  <c r="E2479" i="4"/>
  <c r="M2478" i="4"/>
  <c r="K2478" i="4"/>
  <c r="J2478" i="4"/>
  <c r="Q2477" i="4"/>
  <c r="R2477" i="4"/>
  <c r="F2475" i="4"/>
  <c r="G2475" i="4"/>
  <c r="H2475" i="4"/>
  <c r="E2475" i="4"/>
  <c r="M2474" i="4"/>
  <c r="K2474" i="4"/>
  <c r="J2474" i="4"/>
  <c r="Q2473" i="4"/>
  <c r="R2473" i="4"/>
  <c r="F2471" i="4"/>
  <c r="G2471" i="4"/>
  <c r="H2471" i="4"/>
  <c r="E2471" i="4"/>
  <c r="M2470" i="4"/>
  <c r="K2470" i="4"/>
  <c r="J2470" i="4"/>
  <c r="Q2469" i="4"/>
  <c r="R2469" i="4"/>
  <c r="F2467" i="4"/>
  <c r="G2467" i="4"/>
  <c r="H2467" i="4"/>
  <c r="E2467" i="4"/>
  <c r="M2466" i="4"/>
  <c r="K2466" i="4"/>
  <c r="J2466" i="4"/>
  <c r="Q2465" i="4"/>
  <c r="R2465" i="4"/>
  <c r="F2463" i="4"/>
  <c r="G2463" i="4"/>
  <c r="H2463" i="4"/>
  <c r="E2463" i="4"/>
  <c r="M2462" i="4"/>
  <c r="K2462" i="4"/>
  <c r="J2462" i="4"/>
  <c r="Q2461" i="4"/>
  <c r="R2461" i="4"/>
  <c r="F2459" i="4"/>
  <c r="G2459" i="4"/>
  <c r="H2459" i="4"/>
  <c r="E2459" i="4"/>
  <c r="M2458" i="4"/>
  <c r="K2458" i="4"/>
  <c r="J2458" i="4"/>
  <c r="Q2457" i="4"/>
  <c r="R2457" i="4"/>
  <c r="F2455" i="4"/>
  <c r="G2455" i="4"/>
  <c r="H2455" i="4"/>
  <c r="E2455" i="4"/>
  <c r="M2454" i="4"/>
  <c r="K2454" i="4"/>
  <c r="J2454" i="4"/>
  <c r="Q2453" i="4"/>
  <c r="R2453" i="4"/>
  <c r="F2451" i="4"/>
  <c r="G2451" i="4"/>
  <c r="H2451" i="4"/>
  <c r="E2451" i="4"/>
  <c r="M2450" i="4"/>
  <c r="K2450" i="4"/>
  <c r="J2450" i="4"/>
  <c r="Q2449" i="4"/>
  <c r="R2449" i="4"/>
  <c r="F2447" i="4"/>
  <c r="G2447" i="4"/>
  <c r="H2447" i="4"/>
  <c r="E2447" i="4"/>
  <c r="M2446" i="4"/>
  <c r="K2446" i="4"/>
  <c r="J2446" i="4"/>
  <c r="Q2445" i="4"/>
  <c r="R2445" i="4"/>
  <c r="F2443" i="4"/>
  <c r="G2443" i="4"/>
  <c r="H2443" i="4"/>
  <c r="E2443" i="4"/>
  <c r="M2442" i="4"/>
  <c r="K2442" i="4"/>
  <c r="J2442" i="4"/>
  <c r="Q2441" i="4"/>
  <c r="R2441" i="4"/>
  <c r="F2439" i="4"/>
  <c r="G2439" i="4"/>
  <c r="H2439" i="4"/>
  <c r="E2439" i="4"/>
  <c r="M2438" i="4"/>
  <c r="K2438" i="4"/>
  <c r="J2438" i="4"/>
  <c r="Q2437" i="4"/>
  <c r="R2437" i="4"/>
  <c r="F2435" i="4"/>
  <c r="G2435" i="4"/>
  <c r="H2435" i="4"/>
  <c r="E2435" i="4"/>
  <c r="M2434" i="4"/>
  <c r="K2434" i="4"/>
  <c r="J2434" i="4"/>
  <c r="Q2433" i="4"/>
  <c r="R2433" i="4"/>
  <c r="F2431" i="4"/>
  <c r="G2431" i="4"/>
  <c r="H2431" i="4"/>
  <c r="E2431" i="4"/>
  <c r="M2430" i="4"/>
  <c r="K2430" i="4"/>
  <c r="J2430" i="4"/>
  <c r="Q2429" i="4"/>
  <c r="R2429" i="4"/>
  <c r="F2427" i="4"/>
  <c r="G2427" i="4"/>
  <c r="H2427" i="4"/>
  <c r="E2427" i="4"/>
  <c r="M2426" i="4"/>
  <c r="K2426" i="4"/>
  <c r="J2426" i="4"/>
  <c r="Q2425" i="4"/>
  <c r="R2425" i="4"/>
  <c r="F2423" i="4"/>
  <c r="G2423" i="4"/>
  <c r="H2423" i="4"/>
  <c r="E2423" i="4"/>
  <c r="M2422" i="4"/>
  <c r="K2422" i="4"/>
  <c r="J2422" i="4"/>
  <c r="Q2421" i="4"/>
  <c r="R2421" i="4"/>
  <c r="F2419" i="4"/>
  <c r="G2419" i="4"/>
  <c r="H2419" i="4"/>
  <c r="E2419" i="4"/>
  <c r="M2418" i="4"/>
  <c r="K2418" i="4"/>
  <c r="J2418" i="4"/>
  <c r="Q2417" i="4"/>
  <c r="R2417" i="4"/>
  <c r="F2415" i="4"/>
  <c r="G2415" i="4"/>
  <c r="H2415" i="4"/>
  <c r="E2415" i="4"/>
  <c r="M2414" i="4"/>
  <c r="K2414" i="4"/>
  <c r="J2414" i="4"/>
  <c r="Q2413" i="4"/>
  <c r="R2413" i="4"/>
  <c r="F2411" i="4"/>
  <c r="G2411" i="4"/>
  <c r="H2411" i="4"/>
  <c r="E2411" i="4"/>
  <c r="M2410" i="4"/>
  <c r="K2410" i="4"/>
  <c r="J2410" i="4"/>
  <c r="Q2409" i="4"/>
  <c r="R2409" i="4"/>
  <c r="F2407" i="4"/>
  <c r="G2407" i="4"/>
  <c r="H2407" i="4"/>
  <c r="E2407" i="4"/>
  <c r="M2406" i="4"/>
  <c r="K2406" i="4"/>
  <c r="J2406" i="4"/>
  <c r="Q2405" i="4"/>
  <c r="R2405" i="4"/>
  <c r="F2403" i="4"/>
  <c r="G2403" i="4"/>
  <c r="H2403" i="4"/>
  <c r="E2403" i="4"/>
  <c r="M2402" i="4"/>
  <c r="K2402" i="4"/>
  <c r="J2402" i="4"/>
  <c r="Q2401" i="4"/>
  <c r="R2401" i="4"/>
  <c r="F2399" i="4"/>
  <c r="G2399" i="4"/>
  <c r="H2399" i="4"/>
  <c r="E2399" i="4"/>
  <c r="M2398" i="4"/>
  <c r="K2398" i="4"/>
  <c r="J2398" i="4"/>
  <c r="Q2397" i="4"/>
  <c r="R2397" i="4"/>
  <c r="F2395" i="4"/>
  <c r="G2395" i="4"/>
  <c r="H2395" i="4"/>
  <c r="E2395" i="4"/>
  <c r="M2394" i="4"/>
  <c r="K2394" i="4"/>
  <c r="J2394" i="4"/>
  <c r="Q2393" i="4"/>
  <c r="R2393" i="4"/>
  <c r="F2391" i="4"/>
  <c r="G2391" i="4"/>
  <c r="H2391" i="4"/>
  <c r="E2391" i="4"/>
  <c r="M2390" i="4"/>
  <c r="K2390" i="4"/>
  <c r="J2390" i="4"/>
  <c r="Q2389" i="4"/>
  <c r="R2389" i="4"/>
  <c r="F2387" i="4"/>
  <c r="G2387" i="4"/>
  <c r="H2387" i="4"/>
  <c r="E2387" i="4"/>
  <c r="M2386" i="4"/>
  <c r="K2386" i="4"/>
  <c r="J2386" i="4"/>
  <c r="Q2385" i="4"/>
  <c r="R2385" i="4"/>
  <c r="F2383" i="4"/>
  <c r="G2383" i="4"/>
  <c r="H2383" i="4"/>
  <c r="E2383" i="4"/>
  <c r="M2382" i="4"/>
  <c r="K2382" i="4"/>
  <c r="J2382" i="4"/>
  <c r="Q2381" i="4"/>
  <c r="R2381" i="4"/>
  <c r="F2379" i="4"/>
  <c r="G2379" i="4"/>
  <c r="H2379" i="4"/>
  <c r="E2379" i="4"/>
  <c r="M2378" i="4"/>
  <c r="K2378" i="4"/>
  <c r="J2378" i="4"/>
  <c r="Q2377" i="4"/>
  <c r="R2377" i="4"/>
  <c r="F2375" i="4"/>
  <c r="G2375" i="4"/>
  <c r="H2375" i="4"/>
  <c r="E2375" i="4"/>
  <c r="M2374" i="4"/>
  <c r="K2374" i="4"/>
  <c r="J2374" i="4"/>
  <c r="Q2373" i="4"/>
  <c r="R2373" i="4"/>
  <c r="F2371" i="4"/>
  <c r="G2371" i="4"/>
  <c r="H2371" i="4"/>
  <c r="E2371" i="4"/>
  <c r="M2370" i="4"/>
  <c r="K2370" i="4"/>
  <c r="J2370" i="4"/>
  <c r="Q2369" i="4"/>
  <c r="R2369" i="4"/>
  <c r="F2367" i="4"/>
  <c r="G2367" i="4"/>
  <c r="H2367" i="4"/>
  <c r="E2367" i="4"/>
  <c r="M2366" i="4"/>
  <c r="K2366" i="4"/>
  <c r="J2366" i="4"/>
  <c r="Q2365" i="4"/>
  <c r="R2365" i="4"/>
  <c r="F2363" i="4"/>
  <c r="G2363" i="4"/>
  <c r="H2363" i="4"/>
  <c r="E2363" i="4"/>
  <c r="M2362" i="4"/>
  <c r="K2362" i="4"/>
  <c r="J2362" i="4"/>
  <c r="Q2361" i="4"/>
  <c r="R2361" i="4"/>
  <c r="F2359" i="4"/>
  <c r="G2359" i="4"/>
  <c r="H2359" i="4"/>
  <c r="E2359" i="4"/>
  <c r="M2358" i="4"/>
  <c r="K2358" i="4"/>
  <c r="J2358" i="4"/>
  <c r="Q2357" i="4"/>
  <c r="R2357" i="4"/>
  <c r="F2355" i="4"/>
  <c r="G2355" i="4"/>
  <c r="H2355" i="4"/>
  <c r="E2355" i="4"/>
  <c r="M2354" i="4"/>
  <c r="K2354" i="4"/>
  <c r="J2354" i="4"/>
  <c r="Q2353" i="4"/>
  <c r="R2353" i="4"/>
  <c r="F2351" i="4"/>
  <c r="G2351" i="4"/>
  <c r="H2351" i="4"/>
  <c r="E2351" i="4"/>
  <c r="M2350" i="4"/>
  <c r="K2350" i="4"/>
  <c r="J2350" i="4"/>
  <c r="Q2349" i="4"/>
  <c r="R2349" i="4"/>
  <c r="F2347" i="4"/>
  <c r="G2347" i="4"/>
  <c r="H2347" i="4"/>
  <c r="E2347" i="4"/>
  <c r="M2346" i="4"/>
  <c r="K2346" i="4"/>
  <c r="J2346" i="4"/>
  <c r="Q2345" i="4"/>
  <c r="R2345" i="4"/>
  <c r="F2343" i="4"/>
  <c r="G2343" i="4"/>
  <c r="H2343" i="4"/>
  <c r="E2343" i="4"/>
  <c r="M2342" i="4"/>
  <c r="K2342" i="4"/>
  <c r="J2342" i="4"/>
  <c r="Q2341" i="4"/>
  <c r="R2341" i="4"/>
  <c r="F2339" i="4"/>
  <c r="G2339" i="4"/>
  <c r="H2339" i="4"/>
  <c r="E2339" i="4"/>
  <c r="M2338" i="4"/>
  <c r="K2338" i="4"/>
  <c r="J2338" i="4"/>
  <c r="Q2337" i="4"/>
  <c r="R2337" i="4"/>
  <c r="F2335" i="4"/>
  <c r="G2335" i="4"/>
  <c r="H2335" i="4"/>
  <c r="E2335" i="4"/>
  <c r="M2334" i="4"/>
  <c r="K2334" i="4"/>
  <c r="J2334" i="4"/>
  <c r="Q2333" i="4"/>
  <c r="R2333" i="4"/>
  <c r="F2331" i="4"/>
  <c r="G2331" i="4"/>
  <c r="H2331" i="4"/>
  <c r="E2331" i="4"/>
  <c r="M2330" i="4"/>
  <c r="K2330" i="4"/>
  <c r="J2330" i="4"/>
  <c r="Q2329" i="4"/>
  <c r="R2329" i="4"/>
  <c r="F2327" i="4"/>
  <c r="G2327" i="4"/>
  <c r="H2327" i="4"/>
  <c r="E2327" i="4"/>
  <c r="M2326" i="4"/>
  <c r="K2326" i="4"/>
  <c r="J2326" i="4"/>
  <c r="Q2325" i="4"/>
  <c r="R2325" i="4"/>
  <c r="F2323" i="4"/>
  <c r="G2323" i="4"/>
  <c r="H2323" i="4"/>
  <c r="E2323" i="4"/>
  <c r="M2322" i="4"/>
  <c r="K2322" i="4"/>
  <c r="J2322" i="4"/>
  <c r="Q2321" i="4"/>
  <c r="R2321" i="4"/>
  <c r="F2319" i="4"/>
  <c r="G2319" i="4"/>
  <c r="H2319" i="4"/>
  <c r="E2319" i="4"/>
  <c r="M2318" i="4"/>
  <c r="K2318" i="4"/>
  <c r="J2318" i="4"/>
  <c r="Q2317" i="4"/>
  <c r="R2317" i="4"/>
  <c r="F2315" i="4"/>
  <c r="G2315" i="4"/>
  <c r="H2315" i="4"/>
  <c r="E2315" i="4"/>
  <c r="M2314" i="4"/>
  <c r="K2314" i="4"/>
  <c r="J2314" i="4"/>
  <c r="Q2313" i="4"/>
  <c r="R2313" i="4"/>
  <c r="F2311" i="4"/>
  <c r="G2311" i="4"/>
  <c r="H2311" i="4"/>
  <c r="E2311" i="4"/>
  <c r="M2310" i="4"/>
  <c r="K2310" i="4"/>
  <c r="J2310" i="4"/>
  <c r="Q2309" i="4"/>
  <c r="R2309" i="4"/>
  <c r="F2307" i="4"/>
  <c r="G2307" i="4"/>
  <c r="H2307" i="4"/>
  <c r="E2307" i="4"/>
  <c r="M2306" i="4"/>
  <c r="K2306" i="4"/>
  <c r="J2306" i="4"/>
  <c r="Q2305" i="4"/>
  <c r="R2305" i="4"/>
  <c r="F2303" i="4"/>
  <c r="G2303" i="4"/>
  <c r="H2303" i="4"/>
  <c r="E2303" i="4"/>
  <c r="M2302" i="4"/>
  <c r="K2302" i="4"/>
  <c r="J2302" i="4"/>
  <c r="Q2301" i="4"/>
  <c r="R2301" i="4"/>
  <c r="F2299" i="4"/>
  <c r="G2299" i="4"/>
  <c r="H2299" i="4"/>
  <c r="E2299" i="4"/>
  <c r="M2298" i="4"/>
  <c r="K2298" i="4"/>
  <c r="J2298" i="4"/>
  <c r="Q2297" i="4"/>
  <c r="R2297" i="4"/>
  <c r="F2295" i="4"/>
  <c r="G2295" i="4"/>
  <c r="H2295" i="4"/>
  <c r="E2295" i="4"/>
  <c r="M2294" i="4"/>
  <c r="K2294" i="4"/>
  <c r="J2294" i="4"/>
  <c r="Q2293" i="4"/>
  <c r="R2293" i="4"/>
  <c r="F2291" i="4"/>
  <c r="G2291" i="4"/>
  <c r="H2291" i="4"/>
  <c r="E2291" i="4"/>
  <c r="M2290" i="4"/>
  <c r="K2290" i="4"/>
  <c r="J2290" i="4"/>
  <c r="Q2289" i="4"/>
  <c r="R2289" i="4"/>
  <c r="F2287" i="4"/>
  <c r="G2287" i="4"/>
  <c r="H2287" i="4"/>
  <c r="E2287" i="4"/>
  <c r="M2286" i="4"/>
  <c r="K2286" i="4"/>
  <c r="J2286" i="4"/>
  <c r="Q2285" i="4"/>
  <c r="R2285" i="4"/>
  <c r="F2283" i="4"/>
  <c r="G2283" i="4"/>
  <c r="H2283" i="4"/>
  <c r="E2283" i="4"/>
  <c r="M2282" i="4"/>
  <c r="K2282" i="4"/>
  <c r="J2282" i="4"/>
  <c r="Q2281" i="4"/>
  <c r="R2281" i="4"/>
  <c r="F2279" i="4"/>
  <c r="G2279" i="4"/>
  <c r="H2279" i="4"/>
  <c r="E2279" i="4"/>
  <c r="M2278" i="4"/>
  <c r="K2278" i="4"/>
  <c r="J2278" i="4"/>
  <c r="Q2277" i="4"/>
  <c r="R2277" i="4"/>
  <c r="F2275" i="4"/>
  <c r="G2275" i="4"/>
  <c r="H2275" i="4"/>
  <c r="E2275" i="4"/>
  <c r="M2274" i="4"/>
  <c r="K2274" i="4"/>
  <c r="J2274" i="4"/>
  <c r="Q2273" i="4"/>
  <c r="R2273" i="4"/>
  <c r="F2271" i="4"/>
  <c r="G2271" i="4"/>
  <c r="H2271" i="4"/>
  <c r="E2271" i="4"/>
  <c r="M2270" i="4"/>
  <c r="K2270" i="4"/>
  <c r="J2270" i="4"/>
  <c r="Q2269" i="4"/>
  <c r="R2269" i="4"/>
  <c r="F2267" i="4"/>
  <c r="G2267" i="4"/>
  <c r="H2267" i="4"/>
  <c r="E2267" i="4"/>
  <c r="M2266" i="4"/>
  <c r="K2266" i="4"/>
  <c r="J2266" i="4"/>
  <c r="Q2265" i="4"/>
  <c r="R2265" i="4"/>
  <c r="F2263" i="4"/>
  <c r="G2263" i="4"/>
  <c r="H2263" i="4"/>
  <c r="E2263" i="4"/>
  <c r="M2262" i="4"/>
  <c r="K2262" i="4"/>
  <c r="J2262" i="4"/>
  <c r="Q2261" i="4"/>
  <c r="R2261" i="4"/>
  <c r="F2259" i="4"/>
  <c r="G2259" i="4"/>
  <c r="H2259" i="4"/>
  <c r="E2259" i="4"/>
  <c r="M2258" i="4"/>
  <c r="K2258" i="4"/>
  <c r="J2258" i="4"/>
  <c r="Q2257" i="4"/>
  <c r="R2257" i="4"/>
  <c r="F2255" i="4"/>
  <c r="G2255" i="4"/>
  <c r="H2255" i="4"/>
  <c r="E2255" i="4"/>
  <c r="M2254" i="4"/>
  <c r="K2254" i="4"/>
  <c r="J2254" i="4"/>
  <c r="Q2253" i="4"/>
  <c r="R2253" i="4"/>
  <c r="F2251" i="4"/>
  <c r="G2251" i="4"/>
  <c r="H2251" i="4"/>
  <c r="E2251" i="4"/>
  <c r="M2250" i="4"/>
  <c r="K2250" i="4"/>
  <c r="J2250" i="4"/>
  <c r="Q2249" i="4"/>
  <c r="R2249" i="4"/>
  <c r="F2247" i="4"/>
  <c r="G2247" i="4"/>
  <c r="H2247" i="4"/>
  <c r="E2247" i="4"/>
  <c r="M2246" i="4"/>
  <c r="K2246" i="4"/>
  <c r="J2246" i="4"/>
  <c r="Q2245" i="4"/>
  <c r="R2245" i="4"/>
  <c r="F2243" i="4"/>
  <c r="G2243" i="4"/>
  <c r="H2243" i="4"/>
  <c r="E2243" i="4"/>
  <c r="M2242" i="4"/>
  <c r="K2242" i="4"/>
  <c r="J2242" i="4"/>
  <c r="Q2241" i="4"/>
  <c r="R2241" i="4"/>
  <c r="F2239" i="4"/>
  <c r="G2239" i="4"/>
  <c r="H2239" i="4"/>
  <c r="E2239" i="4"/>
  <c r="M2238" i="4"/>
  <c r="K2238" i="4"/>
  <c r="J2238" i="4"/>
  <c r="Q2237" i="4"/>
  <c r="R2237" i="4"/>
  <c r="F2235" i="4"/>
  <c r="G2235" i="4"/>
  <c r="H2235" i="4"/>
  <c r="E2235" i="4"/>
  <c r="M2234" i="4"/>
  <c r="K2234" i="4"/>
  <c r="J2234" i="4"/>
  <c r="Q2233" i="4"/>
  <c r="R2233" i="4"/>
  <c r="F2231" i="4"/>
  <c r="G2231" i="4"/>
  <c r="H2231" i="4"/>
  <c r="E2231" i="4"/>
  <c r="M2230" i="4"/>
  <c r="K2230" i="4"/>
  <c r="J2230" i="4"/>
  <c r="Q2229" i="4"/>
  <c r="R2229" i="4"/>
  <c r="F2227" i="4"/>
  <c r="G2227" i="4"/>
  <c r="H2227" i="4"/>
  <c r="E2227" i="4"/>
  <c r="M2226" i="4"/>
  <c r="K2226" i="4"/>
  <c r="J2226" i="4"/>
  <c r="Q2225" i="4"/>
  <c r="R2225" i="4"/>
  <c r="F2223" i="4"/>
  <c r="G2223" i="4"/>
  <c r="H2223" i="4"/>
  <c r="E2223" i="4"/>
  <c r="M2222" i="4"/>
  <c r="K2222" i="4"/>
  <c r="J2222" i="4"/>
  <c r="Q2221" i="4"/>
  <c r="R2221" i="4"/>
  <c r="F2219" i="4"/>
  <c r="G2219" i="4"/>
  <c r="H2219" i="4"/>
  <c r="E2219" i="4"/>
  <c r="M2218" i="4"/>
  <c r="K2218" i="4"/>
  <c r="J2218" i="4"/>
  <c r="Q2217" i="4"/>
  <c r="R2217" i="4"/>
  <c r="F2215" i="4"/>
  <c r="G2215" i="4"/>
  <c r="H2215" i="4"/>
  <c r="E2215" i="4"/>
  <c r="M2214" i="4"/>
  <c r="K2214" i="4"/>
  <c r="J2214" i="4"/>
  <c r="Q2213" i="4"/>
  <c r="R2213" i="4"/>
  <c r="F2211" i="4"/>
  <c r="G2211" i="4"/>
  <c r="H2211" i="4"/>
  <c r="E2211" i="4"/>
  <c r="M2210" i="4"/>
  <c r="K2210" i="4"/>
  <c r="J2210" i="4"/>
  <c r="Q2209" i="4"/>
  <c r="R2209" i="4"/>
  <c r="F2207" i="4"/>
  <c r="G2207" i="4"/>
  <c r="H2207" i="4"/>
  <c r="E2207" i="4"/>
  <c r="M2206" i="4"/>
  <c r="K2206" i="4"/>
  <c r="J2206" i="4"/>
  <c r="Q2205" i="4"/>
  <c r="R2205" i="4"/>
  <c r="F2203" i="4"/>
  <c r="G2203" i="4"/>
  <c r="H2203" i="4"/>
  <c r="E2203" i="4"/>
  <c r="M2202" i="4"/>
  <c r="K2202" i="4"/>
  <c r="J2202" i="4"/>
  <c r="Q2201" i="4"/>
  <c r="R2201" i="4"/>
  <c r="F2199" i="4"/>
  <c r="G2199" i="4"/>
  <c r="H2199" i="4"/>
  <c r="E2199" i="4"/>
  <c r="M2198" i="4"/>
  <c r="K2198" i="4"/>
  <c r="J2198" i="4"/>
  <c r="Q2197" i="4"/>
  <c r="R2197" i="4"/>
  <c r="F2195" i="4"/>
  <c r="G2195" i="4"/>
  <c r="H2195" i="4"/>
  <c r="E2195" i="4"/>
  <c r="M2194" i="4"/>
  <c r="K2194" i="4"/>
  <c r="J2194" i="4"/>
  <c r="Q2193" i="4"/>
  <c r="R2193" i="4"/>
  <c r="F2191" i="4"/>
  <c r="G2191" i="4"/>
  <c r="H2191" i="4"/>
  <c r="E2191" i="4"/>
  <c r="M2190" i="4"/>
  <c r="K2190" i="4"/>
  <c r="J2190" i="4"/>
  <c r="Q2189" i="4"/>
  <c r="R2189" i="4"/>
  <c r="E2187" i="4"/>
  <c r="H2187" i="4"/>
  <c r="F2187" i="4"/>
  <c r="G2187" i="4"/>
  <c r="M2186" i="4"/>
  <c r="K2186" i="4"/>
  <c r="J2186" i="4"/>
  <c r="Q2185" i="4"/>
  <c r="R2185" i="4"/>
  <c r="E2183" i="4"/>
  <c r="H2183" i="4"/>
  <c r="F2183" i="4"/>
  <c r="G2183" i="4"/>
  <c r="M2182" i="4"/>
  <c r="K2182" i="4"/>
  <c r="J2182" i="4"/>
  <c r="Q2181" i="4"/>
  <c r="R2181" i="4"/>
  <c r="E2179" i="4"/>
  <c r="H2179" i="4"/>
  <c r="F2179" i="4"/>
  <c r="G2179" i="4"/>
  <c r="M2178" i="4"/>
  <c r="K2178" i="4"/>
  <c r="J2178" i="4"/>
  <c r="Q2177" i="4"/>
  <c r="R2177" i="4"/>
  <c r="E2175" i="4"/>
  <c r="H2175" i="4"/>
  <c r="F2175" i="4"/>
  <c r="G2175" i="4"/>
  <c r="M2174" i="4"/>
  <c r="K2174" i="4"/>
  <c r="J2174" i="4"/>
  <c r="Q2173" i="4"/>
  <c r="R2173" i="4"/>
  <c r="E2171" i="4"/>
  <c r="H2171" i="4"/>
  <c r="F2171" i="4"/>
  <c r="G2171" i="4"/>
  <c r="M2170" i="4"/>
  <c r="K2170" i="4"/>
  <c r="J2170" i="4"/>
  <c r="Q2169" i="4"/>
  <c r="R2169" i="4"/>
  <c r="E2167" i="4"/>
  <c r="H2167" i="4"/>
  <c r="F2167" i="4"/>
  <c r="G2167" i="4"/>
  <c r="M2166" i="4"/>
  <c r="K2166" i="4"/>
  <c r="J2166" i="4"/>
  <c r="Q2165" i="4"/>
  <c r="R2165" i="4"/>
  <c r="E2163" i="4"/>
  <c r="H2163" i="4"/>
  <c r="F2163" i="4"/>
  <c r="G2163" i="4"/>
  <c r="M2162" i="4"/>
  <c r="K2162" i="4"/>
  <c r="J2162" i="4"/>
  <c r="Q2161" i="4"/>
  <c r="R2161" i="4"/>
  <c r="E2159" i="4"/>
  <c r="H2159" i="4"/>
  <c r="F2159" i="4"/>
  <c r="G2159" i="4"/>
  <c r="M2158" i="4"/>
  <c r="K2158" i="4"/>
  <c r="J2158" i="4"/>
  <c r="Q2157" i="4"/>
  <c r="R2157" i="4"/>
  <c r="E2155" i="4"/>
  <c r="H2155" i="4"/>
  <c r="F2155" i="4"/>
  <c r="G2155" i="4"/>
  <c r="M2154" i="4"/>
  <c r="K2154" i="4"/>
  <c r="J2154" i="4"/>
  <c r="Q2153" i="4"/>
  <c r="R2153" i="4"/>
  <c r="E2151" i="4"/>
  <c r="H2151" i="4"/>
  <c r="F2151" i="4"/>
  <c r="G2151" i="4"/>
  <c r="M2150" i="4"/>
  <c r="K2150" i="4"/>
  <c r="J2150" i="4"/>
  <c r="Q2149" i="4"/>
  <c r="R2149" i="4"/>
  <c r="E2147" i="4"/>
  <c r="H2147" i="4"/>
  <c r="F2147" i="4"/>
  <c r="G2147" i="4"/>
  <c r="M2146" i="4"/>
  <c r="K2146" i="4"/>
  <c r="J2146" i="4"/>
  <c r="Q2145" i="4"/>
  <c r="R2145" i="4"/>
  <c r="E2143" i="4"/>
  <c r="H2143" i="4"/>
  <c r="F2143" i="4"/>
  <c r="G2143" i="4"/>
  <c r="M2142" i="4"/>
  <c r="K2142" i="4"/>
  <c r="J2142" i="4"/>
  <c r="Q2141" i="4"/>
  <c r="R2141" i="4"/>
  <c r="E2139" i="4"/>
  <c r="H2139" i="4"/>
  <c r="F2139" i="4"/>
  <c r="G2139" i="4"/>
  <c r="M2138" i="4"/>
  <c r="K2138" i="4"/>
  <c r="J2138" i="4"/>
  <c r="Q2137" i="4"/>
  <c r="R2137" i="4"/>
  <c r="E2135" i="4"/>
  <c r="H2135" i="4"/>
  <c r="F2135" i="4"/>
  <c r="G2135" i="4"/>
  <c r="M2134" i="4"/>
  <c r="K2134" i="4"/>
  <c r="J2134" i="4"/>
  <c r="Q2133" i="4"/>
  <c r="R2133" i="4"/>
  <c r="E2131" i="4"/>
  <c r="H2131" i="4"/>
  <c r="F2131" i="4"/>
  <c r="G2131" i="4"/>
  <c r="M2130" i="4"/>
  <c r="K2130" i="4"/>
  <c r="J2130" i="4"/>
  <c r="Q2129" i="4"/>
  <c r="R2129" i="4"/>
  <c r="E2127" i="4"/>
  <c r="H2127" i="4"/>
  <c r="F2127" i="4"/>
  <c r="G2127" i="4"/>
  <c r="M2126" i="4"/>
  <c r="K2126" i="4"/>
  <c r="J2126" i="4"/>
  <c r="Q2125" i="4"/>
  <c r="R2125" i="4"/>
  <c r="E2123" i="4"/>
  <c r="H2123" i="4"/>
  <c r="F2123" i="4"/>
  <c r="G2123" i="4"/>
  <c r="M2122" i="4"/>
  <c r="K2122" i="4"/>
  <c r="J2122" i="4"/>
  <c r="Q2121" i="4"/>
  <c r="R2121" i="4"/>
  <c r="E2119" i="4"/>
  <c r="H2119" i="4"/>
  <c r="F2119" i="4"/>
  <c r="G2119" i="4"/>
  <c r="M2118" i="4"/>
  <c r="K2118" i="4"/>
  <c r="J2118" i="4"/>
  <c r="Q2117" i="4"/>
  <c r="R2117" i="4"/>
  <c r="E2115" i="4"/>
  <c r="H2115" i="4"/>
  <c r="F2115" i="4"/>
  <c r="G2115" i="4"/>
  <c r="M2114" i="4"/>
  <c r="K2114" i="4"/>
  <c r="J2114" i="4"/>
  <c r="Q2113" i="4"/>
  <c r="R2113" i="4"/>
  <c r="E2111" i="4"/>
  <c r="H2111" i="4"/>
  <c r="F2111" i="4"/>
  <c r="G2111" i="4"/>
  <c r="M2110" i="4"/>
  <c r="K2110" i="4"/>
  <c r="J2110" i="4"/>
  <c r="Q2109" i="4"/>
  <c r="R2109" i="4"/>
  <c r="E2107" i="4"/>
  <c r="H2107" i="4"/>
  <c r="F2107" i="4"/>
  <c r="G2107" i="4"/>
  <c r="M2106" i="4"/>
  <c r="K2106" i="4"/>
  <c r="J2106" i="4"/>
  <c r="Q2105" i="4"/>
  <c r="R2105" i="4"/>
  <c r="E2103" i="4"/>
  <c r="H2103" i="4"/>
  <c r="F2103" i="4"/>
  <c r="G2103" i="4"/>
  <c r="M2102" i="4"/>
  <c r="K2102" i="4"/>
  <c r="J2102" i="4"/>
  <c r="Q2101" i="4"/>
  <c r="R2101" i="4"/>
  <c r="E2099" i="4"/>
  <c r="H2099" i="4"/>
  <c r="F2099" i="4"/>
  <c r="G2099" i="4"/>
  <c r="M2098" i="4"/>
  <c r="K2098" i="4"/>
  <c r="J2098" i="4"/>
  <c r="Q2097" i="4"/>
  <c r="R2097" i="4"/>
  <c r="E2095" i="4"/>
  <c r="H2095" i="4"/>
  <c r="F2095" i="4"/>
  <c r="G2095" i="4"/>
  <c r="M2094" i="4"/>
  <c r="K2094" i="4"/>
  <c r="J2094" i="4"/>
  <c r="Q2093" i="4"/>
  <c r="R2093" i="4"/>
  <c r="E2091" i="4"/>
  <c r="H2091" i="4"/>
  <c r="F2091" i="4"/>
  <c r="G2091" i="4"/>
  <c r="M2090" i="4"/>
  <c r="K2090" i="4"/>
  <c r="J2090" i="4"/>
  <c r="Q2089" i="4"/>
  <c r="R2089" i="4"/>
  <c r="E2087" i="4"/>
  <c r="H2087" i="4"/>
  <c r="F2087" i="4"/>
  <c r="G2087" i="4"/>
  <c r="M2086" i="4"/>
  <c r="K2086" i="4"/>
  <c r="J2086" i="4"/>
  <c r="Q2085" i="4"/>
  <c r="R2085" i="4"/>
  <c r="E2083" i="4"/>
  <c r="H2083" i="4"/>
  <c r="F2083" i="4"/>
  <c r="G2083" i="4"/>
  <c r="M2082" i="4"/>
  <c r="K2082" i="4"/>
  <c r="J2082" i="4"/>
  <c r="Q2081" i="4"/>
  <c r="R2081" i="4"/>
  <c r="E2079" i="4"/>
  <c r="H2079" i="4"/>
  <c r="F2079" i="4"/>
  <c r="G2079" i="4"/>
  <c r="M2078" i="4"/>
  <c r="K2078" i="4"/>
  <c r="J2078" i="4"/>
  <c r="Q2077" i="4"/>
  <c r="R2077" i="4"/>
  <c r="E2075" i="4"/>
  <c r="H2075" i="4"/>
  <c r="F2075" i="4"/>
  <c r="G2075" i="4"/>
  <c r="M2074" i="4"/>
  <c r="K2074" i="4"/>
  <c r="J2074" i="4"/>
  <c r="Q2073" i="4"/>
  <c r="R2073" i="4"/>
  <c r="E2071" i="4"/>
  <c r="H2071" i="4"/>
  <c r="F2071" i="4"/>
  <c r="G2071" i="4"/>
  <c r="M2070" i="4"/>
  <c r="K2070" i="4"/>
  <c r="J2070" i="4"/>
  <c r="Q2069" i="4"/>
  <c r="R2069" i="4"/>
  <c r="E2067" i="4"/>
  <c r="H2067" i="4"/>
  <c r="F2067" i="4"/>
  <c r="G2067" i="4"/>
  <c r="M2066" i="4"/>
  <c r="K2066" i="4"/>
  <c r="J2066" i="4"/>
  <c r="Q2065" i="4"/>
  <c r="R2065" i="4"/>
  <c r="E2063" i="4"/>
  <c r="H2063" i="4"/>
  <c r="F2063" i="4"/>
  <c r="G2063" i="4"/>
  <c r="M2062" i="4"/>
  <c r="K2062" i="4"/>
  <c r="J2062" i="4"/>
  <c r="Q2061" i="4"/>
  <c r="R2061" i="4"/>
  <c r="E2059" i="4"/>
  <c r="H2059" i="4"/>
  <c r="F2059" i="4"/>
  <c r="G2059" i="4"/>
  <c r="M2058" i="4"/>
  <c r="K2058" i="4"/>
  <c r="J2058" i="4"/>
  <c r="Q2057" i="4"/>
  <c r="R2057" i="4"/>
  <c r="E2055" i="4"/>
  <c r="H2055" i="4"/>
  <c r="F2055" i="4"/>
  <c r="G2055" i="4"/>
  <c r="M2054" i="4"/>
  <c r="K2054" i="4"/>
  <c r="J2054" i="4"/>
  <c r="Q2053" i="4"/>
  <c r="R2053" i="4"/>
  <c r="E2051" i="4"/>
  <c r="H2051" i="4"/>
  <c r="F2051" i="4"/>
  <c r="G2051" i="4"/>
  <c r="M2050" i="4"/>
  <c r="K2050" i="4"/>
  <c r="J2050" i="4"/>
  <c r="Q2049" i="4"/>
  <c r="R2049" i="4"/>
  <c r="E2047" i="4"/>
  <c r="H2047" i="4"/>
  <c r="F2047" i="4"/>
  <c r="G2047" i="4"/>
  <c r="M2046" i="4"/>
  <c r="K2046" i="4"/>
  <c r="J2046" i="4"/>
  <c r="Q2045" i="4"/>
  <c r="R2045" i="4"/>
  <c r="H2043" i="4"/>
  <c r="E2043" i="4"/>
  <c r="F2043" i="4"/>
  <c r="G2043" i="4"/>
  <c r="M2042" i="4"/>
  <c r="K2042" i="4"/>
  <c r="J2042" i="4"/>
  <c r="Q2041" i="4"/>
  <c r="R2041" i="4"/>
  <c r="H2039" i="4"/>
  <c r="E2039" i="4"/>
  <c r="F2039" i="4"/>
  <c r="G2039" i="4"/>
  <c r="M2038" i="4"/>
  <c r="K2038" i="4"/>
  <c r="J2038" i="4"/>
  <c r="Q2037" i="4"/>
  <c r="R2037" i="4"/>
  <c r="H2035" i="4"/>
  <c r="E2035" i="4"/>
  <c r="F2035" i="4"/>
  <c r="G2035" i="4"/>
  <c r="M2034" i="4"/>
  <c r="K2034" i="4"/>
  <c r="J2034" i="4"/>
  <c r="Q2033" i="4"/>
  <c r="R2033" i="4"/>
  <c r="H2031" i="4"/>
  <c r="E2031" i="4"/>
  <c r="F2031" i="4"/>
  <c r="G2031" i="4"/>
  <c r="M2030" i="4"/>
  <c r="K2030" i="4"/>
  <c r="J2030" i="4"/>
  <c r="Q2029" i="4"/>
  <c r="R2029" i="4"/>
  <c r="H2027" i="4"/>
  <c r="E2027" i="4"/>
  <c r="F2027" i="4"/>
  <c r="G2027" i="4"/>
  <c r="M2026" i="4"/>
  <c r="K2026" i="4"/>
  <c r="J2026" i="4"/>
  <c r="Q2025" i="4"/>
  <c r="R2025" i="4"/>
  <c r="H2023" i="4"/>
  <c r="E2023" i="4"/>
  <c r="F2023" i="4"/>
  <c r="G2023" i="4"/>
  <c r="M2022" i="4"/>
  <c r="K2022" i="4"/>
  <c r="J2022" i="4"/>
  <c r="Q2021" i="4"/>
  <c r="R2021" i="4"/>
  <c r="H2019" i="4"/>
  <c r="E2019" i="4"/>
  <c r="F2019" i="4"/>
  <c r="M2018" i="4"/>
  <c r="K2018" i="4"/>
  <c r="J2018" i="4"/>
  <c r="Q2017" i="4"/>
  <c r="R2017" i="4"/>
  <c r="H2015" i="4"/>
  <c r="E2015" i="4"/>
  <c r="F2015" i="4"/>
  <c r="G2015" i="4"/>
  <c r="M2014" i="4"/>
  <c r="K2014" i="4"/>
  <c r="J2014" i="4"/>
  <c r="Q2013" i="4"/>
  <c r="R2013" i="4"/>
  <c r="H2011" i="4"/>
  <c r="E2011" i="4"/>
  <c r="F2011" i="4"/>
  <c r="G2011" i="4"/>
  <c r="M2010" i="4"/>
  <c r="K2010" i="4"/>
  <c r="J2010" i="4"/>
  <c r="Q2009" i="4"/>
  <c r="R2009" i="4"/>
  <c r="H2007" i="4"/>
  <c r="E2007" i="4"/>
  <c r="F2007" i="4"/>
  <c r="G2007" i="4"/>
  <c r="M2006" i="4"/>
  <c r="K2006" i="4"/>
  <c r="J2006" i="4"/>
  <c r="Q2005" i="4"/>
  <c r="R2005" i="4"/>
  <c r="H2003" i="4"/>
  <c r="E2003" i="4"/>
  <c r="F2003" i="4"/>
  <c r="G2003" i="4"/>
  <c r="M2002" i="4"/>
  <c r="K2002" i="4"/>
  <c r="J2002" i="4"/>
  <c r="Q2001" i="4"/>
  <c r="R2001" i="4"/>
  <c r="H1999" i="4"/>
  <c r="E1999" i="4"/>
  <c r="F1999" i="4"/>
  <c r="G1999" i="4"/>
  <c r="M1998" i="4"/>
  <c r="K1998" i="4"/>
  <c r="J1998" i="4"/>
  <c r="Q1997" i="4"/>
  <c r="R1997" i="4"/>
  <c r="H1995" i="4"/>
  <c r="E1995" i="4"/>
  <c r="F1995" i="4"/>
  <c r="G1995" i="4"/>
  <c r="M1994" i="4"/>
  <c r="K1994" i="4"/>
  <c r="J1994" i="4"/>
  <c r="Q1993" i="4"/>
  <c r="R1993" i="4"/>
  <c r="H1991" i="4"/>
  <c r="E1991" i="4"/>
  <c r="F1991" i="4"/>
  <c r="G1991" i="4"/>
  <c r="M1990" i="4"/>
  <c r="K1990" i="4"/>
  <c r="J1990" i="4"/>
  <c r="Q1989" i="4"/>
  <c r="R1989" i="4"/>
  <c r="H1987" i="4"/>
  <c r="E1987" i="4"/>
  <c r="F1987" i="4"/>
  <c r="G1987" i="4"/>
  <c r="M1986" i="4"/>
  <c r="K1986" i="4"/>
  <c r="J1986" i="4"/>
  <c r="Q1985" i="4"/>
  <c r="R1985" i="4"/>
  <c r="H1983" i="4"/>
  <c r="E1983" i="4"/>
  <c r="F1983" i="4"/>
  <c r="G1983" i="4"/>
  <c r="M1982" i="4"/>
  <c r="K1982" i="4"/>
  <c r="J1982" i="4"/>
  <c r="Q1981" i="4"/>
  <c r="R1981" i="4"/>
  <c r="H1979" i="4"/>
  <c r="E1979" i="4"/>
  <c r="F1979" i="4"/>
  <c r="G1979" i="4"/>
  <c r="M1978" i="4"/>
  <c r="K1978" i="4"/>
  <c r="J1978" i="4"/>
  <c r="Q1977" i="4"/>
  <c r="R1977" i="4"/>
  <c r="H1975" i="4"/>
  <c r="E1975" i="4"/>
  <c r="F1975" i="4"/>
  <c r="G1975" i="4"/>
  <c r="M1974" i="4"/>
  <c r="K1974" i="4"/>
  <c r="J1974" i="4"/>
  <c r="Q1973" i="4"/>
  <c r="R1973" i="4"/>
  <c r="H1971" i="4"/>
  <c r="E1971" i="4"/>
  <c r="F1971" i="4"/>
  <c r="G1971" i="4"/>
  <c r="M1970" i="4"/>
  <c r="K1970" i="4"/>
  <c r="J1970" i="4"/>
  <c r="Q1969" i="4"/>
  <c r="R1969" i="4"/>
  <c r="H1967" i="4"/>
  <c r="E1967" i="4"/>
  <c r="F1967" i="4"/>
  <c r="G1967" i="4"/>
  <c r="M1966" i="4"/>
  <c r="K1966" i="4"/>
  <c r="J1966" i="4"/>
  <c r="Q1965" i="4"/>
  <c r="R1965" i="4"/>
  <c r="H1963" i="4"/>
  <c r="E1963" i="4"/>
  <c r="F1963" i="4"/>
  <c r="G1963" i="4"/>
  <c r="M1962" i="4"/>
  <c r="K1962" i="4"/>
  <c r="J1962" i="4"/>
  <c r="Q1961" i="4"/>
  <c r="R1961" i="4"/>
  <c r="H1959" i="4"/>
  <c r="E1959" i="4"/>
  <c r="F1959" i="4"/>
  <c r="G1959" i="4"/>
  <c r="M1958" i="4"/>
  <c r="K1958" i="4"/>
  <c r="J1958" i="4"/>
  <c r="Q1957" i="4"/>
  <c r="R1957" i="4"/>
  <c r="H1955" i="4"/>
  <c r="E1955" i="4"/>
  <c r="F1955" i="4"/>
  <c r="M1954" i="4"/>
  <c r="K1954" i="4"/>
  <c r="J1954" i="4"/>
  <c r="Q1953" i="4"/>
  <c r="R1953" i="4"/>
  <c r="H1951" i="4"/>
  <c r="E1951" i="4"/>
  <c r="F1951" i="4"/>
  <c r="G1951" i="4"/>
  <c r="M1950" i="4"/>
  <c r="K1950" i="4"/>
  <c r="J1950" i="4"/>
  <c r="Q1949" i="4"/>
  <c r="R1949" i="4"/>
  <c r="H1947" i="4"/>
  <c r="E1947" i="4"/>
  <c r="F1947" i="4"/>
  <c r="G1947" i="4"/>
  <c r="M1946" i="4"/>
  <c r="K1946" i="4"/>
  <c r="J1946" i="4"/>
  <c r="Q1945" i="4"/>
  <c r="R1945" i="4"/>
  <c r="H1943" i="4"/>
  <c r="E1943" i="4"/>
  <c r="F1943" i="4"/>
  <c r="G1943" i="4"/>
  <c r="M1942" i="4"/>
  <c r="K1942" i="4"/>
  <c r="J1942" i="4"/>
  <c r="Q1941" i="4"/>
  <c r="R1941" i="4"/>
  <c r="H1939" i="4"/>
  <c r="E1939" i="4"/>
  <c r="F1939" i="4"/>
  <c r="G1939" i="4"/>
  <c r="M1938" i="4"/>
  <c r="K1938" i="4"/>
  <c r="J1938" i="4"/>
  <c r="Q1937" i="4"/>
  <c r="R1937" i="4"/>
  <c r="H1935" i="4"/>
  <c r="E1935" i="4"/>
  <c r="F1935" i="4"/>
  <c r="G1935" i="4"/>
  <c r="M1934" i="4"/>
  <c r="K1934" i="4"/>
  <c r="J1934" i="4"/>
  <c r="Q1933" i="4"/>
  <c r="R1933" i="4"/>
  <c r="H1931" i="4"/>
  <c r="E1931" i="4"/>
  <c r="F1931" i="4"/>
  <c r="G1931" i="4"/>
  <c r="M1930" i="4"/>
  <c r="K1930" i="4"/>
  <c r="J1930" i="4"/>
  <c r="Q1929" i="4"/>
  <c r="R1929" i="4"/>
  <c r="H1927" i="4"/>
  <c r="E1927" i="4"/>
  <c r="F1927" i="4"/>
  <c r="G1927" i="4"/>
  <c r="M1926" i="4"/>
  <c r="K1926" i="4"/>
  <c r="J1926" i="4"/>
  <c r="Q1925" i="4"/>
  <c r="R1925" i="4"/>
  <c r="H1923" i="4"/>
  <c r="E1923" i="4"/>
  <c r="F1923" i="4"/>
  <c r="G1923" i="4"/>
  <c r="M1922" i="4"/>
  <c r="K1922" i="4"/>
  <c r="J1922" i="4"/>
  <c r="Q1921" i="4"/>
  <c r="R1921" i="4"/>
  <c r="H1919" i="4"/>
  <c r="E1919" i="4"/>
  <c r="F1919" i="4"/>
  <c r="G1919" i="4"/>
  <c r="M1918" i="4"/>
  <c r="K1918" i="4"/>
  <c r="J1918" i="4"/>
  <c r="Q1917" i="4"/>
  <c r="R1917" i="4"/>
  <c r="H1915" i="4"/>
  <c r="E1915" i="4"/>
  <c r="F1915" i="4"/>
  <c r="G1915" i="4"/>
  <c r="M1914" i="4"/>
  <c r="K1914" i="4"/>
  <c r="J1914" i="4"/>
  <c r="Q1913" i="4"/>
  <c r="R1913" i="4"/>
  <c r="H1911" i="4"/>
  <c r="E1911" i="4"/>
  <c r="F1911" i="4"/>
  <c r="G1911" i="4"/>
  <c r="M1910" i="4"/>
  <c r="K1910" i="4"/>
  <c r="J1910" i="4"/>
  <c r="Q1909" i="4"/>
  <c r="R1909" i="4"/>
  <c r="H1907" i="4"/>
  <c r="E1907" i="4"/>
  <c r="F1907" i="4"/>
  <c r="G1907" i="4"/>
  <c r="M1906" i="4"/>
  <c r="K1906" i="4"/>
  <c r="J1906" i="4"/>
  <c r="Q1905" i="4"/>
  <c r="R1905" i="4"/>
  <c r="H1903" i="4"/>
  <c r="E1903" i="4"/>
  <c r="F1903" i="4"/>
  <c r="G1903" i="4"/>
  <c r="M1902" i="4"/>
  <c r="K1902" i="4"/>
  <c r="J1902" i="4"/>
  <c r="Q1901" i="4"/>
  <c r="R1901" i="4"/>
  <c r="H1899" i="4"/>
  <c r="E1899" i="4"/>
  <c r="F1899" i="4"/>
  <c r="G1899" i="4"/>
  <c r="M1898" i="4"/>
  <c r="K1898" i="4"/>
  <c r="J1898" i="4"/>
  <c r="Q1897" i="4"/>
  <c r="R1897" i="4"/>
  <c r="H1895" i="4"/>
  <c r="E1895" i="4"/>
  <c r="F1895" i="4"/>
  <c r="G1895" i="4"/>
  <c r="M1894" i="4"/>
  <c r="K1894" i="4"/>
  <c r="J1894" i="4"/>
  <c r="Q1893" i="4"/>
  <c r="R1893" i="4"/>
  <c r="H1891" i="4"/>
  <c r="E1891" i="4"/>
  <c r="F1891" i="4"/>
  <c r="G1891" i="4"/>
  <c r="M1890" i="4"/>
  <c r="K1890" i="4"/>
  <c r="J1890" i="4"/>
  <c r="Q1889" i="4"/>
  <c r="R1889" i="4"/>
  <c r="H1887" i="4"/>
  <c r="E1887" i="4"/>
  <c r="F1887" i="4"/>
  <c r="G1887" i="4"/>
  <c r="M1886" i="4"/>
  <c r="K1886" i="4"/>
  <c r="J1886" i="4"/>
  <c r="Q1885" i="4"/>
  <c r="R1885" i="4"/>
  <c r="H1883" i="4"/>
  <c r="E1883" i="4"/>
  <c r="F1883" i="4"/>
  <c r="G1883" i="4"/>
  <c r="M1882" i="4"/>
  <c r="K1882" i="4"/>
  <c r="J1882" i="4"/>
  <c r="Q1881" i="4"/>
  <c r="R1881" i="4"/>
  <c r="H1879" i="4"/>
  <c r="E1879" i="4"/>
  <c r="F1879" i="4"/>
  <c r="G1879" i="4"/>
  <c r="M1878" i="4"/>
  <c r="K1878" i="4"/>
  <c r="J1878" i="4"/>
  <c r="Q1877" i="4"/>
  <c r="R1877" i="4"/>
  <c r="H1875" i="4"/>
  <c r="E1875" i="4"/>
  <c r="F1875" i="4"/>
  <c r="G1875" i="4"/>
  <c r="M1874" i="4"/>
  <c r="K1874" i="4"/>
  <c r="J1874" i="4"/>
  <c r="Q1873" i="4"/>
  <c r="R1873" i="4"/>
  <c r="H1871" i="4"/>
  <c r="E1871" i="4"/>
  <c r="F1871" i="4"/>
  <c r="G1871" i="4"/>
  <c r="M1870" i="4"/>
  <c r="K1870" i="4"/>
  <c r="J1870" i="4"/>
  <c r="Q1869" i="4"/>
  <c r="R1869" i="4"/>
  <c r="H1867" i="4"/>
  <c r="E1867" i="4"/>
  <c r="F1867" i="4"/>
  <c r="G1867" i="4"/>
  <c r="M1866" i="4"/>
  <c r="K1866" i="4"/>
  <c r="J1866" i="4"/>
  <c r="Q1865" i="4"/>
  <c r="R1865" i="4"/>
  <c r="H1863" i="4"/>
  <c r="E1863" i="4"/>
  <c r="F1863" i="4"/>
  <c r="G1863" i="4"/>
  <c r="M1862" i="4"/>
  <c r="K1862" i="4"/>
  <c r="J1862" i="4"/>
  <c r="Q1861" i="4"/>
  <c r="R1861" i="4"/>
  <c r="H1859" i="4"/>
  <c r="E1859" i="4"/>
  <c r="F1859" i="4"/>
  <c r="G1859" i="4"/>
  <c r="M1858" i="4"/>
  <c r="K1858" i="4"/>
  <c r="J1858" i="4"/>
  <c r="Q1857" i="4"/>
  <c r="R1857" i="4"/>
  <c r="H1855" i="4"/>
  <c r="E1855" i="4"/>
  <c r="F1855" i="4"/>
  <c r="G1855" i="4"/>
  <c r="M1854" i="4"/>
  <c r="K1854" i="4"/>
  <c r="J1854" i="4"/>
  <c r="Q1853" i="4"/>
  <c r="R1853" i="4"/>
  <c r="H1851" i="4"/>
  <c r="E1851" i="4"/>
  <c r="F1851" i="4"/>
  <c r="G1851" i="4"/>
  <c r="M1850" i="4"/>
  <c r="K1850" i="4"/>
  <c r="J1850" i="4"/>
  <c r="Q1849" i="4"/>
  <c r="R1849" i="4"/>
  <c r="H1847" i="4"/>
  <c r="F1847" i="4"/>
  <c r="E1847" i="4"/>
  <c r="G1847" i="4"/>
  <c r="M1846" i="4"/>
  <c r="K1846" i="4"/>
  <c r="J1846" i="4"/>
  <c r="Q1845" i="4"/>
  <c r="R1845" i="4"/>
  <c r="H1843" i="4"/>
  <c r="F1843" i="4"/>
  <c r="E1843" i="4"/>
  <c r="G1843" i="4"/>
  <c r="M1842" i="4"/>
  <c r="K1842" i="4"/>
  <c r="J1842" i="4"/>
  <c r="Q1841" i="4"/>
  <c r="R1841" i="4"/>
  <c r="H1839" i="4"/>
  <c r="F1839" i="4"/>
  <c r="E1839" i="4"/>
  <c r="G1839" i="4"/>
  <c r="M1838" i="4"/>
  <c r="K1838" i="4"/>
  <c r="J1838" i="4"/>
  <c r="Q1837" i="4"/>
  <c r="R1837" i="4"/>
  <c r="H1835" i="4"/>
  <c r="F1835" i="4"/>
  <c r="E1835" i="4"/>
  <c r="G1835" i="4"/>
  <c r="M1834" i="4"/>
  <c r="K1834" i="4"/>
  <c r="J1834" i="4"/>
  <c r="Q1833" i="4"/>
  <c r="R1833" i="4"/>
  <c r="H1831" i="4"/>
  <c r="F1831" i="4"/>
  <c r="E1831" i="4"/>
  <c r="G1831" i="4"/>
  <c r="M1830" i="4"/>
  <c r="K1830" i="4"/>
  <c r="J1830" i="4"/>
  <c r="Q1829" i="4"/>
  <c r="R1829" i="4"/>
  <c r="H1827" i="4"/>
  <c r="F1827" i="4"/>
  <c r="E1827" i="4"/>
  <c r="G1827" i="4"/>
  <c r="M1826" i="4"/>
  <c r="K1826" i="4"/>
  <c r="J1826" i="4"/>
  <c r="Q1825" i="4"/>
  <c r="R1825" i="4"/>
  <c r="H1823" i="4"/>
  <c r="F1823" i="4"/>
  <c r="E1823" i="4"/>
  <c r="G1823" i="4"/>
  <c r="M1822" i="4"/>
  <c r="K1822" i="4"/>
  <c r="J1822" i="4"/>
  <c r="Q1821" i="4"/>
  <c r="R1821" i="4"/>
  <c r="H1819" i="4"/>
  <c r="F1819" i="4"/>
  <c r="E1819" i="4"/>
  <c r="G1819" i="4"/>
  <c r="M1818" i="4"/>
  <c r="K1818" i="4"/>
  <c r="J1818" i="4"/>
  <c r="Q1817" i="4"/>
  <c r="R1817" i="4"/>
  <c r="H1815" i="4"/>
  <c r="F1815" i="4"/>
  <c r="E1815" i="4"/>
  <c r="G1815" i="4"/>
  <c r="M1814" i="4"/>
  <c r="K1814" i="4"/>
  <c r="J1814" i="4"/>
  <c r="Q1813" i="4"/>
  <c r="R1813" i="4"/>
  <c r="H1811" i="4"/>
  <c r="F1811" i="4"/>
  <c r="E1811" i="4"/>
  <c r="G1811" i="4"/>
  <c r="M1810" i="4"/>
  <c r="K1810" i="4"/>
  <c r="J1810" i="4"/>
  <c r="Q1809" i="4"/>
  <c r="R1809" i="4"/>
  <c r="H1807" i="4"/>
  <c r="F1807" i="4"/>
  <c r="E1807" i="4"/>
  <c r="G1807" i="4"/>
  <c r="M1806" i="4"/>
  <c r="K1806" i="4"/>
  <c r="J1806" i="4"/>
  <c r="Q1805" i="4"/>
  <c r="R1805" i="4"/>
  <c r="H1803" i="4"/>
  <c r="F1803" i="4"/>
  <c r="E1803" i="4"/>
  <c r="G1803" i="4"/>
  <c r="M1802" i="4"/>
  <c r="K1802" i="4"/>
  <c r="J1802" i="4"/>
  <c r="Q1801" i="4"/>
  <c r="R1801" i="4"/>
  <c r="H1799" i="4"/>
  <c r="F1799" i="4"/>
  <c r="E1799" i="4"/>
  <c r="G1799" i="4"/>
  <c r="M1798" i="4"/>
  <c r="K1798" i="4"/>
  <c r="J1798" i="4"/>
  <c r="Q1797" i="4"/>
  <c r="R1797" i="4"/>
  <c r="H1795" i="4"/>
  <c r="F1795" i="4"/>
  <c r="E1795" i="4"/>
  <c r="G1795" i="4"/>
  <c r="M1794" i="4"/>
  <c r="K1794" i="4"/>
  <c r="J1794" i="4"/>
  <c r="Q1793" i="4"/>
  <c r="R1793" i="4"/>
  <c r="H1791" i="4"/>
  <c r="F1791" i="4"/>
  <c r="E1791" i="4"/>
  <c r="G1791" i="4"/>
  <c r="M1790" i="4"/>
  <c r="K1790" i="4"/>
  <c r="J1790" i="4"/>
  <c r="Q1789" i="4"/>
  <c r="R1789" i="4"/>
  <c r="H1787" i="4"/>
  <c r="F1787" i="4"/>
  <c r="E1787" i="4"/>
  <c r="G1787" i="4"/>
  <c r="M1786" i="4"/>
  <c r="K1786" i="4"/>
  <c r="J1786" i="4"/>
  <c r="Q1785" i="4"/>
  <c r="R1785" i="4"/>
  <c r="H1783" i="4"/>
  <c r="F1783" i="4"/>
  <c r="E1783" i="4"/>
  <c r="G1783" i="4"/>
  <c r="M1782" i="4"/>
  <c r="K1782" i="4"/>
  <c r="J1782" i="4"/>
  <c r="Q1781" i="4"/>
  <c r="R1781" i="4"/>
  <c r="H1779" i="4"/>
  <c r="F1779" i="4"/>
  <c r="E1779" i="4"/>
  <c r="G1779" i="4"/>
  <c r="M1778" i="4"/>
  <c r="K1778" i="4"/>
  <c r="J1778" i="4"/>
  <c r="Q1777" i="4"/>
  <c r="R1777" i="4"/>
  <c r="H1775" i="4"/>
  <c r="F1775" i="4"/>
  <c r="E1775" i="4"/>
  <c r="G1775" i="4"/>
  <c r="M1774" i="4"/>
  <c r="K1774" i="4"/>
  <c r="J1774" i="4"/>
  <c r="Q1773" i="4"/>
  <c r="R1773" i="4"/>
  <c r="H1771" i="4"/>
  <c r="F1771" i="4"/>
  <c r="E1771" i="4"/>
  <c r="G1771" i="4"/>
  <c r="M1770" i="4"/>
  <c r="K1770" i="4"/>
  <c r="J1770" i="4"/>
  <c r="Q1769" i="4"/>
  <c r="R1769" i="4"/>
  <c r="H1767" i="4"/>
  <c r="F1767" i="4"/>
  <c r="E1767" i="4"/>
  <c r="G1767" i="4"/>
  <c r="M1766" i="4"/>
  <c r="K1766" i="4"/>
  <c r="J1766" i="4"/>
  <c r="Q1765" i="4"/>
  <c r="R1765" i="4"/>
  <c r="H1763" i="4"/>
  <c r="F1763" i="4"/>
  <c r="E1763" i="4"/>
  <c r="G1763" i="4"/>
  <c r="M1762" i="4"/>
  <c r="K1762" i="4"/>
  <c r="J1762" i="4"/>
  <c r="Q1761" i="4"/>
  <c r="R1761" i="4"/>
  <c r="H1759" i="4"/>
  <c r="F1759" i="4"/>
  <c r="E1759" i="4"/>
  <c r="G1759" i="4"/>
  <c r="M1758" i="4"/>
  <c r="K1758" i="4"/>
  <c r="J1758" i="4"/>
  <c r="Q1757" i="4"/>
  <c r="R1757" i="4"/>
  <c r="H1755" i="4"/>
  <c r="F1755" i="4"/>
  <c r="E1755" i="4"/>
  <c r="G1755" i="4"/>
  <c r="M1754" i="4"/>
  <c r="K1754" i="4"/>
  <c r="J1754" i="4"/>
  <c r="Q1753" i="4"/>
  <c r="R1753" i="4"/>
  <c r="H1751" i="4"/>
  <c r="F1751" i="4"/>
  <c r="E1751" i="4"/>
  <c r="G1751" i="4"/>
  <c r="M1750" i="4"/>
  <c r="K1750" i="4"/>
  <c r="J1750" i="4"/>
  <c r="Q1749" i="4"/>
  <c r="R1749" i="4"/>
  <c r="H1747" i="4"/>
  <c r="F1747" i="4"/>
  <c r="E1747" i="4"/>
  <c r="G1747" i="4"/>
  <c r="M1746" i="4"/>
  <c r="K1746" i="4"/>
  <c r="J1746" i="4"/>
  <c r="Q1745" i="4"/>
  <c r="R1745" i="4"/>
  <c r="H1743" i="4"/>
  <c r="F1743" i="4"/>
  <c r="E1743" i="4"/>
  <c r="G1743" i="4"/>
  <c r="M1742" i="4"/>
  <c r="K1742" i="4"/>
  <c r="J1742" i="4"/>
  <c r="Q1741" i="4"/>
  <c r="R1741" i="4"/>
  <c r="H1739" i="4"/>
  <c r="F1739" i="4"/>
  <c r="E1739" i="4"/>
  <c r="G1739" i="4"/>
  <c r="M1738" i="4"/>
  <c r="K1738" i="4"/>
  <c r="J1738" i="4"/>
  <c r="Q1737" i="4"/>
  <c r="R1737" i="4"/>
  <c r="H1735" i="4"/>
  <c r="F1735" i="4"/>
  <c r="E1735" i="4"/>
  <c r="G1735" i="4"/>
  <c r="M1734" i="4"/>
  <c r="K1734" i="4"/>
  <c r="J1734" i="4"/>
  <c r="Q1733" i="4"/>
  <c r="R1733" i="4"/>
  <c r="H1731" i="4"/>
  <c r="F1731" i="4"/>
  <c r="E1731" i="4"/>
  <c r="G1731" i="4"/>
  <c r="M1730" i="4"/>
  <c r="K1730" i="4"/>
  <c r="J1730" i="4"/>
  <c r="Q1729" i="4"/>
  <c r="R1729" i="4"/>
  <c r="H1727" i="4"/>
  <c r="F1727" i="4"/>
  <c r="E1727" i="4"/>
  <c r="G1727" i="4"/>
  <c r="M1726" i="4"/>
  <c r="K1726" i="4"/>
  <c r="J1726" i="4"/>
  <c r="Q1725" i="4"/>
  <c r="R1725" i="4"/>
  <c r="H1723" i="4"/>
  <c r="F1723" i="4"/>
  <c r="E1723" i="4"/>
  <c r="G1723" i="4"/>
  <c r="M1722" i="4"/>
  <c r="K1722" i="4"/>
  <c r="J1722" i="4"/>
  <c r="Q1721" i="4"/>
  <c r="R1721" i="4"/>
  <c r="H1719" i="4"/>
  <c r="F1719" i="4"/>
  <c r="E1719" i="4"/>
  <c r="G1719" i="4"/>
  <c r="M1718" i="4"/>
  <c r="K1718" i="4"/>
  <c r="J1718" i="4"/>
  <c r="Q1717" i="4"/>
  <c r="R1717" i="4"/>
  <c r="H1715" i="4"/>
  <c r="F1715" i="4"/>
  <c r="E1715" i="4"/>
  <c r="G1715" i="4"/>
  <c r="M1714" i="4"/>
  <c r="K1714" i="4"/>
  <c r="J1714" i="4"/>
  <c r="Q1713" i="4"/>
  <c r="R1713" i="4"/>
  <c r="H1711" i="4"/>
  <c r="F1711" i="4"/>
  <c r="E1711" i="4"/>
  <c r="G1711" i="4"/>
  <c r="M1710" i="4"/>
  <c r="K1710" i="4"/>
  <c r="J1710" i="4"/>
  <c r="Q1709" i="4"/>
  <c r="R1709" i="4"/>
  <c r="H1707" i="4"/>
  <c r="F1707" i="4"/>
  <c r="E1707" i="4"/>
  <c r="G1707" i="4"/>
  <c r="M1706" i="4"/>
  <c r="K1706" i="4"/>
  <c r="J1706" i="4"/>
  <c r="Q1705" i="4"/>
  <c r="R1705" i="4"/>
  <c r="H1703" i="4"/>
  <c r="F1703" i="4"/>
  <c r="E1703" i="4"/>
  <c r="G1703" i="4"/>
  <c r="M1702" i="4"/>
  <c r="K1702" i="4"/>
  <c r="J1702" i="4"/>
  <c r="Q1701" i="4"/>
  <c r="R1701" i="4"/>
  <c r="H1699" i="4"/>
  <c r="F1699" i="4"/>
  <c r="E1699" i="4"/>
  <c r="G1699" i="4"/>
  <c r="M1698" i="4"/>
  <c r="K1698" i="4"/>
  <c r="J1698" i="4"/>
  <c r="Q1697" i="4"/>
  <c r="R1697" i="4"/>
  <c r="H1695" i="4"/>
  <c r="F1695" i="4"/>
  <c r="E1695" i="4"/>
  <c r="G1695" i="4"/>
  <c r="M1694" i="4"/>
  <c r="K1694" i="4"/>
  <c r="J1694" i="4"/>
  <c r="Q1693" i="4"/>
  <c r="R1693" i="4"/>
  <c r="H1691" i="4"/>
  <c r="F1691" i="4"/>
  <c r="E1691" i="4"/>
  <c r="G1691" i="4"/>
  <c r="M1690" i="4"/>
  <c r="K1690" i="4"/>
  <c r="J1690" i="4"/>
  <c r="Q1689" i="4"/>
  <c r="R1689" i="4"/>
  <c r="H1687" i="4"/>
  <c r="F1687" i="4"/>
  <c r="E1687" i="4"/>
  <c r="G1687" i="4"/>
  <c r="M1686" i="4"/>
  <c r="K1686" i="4"/>
  <c r="J1686" i="4"/>
  <c r="Q1685" i="4"/>
  <c r="R1685" i="4"/>
  <c r="H1683" i="4"/>
  <c r="F1683" i="4"/>
  <c r="E1683" i="4"/>
  <c r="G1683" i="4"/>
  <c r="M1682" i="4"/>
  <c r="K1682" i="4"/>
  <c r="J1682" i="4"/>
  <c r="Q1681" i="4"/>
  <c r="R1681" i="4"/>
  <c r="H1679" i="4"/>
  <c r="F1679" i="4"/>
  <c r="E1679" i="4"/>
  <c r="G1679" i="4"/>
  <c r="M1678" i="4"/>
  <c r="K1678" i="4"/>
  <c r="J1678" i="4"/>
  <c r="Q1677" i="4"/>
  <c r="R1677" i="4"/>
  <c r="H1675" i="4"/>
  <c r="F1675" i="4"/>
  <c r="E1675" i="4"/>
  <c r="G1675" i="4"/>
  <c r="M1674" i="4"/>
  <c r="K1674" i="4"/>
  <c r="J1674" i="4"/>
  <c r="Q1673" i="4"/>
  <c r="R1673" i="4"/>
  <c r="H1671" i="4"/>
  <c r="F1671" i="4"/>
  <c r="E1671" i="4"/>
  <c r="G1671" i="4"/>
  <c r="M1670" i="4"/>
  <c r="K1670" i="4"/>
  <c r="J1670" i="4"/>
  <c r="Q1669" i="4"/>
  <c r="R1669" i="4"/>
  <c r="H1667" i="4"/>
  <c r="F1667" i="4"/>
  <c r="E1667" i="4"/>
  <c r="G1667" i="4"/>
  <c r="M1666" i="4"/>
  <c r="K1666" i="4"/>
  <c r="J1666" i="4"/>
  <c r="Q1665" i="4"/>
  <c r="R1665" i="4"/>
  <c r="H1663" i="4"/>
  <c r="F1663" i="4"/>
  <c r="E1663" i="4"/>
  <c r="G1663" i="4"/>
  <c r="M1662" i="4"/>
  <c r="K1662" i="4"/>
  <c r="J1662" i="4"/>
  <c r="Q1661" i="4"/>
  <c r="R1661" i="4"/>
  <c r="H1659" i="4"/>
  <c r="F1659" i="4"/>
  <c r="E1659" i="4"/>
  <c r="G1659" i="4"/>
  <c r="M1658" i="4"/>
  <c r="K1658" i="4"/>
  <c r="J1658" i="4"/>
  <c r="Q1657" i="4"/>
  <c r="R1657" i="4"/>
  <c r="H1655" i="4"/>
  <c r="F1655" i="4"/>
  <c r="E1655" i="4"/>
  <c r="G1655" i="4"/>
  <c r="M1654" i="4"/>
  <c r="K1654" i="4"/>
  <c r="J1654" i="4"/>
  <c r="Q1653" i="4"/>
  <c r="R1653" i="4"/>
  <c r="H1651" i="4"/>
  <c r="F1651" i="4"/>
  <c r="E1651" i="4"/>
  <c r="G1651" i="4"/>
  <c r="M1650" i="4"/>
  <c r="K1650" i="4"/>
  <c r="J1650" i="4"/>
  <c r="Q1649" i="4"/>
  <c r="R1649" i="4"/>
  <c r="H1647" i="4"/>
  <c r="F1647" i="4"/>
  <c r="E1647" i="4"/>
  <c r="G1647" i="4"/>
  <c r="M1646" i="4"/>
  <c r="K1646" i="4"/>
  <c r="J1646" i="4"/>
  <c r="Q1645" i="4"/>
  <c r="R1645" i="4"/>
  <c r="H1643" i="4"/>
  <c r="F1643" i="4"/>
  <c r="E1643" i="4"/>
  <c r="G1643" i="4"/>
  <c r="M1642" i="4"/>
  <c r="K1642" i="4"/>
  <c r="J1642" i="4"/>
  <c r="Q1641" i="4"/>
  <c r="R1641" i="4"/>
  <c r="H1639" i="4"/>
  <c r="F1639" i="4"/>
  <c r="E1639" i="4"/>
  <c r="G1639" i="4"/>
  <c r="M1638" i="4"/>
  <c r="K1638" i="4"/>
  <c r="J1638" i="4"/>
  <c r="Q1637" i="4"/>
  <c r="R1637" i="4"/>
  <c r="H1635" i="4"/>
  <c r="F1635" i="4"/>
  <c r="E1635" i="4"/>
  <c r="G1635" i="4"/>
  <c r="M1634" i="4"/>
  <c r="K1634" i="4"/>
  <c r="J1634" i="4"/>
  <c r="Q1633" i="4"/>
  <c r="R1633" i="4"/>
  <c r="H1631" i="4"/>
  <c r="F1631" i="4"/>
  <c r="E1631" i="4"/>
  <c r="G1631" i="4"/>
  <c r="M1630" i="4"/>
  <c r="K1630" i="4"/>
  <c r="J1630" i="4"/>
  <c r="Q1629" i="4"/>
  <c r="R1629" i="4"/>
  <c r="H1627" i="4"/>
  <c r="F1627" i="4"/>
  <c r="E1627" i="4"/>
  <c r="G1627" i="4"/>
  <c r="M1626" i="4"/>
  <c r="K1626" i="4"/>
  <c r="J1626" i="4"/>
  <c r="Q1625" i="4"/>
  <c r="R1625" i="4"/>
  <c r="H1623" i="4"/>
  <c r="F1623" i="4"/>
  <c r="E1623" i="4"/>
  <c r="G1623" i="4"/>
  <c r="M1622" i="4"/>
  <c r="K1622" i="4"/>
  <c r="J1622" i="4"/>
  <c r="Q1621" i="4"/>
  <c r="R1621" i="4"/>
  <c r="H1619" i="4"/>
  <c r="F1619" i="4"/>
  <c r="E1619" i="4"/>
  <c r="G1619" i="4"/>
  <c r="M1618" i="4"/>
  <c r="K1618" i="4"/>
  <c r="J1618" i="4"/>
  <c r="Q1617" i="4"/>
  <c r="R1617" i="4"/>
  <c r="H1615" i="4"/>
  <c r="F1615" i="4"/>
  <c r="E1615" i="4"/>
  <c r="G1615" i="4"/>
  <c r="M1614" i="4"/>
  <c r="K1614" i="4"/>
  <c r="J1614" i="4"/>
  <c r="Q1613" i="4"/>
  <c r="R1613" i="4"/>
  <c r="H1611" i="4"/>
  <c r="F1611" i="4"/>
  <c r="E1611" i="4"/>
  <c r="G1611" i="4"/>
  <c r="M1610" i="4"/>
  <c r="K1610" i="4"/>
  <c r="J1610" i="4"/>
  <c r="Q1609" i="4"/>
  <c r="R1609" i="4"/>
  <c r="H1607" i="4"/>
  <c r="F1607" i="4"/>
  <c r="E1607" i="4"/>
  <c r="G1607" i="4"/>
  <c r="M1606" i="4"/>
  <c r="K1606" i="4"/>
  <c r="J1606" i="4"/>
  <c r="Q1605" i="4"/>
  <c r="R1605" i="4"/>
  <c r="H1603" i="4"/>
  <c r="F1603" i="4"/>
  <c r="E1603" i="4"/>
  <c r="G1603" i="4"/>
  <c r="M1602" i="4"/>
  <c r="K1602" i="4"/>
  <c r="J1602" i="4"/>
  <c r="Q1601" i="4"/>
  <c r="R1601" i="4"/>
  <c r="H1599" i="4"/>
  <c r="F1599" i="4"/>
  <c r="E1599" i="4"/>
  <c r="G1599" i="4"/>
  <c r="M1598" i="4"/>
  <c r="K1598" i="4"/>
  <c r="J1598" i="4"/>
  <c r="Q1597" i="4"/>
  <c r="R1597" i="4"/>
  <c r="H1595" i="4"/>
  <c r="F1595" i="4"/>
  <c r="E1595" i="4"/>
  <c r="G1595" i="4"/>
  <c r="M1594" i="4"/>
  <c r="K1594" i="4"/>
  <c r="J1594" i="4"/>
  <c r="Q1593" i="4"/>
  <c r="R1593" i="4"/>
  <c r="H1591" i="4"/>
  <c r="F1591" i="4"/>
  <c r="E1591" i="4"/>
  <c r="G1591" i="4"/>
  <c r="M1590" i="4"/>
  <c r="K1590" i="4"/>
  <c r="J1590" i="4"/>
  <c r="Q1589" i="4"/>
  <c r="R1589" i="4"/>
  <c r="H1587" i="4"/>
  <c r="F1587" i="4"/>
  <c r="E1587" i="4"/>
  <c r="G1587" i="4"/>
  <c r="M1586" i="4"/>
  <c r="K1586" i="4"/>
  <c r="J1586" i="4"/>
  <c r="Q1585" i="4"/>
  <c r="R1585" i="4"/>
  <c r="H1583" i="4"/>
  <c r="F1583" i="4"/>
  <c r="E1583" i="4"/>
  <c r="G1583" i="4"/>
  <c r="M1582" i="4"/>
  <c r="K1582" i="4"/>
  <c r="J1582" i="4"/>
  <c r="Q1581" i="4"/>
  <c r="R1581" i="4"/>
  <c r="H1579" i="4"/>
  <c r="F1579" i="4"/>
  <c r="E1579" i="4"/>
  <c r="G1579" i="4"/>
  <c r="M1578" i="4"/>
  <c r="K1578" i="4"/>
  <c r="J1578" i="4"/>
  <c r="Q1577" i="4"/>
  <c r="R1577" i="4"/>
  <c r="H1575" i="4"/>
  <c r="F1575" i="4"/>
  <c r="E1575" i="4"/>
  <c r="G1575" i="4"/>
  <c r="M1574" i="4"/>
  <c r="K1574" i="4"/>
  <c r="J1574" i="4"/>
  <c r="Q1573" i="4"/>
  <c r="R1573" i="4"/>
  <c r="H1571" i="4"/>
  <c r="F1571" i="4"/>
  <c r="E1571" i="4"/>
  <c r="G1571" i="4"/>
  <c r="M1570" i="4"/>
  <c r="K1570" i="4"/>
  <c r="J1570" i="4"/>
  <c r="Q1569" i="4"/>
  <c r="R1569" i="4"/>
  <c r="H1567" i="4"/>
  <c r="F1567" i="4"/>
  <c r="E1567" i="4"/>
  <c r="G1567" i="4"/>
  <c r="M1566" i="4"/>
  <c r="K1566" i="4"/>
  <c r="J1566" i="4"/>
  <c r="Q1565" i="4"/>
  <c r="R1565" i="4"/>
  <c r="H1563" i="4"/>
  <c r="F1563" i="4"/>
  <c r="E1563" i="4"/>
  <c r="G1563" i="4"/>
  <c r="M1562" i="4"/>
  <c r="K1562" i="4"/>
  <c r="J1562" i="4"/>
  <c r="Q1561" i="4"/>
  <c r="R1561" i="4"/>
  <c r="H1559" i="4"/>
  <c r="F1559" i="4"/>
  <c r="E1559" i="4"/>
  <c r="G1559" i="4"/>
  <c r="M1558" i="4"/>
  <c r="K1558" i="4"/>
  <c r="J1558" i="4"/>
  <c r="Q1557" i="4"/>
  <c r="R1557" i="4"/>
  <c r="H1555" i="4"/>
  <c r="F1555" i="4"/>
  <c r="E1555" i="4"/>
  <c r="G1555" i="4"/>
  <c r="M1554" i="4"/>
  <c r="K1554" i="4"/>
  <c r="J1554" i="4"/>
  <c r="Q1553" i="4"/>
  <c r="R1553" i="4"/>
  <c r="H1551" i="4"/>
  <c r="F1551" i="4"/>
  <c r="E1551" i="4"/>
  <c r="G1551" i="4"/>
  <c r="M1550" i="4"/>
  <c r="K1550" i="4"/>
  <c r="J1550" i="4"/>
  <c r="Q1549" i="4"/>
  <c r="R1549" i="4"/>
  <c r="H1547" i="4"/>
  <c r="F1547" i="4"/>
  <c r="E1547" i="4"/>
  <c r="G1547" i="4"/>
  <c r="M1546" i="4"/>
  <c r="K1546" i="4"/>
  <c r="J1546" i="4"/>
  <c r="Q1545" i="4"/>
  <c r="R1545" i="4"/>
  <c r="H1543" i="4"/>
  <c r="F1543" i="4"/>
  <c r="E1543" i="4"/>
  <c r="G1543" i="4"/>
  <c r="M1542" i="4"/>
  <c r="K1542" i="4"/>
  <c r="J1542" i="4"/>
  <c r="Q1541" i="4"/>
  <c r="R1541" i="4"/>
  <c r="H1539" i="4"/>
  <c r="F1539" i="4"/>
  <c r="E1539" i="4"/>
  <c r="G1539" i="4"/>
  <c r="M1538" i="4"/>
  <c r="K1538" i="4"/>
  <c r="J1538" i="4"/>
  <c r="Q1537" i="4"/>
  <c r="R1537" i="4"/>
  <c r="H1535" i="4"/>
  <c r="F1535" i="4"/>
  <c r="E1535" i="4"/>
  <c r="G1535" i="4"/>
  <c r="M1534" i="4"/>
  <c r="K1534" i="4"/>
  <c r="J1534" i="4"/>
  <c r="Q1533" i="4"/>
  <c r="R1533" i="4"/>
  <c r="F1531" i="4"/>
  <c r="E1531" i="4"/>
  <c r="H1531" i="4"/>
  <c r="G1531" i="4"/>
  <c r="M1530" i="4"/>
  <c r="K1530" i="4"/>
  <c r="J1530" i="4"/>
  <c r="Q1529" i="4"/>
  <c r="R1529" i="4"/>
  <c r="F1527" i="4"/>
  <c r="E1527" i="4"/>
  <c r="H1527" i="4"/>
  <c r="G1527" i="4"/>
  <c r="M1526" i="4"/>
  <c r="K1526" i="4"/>
  <c r="J1526" i="4"/>
  <c r="Q1525" i="4"/>
  <c r="R1525" i="4"/>
  <c r="F1523" i="4"/>
  <c r="E1523" i="4"/>
  <c r="H1523" i="4"/>
  <c r="G1523" i="4"/>
  <c r="M1522" i="4"/>
  <c r="K1522" i="4"/>
  <c r="J1522" i="4"/>
  <c r="Q1521" i="4"/>
  <c r="R1521" i="4"/>
  <c r="F1519" i="4"/>
  <c r="E1519" i="4"/>
  <c r="H1519" i="4"/>
  <c r="G1519" i="4"/>
  <c r="M1518" i="4"/>
  <c r="K1518" i="4"/>
  <c r="J1518" i="4"/>
  <c r="Q1517" i="4"/>
  <c r="R1517" i="4"/>
  <c r="F1515" i="4"/>
  <c r="E1515" i="4"/>
  <c r="H1515" i="4"/>
  <c r="G1515" i="4"/>
  <c r="M1514" i="4"/>
  <c r="K1514" i="4"/>
  <c r="J1514" i="4"/>
  <c r="Q1513" i="4"/>
  <c r="R1513" i="4"/>
  <c r="F1511" i="4"/>
  <c r="E1511" i="4"/>
  <c r="H1511" i="4"/>
  <c r="G1511" i="4"/>
  <c r="M1510" i="4"/>
  <c r="K1510" i="4"/>
  <c r="J1510" i="4"/>
  <c r="Q1509" i="4"/>
  <c r="R1509" i="4"/>
  <c r="F1507" i="4"/>
  <c r="E1507" i="4"/>
  <c r="H1507" i="4"/>
  <c r="G1507" i="4"/>
  <c r="M1506" i="4"/>
  <c r="K1506" i="4"/>
  <c r="J1506" i="4"/>
  <c r="Q1505" i="4"/>
  <c r="R1505" i="4"/>
  <c r="F1503" i="4"/>
  <c r="E1503" i="4"/>
  <c r="H1503" i="4"/>
  <c r="G1503" i="4"/>
  <c r="M1502" i="4"/>
  <c r="K1502" i="4"/>
  <c r="J1502" i="4"/>
  <c r="Q1501" i="4"/>
  <c r="R1501" i="4"/>
  <c r="F1499" i="4"/>
  <c r="E1499" i="4"/>
  <c r="H1499" i="4"/>
  <c r="G1499" i="4"/>
  <c r="M1498" i="4"/>
  <c r="K1498" i="4"/>
  <c r="J1498" i="4"/>
  <c r="Q1497" i="4"/>
  <c r="R1497" i="4"/>
  <c r="F1495" i="4"/>
  <c r="E1495" i="4"/>
  <c r="H1495" i="4"/>
  <c r="G1495" i="4"/>
  <c r="M1494" i="4"/>
  <c r="K1494" i="4"/>
  <c r="J1494" i="4"/>
  <c r="Q1493" i="4"/>
  <c r="R1493" i="4"/>
  <c r="F1491" i="4"/>
  <c r="E1491" i="4"/>
  <c r="H1491" i="4"/>
  <c r="G1491" i="4"/>
  <c r="M1490" i="4"/>
  <c r="K1490" i="4"/>
  <c r="J1490" i="4"/>
  <c r="Q1489" i="4"/>
  <c r="R1489" i="4"/>
  <c r="F1487" i="4"/>
  <c r="E1487" i="4"/>
  <c r="H1487" i="4"/>
  <c r="G1487" i="4"/>
  <c r="M1486" i="4"/>
  <c r="K1486" i="4"/>
  <c r="J1486" i="4"/>
  <c r="Q1485" i="4"/>
  <c r="R1485" i="4"/>
  <c r="F1483" i="4"/>
  <c r="E1483" i="4"/>
  <c r="H1483" i="4"/>
  <c r="G1483" i="4"/>
  <c r="M1482" i="4"/>
  <c r="K1482" i="4"/>
  <c r="J1482" i="4"/>
  <c r="Q1481" i="4"/>
  <c r="R1481" i="4"/>
  <c r="F1479" i="4"/>
  <c r="E1479" i="4"/>
  <c r="H1479" i="4"/>
  <c r="G1479" i="4"/>
  <c r="M1478" i="4"/>
  <c r="K1478" i="4"/>
  <c r="J1478" i="4"/>
  <c r="Q1477" i="4"/>
  <c r="R1477" i="4"/>
  <c r="F1475" i="4"/>
  <c r="E1475" i="4"/>
  <c r="H1475" i="4"/>
  <c r="G1475" i="4"/>
  <c r="M1474" i="4"/>
  <c r="K1474" i="4"/>
  <c r="J1474" i="4"/>
  <c r="Q1473" i="4"/>
  <c r="R1473" i="4"/>
  <c r="F1471" i="4"/>
  <c r="E1471" i="4"/>
  <c r="H1471" i="4"/>
  <c r="G1471" i="4"/>
  <c r="M1470" i="4"/>
  <c r="K1470" i="4"/>
  <c r="J1470" i="4"/>
  <c r="Q1469" i="4"/>
  <c r="R1469" i="4"/>
  <c r="F1467" i="4"/>
  <c r="E1467" i="4"/>
  <c r="H1467" i="4"/>
  <c r="G1467" i="4"/>
  <c r="M1466" i="4"/>
  <c r="K1466" i="4"/>
  <c r="J1466" i="4"/>
  <c r="Q1465" i="4"/>
  <c r="R1465" i="4"/>
  <c r="F1463" i="4"/>
  <c r="E1463" i="4"/>
  <c r="H1463" i="4"/>
  <c r="G1463" i="4"/>
  <c r="M1462" i="4"/>
  <c r="K1462" i="4"/>
  <c r="J1462" i="4"/>
  <c r="Q1461" i="4"/>
  <c r="R1461" i="4"/>
  <c r="F1459" i="4"/>
  <c r="E1459" i="4"/>
  <c r="H1459" i="4"/>
  <c r="G1459" i="4"/>
  <c r="M1458" i="4"/>
  <c r="K1458" i="4"/>
  <c r="J1458" i="4"/>
  <c r="Q1457" i="4"/>
  <c r="R1457" i="4"/>
  <c r="F1455" i="4"/>
  <c r="E1455" i="4"/>
  <c r="H1455" i="4"/>
  <c r="G1455" i="4"/>
  <c r="M1454" i="4"/>
  <c r="K1454" i="4"/>
  <c r="J1454" i="4"/>
  <c r="Q1453" i="4"/>
  <c r="R1453" i="4"/>
  <c r="F1451" i="4"/>
  <c r="E1451" i="4"/>
  <c r="H1451" i="4"/>
  <c r="G1451" i="4"/>
  <c r="M1450" i="4"/>
  <c r="K1450" i="4"/>
  <c r="J1450" i="4"/>
  <c r="Q1449" i="4"/>
  <c r="R1449" i="4"/>
  <c r="F1447" i="4"/>
  <c r="E1447" i="4"/>
  <c r="H1447" i="4"/>
  <c r="G1447" i="4"/>
  <c r="M1446" i="4"/>
  <c r="K1446" i="4"/>
  <c r="J1446" i="4"/>
  <c r="Q1445" i="4"/>
  <c r="R1445" i="4"/>
  <c r="F1443" i="4"/>
  <c r="E1443" i="4"/>
  <c r="H1443" i="4"/>
  <c r="G1443" i="4"/>
  <c r="M1442" i="4"/>
  <c r="K1442" i="4"/>
  <c r="J1442" i="4"/>
  <c r="Q1441" i="4"/>
  <c r="R1441" i="4"/>
  <c r="F1439" i="4"/>
  <c r="E1439" i="4"/>
  <c r="H1439" i="4"/>
  <c r="G1439" i="4"/>
  <c r="M1438" i="4"/>
  <c r="K1438" i="4"/>
  <c r="J1438" i="4"/>
  <c r="Q1437" i="4"/>
  <c r="R1437" i="4"/>
  <c r="F1435" i="4"/>
  <c r="E1435" i="4"/>
  <c r="H1435" i="4"/>
  <c r="G1435" i="4"/>
  <c r="M1434" i="4"/>
  <c r="K1434" i="4"/>
  <c r="J1434" i="4"/>
  <c r="Q1433" i="4"/>
  <c r="R1433" i="4"/>
  <c r="F1431" i="4"/>
  <c r="E1431" i="4"/>
  <c r="H1431" i="4"/>
  <c r="G1431" i="4"/>
  <c r="M1430" i="4"/>
  <c r="K1430" i="4"/>
  <c r="J1430" i="4"/>
  <c r="Q1429" i="4"/>
  <c r="R1429" i="4"/>
  <c r="H1427" i="4"/>
  <c r="F1427" i="4"/>
  <c r="E1427" i="4"/>
  <c r="G1427" i="4"/>
  <c r="M1426" i="4"/>
  <c r="K1426" i="4"/>
  <c r="J1426" i="4"/>
  <c r="Q1425" i="4"/>
  <c r="R1425" i="4"/>
  <c r="H1423" i="4"/>
  <c r="F1423" i="4"/>
  <c r="E1423" i="4"/>
  <c r="G1423" i="4"/>
  <c r="M1422" i="4"/>
  <c r="K1422" i="4"/>
  <c r="J1422" i="4"/>
  <c r="Q1421" i="4"/>
  <c r="R1421" i="4"/>
  <c r="H1419" i="4"/>
  <c r="F1419" i="4"/>
  <c r="E1419" i="4"/>
  <c r="G1419" i="4"/>
  <c r="M1418" i="4"/>
  <c r="K1418" i="4"/>
  <c r="J1418" i="4"/>
  <c r="Q1417" i="4"/>
  <c r="R1417" i="4"/>
  <c r="H1415" i="4"/>
  <c r="F1415" i="4"/>
  <c r="E1415" i="4"/>
  <c r="G1415" i="4"/>
  <c r="M1414" i="4"/>
  <c r="K1414" i="4"/>
  <c r="J1414" i="4"/>
  <c r="Q1413" i="4"/>
  <c r="R1413" i="4"/>
  <c r="H1411" i="4"/>
  <c r="F1411" i="4"/>
  <c r="E1411" i="4"/>
  <c r="G1411" i="4"/>
  <c r="M1410" i="4"/>
  <c r="K1410" i="4"/>
  <c r="J1410" i="4"/>
  <c r="Q1409" i="4"/>
  <c r="R1409" i="4"/>
  <c r="H1407" i="4"/>
  <c r="F1407" i="4"/>
  <c r="E1407" i="4"/>
  <c r="G1407" i="4"/>
  <c r="M1406" i="4"/>
  <c r="K1406" i="4"/>
  <c r="J1406" i="4"/>
  <c r="Q1405" i="4"/>
  <c r="R1405" i="4"/>
  <c r="H1403" i="4"/>
  <c r="F1403" i="4"/>
  <c r="E1403" i="4"/>
  <c r="G1403" i="4"/>
  <c r="M1402" i="4"/>
  <c r="K1402" i="4"/>
  <c r="J1402" i="4"/>
  <c r="Q1401" i="4"/>
  <c r="R1401" i="4"/>
  <c r="H1399" i="4"/>
  <c r="F1399" i="4"/>
  <c r="E1399" i="4"/>
  <c r="G1399" i="4"/>
  <c r="M1398" i="4"/>
  <c r="K1398" i="4"/>
  <c r="J1398" i="4"/>
  <c r="Q1397" i="4"/>
  <c r="R1397" i="4"/>
  <c r="H1395" i="4"/>
  <c r="F1395" i="4"/>
  <c r="E1395" i="4"/>
  <c r="G1395" i="4"/>
  <c r="M1394" i="4"/>
  <c r="K1394" i="4"/>
  <c r="J1394" i="4"/>
  <c r="Q1393" i="4"/>
  <c r="R1393" i="4"/>
  <c r="H1391" i="4"/>
  <c r="F1391" i="4"/>
  <c r="E1391" i="4"/>
  <c r="G1391" i="4"/>
  <c r="M1390" i="4"/>
  <c r="K1390" i="4"/>
  <c r="J1390" i="4"/>
  <c r="Q1389" i="4"/>
  <c r="R1389" i="4"/>
  <c r="H1387" i="4"/>
  <c r="F1387" i="4"/>
  <c r="E1387" i="4"/>
  <c r="G1387" i="4"/>
  <c r="M1386" i="4"/>
  <c r="K1386" i="4"/>
  <c r="J1386" i="4"/>
  <c r="Q1385" i="4"/>
  <c r="R1385" i="4"/>
  <c r="H1383" i="4"/>
  <c r="F1383" i="4"/>
  <c r="E1383" i="4"/>
  <c r="G1383" i="4"/>
  <c r="M1382" i="4"/>
  <c r="K1382" i="4"/>
  <c r="J1382" i="4"/>
  <c r="Q1381" i="4"/>
  <c r="R1381" i="4"/>
  <c r="H1379" i="4"/>
  <c r="F1379" i="4"/>
  <c r="E1379" i="4"/>
  <c r="G1379" i="4"/>
  <c r="M1378" i="4"/>
  <c r="K1378" i="4"/>
  <c r="J1378" i="4"/>
  <c r="Q1377" i="4"/>
  <c r="R1377" i="4"/>
  <c r="H1375" i="4"/>
  <c r="F1375" i="4"/>
  <c r="E1375" i="4"/>
  <c r="G1375" i="4"/>
  <c r="M1374" i="4"/>
  <c r="K1374" i="4"/>
  <c r="J1374" i="4"/>
  <c r="Q1373" i="4"/>
  <c r="R1373" i="4"/>
  <c r="H1371" i="4"/>
  <c r="F1371" i="4"/>
  <c r="E1371" i="4"/>
  <c r="G1371" i="4"/>
  <c r="M1370" i="4"/>
  <c r="K1370" i="4"/>
  <c r="J1370" i="4"/>
  <c r="O1369" i="4"/>
  <c r="Q1369" i="4"/>
  <c r="H1367" i="4"/>
  <c r="F1367" i="4"/>
  <c r="E1367" i="4"/>
  <c r="G1367" i="4"/>
  <c r="M1366" i="4"/>
  <c r="K1366" i="4"/>
  <c r="J1366" i="4"/>
  <c r="O1365" i="4"/>
  <c r="Q1365" i="4"/>
  <c r="H1363" i="4"/>
  <c r="F1363" i="4"/>
  <c r="E1363" i="4"/>
  <c r="G1363" i="4"/>
  <c r="M1362" i="4"/>
  <c r="K1362" i="4"/>
  <c r="J1362" i="4"/>
  <c r="O1361" i="4"/>
  <c r="Q1361" i="4"/>
  <c r="H1359" i="4"/>
  <c r="F1359" i="4"/>
  <c r="E1359" i="4"/>
  <c r="G1359" i="4"/>
  <c r="M1358" i="4"/>
  <c r="K1358" i="4"/>
  <c r="J1358" i="4"/>
  <c r="O1357" i="4"/>
  <c r="Q1357" i="4"/>
  <c r="H1355" i="4"/>
  <c r="F1355" i="4"/>
  <c r="E1355" i="4"/>
  <c r="G1355" i="4"/>
  <c r="M1354" i="4"/>
  <c r="K1354" i="4"/>
  <c r="J1354" i="4"/>
  <c r="O1353" i="4"/>
  <c r="Q1353" i="4"/>
  <c r="H1351" i="4"/>
  <c r="F1351" i="4"/>
  <c r="E1351" i="4"/>
  <c r="G1351" i="4"/>
  <c r="M1350" i="4"/>
  <c r="K1350" i="4"/>
  <c r="J1350" i="4"/>
  <c r="O1349" i="4"/>
  <c r="Q1349" i="4"/>
  <c r="H1347" i="4"/>
  <c r="F1347" i="4"/>
  <c r="E1347" i="4"/>
  <c r="G1347" i="4"/>
  <c r="M1346" i="4"/>
  <c r="K1346" i="4"/>
  <c r="J1346" i="4"/>
  <c r="O1345" i="4"/>
  <c r="Q1345" i="4"/>
  <c r="H1343" i="4"/>
  <c r="F1343" i="4"/>
  <c r="E1343" i="4"/>
  <c r="G1343" i="4"/>
  <c r="M1342" i="4"/>
  <c r="K1342" i="4"/>
  <c r="J1342" i="4"/>
  <c r="O1341" i="4"/>
  <c r="Q1341" i="4"/>
  <c r="H1339" i="4"/>
  <c r="F1339" i="4"/>
  <c r="E1339" i="4"/>
  <c r="G1339" i="4"/>
  <c r="M1338" i="4"/>
  <c r="K1338" i="4"/>
  <c r="J1338" i="4"/>
  <c r="O1337" i="4"/>
  <c r="Q1337" i="4"/>
  <c r="H1335" i="4"/>
  <c r="F1335" i="4"/>
  <c r="E1335" i="4"/>
  <c r="G1335" i="4"/>
  <c r="M1334" i="4"/>
  <c r="K1334" i="4"/>
  <c r="J1334" i="4"/>
  <c r="O1333" i="4"/>
  <c r="Q1333" i="4"/>
  <c r="H1331" i="4"/>
  <c r="F1331" i="4"/>
  <c r="E1331" i="4"/>
  <c r="G1331" i="4"/>
  <c r="M1330" i="4"/>
  <c r="K1330" i="4"/>
  <c r="J1330" i="4"/>
  <c r="O1329" i="4"/>
  <c r="Q1329" i="4"/>
  <c r="H1327" i="4"/>
  <c r="F1327" i="4"/>
  <c r="E1327" i="4"/>
  <c r="G1327" i="4"/>
  <c r="M1326" i="4"/>
  <c r="K1326" i="4"/>
  <c r="J1326" i="4"/>
  <c r="O1325" i="4"/>
  <c r="Q1325" i="4"/>
  <c r="H1323" i="4"/>
  <c r="F1323" i="4"/>
  <c r="E1323" i="4"/>
  <c r="G1323" i="4"/>
  <c r="M1322" i="4"/>
  <c r="K1322" i="4"/>
  <c r="J1322" i="4"/>
  <c r="O1321" i="4"/>
  <c r="Q1321" i="4"/>
  <c r="H1319" i="4"/>
  <c r="F1319" i="4"/>
  <c r="E1319" i="4"/>
  <c r="G1319" i="4"/>
  <c r="M1318" i="4"/>
  <c r="K1318" i="4"/>
  <c r="J1318" i="4"/>
  <c r="O1317" i="4"/>
  <c r="Q1317" i="4"/>
  <c r="H1315" i="4"/>
  <c r="F1315" i="4"/>
  <c r="E1315" i="4"/>
  <c r="G1315" i="4"/>
  <c r="M1314" i="4"/>
  <c r="K1314" i="4"/>
  <c r="J1314" i="4"/>
  <c r="O1313" i="4"/>
  <c r="Q1313" i="4"/>
  <c r="H1311" i="4"/>
  <c r="F1311" i="4"/>
  <c r="E1311" i="4"/>
  <c r="G1311" i="4"/>
  <c r="M1310" i="4"/>
  <c r="K1310" i="4"/>
  <c r="J1310" i="4"/>
  <c r="O1309" i="4"/>
  <c r="Q1309" i="4"/>
  <c r="H1307" i="4"/>
  <c r="F1307" i="4"/>
  <c r="E1307" i="4"/>
  <c r="G1307" i="4"/>
  <c r="M1306" i="4"/>
  <c r="K1306" i="4"/>
  <c r="J1306" i="4"/>
  <c r="O1305" i="4"/>
  <c r="Q1305" i="4"/>
  <c r="H1303" i="4"/>
  <c r="F1303" i="4"/>
  <c r="E1303" i="4"/>
  <c r="G1303" i="4"/>
  <c r="M1302" i="4"/>
  <c r="K1302" i="4"/>
  <c r="J1302" i="4"/>
  <c r="O1301" i="4"/>
  <c r="Q1301" i="4"/>
  <c r="H1299" i="4"/>
  <c r="F1299" i="4"/>
  <c r="E1299" i="4"/>
  <c r="G1299" i="4"/>
  <c r="M1298" i="4"/>
  <c r="K1298" i="4"/>
  <c r="J1298" i="4"/>
  <c r="O1297" i="4"/>
  <c r="Q1297" i="4"/>
  <c r="H1295" i="4"/>
  <c r="F1295" i="4"/>
  <c r="E1295" i="4"/>
  <c r="G1295" i="4"/>
  <c r="M1294" i="4"/>
  <c r="K1294" i="4"/>
  <c r="J1294" i="4"/>
  <c r="O1293" i="4"/>
  <c r="Q1293" i="4"/>
  <c r="H1291" i="4"/>
  <c r="F1291" i="4"/>
  <c r="E1291" i="4"/>
  <c r="G1291" i="4"/>
  <c r="M1290" i="4"/>
  <c r="K1290" i="4"/>
  <c r="J1290" i="4"/>
  <c r="O1289" i="4"/>
  <c r="Q1289" i="4"/>
  <c r="H1287" i="4"/>
  <c r="F1287" i="4"/>
  <c r="E1287" i="4"/>
  <c r="G1287" i="4"/>
  <c r="M1286" i="4"/>
  <c r="K1286" i="4"/>
  <c r="J1286" i="4"/>
  <c r="O1285" i="4"/>
  <c r="Q1285" i="4"/>
  <c r="H1283" i="4"/>
  <c r="F1283" i="4"/>
  <c r="E1283" i="4"/>
  <c r="G1283" i="4"/>
  <c r="M1282" i="4"/>
  <c r="K1282" i="4"/>
  <c r="J1282" i="4"/>
  <c r="O1281" i="4"/>
  <c r="Q1281" i="4"/>
  <c r="H1279" i="4"/>
  <c r="F1279" i="4"/>
  <c r="E1279" i="4"/>
  <c r="G1279" i="4"/>
  <c r="K1278" i="4"/>
  <c r="L1278" i="4"/>
  <c r="M1278" i="4"/>
  <c r="O1277" i="4"/>
  <c r="Q1277" i="4"/>
  <c r="H1275" i="4"/>
  <c r="F1275" i="4"/>
  <c r="E1275" i="4"/>
  <c r="G1275" i="4"/>
  <c r="K1274" i="4"/>
  <c r="L1274" i="4"/>
  <c r="M1274" i="4"/>
  <c r="J1274" i="4"/>
  <c r="O1273" i="4"/>
  <c r="Q1273" i="4"/>
  <c r="H1271" i="4"/>
  <c r="F1271" i="4"/>
  <c r="E1271" i="4"/>
  <c r="G1271" i="4"/>
  <c r="K1270" i="4"/>
  <c r="L1270" i="4"/>
  <c r="M1270" i="4"/>
  <c r="J1270" i="4"/>
  <c r="O1269" i="4"/>
  <c r="Q1269" i="4"/>
  <c r="H1267" i="4"/>
  <c r="F1267" i="4"/>
  <c r="E1267" i="4"/>
  <c r="G1267" i="4"/>
  <c r="K1266" i="4"/>
  <c r="L1266" i="4"/>
  <c r="M1266" i="4"/>
  <c r="O1265" i="4"/>
  <c r="Q1265" i="4"/>
  <c r="H1263" i="4"/>
  <c r="F1263" i="4"/>
  <c r="E1263" i="4"/>
  <c r="G1263" i="4"/>
  <c r="K1262" i="4"/>
  <c r="L1262" i="4"/>
  <c r="M1262" i="4"/>
  <c r="O1261" i="4"/>
  <c r="Q1261" i="4"/>
  <c r="H1259" i="4"/>
  <c r="F1259" i="4"/>
  <c r="E1259" i="4"/>
  <c r="G1259" i="4"/>
  <c r="K1258" i="4"/>
  <c r="L1258" i="4"/>
  <c r="M1258" i="4"/>
  <c r="J1258" i="4"/>
  <c r="O1257" i="4"/>
  <c r="Q1257" i="4"/>
  <c r="H1255" i="4"/>
  <c r="F1255" i="4"/>
  <c r="E1255" i="4"/>
  <c r="G1255" i="4"/>
  <c r="K1254" i="4"/>
  <c r="L1254" i="4"/>
  <c r="M1254" i="4"/>
  <c r="J1254" i="4"/>
  <c r="O1253" i="4"/>
  <c r="Q1253" i="4"/>
  <c r="H1251" i="4"/>
  <c r="F1251" i="4"/>
  <c r="E1251" i="4"/>
  <c r="G1251" i="4"/>
  <c r="K1250" i="4"/>
  <c r="L1250" i="4"/>
  <c r="M1250" i="4"/>
  <c r="O1249" i="4"/>
  <c r="Q1249" i="4"/>
  <c r="H1247" i="4"/>
  <c r="F1247" i="4"/>
  <c r="E1247" i="4"/>
  <c r="G1247" i="4"/>
  <c r="K1246" i="4"/>
  <c r="L1246" i="4"/>
  <c r="M1246" i="4"/>
  <c r="O1245" i="4"/>
  <c r="Q1245" i="4"/>
  <c r="H1243" i="4"/>
  <c r="F1243" i="4"/>
  <c r="E1243" i="4"/>
  <c r="G1243" i="4"/>
  <c r="K1242" i="4"/>
  <c r="L1242" i="4"/>
  <c r="M1242" i="4"/>
  <c r="J1242" i="4"/>
  <c r="O1241" i="4"/>
  <c r="Q1241" i="4"/>
  <c r="H1239" i="4"/>
  <c r="F1239" i="4"/>
  <c r="E1239" i="4"/>
  <c r="G1239" i="4"/>
  <c r="K1238" i="4"/>
  <c r="L1238" i="4"/>
  <c r="M1238" i="4"/>
  <c r="J1238" i="4"/>
  <c r="O1237" i="4"/>
  <c r="Q1237" i="4"/>
  <c r="H1235" i="4"/>
  <c r="F1235" i="4"/>
  <c r="E1235" i="4"/>
  <c r="G1235" i="4"/>
  <c r="K1234" i="4"/>
  <c r="L1234" i="4"/>
  <c r="M1234" i="4"/>
  <c r="O1233" i="4"/>
  <c r="Q1233" i="4"/>
  <c r="H1231" i="4"/>
  <c r="F1231" i="4"/>
  <c r="E1231" i="4"/>
  <c r="G1231" i="4"/>
  <c r="K1230" i="4"/>
  <c r="L1230" i="4"/>
  <c r="M1230" i="4"/>
  <c r="O1229" i="4"/>
  <c r="Q1229" i="4"/>
  <c r="H1227" i="4"/>
  <c r="F1227" i="4"/>
  <c r="E1227" i="4"/>
  <c r="G1227" i="4"/>
  <c r="K1226" i="4"/>
  <c r="L1226" i="4"/>
  <c r="M1226" i="4"/>
  <c r="J1226" i="4"/>
  <c r="O1225" i="4"/>
  <c r="Q1225" i="4"/>
  <c r="H1223" i="4"/>
  <c r="F1223" i="4"/>
  <c r="E1223" i="4"/>
  <c r="G1223" i="4"/>
  <c r="K1222" i="4"/>
  <c r="J1222" i="4"/>
  <c r="L1222" i="4"/>
  <c r="M1222" i="4"/>
  <c r="O1221" i="4"/>
  <c r="Q1221" i="4"/>
  <c r="H1219" i="4"/>
  <c r="F1219" i="4"/>
  <c r="E1219" i="4"/>
  <c r="G1219" i="4"/>
  <c r="K1218" i="4"/>
  <c r="J1218" i="4"/>
  <c r="M1218" i="4"/>
  <c r="O1217" i="4"/>
  <c r="Q1217" i="4"/>
  <c r="H1215" i="4"/>
  <c r="F1215" i="4"/>
  <c r="E1215" i="4"/>
  <c r="G1215" i="4"/>
  <c r="K1214" i="4"/>
  <c r="J1214" i="4"/>
  <c r="L1214" i="4"/>
  <c r="M1214" i="4"/>
  <c r="O1213" i="4"/>
  <c r="Q1213" i="4"/>
  <c r="H1211" i="4"/>
  <c r="F1211" i="4"/>
  <c r="E1211" i="4"/>
  <c r="G1211" i="4"/>
  <c r="K1210" i="4"/>
  <c r="J1210" i="4"/>
  <c r="M1210" i="4"/>
  <c r="L1210" i="4"/>
  <c r="O1209" i="4"/>
  <c r="Q1209" i="4"/>
  <c r="H1207" i="4"/>
  <c r="F1207" i="4"/>
  <c r="E1207" i="4"/>
  <c r="G1207" i="4"/>
  <c r="K1206" i="4"/>
  <c r="J1206" i="4"/>
  <c r="L1206" i="4"/>
  <c r="M1206" i="4"/>
  <c r="O1205" i="4"/>
  <c r="Q1205" i="4"/>
  <c r="H1203" i="4"/>
  <c r="F1203" i="4"/>
  <c r="E1203" i="4"/>
  <c r="G1203" i="4"/>
  <c r="K1202" i="4"/>
  <c r="J1202" i="4"/>
  <c r="M1202" i="4"/>
  <c r="O1201" i="4"/>
  <c r="Q1201" i="4"/>
  <c r="H1199" i="4"/>
  <c r="F1199" i="4"/>
  <c r="E1199" i="4"/>
  <c r="G1199" i="4"/>
  <c r="K1198" i="4"/>
  <c r="J1198" i="4"/>
  <c r="L1198" i="4"/>
  <c r="M1198" i="4"/>
  <c r="O1197" i="4"/>
  <c r="Q1197" i="4"/>
  <c r="H1195" i="4"/>
  <c r="F1195" i="4"/>
  <c r="E1195" i="4"/>
  <c r="G1195" i="4"/>
  <c r="K1194" i="4"/>
  <c r="J1194" i="4"/>
  <c r="M1194" i="4"/>
  <c r="L1194" i="4"/>
  <c r="O1193" i="4"/>
  <c r="Q1193" i="4"/>
  <c r="H1191" i="4"/>
  <c r="F1191" i="4"/>
  <c r="E1191" i="4"/>
  <c r="G1191" i="4"/>
  <c r="K1190" i="4"/>
  <c r="J1190" i="4"/>
  <c r="L1190" i="4"/>
  <c r="M1190" i="4"/>
  <c r="O1189" i="4"/>
  <c r="Q1189" i="4"/>
  <c r="H1187" i="4"/>
  <c r="F1187" i="4"/>
  <c r="E1187" i="4"/>
  <c r="G1187" i="4"/>
  <c r="K1186" i="4"/>
  <c r="J1186" i="4"/>
  <c r="M1186" i="4"/>
  <c r="L1186" i="4"/>
  <c r="O1185" i="4"/>
  <c r="Q1185" i="4"/>
  <c r="H1183" i="4"/>
  <c r="F1183" i="4"/>
  <c r="E1183" i="4"/>
  <c r="G1183" i="4"/>
  <c r="K1182" i="4"/>
  <c r="J1182" i="4"/>
  <c r="L1182" i="4"/>
  <c r="O1181" i="4"/>
  <c r="Q1181" i="4"/>
  <c r="H1179" i="4"/>
  <c r="F1179" i="4"/>
  <c r="E1179" i="4"/>
  <c r="G1179" i="4"/>
  <c r="K1178" i="4"/>
  <c r="J1178" i="4"/>
  <c r="M1178" i="4"/>
  <c r="L1178" i="4"/>
  <c r="O1177" i="4"/>
  <c r="Q1177" i="4"/>
  <c r="H1175" i="4"/>
  <c r="F1175" i="4"/>
  <c r="E1175" i="4"/>
  <c r="G1175" i="4"/>
  <c r="K1174" i="4"/>
  <c r="J1174" i="4"/>
  <c r="L1174" i="4"/>
  <c r="M1174" i="4"/>
  <c r="O1173" i="4"/>
  <c r="Q1173" i="4"/>
  <c r="H1171" i="4"/>
  <c r="F1171" i="4"/>
  <c r="E1171" i="4"/>
  <c r="G1171" i="4"/>
  <c r="K1170" i="4"/>
  <c r="J1170" i="4"/>
  <c r="M1170" i="4"/>
  <c r="L1170" i="4"/>
  <c r="O1169" i="4"/>
  <c r="Q1169" i="4"/>
  <c r="H1167" i="4"/>
  <c r="F1167" i="4"/>
  <c r="E1167" i="4"/>
  <c r="G1167" i="4"/>
  <c r="K1166" i="4"/>
  <c r="J1166" i="4"/>
  <c r="L1166" i="4"/>
  <c r="O1165" i="4"/>
  <c r="Q1165" i="4"/>
  <c r="H1163" i="4"/>
  <c r="F1163" i="4"/>
  <c r="E1163" i="4"/>
  <c r="G1163" i="4"/>
  <c r="K1162" i="4"/>
  <c r="J1162" i="4"/>
  <c r="M1162" i="4"/>
  <c r="L1162" i="4"/>
  <c r="O1161" i="4"/>
  <c r="Q1161" i="4"/>
  <c r="H1159" i="4"/>
  <c r="F1159" i="4"/>
  <c r="E1159" i="4"/>
  <c r="G1159" i="4"/>
  <c r="K1158" i="4"/>
  <c r="J1158" i="4"/>
  <c r="L1158" i="4"/>
  <c r="M1158" i="4"/>
  <c r="O1157" i="4"/>
  <c r="Q1157" i="4"/>
  <c r="H1155" i="4"/>
  <c r="F1155" i="4"/>
  <c r="E1155" i="4"/>
  <c r="G1155" i="4"/>
  <c r="K1154" i="4"/>
  <c r="J1154" i="4"/>
  <c r="M1154" i="4"/>
  <c r="O1153" i="4"/>
  <c r="Q1153" i="4"/>
  <c r="H1151" i="4"/>
  <c r="F1151" i="4"/>
  <c r="E1151" i="4"/>
  <c r="G1151" i="4"/>
  <c r="K1150" i="4"/>
  <c r="J1150" i="4"/>
  <c r="L1150" i="4"/>
  <c r="M1150" i="4"/>
  <c r="O1149" i="4"/>
  <c r="Q1149" i="4"/>
  <c r="H1147" i="4"/>
  <c r="F1147" i="4"/>
  <c r="E1147" i="4"/>
  <c r="G1147" i="4"/>
  <c r="K1146" i="4"/>
  <c r="J1146" i="4"/>
  <c r="M1146" i="4"/>
  <c r="L1146" i="4"/>
  <c r="O1145" i="4"/>
  <c r="Q1145" i="4"/>
  <c r="H1143" i="4"/>
  <c r="F1143" i="4"/>
  <c r="E1143" i="4"/>
  <c r="G1143" i="4"/>
  <c r="K1142" i="4"/>
  <c r="J1142" i="4"/>
  <c r="L1142" i="4"/>
  <c r="M1142" i="4"/>
  <c r="O1141" i="4"/>
  <c r="Q1141" i="4"/>
  <c r="H1139" i="4"/>
  <c r="F1139" i="4"/>
  <c r="E1139" i="4"/>
  <c r="G1139" i="4"/>
  <c r="K1138" i="4"/>
  <c r="J1138" i="4"/>
  <c r="M1138" i="4"/>
  <c r="O1137" i="4"/>
  <c r="Q1137" i="4"/>
  <c r="H1135" i="4"/>
  <c r="F1135" i="4"/>
  <c r="E1135" i="4"/>
  <c r="G1135" i="4"/>
  <c r="K1134" i="4"/>
  <c r="J1134" i="4"/>
  <c r="L1134" i="4"/>
  <c r="M1134" i="4"/>
  <c r="O1133" i="4"/>
  <c r="Q1133" i="4"/>
  <c r="H1131" i="4"/>
  <c r="F1131" i="4"/>
  <c r="E1131" i="4"/>
  <c r="G1131" i="4"/>
  <c r="K1130" i="4"/>
  <c r="J1130" i="4"/>
  <c r="M1130" i="4"/>
  <c r="L1130" i="4"/>
  <c r="O1129" i="4"/>
  <c r="Q1129" i="4"/>
  <c r="H1127" i="4"/>
  <c r="F1127" i="4"/>
  <c r="E1127" i="4"/>
  <c r="G1127" i="4"/>
  <c r="K1126" i="4"/>
  <c r="J1126" i="4"/>
  <c r="L1126" i="4"/>
  <c r="M1126" i="4"/>
  <c r="O1125" i="4"/>
  <c r="Q1125" i="4"/>
  <c r="H1123" i="4"/>
  <c r="F1123" i="4"/>
  <c r="E1123" i="4"/>
  <c r="G1123" i="4"/>
  <c r="K1122" i="4"/>
  <c r="J1122" i="4"/>
  <c r="M1122" i="4"/>
  <c r="L1122" i="4"/>
  <c r="O1121" i="4"/>
  <c r="Q1121" i="4"/>
  <c r="H1119" i="4"/>
  <c r="F1119" i="4"/>
  <c r="E1119" i="4"/>
  <c r="G1119" i="4"/>
  <c r="K1118" i="4"/>
  <c r="J1118" i="4"/>
  <c r="L1118" i="4"/>
  <c r="O1117" i="4"/>
  <c r="Q1117" i="4"/>
  <c r="H1115" i="4"/>
  <c r="F1115" i="4"/>
  <c r="E1115" i="4"/>
  <c r="G1115" i="4"/>
  <c r="K1114" i="4"/>
  <c r="J1114" i="4"/>
  <c r="M1114" i="4"/>
  <c r="L1114" i="4"/>
  <c r="O1113" i="4"/>
  <c r="Q1113" i="4"/>
  <c r="H1111" i="4"/>
  <c r="F1111" i="4"/>
  <c r="E1111" i="4"/>
  <c r="G1111" i="4"/>
  <c r="K1110" i="4"/>
  <c r="J1110" i="4"/>
  <c r="L1110" i="4"/>
  <c r="M1110" i="4"/>
  <c r="O1109" i="4"/>
  <c r="Q1109" i="4"/>
  <c r="H1107" i="4"/>
  <c r="F1107" i="4"/>
  <c r="E1107" i="4"/>
  <c r="G1107" i="4"/>
  <c r="J1106" i="4"/>
  <c r="K1106" i="4"/>
  <c r="L1106" i="4"/>
  <c r="M1106" i="4"/>
  <c r="O1105" i="4"/>
  <c r="Q1105" i="4"/>
  <c r="H1103" i="4"/>
  <c r="F1103" i="4"/>
  <c r="E1103" i="4"/>
  <c r="G1103" i="4"/>
  <c r="J1102" i="4"/>
  <c r="K1102" i="4"/>
  <c r="L1102" i="4"/>
  <c r="O1101" i="4"/>
  <c r="Q1101" i="4"/>
  <c r="H1099" i="4"/>
  <c r="F1099" i="4"/>
  <c r="E1099" i="4"/>
  <c r="G1099" i="4"/>
  <c r="J1098" i="4"/>
  <c r="K1098" i="4"/>
  <c r="L1098" i="4"/>
  <c r="M1098" i="4"/>
  <c r="O1097" i="4"/>
  <c r="Q1097" i="4"/>
  <c r="H1095" i="4"/>
  <c r="F1095" i="4"/>
  <c r="E1095" i="4"/>
  <c r="G1095" i="4"/>
  <c r="J1094" i="4"/>
  <c r="K1094" i="4"/>
  <c r="L1094" i="4"/>
  <c r="M1094" i="4"/>
  <c r="O1093" i="4"/>
  <c r="Q1093" i="4"/>
  <c r="H1091" i="4"/>
  <c r="F1091" i="4"/>
  <c r="E1091" i="4"/>
  <c r="G1091" i="4"/>
  <c r="J1090" i="4"/>
  <c r="K1090" i="4"/>
  <c r="L1090" i="4"/>
  <c r="M1090" i="4"/>
  <c r="O1089" i="4"/>
  <c r="Q1089" i="4"/>
  <c r="H1087" i="4"/>
  <c r="F1087" i="4"/>
  <c r="E1087" i="4"/>
  <c r="G1087" i="4"/>
  <c r="J1086" i="4"/>
  <c r="K1086" i="4"/>
  <c r="L1086" i="4"/>
  <c r="M1086" i="4"/>
  <c r="O1085" i="4"/>
  <c r="Q1085" i="4"/>
  <c r="H1083" i="4"/>
  <c r="F1083" i="4"/>
  <c r="E1083" i="4"/>
  <c r="G1083" i="4"/>
  <c r="J1082" i="4"/>
  <c r="K1082" i="4"/>
  <c r="L1082" i="4"/>
  <c r="M1082" i="4"/>
  <c r="O1081" i="4"/>
  <c r="Q1081" i="4"/>
  <c r="H1079" i="4"/>
  <c r="F1079" i="4"/>
  <c r="E1079" i="4"/>
  <c r="G1079" i="4"/>
  <c r="J1078" i="4"/>
  <c r="K1078" i="4"/>
  <c r="L1078" i="4"/>
  <c r="O1077" i="4"/>
  <c r="Q1077" i="4"/>
  <c r="H1075" i="4"/>
  <c r="F1075" i="4"/>
  <c r="E1075" i="4"/>
  <c r="G1075" i="4"/>
  <c r="J1074" i="4"/>
  <c r="K1074" i="4"/>
  <c r="L1074" i="4"/>
  <c r="M1074" i="4"/>
  <c r="O1073" i="4"/>
  <c r="Q1073" i="4"/>
  <c r="H1071" i="4"/>
  <c r="F1071" i="4"/>
  <c r="E1071" i="4"/>
  <c r="G1071" i="4"/>
  <c r="J1070" i="4"/>
  <c r="K1070" i="4"/>
  <c r="L1070" i="4"/>
  <c r="O1069" i="4"/>
  <c r="Q1069" i="4"/>
  <c r="H1067" i="4"/>
  <c r="F1067" i="4"/>
  <c r="E1067" i="4"/>
  <c r="G1067" i="4"/>
  <c r="J1066" i="4"/>
  <c r="K1066" i="4"/>
  <c r="L1066" i="4"/>
  <c r="M1066" i="4"/>
  <c r="O1065" i="4"/>
  <c r="Q1065" i="4"/>
  <c r="H1063" i="4"/>
  <c r="F1063" i="4"/>
  <c r="E1063" i="4"/>
  <c r="G1063" i="4"/>
  <c r="J1062" i="4"/>
  <c r="K1062" i="4"/>
  <c r="L1062" i="4"/>
  <c r="M1062" i="4"/>
  <c r="O1061" i="4"/>
  <c r="Q1061" i="4"/>
  <c r="H1059" i="4"/>
  <c r="F1059" i="4"/>
  <c r="E1059" i="4"/>
  <c r="G1059" i="4"/>
  <c r="J1058" i="4"/>
  <c r="K1058" i="4"/>
  <c r="L1058" i="4"/>
  <c r="M1058" i="4"/>
  <c r="O1057" i="4"/>
  <c r="Q1057" i="4"/>
  <c r="E1055" i="4"/>
  <c r="H1055" i="4"/>
  <c r="F1055" i="4"/>
  <c r="G1055" i="4"/>
  <c r="J1054" i="4"/>
  <c r="K1054" i="4"/>
  <c r="L1054" i="4"/>
  <c r="M1054" i="4"/>
  <c r="O1053" i="4"/>
  <c r="Q1053" i="4"/>
  <c r="E1051" i="4"/>
  <c r="H1051" i="4"/>
  <c r="F1051" i="4"/>
  <c r="G1051" i="4"/>
  <c r="J1050" i="4"/>
  <c r="K1050" i="4"/>
  <c r="L1050" i="4"/>
  <c r="M1050" i="4"/>
  <c r="O1049" i="4"/>
  <c r="Q1049" i="4"/>
  <c r="E1047" i="4"/>
  <c r="H1047" i="4"/>
  <c r="F1047" i="4"/>
  <c r="G1047" i="4"/>
  <c r="J1046" i="4"/>
  <c r="K1046" i="4"/>
  <c r="L1046" i="4"/>
  <c r="O1045" i="4"/>
  <c r="Q1045" i="4"/>
  <c r="E1043" i="4"/>
  <c r="H1043" i="4"/>
  <c r="F1043" i="4"/>
  <c r="G1043" i="4"/>
  <c r="J1042" i="4"/>
  <c r="K1042" i="4"/>
  <c r="L1042" i="4"/>
  <c r="M1042" i="4"/>
  <c r="O1041" i="4"/>
  <c r="Q1041" i="4"/>
  <c r="E1039" i="4"/>
  <c r="H1039" i="4"/>
  <c r="F1039" i="4"/>
  <c r="G1039" i="4"/>
  <c r="J1038" i="4"/>
  <c r="K1038" i="4"/>
  <c r="L1038" i="4"/>
  <c r="O1037" i="4"/>
  <c r="Q1037" i="4"/>
  <c r="E1035" i="4"/>
  <c r="H1035" i="4"/>
  <c r="F1035" i="4"/>
  <c r="G1035" i="4"/>
  <c r="J1034" i="4"/>
  <c r="K1034" i="4"/>
  <c r="L1034" i="4"/>
  <c r="M1034" i="4"/>
  <c r="O1033" i="4"/>
  <c r="Q1033" i="4"/>
  <c r="E1031" i="4"/>
  <c r="H1031" i="4"/>
  <c r="F1031" i="4"/>
  <c r="G1031" i="4"/>
  <c r="J1030" i="4"/>
  <c r="K1030" i="4"/>
  <c r="L1030" i="4"/>
  <c r="M1030" i="4"/>
  <c r="O1029" i="4"/>
  <c r="Q1029" i="4"/>
  <c r="E1027" i="4"/>
  <c r="H1027" i="4"/>
  <c r="F1027" i="4"/>
  <c r="G1027" i="4"/>
  <c r="J1026" i="4"/>
  <c r="K1026" i="4"/>
  <c r="L1026" i="4"/>
  <c r="M1026" i="4"/>
  <c r="O1025" i="4"/>
  <c r="Q1025" i="4"/>
  <c r="E1023" i="4"/>
  <c r="H1023" i="4"/>
  <c r="F1023" i="4"/>
  <c r="G1023" i="4"/>
  <c r="J1022" i="4"/>
  <c r="K1022" i="4"/>
  <c r="L1022" i="4"/>
  <c r="M1022" i="4"/>
  <c r="O1021" i="4"/>
  <c r="Q1021" i="4"/>
  <c r="E1019" i="4"/>
  <c r="H1019" i="4"/>
  <c r="F1019" i="4"/>
  <c r="G1019" i="4"/>
  <c r="J1018" i="4"/>
  <c r="K1018" i="4"/>
  <c r="L1018" i="4"/>
  <c r="M1018" i="4"/>
  <c r="O1017" i="4"/>
  <c r="Q1017" i="4"/>
  <c r="E1015" i="4"/>
  <c r="H1015" i="4"/>
  <c r="F1015" i="4"/>
  <c r="G1015" i="4"/>
  <c r="J1014" i="4"/>
  <c r="K1014" i="4"/>
  <c r="L1014" i="4"/>
  <c r="O1013" i="4"/>
  <c r="Q1013" i="4"/>
  <c r="E1011" i="4"/>
  <c r="H1011" i="4"/>
  <c r="F1011" i="4"/>
  <c r="G1011" i="4"/>
  <c r="J1010" i="4"/>
  <c r="K1010" i="4"/>
  <c r="L1010" i="4"/>
  <c r="M1010" i="4"/>
  <c r="O1009" i="4"/>
  <c r="Q1009" i="4"/>
  <c r="E1007" i="4"/>
  <c r="F1007" i="4"/>
  <c r="G1007" i="4"/>
  <c r="H1007" i="4"/>
  <c r="J1006" i="4"/>
  <c r="K1006" i="4"/>
  <c r="L1006" i="4"/>
  <c r="O1005" i="4"/>
  <c r="Q1005" i="4"/>
  <c r="E1003" i="4"/>
  <c r="F1003" i="4"/>
  <c r="G1003" i="4"/>
  <c r="H1003" i="4"/>
  <c r="J1002" i="4"/>
  <c r="K1002" i="4"/>
  <c r="L1002" i="4"/>
  <c r="M1002" i="4"/>
  <c r="O1001" i="4"/>
  <c r="Q1001" i="4"/>
  <c r="E999" i="4"/>
  <c r="F999" i="4"/>
  <c r="G999" i="4"/>
  <c r="H999" i="4"/>
  <c r="J998" i="4"/>
  <c r="K998" i="4"/>
  <c r="L998" i="4"/>
  <c r="M998" i="4"/>
  <c r="O997" i="4"/>
  <c r="Q997" i="4"/>
  <c r="E995" i="4"/>
  <c r="F995" i="4"/>
  <c r="G995" i="4"/>
  <c r="H995" i="4"/>
  <c r="J994" i="4"/>
  <c r="K994" i="4"/>
  <c r="L994" i="4"/>
  <c r="M994" i="4"/>
  <c r="O993" i="4"/>
  <c r="Q993" i="4"/>
  <c r="E991" i="4"/>
  <c r="F991" i="4"/>
  <c r="G991" i="4"/>
  <c r="H991" i="4"/>
  <c r="J990" i="4"/>
  <c r="K990" i="4"/>
  <c r="L990" i="4"/>
  <c r="M990" i="4"/>
  <c r="O989" i="4"/>
  <c r="Q989" i="4"/>
  <c r="E987" i="4"/>
  <c r="F987" i="4"/>
  <c r="G987" i="4"/>
  <c r="H987" i="4"/>
  <c r="J986" i="4"/>
  <c r="K986" i="4"/>
  <c r="L986" i="4"/>
  <c r="M986" i="4"/>
  <c r="O985" i="4"/>
  <c r="Q985" i="4"/>
  <c r="E983" i="4"/>
  <c r="F983" i="4"/>
  <c r="G983" i="4"/>
  <c r="H983" i="4"/>
  <c r="J982" i="4"/>
  <c r="K982" i="4"/>
  <c r="L982" i="4"/>
  <c r="O981" i="4"/>
  <c r="Q981" i="4"/>
  <c r="E979" i="4"/>
  <c r="F979" i="4"/>
  <c r="G979" i="4"/>
  <c r="H979" i="4"/>
  <c r="J978" i="4"/>
  <c r="K978" i="4"/>
  <c r="L978" i="4"/>
  <c r="M978" i="4"/>
  <c r="O977" i="4"/>
  <c r="Q977" i="4"/>
  <c r="E975" i="4"/>
  <c r="F975" i="4"/>
  <c r="G975" i="4"/>
  <c r="H975" i="4"/>
  <c r="J974" i="4"/>
  <c r="K974" i="4"/>
  <c r="L974" i="4"/>
  <c r="O973" i="4"/>
  <c r="Q973" i="4"/>
  <c r="E971" i="4"/>
  <c r="F971" i="4"/>
  <c r="G971" i="4"/>
  <c r="H971" i="4"/>
  <c r="J970" i="4"/>
  <c r="K970" i="4"/>
  <c r="L970" i="4"/>
  <c r="M970" i="4"/>
  <c r="O969" i="4"/>
  <c r="Q969" i="4"/>
  <c r="E967" i="4"/>
  <c r="F967" i="4"/>
  <c r="G967" i="4"/>
  <c r="H967" i="4"/>
  <c r="J966" i="4"/>
  <c r="K966" i="4"/>
  <c r="L966" i="4"/>
  <c r="M966" i="4"/>
  <c r="O965" i="4"/>
  <c r="Q965" i="4"/>
  <c r="E963" i="4"/>
  <c r="F963" i="4"/>
  <c r="G963" i="4"/>
  <c r="H963" i="4"/>
  <c r="J962" i="4"/>
  <c r="K962" i="4"/>
  <c r="L962" i="4"/>
  <c r="M962" i="4"/>
  <c r="O961" i="4"/>
  <c r="Q961" i="4"/>
  <c r="E959" i="4"/>
  <c r="F959" i="4"/>
  <c r="G959" i="4"/>
  <c r="H959" i="4"/>
  <c r="J958" i="4"/>
  <c r="K958" i="4"/>
  <c r="L958" i="4"/>
  <c r="M958" i="4"/>
  <c r="O957" i="4"/>
  <c r="Q957" i="4"/>
  <c r="E955" i="4"/>
  <c r="F955" i="4"/>
  <c r="G955" i="4"/>
  <c r="H955" i="4"/>
  <c r="J954" i="4"/>
  <c r="K954" i="4"/>
  <c r="L954" i="4"/>
  <c r="M954" i="4"/>
  <c r="O953" i="4"/>
  <c r="Q953" i="4"/>
  <c r="E951" i="4"/>
  <c r="F951" i="4"/>
  <c r="G951" i="4"/>
  <c r="H951" i="4"/>
  <c r="J950" i="4"/>
  <c r="K950" i="4"/>
  <c r="L950" i="4"/>
  <c r="O949" i="4"/>
  <c r="Q949" i="4"/>
  <c r="E947" i="4"/>
  <c r="F947" i="4"/>
  <c r="G947" i="4"/>
  <c r="H947" i="4"/>
  <c r="J946" i="4"/>
  <c r="K946" i="4"/>
  <c r="L946" i="4"/>
  <c r="M946" i="4"/>
  <c r="O945" i="4"/>
  <c r="Q945" i="4"/>
  <c r="E943" i="4"/>
  <c r="F943" i="4"/>
  <c r="G943" i="4"/>
  <c r="H943" i="4"/>
  <c r="J942" i="4"/>
  <c r="K942" i="4"/>
  <c r="L942" i="4"/>
  <c r="O941" i="4"/>
  <c r="Q941" i="4"/>
  <c r="E939" i="4"/>
  <c r="F939" i="4"/>
  <c r="G939" i="4"/>
  <c r="H939" i="4"/>
  <c r="J938" i="4"/>
  <c r="K938" i="4"/>
  <c r="L938" i="4"/>
  <c r="M938" i="4"/>
  <c r="O937" i="4"/>
  <c r="Q937" i="4"/>
  <c r="E935" i="4"/>
  <c r="F935" i="4"/>
  <c r="G935" i="4"/>
  <c r="H935" i="4"/>
  <c r="J934" i="4"/>
  <c r="K934" i="4"/>
  <c r="L934" i="4"/>
  <c r="M934" i="4"/>
  <c r="O933" i="4"/>
  <c r="Q933" i="4"/>
  <c r="E931" i="4"/>
  <c r="F931" i="4"/>
  <c r="G931" i="4"/>
  <c r="H931" i="4"/>
  <c r="J930" i="4"/>
  <c r="K930" i="4"/>
  <c r="L930" i="4"/>
  <c r="M930" i="4"/>
  <c r="O929" i="4"/>
  <c r="Q929" i="4"/>
  <c r="E927" i="4"/>
  <c r="F927" i="4"/>
  <c r="G927" i="4"/>
  <c r="H927" i="4"/>
  <c r="J926" i="4"/>
  <c r="K926" i="4"/>
  <c r="L926" i="4"/>
  <c r="M926" i="4"/>
  <c r="O925" i="4"/>
  <c r="Q925" i="4"/>
  <c r="E923" i="4"/>
  <c r="F923" i="4"/>
  <c r="G923" i="4"/>
  <c r="H923" i="4"/>
  <c r="J922" i="4"/>
  <c r="K922" i="4"/>
  <c r="L922" i="4"/>
  <c r="M922" i="4"/>
  <c r="O921" i="4"/>
  <c r="Q921" i="4"/>
  <c r="E919" i="4"/>
  <c r="F919" i="4"/>
  <c r="G919" i="4"/>
  <c r="H919" i="4"/>
  <c r="J918" i="4"/>
  <c r="K918" i="4"/>
  <c r="L918" i="4"/>
  <c r="O917" i="4"/>
  <c r="Q917" i="4"/>
  <c r="E915" i="4"/>
  <c r="F915" i="4"/>
  <c r="G915" i="4"/>
  <c r="H915" i="4"/>
  <c r="J914" i="4"/>
  <c r="K914" i="4"/>
  <c r="L914" i="4"/>
  <c r="M914" i="4"/>
  <c r="O913" i="4"/>
  <c r="Q913" i="4"/>
  <c r="G911" i="4"/>
  <c r="F911" i="4"/>
  <c r="H911" i="4"/>
  <c r="E911" i="4"/>
  <c r="J910" i="4"/>
  <c r="K910" i="4"/>
  <c r="L910" i="4"/>
  <c r="O909" i="4"/>
  <c r="Q909" i="4"/>
  <c r="G907" i="4"/>
  <c r="F907" i="4"/>
  <c r="H907" i="4"/>
  <c r="E907" i="4"/>
  <c r="J906" i="4"/>
  <c r="K906" i="4"/>
  <c r="L906" i="4"/>
  <c r="M906" i="4"/>
  <c r="O905" i="4"/>
  <c r="Q905" i="4"/>
  <c r="G903" i="4"/>
  <c r="F903" i="4"/>
  <c r="H903" i="4"/>
  <c r="E903" i="4"/>
  <c r="J902" i="4"/>
  <c r="K902" i="4"/>
  <c r="L902" i="4"/>
  <c r="M902" i="4"/>
  <c r="O901" i="4"/>
  <c r="Q901" i="4"/>
  <c r="G899" i="4"/>
  <c r="F899" i="4"/>
  <c r="H899" i="4"/>
  <c r="E899" i="4"/>
  <c r="J898" i="4"/>
  <c r="K898" i="4"/>
  <c r="L898" i="4"/>
  <c r="M898" i="4"/>
  <c r="O897" i="4"/>
  <c r="Q897" i="4"/>
  <c r="G895" i="4"/>
  <c r="F895" i="4"/>
  <c r="H895" i="4"/>
  <c r="E895" i="4"/>
  <c r="J894" i="4"/>
  <c r="K894" i="4"/>
  <c r="L894" i="4"/>
  <c r="M894" i="4"/>
  <c r="O893" i="4"/>
  <c r="Q893" i="4"/>
  <c r="G891" i="4"/>
  <c r="F891" i="4"/>
  <c r="H891" i="4"/>
  <c r="E891" i="4"/>
  <c r="J890" i="4"/>
  <c r="K890" i="4"/>
  <c r="L890" i="4"/>
  <c r="M890" i="4"/>
  <c r="O889" i="4"/>
  <c r="Q889" i="4"/>
  <c r="G887" i="4"/>
  <c r="F887" i="4"/>
  <c r="H887" i="4"/>
  <c r="E887" i="4"/>
  <c r="J886" i="4"/>
  <c r="K886" i="4"/>
  <c r="L886" i="4"/>
  <c r="O885" i="4"/>
  <c r="Q885" i="4"/>
  <c r="G883" i="4"/>
  <c r="F883" i="4"/>
  <c r="H883" i="4"/>
  <c r="E883" i="4"/>
  <c r="J882" i="4"/>
  <c r="K882" i="4"/>
  <c r="L882" i="4"/>
  <c r="M882" i="4"/>
  <c r="O881" i="4"/>
  <c r="Q881" i="4"/>
  <c r="G879" i="4"/>
  <c r="F879" i="4"/>
  <c r="H879" i="4"/>
  <c r="E879" i="4"/>
  <c r="J878" i="4"/>
  <c r="K878" i="4"/>
  <c r="L878" i="4"/>
  <c r="O877" i="4"/>
  <c r="Q877" i="4"/>
  <c r="G875" i="4"/>
  <c r="F875" i="4"/>
  <c r="H875" i="4"/>
  <c r="E875" i="4"/>
  <c r="J874" i="4"/>
  <c r="K874" i="4"/>
  <c r="L874" i="4"/>
  <c r="M874" i="4"/>
  <c r="O873" i="4"/>
  <c r="Q873" i="4"/>
  <c r="G871" i="4"/>
  <c r="F871" i="4"/>
  <c r="H871" i="4"/>
  <c r="E871" i="4"/>
  <c r="J870" i="4"/>
  <c r="K870" i="4"/>
  <c r="L870" i="4"/>
  <c r="M870" i="4"/>
  <c r="O869" i="4"/>
  <c r="Q869" i="4"/>
  <c r="G867" i="4"/>
  <c r="F867" i="4"/>
  <c r="H867" i="4"/>
  <c r="E867" i="4"/>
  <c r="J866" i="4"/>
  <c r="K866" i="4"/>
  <c r="L866" i="4"/>
  <c r="M866" i="4"/>
  <c r="O865" i="4"/>
  <c r="Q865" i="4"/>
  <c r="G863" i="4"/>
  <c r="F863" i="4"/>
  <c r="H863" i="4"/>
  <c r="E863" i="4"/>
  <c r="J862" i="4"/>
  <c r="K862" i="4"/>
  <c r="L862" i="4"/>
  <c r="M862" i="4"/>
  <c r="O861" i="4"/>
  <c r="Q861" i="4"/>
  <c r="G859" i="4"/>
  <c r="F859" i="4"/>
  <c r="H859" i="4"/>
  <c r="E859" i="4"/>
  <c r="J858" i="4"/>
  <c r="K858" i="4"/>
  <c r="L858" i="4"/>
  <c r="M858" i="4"/>
  <c r="O857" i="4"/>
  <c r="Q857" i="4"/>
  <c r="G855" i="4"/>
  <c r="F855" i="4"/>
  <c r="H855" i="4"/>
  <c r="E855" i="4"/>
  <c r="J854" i="4"/>
  <c r="K854" i="4"/>
  <c r="L854" i="4"/>
  <c r="O853" i="4"/>
  <c r="Q853" i="4"/>
  <c r="G851" i="4"/>
  <c r="F851" i="4"/>
  <c r="H851" i="4"/>
  <c r="E851" i="4"/>
  <c r="J850" i="4"/>
  <c r="K850" i="4"/>
  <c r="L850" i="4"/>
  <c r="M850" i="4"/>
  <c r="O849" i="4"/>
  <c r="Q849" i="4"/>
  <c r="G847" i="4"/>
  <c r="F847" i="4"/>
  <c r="H847" i="4"/>
  <c r="E847" i="4"/>
  <c r="J846" i="4"/>
  <c r="K846" i="4"/>
  <c r="L846" i="4"/>
  <c r="O845" i="4"/>
  <c r="Q845" i="4"/>
  <c r="G843" i="4"/>
  <c r="F843" i="4"/>
  <c r="H843" i="4"/>
  <c r="E843" i="4"/>
  <c r="J842" i="4"/>
  <c r="K842" i="4"/>
  <c r="L842" i="4"/>
  <c r="M842" i="4"/>
  <c r="O841" i="4"/>
  <c r="Q841" i="4"/>
  <c r="G839" i="4"/>
  <c r="F839" i="4"/>
  <c r="H839" i="4"/>
  <c r="E839" i="4"/>
  <c r="J838" i="4"/>
  <c r="K838" i="4"/>
  <c r="L838" i="4"/>
  <c r="M838" i="4"/>
  <c r="O837" i="4"/>
  <c r="Q837" i="4"/>
  <c r="G835" i="4"/>
  <c r="F835" i="4"/>
  <c r="H835" i="4"/>
  <c r="E835" i="4"/>
  <c r="J834" i="4"/>
  <c r="K834" i="4"/>
  <c r="L834" i="4"/>
  <c r="M834" i="4"/>
  <c r="O833" i="4"/>
  <c r="Q833" i="4"/>
  <c r="G831" i="4"/>
  <c r="F831" i="4"/>
  <c r="H831" i="4"/>
  <c r="E831" i="4"/>
  <c r="J830" i="4"/>
  <c r="K830" i="4"/>
  <c r="L830" i="4"/>
  <c r="M830" i="4"/>
  <c r="O829" i="4"/>
  <c r="Q829" i="4"/>
  <c r="G827" i="4"/>
  <c r="F827" i="4"/>
  <c r="H827" i="4"/>
  <c r="E827" i="4"/>
  <c r="J826" i="4"/>
  <c r="K826" i="4"/>
  <c r="L826" i="4"/>
  <c r="M826" i="4"/>
  <c r="O825" i="4"/>
  <c r="Q825" i="4"/>
  <c r="G823" i="4"/>
  <c r="F823" i="4"/>
  <c r="H823" i="4"/>
  <c r="E823" i="4"/>
  <c r="J822" i="4"/>
  <c r="K822" i="4"/>
  <c r="L822" i="4"/>
  <c r="M822" i="4"/>
  <c r="O821" i="4"/>
  <c r="Q821" i="4"/>
  <c r="G819" i="4"/>
  <c r="F819" i="4"/>
  <c r="H819" i="4"/>
  <c r="E819" i="4"/>
  <c r="J818" i="4"/>
  <c r="K818" i="4"/>
  <c r="L818" i="4"/>
  <c r="M818" i="4"/>
  <c r="O817" i="4"/>
  <c r="Q817" i="4"/>
  <c r="E815" i="4"/>
  <c r="G815" i="4"/>
  <c r="F815" i="4"/>
  <c r="H815" i="4"/>
  <c r="J814" i="4"/>
  <c r="K814" i="4"/>
  <c r="L814" i="4"/>
  <c r="M814" i="4"/>
  <c r="O813" i="4"/>
  <c r="Q813" i="4"/>
  <c r="E811" i="4"/>
  <c r="G811" i="4"/>
  <c r="F811" i="4"/>
  <c r="H811" i="4"/>
  <c r="J810" i="4"/>
  <c r="K810" i="4"/>
  <c r="L810" i="4"/>
  <c r="M810" i="4"/>
  <c r="O809" i="4"/>
  <c r="Q809" i="4"/>
  <c r="E807" i="4"/>
  <c r="G807" i="4"/>
  <c r="F807" i="4"/>
  <c r="H807" i="4"/>
  <c r="J806" i="4"/>
  <c r="K806" i="4"/>
  <c r="L806" i="4"/>
  <c r="M806" i="4"/>
  <c r="O805" i="4"/>
  <c r="Q805" i="4"/>
  <c r="E803" i="4"/>
  <c r="G803" i="4"/>
  <c r="F803" i="4"/>
  <c r="H803" i="4"/>
  <c r="J802" i="4"/>
  <c r="K802" i="4"/>
  <c r="L802" i="4"/>
  <c r="M802" i="4"/>
  <c r="O801" i="4"/>
  <c r="Q801" i="4"/>
  <c r="E799" i="4"/>
  <c r="G799" i="4"/>
  <c r="F799" i="4"/>
  <c r="H799" i="4"/>
  <c r="J798" i="4"/>
  <c r="K798" i="4"/>
  <c r="L798" i="4"/>
  <c r="M798" i="4"/>
  <c r="O797" i="4"/>
  <c r="Q797" i="4"/>
  <c r="E795" i="4"/>
  <c r="G795" i="4"/>
  <c r="F795" i="4"/>
  <c r="H795" i="4"/>
  <c r="J794" i="4"/>
  <c r="K794" i="4"/>
  <c r="L794" i="4"/>
  <c r="M794" i="4"/>
  <c r="O793" i="4"/>
  <c r="Q793" i="4"/>
  <c r="E791" i="4"/>
  <c r="G791" i="4"/>
  <c r="F791" i="4"/>
  <c r="H791" i="4"/>
  <c r="J790" i="4"/>
  <c r="K790" i="4"/>
  <c r="L790" i="4"/>
  <c r="M790" i="4"/>
  <c r="O789" i="4"/>
  <c r="Q789" i="4"/>
  <c r="E787" i="4"/>
  <c r="G787" i="4"/>
  <c r="F787" i="4"/>
  <c r="H787" i="4"/>
  <c r="J786" i="4"/>
  <c r="K786" i="4"/>
  <c r="L786" i="4"/>
  <c r="M786" i="4"/>
  <c r="O785" i="4"/>
  <c r="Q785" i="4"/>
  <c r="E783" i="4"/>
  <c r="G783" i="4"/>
  <c r="F783" i="4"/>
  <c r="H783" i="4"/>
  <c r="J782" i="4"/>
  <c r="K782" i="4"/>
  <c r="L782" i="4"/>
  <c r="M782" i="4"/>
  <c r="O781" i="4"/>
  <c r="Q781" i="4"/>
  <c r="E779" i="4"/>
  <c r="G779" i="4"/>
  <c r="F779" i="4"/>
  <c r="H779" i="4"/>
  <c r="J778" i="4"/>
  <c r="K778" i="4"/>
  <c r="L778" i="4"/>
  <c r="M778" i="4"/>
  <c r="O777" i="4"/>
  <c r="Q777" i="4"/>
  <c r="E775" i="4"/>
  <c r="G775" i="4"/>
  <c r="F775" i="4"/>
  <c r="H775" i="4"/>
  <c r="J774" i="4"/>
  <c r="K774" i="4"/>
  <c r="L774" i="4"/>
  <c r="M774" i="4"/>
  <c r="O773" i="4"/>
  <c r="Q773" i="4"/>
  <c r="E771" i="4"/>
  <c r="G771" i="4"/>
  <c r="F771" i="4"/>
  <c r="H771" i="4"/>
  <c r="J770" i="4"/>
  <c r="K770" i="4"/>
  <c r="L770" i="4"/>
  <c r="M770" i="4"/>
  <c r="O769" i="4"/>
  <c r="Q769" i="4"/>
  <c r="E767" i="4"/>
  <c r="G767" i="4"/>
  <c r="F767" i="4"/>
  <c r="H767" i="4"/>
  <c r="J766" i="4"/>
  <c r="K766" i="4"/>
  <c r="L766" i="4"/>
  <c r="M766" i="4"/>
  <c r="O765" i="4"/>
  <c r="Q765" i="4"/>
  <c r="E763" i="4"/>
  <c r="G763" i="4"/>
  <c r="F763" i="4"/>
  <c r="H763" i="4"/>
  <c r="J762" i="4"/>
  <c r="K762" i="4"/>
  <c r="L762" i="4"/>
  <c r="M762" i="4"/>
  <c r="O761" i="4"/>
  <c r="Q761" i="4"/>
  <c r="E759" i="4"/>
  <c r="G759" i="4"/>
  <c r="F759" i="4"/>
  <c r="H759" i="4"/>
  <c r="J758" i="4"/>
  <c r="K758" i="4"/>
  <c r="L758" i="4"/>
  <c r="M758" i="4"/>
  <c r="O757" i="4"/>
  <c r="Q757" i="4"/>
  <c r="E755" i="4"/>
  <c r="G755" i="4"/>
  <c r="F755" i="4"/>
  <c r="H755" i="4"/>
  <c r="J754" i="4"/>
  <c r="K754" i="4"/>
  <c r="L754" i="4"/>
  <c r="M754" i="4"/>
  <c r="O753" i="4"/>
  <c r="Q753" i="4"/>
  <c r="E751" i="4"/>
  <c r="G751" i="4"/>
  <c r="F751" i="4"/>
  <c r="H751" i="4"/>
  <c r="J750" i="4"/>
  <c r="K750" i="4"/>
  <c r="L750" i="4"/>
  <c r="M750" i="4"/>
  <c r="O749" i="4"/>
  <c r="Q749" i="4"/>
  <c r="E747" i="4"/>
  <c r="G747" i="4"/>
  <c r="F747" i="4"/>
  <c r="H747" i="4"/>
  <c r="J746" i="4"/>
  <c r="K746" i="4"/>
  <c r="L746" i="4"/>
  <c r="M746" i="4"/>
  <c r="O745" i="4"/>
  <c r="Q745" i="4"/>
  <c r="E743" i="4"/>
  <c r="G743" i="4"/>
  <c r="F743" i="4"/>
  <c r="H743" i="4"/>
  <c r="J742" i="4"/>
  <c r="K742" i="4"/>
  <c r="L742" i="4"/>
  <c r="M742" i="4"/>
  <c r="O741" i="4"/>
  <c r="Q741" i="4"/>
  <c r="E739" i="4"/>
  <c r="G739" i="4"/>
  <c r="F739" i="4"/>
  <c r="H739" i="4"/>
  <c r="J738" i="4"/>
  <c r="K738" i="4"/>
  <c r="L738" i="4"/>
  <c r="M738" i="4"/>
  <c r="O737" i="4"/>
  <c r="Q737" i="4"/>
  <c r="E735" i="4"/>
  <c r="G735" i="4"/>
  <c r="F735" i="4"/>
  <c r="H735" i="4"/>
  <c r="J734" i="4"/>
  <c r="K734" i="4"/>
  <c r="L734" i="4"/>
  <c r="M734" i="4"/>
  <c r="O733" i="4"/>
  <c r="Q733" i="4"/>
  <c r="E731" i="4"/>
  <c r="G731" i="4"/>
  <c r="F731" i="4"/>
  <c r="H731" i="4"/>
  <c r="J730" i="4"/>
  <c r="K730" i="4"/>
  <c r="L730" i="4"/>
  <c r="M730" i="4"/>
  <c r="O729" i="4"/>
  <c r="Q729" i="4"/>
  <c r="E727" i="4"/>
  <c r="G727" i="4"/>
  <c r="F727" i="4"/>
  <c r="H727" i="4"/>
  <c r="J726" i="4"/>
  <c r="K726" i="4"/>
  <c r="L726" i="4"/>
  <c r="M726" i="4"/>
  <c r="O725" i="4"/>
  <c r="Q725" i="4"/>
  <c r="E723" i="4"/>
  <c r="G723" i="4"/>
  <c r="F723" i="4"/>
  <c r="H723" i="4"/>
  <c r="J722" i="4"/>
  <c r="K722" i="4"/>
  <c r="L722" i="4"/>
  <c r="M722" i="4"/>
  <c r="O721" i="4"/>
  <c r="Q721" i="4"/>
  <c r="E719" i="4"/>
  <c r="G719" i="4"/>
  <c r="F719" i="4"/>
  <c r="H719" i="4"/>
  <c r="J718" i="4"/>
  <c r="K718" i="4"/>
  <c r="L718" i="4"/>
  <c r="M718" i="4"/>
  <c r="O717" i="4"/>
  <c r="Q717" i="4"/>
  <c r="E715" i="4"/>
  <c r="G715" i="4"/>
  <c r="F715" i="4"/>
  <c r="H715" i="4"/>
  <c r="J714" i="4"/>
  <c r="K714" i="4"/>
  <c r="L714" i="4"/>
  <c r="M714" i="4"/>
  <c r="O713" i="4"/>
  <c r="Q713" i="4"/>
  <c r="E711" i="4"/>
  <c r="G711" i="4"/>
  <c r="F711" i="4"/>
  <c r="H711" i="4"/>
  <c r="J710" i="4"/>
  <c r="K710" i="4"/>
  <c r="L710" i="4"/>
  <c r="M710" i="4"/>
  <c r="O709" i="4"/>
  <c r="Q709" i="4"/>
  <c r="E707" i="4"/>
  <c r="G707" i="4"/>
  <c r="F707" i="4"/>
  <c r="H707" i="4"/>
  <c r="J706" i="4"/>
  <c r="K706" i="4"/>
  <c r="L706" i="4"/>
  <c r="M706" i="4"/>
  <c r="O705" i="4"/>
  <c r="Q705" i="4"/>
  <c r="E703" i="4"/>
  <c r="G703" i="4"/>
  <c r="F703" i="4"/>
  <c r="H703" i="4"/>
  <c r="J702" i="4"/>
  <c r="K702" i="4"/>
  <c r="L702" i="4"/>
  <c r="M702" i="4"/>
  <c r="O701" i="4"/>
  <c r="Q701" i="4"/>
  <c r="E699" i="4"/>
  <c r="G699" i="4"/>
  <c r="F699" i="4"/>
  <c r="H699" i="4"/>
  <c r="J698" i="4"/>
  <c r="K698" i="4"/>
  <c r="L698" i="4"/>
  <c r="M698" i="4"/>
  <c r="O697" i="4"/>
  <c r="Q697" i="4"/>
  <c r="E695" i="4"/>
  <c r="G695" i="4"/>
  <c r="F695" i="4"/>
  <c r="H695" i="4"/>
  <c r="J694" i="4"/>
  <c r="K694" i="4"/>
  <c r="L694" i="4"/>
  <c r="M694" i="4"/>
  <c r="O693" i="4"/>
  <c r="Q693" i="4"/>
  <c r="E691" i="4"/>
  <c r="G691" i="4"/>
  <c r="F691" i="4"/>
  <c r="H691" i="4"/>
  <c r="J690" i="4"/>
  <c r="K690" i="4"/>
  <c r="L690" i="4"/>
  <c r="M690" i="4"/>
  <c r="O689" i="4"/>
  <c r="Q689" i="4"/>
  <c r="E687" i="4"/>
  <c r="G687" i="4"/>
  <c r="F687" i="4"/>
  <c r="H687" i="4"/>
  <c r="J686" i="4"/>
  <c r="K686" i="4"/>
  <c r="L686" i="4"/>
  <c r="M686" i="4"/>
  <c r="O685" i="4"/>
  <c r="Q685" i="4"/>
  <c r="E683" i="4"/>
  <c r="G683" i="4"/>
  <c r="F683" i="4"/>
  <c r="H683" i="4"/>
  <c r="J682" i="4"/>
  <c r="K682" i="4"/>
  <c r="L682" i="4"/>
  <c r="M682" i="4"/>
  <c r="O681" i="4"/>
  <c r="Q681" i="4"/>
  <c r="E679" i="4"/>
  <c r="G679" i="4"/>
  <c r="F679" i="4"/>
  <c r="H679" i="4"/>
  <c r="J678" i="4"/>
  <c r="K678" i="4"/>
  <c r="L678" i="4"/>
  <c r="M678" i="4"/>
  <c r="O677" i="4"/>
  <c r="Q677" i="4"/>
  <c r="E675" i="4"/>
  <c r="G675" i="4"/>
  <c r="F675" i="4"/>
  <c r="H675" i="4"/>
  <c r="J674" i="4"/>
  <c r="K674" i="4"/>
  <c r="L674" i="4"/>
  <c r="M674" i="4"/>
  <c r="O673" i="4"/>
  <c r="Q673" i="4"/>
  <c r="E671" i="4"/>
  <c r="G671" i="4"/>
  <c r="F671" i="4"/>
  <c r="H671" i="4"/>
  <c r="J670" i="4"/>
  <c r="K670" i="4"/>
  <c r="L670" i="4"/>
  <c r="M670" i="4"/>
  <c r="O669" i="4"/>
  <c r="Q669" i="4"/>
  <c r="E667" i="4"/>
  <c r="G667" i="4"/>
  <c r="F667" i="4"/>
  <c r="H667" i="4"/>
  <c r="J666" i="4"/>
  <c r="K666" i="4"/>
  <c r="L666" i="4"/>
  <c r="M666" i="4"/>
  <c r="O665" i="4"/>
  <c r="Q665" i="4"/>
  <c r="E663" i="4"/>
  <c r="G663" i="4"/>
  <c r="F663" i="4"/>
  <c r="H663" i="4"/>
  <c r="J662" i="4"/>
  <c r="K662" i="4"/>
  <c r="L662" i="4"/>
  <c r="M662" i="4"/>
  <c r="O661" i="4"/>
  <c r="Q661" i="4"/>
  <c r="E659" i="4"/>
  <c r="G659" i="4"/>
  <c r="F659" i="4"/>
  <c r="H659" i="4"/>
  <c r="J658" i="4"/>
  <c r="K658" i="4"/>
  <c r="L658" i="4"/>
  <c r="M658" i="4"/>
  <c r="O657" i="4"/>
  <c r="Q657" i="4"/>
  <c r="E655" i="4"/>
  <c r="G655" i="4"/>
  <c r="F655" i="4"/>
  <c r="H655" i="4"/>
  <c r="J654" i="4"/>
  <c r="K654" i="4"/>
  <c r="L654" i="4"/>
  <c r="M654" i="4"/>
  <c r="O653" i="4"/>
  <c r="Q653" i="4"/>
  <c r="E651" i="4"/>
  <c r="G651" i="4"/>
  <c r="F651" i="4"/>
  <c r="H651" i="4"/>
  <c r="J650" i="4"/>
  <c r="K650" i="4"/>
  <c r="L650" i="4"/>
  <c r="M650" i="4"/>
  <c r="O649" i="4"/>
  <c r="Q649" i="4"/>
  <c r="E647" i="4"/>
  <c r="G647" i="4"/>
  <c r="F647" i="4"/>
  <c r="H647" i="4"/>
  <c r="J646" i="4"/>
  <c r="K646" i="4"/>
  <c r="L646" i="4"/>
  <c r="M646" i="4"/>
  <c r="O645" i="4"/>
  <c r="Q645" i="4"/>
  <c r="E643" i="4"/>
  <c r="G643" i="4"/>
  <c r="F643" i="4"/>
  <c r="H643" i="4"/>
  <c r="J642" i="4"/>
  <c r="K642" i="4"/>
  <c r="L642" i="4"/>
  <c r="M642" i="4"/>
  <c r="O641" i="4"/>
  <c r="Q641" i="4"/>
  <c r="E639" i="4"/>
  <c r="G639" i="4"/>
  <c r="F639" i="4"/>
  <c r="H639" i="4"/>
  <c r="J638" i="4"/>
  <c r="K638" i="4"/>
  <c r="L638" i="4"/>
  <c r="M638" i="4"/>
  <c r="O637" i="4"/>
  <c r="Q637" i="4"/>
  <c r="E635" i="4"/>
  <c r="G635" i="4"/>
  <c r="F635" i="4"/>
  <c r="H635" i="4"/>
  <c r="J634" i="4"/>
  <c r="K634" i="4"/>
  <c r="L634" i="4"/>
  <c r="M634" i="4"/>
  <c r="O633" i="4"/>
  <c r="Q633" i="4"/>
  <c r="E631" i="4"/>
  <c r="G631" i="4"/>
  <c r="F631" i="4"/>
  <c r="H631" i="4"/>
  <c r="J630" i="4"/>
  <c r="K630" i="4"/>
  <c r="L630" i="4"/>
  <c r="M630" i="4"/>
  <c r="O629" i="4"/>
  <c r="Q629" i="4"/>
  <c r="E627" i="4"/>
  <c r="G627" i="4"/>
  <c r="F627" i="4"/>
  <c r="H627" i="4"/>
  <c r="J626" i="4"/>
  <c r="K626" i="4"/>
  <c r="L626" i="4"/>
  <c r="M626" i="4"/>
  <c r="O625" i="4"/>
  <c r="Q625" i="4"/>
  <c r="E623" i="4"/>
  <c r="G623" i="4"/>
  <c r="F623" i="4"/>
  <c r="H623" i="4"/>
  <c r="J622" i="4"/>
  <c r="K622" i="4"/>
  <c r="L622" i="4"/>
  <c r="M622" i="4"/>
  <c r="O621" i="4"/>
  <c r="Q621" i="4"/>
  <c r="E619" i="4"/>
  <c r="G619" i="4"/>
  <c r="F619" i="4"/>
  <c r="H619" i="4"/>
  <c r="J618" i="4"/>
  <c r="K618" i="4"/>
  <c r="L618" i="4"/>
  <c r="M618" i="4"/>
  <c r="O617" i="4"/>
  <c r="Q617" i="4"/>
  <c r="E615" i="4"/>
  <c r="G615" i="4"/>
  <c r="F615" i="4"/>
  <c r="H615" i="4"/>
  <c r="J614" i="4"/>
  <c r="K614" i="4"/>
  <c r="L614" i="4"/>
  <c r="M614" i="4"/>
  <c r="O613" i="4"/>
  <c r="Q613" i="4"/>
  <c r="E611" i="4"/>
  <c r="G611" i="4"/>
  <c r="F611" i="4"/>
  <c r="H611" i="4"/>
  <c r="J610" i="4"/>
  <c r="K610" i="4"/>
  <c r="L610" i="4"/>
  <c r="M610" i="4"/>
  <c r="O609" i="4"/>
  <c r="Q609" i="4"/>
  <c r="E607" i="4"/>
  <c r="G607" i="4"/>
  <c r="F607" i="4"/>
  <c r="H607" i="4"/>
  <c r="J606" i="4"/>
  <c r="K606" i="4"/>
  <c r="L606" i="4"/>
  <c r="M606" i="4"/>
  <c r="O605" i="4"/>
  <c r="Q605" i="4"/>
  <c r="E603" i="4"/>
  <c r="G603" i="4"/>
  <c r="F603" i="4"/>
  <c r="H603" i="4"/>
  <c r="J602" i="4"/>
  <c r="K602" i="4"/>
  <c r="L602" i="4"/>
  <c r="M602" i="4"/>
  <c r="O601" i="4"/>
  <c r="Q601" i="4"/>
  <c r="E599" i="4"/>
  <c r="G599" i="4"/>
  <c r="F599" i="4"/>
  <c r="H599" i="4"/>
  <c r="J598" i="4"/>
  <c r="K598" i="4"/>
  <c r="L598" i="4"/>
  <c r="M598" i="4"/>
  <c r="O597" i="4"/>
  <c r="Q597" i="4"/>
  <c r="E595" i="4"/>
  <c r="G595" i="4"/>
  <c r="F595" i="4"/>
  <c r="H595" i="4"/>
  <c r="J594" i="4"/>
  <c r="K594" i="4"/>
  <c r="L594" i="4"/>
  <c r="M594" i="4"/>
  <c r="O593" i="4"/>
  <c r="Q593" i="4"/>
  <c r="E591" i="4"/>
  <c r="G591" i="4"/>
  <c r="F591" i="4"/>
  <c r="H591" i="4"/>
  <c r="J590" i="4"/>
  <c r="K590" i="4"/>
  <c r="L590" i="4"/>
  <c r="M590" i="4"/>
  <c r="O589" i="4"/>
  <c r="Q589" i="4"/>
  <c r="F587" i="4"/>
  <c r="H587" i="4"/>
  <c r="E587" i="4"/>
  <c r="G587" i="4"/>
  <c r="J586" i="4"/>
  <c r="K586" i="4"/>
  <c r="L586" i="4"/>
  <c r="M586" i="4"/>
  <c r="O585" i="4"/>
  <c r="Q585" i="4"/>
  <c r="F583" i="4"/>
  <c r="H583" i="4"/>
  <c r="E583" i="4"/>
  <c r="G583" i="4"/>
  <c r="J582" i="4"/>
  <c r="K582" i="4"/>
  <c r="L582" i="4"/>
  <c r="M582" i="4"/>
  <c r="O581" i="4"/>
  <c r="Q581" i="4"/>
  <c r="F579" i="4"/>
  <c r="H579" i="4"/>
  <c r="E579" i="4"/>
  <c r="G579" i="4"/>
  <c r="J578" i="4"/>
  <c r="K578" i="4"/>
  <c r="L578" i="4"/>
  <c r="M578" i="4"/>
  <c r="O577" i="4"/>
  <c r="Q577" i="4"/>
  <c r="F575" i="4"/>
  <c r="G575" i="4"/>
  <c r="H575" i="4"/>
  <c r="E575" i="4"/>
  <c r="J574" i="4"/>
  <c r="K574" i="4"/>
  <c r="L574" i="4"/>
  <c r="M574" i="4"/>
  <c r="O573" i="4"/>
  <c r="Q573" i="4"/>
  <c r="F571" i="4"/>
  <c r="G571" i="4"/>
  <c r="E571" i="4"/>
  <c r="H571" i="4"/>
  <c r="J570" i="4"/>
  <c r="K570" i="4"/>
  <c r="L570" i="4"/>
  <c r="M570" i="4"/>
  <c r="O569" i="4"/>
  <c r="Q569" i="4"/>
  <c r="F567" i="4"/>
  <c r="G567" i="4"/>
  <c r="H567" i="4"/>
  <c r="E567" i="4"/>
  <c r="J566" i="4"/>
  <c r="K566" i="4"/>
  <c r="L566" i="4"/>
  <c r="M566" i="4"/>
  <c r="O565" i="4"/>
  <c r="Q565" i="4"/>
  <c r="F563" i="4"/>
  <c r="G563" i="4"/>
  <c r="E563" i="4"/>
  <c r="H563" i="4"/>
  <c r="J562" i="4"/>
  <c r="K562" i="4"/>
  <c r="L562" i="4"/>
  <c r="M562" i="4"/>
  <c r="O561" i="4"/>
  <c r="Q561" i="4"/>
  <c r="F559" i="4"/>
  <c r="G559" i="4"/>
  <c r="H559" i="4"/>
  <c r="E559" i="4"/>
  <c r="J558" i="4"/>
  <c r="K558" i="4"/>
  <c r="L558" i="4"/>
  <c r="M558" i="4"/>
  <c r="O557" i="4"/>
  <c r="Q557" i="4"/>
  <c r="F555" i="4"/>
  <c r="G555" i="4"/>
  <c r="E555" i="4"/>
  <c r="H555" i="4"/>
  <c r="J554" i="4"/>
  <c r="K554" i="4"/>
  <c r="L554" i="4"/>
  <c r="M554" i="4"/>
  <c r="O553" i="4"/>
  <c r="Q553" i="4"/>
  <c r="F551" i="4"/>
  <c r="G551" i="4"/>
  <c r="H551" i="4"/>
  <c r="E551" i="4"/>
  <c r="J550" i="4"/>
  <c r="K550" i="4"/>
  <c r="L550" i="4"/>
  <c r="M550" i="4"/>
  <c r="O549" i="4"/>
  <c r="Q549" i="4"/>
  <c r="F547" i="4"/>
  <c r="G547" i="4"/>
  <c r="E547" i="4"/>
  <c r="H547" i="4"/>
  <c r="J546" i="4"/>
  <c r="K546" i="4"/>
  <c r="L546" i="4"/>
  <c r="M546" i="4"/>
  <c r="O545" i="4"/>
  <c r="Q545" i="4"/>
  <c r="F543" i="4"/>
  <c r="G543" i="4"/>
  <c r="H543" i="4"/>
  <c r="E543" i="4"/>
  <c r="J542" i="4"/>
  <c r="K542" i="4"/>
  <c r="L542" i="4"/>
  <c r="M542" i="4"/>
  <c r="O541" i="4"/>
  <c r="Q541" i="4"/>
  <c r="F539" i="4"/>
  <c r="G539" i="4"/>
  <c r="H539" i="4"/>
  <c r="E539" i="4"/>
  <c r="J538" i="4"/>
  <c r="K538" i="4"/>
  <c r="L538" i="4"/>
  <c r="M538" i="4"/>
  <c r="O537" i="4"/>
  <c r="Q537" i="4"/>
  <c r="F535" i="4"/>
  <c r="G535" i="4"/>
  <c r="H535" i="4"/>
  <c r="E535" i="4"/>
  <c r="J534" i="4"/>
  <c r="K534" i="4"/>
  <c r="L534" i="4"/>
  <c r="M534" i="4"/>
  <c r="O533" i="4"/>
  <c r="Q533" i="4"/>
  <c r="F531" i="4"/>
  <c r="G531" i="4"/>
  <c r="H531" i="4"/>
  <c r="E531" i="4"/>
  <c r="J530" i="4"/>
  <c r="K530" i="4"/>
  <c r="L530" i="4"/>
  <c r="M530" i="4"/>
  <c r="O529" i="4"/>
  <c r="Q529" i="4"/>
  <c r="F527" i="4"/>
  <c r="G527" i="4"/>
  <c r="H527" i="4"/>
  <c r="E527" i="4"/>
  <c r="J526" i="4"/>
  <c r="K526" i="4"/>
  <c r="L526" i="4"/>
  <c r="M526" i="4"/>
  <c r="O525" i="4"/>
  <c r="Q525" i="4"/>
  <c r="F523" i="4"/>
  <c r="G523" i="4"/>
  <c r="H523" i="4"/>
  <c r="E523" i="4"/>
  <c r="J522" i="4"/>
  <c r="K522" i="4"/>
  <c r="L522" i="4"/>
  <c r="M522" i="4"/>
  <c r="O521" i="4"/>
  <c r="Q521" i="4"/>
  <c r="F519" i="4"/>
  <c r="G519" i="4"/>
  <c r="H519" i="4"/>
  <c r="E519" i="4"/>
  <c r="J518" i="4"/>
  <c r="K518" i="4"/>
  <c r="L518" i="4"/>
  <c r="M518" i="4"/>
  <c r="O517" i="4"/>
  <c r="Q517" i="4"/>
  <c r="F515" i="4"/>
  <c r="G515" i="4"/>
  <c r="H515" i="4"/>
  <c r="E515" i="4"/>
  <c r="J514" i="4"/>
  <c r="K514" i="4"/>
  <c r="L514" i="4"/>
  <c r="M514" i="4"/>
  <c r="O513" i="4"/>
  <c r="Q513" i="4"/>
  <c r="F511" i="4"/>
  <c r="G511" i="4"/>
  <c r="H511" i="4"/>
  <c r="E511" i="4"/>
  <c r="J510" i="4"/>
  <c r="K510" i="4"/>
  <c r="L510" i="4"/>
  <c r="M510" i="4"/>
  <c r="O509" i="4"/>
  <c r="Q509" i="4"/>
  <c r="F507" i="4"/>
  <c r="G507" i="4"/>
  <c r="H507" i="4"/>
  <c r="E507" i="4"/>
  <c r="J506" i="4"/>
  <c r="K506" i="4"/>
  <c r="L506" i="4"/>
  <c r="M506" i="4"/>
  <c r="O505" i="4"/>
  <c r="Q505" i="4"/>
  <c r="F503" i="4"/>
  <c r="G503" i="4"/>
  <c r="H503" i="4"/>
  <c r="E503" i="4"/>
  <c r="J502" i="4"/>
  <c r="K502" i="4"/>
  <c r="L502" i="4"/>
  <c r="M502" i="4"/>
  <c r="O501" i="4"/>
  <c r="Q501" i="4"/>
  <c r="F499" i="4"/>
  <c r="G499" i="4"/>
  <c r="H499" i="4"/>
  <c r="E499" i="4"/>
  <c r="J498" i="4"/>
  <c r="K498" i="4"/>
  <c r="L498" i="4"/>
  <c r="M498" i="4"/>
  <c r="O497" i="4"/>
  <c r="Q497" i="4"/>
  <c r="F495" i="4"/>
  <c r="G495" i="4"/>
  <c r="H495" i="4"/>
  <c r="E495" i="4"/>
  <c r="J494" i="4"/>
  <c r="K494" i="4"/>
  <c r="L494" i="4"/>
  <c r="M494" i="4"/>
  <c r="O493" i="4"/>
  <c r="Q493" i="4"/>
  <c r="F491" i="4"/>
  <c r="G491" i="4"/>
  <c r="H491" i="4"/>
  <c r="E491" i="4"/>
  <c r="J490" i="4"/>
  <c r="K490" i="4"/>
  <c r="L490" i="4"/>
  <c r="M490" i="4"/>
  <c r="O489" i="4"/>
  <c r="Q489" i="4"/>
  <c r="F487" i="4"/>
  <c r="G487" i="4"/>
  <c r="H487" i="4"/>
  <c r="E487" i="4"/>
  <c r="J486" i="4"/>
  <c r="K486" i="4"/>
  <c r="L486" i="4"/>
  <c r="M486" i="4"/>
  <c r="O485" i="4"/>
  <c r="Q485" i="4"/>
  <c r="F483" i="4"/>
  <c r="G483" i="4"/>
  <c r="H483" i="4"/>
  <c r="E483" i="4"/>
  <c r="J482" i="4"/>
  <c r="K482" i="4"/>
  <c r="L482" i="4"/>
  <c r="M482" i="4"/>
  <c r="O481" i="4"/>
  <c r="Q481" i="4"/>
  <c r="F479" i="4"/>
  <c r="G479" i="4"/>
  <c r="H479" i="4"/>
  <c r="E479" i="4"/>
  <c r="J478" i="4"/>
  <c r="K478" i="4"/>
  <c r="L478" i="4"/>
  <c r="M478" i="4"/>
  <c r="O477" i="4"/>
  <c r="Q477" i="4"/>
  <c r="F475" i="4"/>
  <c r="G475" i="4"/>
  <c r="H475" i="4"/>
  <c r="E475" i="4"/>
  <c r="J474" i="4"/>
  <c r="K474" i="4"/>
  <c r="L474" i="4"/>
  <c r="M474" i="4"/>
  <c r="O473" i="4"/>
  <c r="Q473" i="4"/>
  <c r="F471" i="4"/>
  <c r="G471" i="4"/>
  <c r="H471" i="4"/>
  <c r="E471" i="4"/>
  <c r="J470" i="4"/>
  <c r="K470" i="4"/>
  <c r="L470" i="4"/>
  <c r="M470" i="4"/>
  <c r="O469" i="4"/>
  <c r="Q469" i="4"/>
  <c r="F467" i="4"/>
  <c r="G467" i="4"/>
  <c r="H467" i="4"/>
  <c r="E467" i="4"/>
  <c r="J466" i="4"/>
  <c r="K466" i="4"/>
  <c r="L466" i="4"/>
  <c r="M466" i="4"/>
  <c r="O465" i="4"/>
  <c r="Q465" i="4"/>
  <c r="F463" i="4"/>
  <c r="G463" i="4"/>
  <c r="H463" i="4"/>
  <c r="E463" i="4"/>
  <c r="J462" i="4"/>
  <c r="K462" i="4"/>
  <c r="L462" i="4"/>
  <c r="M462" i="4"/>
  <c r="O461" i="4"/>
  <c r="Q461" i="4"/>
  <c r="F459" i="4"/>
  <c r="G459" i="4"/>
  <c r="H459" i="4"/>
  <c r="E459" i="4"/>
  <c r="J458" i="4"/>
  <c r="K458" i="4"/>
  <c r="L458" i="4"/>
  <c r="M458" i="4"/>
  <c r="O457" i="4"/>
  <c r="Q457" i="4"/>
  <c r="F455" i="4"/>
  <c r="G455" i="4"/>
  <c r="H455" i="4"/>
  <c r="E455" i="4"/>
  <c r="J454" i="4"/>
  <c r="K454" i="4"/>
  <c r="L454" i="4"/>
  <c r="M454" i="4"/>
  <c r="O453" i="4"/>
  <c r="Q453" i="4"/>
  <c r="F451" i="4"/>
  <c r="G451" i="4"/>
  <c r="H451" i="4"/>
  <c r="E451" i="4"/>
  <c r="J450" i="4"/>
  <c r="K450" i="4"/>
  <c r="L450" i="4"/>
  <c r="M450" i="4"/>
  <c r="O449" i="4"/>
  <c r="Q449" i="4"/>
  <c r="F447" i="4"/>
  <c r="G447" i="4"/>
  <c r="H447" i="4"/>
  <c r="E447" i="4"/>
  <c r="J446" i="4"/>
  <c r="K446" i="4"/>
  <c r="L446" i="4"/>
  <c r="M446" i="4"/>
  <c r="O445" i="4"/>
  <c r="Q445" i="4"/>
  <c r="H443" i="4"/>
  <c r="F443" i="4"/>
  <c r="E443" i="4"/>
  <c r="G443" i="4"/>
  <c r="J442" i="4"/>
  <c r="K442" i="4"/>
  <c r="L442" i="4"/>
  <c r="M442" i="4"/>
  <c r="O441" i="4"/>
  <c r="Q441" i="4"/>
  <c r="H439" i="4"/>
  <c r="F439" i="4"/>
  <c r="E439" i="4"/>
  <c r="G439" i="4"/>
  <c r="J438" i="4"/>
  <c r="K438" i="4"/>
  <c r="L438" i="4"/>
  <c r="M438" i="4"/>
  <c r="O437" i="4"/>
  <c r="Q437" i="4"/>
  <c r="H435" i="4"/>
  <c r="F435" i="4"/>
  <c r="E435" i="4"/>
  <c r="G435" i="4"/>
  <c r="J434" i="4"/>
  <c r="K434" i="4"/>
  <c r="L434" i="4"/>
  <c r="M434" i="4"/>
  <c r="O433" i="4"/>
  <c r="Q433" i="4"/>
  <c r="H431" i="4"/>
  <c r="F431" i="4"/>
  <c r="E431" i="4"/>
  <c r="G431" i="4"/>
  <c r="J430" i="4"/>
  <c r="K430" i="4"/>
  <c r="L430" i="4"/>
  <c r="M430" i="4"/>
  <c r="O429" i="4"/>
  <c r="Q429" i="4"/>
  <c r="H427" i="4"/>
  <c r="F427" i="4"/>
  <c r="E427" i="4"/>
  <c r="G427" i="4"/>
  <c r="J426" i="4"/>
  <c r="K426" i="4"/>
  <c r="L426" i="4"/>
  <c r="M426" i="4"/>
  <c r="O425" i="4"/>
  <c r="Q425" i="4"/>
  <c r="H423" i="4"/>
  <c r="F423" i="4"/>
  <c r="E423" i="4"/>
  <c r="G423" i="4"/>
  <c r="J422" i="4"/>
  <c r="K422" i="4"/>
  <c r="L422" i="4"/>
  <c r="M422" i="4"/>
  <c r="O421" i="4"/>
  <c r="Q421" i="4"/>
  <c r="H419" i="4"/>
  <c r="F419" i="4"/>
  <c r="E419" i="4"/>
  <c r="G419" i="4"/>
  <c r="J418" i="4"/>
  <c r="K418" i="4"/>
  <c r="L418" i="4"/>
  <c r="M418" i="4"/>
  <c r="O417" i="4"/>
  <c r="Q417" i="4"/>
  <c r="H415" i="4"/>
  <c r="F415" i="4"/>
  <c r="E415" i="4"/>
  <c r="G415" i="4"/>
  <c r="J414" i="4"/>
  <c r="K414" i="4"/>
  <c r="L414" i="4"/>
  <c r="M414" i="4"/>
  <c r="O413" i="4"/>
  <c r="Q413" i="4"/>
  <c r="H411" i="4"/>
  <c r="F411" i="4"/>
  <c r="E411" i="4"/>
  <c r="G411" i="4"/>
  <c r="J410" i="4"/>
  <c r="K410" i="4"/>
  <c r="L410" i="4"/>
  <c r="M410" i="4"/>
  <c r="O409" i="4"/>
  <c r="Q409" i="4"/>
  <c r="H407" i="4"/>
  <c r="F407" i="4"/>
  <c r="E407" i="4"/>
  <c r="G407" i="4"/>
  <c r="J406" i="4"/>
  <c r="K406" i="4"/>
  <c r="L406" i="4"/>
  <c r="M406" i="4"/>
  <c r="O405" i="4"/>
  <c r="Q405" i="4"/>
  <c r="H403" i="4"/>
  <c r="F403" i="4"/>
  <c r="E403" i="4"/>
  <c r="G403" i="4"/>
  <c r="J402" i="4"/>
  <c r="K402" i="4"/>
  <c r="L402" i="4"/>
  <c r="M402" i="4"/>
  <c r="O401" i="4"/>
  <c r="Q401" i="4"/>
  <c r="H399" i="4"/>
  <c r="F399" i="4"/>
  <c r="E399" i="4"/>
  <c r="G399" i="4"/>
  <c r="J398" i="4"/>
  <c r="K398" i="4"/>
  <c r="L398" i="4"/>
  <c r="M398" i="4"/>
  <c r="O397" i="4"/>
  <c r="Q397" i="4"/>
  <c r="H395" i="4"/>
  <c r="F395" i="4"/>
  <c r="E395" i="4"/>
  <c r="G395" i="4"/>
  <c r="J394" i="4"/>
  <c r="K394" i="4"/>
  <c r="L394" i="4"/>
  <c r="M394" i="4"/>
  <c r="O393" i="4"/>
  <c r="Q393" i="4"/>
  <c r="H391" i="4"/>
  <c r="F391" i="4"/>
  <c r="E391" i="4"/>
  <c r="G391" i="4"/>
  <c r="J390" i="4"/>
  <c r="K390" i="4"/>
  <c r="L390" i="4"/>
  <c r="M390" i="4"/>
  <c r="O389" i="4"/>
  <c r="Q389" i="4"/>
  <c r="H387" i="4"/>
  <c r="F387" i="4"/>
  <c r="E387" i="4"/>
  <c r="G387" i="4"/>
  <c r="J386" i="4"/>
  <c r="K386" i="4"/>
  <c r="L386" i="4"/>
  <c r="M386" i="4"/>
  <c r="O385" i="4"/>
  <c r="Q385" i="4"/>
  <c r="H383" i="4"/>
  <c r="F383" i="4"/>
  <c r="E383" i="4"/>
  <c r="G383" i="4"/>
  <c r="J382" i="4"/>
  <c r="K382" i="4"/>
  <c r="L382" i="4"/>
  <c r="M382" i="4"/>
  <c r="O381" i="4"/>
  <c r="Q381" i="4"/>
  <c r="H379" i="4"/>
  <c r="F379" i="4"/>
  <c r="E379" i="4"/>
  <c r="G379" i="4"/>
  <c r="J378" i="4"/>
  <c r="K378" i="4"/>
  <c r="L378" i="4"/>
  <c r="M378" i="4"/>
  <c r="O377" i="4"/>
  <c r="Q377" i="4"/>
  <c r="H375" i="4"/>
  <c r="F375" i="4"/>
  <c r="E375" i="4"/>
  <c r="G375" i="4"/>
  <c r="J374" i="4"/>
  <c r="K374" i="4"/>
  <c r="L374" i="4"/>
  <c r="M374" i="4"/>
  <c r="O373" i="4"/>
  <c r="Q373" i="4"/>
  <c r="H371" i="4"/>
  <c r="F371" i="4"/>
  <c r="E371" i="4"/>
  <c r="G371" i="4"/>
  <c r="J370" i="4"/>
  <c r="K370" i="4"/>
  <c r="L370" i="4"/>
  <c r="M370" i="4"/>
  <c r="O369" i="4"/>
  <c r="Q369" i="4"/>
  <c r="H367" i="4"/>
  <c r="F367" i="4"/>
  <c r="E367" i="4"/>
  <c r="G367" i="4"/>
  <c r="J366" i="4"/>
  <c r="K366" i="4"/>
  <c r="L366" i="4"/>
  <c r="M366" i="4"/>
  <c r="O365" i="4"/>
  <c r="Q365" i="4"/>
  <c r="H363" i="4"/>
  <c r="F363" i="4"/>
  <c r="E363" i="4"/>
  <c r="G363" i="4"/>
  <c r="J362" i="4"/>
  <c r="K362" i="4"/>
  <c r="L362" i="4"/>
  <c r="M362" i="4"/>
  <c r="O361" i="4"/>
  <c r="Q361" i="4"/>
  <c r="H359" i="4"/>
  <c r="F359" i="4"/>
  <c r="E359" i="4"/>
  <c r="G359" i="4"/>
  <c r="J358" i="4"/>
  <c r="K358" i="4"/>
  <c r="L358" i="4"/>
  <c r="M358" i="4"/>
  <c r="O357" i="4"/>
  <c r="Q357" i="4"/>
  <c r="H355" i="4"/>
  <c r="F355" i="4"/>
  <c r="E355" i="4"/>
  <c r="G355" i="4"/>
  <c r="J354" i="4"/>
  <c r="K354" i="4"/>
  <c r="L354" i="4"/>
  <c r="M354" i="4"/>
  <c r="O353" i="4"/>
  <c r="Q353" i="4"/>
  <c r="H351" i="4"/>
  <c r="F351" i="4"/>
  <c r="E351" i="4"/>
  <c r="G351" i="4"/>
  <c r="J350" i="4"/>
  <c r="K350" i="4"/>
  <c r="L350" i="4"/>
  <c r="M350" i="4"/>
  <c r="O349" i="4"/>
  <c r="Q349" i="4"/>
  <c r="H347" i="4"/>
  <c r="F347" i="4"/>
  <c r="E347" i="4"/>
  <c r="G347" i="4"/>
  <c r="J346" i="4"/>
  <c r="K346" i="4"/>
  <c r="L346" i="4"/>
  <c r="M346" i="4"/>
  <c r="O345" i="4"/>
  <c r="Q345" i="4"/>
  <c r="H343" i="4"/>
  <c r="F343" i="4"/>
  <c r="E343" i="4"/>
  <c r="G343" i="4"/>
  <c r="J342" i="4"/>
  <c r="K342" i="4"/>
  <c r="L342" i="4"/>
  <c r="M342" i="4"/>
  <c r="O341" i="4"/>
  <c r="Q341" i="4"/>
  <c r="E339" i="4"/>
  <c r="H339" i="4"/>
  <c r="F339" i="4"/>
  <c r="G339" i="4"/>
  <c r="J338" i="4"/>
  <c r="K338" i="4"/>
  <c r="L338" i="4"/>
  <c r="M338" i="4"/>
  <c r="O337" i="4"/>
  <c r="Q337" i="4"/>
  <c r="E335" i="4"/>
  <c r="H335" i="4"/>
  <c r="F335" i="4"/>
  <c r="G335" i="4"/>
  <c r="J334" i="4"/>
  <c r="K334" i="4"/>
  <c r="L334" i="4"/>
  <c r="M334" i="4"/>
  <c r="O333" i="4"/>
  <c r="Q333" i="4"/>
  <c r="E331" i="4"/>
  <c r="H331" i="4"/>
  <c r="F331" i="4"/>
  <c r="G331" i="4"/>
  <c r="J330" i="4"/>
  <c r="K330" i="4"/>
  <c r="L330" i="4"/>
  <c r="M330" i="4"/>
  <c r="O329" i="4"/>
  <c r="Q329" i="4"/>
  <c r="E327" i="4"/>
  <c r="H327" i="4"/>
  <c r="F327" i="4"/>
  <c r="G327" i="4"/>
  <c r="J326" i="4"/>
  <c r="K326" i="4"/>
  <c r="L326" i="4"/>
  <c r="M326" i="4"/>
  <c r="O325" i="4"/>
  <c r="Q325" i="4"/>
  <c r="E323" i="4"/>
  <c r="H323" i="4"/>
  <c r="F323" i="4"/>
  <c r="G323" i="4"/>
  <c r="J322" i="4"/>
  <c r="K322" i="4"/>
  <c r="L322" i="4"/>
  <c r="M322" i="4"/>
  <c r="O321" i="4"/>
  <c r="Q321" i="4"/>
  <c r="E319" i="4"/>
  <c r="H319" i="4"/>
  <c r="F319" i="4"/>
  <c r="G319" i="4"/>
  <c r="J318" i="4"/>
  <c r="K318" i="4"/>
  <c r="L318" i="4"/>
  <c r="M318" i="4"/>
  <c r="O317" i="4"/>
  <c r="Q317" i="4"/>
  <c r="E315" i="4"/>
  <c r="H315" i="4"/>
  <c r="F315" i="4"/>
  <c r="G315" i="4"/>
  <c r="J314" i="4"/>
  <c r="K314" i="4"/>
  <c r="L314" i="4"/>
  <c r="M314" i="4"/>
  <c r="O313" i="4"/>
  <c r="Q313" i="4"/>
  <c r="E311" i="4"/>
  <c r="H311" i="4"/>
  <c r="F311" i="4"/>
  <c r="G311" i="4"/>
  <c r="J310" i="4"/>
  <c r="K310" i="4"/>
  <c r="L310" i="4"/>
  <c r="M310" i="4"/>
  <c r="O309" i="4"/>
  <c r="Q309" i="4"/>
  <c r="E307" i="4"/>
  <c r="F307" i="4"/>
  <c r="G307" i="4"/>
  <c r="H307" i="4"/>
  <c r="J306" i="4"/>
  <c r="K306" i="4"/>
  <c r="L306" i="4"/>
  <c r="M306" i="4"/>
  <c r="O305" i="4"/>
  <c r="Q305" i="4"/>
  <c r="E303" i="4"/>
  <c r="F303" i="4"/>
  <c r="G303" i="4"/>
  <c r="H303" i="4"/>
  <c r="J302" i="4"/>
  <c r="K302" i="4"/>
  <c r="L302" i="4"/>
  <c r="M302" i="4"/>
  <c r="O301" i="4"/>
  <c r="Q301" i="4"/>
  <c r="E299" i="4"/>
  <c r="F299" i="4"/>
  <c r="G299" i="4"/>
  <c r="H299" i="4"/>
  <c r="J298" i="4"/>
  <c r="K298" i="4"/>
  <c r="L298" i="4"/>
  <c r="M298" i="4"/>
  <c r="O297" i="4"/>
  <c r="Q297" i="4"/>
  <c r="E295" i="4"/>
  <c r="F295" i="4"/>
  <c r="G295" i="4"/>
  <c r="H295" i="4"/>
  <c r="J294" i="4"/>
  <c r="K294" i="4"/>
  <c r="L294" i="4"/>
  <c r="M294" i="4"/>
  <c r="O293" i="4"/>
  <c r="Q293" i="4"/>
  <c r="E291" i="4"/>
  <c r="F291" i="4"/>
  <c r="G291" i="4"/>
  <c r="H291" i="4"/>
  <c r="J290" i="4"/>
  <c r="K290" i="4"/>
  <c r="L290" i="4"/>
  <c r="M290" i="4"/>
  <c r="O289" i="4"/>
  <c r="Q289" i="4"/>
  <c r="E287" i="4"/>
  <c r="F287" i="4"/>
  <c r="G287" i="4"/>
  <c r="H287" i="4"/>
  <c r="J286" i="4"/>
  <c r="K286" i="4"/>
  <c r="L286" i="4"/>
  <c r="M286" i="4"/>
  <c r="O285" i="4"/>
  <c r="Q285" i="4"/>
  <c r="E283" i="4"/>
  <c r="F283" i="4"/>
  <c r="G283" i="4"/>
  <c r="H283" i="4"/>
  <c r="J282" i="4"/>
  <c r="K282" i="4"/>
  <c r="L282" i="4"/>
  <c r="M282" i="4"/>
  <c r="O281" i="4"/>
  <c r="Q281" i="4"/>
  <c r="F279" i="4"/>
  <c r="E279" i="4"/>
  <c r="G279" i="4"/>
  <c r="H279" i="4"/>
  <c r="J278" i="4"/>
  <c r="K278" i="4"/>
  <c r="L278" i="4"/>
  <c r="M278" i="4"/>
  <c r="O277" i="4"/>
  <c r="Q277" i="4"/>
  <c r="F275" i="4"/>
  <c r="E275" i="4"/>
  <c r="G275" i="4"/>
  <c r="H275" i="4"/>
  <c r="J274" i="4"/>
  <c r="K274" i="4"/>
  <c r="L274" i="4"/>
  <c r="M274" i="4"/>
  <c r="O273" i="4"/>
  <c r="Q273" i="4"/>
  <c r="F271" i="4"/>
  <c r="E271" i="4"/>
  <c r="G271" i="4"/>
  <c r="H271" i="4"/>
  <c r="J270" i="4"/>
  <c r="K270" i="4"/>
  <c r="L270" i="4"/>
  <c r="M270" i="4"/>
  <c r="O269" i="4"/>
  <c r="Q269" i="4"/>
  <c r="F267" i="4"/>
  <c r="E267" i="4"/>
  <c r="G267" i="4"/>
  <c r="H267" i="4"/>
  <c r="J266" i="4"/>
  <c r="K266" i="4"/>
  <c r="L266" i="4"/>
  <c r="M266" i="4"/>
  <c r="O265" i="4"/>
  <c r="Q265" i="4"/>
  <c r="F263" i="4"/>
  <c r="E263" i="4"/>
  <c r="G263" i="4"/>
  <c r="H263" i="4"/>
  <c r="J262" i="4"/>
  <c r="K262" i="4"/>
  <c r="L262" i="4"/>
  <c r="M262" i="4"/>
  <c r="O261" i="4"/>
  <c r="Q261" i="4"/>
  <c r="F259" i="4"/>
  <c r="E259" i="4"/>
  <c r="G259" i="4"/>
  <c r="H259" i="4"/>
  <c r="J258" i="4"/>
  <c r="K258" i="4"/>
  <c r="L258" i="4"/>
  <c r="M258" i="4"/>
  <c r="O257" i="4"/>
  <c r="Q257" i="4"/>
  <c r="F255" i="4"/>
  <c r="E255" i="4"/>
  <c r="G255" i="4"/>
  <c r="H255" i="4"/>
  <c r="J254" i="4"/>
  <c r="K254" i="4"/>
  <c r="L254" i="4"/>
  <c r="M254" i="4"/>
  <c r="O253" i="4"/>
  <c r="Q253" i="4"/>
  <c r="F251" i="4"/>
  <c r="E251" i="4"/>
  <c r="G251" i="4"/>
  <c r="H251" i="4"/>
  <c r="J250" i="4"/>
  <c r="K250" i="4"/>
  <c r="L250" i="4"/>
  <c r="M250" i="4"/>
  <c r="O249" i="4"/>
  <c r="Q249" i="4"/>
  <c r="F247" i="4"/>
  <c r="E247" i="4"/>
  <c r="G247" i="4"/>
  <c r="H247" i="4"/>
  <c r="J246" i="4"/>
  <c r="K246" i="4"/>
  <c r="L246" i="4"/>
  <c r="M246" i="4"/>
  <c r="O245" i="4"/>
  <c r="Q245" i="4"/>
  <c r="F243" i="4"/>
  <c r="E243" i="4"/>
  <c r="G243" i="4"/>
  <c r="H243" i="4"/>
  <c r="J242" i="4"/>
  <c r="K242" i="4"/>
  <c r="L242" i="4"/>
  <c r="M242" i="4"/>
  <c r="O241" i="4"/>
  <c r="Q241" i="4"/>
  <c r="F239" i="4"/>
  <c r="E239" i="4"/>
  <c r="G239" i="4"/>
  <c r="H239" i="4"/>
  <c r="J238" i="4"/>
  <c r="K238" i="4"/>
  <c r="L238" i="4"/>
  <c r="M238" i="4"/>
  <c r="O237" i="4"/>
  <c r="Q237" i="4"/>
  <c r="F235" i="4"/>
  <c r="E235" i="4"/>
  <c r="G235" i="4"/>
  <c r="H235" i="4"/>
  <c r="J234" i="4"/>
  <c r="K234" i="4"/>
  <c r="L234" i="4"/>
  <c r="M234" i="4"/>
  <c r="O233" i="4"/>
  <c r="Q233" i="4"/>
  <c r="F231" i="4"/>
  <c r="E231" i="4"/>
  <c r="G231" i="4"/>
  <c r="H231" i="4"/>
  <c r="J230" i="4"/>
  <c r="K230" i="4"/>
  <c r="L230" i="4"/>
  <c r="M230" i="4"/>
  <c r="O229" i="4"/>
  <c r="Q229" i="4"/>
  <c r="F227" i="4"/>
  <c r="E227" i="4"/>
  <c r="G227" i="4"/>
  <c r="H227" i="4"/>
  <c r="J226" i="4"/>
  <c r="K226" i="4"/>
  <c r="L226" i="4"/>
  <c r="M226" i="4"/>
  <c r="O225" i="4"/>
  <c r="Q225" i="4"/>
  <c r="F223" i="4"/>
  <c r="E223" i="4"/>
  <c r="G223" i="4"/>
  <c r="H223" i="4"/>
  <c r="J222" i="4"/>
  <c r="K222" i="4"/>
  <c r="L222" i="4"/>
  <c r="M222" i="4"/>
  <c r="O221" i="4"/>
  <c r="Q221" i="4"/>
  <c r="F219" i="4"/>
  <c r="E219" i="4"/>
  <c r="G219" i="4"/>
  <c r="H219" i="4"/>
  <c r="J218" i="4"/>
  <c r="K218" i="4"/>
  <c r="L218" i="4"/>
  <c r="M218" i="4"/>
  <c r="O217" i="4"/>
  <c r="Q217" i="4"/>
  <c r="F215" i="4"/>
  <c r="E215" i="4"/>
  <c r="G215" i="4"/>
  <c r="H215" i="4"/>
  <c r="J214" i="4"/>
  <c r="K214" i="4"/>
  <c r="L214" i="4"/>
  <c r="M214" i="4"/>
  <c r="O213" i="4"/>
  <c r="Q213" i="4"/>
  <c r="F211" i="4"/>
  <c r="E211" i="4"/>
  <c r="G211" i="4"/>
  <c r="H211" i="4"/>
  <c r="J210" i="4"/>
  <c r="K210" i="4"/>
  <c r="L210" i="4"/>
  <c r="M210" i="4"/>
  <c r="O209" i="4"/>
  <c r="Q209" i="4"/>
  <c r="F207" i="4"/>
  <c r="E207" i="4"/>
  <c r="G207" i="4"/>
  <c r="H207" i="4"/>
  <c r="J206" i="4"/>
  <c r="K206" i="4"/>
  <c r="L206" i="4"/>
  <c r="M206" i="4"/>
  <c r="O205" i="4"/>
  <c r="Q205" i="4"/>
  <c r="F203" i="4"/>
  <c r="E203" i="4"/>
  <c r="G203" i="4"/>
  <c r="H203" i="4"/>
  <c r="J202" i="4"/>
  <c r="K202" i="4"/>
  <c r="L202" i="4"/>
  <c r="M202" i="4"/>
  <c r="O201" i="4"/>
  <c r="Q201" i="4"/>
  <c r="F199" i="4"/>
  <c r="E199" i="4"/>
  <c r="G199" i="4"/>
  <c r="H199" i="4"/>
  <c r="J198" i="4"/>
  <c r="K198" i="4"/>
  <c r="L198" i="4"/>
  <c r="M198" i="4"/>
  <c r="O197" i="4"/>
  <c r="Q197" i="4"/>
  <c r="F195" i="4"/>
  <c r="E195" i="4"/>
  <c r="G195" i="4"/>
  <c r="H195" i="4"/>
  <c r="J194" i="4"/>
  <c r="K194" i="4"/>
  <c r="L194" i="4"/>
  <c r="M194" i="4"/>
  <c r="O193" i="4"/>
  <c r="Q193" i="4"/>
  <c r="F191" i="4"/>
  <c r="E191" i="4"/>
  <c r="G191" i="4"/>
  <c r="H191" i="4"/>
  <c r="J190" i="4"/>
  <c r="K190" i="4"/>
  <c r="L190" i="4"/>
  <c r="M190" i="4"/>
  <c r="O189" i="4"/>
  <c r="Q189" i="4"/>
  <c r="F187" i="4"/>
  <c r="E187" i="4"/>
  <c r="G187" i="4"/>
  <c r="H187" i="4"/>
  <c r="J186" i="4"/>
  <c r="K186" i="4"/>
  <c r="L186" i="4"/>
  <c r="M186" i="4"/>
  <c r="O185" i="4"/>
  <c r="Q185" i="4"/>
  <c r="F183" i="4"/>
  <c r="E183" i="4"/>
  <c r="G183" i="4"/>
  <c r="H183" i="4"/>
  <c r="J182" i="4"/>
  <c r="K182" i="4"/>
  <c r="L182" i="4"/>
  <c r="M182" i="4"/>
  <c r="O181" i="4"/>
  <c r="Q181" i="4"/>
  <c r="H179" i="4"/>
  <c r="F179" i="4"/>
  <c r="E179" i="4"/>
  <c r="G179" i="4"/>
  <c r="J178" i="4"/>
  <c r="K178" i="4"/>
  <c r="L178" i="4"/>
  <c r="M178" i="4"/>
  <c r="O177" i="4"/>
  <c r="Q177" i="4"/>
  <c r="H175" i="4"/>
  <c r="F175" i="4"/>
  <c r="E175" i="4"/>
  <c r="G175" i="4"/>
  <c r="J174" i="4"/>
  <c r="K174" i="4"/>
  <c r="L174" i="4"/>
  <c r="M174" i="4"/>
  <c r="O173" i="4"/>
  <c r="Q173" i="4"/>
  <c r="H171" i="4"/>
  <c r="F171" i="4"/>
  <c r="E171" i="4"/>
  <c r="G171" i="4"/>
  <c r="J170" i="4"/>
  <c r="K170" i="4"/>
  <c r="L170" i="4"/>
  <c r="M170" i="4"/>
  <c r="O169" i="4"/>
  <c r="Q169" i="4"/>
  <c r="H167" i="4"/>
  <c r="F167" i="4"/>
  <c r="E167" i="4"/>
  <c r="G167" i="4"/>
  <c r="J166" i="4"/>
  <c r="K166" i="4"/>
  <c r="L166" i="4"/>
  <c r="M166" i="4"/>
  <c r="O165" i="4"/>
  <c r="Q165" i="4"/>
  <c r="F163" i="4"/>
  <c r="H163" i="4"/>
  <c r="E163" i="4"/>
  <c r="G163" i="4"/>
  <c r="J162" i="4"/>
  <c r="K162" i="4"/>
  <c r="L162" i="4"/>
  <c r="M162" i="4"/>
  <c r="O161" i="4"/>
  <c r="Q161" i="4"/>
  <c r="F159" i="4"/>
  <c r="H159" i="4"/>
  <c r="E159" i="4"/>
  <c r="G159" i="4"/>
  <c r="J158" i="4"/>
  <c r="K158" i="4"/>
  <c r="L158" i="4"/>
  <c r="M158" i="4"/>
  <c r="O157" i="4"/>
  <c r="Q157" i="4"/>
  <c r="F155" i="4"/>
  <c r="H155" i="4"/>
  <c r="E155" i="4"/>
  <c r="G155" i="4"/>
  <c r="J154" i="4"/>
  <c r="K154" i="4"/>
  <c r="L154" i="4"/>
  <c r="M154" i="4"/>
  <c r="O153" i="4"/>
  <c r="Q153" i="4"/>
  <c r="F151" i="4"/>
  <c r="H151" i="4"/>
  <c r="E151" i="4"/>
  <c r="G151" i="4"/>
  <c r="J150" i="4"/>
  <c r="K150" i="4"/>
  <c r="L150" i="4"/>
  <c r="M150" i="4"/>
  <c r="O149" i="4"/>
  <c r="Q149" i="4"/>
  <c r="F147" i="4"/>
  <c r="G147" i="4"/>
  <c r="H147" i="4"/>
  <c r="E147" i="4"/>
  <c r="J146" i="4"/>
  <c r="K146" i="4"/>
  <c r="L146" i="4"/>
  <c r="M146" i="4"/>
  <c r="O145" i="4"/>
  <c r="Q145" i="4"/>
  <c r="F143" i="4"/>
  <c r="G143" i="4"/>
  <c r="H143" i="4"/>
  <c r="E143" i="4"/>
  <c r="J142" i="4"/>
  <c r="K142" i="4"/>
  <c r="L142" i="4"/>
  <c r="M142" i="4"/>
  <c r="O141" i="4"/>
  <c r="Q141" i="4"/>
  <c r="F139" i="4"/>
  <c r="G139" i="4"/>
  <c r="H139" i="4"/>
  <c r="E139" i="4"/>
  <c r="J138" i="4"/>
  <c r="K138" i="4"/>
  <c r="L138" i="4"/>
  <c r="M138" i="4"/>
  <c r="O137" i="4"/>
  <c r="Q137" i="4"/>
  <c r="F135" i="4"/>
  <c r="G135" i="4"/>
  <c r="H135" i="4"/>
  <c r="E135" i="4"/>
  <c r="J134" i="4"/>
  <c r="K134" i="4"/>
  <c r="L134" i="4"/>
  <c r="M134" i="4"/>
  <c r="O133" i="4"/>
  <c r="Q133" i="4"/>
  <c r="F131" i="4"/>
  <c r="G131" i="4"/>
  <c r="H131" i="4"/>
  <c r="E131" i="4"/>
  <c r="J130" i="4"/>
  <c r="K130" i="4"/>
  <c r="L130" i="4"/>
  <c r="M130" i="4"/>
  <c r="O129" i="4"/>
  <c r="Q129" i="4"/>
  <c r="F127" i="4"/>
  <c r="G127" i="4"/>
  <c r="H127" i="4"/>
  <c r="E127" i="4"/>
  <c r="J126" i="4"/>
  <c r="K126" i="4"/>
  <c r="L126" i="4"/>
  <c r="M126" i="4"/>
  <c r="O125" i="4"/>
  <c r="Q125" i="4"/>
  <c r="F123" i="4"/>
  <c r="H123" i="4"/>
  <c r="E123" i="4"/>
  <c r="G123" i="4"/>
  <c r="J122" i="4"/>
  <c r="K122" i="4"/>
  <c r="L122" i="4"/>
  <c r="M122" i="4"/>
  <c r="O121" i="4"/>
  <c r="Q121" i="4"/>
  <c r="F119" i="4"/>
  <c r="H119" i="4"/>
  <c r="E119" i="4"/>
  <c r="G119" i="4"/>
  <c r="J118" i="4"/>
  <c r="K118" i="4"/>
  <c r="L118" i="4"/>
  <c r="M118" i="4"/>
  <c r="O117" i="4"/>
  <c r="Q117" i="4"/>
  <c r="F115" i="4"/>
  <c r="H115" i="4"/>
  <c r="E115" i="4"/>
  <c r="G115" i="4"/>
  <c r="J114" i="4"/>
  <c r="K114" i="4"/>
  <c r="L114" i="4"/>
  <c r="M114" i="4"/>
  <c r="O113" i="4"/>
  <c r="Q113" i="4"/>
  <c r="F111" i="4"/>
  <c r="H111" i="4"/>
  <c r="E111" i="4"/>
  <c r="G111" i="4"/>
  <c r="J110" i="4"/>
  <c r="K110" i="4"/>
  <c r="L110" i="4"/>
  <c r="M110" i="4"/>
  <c r="O109" i="4"/>
  <c r="Q109" i="4"/>
  <c r="F107" i="4"/>
  <c r="H107" i="4"/>
  <c r="E107" i="4"/>
  <c r="G107" i="4"/>
  <c r="J106" i="4"/>
  <c r="K106" i="4"/>
  <c r="L106" i="4"/>
  <c r="M106" i="4"/>
  <c r="O105" i="4"/>
  <c r="Q105" i="4"/>
  <c r="F103" i="4"/>
  <c r="H103" i="4"/>
  <c r="E103" i="4"/>
  <c r="G103" i="4"/>
  <c r="J102" i="4"/>
  <c r="K102" i="4"/>
  <c r="L102" i="4"/>
  <c r="M102" i="4"/>
  <c r="O101" i="4"/>
  <c r="Q101" i="4"/>
  <c r="F99" i="4"/>
  <c r="H99" i="4"/>
  <c r="E99" i="4"/>
  <c r="G99" i="4"/>
  <c r="J98" i="4"/>
  <c r="K98" i="4"/>
  <c r="L98" i="4"/>
  <c r="M98" i="4"/>
  <c r="O97" i="4"/>
  <c r="Q97" i="4"/>
  <c r="F95" i="4"/>
  <c r="H95" i="4"/>
  <c r="E95" i="4"/>
  <c r="G95" i="4"/>
  <c r="J94" i="4"/>
  <c r="K94" i="4"/>
  <c r="L94" i="4"/>
  <c r="M94" i="4"/>
  <c r="O93" i="4"/>
  <c r="Q93" i="4"/>
  <c r="F91" i="4"/>
  <c r="H91" i="4"/>
  <c r="E91" i="4"/>
  <c r="G91" i="4"/>
  <c r="J90" i="4"/>
  <c r="K90" i="4"/>
  <c r="L90" i="4"/>
  <c r="M90" i="4"/>
  <c r="O89" i="4"/>
  <c r="Q89" i="4"/>
  <c r="F87" i="4"/>
  <c r="H87" i="4"/>
  <c r="E87" i="4"/>
  <c r="G87" i="4"/>
  <c r="J86" i="4"/>
  <c r="K86" i="4"/>
  <c r="L86" i="4"/>
  <c r="M86" i="4"/>
  <c r="O85" i="4"/>
  <c r="Q85" i="4"/>
  <c r="F83" i="4"/>
  <c r="H83" i="4"/>
  <c r="E83" i="4"/>
  <c r="G83" i="4"/>
  <c r="J82" i="4"/>
  <c r="K82" i="4"/>
  <c r="L82" i="4"/>
  <c r="M82" i="4"/>
  <c r="O81" i="4"/>
  <c r="Q81" i="4"/>
  <c r="F79" i="4"/>
  <c r="G79" i="4"/>
  <c r="H79" i="4"/>
  <c r="E79" i="4"/>
  <c r="J78" i="4"/>
  <c r="K78" i="4"/>
  <c r="L78" i="4"/>
  <c r="M78" i="4"/>
  <c r="O77" i="4"/>
  <c r="Q77" i="4"/>
  <c r="F75" i="4"/>
  <c r="G75" i="4"/>
  <c r="H75" i="4"/>
  <c r="E75" i="4"/>
  <c r="J74" i="4"/>
  <c r="K74" i="4"/>
  <c r="L74" i="4"/>
  <c r="M74" i="4"/>
  <c r="O73" i="4"/>
  <c r="Q73" i="4"/>
  <c r="F71" i="4"/>
  <c r="G71" i="4"/>
  <c r="H71" i="4"/>
  <c r="E71" i="4"/>
  <c r="J70" i="4"/>
  <c r="K70" i="4"/>
  <c r="L70" i="4"/>
  <c r="M70" i="4"/>
  <c r="O69" i="4"/>
  <c r="Q69" i="4"/>
  <c r="F67" i="4"/>
  <c r="G67" i="4"/>
  <c r="H67" i="4"/>
  <c r="E67" i="4"/>
  <c r="J66" i="4"/>
  <c r="K66" i="4"/>
  <c r="L66" i="4"/>
  <c r="M66" i="4"/>
  <c r="O65" i="4"/>
  <c r="Q65" i="4"/>
  <c r="F63" i="4"/>
  <c r="G63" i="4"/>
  <c r="H63" i="4"/>
  <c r="E63" i="4"/>
  <c r="J62" i="4"/>
  <c r="K62" i="4"/>
  <c r="L62" i="4"/>
  <c r="M62" i="4"/>
  <c r="O61" i="4"/>
  <c r="Q61" i="4"/>
  <c r="F59" i="4"/>
  <c r="G59" i="4"/>
  <c r="H59" i="4"/>
  <c r="E59" i="4"/>
  <c r="J58" i="4"/>
  <c r="K58" i="4"/>
  <c r="L58" i="4"/>
  <c r="M58" i="4"/>
  <c r="O57" i="4"/>
  <c r="Q57" i="4"/>
  <c r="F55" i="4"/>
  <c r="G55" i="4"/>
  <c r="H55" i="4"/>
  <c r="E55" i="4"/>
  <c r="J54" i="4"/>
  <c r="K54" i="4"/>
  <c r="L54" i="4"/>
  <c r="M54" i="4"/>
  <c r="O53" i="4"/>
  <c r="Q53" i="4"/>
  <c r="F51" i="4"/>
  <c r="G51" i="4"/>
  <c r="H51" i="4"/>
  <c r="E51" i="4"/>
  <c r="J50" i="4"/>
  <c r="K50" i="4"/>
  <c r="L50" i="4"/>
  <c r="M50" i="4"/>
  <c r="O49" i="4"/>
  <c r="Q49" i="4"/>
  <c r="F47" i="4"/>
  <c r="G47" i="4"/>
  <c r="H47" i="4"/>
  <c r="E47" i="4"/>
  <c r="J46" i="4"/>
  <c r="K46" i="4"/>
  <c r="L46" i="4"/>
  <c r="M46" i="4"/>
  <c r="O45" i="4"/>
  <c r="Q45" i="4"/>
  <c r="F43" i="4"/>
  <c r="G43" i="4"/>
  <c r="H43" i="4"/>
  <c r="E43" i="4"/>
  <c r="J42" i="4"/>
  <c r="K42" i="4"/>
  <c r="L42" i="4"/>
  <c r="M42" i="4"/>
  <c r="O41" i="4"/>
  <c r="Q41" i="4"/>
  <c r="F39" i="4"/>
  <c r="G39" i="4"/>
  <c r="H39" i="4"/>
  <c r="E39" i="4"/>
  <c r="J38" i="4"/>
  <c r="K38" i="4"/>
  <c r="L38" i="4"/>
  <c r="M38" i="4"/>
  <c r="O37" i="4"/>
  <c r="Q37" i="4"/>
  <c r="F35" i="4"/>
  <c r="G35" i="4"/>
  <c r="H35" i="4"/>
  <c r="E35" i="4"/>
  <c r="J34" i="4"/>
  <c r="K34" i="4"/>
  <c r="L34" i="4"/>
  <c r="M34" i="4"/>
  <c r="O33" i="4"/>
  <c r="Q33" i="4"/>
  <c r="F31" i="4"/>
  <c r="G31" i="4"/>
  <c r="H31" i="4"/>
  <c r="E31" i="4"/>
  <c r="J30" i="4"/>
  <c r="K30" i="4"/>
  <c r="L30" i="4"/>
  <c r="M30" i="4"/>
  <c r="O29" i="4"/>
  <c r="Q29" i="4"/>
  <c r="F27" i="4"/>
  <c r="G27" i="4"/>
  <c r="H27" i="4"/>
  <c r="E27" i="4"/>
  <c r="J26" i="4"/>
  <c r="K26" i="4"/>
  <c r="L26" i="4"/>
  <c r="M26" i="4"/>
  <c r="O25" i="4"/>
  <c r="Q25" i="4"/>
  <c r="F23" i="4"/>
  <c r="G23" i="4"/>
  <c r="H23" i="4"/>
  <c r="E23" i="4"/>
  <c r="J22" i="4"/>
  <c r="K22" i="4"/>
  <c r="L22" i="4"/>
  <c r="M22" i="4"/>
  <c r="O21" i="4"/>
  <c r="Q21" i="4"/>
  <c r="F19" i="4"/>
  <c r="G19" i="4"/>
  <c r="H19" i="4"/>
  <c r="E19" i="4"/>
  <c r="J18" i="4"/>
  <c r="K18" i="4"/>
  <c r="L18" i="4"/>
  <c r="M18" i="4"/>
  <c r="O17" i="4"/>
  <c r="Q17" i="4"/>
  <c r="F15" i="4"/>
  <c r="G15" i="4"/>
  <c r="H15" i="4"/>
  <c r="E15" i="4"/>
  <c r="J14" i="4"/>
  <c r="K14" i="4"/>
  <c r="L14" i="4"/>
  <c r="M14" i="4"/>
  <c r="O13" i="4"/>
  <c r="Q13" i="4"/>
  <c r="F11" i="4"/>
  <c r="G11" i="4"/>
  <c r="H11" i="4"/>
  <c r="E11" i="4"/>
  <c r="J10" i="4"/>
  <c r="K10" i="4"/>
  <c r="L10" i="4"/>
  <c r="M10" i="4"/>
  <c r="O9" i="4"/>
  <c r="Q9" i="4"/>
  <c r="O4103" i="4"/>
  <c r="O4101" i="4"/>
  <c r="O4099" i="4"/>
  <c r="O4097" i="4"/>
  <c r="O4095" i="4"/>
  <c r="O4093" i="4"/>
  <c r="O4091" i="4"/>
  <c r="O4089" i="4"/>
  <c r="O4087" i="4"/>
  <c r="O4085" i="4"/>
  <c r="O4083" i="4"/>
  <c r="O4081" i="4"/>
  <c r="O4079" i="4"/>
  <c r="O4077" i="4"/>
  <c r="O4075" i="4"/>
  <c r="O4073" i="4"/>
  <c r="O4071" i="4"/>
  <c r="O4069" i="4"/>
  <c r="O4067" i="4"/>
  <c r="O4065" i="4"/>
  <c r="O4063" i="4"/>
  <c r="O4061" i="4"/>
  <c r="O4059" i="4"/>
  <c r="O4057" i="4"/>
  <c r="O4055" i="4"/>
  <c r="O4053" i="4"/>
  <c r="O4051" i="4"/>
  <c r="O4049" i="4"/>
  <c r="O4047" i="4"/>
  <c r="O4045" i="4"/>
  <c r="O4043" i="4"/>
  <c r="O4041" i="4"/>
  <c r="O4039" i="4"/>
  <c r="O4037" i="4"/>
  <c r="O4035" i="4"/>
  <c r="O4033" i="4"/>
  <c r="O4031" i="4"/>
  <c r="O4029" i="4"/>
  <c r="O4027" i="4"/>
  <c r="O4025" i="4"/>
  <c r="O4023" i="4"/>
  <c r="O4021" i="4"/>
  <c r="O4019" i="4"/>
  <c r="O4017" i="4"/>
  <c r="O4015" i="4"/>
  <c r="O4013" i="4"/>
  <c r="O4011" i="4"/>
  <c r="O4009" i="4"/>
  <c r="O4007" i="4"/>
  <c r="O4005" i="4"/>
  <c r="O4003" i="4"/>
  <c r="O4001" i="4"/>
  <c r="O3999" i="4"/>
  <c r="O3997" i="4"/>
  <c r="O3995" i="4"/>
  <c r="O3993" i="4"/>
  <c r="O3991" i="4"/>
  <c r="O3989" i="4"/>
  <c r="O3987" i="4"/>
  <c r="O3985" i="4"/>
  <c r="O3983" i="4"/>
  <c r="O3981" i="4"/>
  <c r="O3979" i="4"/>
  <c r="O3977" i="4"/>
  <c r="O3975" i="4"/>
  <c r="O3973" i="4"/>
  <c r="O3971" i="4"/>
  <c r="O3969" i="4"/>
  <c r="O3967" i="4"/>
  <c r="O3965" i="4"/>
  <c r="O3963" i="4"/>
  <c r="O3961" i="4"/>
  <c r="O3959" i="4"/>
  <c r="O3957" i="4"/>
  <c r="O3955" i="4"/>
  <c r="O3953" i="4"/>
  <c r="O3951" i="4"/>
  <c r="O3949" i="4"/>
  <c r="O3947" i="4"/>
  <c r="O3945" i="4"/>
  <c r="O3943" i="4"/>
  <c r="O3941" i="4"/>
  <c r="O3939" i="4"/>
  <c r="O3937" i="4"/>
  <c r="O3935" i="4"/>
  <c r="O3933" i="4"/>
  <c r="O3931" i="4"/>
  <c r="O3929" i="4"/>
  <c r="O3927" i="4"/>
  <c r="O3925" i="4"/>
  <c r="O3923" i="4"/>
  <c r="O3921" i="4"/>
  <c r="O3919" i="4"/>
  <c r="O3917" i="4"/>
  <c r="O3915" i="4"/>
  <c r="O3913" i="4"/>
  <c r="O3911" i="4"/>
  <c r="O3909" i="4"/>
  <c r="O3907" i="4"/>
  <c r="O3905" i="4"/>
  <c r="O3903" i="4"/>
  <c r="O3901" i="4"/>
  <c r="O3899" i="4"/>
  <c r="O3897" i="4"/>
  <c r="O3895" i="4"/>
  <c r="O3893" i="4"/>
  <c r="O3891" i="4"/>
  <c r="O3889" i="4"/>
  <c r="O3887" i="4"/>
  <c r="O3885" i="4"/>
  <c r="O3883" i="4"/>
  <c r="O3881" i="4"/>
  <c r="O3879" i="4"/>
  <c r="O3877" i="4"/>
  <c r="O3875" i="4"/>
  <c r="O3873" i="4"/>
  <c r="O3871" i="4"/>
  <c r="O3869" i="4"/>
  <c r="O3867" i="4"/>
  <c r="O3865" i="4"/>
  <c r="O3863" i="4"/>
  <c r="O3861" i="4"/>
  <c r="O3859" i="4"/>
  <c r="O3857" i="4"/>
  <c r="O3855" i="4"/>
  <c r="O3853" i="4"/>
  <c r="O3851" i="4"/>
  <c r="O3849" i="4"/>
  <c r="O3847" i="4"/>
  <c r="O3845" i="4"/>
  <c r="O3843" i="4"/>
  <c r="O3841" i="4"/>
  <c r="O3839" i="4"/>
  <c r="O3837" i="4"/>
  <c r="O3835" i="4"/>
  <c r="O3833" i="4"/>
  <c r="O3831" i="4"/>
  <c r="O3829" i="4"/>
  <c r="O3827" i="4"/>
  <c r="O3825" i="4"/>
  <c r="O3823" i="4"/>
  <c r="O3821" i="4"/>
  <c r="O3819" i="4"/>
  <c r="O3817" i="4"/>
  <c r="O3815" i="4"/>
  <c r="O3813" i="4"/>
  <c r="O3811" i="4"/>
  <c r="O3809" i="4"/>
  <c r="O3807" i="4"/>
  <c r="O3805" i="4"/>
  <c r="O3803" i="4"/>
  <c r="O3801" i="4"/>
  <c r="O3799" i="4"/>
  <c r="O3797" i="4"/>
  <c r="O3795" i="4"/>
  <c r="O3793" i="4"/>
  <c r="O3791" i="4"/>
  <c r="O3789" i="4"/>
  <c r="O3787" i="4"/>
  <c r="O3785" i="4"/>
  <c r="O3783" i="4"/>
  <c r="O3781" i="4"/>
  <c r="O3779" i="4"/>
  <c r="O3777" i="4"/>
  <c r="O3775" i="4"/>
  <c r="O3773" i="4"/>
  <c r="O3771" i="4"/>
  <c r="O3769" i="4"/>
  <c r="O3767" i="4"/>
  <c r="O3765" i="4"/>
  <c r="O3763" i="4"/>
  <c r="O3761" i="4"/>
  <c r="O3759" i="4"/>
  <c r="O3757" i="4"/>
  <c r="O3755" i="4"/>
  <c r="O3753" i="4"/>
  <c r="O3751" i="4"/>
  <c r="O3749" i="4"/>
  <c r="O3747" i="4"/>
  <c r="O3745" i="4"/>
  <c r="O3743" i="4"/>
  <c r="O3741" i="4"/>
  <c r="O3739" i="4"/>
  <c r="O3737" i="4"/>
  <c r="O3735" i="4"/>
  <c r="O3733" i="4"/>
  <c r="O3731" i="4"/>
  <c r="O3729" i="4"/>
  <c r="O3727" i="4"/>
  <c r="O3725" i="4"/>
  <c r="O3723" i="4"/>
  <c r="O3721" i="4"/>
  <c r="O3719" i="4"/>
  <c r="O3717" i="4"/>
  <c r="O3715" i="4"/>
  <c r="O3713" i="4"/>
  <c r="O3711" i="4"/>
  <c r="O3709" i="4"/>
  <c r="O3707" i="4"/>
  <c r="O3705" i="4"/>
  <c r="O3703" i="4"/>
  <c r="O3701" i="4"/>
  <c r="O3699" i="4"/>
  <c r="O3697" i="4"/>
  <c r="O3695" i="4"/>
  <c r="O3693" i="4"/>
  <c r="O3691" i="4"/>
  <c r="O3689" i="4"/>
  <c r="O3687" i="4"/>
  <c r="O3685" i="4"/>
  <c r="O3683" i="4"/>
  <c r="O3681" i="4"/>
  <c r="O3679" i="4"/>
  <c r="O3677" i="4"/>
  <c r="O3675" i="4"/>
  <c r="O3673" i="4"/>
  <c r="O3671" i="4"/>
  <c r="O3669" i="4"/>
  <c r="O3667" i="4"/>
  <c r="O3665" i="4"/>
  <c r="O3663" i="4"/>
  <c r="O3661" i="4"/>
  <c r="O3659" i="4"/>
  <c r="O3657" i="4"/>
  <c r="O3655" i="4"/>
  <c r="O3653" i="4"/>
  <c r="O3651" i="4"/>
  <c r="O3649" i="4"/>
  <c r="O3647" i="4"/>
  <c r="O3645" i="4"/>
  <c r="O3643" i="4"/>
  <c r="O3641" i="4"/>
  <c r="O3639" i="4"/>
  <c r="O3637" i="4"/>
  <c r="O3635" i="4"/>
  <c r="O3633" i="4"/>
  <c r="O3631" i="4"/>
  <c r="O3629" i="4"/>
  <c r="O3627" i="4"/>
  <c r="O3625" i="4"/>
  <c r="O3623" i="4"/>
  <c r="O3621" i="4"/>
  <c r="O3619" i="4"/>
  <c r="O3617" i="4"/>
  <c r="O3615" i="4"/>
  <c r="O3613" i="4"/>
  <c r="O3611" i="4"/>
  <c r="O3609" i="4"/>
  <c r="O3607" i="4"/>
  <c r="O3605" i="4"/>
  <c r="O3603" i="4"/>
  <c r="O3601" i="4"/>
  <c r="O3599" i="4"/>
  <c r="O3597" i="4"/>
  <c r="O3595" i="4"/>
  <c r="O3593" i="4"/>
  <c r="O3591" i="4"/>
  <c r="O3589" i="4"/>
  <c r="O3587" i="4"/>
  <c r="O3585" i="4"/>
  <c r="O3583" i="4"/>
  <c r="O3581" i="4"/>
  <c r="O3579" i="4"/>
  <c r="O3577" i="4"/>
  <c r="O3575" i="4"/>
  <c r="O3573" i="4"/>
  <c r="O3571" i="4"/>
  <c r="O3569" i="4"/>
  <c r="O3567" i="4"/>
  <c r="O3565" i="4"/>
  <c r="O3563" i="4"/>
  <c r="O3561" i="4"/>
  <c r="O3559" i="4"/>
  <c r="O3557" i="4"/>
  <c r="O3555" i="4"/>
  <c r="O3553" i="4"/>
  <c r="O3551" i="4"/>
  <c r="O3549" i="4"/>
  <c r="O3547" i="4"/>
  <c r="O3545" i="4"/>
  <c r="O3543" i="4"/>
  <c r="O3541" i="4"/>
  <c r="O3539" i="4"/>
  <c r="O3537" i="4"/>
  <c r="O3535" i="4"/>
  <c r="O3533" i="4"/>
  <c r="O3531" i="4"/>
  <c r="O3529" i="4"/>
  <c r="O3527" i="4"/>
  <c r="O3525" i="4"/>
  <c r="O3523" i="4"/>
  <c r="O3521" i="4"/>
  <c r="O3519" i="4"/>
  <c r="O3517" i="4"/>
  <c r="O3515" i="4"/>
  <c r="O3513" i="4"/>
  <c r="O3511" i="4"/>
  <c r="O3509" i="4"/>
  <c r="O3507" i="4"/>
  <c r="O3505" i="4"/>
  <c r="O3503" i="4"/>
  <c r="O3501" i="4"/>
  <c r="O3499" i="4"/>
  <c r="O3497" i="4"/>
  <c r="O3495" i="4"/>
  <c r="O3493" i="4"/>
  <c r="O3491" i="4"/>
  <c r="O3489" i="4"/>
  <c r="O3487" i="4"/>
  <c r="O3485" i="4"/>
  <c r="O3483" i="4"/>
  <c r="O3481" i="4"/>
  <c r="O3479" i="4"/>
  <c r="O3477" i="4"/>
  <c r="O3475" i="4"/>
  <c r="O3473" i="4"/>
  <c r="O3471" i="4"/>
  <c r="O3469" i="4"/>
  <c r="O3467" i="4"/>
  <c r="O3465" i="4"/>
  <c r="O3463" i="4"/>
  <c r="O3461" i="4"/>
  <c r="O3459" i="4"/>
  <c r="O3457" i="4"/>
  <c r="O3455" i="4"/>
  <c r="O3453" i="4"/>
  <c r="O3451" i="4"/>
  <c r="O3449" i="4"/>
  <c r="O3447" i="4"/>
  <c r="O3445" i="4"/>
  <c r="O3443" i="4"/>
  <c r="O3441" i="4"/>
  <c r="O3439" i="4"/>
  <c r="O3437" i="4"/>
  <c r="O3435" i="4"/>
  <c r="O3433" i="4"/>
  <c r="O3431" i="4"/>
  <c r="O3429" i="4"/>
  <c r="O3427" i="4"/>
  <c r="O3425" i="4"/>
  <c r="O3423" i="4"/>
  <c r="O3421" i="4"/>
  <c r="O3419" i="4"/>
  <c r="O3417" i="4"/>
  <c r="O3415" i="4"/>
  <c r="O3413" i="4"/>
  <c r="O3411" i="4"/>
  <c r="O3409" i="4"/>
  <c r="O3407" i="4"/>
  <c r="O3405" i="4"/>
  <c r="O3403" i="4"/>
  <c r="O3401" i="4"/>
  <c r="O3399" i="4"/>
  <c r="O3397" i="4"/>
  <c r="O3395" i="4"/>
  <c r="O3393" i="4"/>
  <c r="O3391" i="4"/>
  <c r="O3389" i="4"/>
  <c r="O3387" i="4"/>
  <c r="O3385" i="4"/>
  <c r="O3383" i="4"/>
  <c r="O3381" i="4"/>
  <c r="O3379" i="4"/>
  <c r="O3377" i="4"/>
  <c r="O3375" i="4"/>
  <c r="O3373" i="4"/>
  <c r="O3371" i="4"/>
  <c r="O3369" i="4"/>
  <c r="O3367" i="4"/>
  <c r="O3365" i="4"/>
  <c r="O3363" i="4"/>
  <c r="O3361" i="4"/>
  <c r="O3359" i="4"/>
  <c r="O3357" i="4"/>
  <c r="O3355" i="4"/>
  <c r="O3353" i="4"/>
  <c r="O3351" i="4"/>
  <c r="O3349" i="4"/>
  <c r="O3347" i="4"/>
  <c r="O3345" i="4"/>
  <c r="O3343" i="4"/>
  <c r="O3341" i="4"/>
  <c r="O3339" i="4"/>
  <c r="O3337" i="4"/>
  <c r="O3335" i="4"/>
  <c r="O3333" i="4"/>
  <c r="O3331" i="4"/>
  <c r="O3329" i="4"/>
  <c r="O3327" i="4"/>
  <c r="O3325" i="4"/>
  <c r="O3323" i="4"/>
  <c r="O3321" i="4"/>
  <c r="O3319" i="4"/>
  <c r="O3317" i="4"/>
  <c r="O3315" i="4"/>
  <c r="O3313" i="4"/>
  <c r="O3311" i="4"/>
  <c r="O3309" i="4"/>
  <c r="O3307" i="4"/>
  <c r="O3305" i="4"/>
  <c r="O3303" i="4"/>
  <c r="O3301" i="4"/>
  <c r="O3299" i="4"/>
  <c r="O3297" i="4"/>
  <c r="O3295" i="4"/>
  <c r="O3293" i="4"/>
  <c r="O3291" i="4"/>
  <c r="O3289" i="4"/>
  <c r="O3287" i="4"/>
  <c r="O3285" i="4"/>
  <c r="O3283" i="4"/>
  <c r="O3281" i="4"/>
  <c r="O3279" i="4"/>
  <c r="O3277" i="4"/>
  <c r="O3275" i="4"/>
  <c r="O3273" i="4"/>
  <c r="O3271" i="4"/>
  <c r="O3269" i="4"/>
  <c r="O3267" i="4"/>
  <c r="O3265" i="4"/>
  <c r="O3263" i="4"/>
  <c r="O3261" i="4"/>
  <c r="O3259" i="4"/>
  <c r="O3257" i="4"/>
  <c r="O3255" i="4"/>
  <c r="O3253" i="4"/>
  <c r="O3251" i="4"/>
  <c r="O3249" i="4"/>
  <c r="O3247" i="4"/>
  <c r="O3245" i="4"/>
  <c r="O3243" i="4"/>
  <c r="O3241" i="4"/>
  <c r="O3239" i="4"/>
  <c r="O3237" i="4"/>
  <c r="O3235" i="4"/>
  <c r="O3233" i="4"/>
  <c r="O3231" i="4"/>
  <c r="O3229" i="4"/>
  <c r="O3227" i="4"/>
  <c r="O3225" i="4"/>
  <c r="O3223" i="4"/>
  <c r="O3221" i="4"/>
  <c r="O3219" i="4"/>
  <c r="O3217" i="4"/>
  <c r="O3215" i="4"/>
  <c r="O3213" i="4"/>
  <c r="O3211" i="4"/>
  <c r="O3209" i="4"/>
  <c r="O3207" i="4"/>
  <c r="O3205" i="4"/>
  <c r="O3203" i="4"/>
  <c r="O3201" i="4"/>
  <c r="O3199" i="4"/>
  <c r="O3197" i="4"/>
  <c r="O3195" i="4"/>
  <c r="O3193" i="4"/>
  <c r="O3191" i="4"/>
  <c r="O3189" i="4"/>
  <c r="O3187" i="4"/>
  <c r="O3185" i="4"/>
  <c r="O3183" i="4"/>
  <c r="O3181" i="4"/>
  <c r="O3179" i="4"/>
  <c r="O3177" i="4"/>
  <c r="O3175" i="4"/>
  <c r="O3173" i="4"/>
  <c r="O3171" i="4"/>
  <c r="O3169" i="4"/>
  <c r="O3167" i="4"/>
  <c r="O3165" i="4"/>
  <c r="O3163" i="4"/>
  <c r="O3161" i="4"/>
  <c r="O3159" i="4"/>
  <c r="O3157" i="4"/>
  <c r="O3155" i="4"/>
  <c r="O3153" i="4"/>
  <c r="O3151" i="4"/>
  <c r="O3149" i="4"/>
  <c r="O3147" i="4"/>
  <c r="O3145" i="4"/>
  <c r="O3143" i="4"/>
  <c r="O3141" i="4"/>
  <c r="O3139" i="4"/>
  <c r="O3137" i="4"/>
  <c r="O3135" i="4"/>
  <c r="O3133" i="4"/>
  <c r="O3131" i="4"/>
  <c r="O3129" i="4"/>
  <c r="O3127" i="4"/>
  <c r="O3125" i="4"/>
  <c r="O3123" i="4"/>
  <c r="O3121" i="4"/>
  <c r="O3119" i="4"/>
  <c r="O3117" i="4"/>
  <c r="O3115" i="4"/>
  <c r="O3113" i="4"/>
  <c r="O3111" i="4"/>
  <c r="O3109" i="4"/>
  <c r="O3107" i="4"/>
  <c r="O3105" i="4"/>
  <c r="O3103" i="4"/>
  <c r="O3101" i="4"/>
  <c r="O3099" i="4"/>
  <c r="O3097" i="4"/>
  <c r="O3095" i="4"/>
  <c r="O3093" i="4"/>
  <c r="O3091" i="4"/>
  <c r="O3089" i="4"/>
  <c r="O3087" i="4"/>
  <c r="O3085" i="4"/>
  <c r="O3083" i="4"/>
  <c r="O3081" i="4"/>
  <c r="O3079" i="4"/>
  <c r="O3077" i="4"/>
  <c r="O3075" i="4"/>
  <c r="O3073" i="4"/>
  <c r="O3071" i="4"/>
  <c r="O3069" i="4"/>
  <c r="O3067" i="4"/>
  <c r="O3065" i="4"/>
  <c r="O3063" i="4"/>
  <c r="O3061" i="4"/>
  <c r="O3059" i="4"/>
  <c r="O3057" i="4"/>
  <c r="O3055" i="4"/>
  <c r="O3053" i="4"/>
  <c r="O3051" i="4"/>
  <c r="O3049" i="4"/>
  <c r="O3047" i="4"/>
  <c r="O3045" i="4"/>
  <c r="O3043" i="4"/>
  <c r="O3041" i="4"/>
  <c r="O3039" i="4"/>
  <c r="O3037" i="4"/>
  <c r="O3035" i="4"/>
  <c r="O3033" i="4"/>
  <c r="O3031" i="4"/>
  <c r="O3029" i="4"/>
  <c r="O3027" i="4"/>
  <c r="O3025" i="4"/>
  <c r="O3023" i="4"/>
  <c r="O3021" i="4"/>
  <c r="O3019" i="4"/>
  <c r="O3017" i="4"/>
  <c r="O3015" i="4"/>
  <c r="O3013" i="4"/>
  <c r="O3011" i="4"/>
  <c r="O3009" i="4"/>
  <c r="O3007" i="4"/>
  <c r="O3005" i="4"/>
  <c r="O3003" i="4"/>
  <c r="O3001" i="4"/>
  <c r="O2999" i="4"/>
  <c r="O2997" i="4"/>
  <c r="O2995" i="4"/>
  <c r="O2993" i="4"/>
  <c r="O2991" i="4"/>
  <c r="O2989" i="4"/>
  <c r="O2987" i="4"/>
  <c r="O2985" i="4"/>
  <c r="O2983" i="4"/>
  <c r="O2981" i="4"/>
  <c r="O2979" i="4"/>
  <c r="O2977" i="4"/>
  <c r="O2975" i="4"/>
  <c r="O2973" i="4"/>
  <c r="O2971" i="4"/>
  <c r="O2969" i="4"/>
  <c r="O2967" i="4"/>
  <c r="O2965" i="4"/>
  <c r="O2963" i="4"/>
  <c r="O2961" i="4"/>
  <c r="O2959" i="4"/>
  <c r="O2957" i="4"/>
  <c r="O2955" i="4"/>
  <c r="O2953" i="4"/>
  <c r="O2951" i="4"/>
  <c r="O2949" i="4"/>
  <c r="O2947" i="4"/>
  <c r="O2945" i="4"/>
  <c r="O2943" i="4"/>
  <c r="O2941" i="4"/>
  <c r="O2939" i="4"/>
  <c r="O2937" i="4"/>
  <c r="O2935" i="4"/>
  <c r="O2933" i="4"/>
  <c r="O2931" i="4"/>
  <c r="O2929" i="4"/>
  <c r="O2927" i="4"/>
  <c r="O2925" i="4"/>
  <c r="O2923" i="4"/>
  <c r="O2921" i="4"/>
  <c r="O2919" i="4"/>
  <c r="O2917" i="4"/>
  <c r="O2915" i="4"/>
  <c r="O2913" i="4"/>
  <c r="O2911" i="4"/>
  <c r="O2909" i="4"/>
  <c r="O2907" i="4"/>
  <c r="O2905" i="4"/>
  <c r="O2903" i="4"/>
  <c r="O2901" i="4"/>
  <c r="O2899" i="4"/>
  <c r="O2897" i="4"/>
  <c r="O2895" i="4"/>
  <c r="O2893" i="4"/>
  <c r="O2891" i="4"/>
  <c r="O2889" i="4"/>
  <c r="O2887" i="4"/>
  <c r="O2885" i="4"/>
  <c r="O2883" i="4"/>
  <c r="O2881" i="4"/>
  <c r="O2879" i="4"/>
  <c r="O2877" i="4"/>
  <c r="O2875" i="4"/>
  <c r="O2873" i="4"/>
  <c r="O2871" i="4"/>
  <c r="O2869" i="4"/>
  <c r="O2867" i="4"/>
  <c r="O2865" i="4"/>
  <c r="O2863" i="4"/>
  <c r="O2861" i="4"/>
  <c r="O2859" i="4"/>
  <c r="O2857" i="4"/>
  <c r="O2855" i="4"/>
  <c r="O2853" i="4"/>
  <c r="O2851" i="4"/>
  <c r="O2849" i="4"/>
  <c r="O2847" i="4"/>
  <c r="O2845" i="4"/>
  <c r="O2843" i="4"/>
  <c r="O2841" i="4"/>
  <c r="O2839" i="4"/>
  <c r="O2837" i="4"/>
  <c r="O2835" i="4"/>
  <c r="O2833" i="4"/>
  <c r="O2831" i="4"/>
  <c r="O2829" i="4"/>
  <c r="O2827" i="4"/>
  <c r="O2825" i="4"/>
  <c r="O2823" i="4"/>
  <c r="O2821" i="4"/>
  <c r="O2819" i="4"/>
  <c r="O2817" i="4"/>
  <c r="O2815" i="4"/>
  <c r="O2813" i="4"/>
  <c r="O2811" i="4"/>
  <c r="O2809" i="4"/>
  <c r="O2807" i="4"/>
  <c r="O2805" i="4"/>
  <c r="O2803" i="4"/>
  <c r="O2801" i="4"/>
  <c r="O2799" i="4"/>
  <c r="O2797" i="4"/>
  <c r="O2795" i="4"/>
  <c r="O2793" i="4"/>
  <c r="O2791" i="4"/>
  <c r="O2789" i="4"/>
  <c r="O2787" i="4"/>
  <c r="O2785" i="4"/>
  <c r="O2783" i="4"/>
  <c r="O2781" i="4"/>
  <c r="O2779" i="4"/>
  <c r="O2777" i="4"/>
  <c r="O2775" i="4"/>
  <c r="O2773" i="4"/>
  <c r="O2771" i="4"/>
  <c r="O2769" i="4"/>
  <c r="O2767" i="4"/>
  <c r="O2765" i="4"/>
  <c r="O2763" i="4"/>
  <c r="O2761" i="4"/>
  <c r="O2759" i="4"/>
  <c r="O2757" i="4"/>
  <c r="O2755" i="4"/>
  <c r="O2753" i="4"/>
  <c r="O2751" i="4"/>
  <c r="O2749" i="4"/>
  <c r="O2747" i="4"/>
  <c r="O2745" i="4"/>
  <c r="O2743" i="4"/>
  <c r="O2741" i="4"/>
  <c r="O2739" i="4"/>
  <c r="O2737" i="4"/>
  <c r="O2735" i="4"/>
  <c r="O2733" i="4"/>
  <c r="O2731" i="4"/>
  <c r="O2729" i="4"/>
  <c r="O2727" i="4"/>
  <c r="O2725" i="4"/>
  <c r="O2723" i="4"/>
  <c r="O2721" i="4"/>
  <c r="O2719" i="4"/>
  <c r="O2717" i="4"/>
  <c r="O2715" i="4"/>
  <c r="O2713" i="4"/>
  <c r="O2711" i="4"/>
  <c r="O2709" i="4"/>
  <c r="O2707" i="4"/>
  <c r="O2705" i="4"/>
  <c r="O2703" i="4"/>
  <c r="O2701" i="4"/>
  <c r="O2699" i="4"/>
  <c r="O2697" i="4"/>
  <c r="O2695" i="4"/>
  <c r="O2693" i="4"/>
  <c r="O2691" i="4"/>
  <c r="O2689" i="4"/>
  <c r="O2687" i="4"/>
  <c r="O2685" i="4"/>
  <c r="O2683" i="4"/>
  <c r="O2681" i="4"/>
  <c r="O2679" i="4"/>
  <c r="O2677" i="4"/>
  <c r="O2675" i="4"/>
  <c r="O2673" i="4"/>
  <c r="O2671" i="4"/>
  <c r="O2669" i="4"/>
  <c r="O2667" i="4"/>
  <c r="O2665" i="4"/>
  <c r="O2663" i="4"/>
  <c r="O2661" i="4"/>
  <c r="O2659" i="4"/>
  <c r="O2657" i="4"/>
  <c r="O2655" i="4"/>
  <c r="O2653" i="4"/>
  <c r="O2651" i="4"/>
  <c r="O2649" i="4"/>
  <c r="O2647" i="4"/>
  <c r="O2645" i="4"/>
  <c r="O2643" i="4"/>
  <c r="O2641" i="4"/>
  <c r="O2639" i="4"/>
  <c r="O2637" i="4"/>
  <c r="O2635" i="4"/>
  <c r="O2633" i="4"/>
  <c r="O2631" i="4"/>
  <c r="O2629" i="4"/>
  <c r="O2627" i="4"/>
  <c r="O2625" i="4"/>
  <c r="O2623" i="4"/>
  <c r="O2621" i="4"/>
  <c r="O2619" i="4"/>
  <c r="O2617" i="4"/>
  <c r="O2615" i="4"/>
  <c r="O2613" i="4"/>
  <c r="O2611" i="4"/>
  <c r="O2609" i="4"/>
  <c r="O2607" i="4"/>
  <c r="O2605" i="4"/>
  <c r="O2603" i="4"/>
  <c r="O2601" i="4"/>
  <c r="O2599" i="4"/>
  <c r="O2597" i="4"/>
  <c r="O2595" i="4"/>
  <c r="O2593" i="4"/>
  <c r="O2591" i="4"/>
  <c r="O2589" i="4"/>
  <c r="O2587" i="4"/>
  <c r="O2585" i="4"/>
  <c r="O2583" i="4"/>
  <c r="O2581" i="4"/>
  <c r="O2579" i="4"/>
  <c r="O2577" i="4"/>
  <c r="O2575" i="4"/>
  <c r="O2573" i="4"/>
  <c r="O2571" i="4"/>
  <c r="O2569" i="4"/>
  <c r="O2567" i="4"/>
  <c r="O2565" i="4"/>
  <c r="O2563" i="4"/>
  <c r="O2561" i="4"/>
  <c r="O2559" i="4"/>
  <c r="O2557" i="4"/>
  <c r="O2555" i="4"/>
  <c r="O2553" i="4"/>
  <c r="O2551" i="4"/>
  <c r="O2549" i="4"/>
  <c r="O2547" i="4"/>
  <c r="O2545" i="4"/>
  <c r="O2543" i="4"/>
  <c r="O2541" i="4"/>
  <c r="O2539" i="4"/>
  <c r="O2537" i="4"/>
  <c r="O2535" i="4"/>
  <c r="O2533" i="4"/>
  <c r="O2531" i="4"/>
  <c r="O2529" i="4"/>
  <c r="O2527" i="4"/>
  <c r="O2525" i="4"/>
  <c r="O2523" i="4"/>
  <c r="O2521" i="4"/>
  <c r="O2519" i="4"/>
  <c r="O2517" i="4"/>
  <c r="O2515" i="4"/>
  <c r="O2513" i="4"/>
  <c r="O2511" i="4"/>
  <c r="O2509" i="4"/>
  <c r="O2507" i="4"/>
  <c r="O2505" i="4"/>
  <c r="O2503" i="4"/>
  <c r="O2501" i="4"/>
  <c r="O2499" i="4"/>
  <c r="O2497" i="4"/>
  <c r="O2495" i="4"/>
  <c r="O2493" i="4"/>
  <c r="O2491" i="4"/>
  <c r="O2489" i="4"/>
  <c r="O2487" i="4"/>
  <c r="O2485" i="4"/>
  <c r="O2483" i="4"/>
  <c r="O2481" i="4"/>
  <c r="O2479" i="4"/>
  <c r="O2477" i="4"/>
  <c r="O2475" i="4"/>
  <c r="O2473" i="4"/>
  <c r="O2471" i="4"/>
  <c r="O2469" i="4"/>
  <c r="O2467" i="4"/>
  <c r="O2465" i="4"/>
  <c r="O2463" i="4"/>
  <c r="O2461" i="4"/>
  <c r="O2459" i="4"/>
  <c r="O2457" i="4"/>
  <c r="O2455" i="4"/>
  <c r="O2453" i="4"/>
  <c r="O2451" i="4"/>
  <c r="O2449" i="4"/>
  <c r="O2447" i="4"/>
  <c r="O2445" i="4"/>
  <c r="O2443" i="4"/>
  <c r="O2441" i="4"/>
  <c r="O2439" i="4"/>
  <c r="O2437" i="4"/>
  <c r="O2435" i="4"/>
  <c r="O2433" i="4"/>
  <c r="O2431" i="4"/>
  <c r="O2429" i="4"/>
  <c r="O2427" i="4"/>
  <c r="O2425" i="4"/>
  <c r="O2423" i="4"/>
  <c r="O2421" i="4"/>
  <c r="O2419" i="4"/>
  <c r="O2417" i="4"/>
  <c r="O2415" i="4"/>
  <c r="O2413" i="4"/>
  <c r="O2411" i="4"/>
  <c r="O2409" i="4"/>
  <c r="O2407" i="4"/>
  <c r="O2405" i="4"/>
  <c r="O2403" i="4"/>
  <c r="O2401" i="4"/>
  <c r="O2399" i="4"/>
  <c r="O2397" i="4"/>
  <c r="O2395" i="4"/>
  <c r="O2393" i="4"/>
  <c r="O2391" i="4"/>
  <c r="O2389" i="4"/>
  <c r="O2387" i="4"/>
  <c r="O2385" i="4"/>
  <c r="O2383" i="4"/>
  <c r="O2381" i="4"/>
  <c r="O2379" i="4"/>
  <c r="O2377" i="4"/>
  <c r="O2375" i="4"/>
  <c r="O2373" i="4"/>
  <c r="O2371" i="4"/>
  <c r="O2369" i="4"/>
  <c r="O2367" i="4"/>
  <c r="O2365" i="4"/>
  <c r="O2363" i="4"/>
  <c r="O2361" i="4"/>
  <c r="O2359" i="4"/>
  <c r="O2357" i="4"/>
  <c r="O2355" i="4"/>
  <c r="O2353" i="4"/>
  <c r="O2351" i="4"/>
  <c r="O2349" i="4"/>
  <c r="O2347" i="4"/>
  <c r="O2345" i="4"/>
  <c r="O2343" i="4"/>
  <c r="O2341" i="4"/>
  <c r="O2339" i="4"/>
  <c r="O2337" i="4"/>
  <c r="O2335" i="4"/>
  <c r="O2333" i="4"/>
  <c r="O2331" i="4"/>
  <c r="O2329" i="4"/>
  <c r="O2327" i="4"/>
  <c r="O2325" i="4"/>
  <c r="O2323" i="4"/>
  <c r="O2321" i="4"/>
  <c r="O2319" i="4"/>
  <c r="O2317" i="4"/>
  <c r="O2315" i="4"/>
  <c r="O2313" i="4"/>
  <c r="O2311" i="4"/>
  <c r="O2309" i="4"/>
  <c r="O2307" i="4"/>
  <c r="O2305" i="4"/>
  <c r="O2303" i="4"/>
  <c r="O2301" i="4"/>
  <c r="O2299" i="4"/>
  <c r="O2297" i="4"/>
  <c r="O2295" i="4"/>
  <c r="O2293" i="4"/>
  <c r="O2291" i="4"/>
  <c r="O2289" i="4"/>
  <c r="O2287" i="4"/>
  <c r="O2285" i="4"/>
  <c r="O2283" i="4"/>
  <c r="O2281" i="4"/>
  <c r="O2279" i="4"/>
  <c r="O2277" i="4"/>
  <c r="O2275" i="4"/>
  <c r="O2273" i="4"/>
  <c r="O2271" i="4"/>
  <c r="O2269" i="4"/>
  <c r="O2267" i="4"/>
  <c r="O2265" i="4"/>
  <c r="O2263" i="4"/>
  <c r="O2261" i="4"/>
  <c r="O2259" i="4"/>
  <c r="O2257" i="4"/>
  <c r="O2255" i="4"/>
  <c r="O2253" i="4"/>
  <c r="O2251" i="4"/>
  <c r="O2249" i="4"/>
  <c r="O2247" i="4"/>
  <c r="O2245" i="4"/>
  <c r="O2243" i="4"/>
  <c r="O2241" i="4"/>
  <c r="O2239" i="4"/>
  <c r="O2237" i="4"/>
  <c r="O2235" i="4"/>
  <c r="O2233" i="4"/>
  <c r="O2231" i="4"/>
  <c r="O2229" i="4"/>
  <c r="O2227" i="4"/>
  <c r="O2225" i="4"/>
  <c r="O2223" i="4"/>
  <c r="O2221" i="4"/>
  <c r="O2219" i="4"/>
  <c r="O2217" i="4"/>
  <c r="O2215" i="4"/>
  <c r="O2213" i="4"/>
  <c r="O2211" i="4"/>
  <c r="O2209" i="4"/>
  <c r="O2207" i="4"/>
  <c r="O2205" i="4"/>
  <c r="O2203" i="4"/>
  <c r="O2201" i="4"/>
  <c r="O2199" i="4"/>
  <c r="O2197" i="4"/>
  <c r="O2195" i="4"/>
  <c r="O2193" i="4"/>
  <c r="O2191" i="4"/>
  <c r="O2189" i="4"/>
  <c r="O2187" i="4"/>
  <c r="O2185" i="4"/>
  <c r="O2183" i="4"/>
  <c r="O2181" i="4"/>
  <c r="O2179" i="4"/>
  <c r="O2177" i="4"/>
  <c r="O2175" i="4"/>
  <c r="O2173" i="4"/>
  <c r="O2171" i="4"/>
  <c r="O2169" i="4"/>
  <c r="O2167" i="4"/>
  <c r="O2165" i="4"/>
  <c r="O2163" i="4"/>
  <c r="O2161" i="4"/>
  <c r="O2159" i="4"/>
  <c r="O2157" i="4"/>
  <c r="O2155" i="4"/>
  <c r="O2153" i="4"/>
  <c r="O2151" i="4"/>
  <c r="O2149" i="4"/>
  <c r="O2147" i="4"/>
  <c r="O2145" i="4"/>
  <c r="O2143" i="4"/>
  <c r="O2141" i="4"/>
  <c r="O2139" i="4"/>
  <c r="O2137" i="4"/>
  <c r="O2135" i="4"/>
  <c r="O2133" i="4"/>
  <c r="O2131" i="4"/>
  <c r="O2129" i="4"/>
  <c r="O2127" i="4"/>
  <c r="O2125" i="4"/>
  <c r="O2123" i="4"/>
  <c r="O2121" i="4"/>
  <c r="O2119" i="4"/>
  <c r="O2117" i="4"/>
  <c r="O2115" i="4"/>
  <c r="O2113" i="4"/>
  <c r="O2111" i="4"/>
  <c r="O2109" i="4"/>
  <c r="O2107" i="4"/>
  <c r="O2105" i="4"/>
  <c r="O2103" i="4"/>
  <c r="O2101" i="4"/>
  <c r="O2099" i="4"/>
  <c r="O2097" i="4"/>
  <c r="O2095" i="4"/>
  <c r="O2093" i="4"/>
  <c r="O2091" i="4"/>
  <c r="O2089" i="4"/>
  <c r="O2087" i="4"/>
  <c r="O2085" i="4"/>
  <c r="O2083" i="4"/>
  <c r="O2081" i="4"/>
  <c r="O2079" i="4"/>
  <c r="O2077" i="4"/>
  <c r="O2075" i="4"/>
  <c r="O2073" i="4"/>
  <c r="O2071" i="4"/>
  <c r="O2069" i="4"/>
  <c r="O2067" i="4"/>
  <c r="O2065" i="4"/>
  <c r="O2063" i="4"/>
  <c r="O2061" i="4"/>
  <c r="O2059" i="4"/>
  <c r="O2057" i="4"/>
  <c r="O2055" i="4"/>
  <c r="O2053" i="4"/>
  <c r="O2051" i="4"/>
  <c r="O2049" i="4"/>
  <c r="O2047" i="4"/>
  <c r="O2045" i="4"/>
  <c r="O2043" i="4"/>
  <c r="O2041" i="4"/>
  <c r="O2039" i="4"/>
  <c r="O2037" i="4"/>
  <c r="O2035" i="4"/>
  <c r="O2033" i="4"/>
  <c r="O2031" i="4"/>
  <c r="O2029" i="4"/>
  <c r="O2027" i="4"/>
  <c r="O2025" i="4"/>
  <c r="O2023" i="4"/>
  <c r="O2021" i="4"/>
  <c r="O2019" i="4"/>
  <c r="O2017" i="4"/>
  <c r="O2015" i="4"/>
  <c r="O2013" i="4"/>
  <c r="O2011" i="4"/>
  <c r="O2009" i="4"/>
  <c r="O2007" i="4"/>
  <c r="O2005" i="4"/>
  <c r="O2003" i="4"/>
  <c r="O2001" i="4"/>
  <c r="O1999" i="4"/>
  <c r="O1997" i="4"/>
  <c r="O1995" i="4"/>
  <c r="O1993" i="4"/>
  <c r="O1991" i="4"/>
  <c r="O1989" i="4"/>
  <c r="O1987" i="4"/>
  <c r="O1985" i="4"/>
  <c r="O1983" i="4"/>
  <c r="O1981" i="4"/>
  <c r="O1979" i="4"/>
  <c r="O1977" i="4"/>
  <c r="O1975" i="4"/>
  <c r="O1973" i="4"/>
  <c r="O1971" i="4"/>
  <c r="O1969" i="4"/>
  <c r="O1967" i="4"/>
  <c r="O1965" i="4"/>
  <c r="O1963" i="4"/>
  <c r="O1961" i="4"/>
  <c r="O1959" i="4"/>
  <c r="O1957" i="4"/>
  <c r="O1955" i="4"/>
  <c r="O1953" i="4"/>
  <c r="O1951" i="4"/>
  <c r="O1949" i="4"/>
  <c r="O1947" i="4"/>
  <c r="O1945" i="4"/>
  <c r="O1943" i="4"/>
  <c r="O1941" i="4"/>
  <c r="O1939" i="4"/>
  <c r="O1937" i="4"/>
  <c r="O1935" i="4"/>
  <c r="O1933" i="4"/>
  <c r="O1931" i="4"/>
  <c r="O1929" i="4"/>
  <c r="O1927" i="4"/>
  <c r="O1925" i="4"/>
  <c r="O1923" i="4"/>
  <c r="O1921" i="4"/>
  <c r="O1919" i="4"/>
  <c r="O1917" i="4"/>
  <c r="O1915" i="4"/>
  <c r="O1913" i="4"/>
  <c r="O1911" i="4"/>
  <c r="O1909" i="4"/>
  <c r="O1907" i="4"/>
  <c r="O1905" i="4"/>
  <c r="O1903" i="4"/>
  <c r="O1901" i="4"/>
  <c r="O1899" i="4"/>
  <c r="O1897" i="4"/>
  <c r="O1895" i="4"/>
  <c r="O1893" i="4"/>
  <c r="O1891" i="4"/>
  <c r="O1889" i="4"/>
  <c r="O1887" i="4"/>
  <c r="O1885" i="4"/>
  <c r="O1883" i="4"/>
  <c r="O1881" i="4"/>
  <c r="O1879" i="4"/>
  <c r="O1877" i="4"/>
  <c r="O1875" i="4"/>
  <c r="O1873" i="4"/>
  <c r="O1871" i="4"/>
  <c r="O1869" i="4"/>
  <c r="O1867" i="4"/>
  <c r="O1865" i="4"/>
  <c r="O1863" i="4"/>
  <c r="O1861" i="4"/>
  <c r="O1859" i="4"/>
  <c r="O1857" i="4"/>
  <c r="O1855" i="4"/>
  <c r="O1853" i="4"/>
  <c r="O1851" i="4"/>
  <c r="O1849" i="4"/>
  <c r="O1847" i="4"/>
  <c r="O1845" i="4"/>
  <c r="O1843" i="4"/>
  <c r="O1841" i="4"/>
  <c r="O1839" i="4"/>
  <c r="O1837" i="4"/>
  <c r="O1835" i="4"/>
  <c r="O1833" i="4"/>
  <c r="O1831" i="4"/>
  <c r="O1829" i="4"/>
  <c r="O1827" i="4"/>
  <c r="O1825" i="4"/>
  <c r="O1823" i="4"/>
  <c r="O1821" i="4"/>
  <c r="O1819" i="4"/>
  <c r="O1817" i="4"/>
  <c r="O1815" i="4"/>
  <c r="O1813" i="4"/>
  <c r="O1811" i="4"/>
  <c r="O1809" i="4"/>
  <c r="O1807" i="4"/>
  <c r="O1805" i="4"/>
  <c r="O1803" i="4"/>
  <c r="O1801" i="4"/>
  <c r="O1799" i="4"/>
  <c r="O1797" i="4"/>
  <c r="O1795" i="4"/>
  <c r="O1793" i="4"/>
  <c r="O1791" i="4"/>
  <c r="O1789" i="4"/>
  <c r="O1787" i="4"/>
  <c r="O1785" i="4"/>
  <c r="O1783" i="4"/>
  <c r="O1781" i="4"/>
  <c r="O1779" i="4"/>
  <c r="O1777" i="4"/>
  <c r="O1775" i="4"/>
  <c r="O1773" i="4"/>
  <c r="O1771" i="4"/>
  <c r="O1769" i="4"/>
  <c r="O1767" i="4"/>
  <c r="O1765" i="4"/>
  <c r="O1763" i="4"/>
  <c r="O1761" i="4"/>
  <c r="O1759" i="4"/>
  <c r="O1757" i="4"/>
  <c r="O1755" i="4"/>
  <c r="O1753" i="4"/>
  <c r="O1751" i="4"/>
  <c r="O1749" i="4"/>
  <c r="O1747" i="4"/>
  <c r="O1745" i="4"/>
  <c r="O1743" i="4"/>
  <c r="O1741" i="4"/>
  <c r="O1739" i="4"/>
  <c r="O1737" i="4"/>
  <c r="O1735" i="4"/>
  <c r="O1733" i="4"/>
  <c r="O1731" i="4"/>
  <c r="O1729" i="4"/>
  <c r="O1727" i="4"/>
  <c r="O1725" i="4"/>
  <c r="O1723" i="4"/>
  <c r="O1721" i="4"/>
  <c r="O1719" i="4"/>
  <c r="O1717" i="4"/>
  <c r="O1715" i="4"/>
  <c r="O1713" i="4"/>
  <c r="O1711" i="4"/>
  <c r="O1709" i="4"/>
  <c r="O1707" i="4"/>
  <c r="O1705" i="4"/>
  <c r="O1703" i="4"/>
  <c r="O1701" i="4"/>
  <c r="O1699" i="4"/>
  <c r="O1697" i="4"/>
  <c r="O1695" i="4"/>
  <c r="O1693" i="4"/>
  <c r="O1691" i="4"/>
  <c r="O1689" i="4"/>
  <c r="O1687" i="4"/>
  <c r="O1685" i="4"/>
  <c r="O1683" i="4"/>
  <c r="O1681" i="4"/>
  <c r="O1679" i="4"/>
  <c r="O1677" i="4"/>
  <c r="O1675" i="4"/>
  <c r="O1673" i="4"/>
  <c r="O1671" i="4"/>
  <c r="O1669" i="4"/>
  <c r="O1667" i="4"/>
  <c r="O1665" i="4"/>
  <c r="O1663" i="4"/>
  <c r="O1661" i="4"/>
  <c r="O1659" i="4"/>
  <c r="O1657" i="4"/>
  <c r="O1655" i="4"/>
  <c r="O1653" i="4"/>
  <c r="O1651" i="4"/>
  <c r="O1649" i="4"/>
  <c r="O1647" i="4"/>
  <c r="O1645" i="4"/>
  <c r="O1643" i="4"/>
  <c r="O1641" i="4"/>
  <c r="O1639" i="4"/>
  <c r="O1637" i="4"/>
  <c r="O1635" i="4"/>
  <c r="O1633" i="4"/>
  <c r="O1631" i="4"/>
  <c r="O1629" i="4"/>
  <c r="O1627" i="4"/>
  <c r="O1625" i="4"/>
  <c r="O1623" i="4"/>
  <c r="O1621" i="4"/>
  <c r="O1619" i="4"/>
  <c r="O1617" i="4"/>
  <c r="O1615" i="4"/>
  <c r="O1613" i="4"/>
  <c r="O1611" i="4"/>
  <c r="O1609" i="4"/>
  <c r="O1607" i="4"/>
  <c r="O1605" i="4"/>
  <c r="O1603" i="4"/>
  <c r="O1601" i="4"/>
  <c r="O1599" i="4"/>
  <c r="O1597" i="4"/>
  <c r="O1595" i="4"/>
  <c r="O1593" i="4"/>
  <c r="O1591" i="4"/>
  <c r="O1589" i="4"/>
  <c r="O1587" i="4"/>
  <c r="O1585" i="4"/>
  <c r="O1583" i="4"/>
  <c r="O1581" i="4"/>
  <c r="O1579" i="4"/>
  <c r="O1577" i="4"/>
  <c r="O1575" i="4"/>
  <c r="O1573" i="4"/>
  <c r="O1571" i="4"/>
  <c r="O1569" i="4"/>
  <c r="O1567" i="4"/>
  <c r="O1565" i="4"/>
  <c r="O1563" i="4"/>
  <c r="O1561" i="4"/>
  <c r="O1559" i="4"/>
  <c r="O1557" i="4"/>
  <c r="O1555" i="4"/>
  <c r="O1553" i="4"/>
  <c r="O1551" i="4"/>
  <c r="O1549" i="4"/>
  <c r="O1547" i="4"/>
  <c r="O1545" i="4"/>
  <c r="O1543" i="4"/>
  <c r="O1541" i="4"/>
  <c r="O1539" i="4"/>
  <c r="O1537" i="4"/>
  <c r="O1535" i="4"/>
  <c r="O1533" i="4"/>
  <c r="O1531" i="4"/>
  <c r="O1529" i="4"/>
  <c r="O1527" i="4"/>
  <c r="O1525" i="4"/>
  <c r="O1523" i="4"/>
  <c r="O1521" i="4"/>
  <c r="O1519" i="4"/>
  <c r="O1517" i="4"/>
  <c r="O1515" i="4"/>
  <c r="O1513" i="4"/>
  <c r="O1511" i="4"/>
  <c r="O1509" i="4"/>
  <c r="O1507" i="4"/>
  <c r="O1505" i="4"/>
  <c r="O1503" i="4"/>
  <c r="O1501" i="4"/>
  <c r="O1499" i="4"/>
  <c r="O1497" i="4"/>
  <c r="O1495" i="4"/>
  <c r="O1493" i="4"/>
  <c r="O1491" i="4"/>
  <c r="O1489" i="4"/>
  <c r="O1487" i="4"/>
  <c r="O1485" i="4"/>
  <c r="O1483" i="4"/>
  <c r="O1481" i="4"/>
  <c r="O1479" i="4"/>
  <c r="O1477" i="4"/>
  <c r="O1475" i="4"/>
  <c r="O1473" i="4"/>
  <c r="O1471" i="4"/>
  <c r="O1469" i="4"/>
  <c r="O1467" i="4"/>
  <c r="O1465" i="4"/>
  <c r="O1463" i="4"/>
  <c r="O1461" i="4"/>
  <c r="O1459" i="4"/>
  <c r="O1457" i="4"/>
  <c r="O1455" i="4"/>
  <c r="O1453" i="4"/>
  <c r="O1451" i="4"/>
  <c r="O1449" i="4"/>
  <c r="O1447" i="4"/>
  <c r="O1445" i="4"/>
  <c r="O1443" i="4"/>
  <c r="O1441" i="4"/>
  <c r="O1439" i="4"/>
  <c r="O1437" i="4"/>
  <c r="O1435" i="4"/>
  <c r="O1433" i="4"/>
  <c r="O1431" i="4"/>
  <c r="O1429" i="4"/>
  <c r="O1427" i="4"/>
  <c r="O1425" i="4"/>
  <c r="O1423" i="4"/>
  <c r="O1421" i="4"/>
  <c r="O1419" i="4"/>
  <c r="O1417" i="4"/>
  <c r="O1415" i="4"/>
  <c r="O1413" i="4"/>
  <c r="O1411" i="4"/>
  <c r="O1409" i="4"/>
  <c r="O1407" i="4"/>
  <c r="O1405" i="4"/>
  <c r="O1403" i="4"/>
  <c r="O1401" i="4"/>
  <c r="O1399" i="4"/>
  <c r="O1397" i="4"/>
  <c r="O1395" i="4"/>
  <c r="O1393" i="4"/>
  <c r="O1391" i="4"/>
  <c r="O1389" i="4"/>
  <c r="O1387" i="4"/>
  <c r="O1385" i="4"/>
  <c r="O1383" i="4"/>
  <c r="O1381" i="4"/>
  <c r="O1379" i="4"/>
  <c r="O1377" i="4"/>
  <c r="O1375" i="4"/>
  <c r="O1373" i="4"/>
  <c r="P1369" i="4"/>
  <c r="P1365" i="4"/>
  <c r="P1361" i="4"/>
  <c r="P1357" i="4"/>
  <c r="P1353" i="4"/>
  <c r="P1349" i="4"/>
  <c r="P1345" i="4"/>
  <c r="P1341" i="4"/>
  <c r="P1337" i="4"/>
  <c r="P1333" i="4"/>
  <c r="P1329" i="4"/>
  <c r="P1325" i="4"/>
  <c r="P1321" i="4"/>
  <c r="P1317" i="4"/>
  <c r="P1313" i="4"/>
  <c r="P1309" i="4"/>
  <c r="P1305" i="4"/>
  <c r="P1301" i="4"/>
  <c r="P1297" i="4"/>
  <c r="P1293" i="4"/>
  <c r="P1289" i="4"/>
  <c r="P1285" i="4"/>
  <c r="P1281" i="4"/>
  <c r="P1277" i="4"/>
  <c r="P1273" i="4"/>
  <c r="P1269" i="4"/>
  <c r="P1265" i="4"/>
  <c r="P1261" i="4"/>
  <c r="P1257" i="4"/>
  <c r="P1253" i="4"/>
  <c r="P1249" i="4"/>
  <c r="P1245" i="4"/>
  <c r="P1241" i="4"/>
  <c r="P1237" i="4"/>
  <c r="P1233" i="4"/>
  <c r="P1229" i="4"/>
  <c r="P1225" i="4"/>
  <c r="P1221" i="4"/>
  <c r="P1217" i="4"/>
  <c r="P1213" i="4"/>
  <c r="P1209" i="4"/>
  <c r="P1205" i="4"/>
  <c r="P1201" i="4"/>
  <c r="P1197" i="4"/>
  <c r="P1193" i="4"/>
  <c r="P1189" i="4"/>
  <c r="P1185" i="4"/>
  <c r="P1181" i="4"/>
  <c r="P1177" i="4"/>
  <c r="P1173" i="4"/>
  <c r="P1169" i="4"/>
  <c r="P1165" i="4"/>
  <c r="P1161" i="4"/>
  <c r="P1157" i="4"/>
  <c r="P1153" i="4"/>
  <c r="P1149" i="4"/>
  <c r="P1145" i="4"/>
  <c r="P1141" i="4"/>
  <c r="P1137" i="4"/>
  <c r="P1133" i="4"/>
  <c r="P1129" i="4"/>
  <c r="P1125" i="4"/>
  <c r="P1121" i="4"/>
  <c r="P1117" i="4"/>
  <c r="P1113" i="4"/>
  <c r="P1109" i="4"/>
  <c r="P1105" i="4"/>
  <c r="P1101" i="4"/>
  <c r="P1097" i="4"/>
  <c r="P1093" i="4"/>
  <c r="P1089" i="4"/>
  <c r="P1085" i="4"/>
  <c r="P1081" i="4"/>
  <c r="P1077" i="4"/>
  <c r="P1073" i="4"/>
  <c r="P1069" i="4"/>
  <c r="P1065" i="4"/>
  <c r="P1061" i="4"/>
  <c r="P1057" i="4"/>
  <c r="P1053" i="4"/>
  <c r="P1049" i="4"/>
  <c r="P1045" i="4"/>
  <c r="P1041" i="4"/>
  <c r="P1037" i="4"/>
  <c r="P1033" i="4"/>
  <c r="P1029" i="4"/>
  <c r="P1025" i="4"/>
  <c r="P1021" i="4"/>
  <c r="P1017" i="4"/>
  <c r="P1013" i="4"/>
  <c r="P1009" i="4"/>
  <c r="P1005" i="4"/>
  <c r="P1001" i="4"/>
  <c r="P997" i="4"/>
  <c r="P993" i="4"/>
  <c r="P989" i="4"/>
  <c r="P985" i="4"/>
  <c r="P981" i="4"/>
  <c r="P977" i="4"/>
  <c r="P973" i="4"/>
  <c r="P969" i="4"/>
  <c r="P965" i="4"/>
  <c r="P961" i="4"/>
  <c r="P957" i="4"/>
  <c r="P953" i="4"/>
  <c r="P949" i="4"/>
  <c r="P945" i="4"/>
  <c r="P941" i="4"/>
  <c r="P937" i="4"/>
  <c r="P933" i="4"/>
  <c r="P929" i="4"/>
  <c r="P925" i="4"/>
  <c r="P921" i="4"/>
  <c r="P917" i="4"/>
  <c r="P913" i="4"/>
  <c r="P909" i="4"/>
  <c r="P905" i="4"/>
  <c r="P901" i="4"/>
  <c r="P897" i="4"/>
  <c r="P893" i="4"/>
  <c r="P889" i="4"/>
  <c r="P885" i="4"/>
  <c r="P881" i="4"/>
  <c r="P877" i="4"/>
  <c r="P873" i="4"/>
  <c r="P869" i="4"/>
  <c r="P865" i="4"/>
  <c r="P861" i="4"/>
  <c r="P857" i="4"/>
  <c r="P853" i="4"/>
  <c r="P849" i="4"/>
  <c r="P845" i="4"/>
  <c r="P841" i="4"/>
  <c r="P837" i="4"/>
  <c r="P833" i="4"/>
  <c r="P829" i="4"/>
  <c r="P825" i="4"/>
  <c r="P821" i="4"/>
  <c r="P817" i="4"/>
  <c r="P813" i="4"/>
  <c r="P809" i="4"/>
  <c r="P805" i="4"/>
  <c r="P801" i="4"/>
  <c r="P797" i="4"/>
  <c r="P793" i="4"/>
  <c r="P789" i="4"/>
  <c r="P785" i="4"/>
  <c r="P781" i="4"/>
  <c r="P777" i="4"/>
  <c r="P773" i="4"/>
  <c r="P769" i="4"/>
  <c r="P765" i="4"/>
  <c r="P761" i="4"/>
  <c r="P757" i="4"/>
  <c r="P753" i="4"/>
  <c r="P749" i="4"/>
  <c r="P745" i="4"/>
  <c r="P741" i="4"/>
  <c r="P737" i="4"/>
  <c r="P733" i="4"/>
  <c r="P729" i="4"/>
  <c r="P725" i="4"/>
  <c r="P721" i="4"/>
  <c r="P717" i="4"/>
  <c r="P713" i="4"/>
  <c r="P709" i="4"/>
  <c r="P705" i="4"/>
  <c r="P701" i="4"/>
  <c r="P697" i="4"/>
  <c r="P693" i="4"/>
  <c r="P689" i="4"/>
  <c r="P685" i="4"/>
  <c r="P681" i="4"/>
  <c r="P677" i="4"/>
  <c r="P673" i="4"/>
  <c r="P669" i="4"/>
  <c r="P665" i="4"/>
  <c r="P661" i="4"/>
  <c r="P657" i="4"/>
  <c r="P653" i="4"/>
  <c r="P649" i="4"/>
  <c r="P645" i="4"/>
  <c r="P641" i="4"/>
  <c r="P637" i="4"/>
  <c r="P633" i="4"/>
  <c r="P629" i="4"/>
  <c r="P625" i="4"/>
  <c r="P621" i="4"/>
  <c r="P617" i="4"/>
  <c r="P613" i="4"/>
  <c r="P609" i="4"/>
  <c r="P605" i="4"/>
  <c r="P601" i="4"/>
  <c r="P597" i="4"/>
  <c r="P593" i="4"/>
  <c r="P589" i="4"/>
  <c r="P585" i="4"/>
  <c r="P581" i="4"/>
  <c r="P577" i="4"/>
  <c r="P573" i="4"/>
  <c r="P569" i="4"/>
  <c r="P565" i="4"/>
  <c r="P561" i="4"/>
  <c r="P557" i="4"/>
  <c r="P553" i="4"/>
  <c r="P549" i="4"/>
  <c r="P545" i="4"/>
  <c r="P541" i="4"/>
  <c r="P537" i="4"/>
  <c r="P533" i="4"/>
  <c r="P529" i="4"/>
  <c r="P525" i="4"/>
  <c r="P521" i="4"/>
  <c r="P517" i="4"/>
  <c r="P513" i="4"/>
  <c r="P509" i="4"/>
  <c r="P505" i="4"/>
  <c r="P501" i="4"/>
  <c r="P497" i="4"/>
  <c r="P493" i="4"/>
  <c r="P489" i="4"/>
  <c r="P485" i="4"/>
  <c r="P481" i="4"/>
  <c r="P477" i="4"/>
  <c r="P473" i="4"/>
  <c r="P469" i="4"/>
  <c r="P465" i="4"/>
  <c r="P461" i="4"/>
  <c r="P457" i="4"/>
  <c r="P453" i="4"/>
  <c r="P449" i="4"/>
  <c r="P445" i="4"/>
  <c r="P441" i="4"/>
  <c r="P437" i="4"/>
  <c r="P433" i="4"/>
  <c r="P429" i="4"/>
  <c r="P425" i="4"/>
  <c r="P421" i="4"/>
  <c r="P417" i="4"/>
  <c r="P413" i="4"/>
  <c r="P409" i="4"/>
  <c r="P405" i="4"/>
  <c r="P401" i="4"/>
  <c r="P397" i="4"/>
  <c r="P393" i="4"/>
  <c r="P389" i="4"/>
  <c r="P385" i="4"/>
  <c r="P381" i="4"/>
  <c r="P377" i="4"/>
  <c r="P373" i="4"/>
  <c r="P369" i="4"/>
  <c r="P365" i="4"/>
  <c r="P361" i="4"/>
  <c r="P357" i="4"/>
  <c r="P353" i="4"/>
  <c r="P349" i="4"/>
  <c r="P345" i="4"/>
  <c r="P341" i="4"/>
  <c r="P337" i="4"/>
  <c r="P333" i="4"/>
  <c r="P329" i="4"/>
  <c r="P325" i="4"/>
  <c r="P321" i="4"/>
  <c r="P317" i="4"/>
  <c r="P313" i="4"/>
  <c r="P309" i="4"/>
  <c r="P305" i="4"/>
  <c r="P301" i="4"/>
  <c r="P297" i="4"/>
  <c r="P293" i="4"/>
  <c r="P289" i="4"/>
  <c r="P285" i="4"/>
  <c r="P281" i="4"/>
  <c r="P277" i="4"/>
  <c r="P273" i="4"/>
  <c r="P269" i="4"/>
  <c r="P265" i="4"/>
  <c r="P261" i="4"/>
  <c r="P257" i="4"/>
  <c r="P253" i="4"/>
  <c r="P249" i="4"/>
  <c r="P245" i="4"/>
  <c r="P241" i="4"/>
  <c r="P237" i="4"/>
  <c r="P233" i="4"/>
  <c r="P229" i="4"/>
  <c r="P225" i="4"/>
  <c r="P221" i="4"/>
  <c r="P217" i="4"/>
  <c r="P213" i="4"/>
  <c r="P209" i="4"/>
  <c r="P205" i="4"/>
  <c r="P201" i="4"/>
  <c r="P197" i="4"/>
  <c r="P193" i="4"/>
  <c r="P189" i="4"/>
  <c r="P185" i="4"/>
  <c r="P181" i="4"/>
  <c r="P177" i="4"/>
  <c r="P173" i="4"/>
  <c r="P169" i="4"/>
  <c r="P165" i="4"/>
  <c r="P161" i="4"/>
  <c r="P157" i="4"/>
  <c r="P153" i="4"/>
  <c r="P149" i="4"/>
  <c r="P145" i="4"/>
  <c r="P141" i="4"/>
  <c r="P137" i="4"/>
  <c r="P133" i="4"/>
  <c r="P129" i="4"/>
  <c r="P125" i="4"/>
  <c r="P121" i="4"/>
  <c r="P117" i="4"/>
  <c r="P113" i="4"/>
  <c r="P109" i="4"/>
  <c r="P105" i="4"/>
  <c r="P101" i="4"/>
  <c r="P97" i="4"/>
  <c r="P93" i="4"/>
  <c r="P89" i="4"/>
  <c r="P85" i="4"/>
  <c r="P81" i="4"/>
  <c r="P77" i="4"/>
  <c r="P73" i="4"/>
  <c r="P69" i="4"/>
  <c r="P65" i="4"/>
  <c r="P61" i="4"/>
  <c r="P57" i="4"/>
  <c r="P53" i="4"/>
  <c r="P49" i="4"/>
  <c r="P45" i="4"/>
  <c r="P41" i="4"/>
  <c r="P37" i="4"/>
  <c r="P33" i="4"/>
  <c r="P29" i="4"/>
  <c r="P25" i="4"/>
  <c r="P21" i="4"/>
  <c r="P17" i="4"/>
  <c r="P13" i="4"/>
  <c r="P9" i="4"/>
  <c r="K5911" i="4"/>
  <c r="K5907" i="4"/>
  <c r="K5903" i="4"/>
  <c r="K5899" i="4"/>
  <c r="K5895" i="4"/>
  <c r="K5891" i="4"/>
  <c r="K5887" i="4"/>
  <c r="K5883" i="4"/>
  <c r="K5879" i="4"/>
  <c r="K5875" i="4"/>
  <c r="K5871" i="4"/>
  <c r="K5867" i="4"/>
  <c r="K5863" i="4"/>
  <c r="K5859" i="4"/>
  <c r="K5855" i="4"/>
  <c r="K5851" i="4"/>
  <c r="K5847" i="4"/>
  <c r="K5843" i="4"/>
  <c r="K5839" i="4"/>
  <c r="K5835" i="4"/>
  <c r="K5831" i="4"/>
  <c r="K5827" i="4"/>
  <c r="K5823" i="4"/>
  <c r="K5819" i="4"/>
  <c r="K5815" i="4"/>
  <c r="K5811" i="4"/>
  <c r="K5807" i="4"/>
  <c r="K5803" i="4"/>
  <c r="K5799" i="4"/>
  <c r="K5795" i="4"/>
  <c r="K5791" i="4"/>
  <c r="K5787" i="4"/>
  <c r="K5783" i="4"/>
  <c r="K5779" i="4"/>
  <c r="K5775" i="4"/>
  <c r="K5771" i="4"/>
  <c r="K5767" i="4"/>
  <c r="K5763" i="4"/>
  <c r="K5759" i="4"/>
  <c r="K5755" i="4"/>
  <c r="K5751" i="4"/>
  <c r="K5747" i="4"/>
  <c r="K5743" i="4"/>
  <c r="K5739" i="4"/>
  <c r="K5735" i="4"/>
  <c r="K5731" i="4"/>
  <c r="K5727" i="4"/>
  <c r="K5723" i="4"/>
  <c r="K5719" i="4"/>
  <c r="K5715" i="4"/>
  <c r="K5711" i="4"/>
  <c r="K5707" i="4"/>
  <c r="K5703" i="4"/>
  <c r="K5699" i="4"/>
  <c r="K5695" i="4"/>
  <c r="K5691" i="4"/>
  <c r="K5687" i="4"/>
  <c r="K5683" i="4"/>
  <c r="K5679" i="4"/>
  <c r="K5675" i="4"/>
  <c r="K5671" i="4"/>
  <c r="K5667" i="4"/>
  <c r="K5663" i="4"/>
  <c r="K5659" i="4"/>
  <c r="K5655" i="4"/>
  <c r="K5651" i="4"/>
  <c r="K5647" i="4"/>
  <c r="K5643" i="4"/>
  <c r="K5639" i="4"/>
  <c r="K5635" i="4"/>
  <c r="K5631" i="4"/>
  <c r="K5627" i="4"/>
  <c r="K5623" i="4"/>
  <c r="K5619" i="4"/>
  <c r="K5615" i="4"/>
  <c r="K5611" i="4"/>
  <c r="K5607" i="4"/>
  <c r="K5603" i="4"/>
  <c r="K5599" i="4"/>
  <c r="K5595" i="4"/>
  <c r="K5591" i="4"/>
  <c r="K5587" i="4"/>
  <c r="K5583" i="4"/>
  <c r="K5579" i="4"/>
  <c r="K5575" i="4"/>
  <c r="K5571" i="4"/>
  <c r="K5567" i="4"/>
  <c r="K5563" i="4"/>
  <c r="K5559" i="4"/>
  <c r="K5555" i="4"/>
  <c r="K5551" i="4"/>
  <c r="K5547" i="4"/>
  <c r="K5543" i="4"/>
  <c r="K5539" i="4"/>
  <c r="K5535" i="4"/>
  <c r="K5531" i="4"/>
  <c r="K5527" i="4"/>
  <c r="K5523" i="4"/>
  <c r="K5519" i="4"/>
  <c r="K5515" i="4"/>
  <c r="K5511" i="4"/>
  <c r="K5507" i="4"/>
  <c r="K5503" i="4"/>
  <c r="K5499" i="4"/>
  <c r="K5495" i="4"/>
  <c r="K5491" i="4"/>
  <c r="K5487" i="4"/>
  <c r="K5483" i="4"/>
  <c r="K5479" i="4"/>
  <c r="K5475" i="4"/>
  <c r="K5471" i="4"/>
  <c r="K5467" i="4"/>
  <c r="K5463" i="4"/>
  <c r="K5459" i="4"/>
  <c r="K5455" i="4"/>
  <c r="K5451" i="4"/>
  <c r="K5447" i="4"/>
  <c r="K5443" i="4"/>
  <c r="K5439" i="4"/>
  <c r="K5435" i="4"/>
  <c r="K5431" i="4"/>
  <c r="K5427" i="4"/>
  <c r="K5423" i="4"/>
  <c r="K5419" i="4"/>
  <c r="K5415" i="4"/>
  <c r="K5411" i="4"/>
  <c r="K5407" i="4"/>
  <c r="K5403" i="4"/>
  <c r="K5399" i="4"/>
  <c r="K5395" i="4"/>
  <c r="K5391" i="4"/>
  <c r="K5387" i="4"/>
  <c r="K5383" i="4"/>
  <c r="K5379" i="4"/>
  <c r="K5375" i="4"/>
  <c r="K5371" i="4"/>
  <c r="K5367" i="4"/>
  <c r="K5363" i="4"/>
  <c r="K5359" i="4"/>
  <c r="K5355" i="4"/>
  <c r="K5351" i="4"/>
  <c r="K5347" i="4"/>
  <c r="K5343" i="4"/>
  <c r="K5339" i="4"/>
  <c r="K5335" i="4"/>
  <c r="K5331" i="4"/>
  <c r="K5327" i="4"/>
  <c r="K5323" i="4"/>
  <c r="K5319" i="4"/>
  <c r="K5315" i="4"/>
  <c r="K5311" i="4"/>
  <c r="K5307" i="4"/>
  <c r="K5303" i="4"/>
  <c r="K5299" i="4"/>
  <c r="K5295" i="4"/>
  <c r="K5291" i="4"/>
  <c r="K5287" i="4"/>
  <c r="K5283" i="4"/>
  <c r="K5279" i="4"/>
  <c r="K5275" i="4"/>
  <c r="K5271" i="4"/>
  <c r="K5267" i="4"/>
  <c r="K5263" i="4"/>
  <c r="K5259" i="4"/>
  <c r="K5255" i="4"/>
  <c r="K5251" i="4"/>
  <c r="K5247" i="4"/>
  <c r="K5243" i="4"/>
  <c r="K5239" i="4"/>
  <c r="K5235" i="4"/>
  <c r="K5231" i="4"/>
  <c r="K5227" i="4"/>
  <c r="K5223" i="4"/>
  <c r="K5219" i="4"/>
  <c r="K5215" i="4"/>
  <c r="K5211" i="4"/>
  <c r="K5207" i="4"/>
  <c r="K5203" i="4"/>
  <c r="K5199" i="4"/>
  <c r="K5195" i="4"/>
  <c r="K5191" i="4"/>
  <c r="K5187" i="4"/>
  <c r="K5183" i="4"/>
  <c r="K5179" i="4"/>
  <c r="K5175" i="4"/>
  <c r="K5171" i="4"/>
  <c r="K5167" i="4"/>
  <c r="K5163" i="4"/>
  <c r="K5159" i="4"/>
  <c r="K5155" i="4"/>
  <c r="K5151" i="4"/>
  <c r="K5147" i="4"/>
  <c r="K5143" i="4"/>
  <c r="K5139" i="4"/>
  <c r="K5135" i="4"/>
  <c r="K5131" i="4"/>
  <c r="K5127" i="4"/>
  <c r="K5123" i="4"/>
  <c r="K5119" i="4"/>
  <c r="K5115" i="4"/>
  <c r="K5111" i="4"/>
  <c r="K5107" i="4"/>
  <c r="K5103" i="4"/>
  <c r="K5099" i="4"/>
  <c r="K5095" i="4"/>
  <c r="K5091" i="4"/>
  <c r="K5087" i="4"/>
  <c r="K5083" i="4"/>
  <c r="K5079" i="4"/>
  <c r="K5075" i="4"/>
  <c r="K5071" i="4"/>
  <c r="K5067" i="4"/>
  <c r="K5063" i="4"/>
  <c r="K5059" i="4"/>
  <c r="K5055" i="4"/>
  <c r="K5051" i="4"/>
  <c r="K5047" i="4"/>
  <c r="K5043" i="4"/>
  <c r="K5039" i="4"/>
  <c r="K5035" i="4"/>
  <c r="K5031" i="4"/>
  <c r="K5027" i="4"/>
  <c r="K5023" i="4"/>
  <c r="K5019" i="4"/>
  <c r="K5015" i="4"/>
  <c r="K5011" i="4"/>
  <c r="K5007" i="4"/>
  <c r="K5003" i="4"/>
  <c r="K4999" i="4"/>
  <c r="K4995" i="4"/>
  <c r="K4991" i="4"/>
  <c r="K4987" i="4"/>
  <c r="K4983" i="4"/>
  <c r="K4979" i="4"/>
  <c r="K4975" i="4"/>
  <c r="K4971" i="4"/>
  <c r="K4967" i="4"/>
  <c r="K4963" i="4"/>
  <c r="K4959" i="4"/>
  <c r="K4955" i="4"/>
  <c r="K4951" i="4"/>
  <c r="K4947" i="4"/>
  <c r="K4943" i="4"/>
  <c r="K4939" i="4"/>
  <c r="K4935" i="4"/>
  <c r="K4931" i="4"/>
  <c r="K4927" i="4"/>
  <c r="K4923" i="4"/>
  <c r="K4919" i="4"/>
  <c r="K4915" i="4"/>
  <c r="K4911" i="4"/>
  <c r="K4907" i="4"/>
  <c r="K4903" i="4"/>
  <c r="K4899" i="4"/>
  <c r="K4895" i="4"/>
  <c r="K4891" i="4"/>
  <c r="K4887" i="4"/>
  <c r="K4883" i="4"/>
  <c r="K4879" i="4"/>
  <c r="K4875" i="4"/>
  <c r="K4871" i="4"/>
  <c r="K4867" i="4"/>
  <c r="K4863" i="4"/>
  <c r="K4859" i="4"/>
  <c r="K4855" i="4"/>
  <c r="K4851" i="4"/>
  <c r="K4847" i="4"/>
  <c r="K4843" i="4"/>
  <c r="K4839" i="4"/>
  <c r="K4835" i="4"/>
  <c r="K4831" i="4"/>
  <c r="K4827" i="4"/>
  <c r="K4823" i="4"/>
  <c r="K4819" i="4"/>
  <c r="K4815" i="4"/>
  <c r="K4811" i="4"/>
  <c r="K4807" i="4"/>
  <c r="K4803" i="4"/>
  <c r="K4799" i="4"/>
  <c r="K4795" i="4"/>
  <c r="K4791" i="4"/>
  <c r="K4787" i="4"/>
  <c r="K4783" i="4"/>
  <c r="K4779" i="4"/>
  <c r="K4775" i="4"/>
  <c r="K4771" i="4"/>
  <c r="K4767" i="4"/>
  <c r="K4763" i="4"/>
  <c r="K4759" i="4"/>
  <c r="K4755" i="4"/>
  <c r="K4751" i="4"/>
  <c r="K4747" i="4"/>
  <c r="K4743" i="4"/>
  <c r="K4739" i="4"/>
  <c r="K4735" i="4"/>
  <c r="K4731" i="4"/>
  <c r="K4727" i="4"/>
  <c r="K4723" i="4"/>
  <c r="K4719" i="4"/>
  <c r="K4715" i="4"/>
  <c r="K4711" i="4"/>
  <c r="K4707" i="4"/>
  <c r="K4703" i="4"/>
  <c r="K4699" i="4"/>
  <c r="K4695" i="4"/>
  <c r="K4691" i="4"/>
  <c r="K4687" i="4"/>
  <c r="K4683" i="4"/>
  <c r="K4679" i="4"/>
  <c r="K4675" i="4"/>
  <c r="K4671" i="4"/>
  <c r="K4667" i="4"/>
  <c r="K4663" i="4"/>
  <c r="K4659" i="4"/>
  <c r="K4655" i="4"/>
  <c r="K4651" i="4"/>
  <c r="K4647" i="4"/>
  <c r="K4643" i="4"/>
  <c r="K4639" i="4"/>
  <c r="K4635" i="4"/>
  <c r="K4631" i="4"/>
  <c r="K4627" i="4"/>
  <c r="K4623" i="4"/>
  <c r="K4619" i="4"/>
  <c r="K4615" i="4"/>
  <c r="K4611" i="4"/>
  <c r="K4607" i="4"/>
  <c r="K4603" i="4"/>
  <c r="K4599" i="4"/>
  <c r="K4595" i="4"/>
  <c r="K4591" i="4"/>
  <c r="K4587" i="4"/>
  <c r="K4583" i="4"/>
  <c r="K4579" i="4"/>
  <c r="K4575" i="4"/>
  <c r="K4571" i="4"/>
  <c r="K4567" i="4"/>
  <c r="K4563" i="4"/>
  <c r="K4559" i="4"/>
  <c r="K4555" i="4"/>
  <c r="K4551" i="4"/>
  <c r="K4547" i="4"/>
  <c r="K4543" i="4"/>
  <c r="K4539" i="4"/>
  <c r="K4535" i="4"/>
  <c r="K4531" i="4"/>
  <c r="K4527" i="4"/>
  <c r="K4523" i="4"/>
  <c r="K4519" i="4"/>
  <c r="K4515" i="4"/>
  <c r="K4511" i="4"/>
  <c r="K4507" i="4"/>
  <c r="K4503" i="4"/>
  <c r="K4499" i="4"/>
  <c r="K4495" i="4"/>
  <c r="K4491" i="4"/>
  <c r="K4487" i="4"/>
  <c r="K4483" i="4"/>
  <c r="K4479" i="4"/>
  <c r="K4475" i="4"/>
  <c r="K4471" i="4"/>
  <c r="K4467" i="4"/>
  <c r="K4463" i="4"/>
  <c r="K4459" i="4"/>
  <c r="K4455" i="4"/>
  <c r="K4451" i="4"/>
  <c r="K4447" i="4"/>
  <c r="K4443" i="4"/>
  <c r="K4439" i="4"/>
  <c r="K4435" i="4"/>
  <c r="K4431" i="4"/>
  <c r="K4427" i="4"/>
  <c r="K4423" i="4"/>
  <c r="K4419" i="4"/>
  <c r="K4415" i="4"/>
  <c r="K4411" i="4"/>
  <c r="K4407" i="4"/>
  <c r="K4403" i="4"/>
  <c r="K4399" i="4"/>
  <c r="K4395" i="4"/>
  <c r="K4391" i="4"/>
  <c r="K4387" i="4"/>
  <c r="K4383" i="4"/>
  <c r="K4379" i="4"/>
  <c r="K4375" i="4"/>
  <c r="K4371" i="4"/>
  <c r="K4367" i="4"/>
  <c r="K4363" i="4"/>
  <c r="K4359" i="4"/>
  <c r="K4355" i="4"/>
  <c r="K4351" i="4"/>
  <c r="K4347" i="4"/>
  <c r="K4343" i="4"/>
  <c r="K4339" i="4"/>
  <c r="K4335" i="4"/>
  <c r="K4331" i="4"/>
  <c r="K4327" i="4"/>
  <c r="K4323" i="4"/>
  <c r="K4319" i="4"/>
  <c r="K4315" i="4"/>
  <c r="K4311" i="4"/>
  <c r="K4307" i="4"/>
  <c r="K4303" i="4"/>
  <c r="K4299" i="4"/>
  <c r="K4295" i="4"/>
  <c r="K4291" i="4"/>
  <c r="K4287" i="4"/>
  <c r="K4283" i="4"/>
  <c r="K4279" i="4"/>
  <c r="K4275" i="4"/>
  <c r="K4271" i="4"/>
  <c r="K4267" i="4"/>
  <c r="K4263" i="4"/>
  <c r="K4259" i="4"/>
  <c r="K4255" i="4"/>
  <c r="K4251" i="4"/>
  <c r="K4247" i="4"/>
  <c r="K4243" i="4"/>
  <c r="K4239" i="4"/>
  <c r="K4235" i="4"/>
  <c r="K4231" i="4"/>
  <c r="K4227" i="4"/>
  <c r="K4223" i="4"/>
  <c r="K4219" i="4"/>
  <c r="K4215" i="4"/>
  <c r="K4211" i="4"/>
  <c r="K4207" i="4"/>
  <c r="K4203" i="4"/>
  <c r="K4199" i="4"/>
  <c r="K4195" i="4"/>
  <c r="K4191" i="4"/>
  <c r="K4187" i="4"/>
  <c r="K4183" i="4"/>
  <c r="K4179" i="4"/>
  <c r="K4175" i="4"/>
  <c r="K4171" i="4"/>
  <c r="K4167" i="4"/>
  <c r="K4163" i="4"/>
  <c r="K4159" i="4"/>
  <c r="K4155" i="4"/>
  <c r="K4151" i="4"/>
  <c r="K4147" i="4"/>
  <c r="K4143" i="4"/>
  <c r="K4139" i="4"/>
  <c r="K4135" i="4"/>
  <c r="K4131" i="4"/>
  <c r="K4127" i="4"/>
  <c r="K4123" i="4"/>
  <c r="K4119" i="4"/>
  <c r="K4115" i="4"/>
  <c r="K4111" i="4"/>
  <c r="K4107" i="4"/>
  <c r="K4103" i="4"/>
  <c r="K4099" i="4"/>
  <c r="K4095" i="4"/>
  <c r="K4091" i="4"/>
  <c r="K4087" i="4"/>
  <c r="K4083" i="4"/>
  <c r="K4079" i="4"/>
  <c r="K4075" i="4"/>
  <c r="K4071" i="4"/>
  <c r="K4067" i="4"/>
  <c r="K4063" i="4"/>
  <c r="K4059" i="4"/>
  <c r="K4055" i="4"/>
  <c r="K4051" i="4"/>
  <c r="K4047" i="4"/>
  <c r="K4043" i="4"/>
  <c r="K4039" i="4"/>
  <c r="K4035" i="4"/>
  <c r="K4031" i="4"/>
  <c r="K4027" i="4"/>
  <c r="K4023" i="4"/>
  <c r="K4019" i="4"/>
  <c r="K4015" i="4"/>
  <c r="K4011" i="4"/>
  <c r="K4007" i="4"/>
  <c r="K4003" i="4"/>
  <c r="K3999" i="4"/>
  <c r="K3995" i="4"/>
  <c r="K3991" i="4"/>
  <c r="K3987" i="4"/>
  <c r="K3983" i="4"/>
  <c r="K3979" i="4"/>
  <c r="K3975" i="4"/>
  <c r="K3971" i="4"/>
  <c r="K3967" i="4"/>
  <c r="K3963" i="4"/>
  <c r="K3959" i="4"/>
  <c r="K3955" i="4"/>
  <c r="K3951" i="4"/>
  <c r="K3947" i="4"/>
  <c r="K3943" i="4"/>
  <c r="K3939" i="4"/>
  <c r="K3935" i="4"/>
  <c r="K3931" i="4"/>
  <c r="K3927" i="4"/>
  <c r="K3923" i="4"/>
  <c r="K3919" i="4"/>
  <c r="K3915" i="4"/>
  <c r="K3911" i="4"/>
  <c r="K3907" i="4"/>
  <c r="K3903" i="4"/>
  <c r="K3899" i="4"/>
  <c r="K3895" i="4"/>
  <c r="K3891" i="4"/>
  <c r="K3887" i="4"/>
  <c r="K3883" i="4"/>
  <c r="K3879" i="4"/>
  <c r="K3875" i="4"/>
  <c r="K3871" i="4"/>
  <c r="K3867" i="4"/>
  <c r="K3863" i="4"/>
  <c r="K3859" i="4"/>
  <c r="K3855" i="4"/>
  <c r="K3851" i="4"/>
  <c r="K3847" i="4"/>
  <c r="K3843" i="4"/>
  <c r="K3839" i="4"/>
  <c r="K3835" i="4"/>
  <c r="K3831" i="4"/>
  <c r="K3827" i="4"/>
  <c r="K3823" i="4"/>
  <c r="K3819" i="4"/>
  <c r="K3815" i="4"/>
  <c r="K3811" i="4"/>
  <c r="K3807" i="4"/>
  <c r="K3803" i="4"/>
  <c r="K3799" i="4"/>
  <c r="K3795" i="4"/>
  <c r="K3791" i="4"/>
  <c r="K3787" i="4"/>
  <c r="K3783" i="4"/>
  <c r="K3779" i="4"/>
  <c r="K3775" i="4"/>
  <c r="K3771" i="4"/>
  <c r="K3767" i="4"/>
  <c r="K3763" i="4"/>
  <c r="K3759" i="4"/>
  <c r="K3755" i="4"/>
  <c r="K3751" i="4"/>
  <c r="K3747" i="4"/>
  <c r="K3743" i="4"/>
  <c r="K3739" i="4"/>
  <c r="K3735" i="4"/>
  <c r="K3731" i="4"/>
  <c r="K3727" i="4"/>
  <c r="K3723" i="4"/>
  <c r="K3719" i="4"/>
  <c r="K3715" i="4"/>
  <c r="K3711" i="4"/>
  <c r="K3707" i="4"/>
  <c r="K3703" i="4"/>
  <c r="K3699" i="4"/>
  <c r="K3695" i="4"/>
  <c r="K3691" i="4"/>
  <c r="K3687" i="4"/>
  <c r="K3683" i="4"/>
  <c r="K3679" i="4"/>
  <c r="K3675" i="4"/>
  <c r="K3671" i="4"/>
  <c r="K3667" i="4"/>
  <c r="K3663" i="4"/>
  <c r="K3659" i="4"/>
  <c r="K3655" i="4"/>
  <c r="K3651" i="4"/>
  <c r="K3647" i="4"/>
  <c r="K3643" i="4"/>
  <c r="K3639" i="4"/>
  <c r="K3635" i="4"/>
  <c r="K3631" i="4"/>
  <c r="K3627" i="4"/>
  <c r="K3623" i="4"/>
  <c r="K3619" i="4"/>
  <c r="K3615" i="4"/>
  <c r="K3611" i="4"/>
  <c r="K3607" i="4"/>
  <c r="K3603" i="4"/>
  <c r="K3599" i="4"/>
  <c r="K3595" i="4"/>
  <c r="K3591" i="4"/>
  <c r="K3587" i="4"/>
  <c r="K3583" i="4"/>
  <c r="K3579" i="4"/>
  <c r="K3575" i="4"/>
  <c r="K3571" i="4"/>
  <c r="K3567" i="4"/>
  <c r="K3563" i="4"/>
  <c r="K3559" i="4"/>
  <c r="K3555" i="4"/>
  <c r="K3551" i="4"/>
  <c r="K3547" i="4"/>
  <c r="K3543" i="4"/>
  <c r="K3539" i="4"/>
  <c r="K3535" i="4"/>
  <c r="K3531" i="4"/>
  <c r="K3527" i="4"/>
  <c r="K3523" i="4"/>
  <c r="K3519" i="4"/>
  <c r="K3515" i="4"/>
  <c r="K3511" i="4"/>
  <c r="K3507" i="4"/>
  <c r="K3503" i="4"/>
  <c r="K3499" i="4"/>
  <c r="K3495" i="4"/>
  <c r="K3491" i="4"/>
  <c r="K3487" i="4"/>
  <c r="K3483" i="4"/>
  <c r="K3479" i="4"/>
  <c r="K3475" i="4"/>
  <c r="K3471" i="4"/>
  <c r="K3467" i="4"/>
  <c r="K3463" i="4"/>
  <c r="K3459" i="4"/>
  <c r="K3455" i="4"/>
  <c r="K3451" i="4"/>
  <c r="K3447" i="4"/>
  <c r="K3443" i="4"/>
  <c r="K3439" i="4"/>
  <c r="K3435" i="4"/>
  <c r="K3431" i="4"/>
  <c r="K3427" i="4"/>
  <c r="K3423" i="4"/>
  <c r="K3419" i="4"/>
  <c r="K3415" i="4"/>
  <c r="K3411" i="4"/>
  <c r="K3407" i="4"/>
  <c r="K3403" i="4"/>
  <c r="K3399" i="4"/>
  <c r="K3395" i="4"/>
  <c r="K3391" i="4"/>
  <c r="K3387" i="4"/>
  <c r="K3383" i="4"/>
  <c r="K3379" i="4"/>
  <c r="K3375" i="4"/>
  <c r="K3371" i="4"/>
  <c r="K3367" i="4"/>
  <c r="K3363" i="4"/>
  <c r="K3359" i="4"/>
  <c r="K3355" i="4"/>
  <c r="K3351" i="4"/>
  <c r="K3347" i="4"/>
  <c r="K3343" i="4"/>
  <c r="K3339" i="4"/>
  <c r="K3335" i="4"/>
  <c r="K3331" i="4"/>
  <c r="K3327" i="4"/>
  <c r="K3323" i="4"/>
  <c r="K3319" i="4"/>
  <c r="K3315" i="4"/>
  <c r="K3311" i="4"/>
  <c r="K3307" i="4"/>
  <c r="K3303" i="4"/>
  <c r="K3299" i="4"/>
  <c r="K3295" i="4"/>
  <c r="K3291" i="4"/>
  <c r="K3287" i="4"/>
  <c r="K3283" i="4"/>
  <c r="K3279" i="4"/>
  <c r="K3275" i="4"/>
  <c r="K3271" i="4"/>
  <c r="K3267" i="4"/>
  <c r="K3263" i="4"/>
  <c r="K3259" i="4"/>
  <c r="K3255" i="4"/>
  <c r="K3251" i="4"/>
  <c r="K3247" i="4"/>
  <c r="K3243" i="4"/>
  <c r="K3239" i="4"/>
  <c r="K3235" i="4"/>
  <c r="K3231" i="4"/>
  <c r="M3226" i="4"/>
  <c r="L3221" i="4"/>
  <c r="J3216" i="4"/>
  <c r="M3210" i="4"/>
  <c r="L3205" i="4"/>
  <c r="J3200" i="4"/>
  <c r="M3194" i="4"/>
  <c r="L3189" i="4"/>
  <c r="J3184" i="4"/>
  <c r="M3178" i="4"/>
  <c r="L3173" i="4"/>
  <c r="J3168" i="4"/>
  <c r="M3162" i="4"/>
  <c r="L3157" i="4"/>
  <c r="J3152" i="4"/>
  <c r="M3146" i="4"/>
  <c r="L3141" i="4"/>
  <c r="J3136" i="4"/>
  <c r="M3130" i="4"/>
  <c r="L3125" i="4"/>
  <c r="J3120" i="4"/>
  <c r="M3114" i="4"/>
  <c r="L3109" i="4"/>
  <c r="J3104" i="4"/>
  <c r="M3098" i="4"/>
  <c r="L3093" i="4"/>
  <c r="J3088" i="4"/>
  <c r="M3082" i="4"/>
  <c r="L3077" i="4"/>
  <c r="J3072" i="4"/>
  <c r="M3066" i="4"/>
  <c r="L3061" i="4"/>
  <c r="J3056" i="4"/>
  <c r="M3050" i="4"/>
  <c r="L3045" i="4"/>
  <c r="L3037" i="4"/>
  <c r="L3029" i="4"/>
  <c r="L3021" i="4"/>
  <c r="L3013" i="4"/>
  <c r="L3005" i="4"/>
  <c r="L2997" i="4"/>
  <c r="L2989" i="4"/>
  <c r="L2981" i="4"/>
  <c r="L2973" i="4"/>
  <c r="L2965" i="4"/>
  <c r="L2957" i="4"/>
  <c r="L2949" i="4"/>
  <c r="L2941" i="4"/>
  <c r="L2933" i="4"/>
  <c r="L2925" i="4"/>
  <c r="L2917" i="4"/>
  <c r="L2909" i="4"/>
  <c r="L2901" i="4"/>
  <c r="L2893" i="4"/>
  <c r="L2885" i="4"/>
  <c r="L2877" i="4"/>
  <c r="L2869" i="4"/>
  <c r="L2861" i="4"/>
  <c r="L2853" i="4"/>
  <c r="L2845" i="4"/>
  <c r="L2837" i="4"/>
  <c r="L2829" i="4"/>
  <c r="L2821" i="4"/>
  <c r="L2813" i="4"/>
  <c r="L2805" i="4"/>
  <c r="L2797" i="4"/>
  <c r="L2789" i="4"/>
  <c r="L2781" i="4"/>
  <c r="L2773" i="4"/>
  <c r="L2765" i="4"/>
  <c r="L2757" i="4"/>
  <c r="L2749" i="4"/>
  <c r="L2741" i="4"/>
  <c r="L2733" i="4"/>
  <c r="L2725" i="4"/>
  <c r="L2717" i="4"/>
  <c r="L2709" i="4"/>
  <c r="L2701" i="4"/>
  <c r="L2693" i="4"/>
  <c r="L2685" i="4"/>
  <c r="L2677" i="4"/>
  <c r="L2669" i="4"/>
  <c r="L2661" i="4"/>
  <c r="L2653" i="4"/>
  <c r="L2645" i="4"/>
  <c r="L2637" i="4"/>
  <c r="L2629" i="4"/>
  <c r="L2621" i="4"/>
  <c r="L2613" i="4"/>
  <c r="L2605" i="4"/>
  <c r="L2597" i="4"/>
  <c r="L2589" i="4"/>
  <c r="L2581" i="4"/>
  <c r="L2573" i="4"/>
  <c r="L2565" i="4"/>
  <c r="L2557" i="4"/>
  <c r="L2549" i="4"/>
  <c r="L2541" i="4"/>
  <c r="L2533" i="4"/>
  <c r="L2525" i="4"/>
  <c r="L2517" i="4"/>
  <c r="L2509" i="4"/>
  <c r="L2501" i="4"/>
  <c r="L2493" i="4"/>
  <c r="L2485" i="4"/>
  <c r="L2477" i="4"/>
  <c r="L2469" i="4"/>
  <c r="L2461" i="4"/>
  <c r="L2453" i="4"/>
  <c r="L2445" i="4"/>
  <c r="L2437" i="4"/>
  <c r="L2429" i="4"/>
  <c r="L2421" i="4"/>
  <c r="L2413" i="4"/>
  <c r="L2405" i="4"/>
  <c r="L2397" i="4"/>
  <c r="L2389" i="4"/>
  <c r="L2381" i="4"/>
  <c r="L2373" i="4"/>
  <c r="L2365" i="4"/>
  <c r="L2357" i="4"/>
  <c r="L2349" i="4"/>
  <c r="L2341" i="4"/>
  <c r="L2333" i="4"/>
  <c r="L2325" i="4"/>
  <c r="L2317" i="4"/>
  <c r="L2309" i="4"/>
  <c r="L2301" i="4"/>
  <c r="L2293" i="4"/>
  <c r="L2285" i="4"/>
  <c r="L2277" i="4"/>
  <c r="L2269" i="4"/>
  <c r="L2261" i="4"/>
  <c r="L2253" i="4"/>
  <c r="L2245" i="4"/>
  <c r="L2237" i="4"/>
  <c r="L2229" i="4"/>
  <c r="L2221" i="4"/>
  <c r="L2213" i="4"/>
  <c r="L2205" i="4"/>
  <c r="L2197" i="4"/>
  <c r="L2189" i="4"/>
  <c r="L2181" i="4"/>
  <c r="L2173" i="4"/>
  <c r="L2165" i="4"/>
  <c r="L2157" i="4"/>
  <c r="L2149" i="4"/>
  <c r="L2141" i="4"/>
  <c r="L2133" i="4"/>
  <c r="L2125" i="4"/>
  <c r="L2117" i="4"/>
  <c r="L2109" i="4"/>
  <c r="L2101" i="4"/>
  <c r="L2093" i="4"/>
  <c r="L2085" i="4"/>
  <c r="L2077" i="4"/>
  <c r="L2069" i="4"/>
  <c r="L2061" i="4"/>
  <c r="L2053" i="4"/>
  <c r="L2045" i="4"/>
  <c r="L2037" i="4"/>
  <c r="L2029" i="4"/>
  <c r="L2021" i="4"/>
  <c r="L2013" i="4"/>
  <c r="L2005" i="4"/>
  <c r="L1997" i="4"/>
  <c r="L1989" i="4"/>
  <c r="L1981" i="4"/>
  <c r="L1973" i="4"/>
  <c r="L1965" i="4"/>
  <c r="L1957" i="4"/>
  <c r="L1949" i="4"/>
  <c r="L1941" i="4"/>
  <c r="L1933" i="4"/>
  <c r="L1925" i="4"/>
  <c r="L1917" i="4"/>
  <c r="L1909" i="4"/>
  <c r="L1901" i="4"/>
  <c r="L1893" i="4"/>
  <c r="L1885" i="4"/>
  <c r="L1877" i="4"/>
  <c r="L1869" i="4"/>
  <c r="L1861" i="4"/>
  <c r="L1853" i="4"/>
  <c r="L1845" i="4"/>
  <c r="L1837" i="4"/>
  <c r="L1829" i="4"/>
  <c r="L1821" i="4"/>
  <c r="L1813" i="4"/>
  <c r="L1805" i="4"/>
  <c r="L1797" i="4"/>
  <c r="L1789" i="4"/>
  <c r="L1781" i="4"/>
  <c r="L1773" i="4"/>
  <c r="L1765" i="4"/>
  <c r="L1757" i="4"/>
  <c r="L1749" i="4"/>
  <c r="L1741" i="4"/>
  <c r="L1733" i="4"/>
  <c r="L1725" i="4"/>
  <c r="L1717" i="4"/>
  <c r="L1709" i="4"/>
  <c r="L1701" i="4"/>
  <c r="L1693" i="4"/>
  <c r="L1685" i="4"/>
  <c r="L1677" i="4"/>
  <c r="L1669" i="4"/>
  <c r="L1661" i="4"/>
  <c r="L1653" i="4"/>
  <c r="L1645" i="4"/>
  <c r="L1637" i="4"/>
  <c r="L1629" i="4"/>
  <c r="L1621" i="4"/>
  <c r="L1613" i="4"/>
  <c r="L1605" i="4"/>
  <c r="L1597" i="4"/>
  <c r="L1589" i="4"/>
  <c r="L1581" i="4"/>
  <c r="L1573" i="4"/>
  <c r="L1565" i="4"/>
  <c r="L1557" i="4"/>
  <c r="L1549" i="4"/>
  <c r="L1541" i="4"/>
  <c r="L1533" i="4"/>
  <c r="L1525" i="4"/>
  <c r="L1517" i="4"/>
  <c r="L1509" i="4"/>
  <c r="L1501" i="4"/>
  <c r="L1493" i="4"/>
  <c r="L1485" i="4"/>
  <c r="L1477" i="4"/>
  <c r="L1469" i="4"/>
  <c r="L1461" i="4"/>
  <c r="L1453" i="4"/>
  <c r="L1445" i="4"/>
  <c r="L1437" i="4"/>
  <c r="L1429" i="4"/>
  <c r="L1421" i="4"/>
  <c r="L1413" i="4"/>
  <c r="L1405" i="4"/>
  <c r="L1397" i="4"/>
  <c r="L1389" i="4"/>
  <c r="L1381" i="4"/>
  <c r="L1373" i="4"/>
  <c r="L1365" i="4"/>
  <c r="L1357" i="4"/>
  <c r="L1349" i="4"/>
  <c r="L1341" i="4"/>
  <c r="L1333" i="4"/>
  <c r="L1325" i="4"/>
  <c r="L1317" i="4"/>
  <c r="L1309" i="4"/>
  <c r="L1301" i="4"/>
  <c r="L1293" i="4"/>
  <c r="L1285" i="4"/>
  <c r="M1276" i="4"/>
  <c r="J1266" i="4"/>
  <c r="L1255" i="4"/>
  <c r="M1244" i="4"/>
  <c r="J1234" i="4"/>
  <c r="L1223" i="4"/>
  <c r="L1209" i="4"/>
  <c r="J1195" i="4"/>
  <c r="J1181" i="4"/>
  <c r="M1166" i="4"/>
  <c r="L1152" i="4"/>
  <c r="L1138" i="4"/>
  <c r="J1124" i="4"/>
  <c r="M1109" i="4"/>
  <c r="M1089" i="4"/>
  <c r="L1068" i="4"/>
  <c r="M1046" i="4"/>
  <c r="M1025" i="4"/>
  <c r="L1004" i="4"/>
  <c r="M982" i="4"/>
  <c r="M961" i="4"/>
  <c r="L940" i="4"/>
  <c r="M918" i="4"/>
  <c r="M897" i="4"/>
  <c r="L876" i="4"/>
  <c r="M854" i="4"/>
  <c r="M833" i="4"/>
  <c r="M801" i="4"/>
  <c r="M769" i="4"/>
  <c r="M737" i="4"/>
  <c r="M705" i="4"/>
  <c r="M673" i="4"/>
  <c r="M641" i="4"/>
  <c r="M609" i="4"/>
  <c r="M577" i="4"/>
  <c r="M545" i="4"/>
  <c r="M513" i="4"/>
  <c r="M481" i="4"/>
  <c r="M449" i="4"/>
  <c r="M417" i="4"/>
  <c r="M385" i="4"/>
  <c r="M353" i="4"/>
  <c r="M321" i="4"/>
  <c r="M289" i="4"/>
  <c r="M257" i="4"/>
  <c r="M225" i="4"/>
  <c r="M193" i="4"/>
  <c r="M161" i="4"/>
  <c r="M129" i="4"/>
  <c r="M97" i="4"/>
  <c r="M65" i="4"/>
  <c r="M33" i="4"/>
  <c r="M5920" i="4"/>
  <c r="H5903" i="4"/>
  <c r="H5871" i="4"/>
  <c r="H5830" i="4"/>
  <c r="H5766" i="4"/>
  <c r="H5702" i="4"/>
  <c r="H5638" i="4"/>
  <c r="H5574" i="4"/>
  <c r="H5510" i="4"/>
  <c r="H5446" i="4"/>
  <c r="H5382" i="4"/>
  <c r="H5318" i="4"/>
  <c r="H5254" i="4"/>
  <c r="H5190" i="4"/>
  <c r="H5126" i="4"/>
  <c r="H5062" i="4"/>
  <c r="H4998" i="4"/>
  <c r="H4934" i="4"/>
  <c r="H4870" i="4"/>
  <c r="H4806" i="4"/>
  <c r="H4742" i="4"/>
  <c r="H4678" i="4"/>
  <c r="H4614" i="4"/>
  <c r="H4550" i="4"/>
  <c r="H4486" i="4"/>
  <c r="H4422" i="4"/>
  <c r="H4358" i="4"/>
  <c r="H4294" i="4"/>
  <c r="H4230" i="4"/>
  <c r="H4166" i="4"/>
  <c r="H4102" i="4"/>
  <c r="H4038" i="4"/>
  <c r="H3974" i="4"/>
  <c r="H3910" i="4"/>
  <c r="F3842" i="4"/>
  <c r="H3756" i="4"/>
  <c r="G3671" i="4"/>
  <c r="G3567" i="4"/>
  <c r="G3439" i="4"/>
  <c r="G3311" i="4"/>
  <c r="G3183" i="4"/>
  <c r="E2933" i="4"/>
  <c r="E2677" i="4"/>
  <c r="E2421" i="4"/>
  <c r="H2156" i="4"/>
  <c r="G1550" i="4"/>
  <c r="P7" i="4"/>
  <c r="O7" i="4"/>
  <c r="L5" i="4" l="1"/>
  <c r="L6" i="4" s="1"/>
  <c r="Q5" i="4"/>
  <c r="Q6" i="4" s="1"/>
  <c r="O5" i="4"/>
  <c r="P5" i="4"/>
  <c r="K5" i="4"/>
  <c r="H5" i="4"/>
  <c r="F5" i="4"/>
  <c r="R5" i="4"/>
  <c r="G5" i="4"/>
  <c r="G6" i="4" s="1"/>
  <c r="M5" i="4"/>
  <c r="E5" i="4"/>
  <c r="J5" i="4"/>
  <c r="F70" i="12"/>
  <c r="F223" i="12"/>
  <c r="H223" i="12" s="1"/>
  <c r="F38" i="12"/>
  <c r="H38" i="12" s="1"/>
  <c r="F48" i="12"/>
  <c r="G151" i="12"/>
  <c r="K151" i="12" s="1"/>
  <c r="F163" i="12"/>
  <c r="G175" i="12"/>
  <c r="K175" i="12" s="1"/>
  <c r="F187" i="12"/>
  <c r="I187" i="12" s="1"/>
  <c r="F83" i="12"/>
  <c r="H83" i="12" s="1"/>
  <c r="F151" i="12"/>
  <c r="H151" i="12" s="1"/>
  <c r="G187" i="12"/>
  <c r="K187" i="12" s="1"/>
  <c r="F117" i="12"/>
  <c r="F134" i="12"/>
  <c r="E205" i="12"/>
  <c r="F43" i="12"/>
  <c r="F88" i="12"/>
  <c r="F175" i="12"/>
  <c r="H175" i="12" s="1"/>
  <c r="G211" i="12"/>
  <c r="J211" i="12" s="1"/>
  <c r="F235" i="12"/>
  <c r="I235" i="12" s="1"/>
  <c r="G235" i="12"/>
  <c r="K235" i="12" s="1"/>
  <c r="G199" i="12"/>
  <c r="J199" i="12" s="1"/>
  <c r="G163" i="12"/>
  <c r="K163" i="12" s="1"/>
  <c r="F139" i="12"/>
  <c r="H139" i="12" s="1"/>
  <c r="F105" i="12"/>
  <c r="G83" i="12"/>
  <c r="J83" i="12" s="1"/>
  <c r="G60" i="12"/>
  <c r="J60" i="12" s="1"/>
  <c r="F65" i="12"/>
  <c r="G65" i="12"/>
  <c r="K65" i="12" s="1"/>
  <c r="G70" i="12"/>
  <c r="K70" i="12" s="1"/>
  <c r="G43" i="12"/>
  <c r="K43" i="12" s="1"/>
  <c r="J6" i="4" l="1"/>
  <c r="V6" i="4"/>
  <c r="V2" i="4"/>
  <c r="V3" i="4"/>
  <c r="W5" i="4"/>
  <c r="P6" i="4"/>
  <c r="M6" i="4"/>
  <c r="V4" i="4"/>
  <c r="H6" i="4"/>
  <c r="U4" i="4"/>
  <c r="K6" i="4"/>
  <c r="V5" i="4"/>
  <c r="R6" i="4"/>
  <c r="W4" i="4"/>
  <c r="E6" i="4"/>
  <c r="U3" i="4"/>
  <c r="U6" i="4"/>
  <c r="U2" i="4"/>
  <c r="F6" i="4"/>
  <c r="U5" i="4"/>
  <c r="W6" i="4"/>
  <c r="W2" i="4"/>
  <c r="O6" i="4"/>
  <c r="W3" i="4"/>
  <c r="D229" i="12"/>
  <c r="E217" i="12"/>
  <c r="D169" i="12"/>
  <c r="M175" i="12" s="1"/>
  <c r="G122" i="12"/>
  <c r="J122" i="12" s="1"/>
  <c r="G117" i="12"/>
  <c r="K117" i="12" s="1"/>
  <c r="H105" i="12"/>
  <c r="F100" i="12"/>
  <c r="I100" i="12" s="1"/>
  <c r="H70" i="12"/>
  <c r="H48" i="12"/>
  <c r="I43" i="12"/>
  <c r="G48" i="12"/>
  <c r="J48" i="12" s="1"/>
  <c r="G105" i="12"/>
  <c r="K105" i="12" s="1"/>
  <c r="D193" i="12"/>
  <c r="G139" i="12"/>
  <c r="K139" i="12" s="1"/>
  <c r="F122" i="12"/>
  <c r="I122" i="12" s="1"/>
  <c r="G134" i="12"/>
  <c r="J134" i="12" s="1"/>
  <c r="G223" i="12"/>
  <c r="K223" i="12" s="1"/>
  <c r="D181" i="12"/>
  <c r="E11" i="12"/>
  <c r="C11" i="12"/>
  <c r="D11" i="12"/>
  <c r="B11" i="12"/>
  <c r="G38" i="12"/>
  <c r="J38" i="12" s="1"/>
  <c r="F199" i="12"/>
  <c r="H199" i="12" s="1"/>
  <c r="G100" i="12"/>
  <c r="J100" i="12" s="1"/>
  <c r="G88" i="12"/>
  <c r="K88" i="12" s="1"/>
  <c r="I223" i="12"/>
  <c r="D217" i="12"/>
  <c r="E229" i="12"/>
  <c r="F211" i="12"/>
  <c r="I211" i="12" s="1"/>
  <c r="D205" i="12"/>
  <c r="E193" i="12"/>
  <c r="E181" i="12"/>
  <c r="E169" i="12"/>
  <c r="I175" i="12"/>
  <c r="J235" i="12"/>
  <c r="H235" i="12"/>
  <c r="K199" i="12"/>
  <c r="K211" i="12"/>
  <c r="J187" i="12"/>
  <c r="J175" i="12"/>
  <c r="H187" i="12"/>
  <c r="J163" i="12"/>
  <c r="H163" i="12"/>
  <c r="I163" i="12"/>
  <c r="I151" i="12"/>
  <c r="J151" i="12"/>
  <c r="I134" i="12"/>
  <c r="I139" i="12"/>
  <c r="H134" i="12"/>
  <c r="I117" i="12"/>
  <c r="H117" i="12"/>
  <c r="H100" i="12"/>
  <c r="I105" i="12"/>
  <c r="I83" i="12"/>
  <c r="H88" i="12"/>
  <c r="K83" i="12"/>
  <c r="I88" i="12"/>
  <c r="F60" i="12"/>
  <c r="I60" i="12" s="1"/>
  <c r="J70" i="12"/>
  <c r="J65" i="12"/>
  <c r="I70" i="12"/>
  <c r="I65" i="12"/>
  <c r="H65" i="12"/>
  <c r="K60" i="12"/>
  <c r="J43" i="12"/>
  <c r="H43" i="12"/>
  <c r="I48" i="12"/>
  <c r="I38" i="12"/>
  <c r="J117" i="12" l="1"/>
  <c r="J223" i="12"/>
  <c r="L223" i="12" s="1"/>
  <c r="M223" i="12" s="1"/>
  <c r="I199" i="12"/>
  <c r="K134" i="12"/>
  <c r="L134" i="12" s="1"/>
  <c r="M134" i="12" s="1"/>
  <c r="J139" i="12"/>
  <c r="L139" i="12" s="1"/>
  <c r="M139" i="12" s="1"/>
  <c r="K122" i="12"/>
  <c r="J105" i="12"/>
  <c r="L105" i="12" s="1"/>
  <c r="M105" i="12" s="1"/>
  <c r="K100" i="12"/>
  <c r="L100" i="12" s="1"/>
  <c r="M100" i="12" s="1"/>
  <c r="J88" i="12"/>
  <c r="L88" i="12" s="1"/>
  <c r="M88" i="12" s="1"/>
  <c r="L70" i="12"/>
  <c r="M70" i="12" s="1"/>
  <c r="L65" i="12"/>
  <c r="M65" i="12" s="1"/>
  <c r="L43" i="12"/>
  <c r="M43" i="12" s="1"/>
  <c r="K38" i="12"/>
  <c r="L38" i="12" s="1"/>
  <c r="M38" i="12" s="1"/>
  <c r="K48" i="12"/>
  <c r="F26" i="12"/>
  <c r="I26" i="12" s="1"/>
  <c r="H122" i="12"/>
  <c r="G11" i="12"/>
  <c r="K11" i="12" s="1"/>
  <c r="F21" i="12"/>
  <c r="I21" i="12" s="1"/>
  <c r="G16" i="12"/>
  <c r="J16" i="12" s="1"/>
  <c r="F16" i="12"/>
  <c r="H16" i="12" s="1"/>
  <c r="H211" i="12"/>
  <c r="L211" i="12" s="1"/>
  <c r="M211" i="12" s="1"/>
  <c r="G26" i="12"/>
  <c r="J26" i="12" s="1"/>
  <c r="H60" i="12"/>
  <c r="L60" i="12" s="1"/>
  <c r="M60" i="12" s="1"/>
  <c r="F11" i="12"/>
  <c r="H11" i="12" s="1"/>
  <c r="G21" i="12"/>
  <c r="J21" i="12" s="1"/>
  <c r="L235" i="12"/>
  <c r="M235" i="12" s="1"/>
  <c r="L199" i="12"/>
  <c r="M199" i="12" s="1"/>
  <c r="L187" i="12"/>
  <c r="M187" i="12" s="1"/>
  <c r="L163" i="12"/>
  <c r="M163" i="12" s="1"/>
  <c r="L151" i="12"/>
  <c r="M151" i="12" s="1"/>
  <c r="L117" i="12"/>
  <c r="M117" i="12" s="1"/>
  <c r="L83" i="12"/>
  <c r="M83" i="12" s="1"/>
  <c r="L122" i="12" l="1"/>
  <c r="M122" i="12" s="1"/>
  <c r="L48" i="12"/>
  <c r="M48" i="12" s="1"/>
  <c r="H26" i="12"/>
  <c r="J11" i="12"/>
  <c r="H21" i="12"/>
  <c r="I16" i="12"/>
  <c r="K16" i="12"/>
  <c r="I11" i="12"/>
  <c r="K21" i="12"/>
  <c r="K26" i="12"/>
  <c r="L26" i="12" l="1"/>
  <c r="M26" i="12" s="1"/>
  <c r="L21" i="12"/>
  <c r="M21" i="12" s="1"/>
  <c r="L16" i="12"/>
  <c r="M16" i="12" s="1"/>
  <c r="L11" i="12"/>
  <c r="M11" i="12" s="1"/>
</calcChain>
</file>

<file path=xl/sharedStrings.xml><?xml version="1.0" encoding="utf-8"?>
<sst xmlns="http://schemas.openxmlformats.org/spreadsheetml/2006/main" count="862" uniqueCount="84">
  <si>
    <t>dti</t>
  </si>
  <si>
    <t>FP</t>
  </si>
  <si>
    <t xml:space="preserve">Prob </t>
  </si>
  <si>
    <t>Prob</t>
  </si>
  <si>
    <t>&gt;  threshold</t>
  </si>
  <si>
    <t>&lt;  threshold</t>
  </si>
  <si>
    <t>FN</t>
  </si>
  <si>
    <t>Information</t>
  </si>
  <si>
    <t>Gain</t>
  </si>
  <si>
    <t>Best threshold:</t>
  </si>
  <si>
    <t xml:space="preserve">  </t>
  </si>
  <si>
    <t>home_ownership</t>
  </si>
  <si>
    <t>income</t>
  </si>
  <si>
    <t>fico_low</t>
  </si>
  <si>
    <t>loan_status</t>
  </si>
  <si>
    <t>DETERMINAZIONE DEL ROOT NODE</t>
  </si>
  <si>
    <t>Situazione iniziale</t>
  </si>
  <si>
    <t>Entropia</t>
  </si>
  <si>
    <t>Information Gain</t>
  </si>
  <si>
    <t>Fico score</t>
  </si>
  <si>
    <t>Numero di osservazioni</t>
  </si>
  <si>
    <t>Proprietà</t>
  </si>
  <si>
    <t>Indice di Gini</t>
  </si>
  <si>
    <t>Affitto</t>
  </si>
  <si>
    <t>e solvenza</t>
  </si>
  <si>
    <t>e insolvenza</t>
  </si>
  <si>
    <t>propretà</t>
  </si>
  <si>
    <t>affitto</t>
  </si>
  <si>
    <t>Perf. loans</t>
  </si>
  <si>
    <t>Non-perf. loans</t>
  </si>
  <si>
    <t>se proprietà</t>
  </si>
  <si>
    <t>Solvenza</t>
  </si>
  <si>
    <t>se affitto</t>
  </si>
  <si>
    <t>Insolvenza</t>
  </si>
  <si>
    <t>attesa</t>
  </si>
  <si>
    <t>&gt; threshold</t>
  </si>
  <si>
    <t>&lt; threshold</t>
  </si>
  <si>
    <t>Solvenza se</t>
  </si>
  <si>
    <t>Insolvenza se</t>
  </si>
  <si>
    <t>DETERMINAZIONE DEL NODO SE FICO &gt;716</t>
  </si>
  <si>
    <r>
      <t xml:space="preserve">DETERMINAZIONE DEL NODO SE FICO </t>
    </r>
    <r>
      <rPr>
        <b/>
        <sz val="11"/>
        <color theme="1"/>
        <rFont val="Calibri"/>
        <family val="2"/>
      </rPr>
      <t xml:space="preserve">≤ </t>
    </r>
    <r>
      <rPr>
        <b/>
        <sz val="11"/>
        <color theme="1"/>
        <rFont val="Calibri"/>
        <family val="2"/>
        <scheme val="minor"/>
      </rPr>
      <t>716</t>
    </r>
  </si>
  <si>
    <t>Proprietà della Casa</t>
  </si>
  <si>
    <t>Reddito</t>
  </si>
  <si>
    <t>DETERMINAZIONE DEL NODO SE FICO &gt;716 E REDDITO &gt; 48,71</t>
  </si>
  <si>
    <t>DETERMINAZIONE DEL NODO SE FICO &gt;716 E REDDITO ≤ 48,71</t>
  </si>
  <si>
    <t>DETERMINAZIONE DEL NODO SE FICO ≤ 716 E REDDITO &gt; 85,24</t>
  </si>
  <si>
    <t>DETERMINAZIONE DEL NODO SE FICO ≤ 716 E REDDITO ≤ 85,24</t>
  </si>
  <si>
    <t>DETERMINAZIONE DEL NODO SE FICO &gt; 716, REDDITO &gt; 48,71 E DTI &gt; 21,89</t>
  </si>
  <si>
    <t>DETERMINAZIONE DEL NODO SE FICO &gt; 716, REDDITO &gt; 48,71 E DTI ≤ 21,89</t>
  </si>
  <si>
    <t>DETERMINAZIONE DEL NODO SE FICO &gt; 716, REDDITO ≤ 48,71 E DTI &gt; 32,49</t>
  </si>
  <si>
    <t>DETERMINAZIONE DEL NODO SE FICO &gt; 716, REDDITO ≤ 48,71 E DTI ≤ 32,49</t>
  </si>
  <si>
    <t>DETERMINAZIONE DEL NODO SE FICO ≤ 716, REDDITO &gt; 85,24 E DTI &gt; 34,69</t>
  </si>
  <si>
    <t>DETERMINAZIONE DEL NODO SE FICO ≤ 716, REDDITO &gt; 85,24 E DTI ≤ 34,69</t>
  </si>
  <si>
    <t>DETERMINAZIONE DEL NODO SE FICO ≤ 716, REDDITO ≤ 85,24 E DTI &gt; 16,54</t>
  </si>
  <si>
    <t>DETERMINAZIONE DEL NODO SE FICO ≤ 716, REDDITO ≤ 85,24 E DTI ≤ 16,54</t>
  </si>
  <si>
    <r>
      <rPr>
        <b/>
        <sz val="11"/>
        <color theme="1"/>
        <rFont val="Calibri"/>
        <family val="2"/>
        <scheme val="minor"/>
      </rPr>
      <t xml:space="preserve">Probabilità di solvenza ai </t>
    </r>
    <r>
      <rPr>
        <b/>
        <i/>
        <sz val="11"/>
        <color theme="1"/>
        <rFont val="Calibri"/>
        <family val="2"/>
        <scheme val="minor"/>
      </rPr>
      <t>leaf nodes</t>
    </r>
  </si>
  <si>
    <t>FICO &gt; 716, Reddito &gt; 48,71, DtI ≤ 21,89</t>
  </si>
  <si>
    <t>FICO &gt; 716, Reddito ≤ 48,71</t>
  </si>
  <si>
    <t>FICO ≤ 716, Reddito &gt; 85,24</t>
  </si>
  <si>
    <t>FICO ≤ 716, Reddito ≤ 85,24, DtI &gt; 16,54, Proprietà della casa</t>
  </si>
  <si>
    <t>FICO ≤ 716, Reddito ≤ 85,24, DtI &gt; 16,54, Casa presa in affitto</t>
  </si>
  <si>
    <r>
      <t xml:space="preserve">Strategie e Previsioni (1 = </t>
    </r>
    <r>
      <rPr>
        <b/>
        <i/>
        <sz val="11"/>
        <color theme="1"/>
        <rFont val="Calibri"/>
        <family val="2"/>
        <scheme val="minor"/>
      </rPr>
      <t>performing</t>
    </r>
    <r>
      <rPr>
        <b/>
        <sz val="11"/>
        <color theme="1"/>
        <rFont val="Calibri"/>
        <family val="2"/>
        <scheme val="minor"/>
      </rPr>
      <t xml:space="preserve">, 0 = </t>
    </r>
    <r>
      <rPr>
        <b/>
        <i/>
        <sz val="11"/>
        <color theme="1"/>
        <rFont val="Calibri"/>
        <family val="2"/>
        <scheme val="minor"/>
      </rPr>
      <t>non performing</t>
    </r>
    <r>
      <rPr>
        <b/>
        <sz val="11"/>
        <color theme="1"/>
        <rFont val="Calibri"/>
        <family val="2"/>
        <scheme val="minor"/>
      </rPr>
      <t>)</t>
    </r>
  </si>
  <si>
    <r>
      <t xml:space="preserve">Esiti per </t>
    </r>
    <r>
      <rPr>
        <b/>
        <i/>
        <sz val="11"/>
        <color theme="1"/>
        <rFont val="Calibri"/>
        <family val="2"/>
        <scheme val="minor"/>
      </rPr>
      <t>Z</t>
    </r>
    <r>
      <rPr>
        <b/>
        <sz val="11"/>
        <color theme="1"/>
        <rFont val="Calibri"/>
        <family val="2"/>
        <scheme val="minor"/>
      </rPr>
      <t xml:space="preserve"> = 0,85 (1 = Vero, 0 = Falso)</t>
    </r>
  </si>
  <si>
    <r>
      <t xml:space="preserve">Esiti per </t>
    </r>
    <r>
      <rPr>
        <b/>
        <i/>
        <sz val="11"/>
        <color theme="1"/>
        <rFont val="Calibri"/>
        <family val="2"/>
        <scheme val="minor"/>
      </rPr>
      <t>Z</t>
    </r>
    <r>
      <rPr>
        <b/>
        <sz val="11"/>
        <color theme="1"/>
        <rFont val="Calibri"/>
        <family val="2"/>
        <scheme val="minor"/>
      </rPr>
      <t xml:space="preserve"> = 0,80 (1 = Vero, 0 = Falso)</t>
    </r>
  </si>
  <si>
    <r>
      <t xml:space="preserve">Esiti per </t>
    </r>
    <r>
      <rPr>
        <b/>
        <i/>
        <sz val="11"/>
        <color theme="1"/>
        <rFont val="Calibri"/>
        <family val="2"/>
        <scheme val="minor"/>
      </rPr>
      <t>Z</t>
    </r>
    <r>
      <rPr>
        <b/>
        <sz val="11"/>
        <color theme="1"/>
        <rFont val="Calibri"/>
        <family val="2"/>
        <scheme val="minor"/>
      </rPr>
      <t xml:space="preserve"> = 0,75 (1 = Vero, 0 = Falso)</t>
    </r>
  </si>
  <si>
    <t>Z = 0,85</t>
  </si>
  <si>
    <t>Z = 0,80</t>
  </si>
  <si>
    <t>Z = 0,75</t>
  </si>
  <si>
    <r>
      <t xml:space="preserve">FICO </t>
    </r>
    <r>
      <rPr>
        <b/>
        <sz val="11"/>
        <color theme="1"/>
        <rFont val="Calibri"/>
        <family val="2"/>
      </rPr>
      <t xml:space="preserve">≤ </t>
    </r>
    <r>
      <rPr>
        <b/>
        <sz val="11"/>
        <color theme="1"/>
        <rFont val="Calibri"/>
        <family val="2"/>
        <scheme val="minor"/>
      </rPr>
      <t xml:space="preserve">716 </t>
    </r>
  </si>
  <si>
    <r>
      <t xml:space="preserve">e Reddito </t>
    </r>
    <r>
      <rPr>
        <b/>
        <sz val="11"/>
        <color theme="1"/>
        <rFont val="Calibri"/>
        <family val="2"/>
      </rPr>
      <t>≤</t>
    </r>
    <r>
      <rPr>
        <b/>
        <sz val="11"/>
        <color theme="1"/>
        <rFont val="Calibri"/>
        <family val="2"/>
        <scheme val="minor"/>
      </rPr>
      <t xml:space="preserve"> 85,24</t>
    </r>
  </si>
  <si>
    <r>
      <t xml:space="preserve">Reddito </t>
    </r>
    <r>
      <rPr>
        <b/>
        <sz val="11"/>
        <color theme="1"/>
        <rFont val="Calibri"/>
        <family val="2"/>
      </rPr>
      <t>≤</t>
    </r>
    <r>
      <rPr>
        <b/>
        <sz val="11"/>
        <color theme="1"/>
        <rFont val="Calibri"/>
        <family val="2"/>
        <scheme val="minor"/>
      </rPr>
      <t xml:space="preserve"> 85,24</t>
    </r>
  </si>
  <si>
    <t>e DtI &gt; 16,54</t>
  </si>
  <si>
    <t>DtI &gt; 16,54 e affitto</t>
  </si>
  <si>
    <t>Prev. pos.</t>
  </si>
  <si>
    <t>Prev. neg.</t>
  </si>
  <si>
    <t>Esito pos.</t>
  </si>
  <si>
    <t>Esito neg.</t>
  </si>
  <si>
    <t>VP</t>
  </si>
  <si>
    <t>VN</t>
  </si>
  <si>
    <t>Accuratezza</t>
  </si>
  <si>
    <t>Precisione</t>
  </si>
  <si>
    <t>Frequenza VP</t>
  </si>
  <si>
    <t>Frequenza VN</t>
  </si>
  <si>
    <t>Frequenza FP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</si>
</sst>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</font>
    <font>
      <i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</fills>
  <borders count="10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9" fontId="2" fillId="0" borderId="0" applyFont="0" applyFill="0" applyBorder="0" applyAlignment="0" applyProtection="0"/>
  </cellStyleXfs>
  <cellXfs count="69">
    <xf numFmtId="0" fontId="0" fillId="0" borderId="0" xfId="0"/>
    <xf numFmtId="0" fontId="0" fillId="0" borderId="0" xfId="0" applyAlignment="1">
      <alignment horizontal="center"/>
    </xf>
    <xf numFmtId="0" fontId="0" fillId="0" borderId="0" xfId="0" applyAlignment="1"/>
    <xf numFmtId="0" fontId="1" fillId="0" borderId="0" xfId="0" applyFont="1"/>
    <xf numFmtId="0" fontId="1" fillId="0" borderId="0" xfId="0" applyFont="1" applyAlignment="1">
      <alignment horizontal="center"/>
    </xf>
    <xf numFmtId="0" fontId="1" fillId="0" borderId="4" xfId="0" applyFont="1" applyBorder="1"/>
    <xf numFmtId="0" fontId="1" fillId="0" borderId="4" xfId="0" applyFont="1" applyBorder="1" applyAlignment="1">
      <alignment horizontal="center"/>
    </xf>
    <xf numFmtId="0" fontId="0" fillId="0" borderId="0" xfId="0" applyFont="1"/>
    <xf numFmtId="0" fontId="1" fillId="0" borderId="0" xfId="0" applyFont="1" applyAlignment="1">
      <alignment horizontal="center"/>
    </xf>
    <xf numFmtId="1" fontId="0" fillId="0" borderId="0" xfId="0" applyNumberFormat="1" applyFont="1" applyAlignment="1">
      <alignment horizontal="center"/>
    </xf>
    <xf numFmtId="0" fontId="0" fillId="0" borderId="0" xfId="0" applyFont="1" applyAlignment="1">
      <alignment horizontal="center"/>
    </xf>
    <xf numFmtId="2" fontId="0" fillId="0" borderId="0" xfId="0" applyNumberFormat="1" applyFont="1" applyAlignment="1">
      <alignment horizontal="center"/>
    </xf>
    <xf numFmtId="0" fontId="1" fillId="0" borderId="1" xfId="0" applyFont="1" applyBorder="1"/>
    <xf numFmtId="0" fontId="0" fillId="0" borderId="2" xfId="0" applyFont="1" applyBorder="1"/>
    <xf numFmtId="0" fontId="0" fillId="0" borderId="3" xfId="0" applyFont="1" applyBorder="1"/>
    <xf numFmtId="0" fontId="0" fillId="0" borderId="0" xfId="0" applyFont="1" applyBorder="1"/>
    <xf numFmtId="0" fontId="0" fillId="0" borderId="5" xfId="0" applyFont="1" applyBorder="1"/>
    <xf numFmtId="0" fontId="0" fillId="0" borderId="4" xfId="0" applyFont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0" borderId="4" xfId="0" applyFont="1" applyBorder="1"/>
    <xf numFmtId="0" fontId="0" fillId="0" borderId="5" xfId="0" applyFont="1" applyBorder="1" applyAlignment="1">
      <alignment horizontal="center"/>
    </xf>
    <xf numFmtId="0" fontId="0" fillId="0" borderId="0" xfId="0" applyFont="1" applyBorder="1" applyAlignment="1">
      <alignment horizontal="right"/>
    </xf>
    <xf numFmtId="0" fontId="0" fillId="0" borderId="7" xfId="0" applyFont="1" applyBorder="1"/>
    <xf numFmtId="0" fontId="0" fillId="0" borderId="0" xfId="0" applyFont="1" applyBorder="1" applyAlignment="1">
      <alignment horizontal="center" vertical="top"/>
    </xf>
    <xf numFmtId="0" fontId="0" fillId="2" borderId="0" xfId="0" applyFont="1" applyFill="1"/>
    <xf numFmtId="0" fontId="0" fillId="0" borderId="2" xfId="0" applyFont="1" applyBorder="1" applyAlignment="1">
      <alignment horizontal="right"/>
    </xf>
    <xf numFmtId="0" fontId="5" fillId="0" borderId="4" xfId="0" applyFont="1" applyBorder="1" applyAlignment="1">
      <alignment horizontal="center"/>
    </xf>
    <xf numFmtId="0" fontId="5" fillId="0" borderId="0" xfId="0" applyFont="1" applyBorder="1" applyAlignment="1">
      <alignment horizontal="center"/>
    </xf>
    <xf numFmtId="10" fontId="0" fillId="0" borderId="4" xfId="1" applyNumberFormat="1" applyFont="1" applyBorder="1" applyAlignment="1">
      <alignment horizontal="center"/>
    </xf>
    <xf numFmtId="10" fontId="3" fillId="0" borderId="4" xfId="1" applyNumberFormat="1" applyFont="1" applyBorder="1" applyAlignment="1">
      <alignment horizontal="center"/>
    </xf>
    <xf numFmtId="10" fontId="0" fillId="0" borderId="0" xfId="1" applyNumberFormat="1" applyFont="1" applyBorder="1" applyAlignment="1">
      <alignment horizontal="center"/>
    </xf>
    <xf numFmtId="3" fontId="3" fillId="0" borderId="4" xfId="0" applyNumberFormat="1" applyFont="1" applyBorder="1" applyAlignment="1">
      <alignment horizontal="center"/>
    </xf>
    <xf numFmtId="3" fontId="3" fillId="0" borderId="0" xfId="0" applyNumberFormat="1" applyFont="1" applyBorder="1" applyAlignment="1">
      <alignment horizontal="center"/>
    </xf>
    <xf numFmtId="10" fontId="3" fillId="0" borderId="0" xfId="1" applyNumberFormat="1" applyFont="1" applyBorder="1" applyAlignment="1">
      <alignment horizontal="center"/>
    </xf>
    <xf numFmtId="10" fontId="0" fillId="0" borderId="6" xfId="1" applyNumberFormat="1" applyFont="1" applyBorder="1" applyAlignment="1">
      <alignment horizontal="center"/>
    </xf>
    <xf numFmtId="10" fontId="0" fillId="0" borderId="7" xfId="1" applyNumberFormat="1" applyFont="1" applyBorder="1" applyAlignment="1">
      <alignment horizontal="center"/>
    </xf>
    <xf numFmtId="10" fontId="0" fillId="0" borderId="4" xfId="0" applyNumberFormat="1" applyFont="1" applyBorder="1" applyAlignment="1">
      <alignment horizontal="center"/>
    </xf>
    <xf numFmtId="10" fontId="0" fillId="0" borderId="0" xfId="0" applyNumberFormat="1" applyFont="1" applyBorder="1" applyAlignment="1">
      <alignment horizontal="center"/>
    </xf>
    <xf numFmtId="10" fontId="0" fillId="0" borderId="5" xfId="0" applyNumberFormat="1" applyFont="1" applyBorder="1" applyAlignment="1">
      <alignment horizontal="center"/>
    </xf>
    <xf numFmtId="10" fontId="0" fillId="0" borderId="6" xfId="0" applyNumberFormat="1" applyFont="1" applyBorder="1" applyAlignment="1">
      <alignment horizontal="center"/>
    </xf>
    <xf numFmtId="10" fontId="0" fillId="0" borderId="7" xfId="0" applyNumberFormat="1" applyFont="1" applyBorder="1" applyAlignment="1">
      <alignment horizontal="center"/>
    </xf>
    <xf numFmtId="10" fontId="0" fillId="0" borderId="8" xfId="0" applyNumberFormat="1" applyFont="1" applyBorder="1" applyAlignment="1">
      <alignment horizontal="center"/>
    </xf>
    <xf numFmtId="0" fontId="1" fillId="0" borderId="4" xfId="0" applyFont="1" applyBorder="1" applyAlignment="1"/>
    <xf numFmtId="3" fontId="0" fillId="0" borderId="0" xfId="0" applyNumberFormat="1" applyFont="1" applyBorder="1" applyAlignment="1">
      <alignment horizontal="center"/>
    </xf>
    <xf numFmtId="3" fontId="0" fillId="0" borderId="4" xfId="0" applyNumberFormat="1" applyFont="1" applyBorder="1" applyAlignment="1">
      <alignment horizontal="center"/>
    </xf>
    <xf numFmtId="10" fontId="3" fillId="0" borderId="5" xfId="1" applyNumberFormat="1" applyFont="1" applyBorder="1" applyAlignment="1">
      <alignment horizontal="center"/>
    </xf>
    <xf numFmtId="10" fontId="3" fillId="0" borderId="7" xfId="1" applyNumberFormat="1" applyFont="1" applyBorder="1" applyAlignment="1">
      <alignment horizontal="center"/>
    </xf>
    <xf numFmtId="164" fontId="3" fillId="0" borderId="0" xfId="0" applyNumberFormat="1" applyFont="1" applyBorder="1" applyAlignment="1">
      <alignment horizontal="center"/>
    </xf>
    <xf numFmtId="0" fontId="3" fillId="0" borderId="0" xfId="0" applyFont="1" applyBorder="1" applyAlignment="1">
      <alignment horizontal="center"/>
    </xf>
    <xf numFmtId="2" fontId="3" fillId="0" borderId="0" xfId="0" applyNumberFormat="1" applyFont="1" applyBorder="1" applyAlignment="1">
      <alignment horizontal="center"/>
    </xf>
    <xf numFmtId="10" fontId="3" fillId="2" borderId="8" xfId="1" applyNumberFormat="1" applyFont="1" applyFill="1" applyBorder="1" applyAlignment="1">
      <alignment horizontal="center"/>
    </xf>
    <xf numFmtId="10" fontId="0" fillId="2" borderId="5" xfId="0" applyNumberFormat="1" applyFont="1" applyFill="1" applyBorder="1" applyAlignment="1">
      <alignment horizontal="center"/>
    </xf>
    <xf numFmtId="10" fontId="0" fillId="2" borderId="8" xfId="0" applyNumberFormat="1" applyFont="1" applyFill="1" applyBorder="1" applyAlignment="1">
      <alignment horizontal="center"/>
    </xf>
    <xf numFmtId="2" fontId="0" fillId="0" borderId="0" xfId="0" applyNumberFormat="1" applyFont="1" applyBorder="1" applyAlignment="1">
      <alignment horizontal="center"/>
    </xf>
    <xf numFmtId="3" fontId="0" fillId="2" borderId="0" xfId="0" applyNumberFormat="1" applyFont="1" applyFill="1" applyBorder="1" applyAlignment="1">
      <alignment horizontal="center"/>
    </xf>
    <xf numFmtId="2" fontId="6" fillId="0" borderId="0" xfId="0" applyNumberFormat="1" applyFont="1" applyBorder="1" applyAlignment="1">
      <alignment horizontal="center"/>
    </xf>
    <xf numFmtId="10" fontId="0" fillId="0" borderId="8" xfId="0" applyNumberFormat="1" applyFont="1" applyFill="1" applyBorder="1" applyAlignment="1">
      <alignment horizontal="center"/>
    </xf>
    <xf numFmtId="10" fontId="3" fillId="0" borderId="4" xfId="0" applyNumberFormat="1" applyFont="1" applyBorder="1" applyAlignment="1">
      <alignment horizontal="center"/>
    </xf>
    <xf numFmtId="10" fontId="3" fillId="0" borderId="7" xfId="0" applyNumberFormat="1" applyFont="1" applyBorder="1" applyAlignment="1">
      <alignment horizontal="center"/>
    </xf>
    <xf numFmtId="10" fontId="0" fillId="0" borderId="0" xfId="1" applyNumberFormat="1" applyFont="1"/>
    <xf numFmtId="0" fontId="1" fillId="0" borderId="0" xfId="0" applyFont="1" applyBorder="1" applyAlignment="1">
      <alignment horizontal="center"/>
    </xf>
    <xf numFmtId="10" fontId="3" fillId="0" borderId="0" xfId="1" applyNumberFormat="1" applyFont="1"/>
    <xf numFmtId="0" fontId="0" fillId="2" borderId="0" xfId="0" applyFill="1"/>
    <xf numFmtId="3" fontId="1" fillId="0" borderId="0" xfId="0" applyNumberFormat="1" applyFont="1" applyAlignment="1">
      <alignment horizontal="center"/>
    </xf>
    <xf numFmtId="3" fontId="0" fillId="0" borderId="0" xfId="0" applyNumberFormat="1"/>
    <xf numFmtId="10" fontId="8" fillId="0" borderId="0" xfId="0" applyNumberFormat="1" applyFont="1" applyAlignment="1">
      <alignment horizontal="center"/>
    </xf>
    <xf numFmtId="0" fontId="1" fillId="0" borderId="9" xfId="0" applyFont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1" fillId="0" borderId="0" xfId="0" applyFont="1" applyAlignment="1">
      <alignment horizontal="center"/>
    </xf>
  </cellXfs>
  <cellStyles count="2">
    <cellStyle name="Normale" xfId="0" builtinId="0"/>
    <cellStyle name="Percentuale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9525</xdr:colOff>
      <xdr:row>1</xdr:row>
      <xdr:rowOff>9526</xdr:rowOff>
    </xdr:from>
    <xdr:to>
      <xdr:col>12</xdr:col>
      <xdr:colOff>779925</xdr:colOff>
      <xdr:row>7</xdr:row>
      <xdr:rowOff>180976</xdr:rowOff>
    </xdr:to>
    <xdr:sp macro="" textlink="">
      <xdr:nvSpPr>
        <xdr:cNvPr id="3" name="TextBox 2"/>
        <xdr:cNvSpPr txBox="1"/>
      </xdr:nvSpPr>
      <xdr:spPr>
        <a:xfrm>
          <a:off x="12506325" y="209551"/>
          <a:ext cx="3970800" cy="13144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tIns="0" bIns="0" rtlCol="0" anchor="ctr" anchorCtr="0"/>
        <a:lstStyle/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Per determinare il </a:t>
          </a:r>
          <a:r>
            <a:rPr lang="en-US" sz="11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root node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, calcoliamo l’</a:t>
          </a:r>
          <a:r>
            <a:rPr lang="en-US" sz="11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information gain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per ognuna delle 4 caratteristiche (</a:t>
          </a:r>
          <a:r>
            <a:rPr lang="en-US" sz="11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ownership</a:t>
          </a:r>
          <a:r>
            <a:rPr lang="en-CA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, </a:t>
          </a:r>
          <a:r>
            <a:rPr lang="en-US" sz="11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income</a:t>
          </a:r>
          <a:r>
            <a:rPr lang="en-CA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, 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dti </a:t>
          </a:r>
          <a:r>
            <a:rPr lang="en-CA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 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Fico </a:t>
          </a:r>
          <a:r>
            <a:rPr lang="en-US" sz="11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score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). Per le ultime 3 utilizziamo il Risolutore in modo da determinare il «miglior valore soglia» (</a:t>
          </a:r>
          <a:r>
            <a:rPr lang="en-US" sz="11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best threshold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), ossia il </a:t>
          </a:r>
          <a:r>
            <a:rPr lang="en-US" sz="11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threshold 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che massimizza l’</a:t>
          </a:r>
          <a:r>
            <a:rPr lang="en-US" sz="11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information gain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 Il Fico </a:t>
          </a:r>
          <a:r>
            <a:rPr lang="en-US" sz="11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score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è la caratteristica con l’</a:t>
          </a:r>
          <a:r>
            <a:rPr lang="en-US" sz="11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information gain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più elevato ed è quindi quella che viene posta nel </a:t>
          </a:r>
          <a:r>
            <a:rPr lang="en-US" sz="11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root node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</a:t>
          </a:r>
          <a:endParaRPr lang="en-CA" sz="1100"/>
        </a:p>
      </xdr:txBody>
    </xdr:sp>
    <xdr:clientData/>
  </xdr:twoCellAnchor>
  <xdr:twoCellAnchor>
    <xdr:from>
      <xdr:col>8</xdr:col>
      <xdr:colOff>9524</xdr:colOff>
      <xdr:row>28</xdr:row>
      <xdr:rowOff>9524</xdr:rowOff>
    </xdr:from>
    <xdr:to>
      <xdr:col>12</xdr:col>
      <xdr:colOff>780824</xdr:colOff>
      <xdr:row>34</xdr:row>
      <xdr:rowOff>180524</xdr:rowOff>
    </xdr:to>
    <xdr:sp macro="" textlink="">
      <xdr:nvSpPr>
        <xdr:cNvPr id="4" name="TextBox 3"/>
        <xdr:cNvSpPr txBox="1"/>
      </xdr:nvSpPr>
      <xdr:spPr>
        <a:xfrm>
          <a:off x="7886699" y="5372099"/>
          <a:ext cx="4086000" cy="13140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Per determinare il miglior nodo quando FICO &gt; 716, calcoliamo l’</a:t>
          </a:r>
          <a:r>
            <a:rPr lang="en-US" sz="11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information gain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per ognuna delle altre 3 caratteristiche (</a:t>
          </a:r>
          <a:r>
            <a:rPr lang="en-US" sz="11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ownership</a:t>
          </a:r>
          <a:r>
            <a:rPr lang="en-CA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, </a:t>
          </a:r>
          <a:r>
            <a:rPr lang="en-US" sz="11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income</a:t>
          </a:r>
          <a:r>
            <a:rPr lang="en-CA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, 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dti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). Per le ultime 2 utilizziamo il Risolutore in modo da determinare il «miglior valore soglia» (</a:t>
          </a:r>
          <a:r>
            <a:rPr lang="it-IT" sz="11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best </a:t>
          </a:r>
          <a:r>
            <a:rPr lang="en-US" sz="11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threshold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), ossia il </a:t>
          </a:r>
          <a:r>
            <a:rPr lang="en-US" sz="11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threshold 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che massimizza l’</a:t>
          </a:r>
          <a:r>
            <a:rPr lang="en-US" sz="11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information gain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 L’</a:t>
          </a:r>
          <a:r>
            <a:rPr lang="en-US" sz="11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income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è la caratteristica con l’</a:t>
          </a:r>
          <a:r>
            <a:rPr lang="en-US" sz="11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information gain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più elevato ed è quindi quella che viene posta nel nodo.</a:t>
          </a:r>
          <a:endParaRPr lang="en-CA" sz="1100"/>
        </a:p>
      </xdr:txBody>
    </xdr:sp>
    <xdr:clientData/>
  </xdr:twoCellAnchor>
  <xdr:twoCellAnchor>
    <xdr:from>
      <xdr:col>8</xdr:col>
      <xdr:colOff>9524</xdr:colOff>
      <xdr:row>50</xdr:row>
      <xdr:rowOff>9524</xdr:rowOff>
    </xdr:from>
    <xdr:to>
      <xdr:col>12</xdr:col>
      <xdr:colOff>780824</xdr:colOff>
      <xdr:row>56</xdr:row>
      <xdr:rowOff>180524</xdr:rowOff>
    </xdr:to>
    <xdr:sp macro="" textlink="">
      <xdr:nvSpPr>
        <xdr:cNvPr id="5" name="TextBox 4"/>
        <xdr:cNvSpPr txBox="1"/>
      </xdr:nvSpPr>
      <xdr:spPr>
        <a:xfrm>
          <a:off x="7886699" y="9582149"/>
          <a:ext cx="4086000" cy="13140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Per determinare il miglior nodo quando FICO  ≤ 716, calcoliamo l’</a:t>
          </a:r>
          <a:r>
            <a:rPr lang="en-US" sz="11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information gain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per ognuna delle altre 3 caratteristiche (</a:t>
          </a:r>
          <a:r>
            <a:rPr lang="en-US" sz="11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ownership</a:t>
          </a:r>
          <a:r>
            <a:rPr lang="en-CA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, </a:t>
          </a:r>
          <a:r>
            <a:rPr lang="en-US" sz="11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income</a:t>
          </a:r>
          <a:r>
            <a:rPr lang="en-CA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, 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dti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). Per le ultime 2 utilizziamo il Risolutore in modo da determinare il «miglior valore soglia» (</a:t>
          </a:r>
          <a:r>
            <a:rPr lang="en-US" sz="11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best threshold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), ossia il </a:t>
          </a:r>
          <a:r>
            <a:rPr lang="en-US" sz="11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threshold 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che massimizza l’</a:t>
          </a:r>
          <a:r>
            <a:rPr lang="en-US" sz="11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information gain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 L’</a:t>
          </a:r>
          <a:r>
            <a:rPr lang="en-US" sz="11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income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è la caratteristica con l’</a:t>
          </a:r>
          <a:r>
            <a:rPr lang="en-US" sz="11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information gain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più elevato ed è quindi quella che viene posta nel nodo.</a:t>
          </a:r>
          <a:endParaRPr lang="en-CA" sz="1100"/>
        </a:p>
      </xdr:txBody>
    </xdr:sp>
    <xdr:clientData/>
  </xdr:twoCellAnchor>
  <xdr:twoCellAnchor>
    <xdr:from>
      <xdr:col>8</xdr:col>
      <xdr:colOff>9524</xdr:colOff>
      <xdr:row>73</xdr:row>
      <xdr:rowOff>9524</xdr:rowOff>
    </xdr:from>
    <xdr:to>
      <xdr:col>12</xdr:col>
      <xdr:colOff>780824</xdr:colOff>
      <xdr:row>79</xdr:row>
      <xdr:rowOff>180524</xdr:rowOff>
    </xdr:to>
    <xdr:sp macro="" textlink="">
      <xdr:nvSpPr>
        <xdr:cNvPr id="6" name="TextBox 5"/>
        <xdr:cNvSpPr txBox="1"/>
      </xdr:nvSpPr>
      <xdr:spPr>
        <a:xfrm>
          <a:off x="7886699" y="13982699"/>
          <a:ext cx="4086000" cy="13140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Per determinare il miglior nodo quando FICO &gt; 716 e </a:t>
          </a:r>
          <a:r>
            <a:rPr lang="en-US" sz="11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income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&gt; 48,71, calcoliamo l’</a:t>
          </a:r>
          <a:r>
            <a:rPr lang="en-US" sz="11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information gain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per ognuna delle altre 2 caratteristiche (</a:t>
          </a:r>
          <a:r>
            <a:rPr lang="en-US" sz="11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ownership</a:t>
          </a:r>
          <a:r>
            <a:rPr lang="en-CA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, 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dti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). Per l’ ultima utilizziamo il Risolutore in modo da determinare il «miglior valore soglia» (</a:t>
          </a:r>
          <a:r>
            <a:rPr lang="en-US" sz="11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best threshold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), ossia il </a:t>
          </a:r>
          <a:r>
            <a:rPr lang="en-US" sz="11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threshold 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che massimizza l’</a:t>
          </a:r>
          <a:r>
            <a:rPr lang="en-US" sz="11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information gain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 Il </a:t>
          </a:r>
          <a:r>
            <a:rPr lang="en-US" sz="11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dti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è la caratteristica con l’</a:t>
          </a:r>
          <a:r>
            <a:rPr lang="en-US" sz="11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information gain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più elevato ed è quindi quella che viene posta nel nodo.</a:t>
          </a:r>
          <a:endParaRPr lang="en-CA" sz="1100"/>
        </a:p>
      </xdr:txBody>
    </xdr:sp>
    <xdr:clientData/>
  </xdr:twoCellAnchor>
  <xdr:twoCellAnchor>
    <xdr:from>
      <xdr:col>8</xdr:col>
      <xdr:colOff>9524</xdr:colOff>
      <xdr:row>90</xdr:row>
      <xdr:rowOff>9524</xdr:rowOff>
    </xdr:from>
    <xdr:to>
      <xdr:col>12</xdr:col>
      <xdr:colOff>780824</xdr:colOff>
      <xdr:row>96</xdr:row>
      <xdr:rowOff>180524</xdr:rowOff>
    </xdr:to>
    <xdr:sp macro="" textlink="">
      <xdr:nvSpPr>
        <xdr:cNvPr id="7" name="TextBox 6"/>
        <xdr:cNvSpPr txBox="1"/>
      </xdr:nvSpPr>
      <xdr:spPr>
        <a:xfrm>
          <a:off x="7886699" y="17240249"/>
          <a:ext cx="4086000" cy="13140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Per determinare il miglior nodo quando FICO &gt; 716 e </a:t>
          </a:r>
          <a:r>
            <a:rPr lang="en-US" sz="11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income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≤ 48,71, calcoliamo l’</a:t>
          </a:r>
          <a:r>
            <a:rPr lang="en-US" sz="11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information gain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per ognuna delle altre 2 caratteristiche (</a:t>
          </a:r>
          <a:r>
            <a:rPr lang="en-US" sz="11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ownership</a:t>
          </a:r>
          <a:r>
            <a:rPr lang="en-CA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, 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dti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). Per l’ ultima utilizziamo il Risolutore in modo da determinare il «miglior valore soglia» (</a:t>
          </a:r>
          <a:r>
            <a:rPr lang="en-US" sz="11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best threshold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), ossia il </a:t>
          </a:r>
          <a:r>
            <a:rPr lang="en-US" sz="11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threshold 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che massimizza l’</a:t>
          </a:r>
          <a:r>
            <a:rPr lang="en-US" sz="11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information gain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 Il </a:t>
          </a:r>
          <a:r>
            <a:rPr lang="en-US" sz="11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dti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è la caratteristica con l’</a:t>
          </a:r>
          <a:r>
            <a:rPr lang="en-US" sz="11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information gain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più elevato ed è quindi quella che viene posta nel nodo.</a:t>
          </a:r>
          <a:endParaRPr lang="en-CA" sz="1100"/>
        </a:p>
      </xdr:txBody>
    </xdr:sp>
    <xdr:clientData/>
  </xdr:twoCellAnchor>
  <xdr:twoCellAnchor>
    <xdr:from>
      <xdr:col>8</xdr:col>
      <xdr:colOff>9524</xdr:colOff>
      <xdr:row>107</xdr:row>
      <xdr:rowOff>9524</xdr:rowOff>
    </xdr:from>
    <xdr:to>
      <xdr:col>12</xdr:col>
      <xdr:colOff>780824</xdr:colOff>
      <xdr:row>113</xdr:row>
      <xdr:rowOff>180524</xdr:rowOff>
    </xdr:to>
    <xdr:sp macro="" textlink="">
      <xdr:nvSpPr>
        <xdr:cNvPr id="8" name="TextBox 7"/>
        <xdr:cNvSpPr txBox="1"/>
      </xdr:nvSpPr>
      <xdr:spPr>
        <a:xfrm>
          <a:off x="7886699" y="20497799"/>
          <a:ext cx="4086000" cy="13140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Per determinare il miglior nodo quando FICO ≤ 716 e </a:t>
          </a:r>
          <a:r>
            <a:rPr lang="en-US" sz="11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income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&gt; 85,24, calcoliamo l’</a:t>
          </a:r>
          <a:r>
            <a:rPr lang="en-US" sz="11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information gain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per ognuna delle altre 2 caratteristiche (</a:t>
          </a:r>
          <a:r>
            <a:rPr lang="en-US" sz="11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ownership</a:t>
          </a:r>
          <a:r>
            <a:rPr lang="en-CA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, 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dti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). Per l’ ultima utilizziamo il Risolutore in modo da determinare il «miglior valore soglia» (</a:t>
          </a:r>
          <a:r>
            <a:rPr lang="en-US" sz="11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best threshold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), ossia il </a:t>
          </a:r>
          <a:r>
            <a:rPr lang="en-US" sz="11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threshold 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che massimizza l’</a:t>
          </a:r>
          <a:r>
            <a:rPr lang="en-US" sz="11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information gain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 Il </a:t>
          </a:r>
          <a:r>
            <a:rPr lang="en-US" sz="11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dti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è la caratteristica con l’</a:t>
          </a:r>
          <a:r>
            <a:rPr lang="en-US" sz="11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information gain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più elevato ed è quindi quella che viene posta nel nodo.</a:t>
          </a:r>
        </a:p>
      </xdr:txBody>
    </xdr:sp>
    <xdr:clientData/>
  </xdr:twoCellAnchor>
  <xdr:twoCellAnchor>
    <xdr:from>
      <xdr:col>8</xdr:col>
      <xdr:colOff>9524</xdr:colOff>
      <xdr:row>124</xdr:row>
      <xdr:rowOff>9524</xdr:rowOff>
    </xdr:from>
    <xdr:to>
      <xdr:col>12</xdr:col>
      <xdr:colOff>780824</xdr:colOff>
      <xdr:row>130</xdr:row>
      <xdr:rowOff>180524</xdr:rowOff>
    </xdr:to>
    <xdr:sp macro="" textlink="">
      <xdr:nvSpPr>
        <xdr:cNvPr id="9" name="TextBox 8"/>
        <xdr:cNvSpPr txBox="1"/>
      </xdr:nvSpPr>
      <xdr:spPr>
        <a:xfrm>
          <a:off x="7886699" y="23755349"/>
          <a:ext cx="4086000" cy="13140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Per determinare il miglior nodo quando FICO ≤ 716 e </a:t>
          </a:r>
          <a:r>
            <a:rPr lang="en-US" sz="11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income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≤ 85,24, calcoliamo l’</a:t>
          </a:r>
          <a:r>
            <a:rPr lang="en-US" sz="11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information gain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per ognuna delle altre 2 caratteristiche (</a:t>
          </a:r>
          <a:r>
            <a:rPr lang="en-US" sz="11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ownership</a:t>
          </a:r>
          <a:r>
            <a:rPr lang="en-CA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, 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dti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). Per l’ ultima utilizziamo il Risolutore in modo da determinare il «miglior valore soglia» (</a:t>
          </a:r>
          <a:r>
            <a:rPr lang="en-US" sz="11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best threshold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), ossia il </a:t>
          </a:r>
          <a:r>
            <a:rPr lang="en-US" sz="11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threshold 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che massimizza l’</a:t>
          </a:r>
          <a:r>
            <a:rPr lang="en-US" sz="11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information gain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 Il </a:t>
          </a:r>
          <a:r>
            <a:rPr lang="en-US" sz="11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dti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è la caratteristica con l’</a:t>
          </a:r>
          <a:r>
            <a:rPr lang="en-US" sz="11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information gain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più elevato ed è quindi quella che viene posta nel nodo.</a:t>
          </a:r>
          <a:endParaRPr lang="en-CA" sz="1100"/>
        </a:p>
      </xdr:txBody>
    </xdr:sp>
    <xdr:clientData/>
  </xdr:twoCellAnchor>
  <xdr:twoCellAnchor>
    <xdr:from>
      <xdr:col>8</xdr:col>
      <xdr:colOff>9524</xdr:colOff>
      <xdr:row>153</xdr:row>
      <xdr:rowOff>9524</xdr:rowOff>
    </xdr:from>
    <xdr:to>
      <xdr:col>12</xdr:col>
      <xdr:colOff>780824</xdr:colOff>
      <xdr:row>159</xdr:row>
      <xdr:rowOff>180524</xdr:rowOff>
    </xdr:to>
    <xdr:sp macro="" textlink="">
      <xdr:nvSpPr>
        <xdr:cNvPr id="10" name="TextBox 9"/>
        <xdr:cNvSpPr txBox="1"/>
      </xdr:nvSpPr>
      <xdr:spPr>
        <a:xfrm>
          <a:off x="7886699" y="29317949"/>
          <a:ext cx="4086000" cy="13140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Infine, qui e in basso calcoliamo l’</a:t>
          </a:r>
          <a:r>
            <a:rPr lang="en-US" sz="11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information gain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per l’ultima caratteristica (</a:t>
          </a:r>
          <a:r>
            <a:rPr lang="en-US" sz="11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ownership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), in 8 diversi casi.</a:t>
          </a:r>
          <a:endParaRPr lang="en-CA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9524</xdr:colOff>
      <xdr:row>6</xdr:row>
      <xdr:rowOff>180975</xdr:rowOff>
    </xdr:from>
    <xdr:to>
      <xdr:col>23</xdr:col>
      <xdr:colOff>9525</xdr:colOff>
      <xdr:row>10</xdr:row>
      <xdr:rowOff>9525</xdr:rowOff>
    </xdr:to>
    <xdr:sp macro="" textlink="">
      <xdr:nvSpPr>
        <xdr:cNvPr id="2" name="TextBox 1"/>
        <xdr:cNvSpPr txBox="1"/>
      </xdr:nvSpPr>
      <xdr:spPr>
        <a:xfrm>
          <a:off x="15954374" y="1323975"/>
          <a:ext cx="2781301" cy="5905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tIns="0" bIns="0" rtlCol="0" anchor="ctr" anchorCtr="0"/>
        <a:lstStyle/>
        <a:p>
          <a:r>
            <a:rPr lang="en-CA" sz="1100"/>
            <a:t>Questo foglio di lavoro applica</a:t>
          </a:r>
          <a:r>
            <a:rPr lang="en-CA" sz="1100" baseline="0"/>
            <a:t> le </a:t>
          </a:r>
          <a:r>
            <a:rPr lang="en-CA" sz="1100"/>
            <a:t>strategie </a:t>
          </a:r>
          <a:r>
            <a:rPr lang="en-CA" sz="1100" baseline="0"/>
            <a:t> del </a:t>
          </a:r>
          <a:r>
            <a:rPr lang="en-CA" sz="1100" i="1" baseline="0"/>
            <a:t>training set </a:t>
          </a:r>
          <a:r>
            <a:rPr lang="en-CA" sz="1100" baseline="0"/>
            <a:t>al </a:t>
          </a:r>
          <a:r>
            <a:rPr lang="en-CA" sz="1100" i="1" baseline="0"/>
            <a:t>test set</a:t>
          </a:r>
          <a:r>
            <a:rPr lang="en-CA" sz="1100" baseline="0"/>
            <a:t>.</a:t>
          </a:r>
        </a:p>
        <a:p>
          <a:r>
            <a:rPr lang="en-CA" sz="1100" baseline="0"/>
            <a:t>I rapporti si trovano nelle celle  T1:W6</a:t>
          </a:r>
          <a:endParaRPr lang="en-CA" sz="1100"/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A8705"/>
  <sheetViews>
    <sheetView tabSelected="1" workbookViewId="0">
      <pane ySplit="1" topLeftCell="A2" activePane="bottomLeft" state="frozenSplit"/>
      <selection pane="bottomLeft"/>
    </sheetView>
  </sheetViews>
  <sheetFormatPr defaultRowHeight="15" x14ac:dyDescent="0.25"/>
  <cols>
    <col min="1" max="1" width="9.140625" style="7"/>
    <col min="2" max="3" width="21.7109375" style="7" customWidth="1"/>
    <col min="4" max="4" width="14.5703125" style="7" bestFit="1" customWidth="1"/>
    <col min="5" max="5" width="13.85546875" style="7" customWidth="1"/>
    <col min="6" max="6" width="12.28515625" style="7" bestFit="1" customWidth="1"/>
    <col min="7" max="7" width="12.85546875" style="7" bestFit="1" customWidth="1"/>
    <col min="8" max="8" width="12" style="7" bestFit="1" customWidth="1"/>
    <col min="9" max="9" width="12.85546875" style="7" bestFit="1" customWidth="1"/>
    <col min="10" max="10" width="12" style="7" bestFit="1" customWidth="1"/>
    <col min="11" max="11" width="12.85546875" style="7" bestFit="1" customWidth="1"/>
    <col min="12" max="13" width="12" style="7" bestFit="1" customWidth="1"/>
    <col min="14" max="17" width="9.140625" style="7"/>
    <col min="18" max="18" width="9.140625" style="7" customWidth="1"/>
    <col min="19" max="22" width="9.140625" style="7"/>
    <col min="23" max="23" width="16.7109375" style="9" bestFit="1" customWidth="1"/>
    <col min="24" max="24" width="10" style="10" bestFit="1" customWidth="1"/>
    <col min="25" max="25" width="7" style="11" bestFit="1" customWidth="1"/>
    <col min="26" max="26" width="8.5703125" style="9" bestFit="1" customWidth="1"/>
    <col min="27" max="27" width="11.140625" style="9" bestFit="1" customWidth="1"/>
    <col min="28" max="16384" width="9.140625" style="7"/>
  </cols>
  <sheetData>
    <row r="1" spans="2:27" ht="15.75" thickBot="1" x14ac:dyDescent="0.3">
      <c r="O1" s="66" t="s">
        <v>55</v>
      </c>
      <c r="P1" s="66"/>
      <c r="Q1" s="66"/>
      <c r="R1" s="66"/>
      <c r="S1" s="66"/>
      <c r="T1" s="66"/>
      <c r="U1" s="66"/>
      <c r="V1" s="60"/>
      <c r="W1" s="23" t="s">
        <v>11</v>
      </c>
      <c r="X1" s="23" t="s">
        <v>12</v>
      </c>
      <c r="Y1" s="23" t="s">
        <v>0</v>
      </c>
      <c r="Z1" s="23" t="s">
        <v>13</v>
      </c>
      <c r="AA1" s="23" t="s">
        <v>14</v>
      </c>
    </row>
    <row r="2" spans="2:27" x14ac:dyDescent="0.25">
      <c r="B2" s="12" t="s">
        <v>15</v>
      </c>
      <c r="C2" s="13"/>
      <c r="D2" s="13"/>
      <c r="E2" s="13"/>
      <c r="F2" s="25"/>
      <c r="G2" s="25"/>
      <c r="H2" s="13"/>
      <c r="I2" s="13"/>
      <c r="J2" s="13"/>
      <c r="K2" s="13"/>
      <c r="L2" s="13"/>
      <c r="M2" s="14"/>
      <c r="O2" s="7" t="s">
        <v>56</v>
      </c>
      <c r="U2" s="61">
        <f>COUNTIFS($AA$2:$AA$8696,"=1",$Z$2:$Z$8696,"&gt;716", $X$2:$X$8696,"&gt;48.71",$Y$2:$Y$8696,"&gt;21.89")/COUNTIFS($Z$2:$Z$8696,"&gt;716", $X$2:$X$8696,"&gt;48.71",$Y$2:$Y$8696,"&gt;21.89")</f>
        <v>0.90211640211640209</v>
      </c>
      <c r="V2" s="60"/>
      <c r="W2" s="7">
        <v>1</v>
      </c>
      <c r="X2" s="7">
        <v>44.304000000000002</v>
      </c>
      <c r="Y2" s="7">
        <v>18.47</v>
      </c>
      <c r="Z2" s="7">
        <v>690</v>
      </c>
      <c r="AA2" s="7">
        <v>0</v>
      </c>
    </row>
    <row r="3" spans="2:27" x14ac:dyDescent="0.25">
      <c r="B3" s="5" t="s">
        <v>16</v>
      </c>
      <c r="C3" s="15"/>
      <c r="E3" s="15"/>
      <c r="G3" s="15"/>
      <c r="H3" s="15"/>
      <c r="I3" s="15"/>
      <c r="J3" s="15"/>
      <c r="K3" s="15"/>
      <c r="L3" s="15"/>
      <c r="M3" s="16"/>
      <c r="O3" s="7" t="s">
        <v>56</v>
      </c>
      <c r="U3" s="61">
        <f>COUNTIFS($AA$2:$AA$8696,"=1",$Z$2:$Z$8696,"&gt;716", $X$2:$X$8696,"&gt;48.71",$Y$2:$Y$8696,"&lt;=21.89")/COUNTIFS($Z$2:$Z$8696,"&gt;716", $X$2:$X$8696,"&gt;48.71",$Y$2:$Y$8696,"&lt;=21.89")</f>
        <v>0.93512304250559286</v>
      </c>
      <c r="V3" s="59"/>
      <c r="W3" s="7">
        <v>0</v>
      </c>
      <c r="X3" s="7">
        <v>38.5</v>
      </c>
      <c r="Y3" s="7">
        <v>33.729999999999997</v>
      </c>
      <c r="Z3" s="7">
        <v>660</v>
      </c>
      <c r="AA3" s="7">
        <v>0</v>
      </c>
    </row>
    <row r="4" spans="2:27" x14ac:dyDescent="0.25">
      <c r="B4" s="26" t="s">
        <v>28</v>
      </c>
      <c r="C4" s="27" t="s">
        <v>29</v>
      </c>
      <c r="D4" s="18" t="s">
        <v>17</v>
      </c>
      <c r="E4" s="18" t="s">
        <v>22</v>
      </c>
      <c r="F4" s="67" t="s">
        <v>20</v>
      </c>
      <c r="G4" s="67"/>
      <c r="H4" s="67"/>
      <c r="I4" s="15"/>
      <c r="J4" s="15"/>
      <c r="K4" s="15"/>
      <c r="L4" s="15"/>
      <c r="M4" s="16"/>
      <c r="O4" s="7" t="s">
        <v>57</v>
      </c>
      <c r="U4" s="61">
        <f>COUNTIFS($AA$2:$AA$8696,"=1",$Z$2:$Z$8696,"&gt;716", $X$2:$X$8696,"&lt;=48.71")/COUNTIFS($Z$2:$Z$8696,"&gt;716", $X$2:$X$8696,"&lt;=48.71")</f>
        <v>0.8529411764705882</v>
      </c>
      <c r="V4" s="59"/>
      <c r="W4" s="7">
        <v>1</v>
      </c>
      <c r="X4" s="7">
        <v>54</v>
      </c>
      <c r="Y4" s="7">
        <v>19</v>
      </c>
      <c r="Z4" s="7">
        <v>660</v>
      </c>
      <c r="AA4" s="7">
        <v>0</v>
      </c>
    </row>
    <row r="5" spans="2:27" x14ac:dyDescent="0.25">
      <c r="B5" s="31">
        <f>COUNTIF($AA$2:$AA$8696,"=1")</f>
        <v>7196</v>
      </c>
      <c r="C5" s="32">
        <f>COUNTIF($AA$2:$AA$8696,"=0")</f>
        <v>1499</v>
      </c>
      <c r="D5" s="33">
        <f>-(B6*LN(B6)+C6*LN(C6))</f>
        <v>0.45966813572655896</v>
      </c>
      <c r="E5" s="30">
        <f>1-B6*B6-C6*C6</f>
        <v>0.28535376725997397</v>
      </c>
      <c r="G5" s="32">
        <f>COUNT(AA2:AA8696)</f>
        <v>8695</v>
      </c>
      <c r="H5" s="15"/>
      <c r="I5" s="15"/>
      <c r="J5" s="15"/>
      <c r="K5" s="15"/>
      <c r="L5" s="15"/>
      <c r="M5" s="16"/>
      <c r="O5" s="7" t="s">
        <v>58</v>
      </c>
      <c r="U5" s="61">
        <f>COUNTIFS($AA$2:$AA$8696,"=1",$Z$2:$Z$8696,"&lt;=716", $X$2:$X$8696,"&gt;85.21")/COUNTIFS($Z$2:$Z$8696,"&lt;=716", $X$2:$X$8696,"&gt;85.21")</f>
        <v>0.86189516129032262</v>
      </c>
      <c r="V5" s="59"/>
      <c r="W5" s="7">
        <v>1</v>
      </c>
      <c r="X5" s="7">
        <v>60</v>
      </c>
      <c r="Y5" s="7">
        <v>33.979999999999997</v>
      </c>
      <c r="Z5" s="7">
        <v>695</v>
      </c>
      <c r="AA5" s="7">
        <v>0</v>
      </c>
    </row>
    <row r="6" spans="2:27" x14ac:dyDescent="0.25">
      <c r="B6" s="29">
        <f>B5/G5</f>
        <v>0.82760207015526166</v>
      </c>
      <c r="C6" s="30">
        <f>C5/G5</f>
        <v>0.17239792984473837</v>
      </c>
      <c r="D6" s="15"/>
      <c r="E6" s="15"/>
      <c r="F6" s="15"/>
      <c r="G6" s="15"/>
      <c r="H6" s="15"/>
      <c r="I6" s="15" t="s">
        <v>10</v>
      </c>
      <c r="J6" s="15"/>
      <c r="K6" s="15"/>
      <c r="L6" s="15"/>
      <c r="M6" s="16"/>
      <c r="O6" s="7" t="s">
        <v>59</v>
      </c>
      <c r="U6" s="61">
        <f>COUNTIFS($AA$2:$AA$8696,"=1",$Z$2:$Z$8696,"&lt;=716", $X$2:$X$8696,"&lt;=85.21", $Y$2:$Y$8696,"&gt;16.54", $W$2:$W$8696, "=1")/COUNTIFS($Z$2:$Z$8696,"&lt;=716", $X$2:$X$8696,"&lt;=85.21", $Y$2:$Y$8696,"&gt;16.54", $W$2:$W$8696, "=1")</f>
        <v>0.79621972829297105</v>
      </c>
      <c r="V6" s="59"/>
      <c r="W6" s="7">
        <v>0</v>
      </c>
      <c r="X6" s="7">
        <v>39.353999999999999</v>
      </c>
      <c r="Y6" s="7">
        <v>10.85</v>
      </c>
      <c r="Z6" s="7">
        <v>685</v>
      </c>
      <c r="AA6" s="7">
        <v>0</v>
      </c>
    </row>
    <row r="7" spans="2:27" x14ac:dyDescent="0.25">
      <c r="B7" s="5" t="s">
        <v>18</v>
      </c>
      <c r="C7" s="15"/>
      <c r="D7" s="15"/>
      <c r="E7" s="15"/>
      <c r="F7" s="15"/>
      <c r="G7" s="15"/>
      <c r="H7" s="15"/>
      <c r="I7" s="15"/>
      <c r="J7" s="15"/>
      <c r="K7" s="15"/>
      <c r="L7" s="15"/>
      <c r="M7" s="16"/>
      <c r="O7" s="7" t="s">
        <v>60</v>
      </c>
      <c r="U7" s="61">
        <f>COUNTIFS($AA$2:$AA$8696,"=1",$Z$2:$Z$8696,"&lt;=716", $X$2:$X$8696,"&lt;=85.21", $Y$2:$Y$8696,"&gt;16.54", $W$2:$W$8696, "=0")/COUNTIFS($Z$2:$Z$8696,"&lt;=716", $X$2:$X$8696,"&lt;=85.21", $Y$2:$Y$8696,"&gt;16.54", $W$2:$W$8696, "=0")</f>
        <v>0.74183215887251763</v>
      </c>
      <c r="V7" s="59"/>
      <c r="W7" s="7">
        <v>1</v>
      </c>
      <c r="X7" s="7">
        <v>72.52</v>
      </c>
      <c r="Y7" s="7">
        <v>20.5</v>
      </c>
      <c r="Z7" s="7">
        <v>665</v>
      </c>
      <c r="AA7" s="7">
        <v>0</v>
      </c>
    </row>
    <row r="8" spans="2:27" x14ac:dyDescent="0.25">
      <c r="B8" s="6" t="s">
        <v>41</v>
      </c>
      <c r="C8" s="15"/>
      <c r="D8" s="15"/>
      <c r="E8" s="15"/>
      <c r="F8" s="15"/>
      <c r="G8" s="15"/>
      <c r="H8" s="15"/>
      <c r="I8" s="15"/>
      <c r="J8" s="15"/>
      <c r="K8" s="15"/>
      <c r="L8" s="15"/>
      <c r="M8" s="16"/>
      <c r="O8" s="7" t="s">
        <v>60</v>
      </c>
      <c r="U8" s="61">
        <f>COUNTIFS($AA$2:$AA$8696,"=1",$Z$2:$Z$8696,"&lt;=716", $X$2:$X$8696,"&lt;=85.21", $Y$2:$Y$8696,"&lt;=16.54", $W$2:$W$8696, "=1")/COUNTIFS($Z$2:$Z$8696,"&lt;=716", $X$2:$X$8696,"&lt;=85.21", $Y$2:$Y$8696,"&lt;=16.54", $W$2:$W$8696, "=1")</f>
        <v>0.8215077605321508</v>
      </c>
      <c r="V8" s="59"/>
      <c r="W8" s="7">
        <v>1</v>
      </c>
      <c r="X8" s="7">
        <v>120</v>
      </c>
      <c r="Y8" s="7">
        <v>27.31</v>
      </c>
      <c r="Z8" s="7">
        <v>665</v>
      </c>
      <c r="AA8" s="7">
        <v>0</v>
      </c>
    </row>
    <row r="9" spans="2:27" x14ac:dyDescent="0.25">
      <c r="B9" s="17" t="s">
        <v>21</v>
      </c>
      <c r="C9" s="18" t="s">
        <v>21</v>
      </c>
      <c r="D9" s="18" t="s">
        <v>23</v>
      </c>
      <c r="E9" s="18" t="s">
        <v>23</v>
      </c>
      <c r="F9" s="18" t="s">
        <v>2</v>
      </c>
      <c r="G9" s="18" t="s">
        <v>3</v>
      </c>
      <c r="H9" s="18" t="s">
        <v>31</v>
      </c>
      <c r="I9" s="18" t="s">
        <v>33</v>
      </c>
      <c r="J9" s="18" t="s">
        <v>31</v>
      </c>
      <c r="K9" s="18" t="s">
        <v>33</v>
      </c>
      <c r="L9" s="18" t="s">
        <v>17</v>
      </c>
      <c r="M9" s="20" t="s">
        <v>7</v>
      </c>
      <c r="O9" s="7" t="s">
        <v>60</v>
      </c>
      <c r="U9" s="61">
        <f>COUNTIFS($AA$2:$AA$8696,"=1",$Z$2:$Z$8696,"&lt;=716", $X$2:$X$8696,"&lt;=85.21", $Y$2:$Y$8696,"&lt;=16.54", $W$2:$W$8696, "=0")/COUNTIFS($Z$2:$Z$8696,"&lt;=716", $X$2:$X$8696,"&lt;=85.21", $Y$2:$Y$8696,"&lt;=16.54", $W$2:$W$8696, "=0")</f>
        <v>0.81738173817381743</v>
      </c>
      <c r="V9" s="59"/>
      <c r="W9" s="7">
        <v>0</v>
      </c>
      <c r="X9" s="7">
        <v>89</v>
      </c>
      <c r="Y9" s="7">
        <v>0.38</v>
      </c>
      <c r="Z9" s="7">
        <v>750</v>
      </c>
      <c r="AA9" s="7">
        <v>0</v>
      </c>
    </row>
    <row r="10" spans="2:27" x14ac:dyDescent="0.25">
      <c r="B10" s="17" t="s">
        <v>24</v>
      </c>
      <c r="C10" s="18" t="s">
        <v>25</v>
      </c>
      <c r="D10" s="18" t="s">
        <v>24</v>
      </c>
      <c r="E10" s="18" t="s">
        <v>25</v>
      </c>
      <c r="F10" s="18" t="s">
        <v>26</v>
      </c>
      <c r="G10" s="18" t="s">
        <v>27</v>
      </c>
      <c r="H10" s="18" t="s">
        <v>30</v>
      </c>
      <c r="I10" s="18" t="s">
        <v>30</v>
      </c>
      <c r="J10" s="18" t="s">
        <v>32</v>
      </c>
      <c r="K10" s="18" t="s">
        <v>32</v>
      </c>
      <c r="L10" s="18" t="s">
        <v>34</v>
      </c>
      <c r="M10" s="20" t="s">
        <v>8</v>
      </c>
      <c r="V10" s="59"/>
      <c r="W10" s="7">
        <v>1</v>
      </c>
      <c r="X10" s="7">
        <v>135.41</v>
      </c>
      <c r="Y10" s="7">
        <v>39.369999999999997</v>
      </c>
      <c r="Z10" s="7">
        <v>695</v>
      </c>
      <c r="AA10" s="7">
        <v>0</v>
      </c>
    </row>
    <row r="11" spans="2:27" x14ac:dyDescent="0.25">
      <c r="B11" s="28">
        <f>COUNTIFS($W$2:$W$8696,"=1",$AA$2:$AA$8696,"=1")/$G$5</f>
        <v>0.49936745255894194</v>
      </c>
      <c r="C11" s="30">
        <f>COUNTIFS($W$2:$W$8696,"=1",$AA2:$AA8696,"=0")/$G$5</f>
        <v>9.200690051753882E-2</v>
      </c>
      <c r="D11" s="30">
        <f>COUNTIFS($W$2:$W$8696,"=0",$AA$2:$AA8696,"=1")/$G$5</f>
        <v>0.32823461759631972</v>
      </c>
      <c r="E11" s="30">
        <f>COUNTIFS($W$2:$W8696,"=0",$AA2:$AA8696,"=0")/$G$5</f>
        <v>8.0391029327199534E-2</v>
      </c>
      <c r="F11" s="33">
        <f>B11+C11</f>
        <v>0.59137435307648079</v>
      </c>
      <c r="G11" s="33">
        <f>D11+E11</f>
        <v>0.40862564692351927</v>
      </c>
      <c r="H11" s="33">
        <f>B11/F11</f>
        <v>0.84441851419681058</v>
      </c>
      <c r="I11" s="30">
        <f>C11/F11</f>
        <v>0.15558148580318942</v>
      </c>
      <c r="J11" s="33">
        <f>D11/G11</f>
        <v>0.80326484660849984</v>
      </c>
      <c r="K11" s="30">
        <f>E11/G11</f>
        <v>0.19673515339150013</v>
      </c>
      <c r="L11" s="33">
        <f>-(F11*(H11*LN(H11)+I11*LN(I11))+G11*(J11*LN(J11)+K11*LN(K11)))</f>
        <v>0.45824741146723136</v>
      </c>
      <c r="M11" s="45">
        <f>$D$5-L11</f>
        <v>1.4207242593275993E-3</v>
      </c>
      <c r="W11" s="7">
        <v>1</v>
      </c>
      <c r="X11" s="7">
        <v>54</v>
      </c>
      <c r="Y11" s="7">
        <v>15.96</v>
      </c>
      <c r="Z11" s="7">
        <v>705</v>
      </c>
      <c r="AA11" s="7">
        <v>0</v>
      </c>
    </row>
    <row r="12" spans="2:27" x14ac:dyDescent="0.25">
      <c r="B12" s="17"/>
      <c r="C12" s="18"/>
      <c r="D12" s="18"/>
      <c r="E12" s="18"/>
      <c r="F12" s="18"/>
      <c r="G12" s="18"/>
      <c r="H12" s="18"/>
      <c r="I12" s="18"/>
      <c r="J12" s="18"/>
      <c r="K12" s="18"/>
      <c r="L12" s="15"/>
      <c r="M12" s="16"/>
      <c r="W12" s="7">
        <v>1</v>
      </c>
      <c r="X12" s="7">
        <v>19.2</v>
      </c>
      <c r="Y12" s="7">
        <v>20.38</v>
      </c>
      <c r="Z12" s="7">
        <v>675</v>
      </c>
      <c r="AA12" s="7">
        <v>0</v>
      </c>
    </row>
    <row r="13" spans="2:27" x14ac:dyDescent="0.25">
      <c r="B13" s="6" t="s">
        <v>42</v>
      </c>
      <c r="D13" s="21" t="s">
        <v>9</v>
      </c>
      <c r="E13" s="47">
        <v>85.193107678854517</v>
      </c>
      <c r="F13" s="15"/>
      <c r="G13" s="15"/>
      <c r="H13" s="15"/>
      <c r="I13" s="15"/>
      <c r="J13" s="15"/>
      <c r="K13" s="15"/>
      <c r="L13" s="15"/>
      <c r="M13" s="16"/>
      <c r="W13" s="7">
        <v>1</v>
      </c>
      <c r="X13" s="7">
        <v>60</v>
      </c>
      <c r="Y13" s="7">
        <v>18.579999999999998</v>
      </c>
      <c r="Z13" s="7">
        <v>705</v>
      </c>
      <c r="AA13" s="7">
        <v>0</v>
      </c>
    </row>
    <row r="14" spans="2:27" x14ac:dyDescent="0.25">
      <c r="B14" s="17" t="s">
        <v>4</v>
      </c>
      <c r="C14" s="18" t="s">
        <v>4</v>
      </c>
      <c r="D14" s="18" t="s">
        <v>5</v>
      </c>
      <c r="E14" s="18" t="s">
        <v>5</v>
      </c>
      <c r="F14" s="18" t="s">
        <v>3</v>
      </c>
      <c r="G14" s="18" t="s">
        <v>3</v>
      </c>
      <c r="H14" s="18" t="s">
        <v>37</v>
      </c>
      <c r="I14" s="18" t="s">
        <v>38</v>
      </c>
      <c r="J14" s="18" t="s">
        <v>37</v>
      </c>
      <c r="K14" s="18" t="s">
        <v>38</v>
      </c>
      <c r="L14" s="18" t="s">
        <v>17</v>
      </c>
      <c r="M14" s="20" t="s">
        <v>7</v>
      </c>
      <c r="W14" s="7">
        <v>0</v>
      </c>
      <c r="X14" s="7">
        <v>38</v>
      </c>
      <c r="Y14" s="7">
        <v>18.260000000000002</v>
      </c>
      <c r="Z14" s="7">
        <v>705</v>
      </c>
      <c r="AA14" s="7">
        <v>0</v>
      </c>
    </row>
    <row r="15" spans="2:27" x14ac:dyDescent="0.25">
      <c r="B15" s="17" t="s">
        <v>24</v>
      </c>
      <c r="C15" s="18" t="s">
        <v>25</v>
      </c>
      <c r="D15" s="18" t="s">
        <v>24</v>
      </c>
      <c r="E15" s="18" t="s">
        <v>25</v>
      </c>
      <c r="F15" s="18" t="s">
        <v>35</v>
      </c>
      <c r="G15" s="18" t="s">
        <v>36</v>
      </c>
      <c r="H15" s="18" t="s">
        <v>35</v>
      </c>
      <c r="I15" s="18" t="s">
        <v>35</v>
      </c>
      <c r="J15" s="18" t="s">
        <v>36</v>
      </c>
      <c r="K15" s="18" t="s">
        <v>36</v>
      </c>
      <c r="L15" s="18" t="s">
        <v>34</v>
      </c>
      <c r="M15" s="20" t="s">
        <v>8</v>
      </c>
      <c r="W15" s="7">
        <v>1</v>
      </c>
      <c r="X15" s="7">
        <v>90</v>
      </c>
      <c r="Y15" s="7">
        <v>16.07</v>
      </c>
      <c r="Z15" s="7">
        <v>705</v>
      </c>
      <c r="AA15" s="7">
        <v>0</v>
      </c>
    </row>
    <row r="16" spans="2:27" x14ac:dyDescent="0.25">
      <c r="B16" s="28">
        <f>COUNTIFS($X$2:$X$8696,"&gt;"&amp;$E13,$AA$2:$AA$8696,"=1")/$G$5</f>
        <v>0.26279470960322027</v>
      </c>
      <c r="C16" s="30">
        <f>COUNTIFS($X$2:$X$8696,"&gt;"&amp;$E13,$AA$2:$AA$8696,"=0")/$G$5</f>
        <v>3.6457734330074758E-2</v>
      </c>
      <c r="D16" s="30">
        <f>COUNTIFS($X$2:$X$8696,"&lt;="&amp;$E13,$AA$2:$AA$8696,"=1")/$G$5</f>
        <v>0.56480736055204139</v>
      </c>
      <c r="E16" s="30">
        <f>COUNTIFS($X$2:$X$8696,"&lt;="&amp;$E13,$AA$2:$AA$8696,"=0")/$G$5</f>
        <v>0.1359401955146636</v>
      </c>
      <c r="F16" s="33">
        <f>B16+C16</f>
        <v>0.29925244393329503</v>
      </c>
      <c r="G16" s="30">
        <f>D16+E16</f>
        <v>0.70074755606670502</v>
      </c>
      <c r="H16" s="33">
        <f>B16/F16</f>
        <v>0.87817063797079165</v>
      </c>
      <c r="I16" s="30">
        <f>C16/F16</f>
        <v>0.1218293620292083</v>
      </c>
      <c r="J16" s="33">
        <f>D16/G16</f>
        <v>0.80600689315608076</v>
      </c>
      <c r="K16" s="30">
        <f>E16/G16</f>
        <v>0.19399310684391924</v>
      </c>
      <c r="L16" s="33">
        <f>-(F16*(H16*LN(H16)+I16*LN(I16))+G16*(J16*LN(J16)+K16*LN(K16)))</f>
        <v>0.45563002356891591</v>
      </c>
      <c r="M16" s="45">
        <f>$D$5-L16</f>
        <v>4.0381121576430479E-3</v>
      </c>
      <c r="W16" s="7">
        <v>1</v>
      </c>
      <c r="X16" s="7">
        <v>48</v>
      </c>
      <c r="Y16" s="7">
        <v>21.38</v>
      </c>
      <c r="Z16" s="7">
        <v>740</v>
      </c>
      <c r="AA16" s="7">
        <v>0</v>
      </c>
    </row>
    <row r="17" spans="2:27" x14ac:dyDescent="0.25">
      <c r="B17" s="19"/>
      <c r="C17" s="15"/>
      <c r="D17" s="15"/>
      <c r="E17" s="15"/>
      <c r="F17" s="15"/>
      <c r="G17" s="15"/>
      <c r="H17" s="15"/>
      <c r="I17" s="15"/>
      <c r="J17" s="15"/>
      <c r="K17" s="15"/>
      <c r="L17" s="15"/>
      <c r="M17" s="16"/>
      <c r="W17" s="7">
        <v>0</v>
      </c>
      <c r="X17" s="7">
        <v>48</v>
      </c>
      <c r="Y17" s="7">
        <v>22.45</v>
      </c>
      <c r="Z17" s="7">
        <v>670</v>
      </c>
      <c r="AA17" s="7">
        <v>0</v>
      </c>
    </row>
    <row r="18" spans="2:27" x14ac:dyDescent="0.25">
      <c r="B18" s="6" t="s">
        <v>0</v>
      </c>
      <c r="D18" s="21" t="s">
        <v>9</v>
      </c>
      <c r="E18" s="49">
        <v>19.865785679324745</v>
      </c>
      <c r="F18" s="18"/>
      <c r="G18" s="18"/>
      <c r="H18" s="18"/>
      <c r="I18" s="18"/>
      <c r="J18" s="18"/>
      <c r="K18" s="18"/>
      <c r="L18" s="18"/>
      <c r="M18" s="20"/>
      <c r="W18" s="7">
        <v>1</v>
      </c>
      <c r="X18" s="7">
        <v>50</v>
      </c>
      <c r="Y18" s="7">
        <v>20.23</v>
      </c>
      <c r="Z18" s="7">
        <v>685</v>
      </c>
      <c r="AA18" s="7">
        <v>0</v>
      </c>
    </row>
    <row r="19" spans="2:27" x14ac:dyDescent="0.25">
      <c r="B19" s="17" t="s">
        <v>4</v>
      </c>
      <c r="C19" s="18" t="s">
        <v>4</v>
      </c>
      <c r="D19" s="18" t="s">
        <v>5</v>
      </c>
      <c r="E19" s="18" t="s">
        <v>5</v>
      </c>
      <c r="F19" s="18" t="s">
        <v>3</v>
      </c>
      <c r="G19" s="18" t="s">
        <v>3</v>
      </c>
      <c r="H19" s="18" t="s">
        <v>37</v>
      </c>
      <c r="I19" s="18" t="s">
        <v>38</v>
      </c>
      <c r="J19" s="18" t="s">
        <v>37</v>
      </c>
      <c r="K19" s="18" t="s">
        <v>38</v>
      </c>
      <c r="L19" s="18" t="s">
        <v>17</v>
      </c>
      <c r="M19" s="20" t="s">
        <v>7</v>
      </c>
      <c r="W19" s="7">
        <v>0</v>
      </c>
      <c r="X19" s="7">
        <v>74</v>
      </c>
      <c r="Y19" s="7">
        <v>19.61</v>
      </c>
      <c r="Z19" s="7">
        <v>685</v>
      </c>
      <c r="AA19" s="7">
        <v>0</v>
      </c>
    </row>
    <row r="20" spans="2:27" x14ac:dyDescent="0.25">
      <c r="B20" s="17" t="s">
        <v>24</v>
      </c>
      <c r="C20" s="18" t="s">
        <v>25</v>
      </c>
      <c r="D20" s="18" t="s">
        <v>24</v>
      </c>
      <c r="E20" s="18" t="s">
        <v>25</v>
      </c>
      <c r="F20" s="18" t="s">
        <v>35</v>
      </c>
      <c r="G20" s="18" t="s">
        <v>36</v>
      </c>
      <c r="H20" s="18" t="s">
        <v>35</v>
      </c>
      <c r="I20" s="18" t="s">
        <v>35</v>
      </c>
      <c r="J20" s="18" t="s">
        <v>36</v>
      </c>
      <c r="K20" s="18" t="s">
        <v>36</v>
      </c>
      <c r="L20" s="18" t="s">
        <v>34</v>
      </c>
      <c r="M20" s="20" t="s">
        <v>8</v>
      </c>
      <c r="W20" s="7">
        <v>1</v>
      </c>
      <c r="X20" s="7">
        <v>68</v>
      </c>
      <c r="Y20" s="7">
        <v>34.06</v>
      </c>
      <c r="Z20" s="7">
        <v>680</v>
      </c>
      <c r="AA20" s="7">
        <v>0</v>
      </c>
    </row>
    <row r="21" spans="2:27" x14ac:dyDescent="0.25">
      <c r="B21" s="28">
        <f>COUNTIFS($Y$2:$Y$8696,"&gt;"&amp;$E18,$AA$2:$AA$8696,"=1")/$G$5</f>
        <v>0.36055204140310521</v>
      </c>
      <c r="C21" s="30">
        <f>COUNTIFS($Y$2:$Y$8696,"&gt;"&amp;$E18,$AA$2:$AA$8696,"=0")/$G$5</f>
        <v>8.982173663024727E-2</v>
      </c>
      <c r="D21" s="30">
        <f>COUNTIFS($Y$2:$Y$8696,"&lt;="&amp;$E18,$AA$2:$AA$8696,"=1")/$G$5</f>
        <v>0.4670500287521564</v>
      </c>
      <c r="E21" s="30">
        <f>COUNTIFS($Y$2:$Y$8696,"&lt;="&amp;$E18,$AA$2:$AA$8696,"=0")/$G$5</f>
        <v>8.2576193214491084E-2</v>
      </c>
      <c r="F21" s="30">
        <f>B21+C21</f>
        <v>0.45037377803335249</v>
      </c>
      <c r="G21" s="30">
        <f>D21+E21</f>
        <v>0.54962622196664745</v>
      </c>
      <c r="H21" s="30">
        <f>B21/F21</f>
        <v>0.800561797752809</v>
      </c>
      <c r="I21" s="30">
        <f>C21/F21</f>
        <v>0.19943820224719103</v>
      </c>
      <c r="J21" s="30">
        <f>D21/G21</f>
        <v>0.84975936388365769</v>
      </c>
      <c r="K21" s="30">
        <f>E21/G21</f>
        <v>0.15024063611634234</v>
      </c>
      <c r="L21" s="33">
        <f>-(F21*(H21*LN(H21)+I21*LN(I21))+G21*(J21*LN(J21)+K21*LN(K21)))</f>
        <v>0.45757821909136309</v>
      </c>
      <c r="M21" s="45">
        <f>$D$5-L21</f>
        <v>2.0899166351958653E-3</v>
      </c>
      <c r="W21" s="7">
        <v>1</v>
      </c>
      <c r="X21" s="7">
        <v>62</v>
      </c>
      <c r="Y21" s="7">
        <v>20.62</v>
      </c>
      <c r="Z21" s="7">
        <v>680</v>
      </c>
      <c r="AA21" s="7">
        <v>0</v>
      </c>
    </row>
    <row r="22" spans="2:27" x14ac:dyDescent="0.25">
      <c r="B22" s="19"/>
      <c r="C22" s="15"/>
      <c r="D22" s="15"/>
      <c r="E22" s="15"/>
      <c r="F22" s="21"/>
      <c r="G22" s="15"/>
      <c r="H22" s="15"/>
      <c r="I22" s="15"/>
      <c r="J22" s="15"/>
      <c r="K22" s="15"/>
      <c r="L22" s="15"/>
      <c r="M22" s="16"/>
      <c r="W22" s="7">
        <v>1</v>
      </c>
      <c r="X22" s="7">
        <v>52</v>
      </c>
      <c r="Y22" s="7">
        <v>11.82</v>
      </c>
      <c r="Z22" s="7">
        <v>715</v>
      </c>
      <c r="AA22" s="7">
        <v>0</v>
      </c>
    </row>
    <row r="23" spans="2:27" x14ac:dyDescent="0.25">
      <c r="B23" s="6" t="s">
        <v>19</v>
      </c>
      <c r="D23" s="21" t="s">
        <v>9</v>
      </c>
      <c r="E23" s="48">
        <v>716</v>
      </c>
      <c r="F23" s="15"/>
      <c r="G23" s="15"/>
      <c r="H23" s="15"/>
      <c r="I23" s="15"/>
      <c r="J23" s="15"/>
      <c r="K23" s="15"/>
      <c r="L23" s="15"/>
      <c r="M23" s="16"/>
      <c r="W23" s="7">
        <v>1</v>
      </c>
      <c r="X23" s="7">
        <v>130</v>
      </c>
      <c r="Y23" s="7">
        <v>9.23</v>
      </c>
      <c r="Z23" s="7">
        <v>710</v>
      </c>
      <c r="AA23" s="7">
        <v>0</v>
      </c>
    </row>
    <row r="24" spans="2:27" x14ac:dyDescent="0.25">
      <c r="B24" s="17" t="s">
        <v>4</v>
      </c>
      <c r="C24" s="18" t="s">
        <v>4</v>
      </c>
      <c r="D24" s="18" t="s">
        <v>5</v>
      </c>
      <c r="E24" s="18" t="s">
        <v>5</v>
      </c>
      <c r="F24" s="18" t="s">
        <v>3</v>
      </c>
      <c r="G24" s="18" t="s">
        <v>3</v>
      </c>
      <c r="H24" s="18" t="s">
        <v>37</v>
      </c>
      <c r="I24" s="18" t="s">
        <v>38</v>
      </c>
      <c r="J24" s="18" t="s">
        <v>37</v>
      </c>
      <c r="K24" s="18" t="s">
        <v>38</v>
      </c>
      <c r="L24" s="18" t="s">
        <v>17</v>
      </c>
      <c r="M24" s="20" t="s">
        <v>7</v>
      </c>
      <c r="W24" s="7">
        <v>0</v>
      </c>
      <c r="X24" s="7">
        <v>61.991999999999997</v>
      </c>
      <c r="Y24" s="7">
        <v>15.91</v>
      </c>
      <c r="Z24" s="7">
        <v>660</v>
      </c>
      <c r="AA24" s="7">
        <v>0</v>
      </c>
    </row>
    <row r="25" spans="2:27" x14ac:dyDescent="0.25">
      <c r="B25" s="17" t="s">
        <v>24</v>
      </c>
      <c r="C25" s="18" t="s">
        <v>25</v>
      </c>
      <c r="D25" s="18" t="s">
        <v>24</v>
      </c>
      <c r="E25" s="18" t="s">
        <v>25</v>
      </c>
      <c r="F25" s="18" t="s">
        <v>35</v>
      </c>
      <c r="G25" s="18" t="s">
        <v>36</v>
      </c>
      <c r="H25" s="18" t="s">
        <v>35</v>
      </c>
      <c r="I25" s="18" t="s">
        <v>35</v>
      </c>
      <c r="J25" s="18" t="s">
        <v>36</v>
      </c>
      <c r="K25" s="18" t="s">
        <v>36</v>
      </c>
      <c r="L25" s="18" t="s">
        <v>34</v>
      </c>
      <c r="M25" s="20" t="s">
        <v>8</v>
      </c>
      <c r="W25" s="7">
        <v>0</v>
      </c>
      <c r="X25" s="7">
        <v>60</v>
      </c>
      <c r="Y25" s="7">
        <v>16.66</v>
      </c>
      <c r="Z25" s="7">
        <v>675</v>
      </c>
      <c r="AA25" s="7">
        <v>0</v>
      </c>
    </row>
    <row r="26" spans="2:27" ht="15.75" thickBot="1" x14ac:dyDescent="0.3">
      <c r="B26" s="34">
        <f>COUNTIFS($Z$2:$Z$8696,"&gt;"&amp;$E23,$AA$2:$AA$8696,"=1")/$G$5</f>
        <v>0.17205290396779757</v>
      </c>
      <c r="C26" s="35">
        <f>COUNTIFS($Z$2:$Z$8696,"&gt;"&amp;$E23,$AA$2:$AA$8696,"=0")/$G$5</f>
        <v>1.7251293847038527E-2</v>
      </c>
      <c r="D26" s="35">
        <f>COUNTIFS($Z$2:$Z$8696,"&lt;="&amp;$E23,$AA$2:$AA$8696,"=1")/$G$5</f>
        <v>0.65554916618746406</v>
      </c>
      <c r="E26" s="35">
        <f>COUNTIFS($Z$2:$Z$8696,"&lt;="&amp;$E23,$AA$2:$AA$8696,"=0")/$G$5</f>
        <v>0.15514663599769982</v>
      </c>
      <c r="F26" s="35">
        <f>B26+C26</f>
        <v>0.18930419781483609</v>
      </c>
      <c r="G26" s="35">
        <f>D26+E26</f>
        <v>0.81069580218516391</v>
      </c>
      <c r="H26" s="35">
        <f>B26/F26</f>
        <v>0.90886998784933171</v>
      </c>
      <c r="I26" s="35">
        <f>C26/F26</f>
        <v>9.1130012150668294E-2</v>
      </c>
      <c r="J26" s="35">
        <f>D26/G26</f>
        <v>0.80862533692722371</v>
      </c>
      <c r="K26" s="35">
        <f>E26/G26</f>
        <v>0.19137466307277626</v>
      </c>
      <c r="L26" s="46">
        <f>-(F26*(H26*LN(H26)+I26*LN(I26))+G26*(J26*LN(J26)+K26*LN(K26)))</f>
        <v>0.45355502172339529</v>
      </c>
      <c r="M26" s="50">
        <f>$D$5-L26</f>
        <v>6.1131140031636666E-3</v>
      </c>
      <c r="W26" s="7">
        <v>1</v>
      </c>
      <c r="X26" s="7">
        <v>137.5</v>
      </c>
      <c r="Y26" s="7">
        <v>29.14</v>
      </c>
      <c r="Z26" s="7">
        <v>730</v>
      </c>
      <c r="AA26" s="7">
        <v>0</v>
      </c>
    </row>
    <row r="27" spans="2:27" x14ac:dyDescent="0.25">
      <c r="J27" s="13"/>
      <c r="W27" s="7">
        <v>1</v>
      </c>
      <c r="X27" s="7">
        <v>115</v>
      </c>
      <c r="Y27" s="7">
        <v>11.58</v>
      </c>
      <c r="Z27" s="7">
        <v>685</v>
      </c>
      <c r="AA27" s="7">
        <v>0</v>
      </c>
    </row>
    <row r="28" spans="2:27" ht="15.75" thickBot="1" x14ac:dyDescent="0.3">
      <c r="F28" s="22"/>
      <c r="J28" s="15"/>
      <c r="W28" s="7">
        <v>0</v>
      </c>
      <c r="X28" s="7">
        <v>49</v>
      </c>
      <c r="Y28" s="7">
        <v>25.96</v>
      </c>
      <c r="Z28" s="7">
        <v>680</v>
      </c>
      <c r="AA28" s="7">
        <v>0</v>
      </c>
    </row>
    <row r="29" spans="2:27" x14ac:dyDescent="0.25">
      <c r="B29" s="12" t="s">
        <v>39</v>
      </c>
      <c r="C29" s="13"/>
      <c r="D29" s="13"/>
      <c r="E29" s="13"/>
      <c r="G29" s="13"/>
      <c r="H29" s="13"/>
      <c r="I29" s="13"/>
      <c r="J29" s="13"/>
      <c r="K29" s="13"/>
      <c r="L29" s="13"/>
      <c r="M29" s="14"/>
      <c r="W29" s="7">
        <v>1</v>
      </c>
      <c r="X29" s="7">
        <v>170</v>
      </c>
      <c r="Y29" s="7">
        <v>13.77</v>
      </c>
      <c r="Z29" s="7">
        <v>675</v>
      </c>
      <c r="AA29" s="7">
        <v>0</v>
      </c>
    </row>
    <row r="30" spans="2:27" x14ac:dyDescent="0.25">
      <c r="B30" s="5" t="s">
        <v>16</v>
      </c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6"/>
      <c r="W30" s="7">
        <v>0</v>
      </c>
      <c r="X30" s="7">
        <v>33</v>
      </c>
      <c r="Y30" s="7">
        <v>31.82</v>
      </c>
      <c r="Z30" s="7">
        <v>665</v>
      </c>
      <c r="AA30" s="7">
        <v>0</v>
      </c>
    </row>
    <row r="31" spans="2:27" x14ac:dyDescent="0.25">
      <c r="B31" s="26" t="s">
        <v>28</v>
      </c>
      <c r="C31" s="27" t="s">
        <v>29</v>
      </c>
      <c r="D31" s="18" t="s">
        <v>17</v>
      </c>
      <c r="E31" s="15" t="s">
        <v>22</v>
      </c>
      <c r="F31" s="67" t="s">
        <v>20</v>
      </c>
      <c r="G31" s="67"/>
      <c r="H31" s="67"/>
      <c r="I31" s="15"/>
      <c r="J31" s="15"/>
      <c r="K31" s="15"/>
      <c r="L31" s="15"/>
      <c r="M31" s="16"/>
      <c r="W31" s="7">
        <v>1</v>
      </c>
      <c r="X31" s="7">
        <v>75</v>
      </c>
      <c r="Y31" s="7">
        <v>21.04</v>
      </c>
      <c r="Z31" s="7">
        <v>665</v>
      </c>
      <c r="AA31" s="7">
        <v>0</v>
      </c>
    </row>
    <row r="32" spans="2:27" x14ac:dyDescent="0.25">
      <c r="B32" s="44">
        <f>COUNTIFS($AA$2:$AA$8696,"=1",$Z$2:$Z$8696,"&gt;716")</f>
        <v>1496</v>
      </c>
      <c r="C32" s="43">
        <f>COUNTIFS($AA$2:$AA$8696,"=0",$Z$2:$Z$8696,"&gt;716")</f>
        <v>150</v>
      </c>
      <c r="D32" s="30">
        <f>-(B33*LN(B33)+C33*LN(C33))</f>
        <v>0.30514449224434531</v>
      </c>
      <c r="E32" s="30">
        <f>1-B33*B33-C33*C33</f>
        <v>0.16565066607217466</v>
      </c>
      <c r="F32" s="15"/>
      <c r="G32" s="43">
        <f>COUNTIF(Z2:Z8696, "&gt;716")</f>
        <v>1646</v>
      </c>
      <c r="H32" s="15"/>
      <c r="I32" s="15"/>
      <c r="J32" s="15"/>
      <c r="K32" s="15"/>
      <c r="L32" s="15"/>
      <c r="M32" s="16"/>
      <c r="W32" s="7">
        <v>1</v>
      </c>
      <c r="X32" s="7">
        <v>85</v>
      </c>
      <c r="Y32" s="7">
        <v>12.45</v>
      </c>
      <c r="Z32" s="7">
        <v>720</v>
      </c>
      <c r="AA32" s="7">
        <v>0</v>
      </c>
    </row>
    <row r="33" spans="2:27" x14ac:dyDescent="0.25">
      <c r="B33" s="28">
        <f>B32/G32</f>
        <v>0.90886998784933171</v>
      </c>
      <c r="C33" s="30">
        <f>C32/G32</f>
        <v>9.1130012150668294E-2</v>
      </c>
      <c r="D33" s="15"/>
      <c r="E33" s="15"/>
      <c r="F33" s="15"/>
      <c r="G33" s="15"/>
      <c r="H33" s="15"/>
      <c r="I33" s="15"/>
      <c r="J33" s="15"/>
      <c r="K33" s="15"/>
      <c r="L33" s="15"/>
      <c r="M33" s="16"/>
      <c r="W33" s="7">
        <v>0</v>
      </c>
      <c r="X33" s="7">
        <v>42</v>
      </c>
      <c r="Y33" s="7">
        <v>12.37</v>
      </c>
      <c r="Z33" s="7">
        <v>675</v>
      </c>
      <c r="AA33" s="7">
        <v>0</v>
      </c>
    </row>
    <row r="34" spans="2:27" x14ac:dyDescent="0.25">
      <c r="B34" s="5" t="s">
        <v>18</v>
      </c>
      <c r="C34" s="15"/>
      <c r="D34" s="15"/>
      <c r="E34" s="15"/>
      <c r="F34" s="15"/>
      <c r="G34" s="15"/>
      <c r="H34" s="15"/>
      <c r="I34" s="15"/>
      <c r="J34" s="15"/>
      <c r="K34" s="15"/>
      <c r="L34" s="15"/>
      <c r="M34" s="16"/>
      <c r="W34" s="7">
        <v>0</v>
      </c>
      <c r="X34" s="7">
        <v>150</v>
      </c>
      <c r="Y34" s="7">
        <v>9.91</v>
      </c>
      <c r="Z34" s="7">
        <v>660</v>
      </c>
      <c r="AA34" s="7">
        <v>0</v>
      </c>
    </row>
    <row r="35" spans="2:27" x14ac:dyDescent="0.25">
      <c r="B35" s="6" t="s">
        <v>41</v>
      </c>
      <c r="C35" s="15"/>
      <c r="D35" s="15"/>
      <c r="E35" s="15"/>
      <c r="F35" s="15"/>
      <c r="G35" s="15"/>
      <c r="H35" s="15"/>
      <c r="I35" s="15"/>
      <c r="J35" s="15"/>
      <c r="K35" s="15"/>
      <c r="L35" s="15"/>
      <c r="M35" s="16"/>
      <c r="W35" s="7">
        <v>1</v>
      </c>
      <c r="X35" s="7">
        <v>100</v>
      </c>
      <c r="Y35" s="7">
        <v>13.86</v>
      </c>
      <c r="Z35" s="7">
        <v>705</v>
      </c>
      <c r="AA35" s="7">
        <v>0</v>
      </c>
    </row>
    <row r="36" spans="2:27" x14ac:dyDescent="0.25">
      <c r="B36" s="17" t="s">
        <v>21</v>
      </c>
      <c r="C36" s="18" t="s">
        <v>21</v>
      </c>
      <c r="D36" s="18" t="s">
        <v>23</v>
      </c>
      <c r="E36" s="18" t="s">
        <v>23</v>
      </c>
      <c r="F36" s="18" t="s">
        <v>2</v>
      </c>
      <c r="G36" s="18" t="s">
        <v>3</v>
      </c>
      <c r="H36" s="18" t="s">
        <v>31</v>
      </c>
      <c r="I36" s="18" t="s">
        <v>33</v>
      </c>
      <c r="J36" s="18" t="s">
        <v>31</v>
      </c>
      <c r="K36" s="18" t="s">
        <v>33</v>
      </c>
      <c r="L36" s="18" t="s">
        <v>17</v>
      </c>
      <c r="M36" s="20" t="s">
        <v>7</v>
      </c>
      <c r="W36" s="7">
        <v>1</v>
      </c>
      <c r="X36" s="7">
        <v>92</v>
      </c>
      <c r="Y36" s="7">
        <v>15.01</v>
      </c>
      <c r="Z36" s="7">
        <v>675</v>
      </c>
      <c r="AA36" s="7">
        <v>0</v>
      </c>
    </row>
    <row r="37" spans="2:27" x14ac:dyDescent="0.25">
      <c r="B37" s="17" t="s">
        <v>24</v>
      </c>
      <c r="C37" s="18" t="s">
        <v>25</v>
      </c>
      <c r="D37" s="18" t="s">
        <v>24</v>
      </c>
      <c r="E37" s="18" t="s">
        <v>25</v>
      </c>
      <c r="F37" s="18" t="s">
        <v>26</v>
      </c>
      <c r="G37" s="18" t="s">
        <v>27</v>
      </c>
      <c r="H37" s="18" t="s">
        <v>30</v>
      </c>
      <c r="I37" s="18" t="s">
        <v>30</v>
      </c>
      <c r="J37" s="18" t="s">
        <v>32</v>
      </c>
      <c r="K37" s="18" t="s">
        <v>32</v>
      </c>
      <c r="L37" s="18" t="s">
        <v>34</v>
      </c>
      <c r="M37" s="20" t="s">
        <v>8</v>
      </c>
      <c r="W37" s="7">
        <v>0</v>
      </c>
      <c r="X37" s="7">
        <v>67</v>
      </c>
      <c r="Y37" s="7">
        <v>26.92</v>
      </c>
      <c r="Z37" s="7">
        <v>680</v>
      </c>
      <c r="AA37" s="7">
        <v>0</v>
      </c>
    </row>
    <row r="38" spans="2:27" x14ac:dyDescent="0.25">
      <c r="B38" s="36">
        <f>COUNTIFS($W$2:$W$8696,"=1",$AA$2:$AA$8696,"=1",$Z$2:$Z$8696,"&gt;716")/$G$32</f>
        <v>0.62211421628189545</v>
      </c>
      <c r="C38" s="37">
        <f>COUNTIFS($W$2:$W$8696,"=1",$AA$2:$AA$8696,"=0",$Z$2:$Z$8696,"&gt;716")/$G$32</f>
        <v>5.9538274605103282E-2</v>
      </c>
      <c r="D38" s="37">
        <f>COUNTIFS($W$2:$W$8696,"=0",$AA$2:$AA$8696,"=1",$Z$2:$Z$8696,"&gt;716")/$G$32</f>
        <v>0.2867557715674362</v>
      </c>
      <c r="E38" s="37">
        <f>COUNTIFS($W$2:$W$8696,"=0",$AA$2:$AA$8696,"=0",$Z$2:$Z$8696,"&gt;716")/$G$32</f>
        <v>3.1591737545565005E-2</v>
      </c>
      <c r="F38" s="37">
        <f>B38+C38</f>
        <v>0.68165249088699875</v>
      </c>
      <c r="G38" s="37">
        <f>D38+E38</f>
        <v>0.31834750911300119</v>
      </c>
      <c r="H38" s="37">
        <f>B38/F38</f>
        <v>0.91265597147950084</v>
      </c>
      <c r="I38" s="37">
        <f>C38/F38</f>
        <v>8.734402852049912E-2</v>
      </c>
      <c r="J38" s="37">
        <f>D38/G38</f>
        <v>0.90076335877862601</v>
      </c>
      <c r="K38" s="37">
        <f>E38/G38</f>
        <v>9.9236641221374045E-2</v>
      </c>
      <c r="L38" s="37">
        <f>-(F38*(H38*LN(H38)+I38*LN(I38))+G38*(J38*LN(J38)+K38*LN(K38)))</f>
        <v>0.30496168819123792</v>
      </c>
      <c r="M38" s="38">
        <f>$D$32-L38</f>
        <v>1.8280405310738823E-4</v>
      </c>
      <c r="W38" s="7">
        <v>0</v>
      </c>
      <c r="X38" s="7">
        <v>68</v>
      </c>
      <c r="Y38" s="7">
        <v>23.63</v>
      </c>
      <c r="Z38" s="7">
        <v>670</v>
      </c>
      <c r="AA38" s="7">
        <v>0</v>
      </c>
    </row>
    <row r="39" spans="2:27" x14ac:dyDescent="0.25">
      <c r="B39" s="19"/>
      <c r="C39" s="15"/>
      <c r="D39" s="15"/>
      <c r="E39" s="15"/>
      <c r="F39" s="15"/>
      <c r="G39" s="15"/>
      <c r="H39" s="15"/>
      <c r="I39" s="15"/>
      <c r="J39" s="15"/>
      <c r="K39" s="15"/>
      <c r="L39" s="15"/>
      <c r="M39" s="16"/>
      <c r="W39" s="7">
        <v>1</v>
      </c>
      <c r="X39" s="7">
        <v>31</v>
      </c>
      <c r="Y39" s="7">
        <v>11.65</v>
      </c>
      <c r="Z39" s="7">
        <v>685</v>
      </c>
      <c r="AA39" s="7">
        <v>0</v>
      </c>
    </row>
    <row r="40" spans="2:27" x14ac:dyDescent="0.25">
      <c r="B40" s="6" t="s">
        <v>42</v>
      </c>
      <c r="C40" s="15"/>
      <c r="D40" s="21" t="s">
        <v>9</v>
      </c>
      <c r="E40" s="49">
        <v>48.711340667115408</v>
      </c>
      <c r="F40" s="15"/>
      <c r="G40" s="15"/>
      <c r="H40" s="15"/>
      <c r="I40" s="15"/>
      <c r="J40" s="15"/>
      <c r="K40" s="15"/>
      <c r="L40" s="15"/>
      <c r="M40" s="16"/>
      <c r="W40" s="7">
        <v>0</v>
      </c>
      <c r="X40" s="7">
        <v>140</v>
      </c>
      <c r="Y40" s="7">
        <v>13.39</v>
      </c>
      <c r="Z40" s="7">
        <v>670</v>
      </c>
      <c r="AA40" s="7">
        <v>0</v>
      </c>
    </row>
    <row r="41" spans="2:27" x14ac:dyDescent="0.25">
      <c r="B41" s="17" t="s">
        <v>4</v>
      </c>
      <c r="C41" s="18" t="s">
        <v>4</v>
      </c>
      <c r="D41" s="18" t="s">
        <v>5</v>
      </c>
      <c r="E41" s="18" t="s">
        <v>5</v>
      </c>
      <c r="F41" s="18" t="s">
        <v>3</v>
      </c>
      <c r="G41" s="18" t="s">
        <v>3</v>
      </c>
      <c r="H41" s="18" t="s">
        <v>37</v>
      </c>
      <c r="I41" s="18" t="s">
        <v>38</v>
      </c>
      <c r="J41" s="18" t="s">
        <v>37</v>
      </c>
      <c r="K41" s="18" t="s">
        <v>38</v>
      </c>
      <c r="L41" s="18" t="s">
        <v>17</v>
      </c>
      <c r="M41" s="20" t="s">
        <v>7</v>
      </c>
      <c r="W41" s="7">
        <v>1</v>
      </c>
      <c r="X41" s="7">
        <v>52</v>
      </c>
      <c r="Y41" s="7">
        <v>23.1</v>
      </c>
      <c r="Z41" s="7">
        <v>680</v>
      </c>
      <c r="AA41" s="7">
        <v>0</v>
      </c>
    </row>
    <row r="42" spans="2:27" x14ac:dyDescent="0.25">
      <c r="B42" s="17" t="s">
        <v>24</v>
      </c>
      <c r="C42" s="18" t="s">
        <v>25</v>
      </c>
      <c r="D42" s="18" t="s">
        <v>24</v>
      </c>
      <c r="E42" s="18" t="s">
        <v>25</v>
      </c>
      <c r="F42" s="18" t="s">
        <v>35</v>
      </c>
      <c r="G42" s="18" t="s">
        <v>36</v>
      </c>
      <c r="H42" s="18" t="s">
        <v>35</v>
      </c>
      <c r="I42" s="18" t="s">
        <v>35</v>
      </c>
      <c r="J42" s="18" t="s">
        <v>36</v>
      </c>
      <c r="K42" s="18" t="s">
        <v>36</v>
      </c>
      <c r="L42" s="18" t="s">
        <v>34</v>
      </c>
      <c r="M42" s="20" t="s">
        <v>8</v>
      </c>
      <c r="W42" s="7">
        <v>1</v>
      </c>
      <c r="X42" s="7">
        <v>70</v>
      </c>
      <c r="Y42" s="7">
        <v>25</v>
      </c>
      <c r="Z42" s="7">
        <v>685</v>
      </c>
      <c r="AA42" s="7">
        <v>0</v>
      </c>
    </row>
    <row r="43" spans="2:27" x14ac:dyDescent="0.25">
      <c r="B43" s="36">
        <f>COUNTIFS($X$2:$X$8696,"&gt;"&amp;$E40,$AA$2:$AA$8696,"=1",$Z$2:$Z$8696,"&gt;716")/$G$32</f>
        <v>0.71506682867557714</v>
      </c>
      <c r="C43" s="37">
        <f>COUNTIFS($X$2:$X$8696,"&gt;"&amp;$E40,$AA$2:$AA$8696,"=0",$Z$2:$Z$8696,"&gt;716")/$G$32</f>
        <v>5.7715674362089915E-2</v>
      </c>
      <c r="D43" s="37">
        <f>COUNTIFS($X$2:$X$8696,"&lt;="&amp;$E40,$AA$2:$AA$8696,"=1",$Z$2:$Z$8696,"&gt;716")/$G$32</f>
        <v>0.19380315917375457</v>
      </c>
      <c r="E43" s="37">
        <f>COUNTIFS($X$2:$X$8696,"&lt;="&amp;$E40,$AA$2:$AA$8696,"=0",$Z$2:$Z$8696,"&gt;716")/$G$32</f>
        <v>3.3414337788578372E-2</v>
      </c>
      <c r="F43" s="37">
        <f>B43+C43</f>
        <v>0.77278250303766705</v>
      </c>
      <c r="G43" s="37">
        <f>D43+E43</f>
        <v>0.22721749696233295</v>
      </c>
      <c r="H43" s="37">
        <f>B43/F43</f>
        <v>0.92531446540880502</v>
      </c>
      <c r="I43" s="37">
        <f>C43/F43</f>
        <v>7.4685534591194966E-2</v>
      </c>
      <c r="J43" s="37">
        <f>D43/G43</f>
        <v>0.8529411764705882</v>
      </c>
      <c r="K43" s="37">
        <f>E43/G43</f>
        <v>0.14705882352941174</v>
      </c>
      <c r="L43" s="37">
        <f>-(F43*(H43*LN(H43)+I43*LN(I43))+G43*(J43*LN(J43)+K43*LN(K43)))</f>
        <v>0.30012611698078517</v>
      </c>
      <c r="M43" s="51">
        <f>$D$32-L43</f>
        <v>5.0183752635601375E-3</v>
      </c>
      <c r="W43" s="7">
        <v>0</v>
      </c>
      <c r="X43" s="7">
        <v>46</v>
      </c>
      <c r="Y43" s="7">
        <v>14.32</v>
      </c>
      <c r="Z43" s="7">
        <v>675</v>
      </c>
      <c r="AA43" s="7">
        <v>0</v>
      </c>
    </row>
    <row r="44" spans="2:27" x14ac:dyDescent="0.25">
      <c r="B44" s="19"/>
      <c r="C44" s="15"/>
      <c r="D44" s="15"/>
      <c r="E44" s="15"/>
      <c r="G44" s="15"/>
      <c r="H44" s="15"/>
      <c r="I44" s="15"/>
      <c r="J44" s="15"/>
      <c r="K44" s="15"/>
      <c r="L44" s="15"/>
      <c r="M44" s="16"/>
      <c r="W44" s="7">
        <v>1</v>
      </c>
      <c r="X44" s="7">
        <v>22.8</v>
      </c>
      <c r="Y44" s="7">
        <v>23.63</v>
      </c>
      <c r="Z44" s="7">
        <v>680</v>
      </c>
      <c r="AA44" s="7">
        <v>0</v>
      </c>
    </row>
    <row r="45" spans="2:27" x14ac:dyDescent="0.25">
      <c r="B45" s="6" t="s">
        <v>0</v>
      </c>
      <c r="C45" s="15"/>
      <c r="D45" s="21" t="s">
        <v>9</v>
      </c>
      <c r="E45" s="53">
        <v>21.132665851158251</v>
      </c>
      <c r="F45" s="15"/>
      <c r="G45" s="15"/>
      <c r="H45" s="15"/>
      <c r="I45" s="15"/>
      <c r="J45" s="15"/>
      <c r="K45" s="15"/>
      <c r="L45" s="15"/>
      <c r="M45" s="16"/>
      <c r="W45" s="7">
        <v>1</v>
      </c>
      <c r="X45" s="7">
        <v>145</v>
      </c>
      <c r="Y45" s="7">
        <v>12.31</v>
      </c>
      <c r="Z45" s="7">
        <v>690</v>
      </c>
      <c r="AA45" s="7">
        <v>0</v>
      </c>
    </row>
    <row r="46" spans="2:27" x14ac:dyDescent="0.25">
      <c r="B46" s="17" t="s">
        <v>4</v>
      </c>
      <c r="C46" s="18" t="s">
        <v>4</v>
      </c>
      <c r="D46" s="18" t="s">
        <v>5</v>
      </c>
      <c r="E46" s="18" t="s">
        <v>5</v>
      </c>
      <c r="F46" s="18" t="s">
        <v>3</v>
      </c>
      <c r="G46" s="18" t="s">
        <v>3</v>
      </c>
      <c r="H46" s="18" t="s">
        <v>37</v>
      </c>
      <c r="I46" s="18" t="s">
        <v>38</v>
      </c>
      <c r="J46" s="18" t="s">
        <v>37</v>
      </c>
      <c r="K46" s="18" t="s">
        <v>38</v>
      </c>
      <c r="L46" s="18" t="s">
        <v>17</v>
      </c>
      <c r="M46" s="20" t="s">
        <v>7</v>
      </c>
      <c r="W46" s="7">
        <v>0</v>
      </c>
      <c r="X46" s="7">
        <v>48</v>
      </c>
      <c r="Y46" s="7">
        <v>15.3</v>
      </c>
      <c r="Z46" s="7">
        <v>690</v>
      </c>
      <c r="AA46" s="7">
        <v>0</v>
      </c>
    </row>
    <row r="47" spans="2:27" x14ac:dyDescent="0.25">
      <c r="B47" s="17" t="s">
        <v>24</v>
      </c>
      <c r="C47" s="18" t="s">
        <v>25</v>
      </c>
      <c r="D47" s="18" t="s">
        <v>24</v>
      </c>
      <c r="E47" s="18" t="s">
        <v>25</v>
      </c>
      <c r="F47" s="18" t="s">
        <v>35</v>
      </c>
      <c r="G47" s="18" t="s">
        <v>36</v>
      </c>
      <c r="H47" s="18" t="s">
        <v>35</v>
      </c>
      <c r="I47" s="18" t="s">
        <v>35</v>
      </c>
      <c r="J47" s="18" t="s">
        <v>36</v>
      </c>
      <c r="K47" s="18" t="s">
        <v>36</v>
      </c>
      <c r="L47" s="18" t="s">
        <v>34</v>
      </c>
      <c r="M47" s="20" t="s">
        <v>8</v>
      </c>
      <c r="W47" s="7">
        <v>0</v>
      </c>
      <c r="X47" s="7">
        <v>55</v>
      </c>
      <c r="Y47" s="7">
        <v>22.76</v>
      </c>
      <c r="Z47" s="7">
        <v>675</v>
      </c>
      <c r="AA47" s="7">
        <v>0</v>
      </c>
    </row>
    <row r="48" spans="2:27" ht="15.75" thickBot="1" x14ac:dyDescent="0.3">
      <c r="B48" s="39">
        <f>COUNTIFS($Y$2:$Y$8696,"&gt;"&amp;$E45,$AA$2:$AA$8696,"=1",$Z$2:$Z$8696,"&gt;716")/$G$32</f>
        <v>0.31834750911300119</v>
      </c>
      <c r="C48" s="40">
        <f>COUNTIFS($Y$2:$Y$8696,"&gt;"&amp;$E45,$AA$2:$AA$8696,"=0",$Z$2:$Z$8696,"&gt;716")/$G$32</f>
        <v>4.0704738760631833E-2</v>
      </c>
      <c r="D48" s="40">
        <f>COUNTIFS($Y$2:$Y$8696,"&lt;="&amp;$E45,$AA$2:$AA$8696,"=1",$Z$2:$Z$8696,"&gt;716")/$G$32</f>
        <v>0.59052247873633046</v>
      </c>
      <c r="E48" s="40">
        <f>COUNTIFS($Y$2:$Y$8696,"&lt;="&amp;$E45,$AA$2:$AA$8696,"=0",$Z$2:$Z$8696,"&gt;716")/$G$32</f>
        <v>5.0425273390036454E-2</v>
      </c>
      <c r="F48" s="40">
        <f>B48+C48</f>
        <v>0.35905224787363305</v>
      </c>
      <c r="G48" s="40">
        <f>D48+E48</f>
        <v>0.6409477521263669</v>
      </c>
      <c r="H48" s="40">
        <f>B48/F48</f>
        <v>0.88663282571912005</v>
      </c>
      <c r="I48" s="40">
        <f>C48/F48</f>
        <v>0.11336717428087986</v>
      </c>
      <c r="J48" s="40">
        <f>D48/G48</f>
        <v>0.92132701421800944</v>
      </c>
      <c r="K48" s="40">
        <f>E48/G48</f>
        <v>7.8672985781990529E-2</v>
      </c>
      <c r="L48" s="40">
        <f>-(F48*(H48*LN(H48)+I48*LN(I48))+G48*(J48*LN(J48)+K48*LN(K48)))</f>
        <v>0.30351575592718405</v>
      </c>
      <c r="M48" s="41">
        <f>$D$32-L48</f>
        <v>1.6287363171612612E-3</v>
      </c>
      <c r="W48" s="7">
        <v>0</v>
      </c>
      <c r="X48" s="7">
        <v>80</v>
      </c>
      <c r="Y48" s="7">
        <v>26.94</v>
      </c>
      <c r="Z48" s="7">
        <v>680</v>
      </c>
      <c r="AA48" s="7">
        <v>0</v>
      </c>
    </row>
    <row r="49" spans="2:27" x14ac:dyDescent="0.25">
      <c r="W49" s="7">
        <v>0</v>
      </c>
      <c r="X49" s="7">
        <v>50</v>
      </c>
      <c r="Y49" s="7">
        <v>6.7</v>
      </c>
      <c r="Z49" s="7">
        <v>680</v>
      </c>
      <c r="AA49" s="7">
        <v>0</v>
      </c>
    </row>
    <row r="50" spans="2:27" ht="15.75" thickBot="1" x14ac:dyDescent="0.3">
      <c r="W50" s="7">
        <v>1</v>
      </c>
      <c r="X50" s="7">
        <v>64</v>
      </c>
      <c r="Y50" s="7">
        <v>22.6</v>
      </c>
      <c r="Z50" s="7">
        <v>700</v>
      </c>
      <c r="AA50" s="7">
        <v>0</v>
      </c>
    </row>
    <row r="51" spans="2:27" x14ac:dyDescent="0.25">
      <c r="B51" s="12" t="s">
        <v>40</v>
      </c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4"/>
      <c r="W51" s="7">
        <v>1</v>
      </c>
      <c r="X51" s="7">
        <v>135</v>
      </c>
      <c r="Y51" s="7">
        <v>14.97</v>
      </c>
      <c r="Z51" s="7">
        <v>680</v>
      </c>
      <c r="AA51" s="7">
        <v>0</v>
      </c>
    </row>
    <row r="52" spans="2:27" x14ac:dyDescent="0.25">
      <c r="B52" s="5" t="s">
        <v>16</v>
      </c>
      <c r="C52" s="15"/>
      <c r="D52" s="15"/>
      <c r="E52" s="15"/>
      <c r="F52" s="15"/>
      <c r="G52" s="15"/>
      <c r="H52" s="15"/>
      <c r="I52" s="15"/>
      <c r="J52" s="15"/>
      <c r="K52" s="15"/>
      <c r="L52" s="15"/>
      <c r="M52" s="16"/>
      <c r="W52" s="7">
        <v>1</v>
      </c>
      <c r="X52" s="7">
        <v>30</v>
      </c>
      <c r="Y52" s="7">
        <v>19.88</v>
      </c>
      <c r="Z52" s="7">
        <v>675</v>
      </c>
      <c r="AA52" s="7">
        <v>0</v>
      </c>
    </row>
    <row r="53" spans="2:27" x14ac:dyDescent="0.25">
      <c r="B53" s="26" t="s">
        <v>28</v>
      </c>
      <c r="C53" s="27" t="s">
        <v>29</v>
      </c>
      <c r="D53" s="18" t="s">
        <v>17</v>
      </c>
      <c r="E53" s="18" t="s">
        <v>22</v>
      </c>
      <c r="F53" s="67" t="s">
        <v>20</v>
      </c>
      <c r="G53" s="67"/>
      <c r="H53" s="67"/>
      <c r="I53" s="15"/>
      <c r="J53" s="15"/>
      <c r="K53" s="15"/>
      <c r="L53" s="15"/>
      <c r="M53" s="16"/>
      <c r="W53" s="7">
        <v>0</v>
      </c>
      <c r="X53" s="7">
        <v>55</v>
      </c>
      <c r="Y53" s="7">
        <v>24.31</v>
      </c>
      <c r="Z53" s="7">
        <v>675</v>
      </c>
      <c r="AA53" s="7">
        <v>0</v>
      </c>
    </row>
    <row r="54" spans="2:27" x14ac:dyDescent="0.25">
      <c r="B54" s="44">
        <f>COUNTIFS($AA$2:$AA$8696,"=1",$Z$2:$Z$8696,"&lt;=716")</f>
        <v>5700</v>
      </c>
      <c r="C54" s="43">
        <f>COUNTIFS($AA$2:$AA$8696,"=0",$Z$2:$Z$8696,"&lt;=716")</f>
        <v>1349</v>
      </c>
      <c r="D54" s="30">
        <f>-(B55*LN(B55)+C55*LN(C55))</f>
        <v>0.48821011202308551</v>
      </c>
      <c r="E54" s="30">
        <f>1-B55*B55-C55*C55</f>
        <v>0.30950080281311526</v>
      </c>
      <c r="F54" s="18"/>
      <c r="G54" s="43">
        <f>COUNTIF($Z$2:$Z$8696, "&lt;=716")</f>
        <v>7049</v>
      </c>
      <c r="H54" s="15"/>
      <c r="I54" s="15"/>
      <c r="J54" s="15"/>
      <c r="K54" s="15"/>
      <c r="L54" s="15"/>
      <c r="M54" s="16"/>
      <c r="W54" s="7">
        <v>0</v>
      </c>
      <c r="X54" s="7">
        <v>71</v>
      </c>
      <c r="Y54" s="7">
        <v>21.16</v>
      </c>
      <c r="Z54" s="7">
        <v>675</v>
      </c>
      <c r="AA54" s="7">
        <v>0</v>
      </c>
    </row>
    <row r="55" spans="2:27" x14ac:dyDescent="0.25">
      <c r="B55" s="28">
        <f>B54/G54</f>
        <v>0.80862533692722371</v>
      </c>
      <c r="C55" s="30">
        <f>C54/G54</f>
        <v>0.19137466307277629</v>
      </c>
      <c r="D55" s="15"/>
      <c r="E55" s="15"/>
      <c r="F55" s="15"/>
      <c r="G55" s="15"/>
      <c r="H55" s="15"/>
      <c r="I55" s="15"/>
      <c r="J55" s="15"/>
      <c r="K55" s="15"/>
      <c r="L55" s="15"/>
      <c r="M55" s="16"/>
      <c r="W55" s="7">
        <v>1</v>
      </c>
      <c r="X55" s="7">
        <v>110</v>
      </c>
      <c r="Y55" s="7">
        <v>15.28</v>
      </c>
      <c r="Z55" s="7">
        <v>685</v>
      </c>
      <c r="AA55" s="7">
        <v>0</v>
      </c>
    </row>
    <row r="56" spans="2:27" x14ac:dyDescent="0.25">
      <c r="B56" s="5" t="s">
        <v>18</v>
      </c>
      <c r="C56" s="15"/>
      <c r="D56" s="15"/>
      <c r="E56" s="15"/>
      <c r="F56" s="15"/>
      <c r="G56" s="15"/>
      <c r="H56" s="15"/>
      <c r="I56" s="15"/>
      <c r="J56" s="15"/>
      <c r="K56" s="15"/>
      <c r="L56" s="15"/>
      <c r="M56" s="16"/>
      <c r="W56" s="7">
        <v>0</v>
      </c>
      <c r="X56" s="7">
        <v>60.32</v>
      </c>
      <c r="Y56" s="7">
        <v>17.670000000000002</v>
      </c>
      <c r="Z56" s="7">
        <v>680</v>
      </c>
      <c r="AA56" s="7">
        <v>0</v>
      </c>
    </row>
    <row r="57" spans="2:27" x14ac:dyDescent="0.25">
      <c r="B57" s="6" t="s">
        <v>41</v>
      </c>
      <c r="C57" s="15"/>
      <c r="D57" s="15"/>
      <c r="E57" s="15"/>
      <c r="F57" s="15"/>
      <c r="G57" s="15"/>
      <c r="H57" s="15"/>
      <c r="I57" s="15"/>
      <c r="J57" s="15"/>
      <c r="K57" s="15"/>
      <c r="L57" s="15"/>
      <c r="M57" s="16"/>
      <c r="W57" s="7">
        <v>0</v>
      </c>
      <c r="X57" s="7">
        <v>80</v>
      </c>
      <c r="Y57" s="7">
        <v>24.44</v>
      </c>
      <c r="Z57" s="7">
        <v>665</v>
      </c>
      <c r="AA57" s="7">
        <v>0</v>
      </c>
    </row>
    <row r="58" spans="2:27" x14ac:dyDescent="0.25">
      <c r="B58" s="17" t="s">
        <v>21</v>
      </c>
      <c r="C58" s="18" t="s">
        <v>21</v>
      </c>
      <c r="D58" s="18" t="s">
        <v>23</v>
      </c>
      <c r="E58" s="18" t="s">
        <v>23</v>
      </c>
      <c r="F58" s="18" t="s">
        <v>2</v>
      </c>
      <c r="G58" s="18" t="s">
        <v>3</v>
      </c>
      <c r="H58" s="18" t="s">
        <v>31</v>
      </c>
      <c r="I58" s="18" t="s">
        <v>33</v>
      </c>
      <c r="J58" s="18" t="s">
        <v>31</v>
      </c>
      <c r="K58" s="18" t="s">
        <v>33</v>
      </c>
      <c r="L58" s="18" t="s">
        <v>17</v>
      </c>
      <c r="M58" s="20" t="s">
        <v>7</v>
      </c>
      <c r="W58" s="7">
        <v>1</v>
      </c>
      <c r="X58" s="7">
        <v>69.099999999999994</v>
      </c>
      <c r="Y58" s="7">
        <v>9.41</v>
      </c>
      <c r="Z58" s="7">
        <v>670</v>
      </c>
      <c r="AA58" s="7">
        <v>0</v>
      </c>
    </row>
    <row r="59" spans="2:27" x14ac:dyDescent="0.25">
      <c r="B59" s="17" t="s">
        <v>24</v>
      </c>
      <c r="C59" s="18" t="s">
        <v>25</v>
      </c>
      <c r="D59" s="18" t="s">
        <v>24</v>
      </c>
      <c r="E59" s="18" t="s">
        <v>25</v>
      </c>
      <c r="F59" s="18" t="s">
        <v>26</v>
      </c>
      <c r="G59" s="18" t="s">
        <v>27</v>
      </c>
      <c r="H59" s="18" t="s">
        <v>30</v>
      </c>
      <c r="I59" s="18" t="s">
        <v>30</v>
      </c>
      <c r="J59" s="18" t="s">
        <v>32</v>
      </c>
      <c r="K59" s="18" t="s">
        <v>32</v>
      </c>
      <c r="L59" s="18" t="s">
        <v>34</v>
      </c>
      <c r="M59" s="20" t="s">
        <v>8</v>
      </c>
      <c r="W59" s="7">
        <v>0</v>
      </c>
      <c r="X59" s="7">
        <v>20.8</v>
      </c>
      <c r="Y59" s="7">
        <v>14.85</v>
      </c>
      <c r="Z59" s="7">
        <v>690</v>
      </c>
      <c r="AA59" s="7">
        <v>0</v>
      </c>
    </row>
    <row r="60" spans="2:27" x14ac:dyDescent="0.25">
      <c r="B60" s="36">
        <f>COUNTIFS($W$2:$W$8696,"=1",$AA$2:$AA$8696,"=1",$Z$2:$Z$8696,"&lt;=716")/$G$54</f>
        <v>0.47070506454816285</v>
      </c>
      <c r="C60" s="37">
        <f>COUNTIFS($W$2:$W$8696,"=1",$AA$2:$AA$8696,"=0",$Z$2:$Z$8696,"&lt;=716")/$G$54</f>
        <v>9.9588594126826496E-2</v>
      </c>
      <c r="D60" s="37">
        <f>COUNTIFS($W$2:$W$8696,"=0",$AA$2:$AA$8696,"=1",$Z$2:$Z$8696,"&lt;=716")/$G$54</f>
        <v>0.33792027237906086</v>
      </c>
      <c r="E60" s="37">
        <f>COUNTIFS($W$2:$W$8696,"=0",$AA$2:$AA$8696,"=0",$Z$2:$Z$8696,"&lt;=716")/$G$54</f>
        <v>9.1786068945949775E-2</v>
      </c>
      <c r="F60" s="37">
        <f>B60+C60</f>
        <v>0.57029365867498938</v>
      </c>
      <c r="G60" s="37">
        <f>D60+E60</f>
        <v>0.42970634132501062</v>
      </c>
      <c r="H60" s="37">
        <f>B60/F60</f>
        <v>0.82537313432835813</v>
      </c>
      <c r="I60" s="37">
        <f>C60/F60</f>
        <v>0.17462686567164179</v>
      </c>
      <c r="J60" s="37">
        <f>D60/G60</f>
        <v>0.78639815120501821</v>
      </c>
      <c r="K60" s="37">
        <f>E60/G60</f>
        <v>0.21360184879498184</v>
      </c>
      <c r="L60" s="37">
        <f>-(F60*(H60*LN(H60)+I60*LN(I60))+G60*(J60*LN(J60)+K60*LN(K60)))</f>
        <v>0.48701435711021712</v>
      </c>
      <c r="M60" s="38">
        <f>$D$54-L60</f>
        <v>1.1957549128683853E-3</v>
      </c>
      <c r="W60" s="7">
        <v>0</v>
      </c>
      <c r="X60" s="7">
        <v>45</v>
      </c>
      <c r="Y60" s="7">
        <v>22.05</v>
      </c>
      <c r="Z60" s="7">
        <v>670</v>
      </c>
      <c r="AA60" s="7">
        <v>0</v>
      </c>
    </row>
    <row r="61" spans="2:27" x14ac:dyDescent="0.25">
      <c r="B61" s="19"/>
      <c r="C61" s="15"/>
      <c r="D61" s="15"/>
      <c r="E61" s="15"/>
      <c r="F61" s="15"/>
      <c r="G61" s="15"/>
      <c r="H61" s="15"/>
      <c r="I61" s="15"/>
      <c r="J61" s="15"/>
      <c r="K61" s="15"/>
      <c r="L61" s="15"/>
      <c r="M61" s="16"/>
      <c r="W61" s="7">
        <v>0</v>
      </c>
      <c r="X61" s="7">
        <v>47</v>
      </c>
      <c r="Y61" s="7">
        <v>29.78</v>
      </c>
      <c r="Z61" s="7">
        <v>675</v>
      </c>
      <c r="AA61" s="7">
        <v>0</v>
      </c>
    </row>
    <row r="62" spans="2:27" x14ac:dyDescent="0.25">
      <c r="B62" s="6" t="s">
        <v>42</v>
      </c>
      <c r="C62" s="15"/>
      <c r="D62" s="21" t="s">
        <v>9</v>
      </c>
      <c r="E62" s="49">
        <v>85.243641205711128</v>
      </c>
      <c r="F62" s="15"/>
      <c r="G62" s="15"/>
      <c r="H62" s="15"/>
      <c r="I62" s="15"/>
      <c r="J62" s="15"/>
      <c r="K62" s="15"/>
      <c r="L62" s="15"/>
      <c r="M62" s="16"/>
      <c r="W62" s="7">
        <v>0</v>
      </c>
      <c r="X62" s="7">
        <v>44.136000000000003</v>
      </c>
      <c r="Y62" s="7">
        <v>27.62</v>
      </c>
      <c r="Z62" s="7">
        <v>735</v>
      </c>
      <c r="AA62" s="7">
        <v>0</v>
      </c>
    </row>
    <row r="63" spans="2:27" x14ac:dyDescent="0.25">
      <c r="B63" s="17" t="s">
        <v>4</v>
      </c>
      <c r="C63" s="18" t="s">
        <v>4</v>
      </c>
      <c r="D63" s="18" t="s">
        <v>5</v>
      </c>
      <c r="E63" s="18" t="s">
        <v>5</v>
      </c>
      <c r="F63" s="18" t="s">
        <v>3</v>
      </c>
      <c r="G63" s="18" t="s">
        <v>3</v>
      </c>
      <c r="H63" s="18" t="s">
        <v>37</v>
      </c>
      <c r="I63" s="18" t="s">
        <v>38</v>
      </c>
      <c r="J63" s="18" t="s">
        <v>37</v>
      </c>
      <c r="K63" s="18" t="s">
        <v>38</v>
      </c>
      <c r="L63" s="18" t="s">
        <v>17</v>
      </c>
      <c r="M63" s="20" t="s">
        <v>7</v>
      </c>
      <c r="W63" s="7">
        <v>1</v>
      </c>
      <c r="X63" s="7">
        <v>609</v>
      </c>
      <c r="Y63" s="7">
        <v>1.58</v>
      </c>
      <c r="Z63" s="7">
        <v>665</v>
      </c>
      <c r="AA63" s="7">
        <v>0</v>
      </c>
    </row>
    <row r="64" spans="2:27" x14ac:dyDescent="0.25">
      <c r="B64" s="17" t="s">
        <v>24</v>
      </c>
      <c r="C64" s="18" t="s">
        <v>25</v>
      </c>
      <c r="D64" s="18" t="s">
        <v>24</v>
      </c>
      <c r="E64" s="18" t="s">
        <v>25</v>
      </c>
      <c r="F64" s="18" t="s">
        <v>35</v>
      </c>
      <c r="G64" s="18" t="s">
        <v>36</v>
      </c>
      <c r="H64" s="18" t="s">
        <v>35</v>
      </c>
      <c r="I64" s="18" t="s">
        <v>35</v>
      </c>
      <c r="J64" s="18" t="s">
        <v>36</v>
      </c>
      <c r="K64" s="18" t="s">
        <v>36</v>
      </c>
      <c r="L64" s="18" t="s">
        <v>34</v>
      </c>
      <c r="M64" s="20" t="s">
        <v>8</v>
      </c>
      <c r="W64" s="7">
        <v>1</v>
      </c>
      <c r="X64" s="7">
        <v>144</v>
      </c>
      <c r="Y64" s="7">
        <v>26.64</v>
      </c>
      <c r="Z64" s="7">
        <v>700</v>
      </c>
      <c r="AA64" s="7">
        <v>0</v>
      </c>
    </row>
    <row r="65" spans="2:27" x14ac:dyDescent="0.25">
      <c r="B65" s="36">
        <f>COUNTIFS($X$2:$X$8696,"&gt;"&amp;$E62,$AA$2:$AA$8696,"=1",$Z$2:$Z$8696,"&lt;=716")/$G$54</f>
        <v>0.24258760107816713</v>
      </c>
      <c r="C65" s="37">
        <f>COUNTIFS($X$2:$X$8696,"&gt;"&amp;$E62,$AA$2:$AA$8696,"=0",$Z$2:$Z$8696,"&lt;=716")/$G$54</f>
        <v>3.8870761810185839E-2</v>
      </c>
      <c r="D65" s="37">
        <f>COUNTIFS($X$2:$X$8696,"&lt;="&amp;$E62,$AA$2:$AA$8696,"=1",$Z$2:$Z$8696,"&lt;=716")/$G$54</f>
        <v>0.56603773584905659</v>
      </c>
      <c r="E65" s="37">
        <f>COUNTIFS($X$2:$X$8696,"&lt;="&amp;$E62,$AA$2:$AA$8696,"=0",$Z$2:$Z$8696,"&lt;=716")/$G$54</f>
        <v>0.15250390126259045</v>
      </c>
      <c r="F65" s="37">
        <f>B65+C65</f>
        <v>0.28145836288835296</v>
      </c>
      <c r="G65" s="37">
        <f>D65+E65</f>
        <v>0.71854163711164709</v>
      </c>
      <c r="H65" s="37">
        <f>B65/F65</f>
        <v>0.86189516129032262</v>
      </c>
      <c r="I65" s="37">
        <f>C65/F65</f>
        <v>0.13810483870967741</v>
      </c>
      <c r="J65" s="37">
        <f>D65/G65</f>
        <v>0.78775913129318842</v>
      </c>
      <c r="K65" s="37">
        <f>E65/G65</f>
        <v>0.21224086870681144</v>
      </c>
      <c r="L65" s="37">
        <f>-(F65*(H65*LN(H65)+I65*LN(I65))+G65*(J65*LN(J65)+K65*LN(K65)))</f>
        <v>0.48442961331423307</v>
      </c>
      <c r="M65" s="51">
        <f>$D$54-L65</f>
        <v>3.7804987088524422E-3</v>
      </c>
      <c r="W65" s="7">
        <v>1</v>
      </c>
      <c r="X65" s="7">
        <v>85</v>
      </c>
      <c r="Y65" s="7">
        <v>18.8</v>
      </c>
      <c r="Z65" s="7">
        <v>740</v>
      </c>
      <c r="AA65" s="7">
        <v>0</v>
      </c>
    </row>
    <row r="66" spans="2:27" x14ac:dyDescent="0.25">
      <c r="B66" s="19"/>
      <c r="C66" s="15"/>
      <c r="D66" s="15"/>
      <c r="E66" s="15"/>
      <c r="F66" s="15"/>
      <c r="G66" s="15"/>
      <c r="H66" s="15"/>
      <c r="I66" s="15"/>
      <c r="J66" s="15"/>
      <c r="K66" s="15"/>
      <c r="L66" s="15"/>
      <c r="M66" s="16"/>
      <c r="W66" s="7">
        <v>0</v>
      </c>
      <c r="X66" s="7">
        <v>50</v>
      </c>
      <c r="Y66" s="7">
        <v>30.69</v>
      </c>
      <c r="Z66" s="7">
        <v>660</v>
      </c>
      <c r="AA66" s="7">
        <v>0</v>
      </c>
    </row>
    <row r="67" spans="2:27" x14ac:dyDescent="0.25">
      <c r="B67" s="6" t="s">
        <v>0</v>
      </c>
      <c r="C67" s="15"/>
      <c r="D67" s="21" t="s">
        <v>9</v>
      </c>
      <c r="E67" s="53">
        <v>16.804630368839216</v>
      </c>
      <c r="F67" s="15"/>
      <c r="G67" s="15"/>
      <c r="H67" s="15"/>
      <c r="I67" s="15"/>
      <c r="J67" s="15"/>
      <c r="K67" s="15"/>
      <c r="L67" s="15"/>
      <c r="M67" s="16"/>
      <c r="W67" s="7">
        <v>0</v>
      </c>
      <c r="X67" s="7">
        <v>55</v>
      </c>
      <c r="Y67" s="7">
        <v>12.9</v>
      </c>
      <c r="Z67" s="7">
        <v>675</v>
      </c>
      <c r="AA67" s="7">
        <v>0</v>
      </c>
    </row>
    <row r="68" spans="2:27" x14ac:dyDescent="0.25">
      <c r="B68" s="17" t="s">
        <v>4</v>
      </c>
      <c r="C68" s="18" t="s">
        <v>4</v>
      </c>
      <c r="D68" s="18" t="s">
        <v>5</v>
      </c>
      <c r="E68" s="18" t="s">
        <v>5</v>
      </c>
      <c r="F68" s="18" t="s">
        <v>3</v>
      </c>
      <c r="G68" s="18" t="s">
        <v>3</v>
      </c>
      <c r="H68" s="18" t="s">
        <v>37</v>
      </c>
      <c r="I68" s="18" t="s">
        <v>38</v>
      </c>
      <c r="J68" s="18" t="s">
        <v>37</v>
      </c>
      <c r="K68" s="18" t="s">
        <v>38</v>
      </c>
      <c r="L68" s="18" t="s">
        <v>17</v>
      </c>
      <c r="M68" s="20" t="s">
        <v>7</v>
      </c>
      <c r="W68" s="7">
        <v>1</v>
      </c>
      <c r="X68" s="7">
        <v>75</v>
      </c>
      <c r="Y68" s="7">
        <v>32.22</v>
      </c>
      <c r="Z68" s="7">
        <v>680</v>
      </c>
      <c r="AA68" s="7">
        <v>0</v>
      </c>
    </row>
    <row r="69" spans="2:27" x14ac:dyDescent="0.25">
      <c r="B69" s="17" t="s">
        <v>24</v>
      </c>
      <c r="C69" s="18" t="s">
        <v>25</v>
      </c>
      <c r="D69" s="18" t="s">
        <v>24</v>
      </c>
      <c r="E69" s="18" t="s">
        <v>25</v>
      </c>
      <c r="F69" s="18" t="s">
        <v>35</v>
      </c>
      <c r="G69" s="18" t="s">
        <v>36</v>
      </c>
      <c r="H69" s="18" t="s">
        <v>35</v>
      </c>
      <c r="I69" s="18" t="s">
        <v>35</v>
      </c>
      <c r="J69" s="18" t="s">
        <v>36</v>
      </c>
      <c r="K69" s="18" t="s">
        <v>36</v>
      </c>
      <c r="L69" s="18" t="s">
        <v>34</v>
      </c>
      <c r="M69" s="20" t="s">
        <v>8</v>
      </c>
      <c r="W69" s="7">
        <v>1</v>
      </c>
      <c r="X69" s="7">
        <v>175</v>
      </c>
      <c r="Y69" s="7">
        <v>9.9499999999999993</v>
      </c>
      <c r="Z69" s="7">
        <v>705</v>
      </c>
      <c r="AA69" s="7">
        <v>0</v>
      </c>
    </row>
    <row r="70" spans="2:27" ht="15.75" thickBot="1" x14ac:dyDescent="0.3">
      <c r="B70" s="39">
        <f>COUNTIFS($Y$2:$Y$8696,"&gt;"&amp;$E67,$AA$2:$AA$8696,"=1",$Z$2:$Z$8696,"&lt;=716")/$G$54</f>
        <v>0.4630444034614839</v>
      </c>
      <c r="C70" s="40">
        <f>COUNTIFS($Y$2:$Y$8696,"&gt;"&amp;$E67,$AA$2:$AA$8696,"=0",$Z$2:$Z$8696,"&lt;=716")/$G$54</f>
        <v>0.12498226698822527</v>
      </c>
      <c r="D70" s="40">
        <f>COUNTIFS($Y$2:$Y$8696,"&lt;="&amp;$E67,$AA$2:$AA$8696,"=1",$Z$2:$Z$8696,"&lt;=716")/$G$54</f>
        <v>0.34558093346573981</v>
      </c>
      <c r="E70" s="40">
        <f>COUNTIFS($Y$2:$Y$8696,"&lt;="&amp;$E67,$AA$2:$AA$8696,"=0",$Z$2:$Z$8696,"&lt;=716")/$G$54</f>
        <v>6.6392396084550998E-2</v>
      </c>
      <c r="F70" s="40">
        <f>B70+C70</f>
        <v>0.58802667044970913</v>
      </c>
      <c r="G70" s="40">
        <f>D70+E70</f>
        <v>0.41197332955029081</v>
      </c>
      <c r="H70" s="40">
        <f>B70/F70</f>
        <v>0.78745476477683962</v>
      </c>
      <c r="I70" s="40">
        <f>C70/F70</f>
        <v>0.21254523522316043</v>
      </c>
      <c r="J70" s="40">
        <f>D70/G70</f>
        <v>0.83884297520661155</v>
      </c>
      <c r="K70" s="40">
        <f>E70/G70</f>
        <v>0.16115702479338842</v>
      </c>
      <c r="L70" s="40">
        <f>-(F70*(H70*LN(H70)+I70*LN(I70))+G70*(J70*LN(J70)+K70*LN(K70)))</f>
        <v>0.48611238668630302</v>
      </c>
      <c r="M70" s="41">
        <f>$D$54-L70</f>
        <v>2.0977253367824855E-3</v>
      </c>
      <c r="W70" s="7">
        <v>1</v>
      </c>
      <c r="X70" s="7">
        <v>45</v>
      </c>
      <c r="Y70" s="7">
        <v>9.68</v>
      </c>
      <c r="Z70" s="7">
        <v>665</v>
      </c>
      <c r="AA70" s="7">
        <v>0</v>
      </c>
    </row>
    <row r="71" spans="2:27" x14ac:dyDescent="0.25">
      <c r="W71" s="7">
        <v>0</v>
      </c>
      <c r="X71" s="7">
        <v>46</v>
      </c>
      <c r="Y71" s="7">
        <v>24.97</v>
      </c>
      <c r="Z71" s="7">
        <v>665</v>
      </c>
      <c r="AA71" s="7">
        <v>0</v>
      </c>
    </row>
    <row r="72" spans="2:27" x14ac:dyDescent="0.25">
      <c r="W72" s="7">
        <v>1</v>
      </c>
      <c r="X72" s="7">
        <v>88</v>
      </c>
      <c r="Y72" s="7">
        <v>14.63</v>
      </c>
      <c r="Z72" s="7">
        <v>700</v>
      </c>
      <c r="AA72" s="7">
        <v>0</v>
      </c>
    </row>
    <row r="73" spans="2:27" ht="15.75" thickBot="1" x14ac:dyDescent="0.3">
      <c r="B73" s="3"/>
      <c r="W73" s="7">
        <v>1</v>
      </c>
      <c r="X73" s="7">
        <v>85</v>
      </c>
      <c r="Y73" s="7">
        <v>38.08</v>
      </c>
      <c r="Z73" s="7">
        <v>660</v>
      </c>
      <c r="AA73" s="7">
        <v>0</v>
      </c>
    </row>
    <row r="74" spans="2:27" x14ac:dyDescent="0.25">
      <c r="B74" s="12" t="s">
        <v>43</v>
      </c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4"/>
      <c r="W74" s="7">
        <v>1</v>
      </c>
      <c r="X74" s="7">
        <v>64</v>
      </c>
      <c r="Y74" s="7">
        <v>34.200000000000003</v>
      </c>
      <c r="Z74" s="7">
        <v>660</v>
      </c>
      <c r="AA74" s="7">
        <v>0</v>
      </c>
    </row>
    <row r="75" spans="2:27" x14ac:dyDescent="0.25">
      <c r="B75" s="5" t="s">
        <v>16</v>
      </c>
      <c r="C75" s="15"/>
      <c r="D75" s="15"/>
      <c r="E75" s="15"/>
      <c r="F75" s="15"/>
      <c r="G75" s="15"/>
      <c r="H75" s="15"/>
      <c r="I75" s="15"/>
      <c r="J75" s="15"/>
      <c r="K75" s="15"/>
      <c r="L75" s="15"/>
      <c r="M75" s="16"/>
      <c r="W75" s="7">
        <v>0</v>
      </c>
      <c r="X75" s="7">
        <v>60</v>
      </c>
      <c r="Y75" s="7">
        <v>15.42</v>
      </c>
      <c r="Z75" s="7">
        <v>670</v>
      </c>
      <c r="AA75" s="7">
        <v>0</v>
      </c>
    </row>
    <row r="76" spans="2:27" x14ac:dyDescent="0.25">
      <c r="B76" s="26" t="s">
        <v>28</v>
      </c>
      <c r="C76" s="27" t="s">
        <v>29</v>
      </c>
      <c r="D76" s="18" t="s">
        <v>17</v>
      </c>
      <c r="E76" s="18" t="s">
        <v>22</v>
      </c>
      <c r="F76" s="67" t="s">
        <v>20</v>
      </c>
      <c r="G76" s="67"/>
      <c r="H76" s="67"/>
      <c r="I76" s="15"/>
      <c r="J76" s="15"/>
      <c r="K76" s="15"/>
      <c r="L76" s="15"/>
      <c r="M76" s="16"/>
      <c r="W76" s="7">
        <v>0</v>
      </c>
      <c r="X76" s="7">
        <v>119</v>
      </c>
      <c r="Y76" s="7">
        <v>18.13</v>
      </c>
      <c r="Z76" s="7">
        <v>680</v>
      </c>
      <c r="AA76" s="7">
        <v>0</v>
      </c>
    </row>
    <row r="77" spans="2:27" x14ac:dyDescent="0.25">
      <c r="B77" s="44">
        <f>COUNTIFS($AA$2:$AA$8696,"=1",$Z$2:$Z$8696,"&gt;716", $X$2:$X$8696,"&gt;48.71")</f>
        <v>1177</v>
      </c>
      <c r="C77" s="18">
        <f>COUNTIFS($AA$2:$AA$8696,"=0",$Z$2:$Z$8696,"&gt;716", $X$2:$X$8696,"&gt;48.71")</f>
        <v>95</v>
      </c>
      <c r="D77" s="30">
        <f>-(B78*LN(B78)+C78*LN(C78))</f>
        <v>0.26559371642569868</v>
      </c>
      <c r="E77" s="30">
        <f>1-B78*B78-C78*C78</f>
        <v>0.13821521102804479</v>
      </c>
      <c r="F77" s="18"/>
      <c r="G77" s="43">
        <f>COUNTIFS($Z$2:$Z$8696, "&gt;716", $X2:X8696,"&gt;48.71")</f>
        <v>1272</v>
      </c>
      <c r="H77" s="15"/>
      <c r="I77" s="15"/>
      <c r="J77" s="15"/>
      <c r="K77" s="15"/>
      <c r="L77" s="15"/>
      <c r="M77" s="16"/>
      <c r="W77" s="7">
        <v>0</v>
      </c>
      <c r="X77" s="7">
        <v>45</v>
      </c>
      <c r="Y77" s="7">
        <v>18.91</v>
      </c>
      <c r="Z77" s="7">
        <v>680</v>
      </c>
      <c r="AA77" s="7">
        <v>0</v>
      </c>
    </row>
    <row r="78" spans="2:27" x14ac:dyDescent="0.25">
      <c r="B78" s="36">
        <f>B77/G77</f>
        <v>0.92531446540880502</v>
      </c>
      <c r="C78" s="37">
        <f>C77/G77</f>
        <v>7.4685534591194966E-2</v>
      </c>
      <c r="D78" s="15"/>
      <c r="E78" s="15"/>
      <c r="F78" s="15"/>
      <c r="G78" s="15"/>
      <c r="H78" s="15"/>
      <c r="I78" s="15"/>
      <c r="J78" s="15"/>
      <c r="K78" s="15"/>
      <c r="L78" s="15"/>
      <c r="M78" s="16"/>
      <c r="W78" s="7">
        <v>1</v>
      </c>
      <c r="X78" s="7">
        <v>88</v>
      </c>
      <c r="Y78" s="7">
        <v>24.87</v>
      </c>
      <c r="Z78" s="7">
        <v>745</v>
      </c>
      <c r="AA78" s="7">
        <v>0</v>
      </c>
    </row>
    <row r="79" spans="2:27" x14ac:dyDescent="0.25">
      <c r="B79" s="42" t="s">
        <v>18</v>
      </c>
      <c r="C79" s="15"/>
      <c r="D79" s="15"/>
      <c r="E79" s="15"/>
      <c r="F79" s="15"/>
      <c r="G79" s="15"/>
      <c r="H79" s="15"/>
      <c r="I79" s="15"/>
      <c r="J79" s="15"/>
      <c r="K79" s="15"/>
      <c r="L79" s="15"/>
      <c r="M79" s="16"/>
      <c r="W79" s="7">
        <v>1</v>
      </c>
      <c r="X79" s="7">
        <v>58</v>
      </c>
      <c r="Y79" s="7">
        <v>21.77</v>
      </c>
      <c r="Z79" s="7">
        <v>695</v>
      </c>
      <c r="AA79" s="7">
        <v>0</v>
      </c>
    </row>
    <row r="80" spans="2:27" x14ac:dyDescent="0.25">
      <c r="B80" s="6" t="s">
        <v>41</v>
      </c>
      <c r="C80" s="15"/>
      <c r="D80" s="15"/>
      <c r="E80" s="15"/>
      <c r="F80" s="15"/>
      <c r="G80" s="15"/>
      <c r="H80" s="15"/>
      <c r="I80" s="15"/>
      <c r="J80" s="15"/>
      <c r="K80" s="15"/>
      <c r="L80" s="15"/>
      <c r="M80" s="16"/>
      <c r="W80" s="7">
        <v>1</v>
      </c>
      <c r="X80" s="7">
        <v>39</v>
      </c>
      <c r="Y80" s="7">
        <v>27.63</v>
      </c>
      <c r="Z80" s="7">
        <v>675</v>
      </c>
      <c r="AA80" s="7">
        <v>0</v>
      </c>
    </row>
    <row r="81" spans="2:27" x14ac:dyDescent="0.25">
      <c r="B81" s="17" t="s">
        <v>21</v>
      </c>
      <c r="C81" s="18" t="s">
        <v>21</v>
      </c>
      <c r="D81" s="18" t="s">
        <v>23</v>
      </c>
      <c r="E81" s="18" t="s">
        <v>23</v>
      </c>
      <c r="F81" s="18" t="s">
        <v>2</v>
      </c>
      <c r="G81" s="18" t="s">
        <v>3</v>
      </c>
      <c r="H81" s="18" t="s">
        <v>31</v>
      </c>
      <c r="I81" s="18" t="s">
        <v>33</v>
      </c>
      <c r="J81" s="18" t="s">
        <v>31</v>
      </c>
      <c r="K81" s="18" t="s">
        <v>33</v>
      </c>
      <c r="L81" s="18" t="s">
        <v>17</v>
      </c>
      <c r="M81" s="20" t="s">
        <v>7</v>
      </c>
      <c r="W81" s="7">
        <v>0</v>
      </c>
      <c r="X81" s="7">
        <v>84</v>
      </c>
      <c r="Y81" s="7">
        <v>9.11</v>
      </c>
      <c r="Z81" s="7">
        <v>670</v>
      </c>
      <c r="AA81" s="7">
        <v>0</v>
      </c>
    </row>
    <row r="82" spans="2:27" x14ac:dyDescent="0.25">
      <c r="B82" s="17" t="s">
        <v>24</v>
      </c>
      <c r="C82" s="18" t="s">
        <v>25</v>
      </c>
      <c r="D82" s="18" t="s">
        <v>24</v>
      </c>
      <c r="E82" s="18" t="s">
        <v>25</v>
      </c>
      <c r="F82" s="18" t="s">
        <v>26</v>
      </c>
      <c r="G82" s="18" t="s">
        <v>27</v>
      </c>
      <c r="H82" s="18" t="s">
        <v>30</v>
      </c>
      <c r="I82" s="18" t="s">
        <v>30</v>
      </c>
      <c r="J82" s="18" t="s">
        <v>32</v>
      </c>
      <c r="K82" s="18" t="s">
        <v>32</v>
      </c>
      <c r="L82" s="18" t="s">
        <v>34</v>
      </c>
      <c r="M82" s="20" t="s">
        <v>8</v>
      </c>
      <c r="W82" s="7">
        <v>0</v>
      </c>
      <c r="X82" s="7">
        <v>100</v>
      </c>
      <c r="Y82" s="7">
        <v>10.64</v>
      </c>
      <c r="Z82" s="7">
        <v>685</v>
      </c>
      <c r="AA82" s="7">
        <v>0</v>
      </c>
    </row>
    <row r="83" spans="2:27" x14ac:dyDescent="0.25">
      <c r="B83" s="36">
        <f>COUNTIFS($W$2:$W$8696,"=1",$AA$2:$AA$8696,"=1",$Z$2:$Z$8696,"&gt;716", $X$2:$X$8696, "&gt;48.71")/$G$77</f>
        <v>0.67924528301886788</v>
      </c>
      <c r="C83" s="37">
        <f>COUNTIFS($W$2:$W$8696,"=1",$AA$2:$AA$8696,"=0",$Z$2:$Z$8696,"&gt;716", $X$2:$X$8696, "&gt;48.71")/$G$77</f>
        <v>5.2672955974842769E-2</v>
      </c>
      <c r="D83" s="37">
        <f>COUNTIFS($W$2:$W$8696,"=0",$AA$2:$AA$8696,"=1",$Z$2:$Z$8696,"&gt;716", $X$2:$X$8696, "&gt;48.71")/$G$77</f>
        <v>0.24606918238993711</v>
      </c>
      <c r="E83" s="37">
        <f>COUNTIFS($W$2:$W$8696,"=0",$AA$2:$AA$8696,"=0",$Z$2:$Z$8696,"&gt;716", $X$2:$X$8696, "&gt;48.71")/$G$77</f>
        <v>2.20125786163522E-2</v>
      </c>
      <c r="F83" s="37">
        <f>B83+C83</f>
        <v>0.73191823899371067</v>
      </c>
      <c r="G83" s="37">
        <f>D83+E83</f>
        <v>0.26808176100628933</v>
      </c>
      <c r="H83" s="37">
        <f>B83/F83</f>
        <v>0.9280343716433942</v>
      </c>
      <c r="I83" s="37">
        <f>C83/F83</f>
        <v>7.1965628356605804E-2</v>
      </c>
      <c r="J83" s="37">
        <f>D83/G83</f>
        <v>0.91788856304985333</v>
      </c>
      <c r="K83" s="37">
        <f>E83/G83</f>
        <v>8.211143695014661E-2</v>
      </c>
      <c r="L83" s="37">
        <f>-(F83*(H83*LN(H83)+I83*LN(I83))+G83*(J83*LN(J83)+K83*LN(K83)))</f>
        <v>0.2654502431043681</v>
      </c>
      <c r="M83" s="38">
        <f>$D$77-L83</f>
        <v>1.4347332133057833E-4</v>
      </c>
      <c r="W83" s="7">
        <v>1</v>
      </c>
      <c r="X83" s="7">
        <v>25</v>
      </c>
      <c r="Y83" s="7">
        <v>10.85</v>
      </c>
      <c r="Z83" s="7">
        <v>680</v>
      </c>
      <c r="AA83" s="7">
        <v>0</v>
      </c>
    </row>
    <row r="84" spans="2:27" x14ac:dyDescent="0.25">
      <c r="B84" s="19"/>
      <c r="C84" s="15"/>
      <c r="D84" s="15"/>
      <c r="E84" s="15"/>
      <c r="F84" s="15"/>
      <c r="G84" s="15"/>
      <c r="H84" s="15"/>
      <c r="I84" s="15"/>
      <c r="J84" s="15"/>
      <c r="K84" s="15"/>
      <c r="L84" s="15"/>
      <c r="M84" s="16"/>
      <c r="W84" s="7">
        <v>0</v>
      </c>
      <c r="X84" s="7">
        <v>104</v>
      </c>
      <c r="Y84" s="7">
        <v>29.89</v>
      </c>
      <c r="Z84" s="7">
        <v>705</v>
      </c>
      <c r="AA84" s="7">
        <v>0</v>
      </c>
    </row>
    <row r="85" spans="2:27" x14ac:dyDescent="0.25">
      <c r="B85" s="6" t="s">
        <v>0</v>
      </c>
      <c r="C85" s="15"/>
      <c r="D85" s="21" t="s">
        <v>9</v>
      </c>
      <c r="E85" s="49">
        <v>21.887867893637154</v>
      </c>
      <c r="F85" s="15"/>
      <c r="G85" s="15"/>
      <c r="H85" s="15"/>
      <c r="I85" s="15"/>
      <c r="J85" s="15"/>
      <c r="K85" s="15"/>
      <c r="L85" s="15"/>
      <c r="M85" s="16"/>
      <c r="W85" s="7">
        <v>1</v>
      </c>
      <c r="X85" s="7">
        <v>67</v>
      </c>
      <c r="Y85" s="7">
        <v>13.8</v>
      </c>
      <c r="Z85" s="7">
        <v>670</v>
      </c>
      <c r="AA85" s="7">
        <v>0</v>
      </c>
    </row>
    <row r="86" spans="2:27" x14ac:dyDescent="0.25">
      <c r="B86" s="17" t="s">
        <v>4</v>
      </c>
      <c r="C86" s="18" t="s">
        <v>4</v>
      </c>
      <c r="D86" s="18" t="s">
        <v>5</v>
      </c>
      <c r="E86" s="18" t="s">
        <v>5</v>
      </c>
      <c r="F86" s="18" t="s">
        <v>3</v>
      </c>
      <c r="G86" s="18" t="s">
        <v>3</v>
      </c>
      <c r="H86" s="18" t="s">
        <v>37</v>
      </c>
      <c r="I86" s="18" t="s">
        <v>38</v>
      </c>
      <c r="J86" s="18" t="s">
        <v>37</v>
      </c>
      <c r="K86" s="18" t="s">
        <v>38</v>
      </c>
      <c r="L86" s="18" t="s">
        <v>17</v>
      </c>
      <c r="M86" s="20" t="s">
        <v>7</v>
      </c>
      <c r="W86" s="7">
        <v>1</v>
      </c>
      <c r="X86" s="7">
        <v>93</v>
      </c>
      <c r="Y86" s="7">
        <v>37.44</v>
      </c>
      <c r="Z86" s="7">
        <v>675</v>
      </c>
      <c r="AA86" s="7">
        <v>0</v>
      </c>
    </row>
    <row r="87" spans="2:27" x14ac:dyDescent="0.25">
      <c r="B87" s="17" t="s">
        <v>24</v>
      </c>
      <c r="C87" s="18" t="s">
        <v>25</v>
      </c>
      <c r="D87" s="18" t="s">
        <v>24</v>
      </c>
      <c r="E87" s="18" t="s">
        <v>25</v>
      </c>
      <c r="F87" s="18" t="s">
        <v>35</v>
      </c>
      <c r="G87" s="18" t="s">
        <v>36</v>
      </c>
      <c r="H87" s="18" t="s">
        <v>35</v>
      </c>
      <c r="I87" s="18" t="s">
        <v>35</v>
      </c>
      <c r="J87" s="18" t="s">
        <v>36</v>
      </c>
      <c r="K87" s="18" t="s">
        <v>36</v>
      </c>
      <c r="L87" s="18" t="s">
        <v>34</v>
      </c>
      <c r="M87" s="20" t="s">
        <v>8</v>
      </c>
      <c r="W87" s="7">
        <v>1</v>
      </c>
      <c r="X87" s="7">
        <v>94</v>
      </c>
      <c r="Y87" s="7">
        <v>15.84</v>
      </c>
      <c r="Z87" s="7">
        <v>670</v>
      </c>
      <c r="AA87" s="7">
        <v>0</v>
      </c>
    </row>
    <row r="88" spans="2:27" ht="15.75" thickBot="1" x14ac:dyDescent="0.3">
      <c r="B88" s="39">
        <f>COUNTIFS($Y$2:$Y$8696,"&gt;"&amp;$E85,$AA$2:$AA$8696,"=1",$Z$2:$Z$8696,"&gt;716",$X$2:$X$8696,"&gt;48.71")/$G$77</f>
        <v>0.26808176100628933</v>
      </c>
      <c r="C88" s="40">
        <f>COUNTIFS($Y$2:$Y$8696,"&gt;"&amp;$E85,$AA$2:$AA$8696,"=0",$Z$2:$Z$8696,"&gt;716",$X$2:$X$8696,"&gt;48.71")/$G$77</f>
        <v>2.9874213836477988E-2</v>
      </c>
      <c r="D88" s="40">
        <f>COUNTIFS($Y$2:$Y$8696,"&lt;="&amp;$E85,$AA$2:$AA$8696,"=1",$Z$2:$Z$8696,"&gt;716",$X$2:$X$8696,"&gt;48.71")/$G$77</f>
        <v>0.65723270440251569</v>
      </c>
      <c r="E88" s="40">
        <f>COUNTIFS($Y$2:$Y$8696,"&lt;="&amp;$E85,$AA$2:$AA$8696,"=0",$Z$2:$Z$8696,"&gt;716",$X$2:$X$8696,"&gt;48.71")/$G$77</f>
        <v>4.4811320754716978E-2</v>
      </c>
      <c r="F88" s="40">
        <f>B88+C88</f>
        <v>0.29795597484276731</v>
      </c>
      <c r="G88" s="40">
        <f>D88+E88</f>
        <v>0.70204402515723263</v>
      </c>
      <c r="H88" s="40">
        <f>B88/F88</f>
        <v>0.89973614775725597</v>
      </c>
      <c r="I88" s="40">
        <f>C88/F88</f>
        <v>0.10026385224274406</v>
      </c>
      <c r="J88" s="40">
        <f>D88/G88</f>
        <v>0.93617021276595747</v>
      </c>
      <c r="K88" s="40">
        <f>E88/G88</f>
        <v>6.3829787234042562E-2</v>
      </c>
      <c r="L88" s="40">
        <f>-(F88*(H88*LN(H88)+I88*LN(I88))+G88*(J88*LN(J88)+K88*LN(K88)))</f>
        <v>0.26368270190274479</v>
      </c>
      <c r="M88" s="52">
        <f>$D$77-L88</f>
        <v>1.9110145229538911E-3</v>
      </c>
      <c r="W88" s="7">
        <v>0</v>
      </c>
      <c r="X88" s="7">
        <v>56</v>
      </c>
      <c r="Y88" s="7">
        <v>22.52</v>
      </c>
      <c r="Z88" s="7">
        <v>670</v>
      </c>
      <c r="AA88" s="7">
        <v>0</v>
      </c>
    </row>
    <row r="89" spans="2:27" x14ac:dyDescent="0.25">
      <c r="W89" s="7">
        <v>0</v>
      </c>
      <c r="X89" s="7">
        <v>53</v>
      </c>
      <c r="Y89" s="7">
        <v>16.920000000000002</v>
      </c>
      <c r="Z89" s="7">
        <v>675</v>
      </c>
      <c r="AA89" s="7">
        <v>0</v>
      </c>
    </row>
    <row r="90" spans="2:27" ht="15.75" thickBot="1" x14ac:dyDescent="0.3">
      <c r="W90" s="7">
        <v>0</v>
      </c>
      <c r="X90" s="7">
        <v>40</v>
      </c>
      <c r="Y90" s="7">
        <v>26.07</v>
      </c>
      <c r="Z90" s="7">
        <v>750</v>
      </c>
      <c r="AA90" s="7">
        <v>0</v>
      </c>
    </row>
    <row r="91" spans="2:27" x14ac:dyDescent="0.25">
      <c r="B91" s="12" t="s">
        <v>44</v>
      </c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4"/>
      <c r="W91" s="7">
        <v>1</v>
      </c>
      <c r="X91" s="7">
        <v>55</v>
      </c>
      <c r="Y91" s="7">
        <v>25.25</v>
      </c>
      <c r="Z91" s="7">
        <v>695</v>
      </c>
      <c r="AA91" s="7">
        <v>0</v>
      </c>
    </row>
    <row r="92" spans="2:27" x14ac:dyDescent="0.25">
      <c r="B92" s="5" t="s">
        <v>16</v>
      </c>
      <c r="C92" s="15"/>
      <c r="D92" s="15"/>
      <c r="E92" s="15"/>
      <c r="F92" s="15"/>
      <c r="G92" s="15"/>
      <c r="H92" s="15"/>
      <c r="I92" s="15"/>
      <c r="J92" s="15"/>
      <c r="K92" s="15"/>
      <c r="L92" s="15"/>
      <c r="M92" s="16"/>
      <c r="W92" s="7">
        <v>1</v>
      </c>
      <c r="X92" s="7">
        <v>36</v>
      </c>
      <c r="Y92" s="7">
        <v>10.130000000000001</v>
      </c>
      <c r="Z92" s="7">
        <v>690</v>
      </c>
      <c r="AA92" s="7">
        <v>0</v>
      </c>
    </row>
    <row r="93" spans="2:27" x14ac:dyDescent="0.25">
      <c r="B93" s="26" t="s">
        <v>28</v>
      </c>
      <c r="C93" s="27" t="s">
        <v>29</v>
      </c>
      <c r="D93" s="18" t="s">
        <v>17</v>
      </c>
      <c r="E93" s="18" t="s">
        <v>22</v>
      </c>
      <c r="F93" s="67" t="s">
        <v>20</v>
      </c>
      <c r="G93" s="67"/>
      <c r="H93" s="67"/>
      <c r="I93" s="15"/>
      <c r="J93" s="15"/>
      <c r="K93" s="15"/>
      <c r="L93" s="15"/>
      <c r="M93" s="16"/>
      <c r="W93" s="7">
        <v>1</v>
      </c>
      <c r="X93" s="7">
        <v>78</v>
      </c>
      <c r="Y93" s="7">
        <v>13.6</v>
      </c>
      <c r="Z93" s="7">
        <v>670</v>
      </c>
      <c r="AA93" s="7">
        <v>0</v>
      </c>
    </row>
    <row r="94" spans="2:27" x14ac:dyDescent="0.25">
      <c r="B94" s="44">
        <f>COUNTIFS($AA$2:$AA$8696,"=1",$Z$2:$Z$8696,"&gt;716", $X$2:$X$8696,"&lt;=48.71")</f>
        <v>319</v>
      </c>
      <c r="C94" s="43">
        <f>COUNTIFS($AA$2:$AA$8696,"=0",$Z$2:$Z$8696,"&gt;716", $X$2:$X$8696,"&lt;=48.71")</f>
        <v>55</v>
      </c>
      <c r="D94" s="30">
        <f>-(B95*LN(B95)+C95*LN(C95))</f>
        <v>0.41757321191680119</v>
      </c>
      <c r="E94" s="30">
        <f>1-B95*B95-C95*C95</f>
        <v>0.2508650519031142</v>
      </c>
      <c r="F94" s="18"/>
      <c r="G94" s="54">
        <f>COUNTIFS($Z$2:$Z$8696, "&gt;716", $X$2:$X$8696,"&lt;=48.71")</f>
        <v>374</v>
      </c>
      <c r="H94" s="15"/>
      <c r="I94" s="15"/>
      <c r="J94" s="15"/>
      <c r="K94" s="15"/>
      <c r="L94" s="15"/>
      <c r="M94" s="16"/>
      <c r="W94" s="7">
        <v>1</v>
      </c>
      <c r="X94" s="7">
        <v>50</v>
      </c>
      <c r="Y94" s="7">
        <v>6.94</v>
      </c>
      <c r="Z94" s="7">
        <v>720</v>
      </c>
      <c r="AA94" s="7">
        <v>0</v>
      </c>
    </row>
    <row r="95" spans="2:27" x14ac:dyDescent="0.25">
      <c r="B95" s="57">
        <f>B94/G94</f>
        <v>0.8529411764705882</v>
      </c>
      <c r="C95" s="37">
        <f>C94/G94</f>
        <v>0.14705882352941177</v>
      </c>
      <c r="D95" s="15"/>
      <c r="E95" s="15"/>
      <c r="F95" s="15"/>
      <c r="G95" s="15"/>
      <c r="H95" s="15"/>
      <c r="I95" s="15"/>
      <c r="J95" s="15"/>
      <c r="K95" s="15"/>
      <c r="L95" s="15"/>
      <c r="M95" s="16"/>
      <c r="W95" s="7">
        <v>0</v>
      </c>
      <c r="X95" s="7">
        <v>36</v>
      </c>
      <c r="Y95" s="7">
        <v>39.5</v>
      </c>
      <c r="Z95" s="7">
        <v>680</v>
      </c>
      <c r="AA95" s="7">
        <v>0</v>
      </c>
    </row>
    <row r="96" spans="2:27" x14ac:dyDescent="0.25">
      <c r="B96" s="5" t="s">
        <v>18</v>
      </c>
      <c r="C96" s="15"/>
      <c r="D96" s="15"/>
      <c r="E96" s="15"/>
      <c r="F96" s="15"/>
      <c r="G96" s="15"/>
      <c r="H96" s="15"/>
      <c r="I96" s="15"/>
      <c r="J96" s="15"/>
      <c r="K96" s="15"/>
      <c r="L96" s="15"/>
      <c r="M96" s="16"/>
      <c r="W96" s="7">
        <v>0</v>
      </c>
      <c r="X96" s="7">
        <v>60</v>
      </c>
      <c r="Y96" s="7">
        <v>30.16</v>
      </c>
      <c r="Z96" s="7">
        <v>670</v>
      </c>
      <c r="AA96" s="7">
        <v>0</v>
      </c>
    </row>
    <row r="97" spans="2:27" x14ac:dyDescent="0.25">
      <c r="B97" s="6" t="s">
        <v>41</v>
      </c>
      <c r="C97" s="15"/>
      <c r="D97" s="15"/>
      <c r="E97" s="15"/>
      <c r="F97" s="15"/>
      <c r="G97" s="15"/>
      <c r="H97" s="15"/>
      <c r="I97" s="15"/>
      <c r="J97" s="15"/>
      <c r="K97" s="15"/>
      <c r="L97" s="15"/>
      <c r="M97" s="16"/>
      <c r="W97" s="7">
        <v>0</v>
      </c>
      <c r="X97" s="7">
        <v>53</v>
      </c>
      <c r="Y97" s="7">
        <v>17.260000000000002</v>
      </c>
      <c r="Z97" s="7">
        <v>660</v>
      </c>
      <c r="AA97" s="7">
        <v>0</v>
      </c>
    </row>
    <row r="98" spans="2:27" x14ac:dyDescent="0.25">
      <c r="B98" s="17" t="s">
        <v>21</v>
      </c>
      <c r="C98" s="18" t="s">
        <v>21</v>
      </c>
      <c r="D98" s="18" t="s">
        <v>23</v>
      </c>
      <c r="E98" s="18" t="s">
        <v>23</v>
      </c>
      <c r="F98" s="18" t="s">
        <v>2</v>
      </c>
      <c r="G98" s="18" t="s">
        <v>3</v>
      </c>
      <c r="H98" s="18" t="s">
        <v>31</v>
      </c>
      <c r="I98" s="18" t="s">
        <v>33</v>
      </c>
      <c r="J98" s="18" t="s">
        <v>31</v>
      </c>
      <c r="K98" s="18" t="s">
        <v>33</v>
      </c>
      <c r="L98" s="18" t="s">
        <v>17</v>
      </c>
      <c r="M98" s="20" t="s">
        <v>7</v>
      </c>
      <c r="W98" s="7">
        <v>1</v>
      </c>
      <c r="X98" s="7">
        <v>57</v>
      </c>
      <c r="Y98" s="7">
        <v>22.48</v>
      </c>
      <c r="Z98" s="7">
        <v>695</v>
      </c>
      <c r="AA98" s="7">
        <v>0</v>
      </c>
    </row>
    <row r="99" spans="2:27" x14ac:dyDescent="0.25">
      <c r="B99" s="17" t="s">
        <v>24</v>
      </c>
      <c r="C99" s="18" t="s">
        <v>25</v>
      </c>
      <c r="D99" s="18" t="s">
        <v>24</v>
      </c>
      <c r="E99" s="18" t="s">
        <v>25</v>
      </c>
      <c r="F99" s="18" t="s">
        <v>26</v>
      </c>
      <c r="G99" s="18" t="s">
        <v>27</v>
      </c>
      <c r="H99" s="18" t="s">
        <v>30</v>
      </c>
      <c r="I99" s="18" t="s">
        <v>30</v>
      </c>
      <c r="J99" s="18" t="s">
        <v>32</v>
      </c>
      <c r="K99" s="18" t="s">
        <v>32</v>
      </c>
      <c r="L99" s="18" t="s">
        <v>34</v>
      </c>
      <c r="M99" s="20" t="s">
        <v>8</v>
      </c>
      <c r="W99" s="7">
        <v>0</v>
      </c>
      <c r="X99" s="7">
        <v>55</v>
      </c>
      <c r="Y99" s="7">
        <v>29.37</v>
      </c>
      <c r="Z99" s="7">
        <v>705</v>
      </c>
      <c r="AA99" s="7">
        <v>0</v>
      </c>
    </row>
    <row r="100" spans="2:27" x14ac:dyDescent="0.25">
      <c r="B100" s="36">
        <f>COUNTIFS($W$2:$W$8696,"=1",$AA$2:$AA$8696,"=1",$Z$2:$Z$8696,"&gt;716", $X$2:$X$8696, "&lt;=48.71")/$G$94</f>
        <v>0.42780748663101603</v>
      </c>
      <c r="C100" s="37">
        <f>COUNTIFS($W$2:$W$8696,"=1",$AA$2:$AA$8696,"=0",$Z$2:$Z$8696,"&gt;716", $X$2:$X$8696, "&lt;=48.71")/$G$94</f>
        <v>8.2887700534759357E-2</v>
      </c>
      <c r="D100" s="37">
        <f>COUNTIFS($W$2:$W$8696,"=0",$AA$2:$AA$8696,"=1",$Z$2:$Z$8696,"&gt;716", $X$2:$X$8696, "&lt;=48.71")/$G$94</f>
        <v>0.42513368983957217</v>
      </c>
      <c r="E100" s="37">
        <f>COUNTIFS($W$2:$W$8696,"=0",$AA$2:$AA$8696,"=0",$Z$2:$Z$8696,"&gt;716", $X$2:$X$8696, "&lt;=48.71")/$G$94</f>
        <v>6.4171122994652413E-2</v>
      </c>
      <c r="F100" s="37">
        <f>B100+C100</f>
        <v>0.51069518716577544</v>
      </c>
      <c r="G100" s="37">
        <f>D100+E100</f>
        <v>0.48930481283422456</v>
      </c>
      <c r="H100" s="37">
        <f>B100/F100</f>
        <v>0.83769633507853392</v>
      </c>
      <c r="I100" s="37">
        <f>C100/F100</f>
        <v>0.16230366492146595</v>
      </c>
      <c r="J100" s="37">
        <f>D100/G100</f>
        <v>0.86885245901639352</v>
      </c>
      <c r="K100" s="37">
        <f>E100/G100</f>
        <v>0.13114754098360659</v>
      </c>
      <c r="L100" s="37">
        <f>-(F100*(H100*LN(H100)+I100*LN(I100))+G100*(J100*LN(J100)+K100*LN(K100)))</f>
        <v>0.41660352104028608</v>
      </c>
      <c r="M100" s="38">
        <f>$D$94-L100</f>
        <v>9.6969087651510577E-4</v>
      </c>
      <c r="W100" s="7">
        <v>0</v>
      </c>
      <c r="X100" s="7">
        <v>26.4</v>
      </c>
      <c r="Y100" s="7">
        <v>22.77</v>
      </c>
      <c r="Z100" s="7">
        <v>670</v>
      </c>
      <c r="AA100" s="7">
        <v>0</v>
      </c>
    </row>
    <row r="101" spans="2:27" x14ac:dyDescent="0.25">
      <c r="B101" s="19"/>
      <c r="C101" s="15"/>
      <c r="D101" s="15"/>
      <c r="E101" s="15"/>
      <c r="F101" s="15"/>
      <c r="G101" s="15"/>
      <c r="H101" s="15"/>
      <c r="I101" s="15"/>
      <c r="J101" s="15"/>
      <c r="K101" s="15"/>
      <c r="L101" s="15"/>
      <c r="M101" s="16"/>
      <c r="W101" s="7">
        <v>0</v>
      </c>
      <c r="X101" s="7">
        <v>60</v>
      </c>
      <c r="Y101" s="7">
        <v>15.66</v>
      </c>
      <c r="Z101" s="7">
        <v>690</v>
      </c>
      <c r="AA101" s="7">
        <v>0</v>
      </c>
    </row>
    <row r="102" spans="2:27" x14ac:dyDescent="0.25">
      <c r="B102" s="6" t="s">
        <v>0</v>
      </c>
      <c r="C102" s="15"/>
      <c r="D102" s="21" t="s">
        <v>9</v>
      </c>
      <c r="E102" s="55">
        <v>32.491009778924798</v>
      </c>
      <c r="F102" s="15"/>
      <c r="G102" s="15"/>
      <c r="H102" s="15"/>
      <c r="I102" s="15"/>
      <c r="J102" s="15"/>
      <c r="K102" s="15"/>
      <c r="L102" s="15"/>
      <c r="M102" s="16"/>
      <c r="W102" s="7">
        <v>1</v>
      </c>
      <c r="X102" s="7">
        <v>39.520000000000003</v>
      </c>
      <c r="Y102" s="7">
        <v>20.71</v>
      </c>
      <c r="Z102" s="7">
        <v>690</v>
      </c>
      <c r="AA102" s="7">
        <v>0</v>
      </c>
    </row>
    <row r="103" spans="2:27" x14ac:dyDescent="0.25">
      <c r="B103" s="17" t="s">
        <v>4</v>
      </c>
      <c r="C103" s="18" t="s">
        <v>4</v>
      </c>
      <c r="D103" s="18" t="s">
        <v>5</v>
      </c>
      <c r="E103" s="18" t="s">
        <v>5</v>
      </c>
      <c r="F103" s="18" t="s">
        <v>3</v>
      </c>
      <c r="G103" s="18" t="s">
        <v>3</v>
      </c>
      <c r="H103" s="18" t="s">
        <v>37</v>
      </c>
      <c r="I103" s="18" t="s">
        <v>38</v>
      </c>
      <c r="J103" s="18" t="s">
        <v>37</v>
      </c>
      <c r="K103" s="18" t="s">
        <v>38</v>
      </c>
      <c r="L103" s="18" t="s">
        <v>17</v>
      </c>
      <c r="M103" s="20" t="s">
        <v>7</v>
      </c>
      <c r="W103" s="7">
        <v>1</v>
      </c>
      <c r="X103" s="7">
        <v>59</v>
      </c>
      <c r="Y103" s="7">
        <v>34.24</v>
      </c>
      <c r="Z103" s="7">
        <v>715</v>
      </c>
      <c r="AA103" s="7">
        <v>0</v>
      </c>
    </row>
    <row r="104" spans="2:27" x14ac:dyDescent="0.25">
      <c r="B104" s="17" t="s">
        <v>24</v>
      </c>
      <c r="C104" s="18" t="s">
        <v>25</v>
      </c>
      <c r="D104" s="18" t="s">
        <v>24</v>
      </c>
      <c r="E104" s="18" t="s">
        <v>25</v>
      </c>
      <c r="F104" s="18" t="s">
        <v>35</v>
      </c>
      <c r="G104" s="18" t="s">
        <v>36</v>
      </c>
      <c r="H104" s="18" t="s">
        <v>35</v>
      </c>
      <c r="I104" s="18" t="s">
        <v>35</v>
      </c>
      <c r="J104" s="18" t="s">
        <v>36</v>
      </c>
      <c r="K104" s="18" t="s">
        <v>36</v>
      </c>
      <c r="L104" s="18" t="s">
        <v>34</v>
      </c>
      <c r="M104" s="20" t="s">
        <v>8</v>
      </c>
      <c r="W104" s="7">
        <v>0</v>
      </c>
      <c r="X104" s="7">
        <v>47</v>
      </c>
      <c r="Y104" s="7">
        <v>37.56</v>
      </c>
      <c r="Z104" s="7">
        <v>665</v>
      </c>
      <c r="AA104" s="7">
        <v>0</v>
      </c>
    </row>
    <row r="105" spans="2:27" ht="15.75" thickBot="1" x14ac:dyDescent="0.3">
      <c r="B105" s="39">
        <f>COUNTIFS($Y$2:$Y$8696,"&gt;"&amp;$E102,$AA$2:$AA$8696,"=1",$Z$2:$Z$8696,"&gt;716",$X$2:$X$8696,"&lt;=48.71")/$G$94</f>
        <v>9.3582887700534759E-2</v>
      </c>
      <c r="C105" s="40">
        <f>COUNTIFS($Y$2:$Y$8696,"&gt;"&amp;$E102,$AA$2:$AA$8696,"=0",$Z$2:$Z$8696,"&gt;716",$X$2:$X$8696,"&lt;=48.71")/$G$94</f>
        <v>5.3475935828877002E-3</v>
      </c>
      <c r="D105" s="40">
        <f>COUNTIFS($Y$2:$Y$8696,"&lt;="&amp;$E102,$AA$2:$AA$8696,"=1",$Z$2:$Z$8696,"&gt;716",$X$2:$X$8696,"&lt;=48.71")/$G$94</f>
        <v>0.75935828877005351</v>
      </c>
      <c r="E105" s="40">
        <f>COUNTIFS($Y$2:$Y$8696,"&lt;="&amp;$E102,$AA$2:$AA$8696,"=0",$Z$2:$Z$8696,"&gt;716",$X$2:$X$8696,"&lt;=48.71")/$G$94</f>
        <v>0.14171122994652408</v>
      </c>
      <c r="F105" s="40">
        <f>B105+C105</f>
        <v>9.8930481283422453E-2</v>
      </c>
      <c r="G105" s="40">
        <f>D105+E105</f>
        <v>0.90106951871657759</v>
      </c>
      <c r="H105" s="40">
        <f>B105/F105</f>
        <v>0.94594594594594605</v>
      </c>
      <c r="I105" s="40">
        <f>C105/F105</f>
        <v>5.4054054054054057E-2</v>
      </c>
      <c r="J105" s="40">
        <f>D105/G105</f>
        <v>0.84272997032640951</v>
      </c>
      <c r="K105" s="40">
        <f>E105/G105</f>
        <v>0.15727002967359052</v>
      </c>
      <c r="L105" s="40">
        <f>-(F105*(H105*LN(H105)+I105*LN(I105))+G105*(J105*LN(J105)+K105*LN(K105)))</f>
        <v>0.41287240301413869</v>
      </c>
      <c r="M105" s="56">
        <f>$D$94-L105</f>
        <v>4.7008089026625011E-3</v>
      </c>
      <c r="W105" s="7">
        <v>1</v>
      </c>
      <c r="X105" s="7">
        <v>48.5</v>
      </c>
      <c r="Y105" s="7">
        <v>23.73</v>
      </c>
      <c r="Z105" s="7">
        <v>675</v>
      </c>
      <c r="AA105" s="7">
        <v>0</v>
      </c>
    </row>
    <row r="106" spans="2:27" x14ac:dyDescent="0.25">
      <c r="W106" s="7">
        <v>0</v>
      </c>
      <c r="X106" s="7">
        <v>50</v>
      </c>
      <c r="Y106" s="7">
        <v>17.47</v>
      </c>
      <c r="Z106" s="7">
        <v>670</v>
      </c>
      <c r="AA106" s="7">
        <v>0</v>
      </c>
    </row>
    <row r="107" spans="2:27" ht="15.75" thickBot="1" x14ac:dyDescent="0.3">
      <c r="W107" s="7">
        <v>0</v>
      </c>
      <c r="X107" s="7">
        <v>80</v>
      </c>
      <c r="Y107" s="7">
        <v>24.72</v>
      </c>
      <c r="Z107" s="7">
        <v>700</v>
      </c>
      <c r="AA107" s="7">
        <v>0</v>
      </c>
    </row>
    <row r="108" spans="2:27" x14ac:dyDescent="0.25">
      <c r="B108" s="12" t="s">
        <v>45</v>
      </c>
      <c r="C108" s="13"/>
      <c r="D108" s="13"/>
      <c r="E108" s="13"/>
      <c r="F108" s="13"/>
      <c r="G108" s="13"/>
      <c r="H108" s="13"/>
      <c r="I108" s="13"/>
      <c r="J108" s="13"/>
      <c r="K108" s="13"/>
      <c r="L108" s="13"/>
      <c r="M108" s="14"/>
      <c r="W108" s="7">
        <v>1</v>
      </c>
      <c r="X108" s="7">
        <v>63.7</v>
      </c>
      <c r="Y108" s="7">
        <v>13.56</v>
      </c>
      <c r="Z108" s="7">
        <v>775</v>
      </c>
      <c r="AA108" s="7">
        <v>0</v>
      </c>
    </row>
    <row r="109" spans="2:27" x14ac:dyDescent="0.25">
      <c r="B109" s="5" t="s">
        <v>16</v>
      </c>
      <c r="C109" s="15"/>
      <c r="D109" s="15"/>
      <c r="E109" s="15"/>
      <c r="F109" s="15"/>
      <c r="G109" s="15"/>
      <c r="H109" s="15"/>
      <c r="I109" s="15"/>
      <c r="J109" s="15"/>
      <c r="K109" s="15"/>
      <c r="L109" s="15"/>
      <c r="M109" s="16"/>
      <c r="W109" s="7">
        <v>1</v>
      </c>
      <c r="X109" s="7">
        <v>100</v>
      </c>
      <c r="Y109" s="7">
        <v>21.67</v>
      </c>
      <c r="Z109" s="7">
        <v>675</v>
      </c>
      <c r="AA109" s="7">
        <v>0</v>
      </c>
    </row>
    <row r="110" spans="2:27" x14ac:dyDescent="0.25">
      <c r="B110" s="26" t="s">
        <v>28</v>
      </c>
      <c r="C110" s="27" t="s">
        <v>29</v>
      </c>
      <c r="D110" s="18" t="s">
        <v>17</v>
      </c>
      <c r="E110" s="18" t="s">
        <v>22</v>
      </c>
      <c r="F110" s="67" t="s">
        <v>20</v>
      </c>
      <c r="G110" s="67"/>
      <c r="H110" s="67"/>
      <c r="I110" s="15"/>
      <c r="J110" s="15"/>
      <c r="K110" s="15"/>
      <c r="L110" s="15"/>
      <c r="M110" s="16"/>
      <c r="W110" s="7">
        <v>1</v>
      </c>
      <c r="X110" s="7">
        <v>69</v>
      </c>
      <c r="Y110" s="7">
        <v>17.84</v>
      </c>
      <c r="Z110" s="7">
        <v>690</v>
      </c>
      <c r="AA110" s="7">
        <v>0</v>
      </c>
    </row>
    <row r="111" spans="2:27" x14ac:dyDescent="0.25">
      <c r="B111" s="44">
        <f>COUNTIFS($AA$2:$AA$8696,"=1",$Z$2:$Z$8696,"&lt;=716", $X$2:$X$8696,"&gt;85.24")</f>
        <v>1710</v>
      </c>
      <c r="C111" s="54">
        <f>COUNTIFS($AA$2:$AA$8696,"=0",$Z$2:$Z$8696,"&lt;=716", $X$2:$X$8696,"&gt;85.24")</f>
        <v>274</v>
      </c>
      <c r="D111" s="30">
        <f>-(B112*LN(B112)+C112*LN(C112))</f>
        <v>0.40150824561210752</v>
      </c>
      <c r="E111" s="30">
        <f>1-B112*B112-C112*C112</f>
        <v>0.23806378446930276</v>
      </c>
      <c r="F111" s="18"/>
      <c r="G111" s="43">
        <f>COUNTIFS($Z$2:$Z$8696, "&lt;=716", $X$2:$X$8696,"&gt;85.24")</f>
        <v>1984</v>
      </c>
      <c r="H111" s="15"/>
      <c r="I111" s="15"/>
      <c r="J111" s="15"/>
      <c r="K111" s="15"/>
      <c r="L111" s="15"/>
      <c r="M111" s="16"/>
      <c r="W111" s="7">
        <v>1</v>
      </c>
      <c r="X111" s="7">
        <v>63.527999999999999</v>
      </c>
      <c r="Y111" s="7">
        <v>25.67</v>
      </c>
      <c r="Z111" s="7">
        <v>665</v>
      </c>
      <c r="AA111" s="7">
        <v>0</v>
      </c>
    </row>
    <row r="112" spans="2:27" x14ac:dyDescent="0.25">
      <c r="B112" s="57">
        <f>B111/G111</f>
        <v>0.86189516129032262</v>
      </c>
      <c r="C112" s="37">
        <f>C111/G111</f>
        <v>0.13810483870967741</v>
      </c>
      <c r="D112" s="15"/>
      <c r="E112" s="15"/>
      <c r="F112" s="15"/>
      <c r="G112" s="15"/>
      <c r="H112" s="15"/>
      <c r="I112" s="15"/>
      <c r="J112" s="15"/>
      <c r="K112" s="15"/>
      <c r="L112" s="15"/>
      <c r="M112" s="16"/>
      <c r="W112" s="7">
        <v>1</v>
      </c>
      <c r="X112" s="7">
        <v>50</v>
      </c>
      <c r="Y112" s="7">
        <v>22.49</v>
      </c>
      <c r="Z112" s="7">
        <v>670</v>
      </c>
      <c r="AA112" s="7">
        <v>0</v>
      </c>
    </row>
    <row r="113" spans="2:27" x14ac:dyDescent="0.25">
      <c r="B113" s="5" t="s">
        <v>18</v>
      </c>
      <c r="C113" s="15"/>
      <c r="D113" s="15"/>
      <c r="E113" s="15"/>
      <c r="F113" s="15"/>
      <c r="G113" s="15"/>
      <c r="H113" s="15"/>
      <c r="I113" s="15"/>
      <c r="J113" s="15"/>
      <c r="K113" s="15"/>
      <c r="L113" s="15"/>
      <c r="M113" s="16"/>
      <c r="W113" s="7">
        <v>1</v>
      </c>
      <c r="X113" s="7">
        <v>142.30000000000001</v>
      </c>
      <c r="Y113" s="7">
        <v>13.6</v>
      </c>
      <c r="Z113" s="7">
        <v>660</v>
      </c>
      <c r="AA113" s="7">
        <v>0</v>
      </c>
    </row>
    <row r="114" spans="2:27" x14ac:dyDescent="0.25">
      <c r="B114" s="6" t="s">
        <v>41</v>
      </c>
      <c r="C114" s="15"/>
      <c r="D114" s="15"/>
      <c r="E114" s="15"/>
      <c r="F114" s="15"/>
      <c r="G114" s="15"/>
      <c r="H114" s="15"/>
      <c r="I114" s="15"/>
      <c r="J114" s="15"/>
      <c r="K114" s="15"/>
      <c r="L114" s="15"/>
      <c r="M114" s="16"/>
      <c r="W114" s="7">
        <v>1</v>
      </c>
      <c r="X114" s="7">
        <v>75</v>
      </c>
      <c r="Y114" s="7">
        <v>32.89</v>
      </c>
      <c r="Z114" s="7">
        <v>705</v>
      </c>
      <c r="AA114" s="7">
        <v>0</v>
      </c>
    </row>
    <row r="115" spans="2:27" x14ac:dyDescent="0.25">
      <c r="B115" s="17" t="s">
        <v>21</v>
      </c>
      <c r="C115" s="18" t="s">
        <v>21</v>
      </c>
      <c r="D115" s="18" t="s">
        <v>23</v>
      </c>
      <c r="E115" s="18" t="s">
        <v>23</v>
      </c>
      <c r="F115" s="18" t="s">
        <v>2</v>
      </c>
      <c r="G115" s="18" t="s">
        <v>3</v>
      </c>
      <c r="H115" s="18" t="s">
        <v>31</v>
      </c>
      <c r="I115" s="18" t="s">
        <v>33</v>
      </c>
      <c r="J115" s="18" t="s">
        <v>31</v>
      </c>
      <c r="K115" s="18" t="s">
        <v>33</v>
      </c>
      <c r="L115" s="18" t="s">
        <v>17</v>
      </c>
      <c r="M115" s="20" t="s">
        <v>7</v>
      </c>
      <c r="W115" s="7">
        <v>0</v>
      </c>
      <c r="X115" s="7">
        <v>45</v>
      </c>
      <c r="Y115" s="7">
        <v>17.489999999999998</v>
      </c>
      <c r="Z115" s="7">
        <v>700</v>
      </c>
      <c r="AA115" s="7">
        <v>0</v>
      </c>
    </row>
    <row r="116" spans="2:27" x14ac:dyDescent="0.25">
      <c r="B116" s="17" t="s">
        <v>24</v>
      </c>
      <c r="C116" s="18" t="s">
        <v>25</v>
      </c>
      <c r="D116" s="18" t="s">
        <v>24</v>
      </c>
      <c r="E116" s="18" t="s">
        <v>25</v>
      </c>
      <c r="F116" s="18" t="s">
        <v>26</v>
      </c>
      <c r="G116" s="18" t="s">
        <v>27</v>
      </c>
      <c r="H116" s="18" t="s">
        <v>30</v>
      </c>
      <c r="I116" s="18" t="s">
        <v>30</v>
      </c>
      <c r="J116" s="18" t="s">
        <v>32</v>
      </c>
      <c r="K116" s="18" t="s">
        <v>32</v>
      </c>
      <c r="L116" s="18" t="s">
        <v>34</v>
      </c>
      <c r="M116" s="20" t="s">
        <v>8</v>
      </c>
      <c r="W116" s="7">
        <v>1</v>
      </c>
      <c r="X116" s="7">
        <v>87</v>
      </c>
      <c r="Y116" s="7">
        <v>30.08</v>
      </c>
      <c r="Z116" s="7">
        <v>695</v>
      </c>
      <c r="AA116" s="7">
        <v>0</v>
      </c>
    </row>
    <row r="117" spans="2:27" x14ac:dyDescent="0.25">
      <c r="B117" s="36">
        <f>COUNTIFS($W$2:$W$8696,"=1",$AA$2:$AA$8696,"=1",$Z$2:$Z$8696,"&lt;=716", $X$2:$X$8696, "&gt;85.24")/$G$111</f>
        <v>0.61945564516129037</v>
      </c>
      <c r="C117" s="37">
        <f>COUNTIFS($W$2:$W$8696,"=1",$AA$2:$AA$8696,"=0",$Z$2:$Z$8696,"&lt;=716", $X$2:$X$8696, "&gt;85.24")/$G$111</f>
        <v>9.8790322580645157E-2</v>
      </c>
      <c r="D117" s="37">
        <f>COUNTIFS($W$2:$W$8696,"=0",$AA$2:$AA$8696,"=1",$Z$2:$Z$8696,"&lt;=716", $X$2:$X$8696, "&gt;85.24")/$G$111</f>
        <v>0.24243951612903225</v>
      </c>
      <c r="E117" s="37">
        <f>COUNTIFS($W$2:$W$8696,"=0",$AA$2:$AA$8696,"=0",$Z$2:$Z$8696,"&lt;=716", $X$2:$X$8696, "&gt;85.24")/$G$111</f>
        <v>3.9314516129032258E-2</v>
      </c>
      <c r="F117" s="37">
        <f>B117+C117</f>
        <v>0.7182459677419355</v>
      </c>
      <c r="G117" s="37">
        <f>D117+E117</f>
        <v>0.2817540322580645</v>
      </c>
      <c r="H117" s="37">
        <f>B117/F117</f>
        <v>0.86245614035087725</v>
      </c>
      <c r="I117" s="37">
        <f>C117/F117</f>
        <v>0.1375438596491228</v>
      </c>
      <c r="J117" s="37">
        <f>D117/G117</f>
        <v>0.86046511627906974</v>
      </c>
      <c r="K117" s="37">
        <f>E117/G117</f>
        <v>0.13953488372093023</v>
      </c>
      <c r="L117" s="37">
        <f>-(F117*(H117*LN(H117)+I117*LN(I117))+G117*(J117*LN(J117)+K117*LN(K117)))</f>
        <v>0.40150488171704785</v>
      </c>
      <c r="M117" s="38">
        <f>$D$111-L117</f>
        <v>3.3638950596714956E-6</v>
      </c>
      <c r="W117" s="7">
        <v>1</v>
      </c>
      <c r="X117" s="7">
        <v>38</v>
      </c>
      <c r="Y117" s="7">
        <v>18.7</v>
      </c>
      <c r="Z117" s="7">
        <v>665</v>
      </c>
      <c r="AA117" s="7">
        <v>0</v>
      </c>
    </row>
    <row r="118" spans="2:27" x14ac:dyDescent="0.25">
      <c r="B118" s="19"/>
      <c r="C118" s="15"/>
      <c r="D118" s="15"/>
      <c r="E118" s="15"/>
      <c r="F118" s="15"/>
      <c r="G118" s="15"/>
      <c r="H118" s="15"/>
      <c r="I118" s="15"/>
      <c r="J118" s="15"/>
      <c r="K118" s="15"/>
      <c r="L118" s="15"/>
      <c r="M118" s="16"/>
      <c r="W118" s="7">
        <v>1</v>
      </c>
      <c r="X118" s="7">
        <v>66</v>
      </c>
      <c r="Y118" s="7">
        <v>28.2</v>
      </c>
      <c r="Z118" s="7">
        <v>675</v>
      </c>
      <c r="AA118" s="7">
        <v>0</v>
      </c>
    </row>
    <row r="119" spans="2:27" x14ac:dyDescent="0.25">
      <c r="B119" s="6" t="s">
        <v>0</v>
      </c>
      <c r="C119" s="15"/>
      <c r="D119" s="21" t="s">
        <v>9</v>
      </c>
      <c r="E119" s="53">
        <v>34.694056967793117</v>
      </c>
      <c r="F119" s="15"/>
      <c r="G119" s="15"/>
      <c r="H119" s="15"/>
      <c r="I119" s="15"/>
      <c r="J119" s="15"/>
      <c r="K119" s="15"/>
      <c r="L119" s="15"/>
      <c r="M119" s="16"/>
      <c r="W119" s="7">
        <v>1</v>
      </c>
      <c r="X119" s="7">
        <v>145</v>
      </c>
      <c r="Y119" s="7">
        <v>16.149999999999999</v>
      </c>
      <c r="Z119" s="7">
        <v>695</v>
      </c>
      <c r="AA119" s="7">
        <v>0</v>
      </c>
    </row>
    <row r="120" spans="2:27" x14ac:dyDescent="0.25">
      <c r="B120" s="17" t="s">
        <v>4</v>
      </c>
      <c r="C120" s="18" t="s">
        <v>4</v>
      </c>
      <c r="D120" s="18" t="s">
        <v>5</v>
      </c>
      <c r="E120" s="18" t="s">
        <v>5</v>
      </c>
      <c r="F120" s="18" t="s">
        <v>3</v>
      </c>
      <c r="G120" s="18" t="s">
        <v>3</v>
      </c>
      <c r="H120" s="18" t="s">
        <v>37</v>
      </c>
      <c r="I120" s="18" t="s">
        <v>38</v>
      </c>
      <c r="J120" s="18" t="s">
        <v>37</v>
      </c>
      <c r="K120" s="18" t="s">
        <v>38</v>
      </c>
      <c r="L120" s="18" t="s">
        <v>17</v>
      </c>
      <c r="M120" s="20" t="s">
        <v>7</v>
      </c>
      <c r="W120" s="7">
        <v>1</v>
      </c>
      <c r="X120" s="7">
        <v>100</v>
      </c>
      <c r="Y120" s="7">
        <v>22.38</v>
      </c>
      <c r="Z120" s="7">
        <v>660</v>
      </c>
      <c r="AA120" s="7">
        <v>0</v>
      </c>
    </row>
    <row r="121" spans="2:27" x14ac:dyDescent="0.25">
      <c r="B121" s="17" t="s">
        <v>24</v>
      </c>
      <c r="C121" s="18" t="s">
        <v>25</v>
      </c>
      <c r="D121" s="18" t="s">
        <v>24</v>
      </c>
      <c r="E121" s="18" t="s">
        <v>25</v>
      </c>
      <c r="F121" s="18" t="s">
        <v>35</v>
      </c>
      <c r="G121" s="18" t="s">
        <v>36</v>
      </c>
      <c r="H121" s="18" t="s">
        <v>35</v>
      </c>
      <c r="I121" s="18" t="s">
        <v>35</v>
      </c>
      <c r="J121" s="18" t="s">
        <v>36</v>
      </c>
      <c r="K121" s="18" t="s">
        <v>36</v>
      </c>
      <c r="L121" s="18" t="s">
        <v>34</v>
      </c>
      <c r="M121" s="20" t="s">
        <v>8</v>
      </c>
      <c r="W121" s="7">
        <v>0</v>
      </c>
      <c r="X121" s="7">
        <v>107</v>
      </c>
      <c r="Y121" s="7">
        <v>20.49</v>
      </c>
      <c r="Z121" s="7">
        <v>670</v>
      </c>
      <c r="AA121" s="7">
        <v>0</v>
      </c>
    </row>
    <row r="122" spans="2:27" ht="15.75" thickBot="1" x14ac:dyDescent="0.3">
      <c r="B122" s="39">
        <f>COUNTIFS($Y$2:$Y$8696,"&gt;"&amp;$E119,$AA$2:$AA$8696,"=1",$Z$2:$Z$8696,"&lt;=716",$X$2:$X$8696,"&gt;85.24")/$G$111</f>
        <v>7.0564516129032256E-3</v>
      </c>
      <c r="C122" s="40">
        <f>COUNTIFS($Y$2:$Y$8696,"&gt;"&amp;$E119,$AA$2:$AA$8696,"=0",$Z$2:$Z$8696,"&lt;=716",$X$2:$X$8696,"&gt;85.24")/$G$111</f>
        <v>6.5524193548387099E-3</v>
      </c>
      <c r="D122" s="40">
        <f>COUNTIFS($Y$2:$Y$8696,"&lt;="&amp;$E119,$AA$2:$AA$8696,"=1",$Z$2:$Z$8696,"&lt;=716",$X$2:$X$8696,"&gt;85.24")/$G$111</f>
        <v>0.85483870967741937</v>
      </c>
      <c r="E122" s="40">
        <f>COUNTIFS($Y$2:$Y$8696,"&lt;="&amp;$E119,$AA$2:$AA$8696,"=0",$Z$2:$Z$8696,"&lt;=716",$X$2:$X$8696,"&gt;85.24")/$G$111</f>
        <v>0.13155241935483872</v>
      </c>
      <c r="F122" s="40">
        <f>B122+C122</f>
        <v>1.3608870967741936E-2</v>
      </c>
      <c r="G122" s="40">
        <f>D122+E122</f>
        <v>0.98639112903225812</v>
      </c>
      <c r="H122" s="40">
        <f>B122/F122</f>
        <v>0.51851851851851849</v>
      </c>
      <c r="I122" s="40">
        <f>C122/F122</f>
        <v>0.48148148148148151</v>
      </c>
      <c r="J122" s="40">
        <f>D122/G122</f>
        <v>0.86663260091977512</v>
      </c>
      <c r="K122" s="40">
        <f>E122/G122</f>
        <v>0.13336739908022482</v>
      </c>
      <c r="L122" s="40">
        <f>-(F122*(H122*LN(H122)+I122*LN(I122))+G122*(J122*LN(J122)+K122*LN(K122)))</f>
        <v>0.39681711717271506</v>
      </c>
      <c r="M122" s="56">
        <f>$D$111-L122</f>
        <v>4.6911284393924557E-3</v>
      </c>
      <c r="W122" s="7">
        <v>1</v>
      </c>
      <c r="X122" s="7">
        <v>27</v>
      </c>
      <c r="Y122" s="7">
        <v>2.2200000000000002</v>
      </c>
      <c r="Z122" s="7">
        <v>675</v>
      </c>
      <c r="AA122" s="7">
        <v>0</v>
      </c>
    </row>
    <row r="123" spans="2:27" x14ac:dyDescent="0.25">
      <c r="W123" s="7">
        <v>1</v>
      </c>
      <c r="X123" s="7">
        <v>64</v>
      </c>
      <c r="Y123" s="7">
        <v>7.97</v>
      </c>
      <c r="Z123" s="7">
        <v>680</v>
      </c>
      <c r="AA123" s="7">
        <v>0</v>
      </c>
    </row>
    <row r="124" spans="2:27" ht="15.75" thickBot="1" x14ac:dyDescent="0.3">
      <c r="W124" s="7">
        <v>0</v>
      </c>
      <c r="X124" s="7">
        <v>42</v>
      </c>
      <c r="Y124" s="7">
        <v>28.51</v>
      </c>
      <c r="Z124" s="7">
        <v>755</v>
      </c>
      <c r="AA124" s="7">
        <v>0</v>
      </c>
    </row>
    <row r="125" spans="2:27" x14ac:dyDescent="0.25">
      <c r="B125" s="12" t="s">
        <v>46</v>
      </c>
      <c r="C125" s="13"/>
      <c r="D125" s="13"/>
      <c r="E125" s="13"/>
      <c r="F125" s="13"/>
      <c r="G125" s="13"/>
      <c r="H125" s="13"/>
      <c r="I125" s="13"/>
      <c r="J125" s="13"/>
      <c r="K125" s="13"/>
      <c r="L125" s="13"/>
      <c r="M125" s="14"/>
      <c r="W125" s="7">
        <v>0</v>
      </c>
      <c r="X125" s="7">
        <v>56.875</v>
      </c>
      <c r="Y125" s="7">
        <v>13.74</v>
      </c>
      <c r="Z125" s="7">
        <v>675</v>
      </c>
      <c r="AA125" s="7">
        <v>0</v>
      </c>
    </row>
    <row r="126" spans="2:27" x14ac:dyDescent="0.25">
      <c r="B126" s="5" t="s">
        <v>16</v>
      </c>
      <c r="C126" s="15"/>
      <c r="D126" s="15"/>
      <c r="E126" s="15"/>
      <c r="F126" s="15"/>
      <c r="G126" s="15"/>
      <c r="H126" s="15"/>
      <c r="I126" s="15"/>
      <c r="J126" s="15"/>
      <c r="K126" s="15"/>
      <c r="L126" s="15"/>
      <c r="M126" s="16"/>
      <c r="W126" s="7">
        <v>1</v>
      </c>
      <c r="X126" s="7">
        <v>69.993259999999992</v>
      </c>
      <c r="Y126" s="7">
        <v>12.93</v>
      </c>
      <c r="Z126" s="7">
        <v>700</v>
      </c>
      <c r="AA126" s="7">
        <v>0</v>
      </c>
    </row>
    <row r="127" spans="2:27" x14ac:dyDescent="0.25">
      <c r="B127" s="26" t="s">
        <v>28</v>
      </c>
      <c r="C127" s="27" t="s">
        <v>29</v>
      </c>
      <c r="D127" s="18" t="s">
        <v>17</v>
      </c>
      <c r="E127" s="18" t="s">
        <v>22</v>
      </c>
      <c r="F127" s="67" t="s">
        <v>20</v>
      </c>
      <c r="G127" s="67"/>
      <c r="H127" s="67"/>
      <c r="I127" s="15"/>
      <c r="J127" s="15"/>
      <c r="K127" s="15"/>
      <c r="L127" s="15"/>
      <c r="M127" s="16"/>
      <c r="W127" s="7">
        <v>0</v>
      </c>
      <c r="X127" s="7">
        <v>110</v>
      </c>
      <c r="Y127" s="7">
        <v>8.42</v>
      </c>
      <c r="Z127" s="7">
        <v>660</v>
      </c>
      <c r="AA127" s="7">
        <v>0</v>
      </c>
    </row>
    <row r="128" spans="2:27" x14ac:dyDescent="0.25">
      <c r="B128" s="44">
        <f>COUNTIFS($AA$2:$AA$8696,"=1",$Z$2:$Z$8696,"&lt;=716", $X$2:$X$8696,"&lt;=85.24")</f>
        <v>3990</v>
      </c>
      <c r="C128" s="43">
        <f>COUNTIFS($AA$2:$AA$8696,"=0",$Z$2:$Z$8696,"&lt;=716", $X$2:$X$8696,"&lt;=85.24")</f>
        <v>1075</v>
      </c>
      <c r="D128" s="30">
        <f>-(B129*LN(B129)+C129*LN(C129))</f>
        <v>0.51691055971522348</v>
      </c>
      <c r="E128" s="30">
        <f>1-B129*B129-C129*C129</f>
        <v>0.33438936471477892</v>
      </c>
      <c r="F128" s="18"/>
      <c r="G128" s="43">
        <f>COUNTIFS($Z$2:$Z$8696, "&lt;=716", $X$2:$X$8696,"&lt;=85.24")</f>
        <v>5065</v>
      </c>
      <c r="H128" s="15"/>
      <c r="I128" s="15"/>
      <c r="J128" s="15"/>
      <c r="K128" s="15"/>
      <c r="L128" s="15"/>
      <c r="M128" s="16"/>
      <c r="W128" s="7">
        <v>1</v>
      </c>
      <c r="X128" s="7">
        <v>51</v>
      </c>
      <c r="Y128" s="7">
        <v>19.690000000000001</v>
      </c>
      <c r="Z128" s="7">
        <v>660</v>
      </c>
      <c r="AA128" s="7">
        <v>0</v>
      </c>
    </row>
    <row r="129" spans="2:27" x14ac:dyDescent="0.25">
      <c r="B129" s="36">
        <f>B128/G128</f>
        <v>0.78775913129318853</v>
      </c>
      <c r="C129" s="37">
        <f>C128/G128</f>
        <v>0.21224086870681144</v>
      </c>
      <c r="D129" s="15"/>
      <c r="E129" s="15"/>
      <c r="F129" s="15"/>
      <c r="G129" s="15"/>
      <c r="H129" s="15"/>
      <c r="I129" s="15"/>
      <c r="J129" s="15"/>
      <c r="K129" s="15"/>
      <c r="L129" s="15"/>
      <c r="M129" s="16"/>
      <c r="W129" s="7">
        <v>1</v>
      </c>
      <c r="X129" s="7">
        <v>56</v>
      </c>
      <c r="Y129" s="7">
        <v>20.38</v>
      </c>
      <c r="Z129" s="7">
        <v>665</v>
      </c>
      <c r="AA129" s="7">
        <v>0</v>
      </c>
    </row>
    <row r="130" spans="2:27" x14ac:dyDescent="0.25">
      <c r="B130" s="5" t="s">
        <v>18</v>
      </c>
      <c r="C130" s="15"/>
      <c r="D130" s="15"/>
      <c r="E130" s="15"/>
      <c r="F130" s="15"/>
      <c r="G130" s="15"/>
      <c r="H130" s="15"/>
      <c r="I130" s="15"/>
      <c r="J130" s="15"/>
      <c r="K130" s="15"/>
      <c r="L130" s="15"/>
      <c r="M130" s="16"/>
      <c r="W130" s="7">
        <v>0</v>
      </c>
      <c r="X130" s="7">
        <v>34.486400000000003</v>
      </c>
      <c r="Y130" s="7">
        <v>6.86</v>
      </c>
      <c r="Z130" s="7">
        <v>665</v>
      </c>
      <c r="AA130" s="7">
        <v>0</v>
      </c>
    </row>
    <row r="131" spans="2:27" x14ac:dyDescent="0.25">
      <c r="B131" s="6" t="s">
        <v>41</v>
      </c>
      <c r="C131" s="15"/>
      <c r="D131" s="15"/>
      <c r="E131" s="15"/>
      <c r="F131" s="15"/>
      <c r="G131" s="15"/>
      <c r="H131" s="15"/>
      <c r="I131" s="15"/>
      <c r="J131" s="15"/>
      <c r="K131" s="15"/>
      <c r="L131" s="15"/>
      <c r="M131" s="16"/>
      <c r="W131" s="7">
        <v>0</v>
      </c>
      <c r="X131" s="7">
        <v>30</v>
      </c>
      <c r="Y131" s="7">
        <v>27.17</v>
      </c>
      <c r="Z131" s="7">
        <v>665</v>
      </c>
      <c r="AA131" s="7">
        <v>0</v>
      </c>
    </row>
    <row r="132" spans="2:27" x14ac:dyDescent="0.25">
      <c r="B132" s="17" t="s">
        <v>21</v>
      </c>
      <c r="C132" s="18" t="s">
        <v>21</v>
      </c>
      <c r="D132" s="18" t="s">
        <v>23</v>
      </c>
      <c r="E132" s="18" t="s">
        <v>23</v>
      </c>
      <c r="F132" s="18" t="s">
        <v>2</v>
      </c>
      <c r="G132" s="18" t="s">
        <v>3</v>
      </c>
      <c r="H132" s="18" t="s">
        <v>31</v>
      </c>
      <c r="I132" s="18" t="s">
        <v>33</v>
      </c>
      <c r="J132" s="18" t="s">
        <v>31</v>
      </c>
      <c r="K132" s="18" t="s">
        <v>33</v>
      </c>
      <c r="L132" s="18" t="s">
        <v>17</v>
      </c>
      <c r="M132" s="20" t="s">
        <v>7</v>
      </c>
      <c r="W132" s="7">
        <v>0</v>
      </c>
      <c r="X132" s="7">
        <v>50</v>
      </c>
      <c r="Y132" s="7">
        <v>22.23</v>
      </c>
      <c r="Z132" s="7">
        <v>665</v>
      </c>
      <c r="AA132" s="7">
        <v>0</v>
      </c>
    </row>
    <row r="133" spans="2:27" x14ac:dyDescent="0.25">
      <c r="B133" s="17" t="s">
        <v>24</v>
      </c>
      <c r="C133" s="18" t="s">
        <v>25</v>
      </c>
      <c r="D133" s="18" t="s">
        <v>24</v>
      </c>
      <c r="E133" s="18" t="s">
        <v>25</v>
      </c>
      <c r="F133" s="18" t="s">
        <v>26</v>
      </c>
      <c r="G133" s="18" t="s">
        <v>27</v>
      </c>
      <c r="H133" s="18" t="s">
        <v>30</v>
      </c>
      <c r="I133" s="18" t="s">
        <v>30</v>
      </c>
      <c r="J133" s="18" t="s">
        <v>32</v>
      </c>
      <c r="K133" s="18" t="s">
        <v>32</v>
      </c>
      <c r="L133" s="18" t="s">
        <v>34</v>
      </c>
      <c r="M133" s="20" t="s">
        <v>8</v>
      </c>
      <c r="W133" s="7">
        <v>1</v>
      </c>
      <c r="X133" s="7">
        <v>25</v>
      </c>
      <c r="Y133" s="7">
        <v>33.22</v>
      </c>
      <c r="Z133" s="7">
        <v>660</v>
      </c>
      <c r="AA133" s="7">
        <v>0</v>
      </c>
    </row>
    <row r="134" spans="2:27" x14ac:dyDescent="0.25">
      <c r="B134" s="36">
        <f>COUNTIFS($W$2:$W$8696,"=1",$AA$2:$AA$8696,"=1",$Z$2:$Z$8696,"&lt;=716", $X$2:$X$8696, "&lt;=85.24")/$G$128</f>
        <v>0.41243830207305032</v>
      </c>
      <c r="C134" s="37">
        <f>COUNTIFS($W$2:$W$8696,"=1",$AA$2:$AA$8696,"=0",$Z$2:$Z$8696,"&lt;=716", $X$2:$X$8696, "&lt;=85.24")/$G$128</f>
        <v>9.9901283316880557E-2</v>
      </c>
      <c r="D134" s="37">
        <f>COUNTIFS($W$2:$W$8696,"=0",$AA$2:$AA$8696,"=1",$Z$2:$Z$8696,"&lt;=716", $X$2:$X$8696, "&lt;=85.24")/$G$128</f>
        <v>0.37532082922013821</v>
      </c>
      <c r="E134" s="37">
        <f>COUNTIFS($W$2:$W$8696,"=0",$AA$2:$AA$8696,"=0",$Z$2:$Z$8696,"&lt;=716", $X$2:$X$8696, "&lt;=85.24")/$G$128</f>
        <v>0.1123395853899309</v>
      </c>
      <c r="F134" s="37">
        <f>B134+C134</f>
        <v>0.51233958538993085</v>
      </c>
      <c r="G134" s="37">
        <f>D134+E134</f>
        <v>0.48766041461006909</v>
      </c>
      <c r="H134" s="37">
        <f>B134/F134</f>
        <v>0.80500963391136804</v>
      </c>
      <c r="I134" s="37">
        <f>C134/F134</f>
        <v>0.19499036608863202</v>
      </c>
      <c r="J134" s="37">
        <f>D134/G134</f>
        <v>0.76963562753036441</v>
      </c>
      <c r="K134" s="37">
        <f>E134/G134</f>
        <v>0.23036437246963562</v>
      </c>
      <c r="L134" s="37">
        <f>-(F134*(H134*LN(H134)+I134*LN(I134))+G134*(J134*LN(J134)+K134*LN(K134)))</f>
        <v>0.51597567070263739</v>
      </c>
      <c r="M134" s="38">
        <f>$D$128-L134</f>
        <v>9.3488901258609314E-4</v>
      </c>
      <c r="W134" s="7">
        <v>1</v>
      </c>
      <c r="X134" s="7">
        <v>82</v>
      </c>
      <c r="Y134" s="7">
        <v>34.479999999999997</v>
      </c>
      <c r="Z134" s="7">
        <v>670</v>
      </c>
      <c r="AA134" s="7">
        <v>0</v>
      </c>
    </row>
    <row r="135" spans="2:27" x14ac:dyDescent="0.25">
      <c r="B135" s="19"/>
      <c r="C135" s="15"/>
      <c r="D135" s="15"/>
      <c r="E135" s="15"/>
      <c r="F135" s="15"/>
      <c r="G135" s="15"/>
      <c r="H135" s="15"/>
      <c r="I135" s="15"/>
      <c r="J135" s="15"/>
      <c r="K135" s="15"/>
      <c r="L135" s="15"/>
      <c r="M135" s="16"/>
      <c r="W135" s="7">
        <v>0</v>
      </c>
      <c r="X135" s="7">
        <v>35</v>
      </c>
      <c r="Y135" s="7">
        <v>4.46</v>
      </c>
      <c r="Z135" s="7">
        <v>730</v>
      </c>
      <c r="AA135" s="7">
        <v>0</v>
      </c>
    </row>
    <row r="136" spans="2:27" x14ac:dyDescent="0.25">
      <c r="B136" s="6" t="s">
        <v>0</v>
      </c>
      <c r="C136" s="15"/>
      <c r="D136" s="21" t="s">
        <v>9</v>
      </c>
      <c r="E136" s="49">
        <v>16.540870021224677</v>
      </c>
      <c r="F136" s="15"/>
      <c r="G136" s="15"/>
      <c r="H136" s="15"/>
      <c r="I136" s="15"/>
      <c r="J136" s="15"/>
      <c r="K136" s="15"/>
      <c r="L136" s="15"/>
      <c r="M136" s="16"/>
      <c r="W136" s="7">
        <v>0</v>
      </c>
      <c r="X136" s="7">
        <v>103.2</v>
      </c>
      <c r="Y136" s="7">
        <v>23</v>
      </c>
      <c r="Z136" s="7">
        <v>715</v>
      </c>
      <c r="AA136" s="7">
        <v>0</v>
      </c>
    </row>
    <row r="137" spans="2:27" x14ac:dyDescent="0.25">
      <c r="B137" s="17" t="s">
        <v>4</v>
      </c>
      <c r="C137" s="18" t="s">
        <v>4</v>
      </c>
      <c r="D137" s="18" t="s">
        <v>5</v>
      </c>
      <c r="E137" s="18" t="s">
        <v>5</v>
      </c>
      <c r="F137" s="18" t="s">
        <v>3</v>
      </c>
      <c r="G137" s="18" t="s">
        <v>3</v>
      </c>
      <c r="H137" s="18" t="s">
        <v>37</v>
      </c>
      <c r="I137" s="18" t="s">
        <v>38</v>
      </c>
      <c r="J137" s="18" t="s">
        <v>37</v>
      </c>
      <c r="K137" s="18" t="s">
        <v>38</v>
      </c>
      <c r="L137" s="18" t="s">
        <v>17</v>
      </c>
      <c r="M137" s="20" t="s">
        <v>7</v>
      </c>
      <c r="W137" s="7">
        <v>0</v>
      </c>
      <c r="X137" s="7">
        <v>11.651999999999999</v>
      </c>
      <c r="Y137" s="7">
        <v>14.42</v>
      </c>
      <c r="Z137" s="7">
        <v>670</v>
      </c>
      <c r="AA137" s="7">
        <v>0</v>
      </c>
    </row>
    <row r="138" spans="2:27" x14ac:dyDescent="0.25">
      <c r="B138" s="17" t="s">
        <v>24</v>
      </c>
      <c r="C138" s="18" t="s">
        <v>25</v>
      </c>
      <c r="D138" s="18" t="s">
        <v>24</v>
      </c>
      <c r="E138" s="18" t="s">
        <v>25</v>
      </c>
      <c r="F138" s="18" t="s">
        <v>35</v>
      </c>
      <c r="G138" s="18" t="s">
        <v>36</v>
      </c>
      <c r="H138" s="18" t="s">
        <v>35</v>
      </c>
      <c r="I138" s="18" t="s">
        <v>35</v>
      </c>
      <c r="J138" s="18" t="s">
        <v>36</v>
      </c>
      <c r="K138" s="18" t="s">
        <v>36</v>
      </c>
      <c r="L138" s="18" t="s">
        <v>34</v>
      </c>
      <c r="M138" s="20" t="s">
        <v>8</v>
      </c>
      <c r="W138" s="7">
        <v>0</v>
      </c>
      <c r="X138" s="7">
        <v>68</v>
      </c>
      <c r="Y138" s="7">
        <v>15.8</v>
      </c>
      <c r="Z138" s="7">
        <v>695</v>
      </c>
      <c r="AA138" s="7">
        <v>0</v>
      </c>
    </row>
    <row r="139" spans="2:27" ht="15.75" thickBot="1" x14ac:dyDescent="0.3">
      <c r="B139" s="39">
        <f>COUNTIFS($Y$2:$Y$8696,"&gt;"&amp;$E136,$AA$2:$AA$8696,"=1",$Z$2:$Z$8696,"&lt;=716",$X$2:$X$8696,"&lt;=85.24")/$G$128</f>
        <v>0.49476801579466928</v>
      </c>
      <c r="C139" s="40">
        <f>COUNTIFS($Y$2:$Y$8696,"&gt;"&amp;$E136,$AA$2:$AA$8696,"=0",$Z$2:$Z$8696,"&lt;=716",$X$2:$X$8696,"&lt;=85.24")/$G$128</f>
        <v>0.14768015794669298</v>
      </c>
      <c r="D139" s="40">
        <f>COUNTIFS($Y$2:$Y$8696,"&lt;="&amp;$E136,$AA$2:$AA$8696,"=1",$Z$2:$Z$8696,"&lt;=716",$X$2:$X$8696,"&lt;=85.24")/$G$128</f>
        <v>0.29299111549851925</v>
      </c>
      <c r="E139" s="40">
        <f>COUNTIFS($Y$2:$Y$8696,"&lt;="&amp;$E136,$AA$2:$AA$8696,"=0",$Z$2:$Z$8696,"&lt;=716",$X$2:$X$8696,"&lt;=85.24")/$G$128</f>
        <v>6.4560710760118462E-2</v>
      </c>
      <c r="F139" s="40">
        <f>B139+C139</f>
        <v>0.64244817374136232</v>
      </c>
      <c r="G139" s="40">
        <f>D139+E139</f>
        <v>0.35755182625863768</v>
      </c>
      <c r="H139" s="40">
        <f>B139/F139</f>
        <v>0.77012907191149349</v>
      </c>
      <c r="I139" s="40">
        <f>C139/F139</f>
        <v>0.22987092808850643</v>
      </c>
      <c r="J139" s="40">
        <f>D139/G139</f>
        <v>0.81943677526228609</v>
      </c>
      <c r="K139" s="40">
        <f>E139/G139</f>
        <v>0.180563224737714</v>
      </c>
      <c r="L139" s="40">
        <f>-(F139*(H139*LN(H139)+I139*LN(I139))+G139*(J139*LN(J139)+K139*LN(K139)))</f>
        <v>0.51520945824032394</v>
      </c>
      <c r="M139" s="52">
        <f>$D$128-L139</f>
        <v>1.7011014748995468E-3</v>
      </c>
      <c r="W139" s="7">
        <v>0</v>
      </c>
      <c r="X139" s="7">
        <v>43</v>
      </c>
      <c r="Y139" s="7">
        <v>2.9</v>
      </c>
      <c r="Z139" s="7">
        <v>705</v>
      </c>
      <c r="AA139" s="7">
        <v>0</v>
      </c>
    </row>
    <row r="140" spans="2:27" x14ac:dyDescent="0.25">
      <c r="W140" s="7">
        <v>1</v>
      </c>
      <c r="X140" s="7">
        <v>39</v>
      </c>
      <c r="Y140" s="7">
        <v>22.77</v>
      </c>
      <c r="Z140" s="7">
        <v>670</v>
      </c>
      <c r="AA140" s="7">
        <v>0</v>
      </c>
    </row>
    <row r="141" spans="2:27" ht="15.75" thickBot="1" x14ac:dyDescent="0.3">
      <c r="W141" s="7">
        <v>0</v>
      </c>
      <c r="X141" s="7">
        <v>56</v>
      </c>
      <c r="Y141" s="7">
        <v>15.3</v>
      </c>
      <c r="Z141" s="7">
        <v>690</v>
      </c>
      <c r="AA141" s="7">
        <v>0</v>
      </c>
    </row>
    <row r="142" spans="2:27" x14ac:dyDescent="0.25">
      <c r="B142" s="12" t="s">
        <v>47</v>
      </c>
      <c r="C142" s="13"/>
      <c r="D142" s="13"/>
      <c r="E142" s="13"/>
      <c r="F142" s="13"/>
      <c r="G142" s="13"/>
      <c r="H142" s="13"/>
      <c r="I142" s="13"/>
      <c r="J142" s="13"/>
      <c r="K142" s="13"/>
      <c r="L142" s="13"/>
      <c r="M142" s="14"/>
      <c r="W142" s="7">
        <v>0</v>
      </c>
      <c r="X142" s="7">
        <v>45.402999999999999</v>
      </c>
      <c r="Y142" s="7">
        <v>24.24</v>
      </c>
      <c r="Z142" s="7">
        <v>665</v>
      </c>
      <c r="AA142" s="7">
        <v>0</v>
      </c>
    </row>
    <row r="143" spans="2:27" x14ac:dyDescent="0.25">
      <c r="B143" s="5" t="s">
        <v>16</v>
      </c>
      <c r="C143" s="15"/>
      <c r="D143" s="15"/>
      <c r="E143" s="15"/>
      <c r="F143" s="15"/>
      <c r="G143" s="15"/>
      <c r="H143" s="15"/>
      <c r="I143" s="15"/>
      <c r="J143" s="15"/>
      <c r="K143" s="15"/>
      <c r="L143" s="15"/>
      <c r="M143" s="16"/>
      <c r="W143" s="7">
        <v>0</v>
      </c>
      <c r="X143" s="7">
        <v>20</v>
      </c>
      <c r="Y143" s="7">
        <v>12.97</v>
      </c>
      <c r="Z143" s="7">
        <v>705</v>
      </c>
      <c r="AA143" s="7">
        <v>0</v>
      </c>
    </row>
    <row r="144" spans="2:27" x14ac:dyDescent="0.25">
      <c r="B144" s="26" t="s">
        <v>28</v>
      </c>
      <c r="C144" s="27" t="s">
        <v>29</v>
      </c>
      <c r="D144" s="18" t="s">
        <v>17</v>
      </c>
      <c r="E144" s="18" t="s">
        <v>22</v>
      </c>
      <c r="F144" s="67" t="s">
        <v>20</v>
      </c>
      <c r="G144" s="67"/>
      <c r="H144" s="67"/>
      <c r="I144" s="15"/>
      <c r="J144" s="15"/>
      <c r="K144" s="15"/>
      <c r="L144" s="15"/>
      <c r="M144" s="16"/>
      <c r="W144" s="7">
        <v>0</v>
      </c>
      <c r="X144" s="7">
        <v>76</v>
      </c>
      <c r="Y144" s="7">
        <v>25.21</v>
      </c>
      <c r="Z144" s="7">
        <v>715</v>
      </c>
      <c r="AA144" s="7">
        <v>0</v>
      </c>
    </row>
    <row r="145" spans="2:27" x14ac:dyDescent="0.25">
      <c r="B145" s="44">
        <f>COUNTIFS($AA$2:$AA$8696,"=1",$Z$2:$Z$8696,"&gt;716", $X$2:$X$8696,"&gt;48.71", $Y$2:$Y$8696, "&gt;21.89")</f>
        <v>341</v>
      </c>
      <c r="C145" s="43">
        <f>COUNTIFS($AA$2:$AA$8696,"=0",$Z$2:$Z$8696,"&gt;716", $X$2:$X$8696,"&gt;48.71", $Y$2:$Y$8696, "&gt;21.89")</f>
        <v>37</v>
      </c>
      <c r="D145" s="30">
        <f>-(B146*LN(B146)+C146*LN(C146))</f>
        <v>0.32040772069494344</v>
      </c>
      <c r="E145" s="30">
        <f>1-B146*B146-C146*C146</f>
        <v>0.17660479829792</v>
      </c>
      <c r="F145" s="15"/>
      <c r="G145" s="54">
        <f>COUNTIFS($Z$2:$Z$8696, "&gt;716", $X2:X8696,"&gt;48.71", $Y$2:$Y$8696,"&gt;21.89")</f>
        <v>378</v>
      </c>
      <c r="H145" s="15"/>
      <c r="I145" s="15"/>
      <c r="J145" s="15"/>
      <c r="K145" s="15"/>
      <c r="L145" s="15"/>
      <c r="M145" s="16"/>
      <c r="W145" s="7">
        <v>1</v>
      </c>
      <c r="X145" s="7">
        <v>20.847999999999999</v>
      </c>
      <c r="Y145" s="7">
        <v>34.159999999999997</v>
      </c>
      <c r="Z145" s="7">
        <v>665</v>
      </c>
      <c r="AA145" s="7">
        <v>0</v>
      </c>
    </row>
    <row r="146" spans="2:27" x14ac:dyDescent="0.25">
      <c r="B146" s="57">
        <f>B145/G145</f>
        <v>0.90211640211640209</v>
      </c>
      <c r="C146" s="37">
        <f>C145/G145</f>
        <v>9.7883597883597878E-2</v>
      </c>
      <c r="D146" s="15"/>
      <c r="E146" s="15"/>
      <c r="F146" s="15"/>
      <c r="G146" s="15"/>
      <c r="H146" s="15"/>
      <c r="I146" s="15"/>
      <c r="J146" s="15"/>
      <c r="K146" s="15"/>
      <c r="L146" s="15"/>
      <c r="M146" s="16"/>
      <c r="W146" s="7">
        <v>1</v>
      </c>
      <c r="X146" s="7">
        <v>125</v>
      </c>
      <c r="Y146" s="7">
        <v>10.74</v>
      </c>
      <c r="Z146" s="7">
        <v>665</v>
      </c>
      <c r="AA146" s="7">
        <v>0</v>
      </c>
    </row>
    <row r="147" spans="2:27" x14ac:dyDescent="0.25">
      <c r="B147" s="42" t="s">
        <v>18</v>
      </c>
      <c r="C147" s="15"/>
      <c r="D147" s="15"/>
      <c r="E147" s="15"/>
      <c r="F147" s="15"/>
      <c r="G147" s="15"/>
      <c r="H147" s="15"/>
      <c r="I147" s="15"/>
      <c r="J147" s="15"/>
      <c r="K147" s="15"/>
      <c r="L147" s="15"/>
      <c r="M147" s="16"/>
      <c r="W147" s="7">
        <v>1</v>
      </c>
      <c r="X147" s="7">
        <v>28</v>
      </c>
      <c r="Y147" s="7">
        <v>7.93</v>
      </c>
      <c r="Z147" s="7">
        <v>685</v>
      </c>
      <c r="AA147" s="7">
        <v>0</v>
      </c>
    </row>
    <row r="148" spans="2:27" x14ac:dyDescent="0.25">
      <c r="B148" s="6" t="s">
        <v>41</v>
      </c>
      <c r="C148" s="15"/>
      <c r="D148" s="15"/>
      <c r="E148" s="15"/>
      <c r="F148" s="15"/>
      <c r="G148" s="15"/>
      <c r="H148" s="15"/>
      <c r="I148" s="15"/>
      <c r="J148" s="15"/>
      <c r="K148" s="15"/>
      <c r="L148" s="15"/>
      <c r="M148" s="16"/>
      <c r="W148" s="7">
        <v>0</v>
      </c>
      <c r="X148" s="7">
        <v>38</v>
      </c>
      <c r="Y148" s="7">
        <v>30.48</v>
      </c>
      <c r="Z148" s="7">
        <v>690</v>
      </c>
      <c r="AA148" s="7">
        <v>0</v>
      </c>
    </row>
    <row r="149" spans="2:27" x14ac:dyDescent="0.25">
      <c r="B149" s="17" t="s">
        <v>21</v>
      </c>
      <c r="C149" s="18" t="s">
        <v>21</v>
      </c>
      <c r="D149" s="18" t="s">
        <v>23</v>
      </c>
      <c r="E149" s="18" t="s">
        <v>23</v>
      </c>
      <c r="F149" s="18" t="s">
        <v>2</v>
      </c>
      <c r="G149" s="18" t="s">
        <v>3</v>
      </c>
      <c r="H149" s="18" t="s">
        <v>31</v>
      </c>
      <c r="I149" s="18" t="s">
        <v>33</v>
      </c>
      <c r="J149" s="18" t="s">
        <v>31</v>
      </c>
      <c r="K149" s="18" t="s">
        <v>33</v>
      </c>
      <c r="L149" s="18" t="s">
        <v>17</v>
      </c>
      <c r="M149" s="20" t="s">
        <v>7</v>
      </c>
      <c r="W149" s="7">
        <v>0</v>
      </c>
      <c r="X149" s="7">
        <v>38.4</v>
      </c>
      <c r="Y149" s="7">
        <v>34.630000000000003</v>
      </c>
      <c r="Z149" s="7">
        <v>675</v>
      </c>
      <c r="AA149" s="7">
        <v>0</v>
      </c>
    </row>
    <row r="150" spans="2:27" x14ac:dyDescent="0.25">
      <c r="B150" s="17" t="s">
        <v>24</v>
      </c>
      <c r="C150" s="18" t="s">
        <v>25</v>
      </c>
      <c r="D150" s="18" t="s">
        <v>24</v>
      </c>
      <c r="E150" s="18" t="s">
        <v>25</v>
      </c>
      <c r="F150" s="18" t="s">
        <v>26</v>
      </c>
      <c r="G150" s="18" t="s">
        <v>27</v>
      </c>
      <c r="H150" s="18" t="s">
        <v>30</v>
      </c>
      <c r="I150" s="18" t="s">
        <v>30</v>
      </c>
      <c r="J150" s="18" t="s">
        <v>32</v>
      </c>
      <c r="K150" s="18" t="s">
        <v>32</v>
      </c>
      <c r="L150" s="18" t="s">
        <v>34</v>
      </c>
      <c r="M150" s="20" t="s">
        <v>8</v>
      </c>
      <c r="W150" s="7">
        <v>0</v>
      </c>
      <c r="X150" s="7">
        <v>42</v>
      </c>
      <c r="Y150" s="7">
        <v>7.23</v>
      </c>
      <c r="Z150" s="7">
        <v>660</v>
      </c>
      <c r="AA150" s="7">
        <v>0</v>
      </c>
    </row>
    <row r="151" spans="2:27" ht="15.75" thickBot="1" x14ac:dyDescent="0.3">
      <c r="B151" s="39">
        <f>COUNTIFS($W$2:$W$8696,"=1",$AA$2:$AA$8696,"=1",$Z$2:$Z$8696,"&gt;716", $X$2:$X$8696, "&gt;48.71",$Y$2:$Y$8696, "&gt;21.89")/$G$145</f>
        <v>0.72222222222222221</v>
      </c>
      <c r="C151" s="40">
        <f>COUNTIFS($W$2:$W$8696,"=1",$AA$2:$AA$8696,"=0",$Z$2:$Z$8696,"&gt;716", $X$2:$X$8696, "&gt;48.71",$Y$2:$Y$8696, "&gt;21.89")/$G$145</f>
        <v>7.1428571428571425E-2</v>
      </c>
      <c r="D151" s="40">
        <f>COUNTIFS($W$2:$W$8696,"=0",$AA$2:$AA$8696,"=1",$Z$2:$Z$8696,"&gt;716", $X$2:$X$8696, "&gt;48.71",$Y$2:$Y$8696, "&gt;21.89")/$G$145</f>
        <v>0.17989417989417988</v>
      </c>
      <c r="E151" s="40">
        <f>COUNTIFS($W$2:$W$8696,"=0",$AA$2:$AA$8696,"=0",$Z$2:$Z$8696,"&gt;716", $X$2:$X$8696, "&gt;48.71",$Y$2:$Y$8696, "&gt;21.89")/$G$145</f>
        <v>2.6455026455026454E-2</v>
      </c>
      <c r="F151" s="40">
        <f>B151+C151</f>
        <v>0.79365079365079361</v>
      </c>
      <c r="G151" s="40">
        <f>D151+E151</f>
        <v>0.20634920634920634</v>
      </c>
      <c r="H151" s="40">
        <f>B151/F151</f>
        <v>0.91</v>
      </c>
      <c r="I151" s="40">
        <f>C151/F151</f>
        <v>0.09</v>
      </c>
      <c r="J151" s="40">
        <f>D151/G151</f>
        <v>0.87179487179487181</v>
      </c>
      <c r="K151" s="40">
        <f>E151/G151</f>
        <v>0.12820512820512819</v>
      </c>
      <c r="L151" s="40">
        <f>-(F151*(H151*LN(H151)+I151*LN(I151))+G151*(J151*LN(J151)+K151*LN(K151)))</f>
        <v>0.31913296436275623</v>
      </c>
      <c r="M151" s="41">
        <f>$D145-L151</f>
        <v>1.2747563321872102E-3</v>
      </c>
      <c r="W151" s="7">
        <v>0</v>
      </c>
      <c r="X151" s="7">
        <v>62.436</v>
      </c>
      <c r="Y151" s="7">
        <v>19.97</v>
      </c>
      <c r="Z151" s="7">
        <v>670</v>
      </c>
      <c r="AA151" s="7">
        <v>0</v>
      </c>
    </row>
    <row r="152" spans="2:27" x14ac:dyDescent="0.25">
      <c r="W152" s="7">
        <v>1</v>
      </c>
      <c r="X152" s="7">
        <v>70</v>
      </c>
      <c r="Y152" s="7">
        <v>6.58</v>
      </c>
      <c r="Z152" s="7">
        <v>695</v>
      </c>
      <c r="AA152" s="7">
        <v>0</v>
      </c>
    </row>
    <row r="153" spans="2:27" ht="15.75" thickBot="1" x14ac:dyDescent="0.3">
      <c r="W153" s="7">
        <v>1</v>
      </c>
      <c r="X153" s="7">
        <v>77.25</v>
      </c>
      <c r="Y153" s="7">
        <v>15.15</v>
      </c>
      <c r="Z153" s="7">
        <v>670</v>
      </c>
      <c r="AA153" s="7">
        <v>0</v>
      </c>
    </row>
    <row r="154" spans="2:27" x14ac:dyDescent="0.25">
      <c r="B154" s="12" t="s">
        <v>48</v>
      </c>
      <c r="C154" s="13"/>
      <c r="D154" s="13"/>
      <c r="E154" s="13"/>
      <c r="F154" s="13"/>
      <c r="G154" s="13"/>
      <c r="H154" s="13"/>
      <c r="I154" s="13"/>
      <c r="J154" s="13"/>
      <c r="K154" s="13"/>
      <c r="L154" s="13"/>
      <c r="M154" s="14"/>
      <c r="W154" s="7">
        <v>1</v>
      </c>
      <c r="X154" s="7">
        <v>136</v>
      </c>
      <c r="Y154" s="7">
        <v>14.72</v>
      </c>
      <c r="Z154" s="7">
        <v>675</v>
      </c>
      <c r="AA154" s="7">
        <v>0</v>
      </c>
    </row>
    <row r="155" spans="2:27" x14ac:dyDescent="0.25">
      <c r="B155" s="5" t="s">
        <v>16</v>
      </c>
      <c r="C155" s="15"/>
      <c r="D155" s="15"/>
      <c r="E155" s="15"/>
      <c r="F155" s="15"/>
      <c r="G155" s="15"/>
      <c r="H155" s="15"/>
      <c r="I155" s="15"/>
      <c r="J155" s="15"/>
      <c r="K155" s="15"/>
      <c r="L155" s="15"/>
      <c r="M155" s="16"/>
      <c r="W155" s="7">
        <v>0</v>
      </c>
      <c r="X155" s="7">
        <v>38.924999999999997</v>
      </c>
      <c r="Y155" s="7">
        <v>21.06</v>
      </c>
      <c r="Z155" s="7">
        <v>680</v>
      </c>
      <c r="AA155" s="7">
        <v>0</v>
      </c>
    </row>
    <row r="156" spans="2:27" x14ac:dyDescent="0.25">
      <c r="B156" s="26" t="s">
        <v>28</v>
      </c>
      <c r="C156" s="27" t="s">
        <v>29</v>
      </c>
      <c r="D156" s="18" t="s">
        <v>17</v>
      </c>
      <c r="E156" s="18" t="s">
        <v>22</v>
      </c>
      <c r="F156" s="67" t="s">
        <v>20</v>
      </c>
      <c r="G156" s="67"/>
      <c r="H156" s="67"/>
      <c r="I156" s="15"/>
      <c r="J156" s="15"/>
      <c r="K156" s="15"/>
      <c r="L156" s="15"/>
      <c r="M156" s="16"/>
      <c r="W156" s="7">
        <v>1</v>
      </c>
      <c r="X156" s="7">
        <v>85</v>
      </c>
      <c r="Y156" s="7">
        <v>26.43</v>
      </c>
      <c r="Z156" s="7">
        <v>685</v>
      </c>
      <c r="AA156" s="7">
        <v>0</v>
      </c>
    </row>
    <row r="157" spans="2:27" x14ac:dyDescent="0.25">
      <c r="B157" s="44">
        <f>COUNTIFS($AA$2:$AA$8696,"=1",$Z$2:$Z$8696,"&gt;716", $X$2:$X$8696,"&gt;48.71", $Y$2:$Y$8696, "&lt;=21.89")</f>
        <v>836</v>
      </c>
      <c r="C157" s="43">
        <f>COUNTIFS($AA$2:$AA$8696,"=0",$Z$2:$Z$8696,"&gt;716", $X$2:$X$8696,"&gt;48.71", $Y$2:$Y$8696, "&lt;=21.89")</f>
        <v>58</v>
      </c>
      <c r="D157" s="30">
        <f>-(B158*LN(B158)+C158*LN(C158))</f>
        <v>0.24018092601187779</v>
      </c>
      <c r="E157" s="30">
        <f>1-B158*B158-C158*C158</f>
        <v>0.12133587576135206</v>
      </c>
      <c r="F157" s="18"/>
      <c r="G157" s="54">
        <f>COUNTIFS($Z$2:$Z$8696, "&gt;716", $X$2:$X$8696,"&gt;48.71", $Y$2:$Y$8696,"&lt;=21.89")</f>
        <v>894</v>
      </c>
      <c r="H157" s="15"/>
      <c r="I157" s="15"/>
      <c r="J157" s="15"/>
      <c r="K157" s="15"/>
      <c r="L157" s="15"/>
      <c r="M157" s="16"/>
      <c r="W157" s="7">
        <v>0</v>
      </c>
      <c r="X157" s="7">
        <v>55</v>
      </c>
      <c r="Y157" s="7">
        <v>21.91</v>
      </c>
      <c r="Z157" s="7">
        <v>670</v>
      </c>
      <c r="AA157" s="7">
        <v>0</v>
      </c>
    </row>
    <row r="158" spans="2:27" x14ac:dyDescent="0.25">
      <c r="B158" s="57">
        <f>B157/G157</f>
        <v>0.93512304250559286</v>
      </c>
      <c r="C158" s="37">
        <f>C157/G157</f>
        <v>6.4876957494407153E-2</v>
      </c>
      <c r="D158" s="15"/>
      <c r="E158" s="15"/>
      <c r="F158" s="15"/>
      <c r="G158" s="15"/>
      <c r="H158" s="15"/>
      <c r="I158" s="15"/>
      <c r="J158" s="15"/>
      <c r="K158" s="15"/>
      <c r="L158" s="15"/>
      <c r="M158" s="16"/>
      <c r="W158" s="7">
        <v>1</v>
      </c>
      <c r="X158" s="7">
        <v>80</v>
      </c>
      <c r="Y158" s="7">
        <v>25.58</v>
      </c>
      <c r="Z158" s="7">
        <v>750</v>
      </c>
      <c r="AA158" s="7">
        <v>0</v>
      </c>
    </row>
    <row r="159" spans="2:27" x14ac:dyDescent="0.25">
      <c r="B159" s="5" t="s">
        <v>18</v>
      </c>
      <c r="C159" s="15"/>
      <c r="D159" s="15"/>
      <c r="E159" s="15"/>
      <c r="F159" s="15"/>
      <c r="G159" s="15"/>
      <c r="H159" s="15"/>
      <c r="I159" s="15"/>
      <c r="J159" s="15"/>
      <c r="K159" s="15"/>
      <c r="L159" s="15"/>
      <c r="M159" s="16"/>
      <c r="W159" s="7">
        <v>0</v>
      </c>
      <c r="X159" s="7">
        <v>33.28</v>
      </c>
      <c r="Y159" s="7">
        <v>22.9</v>
      </c>
      <c r="Z159" s="7">
        <v>715</v>
      </c>
      <c r="AA159" s="7">
        <v>0</v>
      </c>
    </row>
    <row r="160" spans="2:27" x14ac:dyDescent="0.25">
      <c r="B160" s="6" t="s">
        <v>41</v>
      </c>
      <c r="C160" s="15"/>
      <c r="D160" s="15"/>
      <c r="E160" s="15"/>
      <c r="F160" s="15"/>
      <c r="G160" s="15"/>
      <c r="H160" s="15"/>
      <c r="I160" s="15"/>
      <c r="J160" s="15"/>
      <c r="K160" s="15"/>
      <c r="L160" s="15"/>
      <c r="M160" s="16"/>
      <c r="W160" s="7">
        <v>0</v>
      </c>
      <c r="X160" s="7">
        <v>34</v>
      </c>
      <c r="Y160" s="7">
        <v>33.71</v>
      </c>
      <c r="Z160" s="7">
        <v>685</v>
      </c>
      <c r="AA160" s="7">
        <v>0</v>
      </c>
    </row>
    <row r="161" spans="2:27" x14ac:dyDescent="0.25">
      <c r="B161" s="17" t="s">
        <v>21</v>
      </c>
      <c r="C161" s="18" t="s">
        <v>21</v>
      </c>
      <c r="D161" s="18" t="s">
        <v>23</v>
      </c>
      <c r="E161" s="18" t="s">
        <v>23</v>
      </c>
      <c r="F161" s="18" t="s">
        <v>2</v>
      </c>
      <c r="G161" s="18" t="s">
        <v>3</v>
      </c>
      <c r="H161" s="18" t="s">
        <v>31</v>
      </c>
      <c r="I161" s="18" t="s">
        <v>33</v>
      </c>
      <c r="J161" s="18" t="s">
        <v>31</v>
      </c>
      <c r="K161" s="18" t="s">
        <v>33</v>
      </c>
      <c r="L161" s="18" t="s">
        <v>17</v>
      </c>
      <c r="M161" s="20" t="s">
        <v>7</v>
      </c>
      <c r="W161" s="7">
        <v>1</v>
      </c>
      <c r="X161" s="7">
        <v>152.83799999999999</v>
      </c>
      <c r="Y161" s="7">
        <v>32.880000000000003</v>
      </c>
      <c r="Z161" s="7">
        <v>705</v>
      </c>
      <c r="AA161" s="7">
        <v>0</v>
      </c>
    </row>
    <row r="162" spans="2:27" x14ac:dyDescent="0.25">
      <c r="B162" s="17" t="s">
        <v>24</v>
      </c>
      <c r="C162" s="18" t="s">
        <v>25</v>
      </c>
      <c r="D162" s="18" t="s">
        <v>24</v>
      </c>
      <c r="E162" s="18" t="s">
        <v>25</v>
      </c>
      <c r="F162" s="18" t="s">
        <v>26</v>
      </c>
      <c r="G162" s="18" t="s">
        <v>27</v>
      </c>
      <c r="H162" s="18" t="s">
        <v>30</v>
      </c>
      <c r="I162" s="18" t="s">
        <v>30</v>
      </c>
      <c r="J162" s="18" t="s">
        <v>32</v>
      </c>
      <c r="K162" s="18" t="s">
        <v>32</v>
      </c>
      <c r="L162" s="18" t="s">
        <v>34</v>
      </c>
      <c r="M162" s="20" t="s">
        <v>8</v>
      </c>
      <c r="W162" s="7">
        <v>0</v>
      </c>
      <c r="X162" s="7">
        <v>52</v>
      </c>
      <c r="Y162" s="7">
        <v>13.59</v>
      </c>
      <c r="Z162" s="7">
        <v>660</v>
      </c>
      <c r="AA162" s="7">
        <v>0</v>
      </c>
    </row>
    <row r="163" spans="2:27" ht="15.75" thickBot="1" x14ac:dyDescent="0.3">
      <c r="B163" s="39">
        <f>COUNTIFS($W$2:$W$8696,"=1",$AA$2:$AA$8696,"=1",$Z$2:$Z$8696,"&gt;716", $X$2:$X$8696, "&gt;48.71",$Y$2:$Y$8696, "&lt;=21.89")/$G$157</f>
        <v>0.66107382550335569</v>
      </c>
      <c r="C163" s="40">
        <f>COUNTIFS($W$2:$W$8696,"=1",$AA$2:$AA$8696,"=0",$Z$2:$Z$8696,"&gt;716", $X$2:$X$8696, "&gt;48.71",$Y$2:$Y$8696, "&lt;=21.89")/$G$157</f>
        <v>4.4742729306487698E-2</v>
      </c>
      <c r="D163" s="40">
        <f>COUNTIFS($W$2:$W$8696,"=0",$AA$2:$AA$8696,"=1",$Z$2:$Z$8696,"&gt;716", $X$2:$X$8696, "&gt;48.71",$Y$2:$Y$8696, "&lt;=21.89")/$G$157</f>
        <v>0.27404921700223711</v>
      </c>
      <c r="E163" s="40">
        <f>COUNTIFS($W$2:$W$8696,"=0",$AA$2:$AA$8696,"=0",$Z$2:$Z$8696,"&gt;716", $X$2:$X$8696, "&gt;48.71",$Y$2:$Y$8696, "&lt;=21.89")/$G$157</f>
        <v>2.0134228187919462E-2</v>
      </c>
      <c r="F163" s="40">
        <f>B163+C163</f>
        <v>0.7058165548098434</v>
      </c>
      <c r="G163" s="40">
        <f>D163+E163</f>
        <v>0.2941834451901566</v>
      </c>
      <c r="H163" s="40">
        <f>B163/F163</f>
        <v>0.93660855784469099</v>
      </c>
      <c r="I163" s="40">
        <f>C163/F163</f>
        <v>6.3391442155309036E-2</v>
      </c>
      <c r="J163" s="40">
        <f>D163/G163</f>
        <v>0.93155893536121659</v>
      </c>
      <c r="K163" s="40">
        <f>E163/G163</f>
        <v>6.8441064638783272E-2</v>
      </c>
      <c r="L163" s="40">
        <f>-(F163*(H163*LN(H163)+I163*LN(I163))+G163*(J163*LN(J163)+K163*LN(K163)))</f>
        <v>0.24013770922718908</v>
      </c>
      <c r="M163" s="41">
        <f>$D157-L163</f>
        <v>4.3216784688715482E-5</v>
      </c>
      <c r="W163" s="7">
        <v>1</v>
      </c>
      <c r="X163" s="7">
        <v>52</v>
      </c>
      <c r="Y163" s="7">
        <v>21.6</v>
      </c>
      <c r="Z163" s="7">
        <v>710</v>
      </c>
      <c r="AA163" s="7">
        <v>0</v>
      </c>
    </row>
    <row r="164" spans="2:27" x14ac:dyDescent="0.25">
      <c r="W164" s="7">
        <v>0</v>
      </c>
      <c r="X164" s="7">
        <v>60</v>
      </c>
      <c r="Y164" s="7">
        <v>15.5</v>
      </c>
      <c r="Z164" s="7">
        <v>660</v>
      </c>
      <c r="AA164" s="7">
        <v>0</v>
      </c>
    </row>
    <row r="165" spans="2:27" ht="15.75" thickBot="1" x14ac:dyDescent="0.3">
      <c r="W165" s="7">
        <v>0</v>
      </c>
      <c r="X165" s="7">
        <v>24.8</v>
      </c>
      <c r="Y165" s="7">
        <v>23.33</v>
      </c>
      <c r="Z165" s="7">
        <v>690</v>
      </c>
      <c r="AA165" s="7">
        <v>0</v>
      </c>
    </row>
    <row r="166" spans="2:27" x14ac:dyDescent="0.25">
      <c r="B166" s="12" t="s">
        <v>49</v>
      </c>
      <c r="C166" s="13"/>
      <c r="D166" s="13"/>
      <c r="E166" s="13"/>
      <c r="F166" s="13"/>
      <c r="G166" s="13"/>
      <c r="H166" s="13"/>
      <c r="I166" s="13"/>
      <c r="J166" s="13"/>
      <c r="K166" s="13"/>
      <c r="L166" s="13"/>
      <c r="M166" s="14"/>
      <c r="W166" s="7">
        <v>1</v>
      </c>
      <c r="X166" s="7">
        <v>200</v>
      </c>
      <c r="Y166" s="7">
        <v>7.44</v>
      </c>
      <c r="Z166" s="7">
        <v>675</v>
      </c>
      <c r="AA166" s="7">
        <v>0</v>
      </c>
    </row>
    <row r="167" spans="2:27" x14ac:dyDescent="0.25">
      <c r="B167" s="5" t="s">
        <v>16</v>
      </c>
      <c r="C167" s="15"/>
      <c r="D167" s="15"/>
      <c r="E167" s="15"/>
      <c r="F167" s="15"/>
      <c r="G167" s="15"/>
      <c r="H167" s="15"/>
      <c r="I167" s="15"/>
      <c r="J167" s="15"/>
      <c r="K167" s="15"/>
      <c r="L167" s="15"/>
      <c r="M167" s="16"/>
      <c r="W167" s="7">
        <v>0</v>
      </c>
      <c r="X167" s="7">
        <v>35</v>
      </c>
      <c r="Y167" s="7">
        <v>36.9</v>
      </c>
      <c r="Z167" s="7">
        <v>660</v>
      </c>
      <c r="AA167" s="7">
        <v>0</v>
      </c>
    </row>
    <row r="168" spans="2:27" x14ac:dyDescent="0.25">
      <c r="B168" s="26" t="s">
        <v>28</v>
      </c>
      <c r="C168" s="27" t="s">
        <v>29</v>
      </c>
      <c r="D168" s="18" t="s">
        <v>17</v>
      </c>
      <c r="E168" s="18" t="s">
        <v>22</v>
      </c>
      <c r="F168" s="15"/>
      <c r="G168" s="15"/>
      <c r="H168" s="15"/>
      <c r="I168" s="15"/>
      <c r="J168" s="15"/>
      <c r="K168" s="15"/>
      <c r="L168" s="15"/>
      <c r="M168" s="16"/>
      <c r="W168" s="7">
        <v>1</v>
      </c>
      <c r="X168" s="7">
        <v>60</v>
      </c>
      <c r="Y168" s="7">
        <v>13.52</v>
      </c>
      <c r="Z168" s="7">
        <v>690</v>
      </c>
      <c r="AA168" s="7">
        <v>0</v>
      </c>
    </row>
    <row r="169" spans="2:27" x14ac:dyDescent="0.25">
      <c r="B169" s="44">
        <f>COUNTIFS($AA$2:$AA$8696,"=1",$Z$2:$Z$8696,"&gt;716", $X$2:$X$8696,"&lt;=48.71", $Y$2:$Y$8696, "&gt;32.49")</f>
        <v>35</v>
      </c>
      <c r="C169" s="43">
        <f>COUNTIFS($AA$2:$AA$8696,"=0",$Z$2:$Z$8696,"&gt;716", $X$2:$X$8696,"&lt;=48.71", $Y$2:$Y$8696, "&gt;32.49")</f>
        <v>2</v>
      </c>
      <c r="D169" s="30">
        <f>-(B170*LN(B170)+C170*LN(C170))</f>
        <v>0.21028341228613337</v>
      </c>
      <c r="E169" s="30">
        <f>1-B170*B170-C170*C170</f>
        <v>0.10226442658875091</v>
      </c>
      <c r="F169" s="15"/>
      <c r="G169" s="54">
        <f>COUNTIFS($Z$2:$Z$8696, "&gt;716", $X$2:$X$8696,"&lt;=48.71", $Y$2:$Y$8696,"&gt;32.49")</f>
        <v>37</v>
      </c>
      <c r="H169" s="15"/>
      <c r="I169" s="15"/>
      <c r="J169" s="15"/>
      <c r="K169" s="15"/>
      <c r="L169" s="15"/>
      <c r="M169" s="16"/>
      <c r="W169" s="7">
        <v>1</v>
      </c>
      <c r="X169" s="7">
        <v>84</v>
      </c>
      <c r="Y169" s="7">
        <v>17.13</v>
      </c>
      <c r="Z169" s="7">
        <v>675</v>
      </c>
      <c r="AA169" s="7">
        <v>0</v>
      </c>
    </row>
    <row r="170" spans="2:27" x14ac:dyDescent="0.25">
      <c r="B170" s="28">
        <f>B169/G169</f>
        <v>0.94594594594594594</v>
      </c>
      <c r="C170" s="30">
        <f>C169/G169</f>
        <v>5.4054054054054057E-2</v>
      </c>
      <c r="D170" s="15"/>
      <c r="E170" s="15"/>
      <c r="F170" s="15"/>
      <c r="G170" s="15"/>
      <c r="H170" s="15"/>
      <c r="I170" s="15"/>
      <c r="J170" s="15"/>
      <c r="K170" s="15"/>
      <c r="L170" s="15"/>
      <c r="M170" s="16"/>
      <c r="W170" s="7">
        <v>1</v>
      </c>
      <c r="X170" s="7">
        <v>50</v>
      </c>
      <c r="Y170" s="7">
        <v>15.89</v>
      </c>
      <c r="Z170" s="7">
        <v>715</v>
      </c>
      <c r="AA170" s="7">
        <v>0</v>
      </c>
    </row>
    <row r="171" spans="2:27" x14ac:dyDescent="0.25">
      <c r="B171" s="5" t="s">
        <v>18</v>
      </c>
      <c r="C171" s="15"/>
      <c r="D171" s="15"/>
      <c r="E171" s="15"/>
      <c r="F171" s="15"/>
      <c r="G171" s="15"/>
      <c r="H171" s="15"/>
      <c r="I171" s="15"/>
      <c r="J171" s="15"/>
      <c r="K171" s="15"/>
      <c r="L171" s="15"/>
      <c r="M171" s="16"/>
      <c r="W171" s="7">
        <v>0</v>
      </c>
      <c r="X171" s="7">
        <v>35</v>
      </c>
      <c r="Y171" s="7">
        <v>33.020000000000003</v>
      </c>
      <c r="Z171" s="7">
        <v>670</v>
      </c>
      <c r="AA171" s="7">
        <v>0</v>
      </c>
    </row>
    <row r="172" spans="2:27" x14ac:dyDescent="0.25">
      <c r="B172" s="6" t="s">
        <v>41</v>
      </c>
      <c r="C172" s="15"/>
      <c r="D172" s="15"/>
      <c r="E172" s="15"/>
      <c r="F172" s="15"/>
      <c r="G172" s="15"/>
      <c r="H172" s="15"/>
      <c r="I172" s="15"/>
      <c r="J172" s="15"/>
      <c r="K172" s="15"/>
      <c r="L172" s="15"/>
      <c r="M172" s="16"/>
      <c r="W172" s="7">
        <v>1</v>
      </c>
      <c r="X172" s="7">
        <v>70</v>
      </c>
      <c r="Y172" s="7">
        <v>8.73</v>
      </c>
      <c r="Z172" s="7">
        <v>765</v>
      </c>
      <c r="AA172" s="7">
        <v>0</v>
      </c>
    </row>
    <row r="173" spans="2:27" x14ac:dyDescent="0.25">
      <c r="B173" s="17" t="s">
        <v>21</v>
      </c>
      <c r="C173" s="18" t="s">
        <v>21</v>
      </c>
      <c r="D173" s="18" t="s">
        <v>23</v>
      </c>
      <c r="E173" s="18" t="s">
        <v>23</v>
      </c>
      <c r="F173" s="18" t="s">
        <v>2</v>
      </c>
      <c r="G173" s="18" t="s">
        <v>3</v>
      </c>
      <c r="H173" s="18" t="s">
        <v>31</v>
      </c>
      <c r="I173" s="18" t="s">
        <v>33</v>
      </c>
      <c r="J173" s="18" t="s">
        <v>31</v>
      </c>
      <c r="K173" s="18" t="s">
        <v>33</v>
      </c>
      <c r="L173" s="18" t="s">
        <v>17</v>
      </c>
      <c r="M173" s="20" t="s">
        <v>7</v>
      </c>
      <c r="W173" s="7">
        <v>1</v>
      </c>
      <c r="X173" s="7">
        <v>63</v>
      </c>
      <c r="Y173" s="7">
        <v>39.72</v>
      </c>
      <c r="Z173" s="7">
        <v>705</v>
      </c>
      <c r="AA173" s="7">
        <v>0</v>
      </c>
    </row>
    <row r="174" spans="2:27" x14ac:dyDescent="0.25">
      <c r="B174" s="17" t="s">
        <v>24</v>
      </c>
      <c r="C174" s="18" t="s">
        <v>25</v>
      </c>
      <c r="D174" s="18" t="s">
        <v>24</v>
      </c>
      <c r="E174" s="18" t="s">
        <v>25</v>
      </c>
      <c r="F174" s="18" t="s">
        <v>26</v>
      </c>
      <c r="G174" s="18" t="s">
        <v>27</v>
      </c>
      <c r="H174" s="18" t="s">
        <v>30</v>
      </c>
      <c r="I174" s="18" t="s">
        <v>30</v>
      </c>
      <c r="J174" s="18" t="s">
        <v>32</v>
      </c>
      <c r="K174" s="18" t="s">
        <v>32</v>
      </c>
      <c r="L174" s="18" t="s">
        <v>34</v>
      </c>
      <c r="M174" s="20" t="s">
        <v>8</v>
      </c>
      <c r="W174" s="7">
        <v>1</v>
      </c>
      <c r="X174" s="7">
        <v>72</v>
      </c>
      <c r="Y174" s="7">
        <v>10.220000000000001</v>
      </c>
      <c r="Z174" s="7">
        <v>685</v>
      </c>
      <c r="AA174" s="7">
        <v>0</v>
      </c>
    </row>
    <row r="175" spans="2:27" ht="15.75" thickBot="1" x14ac:dyDescent="0.3">
      <c r="B175" s="39">
        <f>COUNTIFS($W$2:$W$8696,"=1",$AA$2:$AA$8696,"=1",$Z$2:$Z$8696,"&gt;716", $X$2:$X$8696, "&lt;=48.71",$Y$2:$Y$8696, "&gt;32.49")/$G$169</f>
        <v>0.67567567567567566</v>
      </c>
      <c r="C175" s="40">
        <f>COUNTIFS($W$2:$W$8696,"=1",$AA$2:$AA$8696,"=0",$Z$2:$Z$8696,"&gt;716", $X$2:$X$8696, "&lt;=48.71",$Y$2:$Y$8696, "&gt;32.49")/$G$169</f>
        <v>5.4054054054054057E-2</v>
      </c>
      <c r="D175" s="40">
        <f>COUNTIFS($W$2:$W$8696,"=0",$AA$2:$AA$8696,"=1",$Z$2:$Z$8696,"&gt;716", $X$2:$X$8696, "&lt;=48.71",$Y$2:$Y$8696, "&gt;32.49")/$G$169</f>
        <v>0.27027027027027029</v>
      </c>
      <c r="E175" s="40">
        <f>COUNTIFS($W$2:$W$8696,"=0",$AA$2:$AA$8696,"=0",$Z$2:$Z$8696,"&gt;716", $X$2:$X$8696, "&lt;=48.71",$Y$2:$Y$8696, "&gt;32.49")/$G$169</f>
        <v>0</v>
      </c>
      <c r="F175" s="40">
        <f>B175+C175</f>
        <v>0.72972972972972971</v>
      </c>
      <c r="G175" s="40">
        <f>D175+E175</f>
        <v>0.27027027027027029</v>
      </c>
      <c r="H175" s="40">
        <f>B175/F175</f>
        <v>0.92592592592592593</v>
      </c>
      <c r="I175" s="40">
        <f>C175/F175</f>
        <v>7.4074074074074084E-2</v>
      </c>
      <c r="J175" s="40">
        <f>D175/G175</f>
        <v>1</v>
      </c>
      <c r="K175" s="40">
        <f>E175/G175</f>
        <v>0</v>
      </c>
      <c r="L175" s="40">
        <v>0</v>
      </c>
      <c r="M175" s="41">
        <f>$D169-L175</f>
        <v>0.21028341228613337</v>
      </c>
      <c r="W175" s="7">
        <v>1</v>
      </c>
      <c r="X175" s="7">
        <v>40</v>
      </c>
      <c r="Y175" s="7">
        <v>23.55</v>
      </c>
      <c r="Z175" s="7">
        <v>740</v>
      </c>
      <c r="AA175" s="7">
        <v>0</v>
      </c>
    </row>
    <row r="176" spans="2:27" x14ac:dyDescent="0.25">
      <c r="W176" s="7">
        <v>0</v>
      </c>
      <c r="X176" s="7">
        <v>69.8</v>
      </c>
      <c r="Y176" s="7">
        <v>29.38</v>
      </c>
      <c r="Z176" s="7">
        <v>685</v>
      </c>
      <c r="AA176" s="7">
        <v>0</v>
      </c>
    </row>
    <row r="177" spans="2:27" ht="15.75" thickBot="1" x14ac:dyDescent="0.3">
      <c r="W177" s="7">
        <v>1</v>
      </c>
      <c r="X177" s="7">
        <v>61</v>
      </c>
      <c r="Y177" s="7">
        <v>22.58</v>
      </c>
      <c r="Z177" s="7">
        <v>750</v>
      </c>
      <c r="AA177" s="7">
        <v>0</v>
      </c>
    </row>
    <row r="178" spans="2:27" x14ac:dyDescent="0.25">
      <c r="B178" s="12" t="s">
        <v>50</v>
      </c>
      <c r="C178" s="13"/>
      <c r="D178" s="13"/>
      <c r="E178" s="13"/>
      <c r="F178" s="13"/>
      <c r="G178" s="13"/>
      <c r="H178" s="13"/>
      <c r="I178" s="13"/>
      <c r="J178" s="13"/>
      <c r="K178" s="13"/>
      <c r="L178" s="13"/>
      <c r="M178" s="14"/>
      <c r="W178" s="7">
        <v>1</v>
      </c>
      <c r="X178" s="7">
        <v>71.75</v>
      </c>
      <c r="Y178" s="7">
        <v>20.25</v>
      </c>
      <c r="Z178" s="7">
        <v>665</v>
      </c>
      <c r="AA178" s="7">
        <v>0</v>
      </c>
    </row>
    <row r="179" spans="2:27" x14ac:dyDescent="0.25">
      <c r="B179" s="5" t="s">
        <v>16</v>
      </c>
      <c r="C179" s="15"/>
      <c r="D179" s="15"/>
      <c r="E179" s="15"/>
      <c r="F179" s="15"/>
      <c r="G179" s="15"/>
      <c r="H179" s="15"/>
      <c r="I179" s="15"/>
      <c r="J179" s="15"/>
      <c r="K179" s="15"/>
      <c r="L179" s="15"/>
      <c r="M179" s="16"/>
      <c r="W179" s="7">
        <v>0</v>
      </c>
      <c r="X179" s="7">
        <v>29</v>
      </c>
      <c r="Y179" s="7">
        <v>28.1</v>
      </c>
      <c r="Z179" s="7">
        <v>675</v>
      </c>
      <c r="AA179" s="7">
        <v>0</v>
      </c>
    </row>
    <row r="180" spans="2:27" x14ac:dyDescent="0.25">
      <c r="B180" s="26" t="s">
        <v>28</v>
      </c>
      <c r="C180" s="27" t="s">
        <v>29</v>
      </c>
      <c r="D180" s="18" t="s">
        <v>17</v>
      </c>
      <c r="E180" s="18" t="s">
        <v>22</v>
      </c>
      <c r="F180" s="67" t="s">
        <v>20</v>
      </c>
      <c r="G180" s="67"/>
      <c r="H180" s="67"/>
      <c r="I180" s="15"/>
      <c r="J180" s="15"/>
      <c r="K180" s="15"/>
      <c r="L180" s="15"/>
      <c r="M180" s="16"/>
      <c r="W180" s="7">
        <v>0</v>
      </c>
      <c r="X180" s="7">
        <v>64</v>
      </c>
      <c r="Y180" s="7">
        <v>18.34</v>
      </c>
      <c r="Z180" s="7">
        <v>665</v>
      </c>
      <c r="AA180" s="7">
        <v>0</v>
      </c>
    </row>
    <row r="181" spans="2:27" x14ac:dyDescent="0.25">
      <c r="B181" s="44">
        <f>COUNTIFS($AA$2:$AA$8696,"=1",$Z$2:$Z$8696,"&gt;716",$X$2:$X$8696,"&lt;=48.71",$Y$2:$Y$8696,"&lt;=32.49")</f>
        <v>284</v>
      </c>
      <c r="C181" s="43">
        <f>COUNTIFS($AA$2:$AA$8696,"=0",$Z$2:$Z$8696,"&gt;716",$X$2:$X$8696,"&lt;=48.71",$Y$2:$Y$8696,"&lt;=32.49")</f>
        <v>53</v>
      </c>
      <c r="D181" s="37">
        <f>-(B182*LN(B182)+C182*LN(C182))</f>
        <v>0.43511511119495827</v>
      </c>
      <c r="E181" s="37">
        <f>1-B182*B182-C182*C182</f>
        <v>0.26507233488011694</v>
      </c>
      <c r="F181" s="15"/>
      <c r="G181" s="54">
        <f>COUNTIFS($Z$2:$Z$8696, "&gt;716", $X$2:$X$8696,"&lt;=48.71", $Y$2:$Y$8696,"&lt;=32.49")</f>
        <v>337</v>
      </c>
      <c r="H181" s="15"/>
      <c r="I181" s="15"/>
      <c r="J181" s="15"/>
      <c r="K181" s="15"/>
      <c r="L181" s="15"/>
      <c r="M181" s="16"/>
      <c r="W181" s="7">
        <v>1</v>
      </c>
      <c r="X181" s="7">
        <v>85</v>
      </c>
      <c r="Y181" s="7">
        <v>19.98</v>
      </c>
      <c r="Z181" s="7">
        <v>690</v>
      </c>
      <c r="AA181" s="7">
        <v>0</v>
      </c>
    </row>
    <row r="182" spans="2:27" x14ac:dyDescent="0.25">
      <c r="B182" s="36">
        <f>B181/G181</f>
        <v>0.84272997032640951</v>
      </c>
      <c r="C182" s="37">
        <f>C181/G181</f>
        <v>0.15727002967359049</v>
      </c>
      <c r="D182" s="15"/>
      <c r="E182" s="15"/>
      <c r="F182" s="15"/>
      <c r="G182" s="15"/>
      <c r="H182" s="15"/>
      <c r="I182" s="15"/>
      <c r="J182" s="15"/>
      <c r="K182" s="15"/>
      <c r="L182" s="15"/>
      <c r="M182" s="16"/>
      <c r="W182" s="7">
        <v>0</v>
      </c>
      <c r="X182" s="7">
        <v>56</v>
      </c>
      <c r="Y182" s="7">
        <v>22.65</v>
      </c>
      <c r="Z182" s="7">
        <v>670</v>
      </c>
      <c r="AA182" s="7">
        <v>0</v>
      </c>
    </row>
    <row r="183" spans="2:27" x14ac:dyDescent="0.25">
      <c r="B183" s="5" t="s">
        <v>18</v>
      </c>
      <c r="C183" s="15"/>
      <c r="D183" s="15"/>
      <c r="E183" s="15"/>
      <c r="F183" s="15"/>
      <c r="G183" s="15"/>
      <c r="H183" s="15"/>
      <c r="I183" s="15"/>
      <c r="J183" s="15"/>
      <c r="K183" s="15"/>
      <c r="L183" s="15"/>
      <c r="M183" s="16"/>
      <c r="W183" s="7">
        <v>0</v>
      </c>
      <c r="X183" s="7">
        <v>92</v>
      </c>
      <c r="Y183" s="7">
        <v>20.62</v>
      </c>
      <c r="Z183" s="7">
        <v>720</v>
      </c>
      <c r="AA183" s="7">
        <v>0</v>
      </c>
    </row>
    <row r="184" spans="2:27" x14ac:dyDescent="0.25">
      <c r="B184" s="6" t="s">
        <v>41</v>
      </c>
      <c r="C184" s="15"/>
      <c r="D184" s="15"/>
      <c r="E184" s="15"/>
      <c r="F184" s="15"/>
      <c r="G184" s="15"/>
      <c r="H184" s="15"/>
      <c r="I184" s="15"/>
      <c r="J184" s="15"/>
      <c r="K184" s="15"/>
      <c r="L184" s="15"/>
      <c r="M184" s="16"/>
      <c r="W184" s="7">
        <v>1</v>
      </c>
      <c r="X184" s="7">
        <v>74</v>
      </c>
      <c r="Y184" s="7">
        <v>23.35</v>
      </c>
      <c r="Z184" s="7">
        <v>710</v>
      </c>
      <c r="AA184" s="7">
        <v>0</v>
      </c>
    </row>
    <row r="185" spans="2:27" x14ac:dyDescent="0.25">
      <c r="B185" s="17" t="s">
        <v>21</v>
      </c>
      <c r="C185" s="18" t="s">
        <v>21</v>
      </c>
      <c r="D185" s="18" t="s">
        <v>23</v>
      </c>
      <c r="E185" s="18" t="s">
        <v>23</v>
      </c>
      <c r="F185" s="18" t="s">
        <v>2</v>
      </c>
      <c r="G185" s="18" t="s">
        <v>3</v>
      </c>
      <c r="H185" s="18" t="s">
        <v>31</v>
      </c>
      <c r="I185" s="18" t="s">
        <v>33</v>
      </c>
      <c r="J185" s="18" t="s">
        <v>31</v>
      </c>
      <c r="K185" s="18" t="s">
        <v>33</v>
      </c>
      <c r="L185" s="18" t="s">
        <v>17</v>
      </c>
      <c r="M185" s="20" t="s">
        <v>7</v>
      </c>
      <c r="W185" s="7">
        <v>1</v>
      </c>
      <c r="X185" s="7">
        <v>148</v>
      </c>
      <c r="Y185" s="7">
        <v>12.32</v>
      </c>
      <c r="Z185" s="7">
        <v>770</v>
      </c>
      <c r="AA185" s="7">
        <v>0</v>
      </c>
    </row>
    <row r="186" spans="2:27" x14ac:dyDescent="0.25">
      <c r="B186" s="17" t="s">
        <v>24</v>
      </c>
      <c r="C186" s="18" t="s">
        <v>25</v>
      </c>
      <c r="D186" s="18" t="s">
        <v>24</v>
      </c>
      <c r="E186" s="18" t="s">
        <v>25</v>
      </c>
      <c r="F186" s="18" t="s">
        <v>26</v>
      </c>
      <c r="G186" s="18" t="s">
        <v>27</v>
      </c>
      <c r="H186" s="18" t="s">
        <v>30</v>
      </c>
      <c r="I186" s="18" t="s">
        <v>30</v>
      </c>
      <c r="J186" s="18" t="s">
        <v>32</v>
      </c>
      <c r="K186" s="18" t="s">
        <v>32</v>
      </c>
      <c r="L186" s="18" t="s">
        <v>34</v>
      </c>
      <c r="M186" s="20" t="s">
        <v>8</v>
      </c>
      <c r="W186" s="7">
        <v>1</v>
      </c>
      <c r="X186" s="7">
        <v>37</v>
      </c>
      <c r="Y186" s="7">
        <v>7.36</v>
      </c>
      <c r="Z186" s="7">
        <v>715</v>
      </c>
      <c r="AA186" s="7">
        <v>0</v>
      </c>
    </row>
    <row r="187" spans="2:27" ht="15.75" thickBot="1" x14ac:dyDescent="0.3">
      <c r="B187" s="39">
        <f>COUNTIFS($W$2:$W$8696,"=1",$AA$2:$AA$8696,"=1",$Z$2:$Z$8696,"&gt;716", $X$2:$X$8696, "&lt;=48.71",$Y$2:$Y$8696, "&lt;=32.49")/$G$181</f>
        <v>0.40059347181008903</v>
      </c>
      <c r="C187" s="40">
        <f>COUNTIFS($W$2:$W$8696,"=1",$AA$2:$AA$8696,"=0",$Z$2:$Z$8696,"&gt;716", $X$2:$X$8696, "&lt;=48.71",$Y$2:$Y$8696, "&lt;=32.49")/$G$181</f>
        <v>8.6053412462908013E-2</v>
      </c>
      <c r="D187" s="40">
        <f>COUNTIFS($W$2:$W$8696,"=0",$AA$2:$AA$8696,"=1",$Z$2:$Z$8696,"&gt;716", $X$2:$X$8696, "&lt;=48.71",$Y$2:$Y$8696, "&lt;=32.49")/$G$181</f>
        <v>0.44213649851632048</v>
      </c>
      <c r="E187" s="40">
        <f>COUNTIFS($W$2:$W$8696,"=0",$AA$2:$AA$8696,"=0",$Z$2:$Z$8696,"&gt;716", $X$2:$X$8696, "&lt;=48.71",$Y$2:$Y$8696, "&lt;=32.49")/$G$181</f>
        <v>7.1216617210682495E-2</v>
      </c>
      <c r="F187" s="40">
        <f>B187+C187</f>
        <v>0.48664688427299707</v>
      </c>
      <c r="G187" s="40">
        <f>D187+E187</f>
        <v>0.51335311572700293</v>
      </c>
      <c r="H187" s="40">
        <f>B187/F187</f>
        <v>0.82317073170731703</v>
      </c>
      <c r="I187" s="40">
        <f>C187/F187</f>
        <v>0.17682926829268292</v>
      </c>
      <c r="J187" s="40">
        <f>D187/G187</f>
        <v>0.8612716763005781</v>
      </c>
      <c r="K187" s="40">
        <f>E187/G187</f>
        <v>0.13872832369942198</v>
      </c>
      <c r="L187" s="40">
        <f>-(F187*(H187*LN(H187)+I187*LN(I187))+G187*(J187*LN(J187)+K187*LN(K187)))</f>
        <v>0.43374651138950882</v>
      </c>
      <c r="M187" s="41">
        <f>$D181-L187</f>
        <v>1.3685998054494553E-3</v>
      </c>
      <c r="W187" s="7">
        <v>1</v>
      </c>
      <c r="X187" s="7">
        <v>40</v>
      </c>
      <c r="Y187" s="7">
        <v>25.47</v>
      </c>
      <c r="Z187" s="7">
        <v>695</v>
      </c>
      <c r="AA187" s="7">
        <v>0</v>
      </c>
    </row>
    <row r="188" spans="2:27" x14ac:dyDescent="0.25">
      <c r="W188" s="7">
        <v>0</v>
      </c>
      <c r="X188" s="7">
        <v>120</v>
      </c>
      <c r="Y188" s="7">
        <v>21.17</v>
      </c>
      <c r="Z188" s="7">
        <v>670</v>
      </c>
      <c r="AA188" s="7">
        <v>0</v>
      </c>
    </row>
    <row r="189" spans="2:27" ht="15.75" thickBot="1" x14ac:dyDescent="0.3">
      <c r="W189" s="7">
        <v>0</v>
      </c>
      <c r="X189" s="7">
        <v>64</v>
      </c>
      <c r="Y189" s="7">
        <v>0.51</v>
      </c>
      <c r="Z189" s="7">
        <v>660</v>
      </c>
      <c r="AA189" s="7">
        <v>0</v>
      </c>
    </row>
    <row r="190" spans="2:27" x14ac:dyDescent="0.25">
      <c r="B190" s="12" t="s">
        <v>51</v>
      </c>
      <c r="C190" s="13"/>
      <c r="D190" s="13"/>
      <c r="E190" s="13"/>
      <c r="F190" s="13"/>
      <c r="G190" s="13"/>
      <c r="H190" s="13"/>
      <c r="I190" s="13"/>
      <c r="J190" s="13"/>
      <c r="K190" s="13"/>
      <c r="L190" s="13"/>
      <c r="M190" s="14"/>
      <c r="W190" s="7">
        <v>0</v>
      </c>
      <c r="X190" s="7">
        <v>74</v>
      </c>
      <c r="Y190" s="7">
        <v>28.4</v>
      </c>
      <c r="Z190" s="7">
        <v>675</v>
      </c>
      <c r="AA190" s="7">
        <v>0</v>
      </c>
    </row>
    <row r="191" spans="2:27" x14ac:dyDescent="0.25">
      <c r="B191" s="5" t="s">
        <v>16</v>
      </c>
      <c r="C191" s="15"/>
      <c r="D191" s="15"/>
      <c r="E191" s="15"/>
      <c r="F191" s="15"/>
      <c r="G191" s="15"/>
      <c r="H191" s="15"/>
      <c r="I191" s="15"/>
      <c r="J191" s="15"/>
      <c r="K191" s="15"/>
      <c r="L191" s="15"/>
      <c r="M191" s="16"/>
      <c r="W191" s="7">
        <v>0</v>
      </c>
      <c r="X191" s="7">
        <v>95.703999999999994</v>
      </c>
      <c r="Y191" s="7">
        <v>37.200000000000003</v>
      </c>
      <c r="Z191" s="7">
        <v>680</v>
      </c>
      <c r="AA191" s="7">
        <v>0</v>
      </c>
    </row>
    <row r="192" spans="2:27" x14ac:dyDescent="0.25">
      <c r="B192" s="26" t="s">
        <v>28</v>
      </c>
      <c r="C192" s="27" t="s">
        <v>29</v>
      </c>
      <c r="D192" s="18" t="s">
        <v>17</v>
      </c>
      <c r="E192" s="18" t="s">
        <v>22</v>
      </c>
      <c r="F192" s="67" t="s">
        <v>20</v>
      </c>
      <c r="G192" s="67"/>
      <c r="H192" s="67"/>
      <c r="I192" s="15"/>
      <c r="J192" s="15"/>
      <c r="K192" s="15"/>
      <c r="L192" s="15"/>
      <c r="M192" s="16"/>
      <c r="W192" s="7">
        <v>1</v>
      </c>
      <c r="X192" s="7">
        <v>55</v>
      </c>
      <c r="Y192" s="7">
        <v>26.34</v>
      </c>
      <c r="Z192" s="7">
        <v>680</v>
      </c>
      <c r="AA192" s="7">
        <v>0</v>
      </c>
    </row>
    <row r="193" spans="2:27" x14ac:dyDescent="0.25">
      <c r="B193" s="44">
        <f>COUNTIFS($AA$2:$AA$8696,"=1",$Z$2:$Z$8696,"&lt;=716", $X$2:$X$8696,"&gt;85.24", $Y$2:$Y$8696, "&gt;34.69")</f>
        <v>14</v>
      </c>
      <c r="C193" s="43">
        <f>COUNTIFS($AA$2:$AA$8696,"=0",$Z$2:$Z$8696,"&lt;=716", $X$2:$X$8696,"&gt;85.24", $Y$2:$Y$8696, "&gt;34.69")</f>
        <v>13</v>
      </c>
      <c r="D193" s="37">
        <f>-(B194*LN(B194)+C194*LN(C194))</f>
        <v>0.69246115261123287</v>
      </c>
      <c r="E193" s="37">
        <f>1-B194*B194-C194*C194</f>
        <v>0.49931412894375865</v>
      </c>
      <c r="F193" s="15"/>
      <c r="G193" s="54">
        <f>COUNTIFS($Z$2:$Z$8696, "&lt;=716", $X2:X8696,"&gt;85.24", $Y$2:$Y$8696,"&gt;34.69")</f>
        <v>27</v>
      </c>
      <c r="H193" s="15"/>
      <c r="I193" s="15"/>
      <c r="J193" s="15"/>
      <c r="K193" s="15"/>
      <c r="L193" s="15"/>
      <c r="M193" s="16"/>
      <c r="W193" s="7">
        <v>0</v>
      </c>
      <c r="X193" s="7">
        <v>36.6</v>
      </c>
      <c r="Y193" s="7">
        <v>25.61</v>
      </c>
      <c r="Z193" s="7">
        <v>750</v>
      </c>
      <c r="AA193" s="7">
        <v>0</v>
      </c>
    </row>
    <row r="194" spans="2:27" x14ac:dyDescent="0.25">
      <c r="B194" s="36">
        <f>B193/G193</f>
        <v>0.51851851851851849</v>
      </c>
      <c r="C194" s="37">
        <f>C193/G193</f>
        <v>0.48148148148148145</v>
      </c>
      <c r="D194" s="15"/>
      <c r="E194" s="15"/>
      <c r="F194" s="15"/>
      <c r="G194" s="15"/>
      <c r="H194" s="15"/>
      <c r="I194" s="15"/>
      <c r="J194" s="15"/>
      <c r="K194" s="15"/>
      <c r="L194" s="15"/>
      <c r="M194" s="16"/>
      <c r="W194" s="7">
        <v>1</v>
      </c>
      <c r="X194" s="7">
        <v>45</v>
      </c>
      <c r="Y194" s="7">
        <v>12.14</v>
      </c>
      <c r="Z194" s="7">
        <v>665</v>
      </c>
      <c r="AA194" s="7">
        <v>0</v>
      </c>
    </row>
    <row r="195" spans="2:27" x14ac:dyDescent="0.25">
      <c r="B195" s="5" t="s">
        <v>18</v>
      </c>
      <c r="C195" s="15"/>
      <c r="D195" s="15"/>
      <c r="E195" s="15"/>
      <c r="F195" s="15"/>
      <c r="G195" s="15"/>
      <c r="H195" s="15"/>
      <c r="I195" s="15"/>
      <c r="J195" s="15"/>
      <c r="K195" s="15"/>
      <c r="L195" s="15"/>
      <c r="M195" s="16"/>
      <c r="W195" s="7">
        <v>1</v>
      </c>
      <c r="X195" s="7">
        <v>48</v>
      </c>
      <c r="Y195" s="7">
        <v>17.23</v>
      </c>
      <c r="Z195" s="7">
        <v>660</v>
      </c>
      <c r="AA195" s="7">
        <v>0</v>
      </c>
    </row>
    <row r="196" spans="2:27" x14ac:dyDescent="0.25">
      <c r="B196" s="6" t="s">
        <v>41</v>
      </c>
      <c r="C196" s="15"/>
      <c r="D196" s="15"/>
      <c r="E196" s="15"/>
      <c r="F196" s="15"/>
      <c r="G196" s="15"/>
      <c r="H196" s="15"/>
      <c r="I196" s="15"/>
      <c r="J196" s="15"/>
      <c r="K196" s="15"/>
      <c r="L196" s="15"/>
      <c r="M196" s="16"/>
      <c r="W196" s="7">
        <v>1</v>
      </c>
      <c r="X196" s="7">
        <v>75</v>
      </c>
      <c r="Y196" s="7">
        <v>19.02</v>
      </c>
      <c r="Z196" s="7">
        <v>680</v>
      </c>
      <c r="AA196" s="7">
        <v>0</v>
      </c>
    </row>
    <row r="197" spans="2:27" x14ac:dyDescent="0.25">
      <c r="B197" s="17" t="s">
        <v>21</v>
      </c>
      <c r="C197" s="18" t="s">
        <v>21</v>
      </c>
      <c r="D197" s="18" t="s">
        <v>23</v>
      </c>
      <c r="E197" s="18" t="s">
        <v>23</v>
      </c>
      <c r="F197" s="18" t="s">
        <v>2</v>
      </c>
      <c r="G197" s="18" t="s">
        <v>3</v>
      </c>
      <c r="H197" s="18" t="s">
        <v>31</v>
      </c>
      <c r="I197" s="18" t="s">
        <v>33</v>
      </c>
      <c r="J197" s="18" t="s">
        <v>31</v>
      </c>
      <c r="K197" s="18" t="s">
        <v>33</v>
      </c>
      <c r="L197" s="18" t="s">
        <v>17</v>
      </c>
      <c r="M197" s="20" t="s">
        <v>7</v>
      </c>
      <c r="W197" s="7">
        <v>0</v>
      </c>
      <c r="X197" s="7">
        <v>56</v>
      </c>
      <c r="Y197" s="7">
        <v>4.99</v>
      </c>
      <c r="Z197" s="7">
        <v>685</v>
      </c>
      <c r="AA197" s="7">
        <v>0</v>
      </c>
    </row>
    <row r="198" spans="2:27" x14ac:dyDescent="0.25">
      <c r="B198" s="17" t="s">
        <v>24</v>
      </c>
      <c r="C198" s="18" t="s">
        <v>25</v>
      </c>
      <c r="D198" s="18" t="s">
        <v>24</v>
      </c>
      <c r="E198" s="18" t="s">
        <v>25</v>
      </c>
      <c r="F198" s="18" t="s">
        <v>26</v>
      </c>
      <c r="G198" s="18" t="s">
        <v>27</v>
      </c>
      <c r="H198" s="18" t="s">
        <v>30</v>
      </c>
      <c r="I198" s="18" t="s">
        <v>30</v>
      </c>
      <c r="J198" s="18" t="s">
        <v>32</v>
      </c>
      <c r="K198" s="18" t="s">
        <v>32</v>
      </c>
      <c r="L198" s="18" t="s">
        <v>34</v>
      </c>
      <c r="M198" s="20" t="s">
        <v>8</v>
      </c>
      <c r="W198" s="7">
        <v>0</v>
      </c>
      <c r="X198" s="7">
        <v>125</v>
      </c>
      <c r="Y198" s="7">
        <v>20.97</v>
      </c>
      <c r="Z198" s="7">
        <v>680</v>
      </c>
      <c r="AA198" s="7">
        <v>0</v>
      </c>
    </row>
    <row r="199" spans="2:27" ht="15.75" thickBot="1" x14ac:dyDescent="0.3">
      <c r="B199" s="39">
        <f>COUNTIFS($W$2:$W$8696,"=1",$AA$2:$AA$8696,"=1",$Z$2:$Z$8696,"&lt;=716", $X$2:$X$8696, "&gt;85.24",$Y$2:$Y$8696, "&gt;34.69")/$G$193</f>
        <v>0.44444444444444442</v>
      </c>
      <c r="C199" s="40">
        <f>COUNTIFS($W$2:$W$8696,"=1",$AA$2:$AA$8696,"=0",$Z$2:$Z$8696,"&lt;=716", $X$2:$X$8696, "&gt;85.24",$Y$2:$Y$8696, "&gt;34.69")/$G$193</f>
        <v>0.33333333333333331</v>
      </c>
      <c r="D199" s="40">
        <f>COUNTIFS($W$2:$W$8696,"=0",$AA$2:$AA$8696,"=1",$Z$2:$Z$8696,"&lt;=716", $X$2:$X$8696, "&gt;85.24",$Y$2:$Y$8696, "&gt;34.69")/$G$193</f>
        <v>7.407407407407407E-2</v>
      </c>
      <c r="E199" s="40">
        <f>COUNTIFS($W$2:$W$8696,"=0",$AA$2:$AA$8696,"=0",$Z$2:$Z$8696,"&lt;=716", $X$2:$X$8696, "&gt;85.24",$Y$2:$Y$8696, "&gt;34.69")/$G$193</f>
        <v>0.14814814814814814</v>
      </c>
      <c r="F199" s="40">
        <f>B199+C199</f>
        <v>0.77777777777777768</v>
      </c>
      <c r="G199" s="40">
        <f>D199+E199</f>
        <v>0.22222222222222221</v>
      </c>
      <c r="H199" s="40">
        <f>B199/F199</f>
        <v>0.57142857142857151</v>
      </c>
      <c r="I199" s="40">
        <f>C199/F199</f>
        <v>0.4285714285714286</v>
      </c>
      <c r="J199" s="40">
        <f>D199/G199</f>
        <v>0.33333333333333331</v>
      </c>
      <c r="K199" s="40">
        <f>E199/G199</f>
        <v>0.66666666666666663</v>
      </c>
      <c r="L199" s="40">
        <f>-(F199*(H199*LN(H199)+I199*LN(I199))+G199*(J199*LN(J199)+K199*LN(K199)))</f>
        <v>0.67259834105476957</v>
      </c>
      <c r="M199" s="41">
        <f>$D193-L199</f>
        <v>1.98628115564633E-2</v>
      </c>
      <c r="W199" s="7">
        <v>0</v>
      </c>
      <c r="X199" s="7">
        <v>73</v>
      </c>
      <c r="Y199" s="7">
        <v>21.54</v>
      </c>
      <c r="Z199" s="7">
        <v>670</v>
      </c>
      <c r="AA199" s="7">
        <v>0</v>
      </c>
    </row>
    <row r="200" spans="2:27" x14ac:dyDescent="0.25">
      <c r="W200" s="7">
        <v>1</v>
      </c>
      <c r="X200" s="7">
        <v>110</v>
      </c>
      <c r="Y200" s="7">
        <v>34.97</v>
      </c>
      <c r="Z200" s="7">
        <v>680</v>
      </c>
      <c r="AA200" s="7">
        <v>0</v>
      </c>
    </row>
    <row r="201" spans="2:27" ht="15.75" thickBot="1" x14ac:dyDescent="0.3">
      <c r="W201" s="7">
        <v>0</v>
      </c>
      <c r="X201" s="7">
        <v>31.6</v>
      </c>
      <c r="Y201" s="7">
        <v>6.08</v>
      </c>
      <c r="Z201" s="7">
        <v>660</v>
      </c>
      <c r="AA201" s="7">
        <v>0</v>
      </c>
    </row>
    <row r="202" spans="2:27" x14ac:dyDescent="0.25">
      <c r="B202" s="12" t="s">
        <v>52</v>
      </c>
      <c r="C202" s="13"/>
      <c r="D202" s="13"/>
      <c r="E202" s="13"/>
      <c r="F202" s="13"/>
      <c r="G202" s="13"/>
      <c r="H202" s="13"/>
      <c r="I202" s="13"/>
      <c r="J202" s="13"/>
      <c r="K202" s="13"/>
      <c r="L202" s="13"/>
      <c r="M202" s="14"/>
      <c r="W202" s="7">
        <v>1</v>
      </c>
      <c r="X202" s="7">
        <v>66</v>
      </c>
      <c r="Y202" s="7">
        <v>17.16</v>
      </c>
      <c r="Z202" s="7">
        <v>730</v>
      </c>
      <c r="AA202" s="7">
        <v>0</v>
      </c>
    </row>
    <row r="203" spans="2:27" x14ac:dyDescent="0.25">
      <c r="B203" s="5" t="s">
        <v>16</v>
      </c>
      <c r="C203" s="15"/>
      <c r="D203" s="15"/>
      <c r="E203" s="15"/>
      <c r="F203" s="15"/>
      <c r="G203" s="15"/>
      <c r="H203" s="15"/>
      <c r="I203" s="15"/>
      <c r="J203" s="15"/>
      <c r="K203" s="15"/>
      <c r="L203" s="15"/>
      <c r="M203" s="16"/>
      <c r="W203" s="7">
        <v>0</v>
      </c>
      <c r="X203" s="7">
        <v>11.592000000000001</v>
      </c>
      <c r="Y203" s="7">
        <v>20.91</v>
      </c>
      <c r="Z203" s="7">
        <v>690</v>
      </c>
      <c r="AA203" s="7">
        <v>0</v>
      </c>
    </row>
    <row r="204" spans="2:27" x14ac:dyDescent="0.25">
      <c r="B204" s="26" t="s">
        <v>28</v>
      </c>
      <c r="C204" s="27" t="s">
        <v>29</v>
      </c>
      <c r="D204" s="18" t="s">
        <v>17</v>
      </c>
      <c r="E204" s="18" t="s">
        <v>22</v>
      </c>
      <c r="F204" s="67" t="s">
        <v>20</v>
      </c>
      <c r="G204" s="67"/>
      <c r="H204" s="67"/>
      <c r="I204" s="15"/>
      <c r="J204" s="15"/>
      <c r="K204" s="15"/>
      <c r="L204" s="15"/>
      <c r="M204" s="16"/>
      <c r="W204" s="7">
        <v>0</v>
      </c>
      <c r="X204" s="7">
        <v>75</v>
      </c>
      <c r="Y204" s="7">
        <v>32.159999999999997</v>
      </c>
      <c r="Z204" s="7">
        <v>670</v>
      </c>
      <c r="AA204" s="7">
        <v>0</v>
      </c>
    </row>
    <row r="205" spans="2:27" x14ac:dyDescent="0.25">
      <c r="B205" s="44">
        <f>COUNTIFS($AA$2:$AA$8696,"=1",$Z$2:$Z$8696,"&lt;=716", $X$2:$X$8696,"&gt;85.24", $Y$2:$Y$8696, "&lt;=34.69")</f>
        <v>1696</v>
      </c>
      <c r="C205" s="54">
        <f>COUNTIFS($AA$2:$AA$8696,"=0",$Z$2:$Z$8696,"&lt;=716", $X$2:$X$8696,"&gt;85.24", $Y$2:$Y$8696, "&lt;=34.69")</f>
        <v>261</v>
      </c>
      <c r="D205" s="37">
        <f>-(B206*LN(B206)+C206*LN(C206))</f>
        <v>0.39273822654581675</v>
      </c>
      <c r="E205" s="37">
        <f>1-B206*B206-C206*C206</f>
        <v>0.23116107188560187</v>
      </c>
      <c r="F205" s="15"/>
      <c r="G205" s="43">
        <f>COUNTIFS($Z$2:$Z$8696, "&lt;=716", $X$2:$X$8696,"&gt;85.24", $Y$2:$Y$8696,"&lt;=34.69")</f>
        <v>1957</v>
      </c>
      <c r="H205" s="15"/>
      <c r="I205" s="15"/>
      <c r="J205" s="15"/>
      <c r="K205" s="15"/>
      <c r="L205" s="15"/>
      <c r="M205" s="16"/>
      <c r="W205" s="7">
        <v>0</v>
      </c>
      <c r="X205" s="7">
        <v>46.5</v>
      </c>
      <c r="Y205" s="7">
        <v>12.59</v>
      </c>
      <c r="Z205" s="7">
        <v>675</v>
      </c>
      <c r="AA205" s="7">
        <v>0</v>
      </c>
    </row>
    <row r="206" spans="2:27" x14ac:dyDescent="0.25">
      <c r="B206" s="36">
        <f>B205/G205</f>
        <v>0.86663260091977512</v>
      </c>
      <c r="C206" s="37">
        <f>C205/G205</f>
        <v>0.13336739908022482</v>
      </c>
      <c r="D206" s="15"/>
      <c r="E206" s="15"/>
      <c r="F206" s="15"/>
      <c r="G206" s="15"/>
      <c r="H206" s="15"/>
      <c r="I206" s="15"/>
      <c r="J206" s="15"/>
      <c r="K206" s="15"/>
      <c r="L206" s="15"/>
      <c r="M206" s="16"/>
      <c r="W206" s="7">
        <v>0</v>
      </c>
      <c r="X206" s="7">
        <v>42</v>
      </c>
      <c r="Y206" s="7">
        <v>26.17</v>
      </c>
      <c r="Z206" s="7">
        <v>680</v>
      </c>
      <c r="AA206" s="7">
        <v>0</v>
      </c>
    </row>
    <row r="207" spans="2:27" x14ac:dyDescent="0.25">
      <c r="B207" s="5" t="s">
        <v>18</v>
      </c>
      <c r="C207" s="15"/>
      <c r="D207" s="15"/>
      <c r="E207" s="15"/>
      <c r="F207" s="15"/>
      <c r="G207" s="15"/>
      <c r="H207" s="15"/>
      <c r="I207" s="15"/>
      <c r="J207" s="15"/>
      <c r="K207" s="15"/>
      <c r="L207" s="15"/>
      <c r="M207" s="16"/>
      <c r="W207" s="7">
        <v>1</v>
      </c>
      <c r="X207" s="7">
        <v>36</v>
      </c>
      <c r="Y207" s="7">
        <v>28.97</v>
      </c>
      <c r="Z207" s="7">
        <v>725</v>
      </c>
      <c r="AA207" s="7">
        <v>0</v>
      </c>
    </row>
    <row r="208" spans="2:27" x14ac:dyDescent="0.25">
      <c r="B208" s="6" t="s">
        <v>41</v>
      </c>
      <c r="C208" s="15"/>
      <c r="D208" s="15"/>
      <c r="E208" s="15"/>
      <c r="F208" s="15"/>
      <c r="G208" s="15"/>
      <c r="H208" s="15"/>
      <c r="I208" s="15"/>
      <c r="J208" s="15"/>
      <c r="K208" s="15"/>
      <c r="L208" s="15"/>
      <c r="M208" s="16"/>
      <c r="W208" s="7">
        <v>0</v>
      </c>
      <c r="X208" s="7">
        <v>49.25</v>
      </c>
      <c r="Y208" s="7">
        <v>7.6</v>
      </c>
      <c r="Z208" s="7">
        <v>685</v>
      </c>
      <c r="AA208" s="7">
        <v>0</v>
      </c>
    </row>
    <row r="209" spans="2:27" x14ac:dyDescent="0.25">
      <c r="B209" s="17" t="s">
        <v>21</v>
      </c>
      <c r="C209" s="18" t="s">
        <v>21</v>
      </c>
      <c r="D209" s="18" t="s">
        <v>23</v>
      </c>
      <c r="E209" s="18" t="s">
        <v>23</v>
      </c>
      <c r="F209" s="18" t="s">
        <v>2</v>
      </c>
      <c r="G209" s="18" t="s">
        <v>3</v>
      </c>
      <c r="H209" s="18" t="s">
        <v>31</v>
      </c>
      <c r="I209" s="18" t="s">
        <v>33</v>
      </c>
      <c r="J209" s="18" t="s">
        <v>31</v>
      </c>
      <c r="K209" s="18" t="s">
        <v>33</v>
      </c>
      <c r="L209" s="18" t="s">
        <v>17</v>
      </c>
      <c r="M209" s="20" t="s">
        <v>7</v>
      </c>
      <c r="W209" s="7">
        <v>0</v>
      </c>
      <c r="X209" s="7">
        <v>85</v>
      </c>
      <c r="Y209" s="7">
        <v>20.8</v>
      </c>
      <c r="Z209" s="7">
        <v>660</v>
      </c>
      <c r="AA209" s="7">
        <v>0</v>
      </c>
    </row>
    <row r="210" spans="2:27" x14ac:dyDescent="0.25">
      <c r="B210" s="17" t="s">
        <v>24</v>
      </c>
      <c r="C210" s="18" t="s">
        <v>25</v>
      </c>
      <c r="D210" s="18" t="s">
        <v>24</v>
      </c>
      <c r="E210" s="18" t="s">
        <v>25</v>
      </c>
      <c r="F210" s="18" t="s">
        <v>26</v>
      </c>
      <c r="G210" s="18" t="s">
        <v>27</v>
      </c>
      <c r="H210" s="18" t="s">
        <v>30</v>
      </c>
      <c r="I210" s="18" t="s">
        <v>30</v>
      </c>
      <c r="J210" s="18" t="s">
        <v>32</v>
      </c>
      <c r="K210" s="18" t="s">
        <v>32</v>
      </c>
      <c r="L210" s="18" t="s">
        <v>34</v>
      </c>
      <c r="M210" s="20" t="s">
        <v>8</v>
      </c>
      <c r="W210" s="7">
        <v>1</v>
      </c>
      <c r="X210" s="7">
        <v>25</v>
      </c>
      <c r="Y210" s="7">
        <v>12.05</v>
      </c>
      <c r="Z210" s="7">
        <v>690</v>
      </c>
      <c r="AA210" s="7">
        <v>0</v>
      </c>
    </row>
    <row r="211" spans="2:27" ht="15.75" thickBot="1" x14ac:dyDescent="0.3">
      <c r="B211" s="39">
        <f>COUNTIFS($W$2:$W$8696,"=1",$AA$2:$AA$8696,"=1",$Z$2:$Z$8696,"&lt;=716", $X$2:$X$8696, "&gt;85.24",$Y$2:$Y$8696, "&lt;=34.69")/$G$205</f>
        <v>0.62187020950434335</v>
      </c>
      <c r="C211" s="40">
        <f>COUNTIFS($W$2:$W$8696,"=1",$AA$2:$AA$8696,"=0",$Z$2:$Z$8696,"&lt;=716", $X$2:$X$8696, "&gt;85.24",$Y$2:$Y$8696, "&lt;=34.69")/$G$205</f>
        <v>9.5554420030659171E-2</v>
      </c>
      <c r="D211" s="40">
        <f>COUNTIFS($W$2:$W$8696,"=0",$AA$2:$AA$8696,"=1",$Z$2:$Z$8696,"&lt;=716", $X$2:$X$8696, "&gt;85.24",$Y$2:$Y$8696, "&lt;=34.69")/$G$205</f>
        <v>0.2447623914154318</v>
      </c>
      <c r="E211" s="40">
        <f>COUNTIFS($W$2:$W$8696,"=0",$AA$2:$AA$8696,"=0",$Z$2:$Z$8696,"&lt;=716", $X$2:$X$8696, "&gt;85.24",$Y$2:$Y$8696, "&lt;=34.69")/$G$205</f>
        <v>3.7812979049565661E-2</v>
      </c>
      <c r="F211" s="40">
        <f>B211+C211</f>
        <v>0.71742462953500252</v>
      </c>
      <c r="G211" s="40">
        <f>D211+E211</f>
        <v>0.28257537046499748</v>
      </c>
      <c r="H211" s="40">
        <f>B211/F211</f>
        <v>0.86680911680911676</v>
      </c>
      <c r="I211" s="40">
        <f>C211/F211</f>
        <v>0.13319088319088321</v>
      </c>
      <c r="J211" s="40">
        <f>D211/G211</f>
        <v>0.86618444846292941</v>
      </c>
      <c r="K211" s="40">
        <f>E211/G211</f>
        <v>0.1338155515370705</v>
      </c>
      <c r="L211" s="40">
        <f>-(F211*(H211*LN(H211)+I211*LN(I211))+G211*(J211*LN(J211)+K211*LN(K211)))</f>
        <v>0.39273788453024427</v>
      </c>
      <c r="M211" s="41">
        <f>$D205-L211</f>
        <v>3.4201557247426351E-7</v>
      </c>
      <c r="W211" s="7">
        <v>1</v>
      </c>
      <c r="X211" s="7">
        <v>25</v>
      </c>
      <c r="Y211" s="7">
        <v>27.03</v>
      </c>
      <c r="Z211" s="7">
        <v>700</v>
      </c>
      <c r="AA211" s="7">
        <v>0</v>
      </c>
    </row>
    <row r="212" spans="2:27" x14ac:dyDescent="0.25">
      <c r="W212" s="7">
        <v>1</v>
      </c>
      <c r="X212" s="7">
        <v>44.429000000000002</v>
      </c>
      <c r="Y212" s="7">
        <v>23.34</v>
      </c>
      <c r="Z212" s="7">
        <v>660</v>
      </c>
      <c r="AA212" s="7">
        <v>0</v>
      </c>
    </row>
    <row r="213" spans="2:27" ht="15.75" thickBot="1" x14ac:dyDescent="0.3">
      <c r="W213" s="7">
        <v>1</v>
      </c>
      <c r="X213" s="7">
        <v>45</v>
      </c>
      <c r="Y213" s="7">
        <v>26.32</v>
      </c>
      <c r="Z213" s="7">
        <v>670</v>
      </c>
      <c r="AA213" s="7">
        <v>0</v>
      </c>
    </row>
    <row r="214" spans="2:27" x14ac:dyDescent="0.25">
      <c r="B214" s="12" t="s">
        <v>53</v>
      </c>
      <c r="C214" s="13"/>
      <c r="D214" s="13"/>
      <c r="E214" s="13"/>
      <c r="F214" s="13"/>
      <c r="G214" s="13"/>
      <c r="H214" s="13"/>
      <c r="I214" s="13"/>
      <c r="J214" s="13"/>
      <c r="K214" s="13"/>
      <c r="L214" s="13"/>
      <c r="M214" s="14"/>
      <c r="W214" s="7">
        <v>0</v>
      </c>
      <c r="X214" s="7">
        <v>120</v>
      </c>
      <c r="Y214" s="7">
        <v>20.36</v>
      </c>
      <c r="Z214" s="7">
        <v>690</v>
      </c>
      <c r="AA214" s="7">
        <v>0</v>
      </c>
    </row>
    <row r="215" spans="2:27" x14ac:dyDescent="0.25">
      <c r="B215" s="5" t="s">
        <v>16</v>
      </c>
      <c r="C215" s="15"/>
      <c r="D215" s="15"/>
      <c r="E215" s="15"/>
      <c r="F215" s="15"/>
      <c r="G215" s="15"/>
      <c r="H215" s="15"/>
      <c r="I215" s="15"/>
      <c r="J215" s="15"/>
      <c r="K215" s="15"/>
      <c r="L215" s="15"/>
      <c r="M215" s="16"/>
      <c r="W215" s="7">
        <v>1</v>
      </c>
      <c r="X215" s="7">
        <v>120</v>
      </c>
      <c r="Y215" s="7">
        <v>25.73</v>
      </c>
      <c r="Z215" s="7">
        <v>680</v>
      </c>
      <c r="AA215" s="7">
        <v>0</v>
      </c>
    </row>
    <row r="216" spans="2:27" x14ac:dyDescent="0.25">
      <c r="B216" s="26" t="s">
        <v>28</v>
      </c>
      <c r="C216" s="27" t="s">
        <v>29</v>
      </c>
      <c r="D216" s="18" t="s">
        <v>17</v>
      </c>
      <c r="E216" s="18" t="s">
        <v>22</v>
      </c>
      <c r="F216" s="67" t="s">
        <v>20</v>
      </c>
      <c r="G216" s="67"/>
      <c r="H216" s="67"/>
      <c r="I216" s="15"/>
      <c r="J216" s="15"/>
      <c r="K216" s="15"/>
      <c r="L216" s="15"/>
      <c r="M216" s="16"/>
      <c r="W216" s="7">
        <v>1</v>
      </c>
      <c r="X216" s="7">
        <v>40</v>
      </c>
      <c r="Y216" s="7">
        <v>10.74</v>
      </c>
      <c r="Z216" s="7">
        <v>670</v>
      </c>
      <c r="AA216" s="7">
        <v>0</v>
      </c>
    </row>
    <row r="217" spans="2:27" x14ac:dyDescent="0.25">
      <c r="B217" s="44">
        <f>COUNTIFS($AA$2:$AA$8696,"=1",$Z$2:$Z$8696,"&lt;=716", $X$2:$X$8696,"&lt;=85.24", $Y$2:$Y$8696, "&gt;16.54")</f>
        <v>2506</v>
      </c>
      <c r="C217" s="43">
        <f>COUNTIFS($AA$2:$AA$8696,"=0",$Z$2:$Z$8696,"&lt;=716", $X$2:$X$8696,"&lt;=85.24", $Y$2:$Y$8696, "&gt;16.54")</f>
        <v>748</v>
      </c>
      <c r="D217" s="37">
        <f>-(B218*LN(B218)+C218*LN(C218))</f>
        <v>0.5391203354195242</v>
      </c>
      <c r="E217" s="37">
        <f>1-B218*B218-C218*C218</f>
        <v>0.35406056901647021</v>
      </c>
      <c r="F217" s="15"/>
      <c r="G217" s="43">
        <f>COUNTIFS($Z$2:$Z$8696, "&lt;=716", $X$2:$X$8696,"&lt;=85.24", $Y$2:$Y$8696,"&gt;16.54")</f>
        <v>3254</v>
      </c>
      <c r="H217" s="15"/>
      <c r="I217" s="15"/>
      <c r="J217" s="15"/>
      <c r="K217" s="15"/>
      <c r="L217" s="15"/>
      <c r="M217" s="16"/>
      <c r="W217" s="7">
        <v>1</v>
      </c>
      <c r="X217" s="7">
        <v>25</v>
      </c>
      <c r="Y217" s="7">
        <v>31.64</v>
      </c>
      <c r="Z217" s="7">
        <v>660</v>
      </c>
      <c r="AA217" s="7">
        <v>0</v>
      </c>
    </row>
    <row r="218" spans="2:27" x14ac:dyDescent="0.25">
      <c r="B218" s="36">
        <f>B217/G217</f>
        <v>0.7701290719114936</v>
      </c>
      <c r="C218" s="37">
        <f>C217/G217</f>
        <v>0.22987092808850645</v>
      </c>
      <c r="D218" s="15"/>
      <c r="E218" s="15"/>
      <c r="F218" s="15"/>
      <c r="G218" s="15"/>
      <c r="H218" s="15"/>
      <c r="I218" s="15"/>
      <c r="J218" s="15"/>
      <c r="K218" s="15"/>
      <c r="L218" s="15"/>
      <c r="M218" s="16"/>
      <c r="W218" s="7">
        <v>0</v>
      </c>
      <c r="X218" s="7">
        <v>70.819999999999993</v>
      </c>
      <c r="Y218" s="7">
        <v>26.06</v>
      </c>
      <c r="Z218" s="7">
        <v>735</v>
      </c>
      <c r="AA218" s="7">
        <v>0</v>
      </c>
    </row>
    <row r="219" spans="2:27" x14ac:dyDescent="0.25">
      <c r="B219" s="5" t="s">
        <v>18</v>
      </c>
      <c r="C219" s="15"/>
      <c r="D219" s="15"/>
      <c r="E219" s="15"/>
      <c r="F219" s="15"/>
      <c r="G219" s="15"/>
      <c r="H219" s="15"/>
      <c r="I219" s="15"/>
      <c r="J219" s="15"/>
      <c r="K219" s="15"/>
      <c r="L219" s="15"/>
      <c r="M219" s="16"/>
      <c r="W219" s="7">
        <v>1</v>
      </c>
      <c r="X219" s="7">
        <v>53.82</v>
      </c>
      <c r="Y219" s="7">
        <v>23.79</v>
      </c>
      <c r="Z219" s="7">
        <v>715</v>
      </c>
      <c r="AA219" s="7">
        <v>0</v>
      </c>
    </row>
    <row r="220" spans="2:27" x14ac:dyDescent="0.25">
      <c r="B220" s="6" t="s">
        <v>41</v>
      </c>
      <c r="C220" s="15"/>
      <c r="D220" s="15"/>
      <c r="E220" s="15"/>
      <c r="F220" s="15"/>
      <c r="G220" s="15"/>
      <c r="H220" s="15"/>
      <c r="I220" s="15"/>
      <c r="J220" s="15"/>
      <c r="K220" s="15"/>
      <c r="L220" s="15"/>
      <c r="M220" s="16"/>
      <c r="W220" s="7">
        <v>1</v>
      </c>
      <c r="X220" s="7">
        <v>75</v>
      </c>
      <c r="Y220" s="7">
        <v>29.95</v>
      </c>
      <c r="Z220" s="7">
        <v>685</v>
      </c>
      <c r="AA220" s="7">
        <v>0</v>
      </c>
    </row>
    <row r="221" spans="2:27" x14ac:dyDescent="0.25">
      <c r="B221" s="17" t="s">
        <v>21</v>
      </c>
      <c r="C221" s="18" t="s">
        <v>21</v>
      </c>
      <c r="D221" s="18" t="s">
        <v>23</v>
      </c>
      <c r="E221" s="18" t="s">
        <v>23</v>
      </c>
      <c r="F221" s="18" t="s">
        <v>2</v>
      </c>
      <c r="G221" s="18" t="s">
        <v>3</v>
      </c>
      <c r="H221" s="18" t="s">
        <v>31</v>
      </c>
      <c r="I221" s="18" t="s">
        <v>33</v>
      </c>
      <c r="J221" s="18" t="s">
        <v>31</v>
      </c>
      <c r="K221" s="18" t="s">
        <v>33</v>
      </c>
      <c r="L221" s="18" t="s">
        <v>17</v>
      </c>
      <c r="M221" s="20" t="s">
        <v>7</v>
      </c>
      <c r="W221" s="7">
        <v>0</v>
      </c>
      <c r="X221" s="7">
        <v>75</v>
      </c>
      <c r="Y221" s="7">
        <v>34.409999999999997</v>
      </c>
      <c r="Z221" s="7">
        <v>675</v>
      </c>
      <c r="AA221" s="7">
        <v>0</v>
      </c>
    </row>
    <row r="222" spans="2:27" x14ac:dyDescent="0.25">
      <c r="B222" s="17" t="s">
        <v>24</v>
      </c>
      <c r="C222" s="18" t="s">
        <v>25</v>
      </c>
      <c r="D222" s="18" t="s">
        <v>24</v>
      </c>
      <c r="E222" s="18" t="s">
        <v>25</v>
      </c>
      <c r="F222" s="18" t="s">
        <v>26</v>
      </c>
      <c r="G222" s="18" t="s">
        <v>27</v>
      </c>
      <c r="H222" s="18" t="s">
        <v>30</v>
      </c>
      <c r="I222" s="18" t="s">
        <v>30</v>
      </c>
      <c r="J222" s="18" t="s">
        <v>32</v>
      </c>
      <c r="K222" s="18" t="s">
        <v>32</v>
      </c>
      <c r="L222" s="18" t="s">
        <v>34</v>
      </c>
      <c r="M222" s="20" t="s">
        <v>8</v>
      </c>
      <c r="W222" s="7">
        <v>1</v>
      </c>
      <c r="X222" s="7">
        <v>41</v>
      </c>
      <c r="Y222" s="7">
        <v>11.68</v>
      </c>
      <c r="Z222" s="7">
        <v>720</v>
      </c>
      <c r="AA222" s="7">
        <v>0</v>
      </c>
    </row>
    <row r="223" spans="2:27" ht="15.75" thickBot="1" x14ac:dyDescent="0.3">
      <c r="B223" s="39">
        <f>COUNTIFS($W$2:$W$8696,"=1",$AA$2:$AA$8696,"=1",$Z$2:$Z$8696,"&lt;=716", $X$2:$X$8696, "&lt;=85.24",$Y$2:$Y$8696, "&gt;16.54")/$G$217</f>
        <v>0.41425937307928701</v>
      </c>
      <c r="C223" s="40">
        <f>COUNTIFS($W$2:$W$8696,"=1",$AA$2:$AA$8696,"=0",$Z$2:$Z$8696,"&lt;=716", $X$2:$X$8696, "&lt;=85.24",$Y$2:$Y$8696, "&gt;16.54")/$G$217</f>
        <v>0.10602335586969883</v>
      </c>
      <c r="D223" s="40">
        <f>COUNTIFS($W$2:$W$8696,"=0",$AA$2:$AA$8696,"=1",$Z$2:$Z$8696,"&lt;=716", $X$2:$X$8696, "&lt;=85.24",$Y$2:$Y$8696, "&gt;16.54")/$G$217</f>
        <v>0.35586969883220654</v>
      </c>
      <c r="E223" s="40">
        <f>COUNTIFS($W$2:$W$8696,"=0",$AA$2:$AA$8696,"=0",$Z$2:$Z$8696,"&lt;=716", $X$2:$X$8696, "&lt;=85.24",$Y$2:$Y$8696, "&gt;16.54")/$G$217</f>
        <v>0.12384757221880763</v>
      </c>
      <c r="F223" s="40">
        <f>B223+C223</f>
        <v>0.52028272894898586</v>
      </c>
      <c r="G223" s="40">
        <f>D223+E223</f>
        <v>0.47971727105101414</v>
      </c>
      <c r="H223" s="58">
        <f>B223/F223</f>
        <v>0.79621972829297105</v>
      </c>
      <c r="I223" s="40">
        <f>C223/F223</f>
        <v>0.20378027170702892</v>
      </c>
      <c r="J223" s="58">
        <f>D223/G223</f>
        <v>0.74183215887251763</v>
      </c>
      <c r="K223" s="40">
        <f>E223/G223</f>
        <v>0.25816784112748242</v>
      </c>
      <c r="L223" s="40">
        <f>-(F223*(H223*LN(H223)+I223*LN(I223))+G223*(J223*LN(J223)+K223*LN(K223)))</f>
        <v>0.53703597864570185</v>
      </c>
      <c r="M223" s="52">
        <f>$D217-L223</f>
        <v>2.084356773822349E-3</v>
      </c>
      <c r="W223" s="7">
        <v>1</v>
      </c>
      <c r="X223" s="7">
        <v>60</v>
      </c>
      <c r="Y223" s="7">
        <v>35.1</v>
      </c>
      <c r="Z223" s="7">
        <v>720</v>
      </c>
      <c r="AA223" s="7">
        <v>0</v>
      </c>
    </row>
    <row r="224" spans="2:27" x14ac:dyDescent="0.25">
      <c r="W224" s="7">
        <v>1</v>
      </c>
      <c r="X224" s="7">
        <v>66</v>
      </c>
      <c r="Y224" s="7">
        <v>30.87</v>
      </c>
      <c r="Z224" s="7">
        <v>695</v>
      </c>
      <c r="AA224" s="7">
        <v>0</v>
      </c>
    </row>
    <row r="225" spans="2:27" ht="15.75" thickBot="1" x14ac:dyDescent="0.3">
      <c r="W225" s="7">
        <v>1</v>
      </c>
      <c r="X225" s="7">
        <v>39</v>
      </c>
      <c r="Y225" s="7">
        <v>23.37</v>
      </c>
      <c r="Z225" s="7">
        <v>670</v>
      </c>
      <c r="AA225" s="7">
        <v>0</v>
      </c>
    </row>
    <row r="226" spans="2:27" x14ac:dyDescent="0.25">
      <c r="B226" s="12" t="s">
        <v>54</v>
      </c>
      <c r="C226" s="13"/>
      <c r="D226" s="13"/>
      <c r="E226" s="13"/>
      <c r="F226" s="13"/>
      <c r="G226" s="13"/>
      <c r="H226" s="13"/>
      <c r="I226" s="13"/>
      <c r="J226" s="13"/>
      <c r="K226" s="13"/>
      <c r="L226" s="13"/>
      <c r="M226" s="14"/>
      <c r="W226" s="7">
        <v>0</v>
      </c>
      <c r="X226" s="7">
        <v>80</v>
      </c>
      <c r="Y226" s="7">
        <v>13.26</v>
      </c>
      <c r="Z226" s="7">
        <v>700</v>
      </c>
      <c r="AA226" s="7">
        <v>0</v>
      </c>
    </row>
    <row r="227" spans="2:27" x14ac:dyDescent="0.25">
      <c r="B227" s="5" t="s">
        <v>16</v>
      </c>
      <c r="C227" s="15"/>
      <c r="D227" s="15"/>
      <c r="E227" s="15"/>
      <c r="F227" s="15"/>
      <c r="G227" s="15"/>
      <c r="H227" s="15"/>
      <c r="I227" s="15"/>
      <c r="J227" s="15"/>
      <c r="K227" s="15"/>
      <c r="L227" s="15"/>
      <c r="M227" s="16"/>
      <c r="W227" s="7">
        <v>1</v>
      </c>
      <c r="X227" s="7">
        <v>80</v>
      </c>
      <c r="Y227" s="7">
        <v>20.21</v>
      </c>
      <c r="Z227" s="7">
        <v>685</v>
      </c>
      <c r="AA227" s="7">
        <v>0</v>
      </c>
    </row>
    <row r="228" spans="2:27" x14ac:dyDescent="0.25">
      <c r="B228" s="26" t="s">
        <v>28</v>
      </c>
      <c r="C228" s="27" t="s">
        <v>29</v>
      </c>
      <c r="D228" s="18" t="s">
        <v>17</v>
      </c>
      <c r="E228" s="18" t="s">
        <v>22</v>
      </c>
      <c r="F228" s="67" t="s">
        <v>20</v>
      </c>
      <c r="G228" s="67"/>
      <c r="H228" s="67"/>
      <c r="I228" s="15"/>
      <c r="J228" s="15"/>
      <c r="K228" s="15"/>
      <c r="L228" s="15"/>
      <c r="M228" s="16"/>
      <c r="W228" s="7">
        <v>1</v>
      </c>
      <c r="X228" s="7">
        <v>40</v>
      </c>
      <c r="Y228" s="7">
        <v>25.89</v>
      </c>
      <c r="Z228" s="7">
        <v>695</v>
      </c>
      <c r="AA228" s="7">
        <v>0</v>
      </c>
    </row>
    <row r="229" spans="2:27" x14ac:dyDescent="0.25">
      <c r="B229" s="44">
        <f>COUNTIFS($AA$2:$AA$8696,"=1",$Z$2:$Z$8696,"&lt;=716", $X$2:$X$8696,"&lt;=85.24", $Y$2:$Y$8696, "&lt;=16.54")</f>
        <v>1484</v>
      </c>
      <c r="C229" s="43">
        <f>COUNTIFS($AA$2:$AA$8696,"=0",$Z$2:$Z$8696,"&lt;=716", $X$2:$X$8696,"&lt;=85.24", $Y$2:$Y$8696, "&lt;=16.54")</f>
        <v>327</v>
      </c>
      <c r="D229" s="37">
        <f>-(B230*LN(B230)+C230*LN(C230))</f>
        <v>0.47224645749978383</v>
      </c>
      <c r="E229" s="37">
        <f>1-B230*B230-C230*C230</f>
        <v>0.29592029322006358</v>
      </c>
      <c r="F229" s="15"/>
      <c r="G229" s="43">
        <f>COUNTIFS($Z$2:$Z$8696, "&lt;=716", $X$2:$X$8696,"&lt;=85.24", $Y$2:$Y$8696,"&lt;=16.54")</f>
        <v>1811</v>
      </c>
      <c r="H229" s="15"/>
      <c r="I229" s="15"/>
      <c r="J229" s="15"/>
      <c r="K229" s="15"/>
      <c r="L229" s="15"/>
      <c r="M229" s="16"/>
      <c r="W229" s="7">
        <v>1</v>
      </c>
      <c r="X229" s="7">
        <v>98</v>
      </c>
      <c r="Y229" s="7">
        <v>29.21</v>
      </c>
      <c r="Z229" s="7">
        <v>680</v>
      </c>
      <c r="AA229" s="7">
        <v>0</v>
      </c>
    </row>
    <row r="230" spans="2:27" x14ac:dyDescent="0.25">
      <c r="B230" s="36">
        <f>B229/G229</f>
        <v>0.81943677526228598</v>
      </c>
      <c r="C230" s="37">
        <f>C229/G229</f>
        <v>0.18056322473771397</v>
      </c>
      <c r="D230" s="15"/>
      <c r="E230" s="15"/>
      <c r="F230" s="15"/>
      <c r="G230" s="15"/>
      <c r="H230" s="15"/>
      <c r="I230" s="15"/>
      <c r="J230" s="15"/>
      <c r="K230" s="15"/>
      <c r="L230" s="15"/>
      <c r="M230" s="16"/>
      <c r="W230" s="7">
        <v>1</v>
      </c>
      <c r="X230" s="7">
        <v>33</v>
      </c>
      <c r="Y230" s="7">
        <v>18.690000000000001</v>
      </c>
      <c r="Z230" s="7">
        <v>665</v>
      </c>
      <c r="AA230" s="7">
        <v>0</v>
      </c>
    </row>
    <row r="231" spans="2:27" x14ac:dyDescent="0.25">
      <c r="B231" s="5" t="s">
        <v>18</v>
      </c>
      <c r="C231" s="15"/>
      <c r="D231" s="15"/>
      <c r="E231" s="15"/>
      <c r="F231" s="15"/>
      <c r="G231" s="15"/>
      <c r="H231" s="15"/>
      <c r="I231" s="15"/>
      <c r="J231" s="15"/>
      <c r="K231" s="15"/>
      <c r="L231" s="15"/>
      <c r="M231" s="16"/>
      <c r="W231" s="7">
        <v>0</v>
      </c>
      <c r="X231" s="7">
        <v>38</v>
      </c>
      <c r="Y231" s="7">
        <v>22.9</v>
      </c>
      <c r="Z231" s="7">
        <v>660</v>
      </c>
      <c r="AA231" s="7">
        <v>0</v>
      </c>
    </row>
    <row r="232" spans="2:27" x14ac:dyDescent="0.25">
      <c r="B232" s="6" t="s">
        <v>41</v>
      </c>
      <c r="C232" s="15"/>
      <c r="D232" s="15"/>
      <c r="E232" s="15"/>
      <c r="F232" s="15"/>
      <c r="G232" s="15"/>
      <c r="H232" s="15"/>
      <c r="I232" s="15"/>
      <c r="J232" s="15"/>
      <c r="K232" s="15"/>
      <c r="L232" s="15"/>
      <c r="M232" s="16"/>
      <c r="W232" s="7">
        <v>0</v>
      </c>
      <c r="X232" s="7">
        <v>70</v>
      </c>
      <c r="Y232" s="7">
        <v>23.8</v>
      </c>
      <c r="Z232" s="7">
        <v>675</v>
      </c>
      <c r="AA232" s="7">
        <v>0</v>
      </c>
    </row>
    <row r="233" spans="2:27" x14ac:dyDescent="0.25">
      <c r="B233" s="17" t="s">
        <v>21</v>
      </c>
      <c r="C233" s="18" t="s">
        <v>21</v>
      </c>
      <c r="D233" s="18" t="s">
        <v>23</v>
      </c>
      <c r="E233" s="18" t="s">
        <v>23</v>
      </c>
      <c r="F233" s="18" t="s">
        <v>2</v>
      </c>
      <c r="G233" s="18" t="s">
        <v>3</v>
      </c>
      <c r="H233" s="18" t="s">
        <v>31</v>
      </c>
      <c r="I233" s="18" t="s">
        <v>33</v>
      </c>
      <c r="J233" s="18" t="s">
        <v>31</v>
      </c>
      <c r="K233" s="18" t="s">
        <v>33</v>
      </c>
      <c r="L233" s="18" t="s">
        <v>17</v>
      </c>
      <c r="M233" s="20" t="s">
        <v>7</v>
      </c>
      <c r="W233" s="7">
        <v>1</v>
      </c>
      <c r="X233" s="7">
        <v>150</v>
      </c>
      <c r="Y233" s="7">
        <v>15.81</v>
      </c>
      <c r="Z233" s="7">
        <v>675</v>
      </c>
      <c r="AA233" s="7">
        <v>0</v>
      </c>
    </row>
    <row r="234" spans="2:27" x14ac:dyDescent="0.25">
      <c r="B234" s="17" t="s">
        <v>24</v>
      </c>
      <c r="C234" s="18" t="s">
        <v>25</v>
      </c>
      <c r="D234" s="18" t="s">
        <v>24</v>
      </c>
      <c r="E234" s="18" t="s">
        <v>25</v>
      </c>
      <c r="F234" s="18" t="s">
        <v>26</v>
      </c>
      <c r="G234" s="18" t="s">
        <v>27</v>
      </c>
      <c r="H234" s="18" t="s">
        <v>30</v>
      </c>
      <c r="I234" s="18" t="s">
        <v>30</v>
      </c>
      <c r="J234" s="18" t="s">
        <v>32</v>
      </c>
      <c r="K234" s="18" t="s">
        <v>32</v>
      </c>
      <c r="L234" s="18" t="s">
        <v>34</v>
      </c>
      <c r="M234" s="20" t="s">
        <v>8</v>
      </c>
      <c r="W234" s="7">
        <v>0</v>
      </c>
      <c r="X234" s="7">
        <v>35</v>
      </c>
      <c r="Y234" s="7">
        <v>21.25</v>
      </c>
      <c r="Z234" s="7">
        <v>660</v>
      </c>
      <c r="AA234" s="7">
        <v>0</v>
      </c>
    </row>
    <row r="235" spans="2:27" ht="15.75" thickBot="1" x14ac:dyDescent="0.3">
      <c r="B235" s="39">
        <f>COUNTIFS($W$2:$W$8696,"=1",$AA$2:$AA$8696,"=1",$Z$2:$Z$8696,"&lt;=716", $X$2:$X$8696, "&lt;=85.24",$Y$2:$Y$8696, "&lt;=16.54")/$G$229</f>
        <v>0.40916620651573715</v>
      </c>
      <c r="C235" s="40">
        <f>COUNTIFS($W$2:$W$8696,"=1",$AA$2:$AA$8696,"=0",$Z$2:$Z$8696,"&lt;=716", $X$2:$X$8696, "&lt;=85.24",$Y$2:$Y$8696, "&lt;=16.54")/$G$229</f>
        <v>8.8901159580342351E-2</v>
      </c>
      <c r="D235" s="40">
        <f>COUNTIFS($W$2:$W$8696,"=0",$AA$2:$AA$8696,"=1",$Z$2:$Z$8696,"&lt;=716", $X$2:$X$8696, "&lt;=85.24",$Y$2:$Y$8696, "&lt;=16.54")/$G$229</f>
        <v>0.41027056874654888</v>
      </c>
      <c r="E235" s="40">
        <f>COUNTIFS($W$2:$W$8696,"=0",$AA$2:$AA$8696,"=0",$Z$2:$Z$8696,"&lt;=716", $X$2:$X$8696, "&lt;=85.24",$Y$2:$Y$8696, "&lt;=16.54")/$G$229</f>
        <v>9.1662065157371617E-2</v>
      </c>
      <c r="F235" s="40">
        <f>B235+C235</f>
        <v>0.49806736609607949</v>
      </c>
      <c r="G235" s="40">
        <f>D235+E235</f>
        <v>0.50193263390392051</v>
      </c>
      <c r="H235" s="58">
        <f>B235/F235</f>
        <v>0.8215077605321508</v>
      </c>
      <c r="I235" s="40">
        <f>C235/F235</f>
        <v>0.17849223946784923</v>
      </c>
      <c r="J235" s="58">
        <f>D235/G235</f>
        <v>0.81738173817381732</v>
      </c>
      <c r="K235" s="40">
        <f>E235/G235</f>
        <v>0.1826182618261826</v>
      </c>
      <c r="L235" s="40">
        <f>-(F235*(H235*LN(H235)+I235*LN(I235))+G235*(J235*LN(J235)+K235*LN(K235)))</f>
        <v>0.4722320748229899</v>
      </c>
      <c r="M235" s="52">
        <f>$D229-L235</f>
        <v>1.438267679393368E-5</v>
      </c>
      <c r="W235" s="7">
        <v>0</v>
      </c>
      <c r="X235" s="7">
        <v>80</v>
      </c>
      <c r="Y235" s="7">
        <v>19.59</v>
      </c>
      <c r="Z235" s="7">
        <v>695</v>
      </c>
      <c r="AA235" s="7">
        <v>0</v>
      </c>
    </row>
    <row r="236" spans="2:27" x14ac:dyDescent="0.25">
      <c r="W236" s="7">
        <v>0</v>
      </c>
      <c r="X236" s="7">
        <v>27</v>
      </c>
      <c r="Y236" s="7">
        <v>9.02</v>
      </c>
      <c r="Z236" s="7">
        <v>680</v>
      </c>
      <c r="AA236" s="7">
        <v>0</v>
      </c>
    </row>
    <row r="237" spans="2:27" x14ac:dyDescent="0.25">
      <c r="W237" s="7">
        <v>0</v>
      </c>
      <c r="X237" s="7">
        <v>36</v>
      </c>
      <c r="Y237" s="7">
        <v>20.07</v>
      </c>
      <c r="Z237" s="7">
        <v>660</v>
      </c>
      <c r="AA237" s="7">
        <v>0</v>
      </c>
    </row>
    <row r="238" spans="2:27" x14ac:dyDescent="0.25">
      <c r="W238" s="7">
        <v>1</v>
      </c>
      <c r="X238" s="7">
        <v>65</v>
      </c>
      <c r="Y238" s="7">
        <v>31.04</v>
      </c>
      <c r="Z238" s="7">
        <v>690</v>
      </c>
      <c r="AA238" s="7">
        <v>0</v>
      </c>
    </row>
    <row r="239" spans="2:27" x14ac:dyDescent="0.25">
      <c r="W239" s="7">
        <v>0</v>
      </c>
      <c r="X239" s="7">
        <v>46.8</v>
      </c>
      <c r="Y239" s="7">
        <v>30.09</v>
      </c>
      <c r="Z239" s="7">
        <v>705</v>
      </c>
      <c r="AA239" s="7">
        <v>0</v>
      </c>
    </row>
    <row r="240" spans="2:27" x14ac:dyDescent="0.25">
      <c r="W240" s="7">
        <v>1</v>
      </c>
      <c r="X240" s="7">
        <v>65</v>
      </c>
      <c r="Y240" s="7">
        <v>16.64</v>
      </c>
      <c r="Z240" s="7">
        <v>695</v>
      </c>
      <c r="AA240" s="7">
        <v>0</v>
      </c>
    </row>
    <row r="241" spans="23:27" x14ac:dyDescent="0.25">
      <c r="W241" s="7">
        <v>1</v>
      </c>
      <c r="X241" s="7">
        <v>46</v>
      </c>
      <c r="Y241" s="7">
        <v>39.29</v>
      </c>
      <c r="Z241" s="7">
        <v>680</v>
      </c>
      <c r="AA241" s="7">
        <v>0</v>
      </c>
    </row>
    <row r="242" spans="23:27" x14ac:dyDescent="0.25">
      <c r="W242" s="7">
        <v>0</v>
      </c>
      <c r="X242" s="7">
        <v>41</v>
      </c>
      <c r="Y242" s="7">
        <v>27.49</v>
      </c>
      <c r="Z242" s="7">
        <v>665</v>
      </c>
      <c r="AA242" s="7">
        <v>0</v>
      </c>
    </row>
    <row r="243" spans="23:27" x14ac:dyDescent="0.25">
      <c r="W243" s="7">
        <v>0</v>
      </c>
      <c r="X243" s="7">
        <v>53</v>
      </c>
      <c r="Y243" s="7">
        <v>17.579999999999998</v>
      </c>
      <c r="Z243" s="7">
        <v>695</v>
      </c>
      <c r="AA243" s="7">
        <v>0</v>
      </c>
    </row>
    <row r="244" spans="23:27" x14ac:dyDescent="0.25">
      <c r="W244" s="7">
        <v>1</v>
      </c>
      <c r="X244" s="7">
        <v>72</v>
      </c>
      <c r="Y244" s="7">
        <v>13.72</v>
      </c>
      <c r="Z244" s="7">
        <v>685</v>
      </c>
      <c r="AA244" s="7">
        <v>0</v>
      </c>
    </row>
    <row r="245" spans="23:27" x14ac:dyDescent="0.25">
      <c r="W245" s="7">
        <v>1</v>
      </c>
      <c r="X245" s="7">
        <v>37.73283</v>
      </c>
      <c r="Y245" s="7">
        <v>5.88</v>
      </c>
      <c r="Z245" s="7">
        <v>770</v>
      </c>
      <c r="AA245" s="7">
        <v>0</v>
      </c>
    </row>
    <row r="246" spans="23:27" x14ac:dyDescent="0.25">
      <c r="W246" s="7">
        <v>1</v>
      </c>
      <c r="X246" s="7">
        <v>45</v>
      </c>
      <c r="Y246" s="7">
        <v>22.37</v>
      </c>
      <c r="Z246" s="7">
        <v>700</v>
      </c>
      <c r="AA246" s="7">
        <v>0</v>
      </c>
    </row>
    <row r="247" spans="23:27" x14ac:dyDescent="0.25">
      <c r="W247" s="7">
        <v>1</v>
      </c>
      <c r="X247" s="7">
        <v>70</v>
      </c>
      <c r="Y247" s="7">
        <v>22.42</v>
      </c>
      <c r="Z247" s="7">
        <v>710</v>
      </c>
      <c r="AA247" s="7">
        <v>0</v>
      </c>
    </row>
    <row r="248" spans="23:27" x14ac:dyDescent="0.25">
      <c r="W248" s="7">
        <v>0</v>
      </c>
      <c r="X248" s="7">
        <v>40</v>
      </c>
      <c r="Y248" s="7">
        <v>14.64</v>
      </c>
      <c r="Z248" s="7">
        <v>665</v>
      </c>
      <c r="AA248" s="7">
        <v>0</v>
      </c>
    </row>
    <row r="249" spans="23:27" x14ac:dyDescent="0.25">
      <c r="W249" s="7">
        <v>1</v>
      </c>
      <c r="X249" s="7">
        <v>30</v>
      </c>
      <c r="Y249" s="7">
        <v>28.32</v>
      </c>
      <c r="Z249" s="7">
        <v>695</v>
      </c>
      <c r="AA249" s="7">
        <v>0</v>
      </c>
    </row>
    <row r="250" spans="23:27" x14ac:dyDescent="0.25">
      <c r="W250" s="7">
        <v>1</v>
      </c>
      <c r="X250" s="7">
        <v>31.6</v>
      </c>
      <c r="Y250" s="7">
        <v>24.19</v>
      </c>
      <c r="Z250" s="7">
        <v>670</v>
      </c>
      <c r="AA250" s="7">
        <v>0</v>
      </c>
    </row>
    <row r="251" spans="23:27" x14ac:dyDescent="0.25">
      <c r="W251" s="7">
        <v>1</v>
      </c>
      <c r="X251" s="7">
        <v>34.799999999999997</v>
      </c>
      <c r="Y251" s="7">
        <v>13.86</v>
      </c>
      <c r="Z251" s="7">
        <v>660</v>
      </c>
      <c r="AA251" s="7">
        <v>0</v>
      </c>
    </row>
    <row r="252" spans="23:27" x14ac:dyDescent="0.25">
      <c r="W252" s="7">
        <v>0</v>
      </c>
      <c r="X252" s="7">
        <v>59.6</v>
      </c>
      <c r="Y252" s="7">
        <v>27.16</v>
      </c>
      <c r="Z252" s="7">
        <v>705</v>
      </c>
      <c r="AA252" s="7">
        <v>0</v>
      </c>
    </row>
    <row r="253" spans="23:27" x14ac:dyDescent="0.25">
      <c r="W253" s="7">
        <v>1</v>
      </c>
      <c r="X253" s="7">
        <v>300</v>
      </c>
      <c r="Y253" s="7">
        <v>20.9</v>
      </c>
      <c r="Z253" s="7">
        <v>675</v>
      </c>
      <c r="AA253" s="7">
        <v>0</v>
      </c>
    </row>
    <row r="254" spans="23:27" x14ac:dyDescent="0.25">
      <c r="W254" s="7">
        <v>1</v>
      </c>
      <c r="X254" s="7">
        <v>72</v>
      </c>
      <c r="Y254" s="7">
        <v>22.02</v>
      </c>
      <c r="Z254" s="7">
        <v>670</v>
      </c>
      <c r="AA254" s="7">
        <v>0</v>
      </c>
    </row>
    <row r="255" spans="23:27" x14ac:dyDescent="0.25">
      <c r="W255" s="7">
        <v>0</v>
      </c>
      <c r="X255" s="7">
        <v>69</v>
      </c>
      <c r="Y255" s="7">
        <v>20.87</v>
      </c>
      <c r="Z255" s="7">
        <v>675</v>
      </c>
      <c r="AA255" s="7">
        <v>0</v>
      </c>
    </row>
    <row r="256" spans="23:27" x14ac:dyDescent="0.25">
      <c r="W256" s="7">
        <v>1</v>
      </c>
      <c r="X256" s="7">
        <v>73</v>
      </c>
      <c r="Y256" s="7">
        <v>32.85</v>
      </c>
      <c r="Z256" s="7">
        <v>670</v>
      </c>
      <c r="AA256" s="7">
        <v>0</v>
      </c>
    </row>
    <row r="257" spans="23:27" x14ac:dyDescent="0.25">
      <c r="W257" s="7">
        <v>1</v>
      </c>
      <c r="X257" s="7">
        <v>150</v>
      </c>
      <c r="Y257" s="7">
        <v>15.06</v>
      </c>
      <c r="Z257" s="7">
        <v>675</v>
      </c>
      <c r="AA257" s="7">
        <v>0</v>
      </c>
    </row>
    <row r="258" spans="23:27" x14ac:dyDescent="0.25">
      <c r="W258" s="7">
        <v>1</v>
      </c>
      <c r="X258" s="7">
        <v>105</v>
      </c>
      <c r="Y258" s="7">
        <v>27.54</v>
      </c>
      <c r="Z258" s="7">
        <v>670</v>
      </c>
      <c r="AA258" s="7">
        <v>0</v>
      </c>
    </row>
    <row r="259" spans="23:27" x14ac:dyDescent="0.25">
      <c r="W259" s="7">
        <v>1</v>
      </c>
      <c r="X259" s="7">
        <v>95</v>
      </c>
      <c r="Y259" s="7">
        <v>14.32</v>
      </c>
      <c r="Z259" s="7">
        <v>685</v>
      </c>
      <c r="AA259" s="7">
        <v>0</v>
      </c>
    </row>
    <row r="260" spans="23:27" x14ac:dyDescent="0.25">
      <c r="W260" s="7">
        <v>1</v>
      </c>
      <c r="X260" s="7">
        <v>130</v>
      </c>
      <c r="Y260" s="7">
        <v>12.63</v>
      </c>
      <c r="Z260" s="7">
        <v>665</v>
      </c>
      <c r="AA260" s="7">
        <v>0</v>
      </c>
    </row>
    <row r="261" spans="23:27" x14ac:dyDescent="0.25">
      <c r="W261" s="7">
        <v>1</v>
      </c>
      <c r="X261" s="7">
        <v>46</v>
      </c>
      <c r="Y261" s="7">
        <v>19.2</v>
      </c>
      <c r="Z261" s="7">
        <v>665</v>
      </c>
      <c r="AA261" s="7">
        <v>0</v>
      </c>
    </row>
    <row r="262" spans="23:27" x14ac:dyDescent="0.25">
      <c r="W262" s="7">
        <v>0</v>
      </c>
      <c r="X262" s="7">
        <v>42.2</v>
      </c>
      <c r="Y262" s="7">
        <v>24.23</v>
      </c>
      <c r="Z262" s="7">
        <v>685</v>
      </c>
      <c r="AA262" s="7">
        <v>0</v>
      </c>
    </row>
    <row r="263" spans="23:27" x14ac:dyDescent="0.25">
      <c r="W263" s="7">
        <v>1</v>
      </c>
      <c r="X263" s="7">
        <v>52</v>
      </c>
      <c r="Y263" s="7">
        <v>15.9</v>
      </c>
      <c r="Z263" s="7">
        <v>670</v>
      </c>
      <c r="AA263" s="7">
        <v>0</v>
      </c>
    </row>
    <row r="264" spans="23:27" x14ac:dyDescent="0.25">
      <c r="W264" s="7">
        <v>1</v>
      </c>
      <c r="X264" s="7">
        <v>80</v>
      </c>
      <c r="Y264" s="7">
        <v>15.14</v>
      </c>
      <c r="Z264" s="7">
        <v>680</v>
      </c>
      <c r="AA264" s="7">
        <v>0</v>
      </c>
    </row>
    <row r="265" spans="23:27" x14ac:dyDescent="0.25">
      <c r="W265" s="7">
        <v>1</v>
      </c>
      <c r="X265" s="7">
        <v>45</v>
      </c>
      <c r="Y265" s="7">
        <v>24.32</v>
      </c>
      <c r="Z265" s="7">
        <v>685</v>
      </c>
      <c r="AA265" s="7">
        <v>0</v>
      </c>
    </row>
    <row r="266" spans="23:27" x14ac:dyDescent="0.25">
      <c r="W266" s="7">
        <v>1</v>
      </c>
      <c r="X266" s="7">
        <v>38.933999999999997</v>
      </c>
      <c r="Y266" s="7">
        <v>29.9</v>
      </c>
      <c r="Z266" s="7">
        <v>675</v>
      </c>
      <c r="AA266" s="7">
        <v>0</v>
      </c>
    </row>
    <row r="267" spans="23:27" x14ac:dyDescent="0.25">
      <c r="W267" s="7">
        <v>1</v>
      </c>
      <c r="X267" s="7">
        <v>47.384999999999998</v>
      </c>
      <c r="Y267" s="7">
        <v>37.08</v>
      </c>
      <c r="Z267" s="7">
        <v>675</v>
      </c>
      <c r="AA267" s="7">
        <v>0</v>
      </c>
    </row>
    <row r="268" spans="23:27" x14ac:dyDescent="0.25">
      <c r="W268" s="7">
        <v>0</v>
      </c>
      <c r="X268" s="7">
        <v>45</v>
      </c>
      <c r="Y268" s="7">
        <v>8.93</v>
      </c>
      <c r="Z268" s="7">
        <v>675</v>
      </c>
      <c r="AA268" s="7">
        <v>0</v>
      </c>
    </row>
    <row r="269" spans="23:27" x14ac:dyDescent="0.25">
      <c r="W269" s="7">
        <v>1</v>
      </c>
      <c r="X269" s="7">
        <v>88</v>
      </c>
      <c r="Y269" s="7">
        <v>16.809999999999999</v>
      </c>
      <c r="Z269" s="7">
        <v>700</v>
      </c>
      <c r="AA269" s="7">
        <v>0</v>
      </c>
    </row>
    <row r="270" spans="23:27" x14ac:dyDescent="0.25">
      <c r="W270" s="7">
        <v>1</v>
      </c>
      <c r="X270" s="7">
        <v>85.125</v>
      </c>
      <c r="Y270" s="7">
        <v>14.56</v>
      </c>
      <c r="Z270" s="7">
        <v>675</v>
      </c>
      <c r="AA270" s="7">
        <v>0</v>
      </c>
    </row>
    <row r="271" spans="23:27" x14ac:dyDescent="0.25">
      <c r="W271" s="7">
        <v>1</v>
      </c>
      <c r="X271" s="7">
        <v>70</v>
      </c>
      <c r="Y271" s="7">
        <v>8.6300000000000008</v>
      </c>
      <c r="Z271" s="7">
        <v>665</v>
      </c>
      <c r="AA271" s="7">
        <v>0</v>
      </c>
    </row>
    <row r="272" spans="23:27" x14ac:dyDescent="0.25">
      <c r="W272" s="7">
        <v>1</v>
      </c>
      <c r="X272" s="7">
        <v>21</v>
      </c>
      <c r="Y272" s="7">
        <v>11.49</v>
      </c>
      <c r="Z272" s="7">
        <v>680</v>
      </c>
      <c r="AA272" s="7">
        <v>0</v>
      </c>
    </row>
    <row r="273" spans="23:27" x14ac:dyDescent="0.25">
      <c r="W273" s="7">
        <v>1</v>
      </c>
      <c r="X273" s="7">
        <v>80</v>
      </c>
      <c r="Y273" s="7">
        <v>14.15</v>
      </c>
      <c r="Z273" s="7">
        <v>745</v>
      </c>
      <c r="AA273" s="7">
        <v>0</v>
      </c>
    </row>
    <row r="274" spans="23:27" x14ac:dyDescent="0.25">
      <c r="W274" s="7">
        <v>1</v>
      </c>
      <c r="X274" s="7">
        <v>98</v>
      </c>
      <c r="Y274" s="7">
        <v>11.02</v>
      </c>
      <c r="Z274" s="7">
        <v>715</v>
      </c>
      <c r="AA274" s="7">
        <v>0</v>
      </c>
    </row>
    <row r="275" spans="23:27" x14ac:dyDescent="0.25">
      <c r="W275" s="7">
        <v>0</v>
      </c>
      <c r="X275" s="7">
        <v>40</v>
      </c>
      <c r="Y275" s="7">
        <v>18.97</v>
      </c>
      <c r="Z275" s="7">
        <v>670</v>
      </c>
      <c r="AA275" s="7">
        <v>0</v>
      </c>
    </row>
    <row r="276" spans="23:27" x14ac:dyDescent="0.25">
      <c r="W276" s="7">
        <v>1</v>
      </c>
      <c r="X276" s="7">
        <v>52</v>
      </c>
      <c r="Y276" s="7">
        <v>12.07</v>
      </c>
      <c r="Z276" s="7">
        <v>670</v>
      </c>
      <c r="AA276" s="7">
        <v>0</v>
      </c>
    </row>
    <row r="277" spans="23:27" x14ac:dyDescent="0.25">
      <c r="W277" s="7">
        <v>0</v>
      </c>
      <c r="X277" s="7">
        <v>45</v>
      </c>
      <c r="Y277" s="7">
        <v>26</v>
      </c>
      <c r="Z277" s="7">
        <v>670</v>
      </c>
      <c r="AA277" s="7">
        <v>0</v>
      </c>
    </row>
    <row r="278" spans="23:27" x14ac:dyDescent="0.25">
      <c r="W278" s="7">
        <v>0</v>
      </c>
      <c r="X278" s="7">
        <v>65</v>
      </c>
      <c r="Y278" s="7">
        <v>13.66</v>
      </c>
      <c r="Z278" s="7">
        <v>670</v>
      </c>
      <c r="AA278" s="7">
        <v>0</v>
      </c>
    </row>
    <row r="279" spans="23:27" x14ac:dyDescent="0.25">
      <c r="W279" s="7">
        <v>1</v>
      </c>
      <c r="X279" s="7">
        <v>75</v>
      </c>
      <c r="Y279" s="7">
        <v>16.82</v>
      </c>
      <c r="Z279" s="7">
        <v>695</v>
      </c>
      <c r="AA279" s="7">
        <v>0</v>
      </c>
    </row>
    <row r="280" spans="23:27" x14ac:dyDescent="0.25">
      <c r="W280" s="7">
        <v>0</v>
      </c>
      <c r="X280" s="7">
        <v>45.5</v>
      </c>
      <c r="Y280" s="7">
        <v>17.04</v>
      </c>
      <c r="Z280" s="7">
        <v>715</v>
      </c>
      <c r="AA280" s="7">
        <v>0</v>
      </c>
    </row>
    <row r="281" spans="23:27" x14ac:dyDescent="0.25">
      <c r="W281" s="7">
        <v>0</v>
      </c>
      <c r="X281" s="7">
        <v>149</v>
      </c>
      <c r="Y281" s="7">
        <v>18.559999999999999</v>
      </c>
      <c r="Z281" s="7">
        <v>745</v>
      </c>
      <c r="AA281" s="7">
        <v>0</v>
      </c>
    </row>
    <row r="282" spans="23:27" x14ac:dyDescent="0.25">
      <c r="W282" s="7">
        <v>0</v>
      </c>
      <c r="X282" s="7">
        <v>45</v>
      </c>
      <c r="Y282" s="7">
        <v>11.79</v>
      </c>
      <c r="Z282" s="7">
        <v>660</v>
      </c>
      <c r="AA282" s="7">
        <v>0</v>
      </c>
    </row>
    <row r="283" spans="23:27" x14ac:dyDescent="0.25">
      <c r="W283" s="7">
        <v>0</v>
      </c>
      <c r="X283" s="7">
        <v>30</v>
      </c>
      <c r="Y283" s="7">
        <v>27.56</v>
      </c>
      <c r="Z283" s="7">
        <v>705</v>
      </c>
      <c r="AA283" s="7">
        <v>0</v>
      </c>
    </row>
    <row r="284" spans="23:27" x14ac:dyDescent="0.25">
      <c r="W284" s="7">
        <v>0</v>
      </c>
      <c r="X284" s="7">
        <v>33.28</v>
      </c>
      <c r="Y284" s="7">
        <v>29.28</v>
      </c>
      <c r="Z284" s="7">
        <v>665</v>
      </c>
      <c r="AA284" s="7">
        <v>0</v>
      </c>
    </row>
    <row r="285" spans="23:27" x14ac:dyDescent="0.25">
      <c r="W285" s="7">
        <v>1</v>
      </c>
      <c r="X285" s="7">
        <v>130</v>
      </c>
      <c r="Y285" s="7">
        <v>27.34</v>
      </c>
      <c r="Z285" s="7">
        <v>675</v>
      </c>
      <c r="AA285" s="7">
        <v>0</v>
      </c>
    </row>
    <row r="286" spans="23:27" x14ac:dyDescent="0.25">
      <c r="W286" s="7">
        <v>0</v>
      </c>
      <c r="X286" s="7">
        <v>50</v>
      </c>
      <c r="Y286" s="7">
        <v>19.899999999999999</v>
      </c>
      <c r="Z286" s="7">
        <v>665</v>
      </c>
      <c r="AA286" s="7">
        <v>0</v>
      </c>
    </row>
    <row r="287" spans="23:27" x14ac:dyDescent="0.25">
      <c r="W287" s="7">
        <v>0</v>
      </c>
      <c r="X287" s="7">
        <v>95</v>
      </c>
      <c r="Y287" s="7">
        <v>16.09</v>
      </c>
      <c r="Z287" s="7">
        <v>690</v>
      </c>
      <c r="AA287" s="7">
        <v>0</v>
      </c>
    </row>
    <row r="288" spans="23:27" x14ac:dyDescent="0.25">
      <c r="W288" s="7">
        <v>0</v>
      </c>
      <c r="X288" s="7">
        <v>42</v>
      </c>
      <c r="Y288" s="7">
        <v>36.43</v>
      </c>
      <c r="Z288" s="7">
        <v>690</v>
      </c>
      <c r="AA288" s="7">
        <v>0</v>
      </c>
    </row>
    <row r="289" spans="23:27" x14ac:dyDescent="0.25">
      <c r="W289" s="7">
        <v>1</v>
      </c>
      <c r="X289" s="7">
        <v>109</v>
      </c>
      <c r="Y289" s="7">
        <v>10.47</v>
      </c>
      <c r="Z289" s="7">
        <v>660</v>
      </c>
      <c r="AA289" s="7">
        <v>0</v>
      </c>
    </row>
    <row r="290" spans="23:27" x14ac:dyDescent="0.25">
      <c r="W290" s="7">
        <v>1</v>
      </c>
      <c r="X290" s="7">
        <v>86</v>
      </c>
      <c r="Y290" s="7">
        <v>15.11</v>
      </c>
      <c r="Z290" s="7">
        <v>680</v>
      </c>
      <c r="AA290" s="7">
        <v>0</v>
      </c>
    </row>
    <row r="291" spans="23:27" x14ac:dyDescent="0.25">
      <c r="W291" s="7">
        <v>0</v>
      </c>
      <c r="X291" s="7">
        <v>111.5</v>
      </c>
      <c r="Y291" s="7">
        <v>28.55</v>
      </c>
      <c r="Z291" s="7">
        <v>675</v>
      </c>
      <c r="AA291" s="7">
        <v>0</v>
      </c>
    </row>
    <row r="292" spans="23:27" x14ac:dyDescent="0.25">
      <c r="W292" s="7">
        <v>1</v>
      </c>
      <c r="X292" s="7">
        <v>42</v>
      </c>
      <c r="Y292" s="7">
        <v>32.229999999999997</v>
      </c>
      <c r="Z292" s="7">
        <v>670</v>
      </c>
      <c r="AA292" s="7">
        <v>0</v>
      </c>
    </row>
    <row r="293" spans="23:27" x14ac:dyDescent="0.25">
      <c r="W293" s="7">
        <v>1</v>
      </c>
      <c r="X293" s="7">
        <v>55</v>
      </c>
      <c r="Y293" s="7">
        <v>19.920000000000002</v>
      </c>
      <c r="Z293" s="7">
        <v>665</v>
      </c>
      <c r="AA293" s="7">
        <v>0</v>
      </c>
    </row>
    <row r="294" spans="23:27" x14ac:dyDescent="0.25">
      <c r="W294" s="7">
        <v>1</v>
      </c>
      <c r="X294" s="7">
        <v>55</v>
      </c>
      <c r="Y294" s="7">
        <v>26.99</v>
      </c>
      <c r="Z294" s="7">
        <v>675</v>
      </c>
      <c r="AA294" s="7">
        <v>0</v>
      </c>
    </row>
    <row r="295" spans="23:27" x14ac:dyDescent="0.25">
      <c r="W295" s="7">
        <v>1</v>
      </c>
      <c r="X295" s="7">
        <v>80</v>
      </c>
      <c r="Y295" s="7">
        <v>23.51</v>
      </c>
      <c r="Z295" s="7">
        <v>660</v>
      </c>
      <c r="AA295" s="7">
        <v>0</v>
      </c>
    </row>
    <row r="296" spans="23:27" x14ac:dyDescent="0.25">
      <c r="W296" s="7">
        <v>0</v>
      </c>
      <c r="X296" s="7">
        <v>80</v>
      </c>
      <c r="Y296" s="7">
        <v>13.62</v>
      </c>
      <c r="Z296" s="7">
        <v>680</v>
      </c>
      <c r="AA296" s="7">
        <v>0</v>
      </c>
    </row>
    <row r="297" spans="23:27" x14ac:dyDescent="0.25">
      <c r="W297" s="7">
        <v>1</v>
      </c>
      <c r="X297" s="7">
        <v>38.5</v>
      </c>
      <c r="Y297" s="7">
        <v>22.88</v>
      </c>
      <c r="Z297" s="7">
        <v>695</v>
      </c>
      <c r="AA297" s="7">
        <v>0</v>
      </c>
    </row>
    <row r="298" spans="23:27" x14ac:dyDescent="0.25">
      <c r="W298" s="7">
        <v>0</v>
      </c>
      <c r="X298" s="7">
        <v>137</v>
      </c>
      <c r="Y298" s="7">
        <v>6.44</v>
      </c>
      <c r="Z298" s="7">
        <v>740</v>
      </c>
      <c r="AA298" s="7">
        <v>0</v>
      </c>
    </row>
    <row r="299" spans="23:27" x14ac:dyDescent="0.25">
      <c r="W299" s="7">
        <v>1</v>
      </c>
      <c r="X299" s="7">
        <v>186</v>
      </c>
      <c r="Y299" s="7">
        <v>27.65</v>
      </c>
      <c r="Z299" s="7">
        <v>705</v>
      </c>
      <c r="AA299" s="7">
        <v>0</v>
      </c>
    </row>
    <row r="300" spans="23:27" x14ac:dyDescent="0.25">
      <c r="W300" s="7">
        <v>1</v>
      </c>
      <c r="X300" s="7">
        <v>97</v>
      </c>
      <c r="Y300" s="7">
        <v>27.24</v>
      </c>
      <c r="Z300" s="7">
        <v>695</v>
      </c>
      <c r="AA300" s="7">
        <v>0</v>
      </c>
    </row>
    <row r="301" spans="23:27" x14ac:dyDescent="0.25">
      <c r="W301" s="7">
        <v>1</v>
      </c>
      <c r="X301" s="7">
        <v>22</v>
      </c>
      <c r="Y301" s="7">
        <v>32.46</v>
      </c>
      <c r="Z301" s="7">
        <v>725</v>
      </c>
      <c r="AA301" s="7">
        <v>0</v>
      </c>
    </row>
    <row r="302" spans="23:27" x14ac:dyDescent="0.25">
      <c r="W302" s="7">
        <v>0</v>
      </c>
      <c r="X302" s="7">
        <v>55</v>
      </c>
      <c r="Y302" s="7">
        <v>22.32</v>
      </c>
      <c r="Z302" s="7">
        <v>665</v>
      </c>
      <c r="AA302" s="7">
        <v>0</v>
      </c>
    </row>
    <row r="303" spans="23:27" x14ac:dyDescent="0.25">
      <c r="W303" s="7">
        <v>0</v>
      </c>
      <c r="X303" s="7">
        <v>48</v>
      </c>
      <c r="Y303" s="7">
        <v>20.75</v>
      </c>
      <c r="Z303" s="7">
        <v>670</v>
      </c>
      <c r="AA303" s="7">
        <v>0</v>
      </c>
    </row>
    <row r="304" spans="23:27" x14ac:dyDescent="0.25">
      <c r="W304" s="7">
        <v>0</v>
      </c>
      <c r="X304" s="7">
        <v>75</v>
      </c>
      <c r="Y304" s="7">
        <v>12.35</v>
      </c>
      <c r="Z304" s="7">
        <v>660</v>
      </c>
      <c r="AA304" s="7">
        <v>0</v>
      </c>
    </row>
    <row r="305" spans="23:27" x14ac:dyDescent="0.25">
      <c r="W305" s="7">
        <v>1</v>
      </c>
      <c r="X305" s="7">
        <v>56</v>
      </c>
      <c r="Y305" s="7">
        <v>14.77</v>
      </c>
      <c r="Z305" s="7">
        <v>660</v>
      </c>
      <c r="AA305" s="7">
        <v>0</v>
      </c>
    </row>
    <row r="306" spans="23:27" x14ac:dyDescent="0.25">
      <c r="W306" s="7">
        <v>0</v>
      </c>
      <c r="X306" s="7">
        <v>48.45</v>
      </c>
      <c r="Y306" s="7">
        <v>24.7</v>
      </c>
      <c r="Z306" s="7">
        <v>685</v>
      </c>
      <c r="AA306" s="7">
        <v>0</v>
      </c>
    </row>
    <row r="307" spans="23:27" x14ac:dyDescent="0.25">
      <c r="W307" s="7">
        <v>1</v>
      </c>
      <c r="X307" s="7">
        <v>60</v>
      </c>
      <c r="Y307" s="7">
        <v>15.8</v>
      </c>
      <c r="Z307" s="7">
        <v>660</v>
      </c>
      <c r="AA307" s="7">
        <v>0</v>
      </c>
    </row>
    <row r="308" spans="23:27" x14ac:dyDescent="0.25">
      <c r="W308" s="7">
        <v>1</v>
      </c>
      <c r="X308" s="7">
        <v>58</v>
      </c>
      <c r="Y308" s="7">
        <v>14.09</v>
      </c>
      <c r="Z308" s="7">
        <v>695</v>
      </c>
      <c r="AA308" s="7">
        <v>0</v>
      </c>
    </row>
    <row r="309" spans="23:27" x14ac:dyDescent="0.25">
      <c r="W309" s="7">
        <v>0</v>
      </c>
      <c r="X309" s="7">
        <v>64.8</v>
      </c>
      <c r="Y309" s="7">
        <v>31.76</v>
      </c>
      <c r="Z309" s="7">
        <v>670</v>
      </c>
      <c r="AA309" s="7">
        <v>0</v>
      </c>
    </row>
    <row r="310" spans="23:27" x14ac:dyDescent="0.25">
      <c r="W310" s="7">
        <v>0</v>
      </c>
      <c r="X310" s="7">
        <v>66</v>
      </c>
      <c r="Y310" s="7">
        <v>14.67</v>
      </c>
      <c r="Z310" s="7">
        <v>715</v>
      </c>
      <c r="AA310" s="7">
        <v>0</v>
      </c>
    </row>
    <row r="311" spans="23:27" x14ac:dyDescent="0.25">
      <c r="W311" s="7">
        <v>0</v>
      </c>
      <c r="X311" s="7">
        <v>63</v>
      </c>
      <c r="Y311" s="7">
        <v>17.079999999999998</v>
      </c>
      <c r="Z311" s="7">
        <v>680</v>
      </c>
      <c r="AA311" s="7">
        <v>0</v>
      </c>
    </row>
    <row r="312" spans="23:27" x14ac:dyDescent="0.25">
      <c r="W312" s="7">
        <v>1</v>
      </c>
      <c r="X312" s="7">
        <v>150</v>
      </c>
      <c r="Y312" s="7">
        <v>10.9</v>
      </c>
      <c r="Z312" s="7">
        <v>675</v>
      </c>
      <c r="AA312" s="7">
        <v>0</v>
      </c>
    </row>
    <row r="313" spans="23:27" x14ac:dyDescent="0.25">
      <c r="W313" s="7">
        <v>1</v>
      </c>
      <c r="X313" s="7">
        <v>103</v>
      </c>
      <c r="Y313" s="7">
        <v>12.15</v>
      </c>
      <c r="Z313" s="7">
        <v>740</v>
      </c>
      <c r="AA313" s="7">
        <v>0</v>
      </c>
    </row>
    <row r="314" spans="23:27" x14ac:dyDescent="0.25">
      <c r="W314" s="7">
        <v>0</v>
      </c>
      <c r="X314" s="7">
        <v>29.361000000000001</v>
      </c>
      <c r="Y314" s="7">
        <v>17.62</v>
      </c>
      <c r="Z314" s="7">
        <v>695</v>
      </c>
      <c r="AA314" s="7">
        <v>0</v>
      </c>
    </row>
    <row r="315" spans="23:27" x14ac:dyDescent="0.25">
      <c r="W315" s="7">
        <v>1</v>
      </c>
      <c r="X315" s="7">
        <v>65</v>
      </c>
      <c r="Y315" s="7">
        <v>31.26</v>
      </c>
      <c r="Z315" s="7">
        <v>660</v>
      </c>
      <c r="AA315" s="7">
        <v>0</v>
      </c>
    </row>
    <row r="316" spans="23:27" x14ac:dyDescent="0.25">
      <c r="W316" s="7">
        <v>1</v>
      </c>
      <c r="X316" s="7">
        <v>101</v>
      </c>
      <c r="Y316" s="7">
        <v>19.649999999999999</v>
      </c>
      <c r="Z316" s="7">
        <v>670</v>
      </c>
      <c r="AA316" s="7">
        <v>0</v>
      </c>
    </row>
    <row r="317" spans="23:27" x14ac:dyDescent="0.25">
      <c r="W317" s="7">
        <v>1</v>
      </c>
      <c r="X317" s="7">
        <v>135</v>
      </c>
      <c r="Y317" s="7">
        <v>27.61</v>
      </c>
      <c r="Z317" s="7">
        <v>660</v>
      </c>
      <c r="AA317" s="7">
        <v>0</v>
      </c>
    </row>
    <row r="318" spans="23:27" x14ac:dyDescent="0.25">
      <c r="W318" s="7">
        <v>1</v>
      </c>
      <c r="X318" s="7">
        <v>90</v>
      </c>
      <c r="Y318" s="7">
        <v>23.08</v>
      </c>
      <c r="Z318" s="7">
        <v>720</v>
      </c>
      <c r="AA318" s="7">
        <v>0</v>
      </c>
    </row>
    <row r="319" spans="23:27" x14ac:dyDescent="0.25">
      <c r="W319" s="7">
        <v>1</v>
      </c>
      <c r="X319" s="7">
        <v>70</v>
      </c>
      <c r="Y319" s="7">
        <v>21.96</v>
      </c>
      <c r="Z319" s="7">
        <v>675</v>
      </c>
      <c r="AA319" s="7">
        <v>0</v>
      </c>
    </row>
    <row r="320" spans="23:27" x14ac:dyDescent="0.25">
      <c r="W320" s="7">
        <v>1</v>
      </c>
      <c r="X320" s="7">
        <v>75</v>
      </c>
      <c r="Y320" s="7">
        <v>9.98</v>
      </c>
      <c r="Z320" s="7">
        <v>685</v>
      </c>
      <c r="AA320" s="7">
        <v>0</v>
      </c>
    </row>
    <row r="321" spans="23:27" x14ac:dyDescent="0.25">
      <c r="W321" s="7">
        <v>0</v>
      </c>
      <c r="X321" s="7">
        <v>92.5</v>
      </c>
      <c r="Y321" s="7">
        <v>25.06</v>
      </c>
      <c r="Z321" s="7">
        <v>675</v>
      </c>
      <c r="AA321" s="7">
        <v>0</v>
      </c>
    </row>
    <row r="322" spans="23:27" x14ac:dyDescent="0.25">
      <c r="W322" s="7">
        <v>1</v>
      </c>
      <c r="X322" s="7">
        <v>30</v>
      </c>
      <c r="Y322" s="7">
        <v>26.72</v>
      </c>
      <c r="Z322" s="7">
        <v>670</v>
      </c>
      <c r="AA322" s="7">
        <v>0</v>
      </c>
    </row>
    <row r="323" spans="23:27" x14ac:dyDescent="0.25">
      <c r="W323" s="7">
        <v>0</v>
      </c>
      <c r="X323" s="7">
        <v>48</v>
      </c>
      <c r="Y323" s="7">
        <v>28.48</v>
      </c>
      <c r="Z323" s="7">
        <v>670</v>
      </c>
      <c r="AA323" s="7">
        <v>0</v>
      </c>
    </row>
    <row r="324" spans="23:27" x14ac:dyDescent="0.25">
      <c r="W324" s="7">
        <v>0</v>
      </c>
      <c r="X324" s="7">
        <v>185</v>
      </c>
      <c r="Y324" s="7">
        <v>19.02</v>
      </c>
      <c r="Z324" s="7">
        <v>695</v>
      </c>
      <c r="AA324" s="7">
        <v>0</v>
      </c>
    </row>
    <row r="325" spans="23:27" x14ac:dyDescent="0.25">
      <c r="W325" s="7">
        <v>1</v>
      </c>
      <c r="X325" s="7">
        <v>62</v>
      </c>
      <c r="Y325" s="7">
        <v>33.04</v>
      </c>
      <c r="Z325" s="7">
        <v>725</v>
      </c>
      <c r="AA325" s="7">
        <v>0</v>
      </c>
    </row>
    <row r="326" spans="23:27" x14ac:dyDescent="0.25">
      <c r="W326" s="7">
        <v>0</v>
      </c>
      <c r="X326" s="7">
        <v>30</v>
      </c>
      <c r="Y326" s="7">
        <v>29.6</v>
      </c>
      <c r="Z326" s="7">
        <v>670</v>
      </c>
      <c r="AA326" s="7">
        <v>0</v>
      </c>
    </row>
    <row r="327" spans="23:27" x14ac:dyDescent="0.25">
      <c r="W327" s="7">
        <v>0</v>
      </c>
      <c r="X327" s="7">
        <v>41</v>
      </c>
      <c r="Y327" s="7">
        <v>12.96</v>
      </c>
      <c r="Z327" s="7">
        <v>660</v>
      </c>
      <c r="AA327" s="7">
        <v>0</v>
      </c>
    </row>
    <row r="328" spans="23:27" x14ac:dyDescent="0.25">
      <c r="W328" s="7">
        <v>1</v>
      </c>
      <c r="X328" s="7">
        <v>116</v>
      </c>
      <c r="Y328" s="7">
        <v>20.87</v>
      </c>
      <c r="Z328" s="7">
        <v>675</v>
      </c>
      <c r="AA328" s="7">
        <v>0</v>
      </c>
    </row>
    <row r="329" spans="23:27" x14ac:dyDescent="0.25">
      <c r="W329" s="7">
        <v>0</v>
      </c>
      <c r="X329" s="7">
        <v>83.5</v>
      </c>
      <c r="Y329" s="7">
        <v>21.31</v>
      </c>
      <c r="Z329" s="7">
        <v>670</v>
      </c>
      <c r="AA329" s="7">
        <v>0</v>
      </c>
    </row>
    <row r="330" spans="23:27" x14ac:dyDescent="0.25">
      <c r="W330" s="7">
        <v>1</v>
      </c>
      <c r="X330" s="7">
        <v>95</v>
      </c>
      <c r="Y330" s="7">
        <v>11.85</v>
      </c>
      <c r="Z330" s="7">
        <v>660</v>
      </c>
      <c r="AA330" s="7">
        <v>0</v>
      </c>
    </row>
    <row r="331" spans="23:27" x14ac:dyDescent="0.25">
      <c r="W331" s="7">
        <v>0</v>
      </c>
      <c r="X331" s="7">
        <v>65</v>
      </c>
      <c r="Y331" s="7">
        <v>35.1</v>
      </c>
      <c r="Z331" s="7">
        <v>720</v>
      </c>
      <c r="AA331" s="7">
        <v>0</v>
      </c>
    </row>
    <row r="332" spans="23:27" x14ac:dyDescent="0.25">
      <c r="W332" s="7">
        <v>1</v>
      </c>
      <c r="X332" s="7">
        <v>55</v>
      </c>
      <c r="Y332" s="7">
        <v>23.19</v>
      </c>
      <c r="Z332" s="7">
        <v>680</v>
      </c>
      <c r="AA332" s="7">
        <v>0</v>
      </c>
    </row>
    <row r="333" spans="23:27" x14ac:dyDescent="0.25">
      <c r="W333" s="7">
        <v>1</v>
      </c>
      <c r="X333" s="7">
        <v>50</v>
      </c>
      <c r="Y333" s="7">
        <v>13.75</v>
      </c>
      <c r="Z333" s="7">
        <v>705</v>
      </c>
      <c r="AA333" s="7">
        <v>0</v>
      </c>
    </row>
    <row r="334" spans="23:27" x14ac:dyDescent="0.25">
      <c r="W334" s="7">
        <v>0</v>
      </c>
      <c r="X334" s="7">
        <v>25</v>
      </c>
      <c r="Y334" s="7">
        <v>34.520000000000003</v>
      </c>
      <c r="Z334" s="7">
        <v>690</v>
      </c>
      <c r="AA334" s="7">
        <v>0</v>
      </c>
    </row>
    <row r="335" spans="23:27" x14ac:dyDescent="0.25">
      <c r="W335" s="7">
        <v>0</v>
      </c>
      <c r="X335" s="7">
        <v>25</v>
      </c>
      <c r="Y335" s="7">
        <v>15.6</v>
      </c>
      <c r="Z335" s="7">
        <v>680</v>
      </c>
      <c r="AA335" s="7">
        <v>0</v>
      </c>
    </row>
    <row r="336" spans="23:27" x14ac:dyDescent="0.25">
      <c r="W336" s="7">
        <v>0</v>
      </c>
      <c r="X336" s="7">
        <v>60</v>
      </c>
      <c r="Y336" s="7">
        <v>22.12</v>
      </c>
      <c r="Z336" s="7">
        <v>685</v>
      </c>
      <c r="AA336" s="7">
        <v>0</v>
      </c>
    </row>
    <row r="337" spans="23:27" x14ac:dyDescent="0.25">
      <c r="W337" s="7">
        <v>1</v>
      </c>
      <c r="X337" s="7">
        <v>80</v>
      </c>
      <c r="Y337" s="7">
        <v>11.52</v>
      </c>
      <c r="Z337" s="7">
        <v>665</v>
      </c>
      <c r="AA337" s="7">
        <v>0</v>
      </c>
    </row>
    <row r="338" spans="23:27" x14ac:dyDescent="0.25">
      <c r="W338" s="7">
        <v>1</v>
      </c>
      <c r="X338" s="7">
        <v>53</v>
      </c>
      <c r="Y338" s="7">
        <v>21.99</v>
      </c>
      <c r="Z338" s="7">
        <v>670</v>
      </c>
      <c r="AA338" s="7">
        <v>0</v>
      </c>
    </row>
    <row r="339" spans="23:27" x14ac:dyDescent="0.25">
      <c r="W339" s="7">
        <v>0</v>
      </c>
      <c r="X339" s="7">
        <v>37.982999999999997</v>
      </c>
      <c r="Y339" s="7">
        <v>10.17</v>
      </c>
      <c r="Z339" s="7">
        <v>665</v>
      </c>
      <c r="AA339" s="7">
        <v>0</v>
      </c>
    </row>
    <row r="340" spans="23:27" x14ac:dyDescent="0.25">
      <c r="W340" s="7">
        <v>1</v>
      </c>
      <c r="X340" s="7">
        <v>54.567999999999998</v>
      </c>
      <c r="Y340" s="7">
        <v>20.78</v>
      </c>
      <c r="Z340" s="7">
        <v>660</v>
      </c>
      <c r="AA340" s="7">
        <v>0</v>
      </c>
    </row>
    <row r="341" spans="23:27" x14ac:dyDescent="0.25">
      <c r="W341" s="7">
        <v>0</v>
      </c>
      <c r="X341" s="7">
        <v>55</v>
      </c>
      <c r="Y341" s="7">
        <v>29.75</v>
      </c>
      <c r="Z341" s="7">
        <v>660</v>
      </c>
      <c r="AA341" s="7">
        <v>0</v>
      </c>
    </row>
    <row r="342" spans="23:27" x14ac:dyDescent="0.25">
      <c r="W342" s="7">
        <v>0</v>
      </c>
      <c r="X342" s="7">
        <v>37.799999999999997</v>
      </c>
      <c r="Y342" s="7">
        <v>22.95</v>
      </c>
      <c r="Z342" s="7">
        <v>705</v>
      </c>
      <c r="AA342" s="7">
        <v>0</v>
      </c>
    </row>
    <row r="343" spans="23:27" x14ac:dyDescent="0.25">
      <c r="W343" s="7">
        <v>0</v>
      </c>
      <c r="X343" s="7">
        <v>90</v>
      </c>
      <c r="Y343" s="7">
        <v>27.82</v>
      </c>
      <c r="Z343" s="7">
        <v>675</v>
      </c>
      <c r="AA343" s="7">
        <v>0</v>
      </c>
    </row>
    <row r="344" spans="23:27" x14ac:dyDescent="0.25">
      <c r="W344" s="7">
        <v>1</v>
      </c>
      <c r="X344" s="7">
        <v>95</v>
      </c>
      <c r="Y344" s="7">
        <v>21.83</v>
      </c>
      <c r="Z344" s="7">
        <v>700</v>
      </c>
      <c r="AA344" s="7">
        <v>0</v>
      </c>
    </row>
    <row r="345" spans="23:27" x14ac:dyDescent="0.25">
      <c r="W345" s="7">
        <v>0</v>
      </c>
      <c r="X345" s="7">
        <v>134</v>
      </c>
      <c r="Y345" s="7">
        <v>8.6199999999999992</v>
      </c>
      <c r="Z345" s="7">
        <v>675</v>
      </c>
      <c r="AA345" s="7">
        <v>0</v>
      </c>
    </row>
    <row r="346" spans="23:27" x14ac:dyDescent="0.25">
      <c r="W346" s="7">
        <v>0</v>
      </c>
      <c r="X346" s="7">
        <v>50</v>
      </c>
      <c r="Y346" s="7">
        <v>22.37</v>
      </c>
      <c r="Z346" s="7">
        <v>675</v>
      </c>
      <c r="AA346" s="7">
        <v>0</v>
      </c>
    </row>
    <row r="347" spans="23:27" x14ac:dyDescent="0.25">
      <c r="W347" s="7">
        <v>0</v>
      </c>
      <c r="X347" s="7">
        <v>120</v>
      </c>
      <c r="Y347" s="7">
        <v>9.52</v>
      </c>
      <c r="Z347" s="7">
        <v>755</v>
      </c>
      <c r="AA347" s="7">
        <v>0</v>
      </c>
    </row>
    <row r="348" spans="23:27" x14ac:dyDescent="0.25">
      <c r="W348" s="7">
        <v>1</v>
      </c>
      <c r="X348" s="7">
        <v>45</v>
      </c>
      <c r="Y348" s="7">
        <v>6.16</v>
      </c>
      <c r="Z348" s="7">
        <v>660</v>
      </c>
      <c r="AA348" s="7">
        <v>0</v>
      </c>
    </row>
    <row r="349" spans="23:27" x14ac:dyDescent="0.25">
      <c r="W349" s="7">
        <v>1</v>
      </c>
      <c r="X349" s="7">
        <v>214.4</v>
      </c>
      <c r="Y349" s="7">
        <v>13.47</v>
      </c>
      <c r="Z349" s="7">
        <v>735</v>
      </c>
      <c r="AA349" s="7">
        <v>0</v>
      </c>
    </row>
    <row r="350" spans="23:27" x14ac:dyDescent="0.25">
      <c r="W350" s="7">
        <v>1</v>
      </c>
      <c r="X350" s="7">
        <v>90</v>
      </c>
      <c r="Y350" s="7">
        <v>38.520000000000003</v>
      </c>
      <c r="Z350" s="7">
        <v>705</v>
      </c>
      <c r="AA350" s="7">
        <v>0</v>
      </c>
    </row>
    <row r="351" spans="23:27" x14ac:dyDescent="0.25">
      <c r="W351" s="7">
        <v>1</v>
      </c>
      <c r="X351" s="7">
        <v>46</v>
      </c>
      <c r="Y351" s="7">
        <v>20.059999999999999</v>
      </c>
      <c r="Z351" s="7">
        <v>675</v>
      </c>
      <c r="AA351" s="7">
        <v>0</v>
      </c>
    </row>
    <row r="352" spans="23:27" x14ac:dyDescent="0.25">
      <c r="W352" s="7">
        <v>1</v>
      </c>
      <c r="X352" s="7">
        <v>70</v>
      </c>
      <c r="Y352" s="7">
        <v>26.42</v>
      </c>
      <c r="Z352" s="7">
        <v>660</v>
      </c>
      <c r="AA352" s="7">
        <v>0</v>
      </c>
    </row>
    <row r="353" spans="23:27" x14ac:dyDescent="0.25">
      <c r="W353" s="7">
        <v>1</v>
      </c>
      <c r="X353" s="7">
        <v>45</v>
      </c>
      <c r="Y353" s="7">
        <v>16.670000000000002</v>
      </c>
      <c r="Z353" s="7">
        <v>675</v>
      </c>
      <c r="AA353" s="7">
        <v>0</v>
      </c>
    </row>
    <row r="354" spans="23:27" x14ac:dyDescent="0.25">
      <c r="W354" s="7">
        <v>1</v>
      </c>
      <c r="X354" s="7">
        <v>30</v>
      </c>
      <c r="Y354" s="7">
        <v>30.76</v>
      </c>
      <c r="Z354" s="7">
        <v>670</v>
      </c>
      <c r="AA354" s="7">
        <v>0</v>
      </c>
    </row>
    <row r="355" spans="23:27" x14ac:dyDescent="0.25">
      <c r="W355" s="7">
        <v>0</v>
      </c>
      <c r="X355" s="7">
        <v>50</v>
      </c>
      <c r="Y355" s="7">
        <v>20.64</v>
      </c>
      <c r="Z355" s="7">
        <v>715</v>
      </c>
      <c r="AA355" s="7">
        <v>0</v>
      </c>
    </row>
    <row r="356" spans="23:27" x14ac:dyDescent="0.25">
      <c r="W356" s="7">
        <v>0</v>
      </c>
      <c r="X356" s="7">
        <v>25</v>
      </c>
      <c r="Y356" s="7">
        <v>29.09</v>
      </c>
      <c r="Z356" s="7">
        <v>670</v>
      </c>
      <c r="AA356" s="7">
        <v>0</v>
      </c>
    </row>
    <row r="357" spans="23:27" x14ac:dyDescent="0.25">
      <c r="W357" s="7">
        <v>0</v>
      </c>
      <c r="X357" s="7">
        <v>16.920000000000002</v>
      </c>
      <c r="Y357" s="7">
        <v>23.82</v>
      </c>
      <c r="Z357" s="7">
        <v>670</v>
      </c>
      <c r="AA357" s="7">
        <v>0</v>
      </c>
    </row>
    <row r="358" spans="23:27" x14ac:dyDescent="0.25">
      <c r="W358" s="7">
        <v>0</v>
      </c>
      <c r="X358" s="7">
        <v>36</v>
      </c>
      <c r="Y358" s="7">
        <v>15.93</v>
      </c>
      <c r="Z358" s="7">
        <v>695</v>
      </c>
      <c r="AA358" s="7">
        <v>0</v>
      </c>
    </row>
    <row r="359" spans="23:27" x14ac:dyDescent="0.25">
      <c r="W359" s="7">
        <v>1</v>
      </c>
      <c r="X359" s="7">
        <v>135</v>
      </c>
      <c r="Y359" s="7">
        <v>20.18</v>
      </c>
      <c r="Z359" s="7">
        <v>660</v>
      </c>
      <c r="AA359" s="7">
        <v>0</v>
      </c>
    </row>
    <row r="360" spans="23:27" x14ac:dyDescent="0.25">
      <c r="W360" s="7">
        <v>1</v>
      </c>
      <c r="X360" s="7">
        <v>65.070999999999998</v>
      </c>
      <c r="Y360" s="7">
        <v>30.12</v>
      </c>
      <c r="Z360" s="7">
        <v>670</v>
      </c>
      <c r="AA360" s="7">
        <v>0</v>
      </c>
    </row>
    <row r="361" spans="23:27" x14ac:dyDescent="0.25">
      <c r="W361" s="7">
        <v>1</v>
      </c>
      <c r="X361" s="7">
        <v>60</v>
      </c>
      <c r="Y361" s="7">
        <v>13.5</v>
      </c>
      <c r="Z361" s="7">
        <v>660</v>
      </c>
      <c r="AA361" s="7">
        <v>0</v>
      </c>
    </row>
    <row r="362" spans="23:27" x14ac:dyDescent="0.25">
      <c r="W362" s="7">
        <v>1</v>
      </c>
      <c r="X362" s="7">
        <v>58</v>
      </c>
      <c r="Y362" s="7">
        <v>24.37</v>
      </c>
      <c r="Z362" s="7">
        <v>670</v>
      </c>
      <c r="AA362" s="7">
        <v>0</v>
      </c>
    </row>
    <row r="363" spans="23:27" x14ac:dyDescent="0.25">
      <c r="W363" s="7">
        <v>1</v>
      </c>
      <c r="X363" s="7">
        <v>33.238399999999999</v>
      </c>
      <c r="Y363" s="7">
        <v>20.51</v>
      </c>
      <c r="Z363" s="7">
        <v>685</v>
      </c>
      <c r="AA363" s="7">
        <v>0</v>
      </c>
    </row>
    <row r="364" spans="23:27" x14ac:dyDescent="0.25">
      <c r="W364" s="7">
        <v>1</v>
      </c>
      <c r="X364" s="7">
        <v>72.5</v>
      </c>
      <c r="Y364" s="7">
        <v>10.96</v>
      </c>
      <c r="Z364" s="7">
        <v>700</v>
      </c>
      <c r="AA364" s="7">
        <v>0</v>
      </c>
    </row>
    <row r="365" spans="23:27" x14ac:dyDescent="0.25">
      <c r="W365" s="7">
        <v>1</v>
      </c>
      <c r="X365" s="7">
        <v>85</v>
      </c>
      <c r="Y365" s="7">
        <v>25.61</v>
      </c>
      <c r="Z365" s="7">
        <v>675</v>
      </c>
      <c r="AA365" s="7">
        <v>0</v>
      </c>
    </row>
    <row r="366" spans="23:27" x14ac:dyDescent="0.25">
      <c r="W366" s="7">
        <v>0</v>
      </c>
      <c r="X366" s="7">
        <v>35</v>
      </c>
      <c r="Y366" s="7">
        <v>25.07</v>
      </c>
      <c r="Z366" s="7">
        <v>700</v>
      </c>
      <c r="AA366" s="7">
        <v>0</v>
      </c>
    </row>
    <row r="367" spans="23:27" x14ac:dyDescent="0.25">
      <c r="W367" s="7">
        <v>0</v>
      </c>
      <c r="X367" s="7">
        <v>25</v>
      </c>
      <c r="Y367" s="7">
        <v>24.58</v>
      </c>
      <c r="Z367" s="7">
        <v>665</v>
      </c>
      <c r="AA367" s="7">
        <v>0</v>
      </c>
    </row>
    <row r="368" spans="23:27" x14ac:dyDescent="0.25">
      <c r="W368" s="7">
        <v>0</v>
      </c>
      <c r="X368" s="7">
        <v>55</v>
      </c>
      <c r="Y368" s="7">
        <v>31.83</v>
      </c>
      <c r="Z368" s="7">
        <v>660</v>
      </c>
      <c r="AA368" s="7">
        <v>0</v>
      </c>
    </row>
    <row r="369" spans="23:27" x14ac:dyDescent="0.25">
      <c r="W369" s="7">
        <v>1</v>
      </c>
      <c r="X369" s="7">
        <v>65</v>
      </c>
      <c r="Y369" s="7">
        <v>27.14</v>
      </c>
      <c r="Z369" s="7">
        <v>725</v>
      </c>
      <c r="AA369" s="7">
        <v>0</v>
      </c>
    </row>
    <row r="370" spans="23:27" x14ac:dyDescent="0.25">
      <c r="W370" s="7">
        <v>1</v>
      </c>
      <c r="X370" s="7">
        <v>65</v>
      </c>
      <c r="Y370" s="7">
        <v>29.97</v>
      </c>
      <c r="Z370" s="7">
        <v>690</v>
      </c>
      <c r="AA370" s="7">
        <v>0</v>
      </c>
    </row>
    <row r="371" spans="23:27" x14ac:dyDescent="0.25">
      <c r="W371" s="7">
        <v>1</v>
      </c>
      <c r="X371" s="7">
        <v>142</v>
      </c>
      <c r="Y371" s="7">
        <v>11.45</v>
      </c>
      <c r="Z371" s="7">
        <v>690</v>
      </c>
      <c r="AA371" s="7">
        <v>0</v>
      </c>
    </row>
    <row r="372" spans="23:27" x14ac:dyDescent="0.25">
      <c r="W372" s="7">
        <v>0</v>
      </c>
      <c r="X372" s="7">
        <v>100</v>
      </c>
      <c r="Y372" s="7">
        <v>28.24</v>
      </c>
      <c r="Z372" s="7">
        <v>745</v>
      </c>
      <c r="AA372" s="7">
        <v>0</v>
      </c>
    </row>
    <row r="373" spans="23:27" x14ac:dyDescent="0.25">
      <c r="W373" s="7">
        <v>0</v>
      </c>
      <c r="X373" s="7">
        <v>66.5</v>
      </c>
      <c r="Y373" s="7">
        <v>32.14</v>
      </c>
      <c r="Z373" s="7">
        <v>700</v>
      </c>
      <c r="AA373" s="7">
        <v>0</v>
      </c>
    </row>
    <row r="374" spans="23:27" x14ac:dyDescent="0.25">
      <c r="W374" s="7">
        <v>1</v>
      </c>
      <c r="X374" s="7">
        <v>54</v>
      </c>
      <c r="Y374" s="7">
        <v>23.26</v>
      </c>
      <c r="Z374" s="7">
        <v>705</v>
      </c>
      <c r="AA374" s="7">
        <v>0</v>
      </c>
    </row>
    <row r="375" spans="23:27" x14ac:dyDescent="0.25">
      <c r="W375" s="7">
        <v>0</v>
      </c>
      <c r="X375" s="7">
        <v>25</v>
      </c>
      <c r="Y375" s="7">
        <v>26.64</v>
      </c>
      <c r="Z375" s="7">
        <v>690</v>
      </c>
      <c r="AA375" s="7">
        <v>0</v>
      </c>
    </row>
    <row r="376" spans="23:27" x14ac:dyDescent="0.25">
      <c r="W376" s="7">
        <v>1</v>
      </c>
      <c r="X376" s="7">
        <v>70</v>
      </c>
      <c r="Y376" s="7">
        <v>39.049999999999997</v>
      </c>
      <c r="Z376" s="7">
        <v>680</v>
      </c>
      <c r="AA376" s="7">
        <v>0</v>
      </c>
    </row>
    <row r="377" spans="23:27" x14ac:dyDescent="0.25">
      <c r="W377" s="7">
        <v>0</v>
      </c>
      <c r="X377" s="7">
        <v>45</v>
      </c>
      <c r="Y377" s="7">
        <v>1.33</v>
      </c>
      <c r="Z377" s="7">
        <v>725</v>
      </c>
      <c r="AA377" s="7">
        <v>0</v>
      </c>
    </row>
    <row r="378" spans="23:27" x14ac:dyDescent="0.25">
      <c r="W378" s="7">
        <v>1</v>
      </c>
      <c r="X378" s="7">
        <v>22.5</v>
      </c>
      <c r="Y378" s="7">
        <v>26.83</v>
      </c>
      <c r="Z378" s="7">
        <v>665</v>
      </c>
      <c r="AA378" s="7">
        <v>0</v>
      </c>
    </row>
    <row r="379" spans="23:27" x14ac:dyDescent="0.25">
      <c r="W379" s="7">
        <v>0</v>
      </c>
      <c r="X379" s="7">
        <v>50</v>
      </c>
      <c r="Y379" s="7">
        <v>36.340000000000003</v>
      </c>
      <c r="Z379" s="7">
        <v>680</v>
      </c>
      <c r="AA379" s="7">
        <v>0</v>
      </c>
    </row>
    <row r="380" spans="23:27" x14ac:dyDescent="0.25">
      <c r="W380" s="7">
        <v>1</v>
      </c>
      <c r="X380" s="7">
        <v>80</v>
      </c>
      <c r="Y380" s="7">
        <v>27.72</v>
      </c>
      <c r="Z380" s="7">
        <v>660</v>
      </c>
      <c r="AA380" s="7">
        <v>0</v>
      </c>
    </row>
    <row r="381" spans="23:27" x14ac:dyDescent="0.25">
      <c r="W381" s="7">
        <v>0</v>
      </c>
      <c r="X381" s="7">
        <v>44</v>
      </c>
      <c r="Y381" s="7">
        <v>28.21</v>
      </c>
      <c r="Z381" s="7">
        <v>670</v>
      </c>
      <c r="AA381" s="7">
        <v>0</v>
      </c>
    </row>
    <row r="382" spans="23:27" x14ac:dyDescent="0.25">
      <c r="W382" s="7">
        <v>0</v>
      </c>
      <c r="X382" s="7">
        <v>81.5</v>
      </c>
      <c r="Y382" s="7">
        <v>12.36</v>
      </c>
      <c r="Z382" s="7">
        <v>690</v>
      </c>
      <c r="AA382" s="7">
        <v>0</v>
      </c>
    </row>
    <row r="383" spans="23:27" x14ac:dyDescent="0.25">
      <c r="W383" s="7">
        <v>1</v>
      </c>
      <c r="X383" s="7">
        <v>74</v>
      </c>
      <c r="Y383" s="7">
        <v>29.27</v>
      </c>
      <c r="Z383" s="7">
        <v>670</v>
      </c>
      <c r="AA383" s="7">
        <v>0</v>
      </c>
    </row>
    <row r="384" spans="23:27" x14ac:dyDescent="0.25">
      <c r="W384" s="7">
        <v>0</v>
      </c>
      <c r="X384" s="7">
        <v>65</v>
      </c>
      <c r="Y384" s="7">
        <v>21.21</v>
      </c>
      <c r="Z384" s="7">
        <v>670</v>
      </c>
      <c r="AA384" s="7">
        <v>0</v>
      </c>
    </row>
    <row r="385" spans="23:27" x14ac:dyDescent="0.25">
      <c r="W385" s="7">
        <v>1</v>
      </c>
      <c r="X385" s="7">
        <v>54</v>
      </c>
      <c r="Y385" s="7">
        <v>19.89</v>
      </c>
      <c r="Z385" s="7">
        <v>685</v>
      </c>
      <c r="AA385" s="7">
        <v>0</v>
      </c>
    </row>
    <row r="386" spans="23:27" x14ac:dyDescent="0.25">
      <c r="W386" s="7">
        <v>1</v>
      </c>
      <c r="X386" s="7">
        <v>69.64</v>
      </c>
      <c r="Y386" s="7">
        <v>30.43</v>
      </c>
      <c r="Z386" s="7">
        <v>660</v>
      </c>
      <c r="AA386" s="7">
        <v>0</v>
      </c>
    </row>
    <row r="387" spans="23:27" x14ac:dyDescent="0.25">
      <c r="W387" s="7">
        <v>0</v>
      </c>
      <c r="X387" s="7">
        <v>30.72</v>
      </c>
      <c r="Y387" s="7">
        <v>40.130000000000003</v>
      </c>
      <c r="Z387" s="7">
        <v>700</v>
      </c>
      <c r="AA387" s="7">
        <v>0</v>
      </c>
    </row>
    <row r="388" spans="23:27" x14ac:dyDescent="0.25">
      <c r="W388" s="7">
        <v>1</v>
      </c>
      <c r="X388" s="7">
        <v>75</v>
      </c>
      <c r="Y388" s="7">
        <v>13.18</v>
      </c>
      <c r="Z388" s="7">
        <v>705</v>
      </c>
      <c r="AA388" s="7">
        <v>0</v>
      </c>
    </row>
    <row r="389" spans="23:27" x14ac:dyDescent="0.25">
      <c r="W389" s="7">
        <v>0</v>
      </c>
      <c r="X389" s="7">
        <v>65</v>
      </c>
      <c r="Y389" s="7">
        <v>34.82</v>
      </c>
      <c r="Z389" s="7">
        <v>695</v>
      </c>
      <c r="AA389" s="7">
        <v>0</v>
      </c>
    </row>
    <row r="390" spans="23:27" x14ac:dyDescent="0.25">
      <c r="W390" s="7">
        <v>0</v>
      </c>
      <c r="X390" s="7">
        <v>97.6</v>
      </c>
      <c r="Y390" s="7">
        <v>16.23</v>
      </c>
      <c r="Z390" s="7">
        <v>665</v>
      </c>
      <c r="AA390" s="7">
        <v>0</v>
      </c>
    </row>
    <row r="391" spans="23:27" x14ac:dyDescent="0.25">
      <c r="W391" s="7">
        <v>1</v>
      </c>
      <c r="X391" s="7">
        <v>78</v>
      </c>
      <c r="Y391" s="7">
        <v>30.94</v>
      </c>
      <c r="Z391" s="7">
        <v>690</v>
      </c>
      <c r="AA391" s="7">
        <v>0</v>
      </c>
    </row>
    <row r="392" spans="23:27" x14ac:dyDescent="0.25">
      <c r="W392" s="7">
        <v>0</v>
      </c>
      <c r="X392" s="7">
        <v>42</v>
      </c>
      <c r="Y392" s="7">
        <v>19.329999999999998</v>
      </c>
      <c r="Z392" s="7">
        <v>665</v>
      </c>
      <c r="AA392" s="7">
        <v>0</v>
      </c>
    </row>
    <row r="393" spans="23:27" x14ac:dyDescent="0.25">
      <c r="W393" s="7">
        <v>1</v>
      </c>
      <c r="X393" s="7">
        <v>90</v>
      </c>
      <c r="Y393" s="7">
        <v>11.31</v>
      </c>
      <c r="Z393" s="7">
        <v>665</v>
      </c>
      <c r="AA393" s="7">
        <v>0</v>
      </c>
    </row>
    <row r="394" spans="23:27" x14ac:dyDescent="0.25">
      <c r="W394" s="7">
        <v>1</v>
      </c>
      <c r="X394" s="7">
        <v>100</v>
      </c>
      <c r="Y394" s="7">
        <v>5.15</v>
      </c>
      <c r="Z394" s="7">
        <v>685</v>
      </c>
      <c r="AA394" s="7">
        <v>0</v>
      </c>
    </row>
    <row r="395" spans="23:27" x14ac:dyDescent="0.25">
      <c r="W395" s="7">
        <v>1</v>
      </c>
      <c r="X395" s="7">
        <v>148.67599999999999</v>
      </c>
      <c r="Y395" s="7">
        <v>10.31</v>
      </c>
      <c r="Z395" s="7">
        <v>705</v>
      </c>
      <c r="AA395" s="7">
        <v>0</v>
      </c>
    </row>
    <row r="396" spans="23:27" x14ac:dyDescent="0.25">
      <c r="W396" s="7">
        <v>0</v>
      </c>
      <c r="X396" s="7">
        <v>90</v>
      </c>
      <c r="Y396" s="7">
        <v>13.95</v>
      </c>
      <c r="Z396" s="7">
        <v>680</v>
      </c>
      <c r="AA396" s="7">
        <v>0</v>
      </c>
    </row>
    <row r="397" spans="23:27" x14ac:dyDescent="0.25">
      <c r="W397" s="7">
        <v>1</v>
      </c>
      <c r="X397" s="7">
        <v>45</v>
      </c>
      <c r="Y397" s="7">
        <v>22.53</v>
      </c>
      <c r="Z397" s="7">
        <v>725</v>
      </c>
      <c r="AA397" s="7">
        <v>0</v>
      </c>
    </row>
    <row r="398" spans="23:27" x14ac:dyDescent="0.25">
      <c r="W398" s="7">
        <v>1</v>
      </c>
      <c r="X398" s="7">
        <v>250</v>
      </c>
      <c r="Y398" s="7">
        <v>9.11</v>
      </c>
      <c r="Z398" s="7">
        <v>705</v>
      </c>
      <c r="AA398" s="7">
        <v>0</v>
      </c>
    </row>
    <row r="399" spans="23:27" x14ac:dyDescent="0.25">
      <c r="W399" s="7">
        <v>1</v>
      </c>
      <c r="X399" s="7">
        <v>54</v>
      </c>
      <c r="Y399" s="7">
        <v>27.24</v>
      </c>
      <c r="Z399" s="7">
        <v>695</v>
      </c>
      <c r="AA399" s="7">
        <v>0</v>
      </c>
    </row>
    <row r="400" spans="23:27" x14ac:dyDescent="0.25">
      <c r="W400" s="7">
        <v>1</v>
      </c>
      <c r="X400" s="7">
        <v>66.491</v>
      </c>
      <c r="Y400" s="7">
        <v>38.479999999999997</v>
      </c>
      <c r="Z400" s="7">
        <v>690</v>
      </c>
      <c r="AA400" s="7">
        <v>0</v>
      </c>
    </row>
    <row r="401" spans="23:27" x14ac:dyDescent="0.25">
      <c r="W401" s="7">
        <v>1</v>
      </c>
      <c r="X401" s="7">
        <v>59.826000000000001</v>
      </c>
      <c r="Y401" s="7">
        <v>24.47</v>
      </c>
      <c r="Z401" s="7">
        <v>675</v>
      </c>
      <c r="AA401" s="7">
        <v>0</v>
      </c>
    </row>
    <row r="402" spans="23:27" x14ac:dyDescent="0.25">
      <c r="W402" s="7">
        <v>1</v>
      </c>
      <c r="X402" s="7">
        <v>83</v>
      </c>
      <c r="Y402" s="7">
        <v>15.66</v>
      </c>
      <c r="Z402" s="7">
        <v>690</v>
      </c>
      <c r="AA402" s="7">
        <v>0</v>
      </c>
    </row>
    <row r="403" spans="23:27" x14ac:dyDescent="0.25">
      <c r="W403" s="7">
        <v>1</v>
      </c>
      <c r="X403" s="7">
        <v>50</v>
      </c>
      <c r="Y403" s="7">
        <v>22.68</v>
      </c>
      <c r="Z403" s="7">
        <v>685</v>
      </c>
      <c r="AA403" s="7">
        <v>0</v>
      </c>
    </row>
    <row r="404" spans="23:27" x14ac:dyDescent="0.25">
      <c r="W404" s="7">
        <v>0</v>
      </c>
      <c r="X404" s="7">
        <v>45</v>
      </c>
      <c r="Y404" s="7">
        <v>28.13</v>
      </c>
      <c r="Z404" s="7">
        <v>675</v>
      </c>
      <c r="AA404" s="7">
        <v>0</v>
      </c>
    </row>
    <row r="405" spans="23:27" x14ac:dyDescent="0.25">
      <c r="W405" s="7">
        <v>0</v>
      </c>
      <c r="X405" s="7">
        <v>42</v>
      </c>
      <c r="Y405" s="7">
        <v>18.79</v>
      </c>
      <c r="Z405" s="7">
        <v>685</v>
      </c>
      <c r="AA405" s="7">
        <v>0</v>
      </c>
    </row>
    <row r="406" spans="23:27" x14ac:dyDescent="0.25">
      <c r="W406" s="7">
        <v>1</v>
      </c>
      <c r="X406" s="7">
        <v>49</v>
      </c>
      <c r="Y406" s="7">
        <v>34.119999999999997</v>
      </c>
      <c r="Z406" s="7">
        <v>690</v>
      </c>
      <c r="AA406" s="7">
        <v>0</v>
      </c>
    </row>
    <row r="407" spans="23:27" x14ac:dyDescent="0.25">
      <c r="W407" s="7">
        <v>0</v>
      </c>
      <c r="X407" s="7">
        <v>65</v>
      </c>
      <c r="Y407" s="7">
        <v>28.79</v>
      </c>
      <c r="Z407" s="7">
        <v>660</v>
      </c>
      <c r="AA407" s="7">
        <v>0</v>
      </c>
    </row>
    <row r="408" spans="23:27" x14ac:dyDescent="0.25">
      <c r="W408" s="7">
        <v>1</v>
      </c>
      <c r="X408" s="7">
        <v>38</v>
      </c>
      <c r="Y408" s="7">
        <v>27.07</v>
      </c>
      <c r="Z408" s="7">
        <v>690</v>
      </c>
      <c r="AA408" s="7">
        <v>0</v>
      </c>
    </row>
    <row r="409" spans="23:27" x14ac:dyDescent="0.25">
      <c r="W409" s="7">
        <v>0</v>
      </c>
      <c r="X409" s="7">
        <v>56</v>
      </c>
      <c r="Y409" s="7">
        <v>34.08</v>
      </c>
      <c r="Z409" s="7">
        <v>700</v>
      </c>
      <c r="AA409" s="7">
        <v>0</v>
      </c>
    </row>
    <row r="410" spans="23:27" x14ac:dyDescent="0.25">
      <c r="W410" s="7">
        <v>1</v>
      </c>
      <c r="X410" s="7">
        <v>110</v>
      </c>
      <c r="Y410" s="7">
        <v>17.399999999999999</v>
      </c>
      <c r="Z410" s="7">
        <v>665</v>
      </c>
      <c r="AA410" s="7">
        <v>0</v>
      </c>
    </row>
    <row r="411" spans="23:27" x14ac:dyDescent="0.25">
      <c r="W411" s="7">
        <v>0</v>
      </c>
      <c r="X411" s="7">
        <v>45</v>
      </c>
      <c r="Y411" s="7">
        <v>5.84</v>
      </c>
      <c r="Z411" s="7">
        <v>690</v>
      </c>
      <c r="AA411" s="7">
        <v>0</v>
      </c>
    </row>
    <row r="412" spans="23:27" x14ac:dyDescent="0.25">
      <c r="W412" s="7">
        <v>0</v>
      </c>
      <c r="X412" s="7">
        <v>93.8</v>
      </c>
      <c r="Y412" s="7">
        <v>12.15</v>
      </c>
      <c r="Z412" s="7">
        <v>705</v>
      </c>
      <c r="AA412" s="7">
        <v>0</v>
      </c>
    </row>
    <row r="413" spans="23:27" x14ac:dyDescent="0.25">
      <c r="W413" s="7">
        <v>1</v>
      </c>
      <c r="X413" s="7">
        <v>42</v>
      </c>
      <c r="Y413" s="7">
        <v>16.23</v>
      </c>
      <c r="Z413" s="7">
        <v>665</v>
      </c>
      <c r="AA413" s="7">
        <v>0</v>
      </c>
    </row>
    <row r="414" spans="23:27" x14ac:dyDescent="0.25">
      <c r="W414" s="7">
        <v>1</v>
      </c>
      <c r="X414" s="7">
        <v>90</v>
      </c>
      <c r="Y414" s="7">
        <v>29.65</v>
      </c>
      <c r="Z414" s="7">
        <v>700</v>
      </c>
      <c r="AA414" s="7">
        <v>0</v>
      </c>
    </row>
    <row r="415" spans="23:27" x14ac:dyDescent="0.25">
      <c r="W415" s="7">
        <v>0</v>
      </c>
      <c r="X415" s="7">
        <v>110</v>
      </c>
      <c r="Y415" s="7">
        <v>12.23</v>
      </c>
      <c r="Z415" s="7">
        <v>685</v>
      </c>
      <c r="AA415" s="7">
        <v>0</v>
      </c>
    </row>
    <row r="416" spans="23:27" x14ac:dyDescent="0.25">
      <c r="W416" s="7">
        <v>1</v>
      </c>
      <c r="X416" s="7">
        <v>137.4</v>
      </c>
      <c r="Y416" s="7">
        <v>19.57</v>
      </c>
      <c r="Z416" s="7">
        <v>690</v>
      </c>
      <c r="AA416" s="7">
        <v>0</v>
      </c>
    </row>
    <row r="417" spans="23:27" x14ac:dyDescent="0.25">
      <c r="W417" s="7">
        <v>1</v>
      </c>
      <c r="X417" s="7">
        <v>78</v>
      </c>
      <c r="Y417" s="7">
        <v>20.82</v>
      </c>
      <c r="Z417" s="7">
        <v>710</v>
      </c>
      <c r="AA417" s="7">
        <v>0</v>
      </c>
    </row>
    <row r="418" spans="23:27" x14ac:dyDescent="0.25">
      <c r="W418" s="7">
        <v>1</v>
      </c>
      <c r="X418" s="7">
        <v>62</v>
      </c>
      <c r="Y418" s="7">
        <v>19.05</v>
      </c>
      <c r="Z418" s="7">
        <v>660</v>
      </c>
      <c r="AA418" s="7">
        <v>0</v>
      </c>
    </row>
    <row r="419" spans="23:27" x14ac:dyDescent="0.25">
      <c r="W419" s="7">
        <v>1</v>
      </c>
      <c r="X419" s="7">
        <v>33.9</v>
      </c>
      <c r="Y419" s="7">
        <v>20.46</v>
      </c>
      <c r="Z419" s="7">
        <v>660</v>
      </c>
      <c r="AA419" s="7">
        <v>0</v>
      </c>
    </row>
    <row r="420" spans="23:27" x14ac:dyDescent="0.25">
      <c r="W420" s="7">
        <v>0</v>
      </c>
      <c r="X420" s="7">
        <v>100</v>
      </c>
      <c r="Y420" s="7">
        <v>15.91</v>
      </c>
      <c r="Z420" s="7">
        <v>660</v>
      </c>
      <c r="AA420" s="7">
        <v>0</v>
      </c>
    </row>
    <row r="421" spans="23:27" x14ac:dyDescent="0.25">
      <c r="W421" s="7">
        <v>0</v>
      </c>
      <c r="X421" s="7">
        <v>60.923999999999999</v>
      </c>
      <c r="Y421" s="7">
        <v>24.27</v>
      </c>
      <c r="Z421" s="7">
        <v>685</v>
      </c>
      <c r="AA421" s="7">
        <v>0</v>
      </c>
    </row>
    <row r="422" spans="23:27" x14ac:dyDescent="0.25">
      <c r="W422" s="7">
        <v>0</v>
      </c>
      <c r="X422" s="7">
        <v>120</v>
      </c>
      <c r="Y422" s="7">
        <v>23.92</v>
      </c>
      <c r="Z422" s="7">
        <v>725</v>
      </c>
      <c r="AA422" s="7">
        <v>0</v>
      </c>
    </row>
    <row r="423" spans="23:27" x14ac:dyDescent="0.25">
      <c r="W423" s="7">
        <v>1</v>
      </c>
      <c r="X423" s="7">
        <v>38</v>
      </c>
      <c r="Y423" s="7">
        <v>19.420000000000002</v>
      </c>
      <c r="Z423" s="7">
        <v>665</v>
      </c>
      <c r="AA423" s="7">
        <v>0</v>
      </c>
    </row>
    <row r="424" spans="23:27" x14ac:dyDescent="0.25">
      <c r="W424" s="7">
        <v>1</v>
      </c>
      <c r="X424" s="7">
        <v>80</v>
      </c>
      <c r="Y424" s="7">
        <v>11.13</v>
      </c>
      <c r="Z424" s="7">
        <v>760</v>
      </c>
      <c r="AA424" s="7">
        <v>0</v>
      </c>
    </row>
    <row r="425" spans="23:27" x14ac:dyDescent="0.25">
      <c r="W425" s="7">
        <v>1</v>
      </c>
      <c r="X425" s="7">
        <v>60</v>
      </c>
      <c r="Y425" s="7">
        <v>17.36</v>
      </c>
      <c r="Z425" s="7">
        <v>690</v>
      </c>
      <c r="AA425" s="7">
        <v>0</v>
      </c>
    </row>
    <row r="426" spans="23:27" x14ac:dyDescent="0.25">
      <c r="W426" s="7">
        <v>1</v>
      </c>
      <c r="X426" s="7">
        <v>60</v>
      </c>
      <c r="Y426" s="7">
        <v>27.34</v>
      </c>
      <c r="Z426" s="7">
        <v>690</v>
      </c>
      <c r="AA426" s="7">
        <v>0</v>
      </c>
    </row>
    <row r="427" spans="23:27" x14ac:dyDescent="0.25">
      <c r="W427" s="7">
        <v>0</v>
      </c>
      <c r="X427" s="7">
        <v>14</v>
      </c>
      <c r="Y427" s="7">
        <v>28.04</v>
      </c>
      <c r="Z427" s="7">
        <v>670</v>
      </c>
      <c r="AA427" s="7">
        <v>0</v>
      </c>
    </row>
    <row r="428" spans="23:27" x14ac:dyDescent="0.25">
      <c r="W428" s="7">
        <v>0</v>
      </c>
      <c r="X428" s="7">
        <v>30</v>
      </c>
      <c r="Y428" s="7">
        <v>26.04</v>
      </c>
      <c r="Z428" s="7">
        <v>700</v>
      </c>
      <c r="AA428" s="7">
        <v>0</v>
      </c>
    </row>
    <row r="429" spans="23:27" x14ac:dyDescent="0.25">
      <c r="W429" s="7">
        <v>0</v>
      </c>
      <c r="X429" s="7">
        <v>15.6</v>
      </c>
      <c r="Y429" s="7">
        <v>126.38</v>
      </c>
      <c r="Z429" s="7">
        <v>680</v>
      </c>
      <c r="AA429" s="7">
        <v>0</v>
      </c>
    </row>
    <row r="430" spans="23:27" x14ac:dyDescent="0.25">
      <c r="W430" s="7">
        <v>0</v>
      </c>
      <c r="X430" s="7">
        <v>60</v>
      </c>
      <c r="Y430" s="7">
        <v>24.64</v>
      </c>
      <c r="Z430" s="7">
        <v>700</v>
      </c>
      <c r="AA430" s="7">
        <v>0</v>
      </c>
    </row>
    <row r="431" spans="23:27" x14ac:dyDescent="0.25">
      <c r="W431" s="7">
        <v>1</v>
      </c>
      <c r="X431" s="7">
        <v>135</v>
      </c>
      <c r="Y431" s="7">
        <v>15.87</v>
      </c>
      <c r="Z431" s="7">
        <v>700</v>
      </c>
      <c r="AA431" s="7">
        <v>0</v>
      </c>
    </row>
    <row r="432" spans="23:27" x14ac:dyDescent="0.25">
      <c r="W432" s="7">
        <v>0</v>
      </c>
      <c r="X432" s="7">
        <v>75</v>
      </c>
      <c r="Y432" s="7">
        <v>23.92</v>
      </c>
      <c r="Z432" s="7">
        <v>685</v>
      </c>
      <c r="AA432" s="7">
        <v>0</v>
      </c>
    </row>
    <row r="433" spans="23:27" x14ac:dyDescent="0.25">
      <c r="W433" s="7">
        <v>1</v>
      </c>
      <c r="X433" s="7">
        <v>75</v>
      </c>
      <c r="Y433" s="7">
        <v>14.41</v>
      </c>
      <c r="Z433" s="7">
        <v>690</v>
      </c>
      <c r="AA433" s="7">
        <v>0</v>
      </c>
    </row>
    <row r="434" spans="23:27" x14ac:dyDescent="0.25">
      <c r="W434" s="7">
        <v>1</v>
      </c>
      <c r="X434" s="7">
        <v>191</v>
      </c>
      <c r="Y434" s="7">
        <v>21.89</v>
      </c>
      <c r="Z434" s="7">
        <v>725</v>
      </c>
      <c r="AA434" s="7">
        <v>0</v>
      </c>
    </row>
    <row r="435" spans="23:27" x14ac:dyDescent="0.25">
      <c r="W435" s="7">
        <v>0</v>
      </c>
      <c r="X435" s="7">
        <v>60</v>
      </c>
      <c r="Y435" s="7">
        <v>29.3</v>
      </c>
      <c r="Z435" s="7">
        <v>690</v>
      </c>
      <c r="AA435" s="7">
        <v>0</v>
      </c>
    </row>
    <row r="436" spans="23:27" x14ac:dyDescent="0.25">
      <c r="W436" s="7">
        <v>1</v>
      </c>
      <c r="X436" s="7">
        <v>81</v>
      </c>
      <c r="Y436" s="7">
        <v>11.21</v>
      </c>
      <c r="Z436" s="7">
        <v>705</v>
      </c>
      <c r="AA436" s="7">
        <v>0</v>
      </c>
    </row>
    <row r="437" spans="23:27" x14ac:dyDescent="0.25">
      <c r="W437" s="7">
        <v>0</v>
      </c>
      <c r="X437" s="7">
        <v>69</v>
      </c>
      <c r="Y437" s="7">
        <v>18.82</v>
      </c>
      <c r="Z437" s="7">
        <v>690</v>
      </c>
      <c r="AA437" s="7">
        <v>0</v>
      </c>
    </row>
    <row r="438" spans="23:27" x14ac:dyDescent="0.25">
      <c r="W438" s="7">
        <v>0</v>
      </c>
      <c r="X438" s="7">
        <v>66</v>
      </c>
      <c r="Y438" s="7">
        <v>17.329999999999998</v>
      </c>
      <c r="Z438" s="7">
        <v>665</v>
      </c>
      <c r="AA438" s="7">
        <v>0</v>
      </c>
    </row>
    <row r="439" spans="23:27" x14ac:dyDescent="0.25">
      <c r="W439" s="7">
        <v>0</v>
      </c>
      <c r="X439" s="7">
        <v>43</v>
      </c>
      <c r="Y439" s="7">
        <v>17.11</v>
      </c>
      <c r="Z439" s="7">
        <v>680</v>
      </c>
      <c r="AA439" s="7">
        <v>0</v>
      </c>
    </row>
    <row r="440" spans="23:27" x14ac:dyDescent="0.25">
      <c r="W440" s="7">
        <v>0</v>
      </c>
      <c r="X440" s="7">
        <v>45.21</v>
      </c>
      <c r="Y440" s="7">
        <v>28.32</v>
      </c>
      <c r="Z440" s="7">
        <v>665</v>
      </c>
      <c r="AA440" s="7">
        <v>0</v>
      </c>
    </row>
    <row r="441" spans="23:27" x14ac:dyDescent="0.25">
      <c r="W441" s="7">
        <v>0</v>
      </c>
      <c r="X441" s="7">
        <v>37</v>
      </c>
      <c r="Y441" s="7">
        <v>7.01</v>
      </c>
      <c r="Z441" s="7">
        <v>665</v>
      </c>
      <c r="AA441" s="7">
        <v>0</v>
      </c>
    </row>
    <row r="442" spans="23:27" x14ac:dyDescent="0.25">
      <c r="W442" s="7">
        <v>1</v>
      </c>
      <c r="X442" s="7">
        <v>30.2</v>
      </c>
      <c r="Y442" s="7">
        <v>24.96</v>
      </c>
      <c r="Z442" s="7">
        <v>710</v>
      </c>
      <c r="AA442" s="7">
        <v>0</v>
      </c>
    </row>
    <row r="443" spans="23:27" x14ac:dyDescent="0.25">
      <c r="W443" s="7">
        <v>1</v>
      </c>
      <c r="X443" s="7">
        <v>80</v>
      </c>
      <c r="Y443" s="7">
        <v>7.76</v>
      </c>
      <c r="Z443" s="7">
        <v>680</v>
      </c>
      <c r="AA443" s="7">
        <v>0</v>
      </c>
    </row>
    <row r="444" spans="23:27" x14ac:dyDescent="0.25">
      <c r="W444" s="7">
        <v>1</v>
      </c>
      <c r="X444" s="7">
        <v>42</v>
      </c>
      <c r="Y444" s="7">
        <v>10.8</v>
      </c>
      <c r="Z444" s="7">
        <v>675</v>
      </c>
      <c r="AA444" s="7">
        <v>0</v>
      </c>
    </row>
    <row r="445" spans="23:27" x14ac:dyDescent="0.25">
      <c r="W445" s="7">
        <v>1</v>
      </c>
      <c r="X445" s="7">
        <v>60</v>
      </c>
      <c r="Y445" s="7">
        <v>12.94</v>
      </c>
      <c r="Z445" s="7">
        <v>665</v>
      </c>
      <c r="AA445" s="7">
        <v>0</v>
      </c>
    </row>
    <row r="446" spans="23:27" x14ac:dyDescent="0.25">
      <c r="W446" s="7">
        <v>0</v>
      </c>
      <c r="X446" s="7">
        <v>39</v>
      </c>
      <c r="Y446" s="7">
        <v>30.12</v>
      </c>
      <c r="Z446" s="7">
        <v>675</v>
      </c>
      <c r="AA446" s="7">
        <v>0</v>
      </c>
    </row>
    <row r="447" spans="23:27" x14ac:dyDescent="0.25">
      <c r="W447" s="7">
        <v>1</v>
      </c>
      <c r="X447" s="7">
        <v>150</v>
      </c>
      <c r="Y447" s="7">
        <v>23.18</v>
      </c>
      <c r="Z447" s="7">
        <v>745</v>
      </c>
      <c r="AA447" s="7">
        <v>0</v>
      </c>
    </row>
    <row r="448" spans="23:27" x14ac:dyDescent="0.25">
      <c r="W448" s="7">
        <v>0</v>
      </c>
      <c r="X448" s="7">
        <v>300</v>
      </c>
      <c r="Y448" s="7">
        <v>9.25</v>
      </c>
      <c r="Z448" s="7">
        <v>710</v>
      </c>
      <c r="AA448" s="7">
        <v>0</v>
      </c>
    </row>
    <row r="449" spans="23:27" x14ac:dyDescent="0.25">
      <c r="W449" s="7">
        <v>1</v>
      </c>
      <c r="X449" s="7">
        <v>40</v>
      </c>
      <c r="Y449" s="7">
        <v>35.76</v>
      </c>
      <c r="Z449" s="7">
        <v>660</v>
      </c>
      <c r="AA449" s="7">
        <v>0</v>
      </c>
    </row>
    <row r="450" spans="23:27" x14ac:dyDescent="0.25">
      <c r="W450" s="7">
        <v>0</v>
      </c>
      <c r="X450" s="7">
        <v>35</v>
      </c>
      <c r="Y450" s="7">
        <v>21.64</v>
      </c>
      <c r="Z450" s="7">
        <v>740</v>
      </c>
      <c r="AA450" s="7">
        <v>0</v>
      </c>
    </row>
    <row r="451" spans="23:27" x14ac:dyDescent="0.25">
      <c r="W451" s="7">
        <v>0</v>
      </c>
      <c r="X451" s="7">
        <v>27.04</v>
      </c>
      <c r="Y451" s="7">
        <v>24.77</v>
      </c>
      <c r="Z451" s="7">
        <v>670</v>
      </c>
      <c r="AA451" s="7">
        <v>0</v>
      </c>
    </row>
    <row r="452" spans="23:27" x14ac:dyDescent="0.25">
      <c r="W452" s="7">
        <v>1</v>
      </c>
      <c r="X452" s="7">
        <v>155</v>
      </c>
      <c r="Y452" s="7">
        <v>28.72</v>
      </c>
      <c r="Z452" s="7">
        <v>665</v>
      </c>
      <c r="AA452" s="7">
        <v>0</v>
      </c>
    </row>
    <row r="453" spans="23:27" x14ac:dyDescent="0.25">
      <c r="W453" s="7">
        <v>1</v>
      </c>
      <c r="X453" s="7">
        <v>75</v>
      </c>
      <c r="Y453" s="7">
        <v>9.1999999999999993</v>
      </c>
      <c r="Z453" s="7">
        <v>660</v>
      </c>
      <c r="AA453" s="7">
        <v>0</v>
      </c>
    </row>
    <row r="454" spans="23:27" x14ac:dyDescent="0.25">
      <c r="W454" s="7">
        <v>1</v>
      </c>
      <c r="X454" s="7">
        <v>59.6</v>
      </c>
      <c r="Y454" s="7">
        <v>7.27</v>
      </c>
      <c r="Z454" s="7">
        <v>685</v>
      </c>
      <c r="AA454" s="7">
        <v>0</v>
      </c>
    </row>
    <row r="455" spans="23:27" x14ac:dyDescent="0.25">
      <c r="W455" s="7">
        <v>1</v>
      </c>
      <c r="X455" s="7">
        <v>60</v>
      </c>
      <c r="Y455" s="7">
        <v>32.840000000000003</v>
      </c>
      <c r="Z455" s="7">
        <v>680</v>
      </c>
      <c r="AA455" s="7">
        <v>0</v>
      </c>
    </row>
    <row r="456" spans="23:27" x14ac:dyDescent="0.25">
      <c r="W456" s="7">
        <v>1</v>
      </c>
      <c r="X456" s="7">
        <v>70</v>
      </c>
      <c r="Y456" s="7">
        <v>11.26</v>
      </c>
      <c r="Z456" s="7">
        <v>660</v>
      </c>
      <c r="AA456" s="7">
        <v>0</v>
      </c>
    </row>
    <row r="457" spans="23:27" x14ac:dyDescent="0.25">
      <c r="W457" s="7">
        <v>0</v>
      </c>
      <c r="X457" s="7">
        <v>64</v>
      </c>
      <c r="Y457" s="7">
        <v>25.15</v>
      </c>
      <c r="Z457" s="7">
        <v>685</v>
      </c>
      <c r="AA457" s="7">
        <v>0</v>
      </c>
    </row>
    <row r="458" spans="23:27" x14ac:dyDescent="0.25">
      <c r="W458" s="7">
        <v>0</v>
      </c>
      <c r="X458" s="7">
        <v>47.631</v>
      </c>
      <c r="Y458" s="7">
        <v>23.24</v>
      </c>
      <c r="Z458" s="7">
        <v>690</v>
      </c>
      <c r="AA458" s="7">
        <v>0</v>
      </c>
    </row>
    <row r="459" spans="23:27" x14ac:dyDescent="0.25">
      <c r="W459" s="7">
        <v>0</v>
      </c>
      <c r="X459" s="7">
        <v>17</v>
      </c>
      <c r="Y459" s="7">
        <v>32.119999999999997</v>
      </c>
      <c r="Z459" s="7">
        <v>660</v>
      </c>
      <c r="AA459" s="7">
        <v>0</v>
      </c>
    </row>
    <row r="460" spans="23:27" x14ac:dyDescent="0.25">
      <c r="W460" s="7">
        <v>0</v>
      </c>
      <c r="X460" s="7">
        <v>103</v>
      </c>
      <c r="Y460" s="7">
        <v>22.79</v>
      </c>
      <c r="Z460" s="7">
        <v>760</v>
      </c>
      <c r="AA460" s="7">
        <v>0</v>
      </c>
    </row>
    <row r="461" spans="23:27" x14ac:dyDescent="0.25">
      <c r="W461" s="7">
        <v>0</v>
      </c>
      <c r="X461" s="7">
        <v>52</v>
      </c>
      <c r="Y461" s="7">
        <v>21.97</v>
      </c>
      <c r="Z461" s="7">
        <v>700</v>
      </c>
      <c r="AA461" s="7">
        <v>0</v>
      </c>
    </row>
    <row r="462" spans="23:27" x14ac:dyDescent="0.25">
      <c r="W462" s="7">
        <v>0</v>
      </c>
      <c r="X462" s="7">
        <v>70</v>
      </c>
      <c r="Y462" s="7">
        <v>20.329999999999998</v>
      </c>
      <c r="Z462" s="7">
        <v>665</v>
      </c>
      <c r="AA462" s="7">
        <v>0</v>
      </c>
    </row>
    <row r="463" spans="23:27" x14ac:dyDescent="0.25">
      <c r="W463" s="7">
        <v>1</v>
      </c>
      <c r="X463" s="7">
        <v>60</v>
      </c>
      <c r="Y463" s="7">
        <v>18</v>
      </c>
      <c r="Z463" s="7">
        <v>745</v>
      </c>
      <c r="AA463" s="7">
        <v>0</v>
      </c>
    </row>
    <row r="464" spans="23:27" x14ac:dyDescent="0.25">
      <c r="W464" s="7">
        <v>1</v>
      </c>
      <c r="X464" s="7">
        <v>39</v>
      </c>
      <c r="Y464" s="7">
        <v>31.6</v>
      </c>
      <c r="Z464" s="7">
        <v>675</v>
      </c>
      <c r="AA464" s="7">
        <v>0</v>
      </c>
    </row>
    <row r="465" spans="23:27" x14ac:dyDescent="0.25">
      <c r="W465" s="7">
        <v>0</v>
      </c>
      <c r="X465" s="7">
        <v>40</v>
      </c>
      <c r="Y465" s="7">
        <v>17.25</v>
      </c>
      <c r="Z465" s="7">
        <v>670</v>
      </c>
      <c r="AA465" s="7">
        <v>0</v>
      </c>
    </row>
    <row r="466" spans="23:27" x14ac:dyDescent="0.25">
      <c r="W466" s="7">
        <v>1</v>
      </c>
      <c r="X466" s="7">
        <v>90</v>
      </c>
      <c r="Y466" s="7">
        <v>21.45</v>
      </c>
      <c r="Z466" s="7">
        <v>660</v>
      </c>
      <c r="AA466" s="7">
        <v>0</v>
      </c>
    </row>
    <row r="467" spans="23:27" x14ac:dyDescent="0.25">
      <c r="W467" s="7">
        <v>0</v>
      </c>
      <c r="X467" s="7">
        <v>40</v>
      </c>
      <c r="Y467" s="7">
        <v>30.09</v>
      </c>
      <c r="Z467" s="7">
        <v>670</v>
      </c>
      <c r="AA467" s="7">
        <v>0</v>
      </c>
    </row>
    <row r="468" spans="23:27" x14ac:dyDescent="0.25">
      <c r="W468" s="7">
        <v>1</v>
      </c>
      <c r="X468" s="7">
        <v>66</v>
      </c>
      <c r="Y468" s="7">
        <v>7.75</v>
      </c>
      <c r="Z468" s="7">
        <v>725</v>
      </c>
      <c r="AA468" s="7">
        <v>0</v>
      </c>
    </row>
    <row r="469" spans="23:27" x14ac:dyDescent="0.25">
      <c r="W469" s="7">
        <v>0</v>
      </c>
      <c r="X469" s="7">
        <v>52</v>
      </c>
      <c r="Y469" s="7">
        <v>35.15</v>
      </c>
      <c r="Z469" s="7">
        <v>705</v>
      </c>
      <c r="AA469" s="7">
        <v>0</v>
      </c>
    </row>
    <row r="470" spans="23:27" x14ac:dyDescent="0.25">
      <c r="W470" s="7">
        <v>0</v>
      </c>
      <c r="X470" s="7">
        <v>45</v>
      </c>
      <c r="Y470" s="7">
        <v>30.8</v>
      </c>
      <c r="Z470" s="7">
        <v>675</v>
      </c>
      <c r="AA470" s="7">
        <v>0</v>
      </c>
    </row>
    <row r="471" spans="23:27" x14ac:dyDescent="0.25">
      <c r="W471" s="7">
        <v>0</v>
      </c>
      <c r="X471" s="7">
        <v>45</v>
      </c>
      <c r="Y471" s="7">
        <v>31.62</v>
      </c>
      <c r="Z471" s="7">
        <v>675</v>
      </c>
      <c r="AA471" s="7">
        <v>0</v>
      </c>
    </row>
    <row r="472" spans="23:27" x14ac:dyDescent="0.25">
      <c r="W472" s="7">
        <v>0</v>
      </c>
      <c r="X472" s="7">
        <v>65</v>
      </c>
      <c r="Y472" s="7">
        <v>21.73</v>
      </c>
      <c r="Z472" s="7">
        <v>680</v>
      </c>
      <c r="AA472" s="7">
        <v>0</v>
      </c>
    </row>
    <row r="473" spans="23:27" x14ac:dyDescent="0.25">
      <c r="W473" s="7">
        <v>1</v>
      </c>
      <c r="X473" s="7">
        <v>30</v>
      </c>
      <c r="Y473" s="7">
        <v>26.16</v>
      </c>
      <c r="Z473" s="7">
        <v>675</v>
      </c>
      <c r="AA473" s="7">
        <v>0</v>
      </c>
    </row>
    <row r="474" spans="23:27" x14ac:dyDescent="0.25">
      <c r="W474" s="7">
        <v>1</v>
      </c>
      <c r="X474" s="7">
        <v>40</v>
      </c>
      <c r="Y474" s="7">
        <v>14.22</v>
      </c>
      <c r="Z474" s="7">
        <v>720</v>
      </c>
      <c r="AA474" s="7">
        <v>0</v>
      </c>
    </row>
    <row r="475" spans="23:27" x14ac:dyDescent="0.25">
      <c r="W475" s="7">
        <v>1</v>
      </c>
      <c r="X475" s="7">
        <v>82</v>
      </c>
      <c r="Y475" s="7">
        <v>29.65</v>
      </c>
      <c r="Z475" s="7">
        <v>675</v>
      </c>
      <c r="AA475" s="7">
        <v>0</v>
      </c>
    </row>
    <row r="476" spans="23:27" x14ac:dyDescent="0.25">
      <c r="W476" s="7">
        <v>0</v>
      </c>
      <c r="X476" s="7">
        <v>80</v>
      </c>
      <c r="Y476" s="7">
        <v>16.89</v>
      </c>
      <c r="Z476" s="7">
        <v>700</v>
      </c>
      <c r="AA476" s="7">
        <v>0</v>
      </c>
    </row>
    <row r="477" spans="23:27" x14ac:dyDescent="0.25">
      <c r="W477" s="7">
        <v>1</v>
      </c>
      <c r="X477" s="7">
        <v>59</v>
      </c>
      <c r="Y477" s="7">
        <v>7.08</v>
      </c>
      <c r="Z477" s="7">
        <v>660</v>
      </c>
      <c r="AA477" s="7">
        <v>0</v>
      </c>
    </row>
    <row r="478" spans="23:27" x14ac:dyDescent="0.25">
      <c r="W478" s="7">
        <v>0</v>
      </c>
      <c r="X478" s="7">
        <v>23</v>
      </c>
      <c r="Y478" s="7">
        <v>25.3</v>
      </c>
      <c r="Z478" s="7">
        <v>660</v>
      </c>
      <c r="AA478" s="7">
        <v>0</v>
      </c>
    </row>
    <row r="479" spans="23:27" x14ac:dyDescent="0.25">
      <c r="W479" s="7">
        <v>1</v>
      </c>
      <c r="X479" s="7">
        <v>52.524999999999999</v>
      </c>
      <c r="Y479" s="7">
        <v>15.06</v>
      </c>
      <c r="Z479" s="7">
        <v>685</v>
      </c>
      <c r="AA479" s="7">
        <v>0</v>
      </c>
    </row>
    <row r="480" spans="23:27" x14ac:dyDescent="0.25">
      <c r="W480" s="7">
        <v>1</v>
      </c>
      <c r="X480" s="7">
        <v>45.6</v>
      </c>
      <c r="Y480" s="7">
        <v>20.11</v>
      </c>
      <c r="Z480" s="7">
        <v>685</v>
      </c>
      <c r="AA480" s="7">
        <v>0</v>
      </c>
    </row>
    <row r="481" spans="23:27" x14ac:dyDescent="0.25">
      <c r="W481" s="7">
        <v>1</v>
      </c>
      <c r="X481" s="7">
        <v>75</v>
      </c>
      <c r="Y481" s="7">
        <v>28.2</v>
      </c>
      <c r="Z481" s="7">
        <v>680</v>
      </c>
      <c r="AA481" s="7">
        <v>0</v>
      </c>
    </row>
    <row r="482" spans="23:27" x14ac:dyDescent="0.25">
      <c r="W482" s="7">
        <v>1</v>
      </c>
      <c r="X482" s="7">
        <v>45</v>
      </c>
      <c r="Y482" s="7">
        <v>10.51</v>
      </c>
      <c r="Z482" s="7">
        <v>660</v>
      </c>
      <c r="AA482" s="7">
        <v>0</v>
      </c>
    </row>
    <row r="483" spans="23:27" x14ac:dyDescent="0.25">
      <c r="W483" s="7">
        <v>0</v>
      </c>
      <c r="X483" s="7">
        <v>60</v>
      </c>
      <c r="Y483" s="7">
        <v>46.02</v>
      </c>
      <c r="Z483" s="7">
        <v>665</v>
      </c>
      <c r="AA483" s="7">
        <v>0</v>
      </c>
    </row>
    <row r="484" spans="23:27" x14ac:dyDescent="0.25">
      <c r="W484" s="7">
        <v>1</v>
      </c>
      <c r="X484" s="7">
        <v>60</v>
      </c>
      <c r="Y484" s="7">
        <v>11.06</v>
      </c>
      <c r="Z484" s="7">
        <v>735</v>
      </c>
      <c r="AA484" s="7">
        <v>0</v>
      </c>
    </row>
    <row r="485" spans="23:27" x14ac:dyDescent="0.25">
      <c r="W485" s="7">
        <v>0</v>
      </c>
      <c r="X485" s="7">
        <v>39.5</v>
      </c>
      <c r="Y485" s="7">
        <v>12.16</v>
      </c>
      <c r="Z485" s="7">
        <v>665</v>
      </c>
      <c r="AA485" s="7">
        <v>0</v>
      </c>
    </row>
    <row r="486" spans="23:27" x14ac:dyDescent="0.25">
      <c r="W486" s="7">
        <v>0</v>
      </c>
      <c r="X486" s="7">
        <v>156</v>
      </c>
      <c r="Y486" s="7">
        <v>0.79</v>
      </c>
      <c r="Z486" s="7">
        <v>775</v>
      </c>
      <c r="AA486" s="7">
        <v>0</v>
      </c>
    </row>
    <row r="487" spans="23:27" x14ac:dyDescent="0.25">
      <c r="W487" s="7">
        <v>1</v>
      </c>
      <c r="X487" s="7">
        <v>55</v>
      </c>
      <c r="Y487" s="7">
        <v>33.4</v>
      </c>
      <c r="Z487" s="7">
        <v>670</v>
      </c>
      <c r="AA487" s="7">
        <v>0</v>
      </c>
    </row>
    <row r="488" spans="23:27" x14ac:dyDescent="0.25">
      <c r="W488" s="7">
        <v>0</v>
      </c>
      <c r="X488" s="7">
        <v>35</v>
      </c>
      <c r="Y488" s="7">
        <v>27.57</v>
      </c>
      <c r="Z488" s="7">
        <v>705</v>
      </c>
      <c r="AA488" s="7">
        <v>0</v>
      </c>
    </row>
    <row r="489" spans="23:27" x14ac:dyDescent="0.25">
      <c r="W489" s="7">
        <v>1</v>
      </c>
      <c r="X489" s="7">
        <v>250</v>
      </c>
      <c r="Y489" s="7">
        <v>20.149999999999999</v>
      </c>
      <c r="Z489" s="7">
        <v>770</v>
      </c>
      <c r="AA489" s="7">
        <v>0</v>
      </c>
    </row>
    <row r="490" spans="23:27" x14ac:dyDescent="0.25">
      <c r="W490" s="7">
        <v>1</v>
      </c>
      <c r="X490" s="7">
        <v>120</v>
      </c>
      <c r="Y490" s="7">
        <v>29.81</v>
      </c>
      <c r="Z490" s="7">
        <v>675</v>
      </c>
      <c r="AA490" s="7">
        <v>0</v>
      </c>
    </row>
    <row r="491" spans="23:27" x14ac:dyDescent="0.25">
      <c r="W491" s="7">
        <v>1</v>
      </c>
      <c r="X491" s="7">
        <v>18.233000000000001</v>
      </c>
      <c r="Y491" s="7">
        <v>35.15</v>
      </c>
      <c r="Z491" s="7">
        <v>665</v>
      </c>
      <c r="AA491" s="7">
        <v>0</v>
      </c>
    </row>
    <row r="492" spans="23:27" x14ac:dyDescent="0.25">
      <c r="W492" s="7">
        <v>1</v>
      </c>
      <c r="X492" s="7">
        <v>90.2</v>
      </c>
      <c r="Y492" s="7">
        <v>22.12</v>
      </c>
      <c r="Z492" s="7">
        <v>695</v>
      </c>
      <c r="AA492" s="7">
        <v>0</v>
      </c>
    </row>
    <row r="493" spans="23:27" x14ac:dyDescent="0.25">
      <c r="W493" s="7">
        <v>1</v>
      </c>
      <c r="X493" s="7">
        <v>60</v>
      </c>
      <c r="Y493" s="7">
        <v>25.28</v>
      </c>
      <c r="Z493" s="7">
        <v>660</v>
      </c>
      <c r="AA493" s="7">
        <v>0</v>
      </c>
    </row>
    <row r="494" spans="23:27" x14ac:dyDescent="0.25">
      <c r="W494" s="7">
        <v>1</v>
      </c>
      <c r="X494" s="7">
        <v>42</v>
      </c>
      <c r="Y494" s="7">
        <v>17.170000000000002</v>
      </c>
      <c r="Z494" s="7">
        <v>670</v>
      </c>
      <c r="AA494" s="7">
        <v>0</v>
      </c>
    </row>
    <row r="495" spans="23:27" x14ac:dyDescent="0.25">
      <c r="W495" s="7">
        <v>1</v>
      </c>
      <c r="X495" s="7">
        <v>115</v>
      </c>
      <c r="Y495" s="7">
        <v>17.760000000000002</v>
      </c>
      <c r="Z495" s="7">
        <v>670</v>
      </c>
      <c r="AA495" s="7">
        <v>0</v>
      </c>
    </row>
    <row r="496" spans="23:27" x14ac:dyDescent="0.25">
      <c r="W496" s="7">
        <v>0</v>
      </c>
      <c r="X496" s="7">
        <v>41.3</v>
      </c>
      <c r="Y496" s="7">
        <v>25.37</v>
      </c>
      <c r="Z496" s="7">
        <v>660</v>
      </c>
      <c r="AA496" s="7">
        <v>0</v>
      </c>
    </row>
    <row r="497" spans="23:27" x14ac:dyDescent="0.25">
      <c r="W497" s="7">
        <v>1</v>
      </c>
      <c r="X497" s="7">
        <v>83</v>
      </c>
      <c r="Y497" s="7">
        <v>15.42</v>
      </c>
      <c r="Z497" s="7">
        <v>685</v>
      </c>
      <c r="AA497" s="7">
        <v>0</v>
      </c>
    </row>
    <row r="498" spans="23:27" x14ac:dyDescent="0.25">
      <c r="W498" s="7">
        <v>1</v>
      </c>
      <c r="X498" s="7">
        <v>90</v>
      </c>
      <c r="Y498" s="7">
        <v>17.47</v>
      </c>
      <c r="Z498" s="7">
        <v>685</v>
      </c>
      <c r="AA498" s="7">
        <v>0</v>
      </c>
    </row>
    <row r="499" spans="23:27" x14ac:dyDescent="0.25">
      <c r="W499" s="7">
        <v>1</v>
      </c>
      <c r="X499" s="7">
        <v>87</v>
      </c>
      <c r="Y499" s="7">
        <v>25.15</v>
      </c>
      <c r="Z499" s="7">
        <v>710</v>
      </c>
      <c r="AA499" s="7">
        <v>0</v>
      </c>
    </row>
    <row r="500" spans="23:27" x14ac:dyDescent="0.25">
      <c r="W500" s="7">
        <v>1</v>
      </c>
      <c r="X500" s="7">
        <v>36</v>
      </c>
      <c r="Y500" s="7">
        <v>25.3</v>
      </c>
      <c r="Z500" s="7">
        <v>685</v>
      </c>
      <c r="AA500" s="7">
        <v>0</v>
      </c>
    </row>
    <row r="501" spans="23:27" x14ac:dyDescent="0.25">
      <c r="W501" s="7">
        <v>0</v>
      </c>
      <c r="X501" s="7">
        <v>36.5</v>
      </c>
      <c r="Y501" s="7">
        <v>15.32</v>
      </c>
      <c r="Z501" s="7">
        <v>745</v>
      </c>
      <c r="AA501" s="7">
        <v>0</v>
      </c>
    </row>
    <row r="502" spans="23:27" x14ac:dyDescent="0.25">
      <c r="W502" s="7">
        <v>1</v>
      </c>
      <c r="X502" s="7">
        <v>100</v>
      </c>
      <c r="Y502" s="7">
        <v>18.8</v>
      </c>
      <c r="Z502" s="7">
        <v>705</v>
      </c>
      <c r="AA502" s="7">
        <v>0</v>
      </c>
    </row>
    <row r="503" spans="23:27" x14ac:dyDescent="0.25">
      <c r="W503" s="7">
        <v>1</v>
      </c>
      <c r="X503" s="7">
        <v>48</v>
      </c>
      <c r="Y503" s="7">
        <v>27.88</v>
      </c>
      <c r="Z503" s="7">
        <v>705</v>
      </c>
      <c r="AA503" s="7">
        <v>0</v>
      </c>
    </row>
    <row r="504" spans="23:27" x14ac:dyDescent="0.25">
      <c r="W504" s="7">
        <v>0</v>
      </c>
      <c r="X504" s="7">
        <v>90.908000000000001</v>
      </c>
      <c r="Y504" s="7">
        <v>18.62</v>
      </c>
      <c r="Z504" s="7">
        <v>690</v>
      </c>
      <c r="AA504" s="7">
        <v>0</v>
      </c>
    </row>
    <row r="505" spans="23:27" x14ac:dyDescent="0.25">
      <c r="W505" s="7">
        <v>1</v>
      </c>
      <c r="X505" s="7">
        <v>145</v>
      </c>
      <c r="Y505" s="7">
        <v>19.89</v>
      </c>
      <c r="Z505" s="7">
        <v>690</v>
      </c>
      <c r="AA505" s="7">
        <v>0</v>
      </c>
    </row>
    <row r="506" spans="23:27" x14ac:dyDescent="0.25">
      <c r="W506" s="7">
        <v>0</v>
      </c>
      <c r="X506" s="7">
        <v>30.72</v>
      </c>
      <c r="Y506" s="7">
        <v>6.99</v>
      </c>
      <c r="Z506" s="7">
        <v>705</v>
      </c>
      <c r="AA506" s="7">
        <v>0</v>
      </c>
    </row>
    <row r="507" spans="23:27" x14ac:dyDescent="0.25">
      <c r="W507" s="7">
        <v>0</v>
      </c>
      <c r="X507" s="7">
        <v>31</v>
      </c>
      <c r="Y507" s="7">
        <v>4.53</v>
      </c>
      <c r="Z507" s="7">
        <v>710</v>
      </c>
      <c r="AA507" s="7">
        <v>0</v>
      </c>
    </row>
    <row r="508" spans="23:27" x14ac:dyDescent="0.25">
      <c r="W508" s="7">
        <v>0</v>
      </c>
      <c r="X508" s="7">
        <v>45</v>
      </c>
      <c r="Y508" s="7">
        <v>16.77</v>
      </c>
      <c r="Z508" s="7">
        <v>695</v>
      </c>
      <c r="AA508" s="7">
        <v>0</v>
      </c>
    </row>
    <row r="509" spans="23:27" x14ac:dyDescent="0.25">
      <c r="W509" s="7">
        <v>1</v>
      </c>
      <c r="X509" s="7">
        <v>60</v>
      </c>
      <c r="Y509" s="7">
        <v>26.94</v>
      </c>
      <c r="Z509" s="7">
        <v>665</v>
      </c>
      <c r="AA509" s="7">
        <v>0</v>
      </c>
    </row>
    <row r="510" spans="23:27" x14ac:dyDescent="0.25">
      <c r="W510" s="7">
        <v>0</v>
      </c>
      <c r="X510" s="7">
        <v>50</v>
      </c>
      <c r="Y510" s="7">
        <v>19.010000000000002</v>
      </c>
      <c r="Z510" s="7">
        <v>685</v>
      </c>
      <c r="AA510" s="7">
        <v>0</v>
      </c>
    </row>
    <row r="511" spans="23:27" x14ac:dyDescent="0.25">
      <c r="W511" s="7">
        <v>1</v>
      </c>
      <c r="X511" s="7">
        <v>137</v>
      </c>
      <c r="Y511" s="7">
        <v>23.46</v>
      </c>
      <c r="Z511" s="7">
        <v>695</v>
      </c>
      <c r="AA511" s="7">
        <v>0</v>
      </c>
    </row>
    <row r="512" spans="23:27" x14ac:dyDescent="0.25">
      <c r="W512" s="7">
        <v>1</v>
      </c>
      <c r="X512" s="7">
        <v>60</v>
      </c>
      <c r="Y512" s="7">
        <v>21.9</v>
      </c>
      <c r="Z512" s="7">
        <v>785</v>
      </c>
      <c r="AA512" s="7">
        <v>0</v>
      </c>
    </row>
    <row r="513" spans="23:27" x14ac:dyDescent="0.25">
      <c r="W513" s="7">
        <v>0</v>
      </c>
      <c r="X513" s="7">
        <v>31</v>
      </c>
      <c r="Y513" s="7">
        <v>9.18</v>
      </c>
      <c r="Z513" s="7">
        <v>690</v>
      </c>
      <c r="AA513" s="7">
        <v>0</v>
      </c>
    </row>
    <row r="514" spans="23:27" x14ac:dyDescent="0.25">
      <c r="W514" s="7">
        <v>0</v>
      </c>
      <c r="X514" s="7">
        <v>42</v>
      </c>
      <c r="Y514" s="7">
        <v>19.059999999999999</v>
      </c>
      <c r="Z514" s="7">
        <v>675</v>
      </c>
      <c r="AA514" s="7">
        <v>0</v>
      </c>
    </row>
    <row r="515" spans="23:27" x14ac:dyDescent="0.25">
      <c r="W515" s="7">
        <v>0</v>
      </c>
      <c r="X515" s="7">
        <v>120</v>
      </c>
      <c r="Y515" s="7">
        <v>22.23</v>
      </c>
      <c r="Z515" s="7">
        <v>685</v>
      </c>
      <c r="AA515" s="7">
        <v>0</v>
      </c>
    </row>
    <row r="516" spans="23:27" x14ac:dyDescent="0.25">
      <c r="W516" s="7">
        <v>0</v>
      </c>
      <c r="X516" s="7">
        <v>40</v>
      </c>
      <c r="Y516" s="7">
        <v>25.68</v>
      </c>
      <c r="Z516" s="7">
        <v>685</v>
      </c>
      <c r="AA516" s="7">
        <v>0</v>
      </c>
    </row>
    <row r="517" spans="23:27" x14ac:dyDescent="0.25">
      <c r="W517" s="7">
        <v>1</v>
      </c>
      <c r="X517" s="7">
        <v>35</v>
      </c>
      <c r="Y517" s="7">
        <v>27.7</v>
      </c>
      <c r="Z517" s="7">
        <v>660</v>
      </c>
      <c r="AA517" s="7">
        <v>0</v>
      </c>
    </row>
    <row r="518" spans="23:27" x14ac:dyDescent="0.25">
      <c r="W518" s="7">
        <v>1</v>
      </c>
      <c r="X518" s="7">
        <v>83</v>
      </c>
      <c r="Y518" s="7">
        <v>30.91</v>
      </c>
      <c r="Z518" s="7">
        <v>705</v>
      </c>
      <c r="AA518" s="7">
        <v>0</v>
      </c>
    </row>
    <row r="519" spans="23:27" x14ac:dyDescent="0.25">
      <c r="W519" s="7">
        <v>0</v>
      </c>
      <c r="X519" s="7">
        <v>35.1</v>
      </c>
      <c r="Y519" s="7">
        <v>24.65</v>
      </c>
      <c r="Z519" s="7">
        <v>700</v>
      </c>
      <c r="AA519" s="7">
        <v>0</v>
      </c>
    </row>
    <row r="520" spans="23:27" x14ac:dyDescent="0.25">
      <c r="W520" s="7">
        <v>1</v>
      </c>
      <c r="X520" s="7">
        <v>186.47200000000001</v>
      </c>
      <c r="Y520" s="7">
        <v>14.89</v>
      </c>
      <c r="Z520" s="7">
        <v>675</v>
      </c>
      <c r="AA520" s="7">
        <v>0</v>
      </c>
    </row>
    <row r="521" spans="23:27" x14ac:dyDescent="0.25">
      <c r="W521" s="7">
        <v>1</v>
      </c>
      <c r="X521" s="7">
        <v>53</v>
      </c>
      <c r="Y521" s="7">
        <v>12.88</v>
      </c>
      <c r="Z521" s="7">
        <v>660</v>
      </c>
      <c r="AA521" s="7">
        <v>0</v>
      </c>
    </row>
    <row r="522" spans="23:27" x14ac:dyDescent="0.25">
      <c r="W522" s="7">
        <v>0</v>
      </c>
      <c r="X522" s="7">
        <v>30</v>
      </c>
      <c r="Y522" s="7">
        <v>19.96</v>
      </c>
      <c r="Z522" s="7">
        <v>690</v>
      </c>
      <c r="AA522" s="7">
        <v>0</v>
      </c>
    </row>
    <row r="523" spans="23:27" x14ac:dyDescent="0.25">
      <c r="W523" s="7">
        <v>0</v>
      </c>
      <c r="X523" s="7">
        <v>65</v>
      </c>
      <c r="Y523" s="7">
        <v>29.84</v>
      </c>
      <c r="Z523" s="7">
        <v>680</v>
      </c>
      <c r="AA523" s="7">
        <v>0</v>
      </c>
    </row>
    <row r="524" spans="23:27" x14ac:dyDescent="0.25">
      <c r="W524" s="7">
        <v>1</v>
      </c>
      <c r="X524" s="7">
        <v>30</v>
      </c>
      <c r="Y524" s="7">
        <v>35</v>
      </c>
      <c r="Z524" s="7">
        <v>660</v>
      </c>
      <c r="AA524" s="7">
        <v>0</v>
      </c>
    </row>
    <row r="525" spans="23:27" x14ac:dyDescent="0.25">
      <c r="W525" s="7">
        <v>0</v>
      </c>
      <c r="X525" s="7">
        <v>80</v>
      </c>
      <c r="Y525" s="7">
        <v>21.54</v>
      </c>
      <c r="Z525" s="7">
        <v>660</v>
      </c>
      <c r="AA525" s="7">
        <v>0</v>
      </c>
    </row>
    <row r="526" spans="23:27" x14ac:dyDescent="0.25">
      <c r="W526" s="7">
        <v>0</v>
      </c>
      <c r="X526" s="7">
        <v>66.150000000000006</v>
      </c>
      <c r="Y526" s="7">
        <v>32.840000000000003</v>
      </c>
      <c r="Z526" s="7">
        <v>710</v>
      </c>
      <c r="AA526" s="7">
        <v>0</v>
      </c>
    </row>
    <row r="527" spans="23:27" x14ac:dyDescent="0.25">
      <c r="W527" s="7">
        <v>0</v>
      </c>
      <c r="X527" s="7">
        <v>31.2</v>
      </c>
      <c r="Y527" s="7">
        <v>20.38</v>
      </c>
      <c r="Z527" s="7">
        <v>695</v>
      </c>
      <c r="AA527" s="7">
        <v>0</v>
      </c>
    </row>
    <row r="528" spans="23:27" x14ac:dyDescent="0.25">
      <c r="W528" s="7">
        <v>1</v>
      </c>
      <c r="X528" s="7">
        <v>131.30000000000001</v>
      </c>
      <c r="Y528" s="7">
        <v>11.35</v>
      </c>
      <c r="Z528" s="7">
        <v>695</v>
      </c>
      <c r="AA528" s="7">
        <v>0</v>
      </c>
    </row>
    <row r="529" spans="23:27" x14ac:dyDescent="0.25">
      <c r="W529" s="7">
        <v>1</v>
      </c>
      <c r="X529" s="7">
        <v>133</v>
      </c>
      <c r="Y529" s="7">
        <v>10.9</v>
      </c>
      <c r="Z529" s="7">
        <v>715</v>
      </c>
      <c r="AA529" s="7">
        <v>0</v>
      </c>
    </row>
    <row r="530" spans="23:27" x14ac:dyDescent="0.25">
      <c r="W530" s="7">
        <v>0</v>
      </c>
      <c r="X530" s="7">
        <v>87.995999999999995</v>
      </c>
      <c r="Y530" s="7">
        <v>19.5</v>
      </c>
      <c r="Z530" s="7">
        <v>715</v>
      </c>
      <c r="AA530" s="7">
        <v>0</v>
      </c>
    </row>
    <row r="531" spans="23:27" x14ac:dyDescent="0.25">
      <c r="W531" s="7">
        <v>1</v>
      </c>
      <c r="X531" s="7">
        <v>120</v>
      </c>
      <c r="Y531" s="7">
        <v>15.66</v>
      </c>
      <c r="Z531" s="7">
        <v>705</v>
      </c>
      <c r="AA531" s="7">
        <v>0</v>
      </c>
    </row>
    <row r="532" spans="23:27" x14ac:dyDescent="0.25">
      <c r="W532" s="7">
        <v>0</v>
      </c>
      <c r="X532" s="7">
        <v>60</v>
      </c>
      <c r="Y532" s="7">
        <v>22.84</v>
      </c>
      <c r="Z532" s="7">
        <v>690</v>
      </c>
      <c r="AA532" s="7">
        <v>0</v>
      </c>
    </row>
    <row r="533" spans="23:27" x14ac:dyDescent="0.25">
      <c r="W533" s="7">
        <v>1</v>
      </c>
      <c r="X533" s="7">
        <v>73</v>
      </c>
      <c r="Y533" s="7">
        <v>14.19</v>
      </c>
      <c r="Z533" s="7">
        <v>665</v>
      </c>
      <c r="AA533" s="7">
        <v>0</v>
      </c>
    </row>
    <row r="534" spans="23:27" x14ac:dyDescent="0.25">
      <c r="W534" s="7">
        <v>1</v>
      </c>
      <c r="X534" s="7">
        <v>47.7776</v>
      </c>
      <c r="Y534" s="7">
        <v>23.79</v>
      </c>
      <c r="Z534" s="7">
        <v>695</v>
      </c>
      <c r="AA534" s="7">
        <v>0</v>
      </c>
    </row>
    <row r="535" spans="23:27" x14ac:dyDescent="0.25">
      <c r="W535" s="7">
        <v>0</v>
      </c>
      <c r="X535" s="7">
        <v>40</v>
      </c>
      <c r="Y535" s="7">
        <v>22.92</v>
      </c>
      <c r="Z535" s="7">
        <v>680</v>
      </c>
      <c r="AA535" s="7">
        <v>0</v>
      </c>
    </row>
    <row r="536" spans="23:27" x14ac:dyDescent="0.25">
      <c r="W536" s="7">
        <v>0</v>
      </c>
      <c r="X536" s="7">
        <v>56</v>
      </c>
      <c r="Y536" s="7">
        <v>32.15</v>
      </c>
      <c r="Z536" s="7">
        <v>660</v>
      </c>
      <c r="AA536" s="7">
        <v>0</v>
      </c>
    </row>
    <row r="537" spans="23:27" x14ac:dyDescent="0.25">
      <c r="W537" s="7">
        <v>1</v>
      </c>
      <c r="X537" s="7">
        <v>100</v>
      </c>
      <c r="Y537" s="7">
        <v>6.07</v>
      </c>
      <c r="Z537" s="7">
        <v>715</v>
      </c>
      <c r="AA537" s="7">
        <v>0</v>
      </c>
    </row>
    <row r="538" spans="23:27" x14ac:dyDescent="0.25">
      <c r="W538" s="7">
        <v>1</v>
      </c>
      <c r="X538" s="7">
        <v>95</v>
      </c>
      <c r="Y538" s="7">
        <v>16.690000000000001</v>
      </c>
      <c r="Z538" s="7">
        <v>680</v>
      </c>
      <c r="AA538" s="7">
        <v>0</v>
      </c>
    </row>
    <row r="539" spans="23:27" x14ac:dyDescent="0.25">
      <c r="W539" s="7">
        <v>0</v>
      </c>
      <c r="X539" s="7">
        <v>130</v>
      </c>
      <c r="Y539" s="7">
        <v>6.42</v>
      </c>
      <c r="Z539" s="7">
        <v>745</v>
      </c>
      <c r="AA539" s="7">
        <v>0</v>
      </c>
    </row>
    <row r="540" spans="23:27" x14ac:dyDescent="0.25">
      <c r="W540" s="7">
        <v>1</v>
      </c>
      <c r="X540" s="7">
        <v>60</v>
      </c>
      <c r="Y540" s="7">
        <v>23.24</v>
      </c>
      <c r="Z540" s="7">
        <v>735</v>
      </c>
      <c r="AA540" s="7">
        <v>0</v>
      </c>
    </row>
    <row r="541" spans="23:27" x14ac:dyDescent="0.25">
      <c r="W541" s="7">
        <v>0</v>
      </c>
      <c r="X541" s="7">
        <v>63</v>
      </c>
      <c r="Y541" s="7">
        <v>12.51</v>
      </c>
      <c r="Z541" s="7">
        <v>690</v>
      </c>
      <c r="AA541" s="7">
        <v>0</v>
      </c>
    </row>
    <row r="542" spans="23:27" x14ac:dyDescent="0.25">
      <c r="W542" s="7">
        <v>1</v>
      </c>
      <c r="X542" s="7">
        <v>14.4</v>
      </c>
      <c r="Y542" s="7">
        <v>31.83</v>
      </c>
      <c r="Z542" s="7">
        <v>670</v>
      </c>
      <c r="AA542" s="7">
        <v>0</v>
      </c>
    </row>
    <row r="543" spans="23:27" x14ac:dyDescent="0.25">
      <c r="W543" s="7">
        <v>1</v>
      </c>
      <c r="X543" s="7">
        <v>105</v>
      </c>
      <c r="Y543" s="7">
        <v>11.17</v>
      </c>
      <c r="Z543" s="7">
        <v>660</v>
      </c>
      <c r="AA543" s="7">
        <v>0</v>
      </c>
    </row>
    <row r="544" spans="23:27" x14ac:dyDescent="0.25">
      <c r="W544" s="7">
        <v>1</v>
      </c>
      <c r="X544" s="7">
        <v>65</v>
      </c>
      <c r="Y544" s="7">
        <v>30.04</v>
      </c>
      <c r="Z544" s="7">
        <v>715</v>
      </c>
      <c r="AA544" s="7">
        <v>0</v>
      </c>
    </row>
    <row r="545" spans="23:27" x14ac:dyDescent="0.25">
      <c r="W545" s="7">
        <v>0</v>
      </c>
      <c r="X545" s="7">
        <v>70</v>
      </c>
      <c r="Y545" s="7">
        <v>17.260000000000002</v>
      </c>
      <c r="Z545" s="7">
        <v>660</v>
      </c>
      <c r="AA545" s="7">
        <v>0</v>
      </c>
    </row>
    <row r="546" spans="23:27" x14ac:dyDescent="0.25">
      <c r="W546" s="7">
        <v>0</v>
      </c>
      <c r="X546" s="7">
        <v>75</v>
      </c>
      <c r="Y546" s="7">
        <v>4.9400000000000004</v>
      </c>
      <c r="Z546" s="7">
        <v>675</v>
      </c>
      <c r="AA546" s="7">
        <v>0</v>
      </c>
    </row>
    <row r="547" spans="23:27" x14ac:dyDescent="0.25">
      <c r="W547" s="7">
        <v>1</v>
      </c>
      <c r="X547" s="7">
        <v>60</v>
      </c>
      <c r="Y547" s="7">
        <v>32.68</v>
      </c>
      <c r="Z547" s="7">
        <v>665</v>
      </c>
      <c r="AA547" s="7">
        <v>0</v>
      </c>
    </row>
    <row r="548" spans="23:27" x14ac:dyDescent="0.25">
      <c r="W548" s="7">
        <v>0</v>
      </c>
      <c r="X548" s="7">
        <v>57.8</v>
      </c>
      <c r="Y548" s="7">
        <v>18.54</v>
      </c>
      <c r="Z548" s="7">
        <v>660</v>
      </c>
      <c r="AA548" s="7">
        <v>0</v>
      </c>
    </row>
    <row r="549" spans="23:27" x14ac:dyDescent="0.25">
      <c r="W549" s="7">
        <v>1</v>
      </c>
      <c r="X549" s="7">
        <v>85</v>
      </c>
      <c r="Y549" s="7">
        <v>20.3</v>
      </c>
      <c r="Z549" s="7">
        <v>705</v>
      </c>
      <c r="AA549" s="7">
        <v>0</v>
      </c>
    </row>
    <row r="550" spans="23:27" x14ac:dyDescent="0.25">
      <c r="W550" s="7">
        <v>0</v>
      </c>
      <c r="X550" s="7">
        <v>125</v>
      </c>
      <c r="Y550" s="7">
        <v>15.99</v>
      </c>
      <c r="Z550" s="7">
        <v>710</v>
      </c>
      <c r="AA550" s="7">
        <v>0</v>
      </c>
    </row>
    <row r="551" spans="23:27" x14ac:dyDescent="0.25">
      <c r="W551" s="7">
        <v>1</v>
      </c>
      <c r="X551" s="7">
        <v>41</v>
      </c>
      <c r="Y551" s="7">
        <v>12.62</v>
      </c>
      <c r="Z551" s="7">
        <v>720</v>
      </c>
      <c r="AA551" s="7">
        <v>0</v>
      </c>
    </row>
    <row r="552" spans="23:27" x14ac:dyDescent="0.25">
      <c r="W552" s="7">
        <v>0</v>
      </c>
      <c r="X552" s="7">
        <v>60</v>
      </c>
      <c r="Y552" s="7">
        <v>16.14</v>
      </c>
      <c r="Z552" s="7">
        <v>660</v>
      </c>
      <c r="AA552" s="7">
        <v>0</v>
      </c>
    </row>
    <row r="553" spans="23:27" x14ac:dyDescent="0.25">
      <c r="W553" s="7">
        <v>1</v>
      </c>
      <c r="X553" s="7">
        <v>80</v>
      </c>
      <c r="Y553" s="7">
        <v>25.11</v>
      </c>
      <c r="Z553" s="7">
        <v>665</v>
      </c>
      <c r="AA553" s="7">
        <v>0</v>
      </c>
    </row>
    <row r="554" spans="23:27" x14ac:dyDescent="0.25">
      <c r="W554" s="7">
        <v>0</v>
      </c>
      <c r="X554" s="7">
        <v>85</v>
      </c>
      <c r="Y554" s="7">
        <v>24.02</v>
      </c>
      <c r="Z554" s="7">
        <v>780</v>
      </c>
      <c r="AA554" s="7">
        <v>0</v>
      </c>
    </row>
    <row r="555" spans="23:27" x14ac:dyDescent="0.25">
      <c r="W555" s="7">
        <v>1</v>
      </c>
      <c r="X555" s="7">
        <v>110</v>
      </c>
      <c r="Y555" s="7">
        <v>20.03</v>
      </c>
      <c r="Z555" s="7">
        <v>665</v>
      </c>
      <c r="AA555" s="7">
        <v>0</v>
      </c>
    </row>
    <row r="556" spans="23:27" x14ac:dyDescent="0.25">
      <c r="W556" s="7">
        <v>0</v>
      </c>
      <c r="X556" s="7">
        <v>41</v>
      </c>
      <c r="Y556" s="7">
        <v>18.18</v>
      </c>
      <c r="Z556" s="7">
        <v>695</v>
      </c>
      <c r="AA556" s="7">
        <v>0</v>
      </c>
    </row>
    <row r="557" spans="23:27" x14ac:dyDescent="0.25">
      <c r="W557" s="7">
        <v>0</v>
      </c>
      <c r="X557" s="7">
        <v>70</v>
      </c>
      <c r="Y557" s="7">
        <v>16.84</v>
      </c>
      <c r="Z557" s="7">
        <v>660</v>
      </c>
      <c r="AA557" s="7">
        <v>0</v>
      </c>
    </row>
    <row r="558" spans="23:27" x14ac:dyDescent="0.25">
      <c r="W558" s="7">
        <v>0</v>
      </c>
      <c r="X558" s="7">
        <v>42.066000000000003</v>
      </c>
      <c r="Y558" s="7">
        <v>10.18</v>
      </c>
      <c r="Z558" s="7">
        <v>665</v>
      </c>
      <c r="AA558" s="7">
        <v>0</v>
      </c>
    </row>
    <row r="559" spans="23:27" x14ac:dyDescent="0.25">
      <c r="W559" s="7">
        <v>0</v>
      </c>
      <c r="X559" s="7">
        <v>40</v>
      </c>
      <c r="Y559" s="7">
        <v>11.97</v>
      </c>
      <c r="Z559" s="7">
        <v>670</v>
      </c>
      <c r="AA559" s="7">
        <v>0</v>
      </c>
    </row>
    <row r="560" spans="23:27" x14ac:dyDescent="0.25">
      <c r="W560" s="7">
        <v>0</v>
      </c>
      <c r="X560" s="7">
        <v>80</v>
      </c>
      <c r="Y560" s="7">
        <v>5.36</v>
      </c>
      <c r="Z560" s="7">
        <v>660</v>
      </c>
      <c r="AA560" s="7">
        <v>0</v>
      </c>
    </row>
    <row r="561" spans="23:27" x14ac:dyDescent="0.25">
      <c r="W561" s="7">
        <v>1</v>
      </c>
      <c r="X561" s="7">
        <v>100</v>
      </c>
      <c r="Y561" s="7">
        <v>26.63</v>
      </c>
      <c r="Z561" s="7">
        <v>690</v>
      </c>
      <c r="AA561" s="7">
        <v>0</v>
      </c>
    </row>
    <row r="562" spans="23:27" x14ac:dyDescent="0.25">
      <c r="W562" s="7">
        <v>1</v>
      </c>
      <c r="X562" s="7">
        <v>48</v>
      </c>
      <c r="Y562" s="7">
        <v>20.45</v>
      </c>
      <c r="Z562" s="7">
        <v>685</v>
      </c>
      <c r="AA562" s="7">
        <v>0</v>
      </c>
    </row>
    <row r="563" spans="23:27" x14ac:dyDescent="0.25">
      <c r="W563" s="7">
        <v>0</v>
      </c>
      <c r="X563" s="7">
        <v>60</v>
      </c>
      <c r="Y563" s="7">
        <v>27.06</v>
      </c>
      <c r="Z563" s="7">
        <v>700</v>
      </c>
      <c r="AA563" s="7">
        <v>0</v>
      </c>
    </row>
    <row r="564" spans="23:27" x14ac:dyDescent="0.25">
      <c r="W564" s="7">
        <v>1</v>
      </c>
      <c r="X564" s="7">
        <v>37</v>
      </c>
      <c r="Y564" s="7">
        <v>9.41</v>
      </c>
      <c r="Z564" s="7">
        <v>690</v>
      </c>
      <c r="AA564" s="7">
        <v>0</v>
      </c>
    </row>
    <row r="565" spans="23:27" x14ac:dyDescent="0.25">
      <c r="W565" s="7">
        <v>1</v>
      </c>
      <c r="X565" s="7">
        <v>50</v>
      </c>
      <c r="Y565" s="7">
        <v>26.07</v>
      </c>
      <c r="Z565" s="7">
        <v>675</v>
      </c>
      <c r="AA565" s="7">
        <v>0</v>
      </c>
    </row>
    <row r="566" spans="23:27" x14ac:dyDescent="0.25">
      <c r="W566" s="7">
        <v>0</v>
      </c>
      <c r="X566" s="7">
        <v>67.858000000000004</v>
      </c>
      <c r="Y566" s="7">
        <v>26.72</v>
      </c>
      <c r="Z566" s="7">
        <v>685</v>
      </c>
      <c r="AA566" s="7">
        <v>0</v>
      </c>
    </row>
    <row r="567" spans="23:27" x14ac:dyDescent="0.25">
      <c r="W567" s="7">
        <v>0</v>
      </c>
      <c r="X567" s="7">
        <v>50.4</v>
      </c>
      <c r="Y567" s="7">
        <v>19.600000000000001</v>
      </c>
      <c r="Z567" s="7">
        <v>765</v>
      </c>
      <c r="AA567" s="7">
        <v>0</v>
      </c>
    </row>
    <row r="568" spans="23:27" x14ac:dyDescent="0.25">
      <c r="W568" s="7">
        <v>1</v>
      </c>
      <c r="X568" s="7">
        <v>50</v>
      </c>
      <c r="Y568" s="7">
        <v>34.42</v>
      </c>
      <c r="Z568" s="7">
        <v>670</v>
      </c>
      <c r="AA568" s="7">
        <v>0</v>
      </c>
    </row>
    <row r="569" spans="23:27" x14ac:dyDescent="0.25">
      <c r="W569" s="7">
        <v>1</v>
      </c>
      <c r="X569" s="7">
        <v>95</v>
      </c>
      <c r="Y569" s="7">
        <v>16.14</v>
      </c>
      <c r="Z569" s="7">
        <v>675</v>
      </c>
      <c r="AA569" s="7">
        <v>0</v>
      </c>
    </row>
    <row r="570" spans="23:27" x14ac:dyDescent="0.25">
      <c r="W570" s="7">
        <v>0</v>
      </c>
      <c r="X570" s="7">
        <v>75</v>
      </c>
      <c r="Y570" s="7">
        <v>16.48</v>
      </c>
      <c r="Z570" s="7">
        <v>660</v>
      </c>
      <c r="AA570" s="7">
        <v>0</v>
      </c>
    </row>
    <row r="571" spans="23:27" x14ac:dyDescent="0.25">
      <c r="W571" s="7">
        <v>0</v>
      </c>
      <c r="X571" s="7">
        <v>67.5</v>
      </c>
      <c r="Y571" s="7">
        <v>5.17</v>
      </c>
      <c r="Z571" s="7">
        <v>665</v>
      </c>
      <c r="AA571" s="7">
        <v>0</v>
      </c>
    </row>
    <row r="572" spans="23:27" x14ac:dyDescent="0.25">
      <c r="W572" s="7">
        <v>0</v>
      </c>
      <c r="X572" s="7">
        <v>33</v>
      </c>
      <c r="Y572" s="7">
        <v>38.729999999999997</v>
      </c>
      <c r="Z572" s="7">
        <v>670</v>
      </c>
      <c r="AA572" s="7">
        <v>0</v>
      </c>
    </row>
    <row r="573" spans="23:27" x14ac:dyDescent="0.25">
      <c r="W573" s="7">
        <v>1</v>
      </c>
      <c r="X573" s="7">
        <v>82</v>
      </c>
      <c r="Y573" s="7">
        <v>25.9</v>
      </c>
      <c r="Z573" s="7">
        <v>680</v>
      </c>
      <c r="AA573" s="7">
        <v>0</v>
      </c>
    </row>
    <row r="574" spans="23:27" x14ac:dyDescent="0.25">
      <c r="W574" s="7">
        <v>0</v>
      </c>
      <c r="X574" s="7">
        <v>55</v>
      </c>
      <c r="Y574" s="7">
        <v>31.62</v>
      </c>
      <c r="Z574" s="7">
        <v>665</v>
      </c>
      <c r="AA574" s="7">
        <v>0</v>
      </c>
    </row>
    <row r="575" spans="23:27" x14ac:dyDescent="0.25">
      <c r="W575" s="7">
        <v>0</v>
      </c>
      <c r="X575" s="7">
        <v>23.8</v>
      </c>
      <c r="Y575" s="7">
        <v>36.46</v>
      </c>
      <c r="Z575" s="7">
        <v>675</v>
      </c>
      <c r="AA575" s="7">
        <v>0</v>
      </c>
    </row>
    <row r="576" spans="23:27" x14ac:dyDescent="0.25">
      <c r="W576" s="7">
        <v>0</v>
      </c>
      <c r="X576" s="7">
        <v>40</v>
      </c>
      <c r="Y576" s="7">
        <v>12.51</v>
      </c>
      <c r="Z576" s="7">
        <v>750</v>
      </c>
      <c r="AA576" s="7">
        <v>0</v>
      </c>
    </row>
    <row r="577" spans="23:27" x14ac:dyDescent="0.25">
      <c r="W577" s="7">
        <v>0</v>
      </c>
      <c r="X577" s="7">
        <v>46</v>
      </c>
      <c r="Y577" s="7">
        <v>35.590000000000003</v>
      </c>
      <c r="Z577" s="7">
        <v>670</v>
      </c>
      <c r="AA577" s="7">
        <v>0</v>
      </c>
    </row>
    <row r="578" spans="23:27" x14ac:dyDescent="0.25">
      <c r="W578" s="7">
        <v>0</v>
      </c>
      <c r="X578" s="7">
        <v>108</v>
      </c>
      <c r="Y578" s="7">
        <v>11.1</v>
      </c>
      <c r="Z578" s="7">
        <v>660</v>
      </c>
      <c r="AA578" s="7">
        <v>0</v>
      </c>
    </row>
    <row r="579" spans="23:27" x14ac:dyDescent="0.25">
      <c r="W579" s="7">
        <v>0</v>
      </c>
      <c r="X579" s="7">
        <v>37.72</v>
      </c>
      <c r="Y579" s="7">
        <v>11.48</v>
      </c>
      <c r="Z579" s="7">
        <v>685</v>
      </c>
      <c r="AA579" s="7">
        <v>0</v>
      </c>
    </row>
    <row r="580" spans="23:27" x14ac:dyDescent="0.25">
      <c r="W580" s="7">
        <v>1</v>
      </c>
      <c r="X580" s="7">
        <v>62</v>
      </c>
      <c r="Y580" s="7">
        <v>26.85</v>
      </c>
      <c r="Z580" s="7">
        <v>660</v>
      </c>
      <c r="AA580" s="7">
        <v>0</v>
      </c>
    </row>
    <row r="581" spans="23:27" x14ac:dyDescent="0.25">
      <c r="W581" s="7">
        <v>0</v>
      </c>
      <c r="X581" s="7">
        <v>40</v>
      </c>
      <c r="Y581" s="7">
        <v>21.75</v>
      </c>
      <c r="Z581" s="7">
        <v>680</v>
      </c>
      <c r="AA581" s="7">
        <v>0</v>
      </c>
    </row>
    <row r="582" spans="23:27" x14ac:dyDescent="0.25">
      <c r="W582" s="7">
        <v>1</v>
      </c>
      <c r="X582" s="7">
        <v>50.465620000000001</v>
      </c>
      <c r="Y582" s="7">
        <v>13.03</v>
      </c>
      <c r="Z582" s="7">
        <v>675</v>
      </c>
      <c r="AA582" s="7">
        <v>0</v>
      </c>
    </row>
    <row r="583" spans="23:27" x14ac:dyDescent="0.25">
      <c r="W583" s="7">
        <v>1</v>
      </c>
      <c r="X583" s="7">
        <v>68</v>
      </c>
      <c r="Y583" s="7">
        <v>11.97</v>
      </c>
      <c r="Z583" s="7">
        <v>715</v>
      </c>
      <c r="AA583" s="7">
        <v>0</v>
      </c>
    </row>
    <row r="584" spans="23:27" x14ac:dyDescent="0.25">
      <c r="W584" s="7">
        <v>0</v>
      </c>
      <c r="X584" s="7">
        <v>20.65</v>
      </c>
      <c r="Y584" s="7">
        <v>33.14</v>
      </c>
      <c r="Z584" s="7">
        <v>680</v>
      </c>
      <c r="AA584" s="7">
        <v>0</v>
      </c>
    </row>
    <row r="585" spans="23:27" x14ac:dyDescent="0.25">
      <c r="W585" s="7">
        <v>1</v>
      </c>
      <c r="X585" s="7">
        <v>80</v>
      </c>
      <c r="Y585" s="7">
        <v>16.37</v>
      </c>
      <c r="Z585" s="7">
        <v>715</v>
      </c>
      <c r="AA585" s="7">
        <v>0</v>
      </c>
    </row>
    <row r="586" spans="23:27" x14ac:dyDescent="0.25">
      <c r="W586" s="7">
        <v>0</v>
      </c>
      <c r="X586" s="7">
        <v>11.832000000000001</v>
      </c>
      <c r="Y586" s="7">
        <v>19.07</v>
      </c>
      <c r="Z586" s="7">
        <v>675</v>
      </c>
      <c r="AA586" s="7">
        <v>0</v>
      </c>
    </row>
    <row r="587" spans="23:27" x14ac:dyDescent="0.25">
      <c r="W587" s="7">
        <v>1</v>
      </c>
      <c r="X587" s="7">
        <v>80</v>
      </c>
      <c r="Y587" s="7">
        <v>12.49</v>
      </c>
      <c r="Z587" s="7">
        <v>665</v>
      </c>
      <c r="AA587" s="7">
        <v>0</v>
      </c>
    </row>
    <row r="588" spans="23:27" x14ac:dyDescent="0.25">
      <c r="W588" s="7">
        <v>1</v>
      </c>
      <c r="X588" s="7">
        <v>90</v>
      </c>
      <c r="Y588" s="7">
        <v>12.47</v>
      </c>
      <c r="Z588" s="7">
        <v>660</v>
      </c>
      <c r="AA588" s="7">
        <v>0</v>
      </c>
    </row>
    <row r="589" spans="23:27" x14ac:dyDescent="0.25">
      <c r="W589" s="7">
        <v>1</v>
      </c>
      <c r="X589" s="7">
        <v>50</v>
      </c>
      <c r="Y589" s="7">
        <v>16.18</v>
      </c>
      <c r="Z589" s="7">
        <v>680</v>
      </c>
      <c r="AA589" s="7">
        <v>0</v>
      </c>
    </row>
    <row r="590" spans="23:27" x14ac:dyDescent="0.25">
      <c r="W590" s="7">
        <v>0</v>
      </c>
      <c r="X590" s="7">
        <v>60</v>
      </c>
      <c r="Y590" s="7">
        <v>13.45</v>
      </c>
      <c r="Z590" s="7">
        <v>685</v>
      </c>
      <c r="AA590" s="7">
        <v>0</v>
      </c>
    </row>
    <row r="591" spans="23:27" x14ac:dyDescent="0.25">
      <c r="W591" s="7">
        <v>0</v>
      </c>
      <c r="X591" s="7">
        <v>70</v>
      </c>
      <c r="Y591" s="7">
        <v>22.15</v>
      </c>
      <c r="Z591" s="7">
        <v>705</v>
      </c>
      <c r="AA591" s="7">
        <v>0</v>
      </c>
    </row>
    <row r="592" spans="23:27" x14ac:dyDescent="0.25">
      <c r="W592" s="7">
        <v>1</v>
      </c>
      <c r="X592" s="7">
        <v>52</v>
      </c>
      <c r="Y592" s="7">
        <v>5.91</v>
      </c>
      <c r="Z592" s="7">
        <v>665</v>
      </c>
      <c r="AA592" s="7">
        <v>0</v>
      </c>
    </row>
    <row r="593" spans="23:27" x14ac:dyDescent="0.25">
      <c r="W593" s="7">
        <v>1</v>
      </c>
      <c r="X593" s="7">
        <v>37.752000000000002</v>
      </c>
      <c r="Y593" s="7">
        <v>29.43</v>
      </c>
      <c r="Z593" s="7">
        <v>670</v>
      </c>
      <c r="AA593" s="7">
        <v>0</v>
      </c>
    </row>
    <row r="594" spans="23:27" x14ac:dyDescent="0.25">
      <c r="W594" s="7">
        <v>1</v>
      </c>
      <c r="X594" s="7">
        <v>81.400000000000006</v>
      </c>
      <c r="Y594" s="7">
        <v>18.23</v>
      </c>
      <c r="Z594" s="7">
        <v>715</v>
      </c>
      <c r="AA594" s="7">
        <v>0</v>
      </c>
    </row>
    <row r="595" spans="23:27" x14ac:dyDescent="0.25">
      <c r="W595" s="7">
        <v>0</v>
      </c>
      <c r="X595" s="7">
        <v>39</v>
      </c>
      <c r="Y595" s="7">
        <v>32.15</v>
      </c>
      <c r="Z595" s="7">
        <v>675</v>
      </c>
      <c r="AA595" s="7">
        <v>0</v>
      </c>
    </row>
    <row r="596" spans="23:27" x14ac:dyDescent="0.25">
      <c r="W596" s="7">
        <v>0</v>
      </c>
      <c r="X596" s="7">
        <v>80.05</v>
      </c>
      <c r="Y596" s="7">
        <v>16.28</v>
      </c>
      <c r="Z596" s="7">
        <v>690</v>
      </c>
      <c r="AA596" s="7">
        <v>0</v>
      </c>
    </row>
    <row r="597" spans="23:27" x14ac:dyDescent="0.25">
      <c r="W597" s="7">
        <v>0</v>
      </c>
      <c r="X597" s="7">
        <v>28</v>
      </c>
      <c r="Y597" s="7">
        <v>31.54</v>
      </c>
      <c r="Z597" s="7">
        <v>680</v>
      </c>
      <c r="AA597" s="7">
        <v>0</v>
      </c>
    </row>
    <row r="598" spans="23:27" x14ac:dyDescent="0.25">
      <c r="W598" s="7">
        <v>1</v>
      </c>
      <c r="X598" s="7">
        <v>44.4</v>
      </c>
      <c r="Y598" s="7">
        <v>20.7</v>
      </c>
      <c r="Z598" s="7">
        <v>665</v>
      </c>
      <c r="AA598" s="7">
        <v>0</v>
      </c>
    </row>
    <row r="599" spans="23:27" x14ac:dyDescent="0.25">
      <c r="W599" s="7">
        <v>1</v>
      </c>
      <c r="X599" s="7">
        <v>42.908160000000002</v>
      </c>
      <c r="Y599" s="7">
        <v>35.799999999999997</v>
      </c>
      <c r="Z599" s="7">
        <v>700</v>
      </c>
      <c r="AA599" s="7">
        <v>0</v>
      </c>
    </row>
    <row r="600" spans="23:27" x14ac:dyDescent="0.25">
      <c r="W600" s="7">
        <v>1</v>
      </c>
      <c r="X600" s="7">
        <v>12</v>
      </c>
      <c r="Y600" s="7">
        <v>54.5</v>
      </c>
      <c r="Z600" s="7">
        <v>660</v>
      </c>
      <c r="AA600" s="7">
        <v>0</v>
      </c>
    </row>
    <row r="601" spans="23:27" x14ac:dyDescent="0.25">
      <c r="W601" s="7">
        <v>1</v>
      </c>
      <c r="X601" s="7">
        <v>74.400000000000006</v>
      </c>
      <c r="Y601" s="7">
        <v>12.21</v>
      </c>
      <c r="Z601" s="7">
        <v>700</v>
      </c>
      <c r="AA601" s="7">
        <v>0</v>
      </c>
    </row>
    <row r="602" spans="23:27" x14ac:dyDescent="0.25">
      <c r="W602" s="7">
        <v>1</v>
      </c>
      <c r="X602" s="7">
        <v>46</v>
      </c>
      <c r="Y602" s="7">
        <v>7.77</v>
      </c>
      <c r="Z602" s="7">
        <v>675</v>
      </c>
      <c r="AA602" s="7">
        <v>0</v>
      </c>
    </row>
    <row r="603" spans="23:27" x14ac:dyDescent="0.25">
      <c r="W603" s="7">
        <v>0</v>
      </c>
      <c r="X603" s="7">
        <v>50</v>
      </c>
      <c r="Y603" s="7">
        <v>29.31</v>
      </c>
      <c r="Z603" s="7">
        <v>665</v>
      </c>
      <c r="AA603" s="7">
        <v>0</v>
      </c>
    </row>
    <row r="604" spans="23:27" x14ac:dyDescent="0.25">
      <c r="W604" s="7">
        <v>0</v>
      </c>
      <c r="X604" s="7">
        <v>50</v>
      </c>
      <c r="Y604" s="7">
        <v>17.11</v>
      </c>
      <c r="Z604" s="7">
        <v>665</v>
      </c>
      <c r="AA604" s="7">
        <v>0</v>
      </c>
    </row>
    <row r="605" spans="23:27" x14ac:dyDescent="0.25">
      <c r="W605" s="7">
        <v>1</v>
      </c>
      <c r="X605" s="7">
        <v>97.5</v>
      </c>
      <c r="Y605" s="7">
        <v>1.1599999999999999</v>
      </c>
      <c r="Z605" s="7">
        <v>665</v>
      </c>
      <c r="AA605" s="7">
        <v>0</v>
      </c>
    </row>
    <row r="606" spans="23:27" x14ac:dyDescent="0.25">
      <c r="W606" s="7">
        <v>0</v>
      </c>
      <c r="X606" s="7">
        <v>250</v>
      </c>
      <c r="Y606" s="7">
        <v>23.31</v>
      </c>
      <c r="Z606" s="7">
        <v>715</v>
      </c>
      <c r="AA606" s="7">
        <v>0</v>
      </c>
    </row>
    <row r="607" spans="23:27" x14ac:dyDescent="0.25">
      <c r="W607" s="7">
        <v>0</v>
      </c>
      <c r="X607" s="7">
        <v>40</v>
      </c>
      <c r="Y607" s="7">
        <v>29.43</v>
      </c>
      <c r="Z607" s="7">
        <v>680</v>
      </c>
      <c r="AA607" s="7">
        <v>0</v>
      </c>
    </row>
    <row r="608" spans="23:27" x14ac:dyDescent="0.25">
      <c r="W608" s="7">
        <v>1</v>
      </c>
      <c r="X608" s="7">
        <v>90</v>
      </c>
      <c r="Y608" s="7">
        <v>25.99</v>
      </c>
      <c r="Z608" s="7">
        <v>680</v>
      </c>
      <c r="AA608" s="7">
        <v>0</v>
      </c>
    </row>
    <row r="609" spans="23:27" x14ac:dyDescent="0.25">
      <c r="W609" s="7">
        <v>0</v>
      </c>
      <c r="X609" s="7">
        <v>30</v>
      </c>
      <c r="Y609" s="7">
        <v>35.799999999999997</v>
      </c>
      <c r="Z609" s="7">
        <v>680</v>
      </c>
      <c r="AA609" s="7">
        <v>0</v>
      </c>
    </row>
    <row r="610" spans="23:27" x14ac:dyDescent="0.25">
      <c r="W610" s="7">
        <v>0</v>
      </c>
      <c r="X610" s="7">
        <v>27.5</v>
      </c>
      <c r="Y610" s="7">
        <v>22.22</v>
      </c>
      <c r="Z610" s="7">
        <v>685</v>
      </c>
      <c r="AA610" s="7">
        <v>0</v>
      </c>
    </row>
    <row r="611" spans="23:27" x14ac:dyDescent="0.25">
      <c r="W611" s="7">
        <v>1</v>
      </c>
      <c r="X611" s="7">
        <v>204</v>
      </c>
      <c r="Y611" s="7">
        <v>30.84</v>
      </c>
      <c r="Z611" s="7">
        <v>690</v>
      </c>
      <c r="AA611" s="7">
        <v>0</v>
      </c>
    </row>
    <row r="612" spans="23:27" x14ac:dyDescent="0.25">
      <c r="W612" s="7">
        <v>1</v>
      </c>
      <c r="X612" s="7">
        <v>50</v>
      </c>
      <c r="Y612" s="7">
        <v>19.68</v>
      </c>
      <c r="Z612" s="7">
        <v>665</v>
      </c>
      <c r="AA612" s="7">
        <v>0</v>
      </c>
    </row>
    <row r="613" spans="23:27" x14ac:dyDescent="0.25">
      <c r="W613" s="7">
        <v>0</v>
      </c>
      <c r="X613" s="7">
        <v>40.667999999999999</v>
      </c>
      <c r="Y613" s="7">
        <v>22.9</v>
      </c>
      <c r="Z613" s="7">
        <v>695</v>
      </c>
      <c r="AA613" s="7">
        <v>0</v>
      </c>
    </row>
    <row r="614" spans="23:27" x14ac:dyDescent="0.25">
      <c r="W614" s="7">
        <v>1</v>
      </c>
      <c r="X614" s="7">
        <v>65</v>
      </c>
      <c r="Y614" s="7">
        <v>17.170000000000002</v>
      </c>
      <c r="Z614" s="7">
        <v>685</v>
      </c>
      <c r="AA614" s="7">
        <v>0</v>
      </c>
    </row>
    <row r="615" spans="23:27" x14ac:dyDescent="0.25">
      <c r="W615" s="7">
        <v>1</v>
      </c>
      <c r="X615" s="7">
        <v>50</v>
      </c>
      <c r="Y615" s="7">
        <v>15.96</v>
      </c>
      <c r="Z615" s="7">
        <v>730</v>
      </c>
      <c r="AA615" s="7">
        <v>0</v>
      </c>
    </row>
    <row r="616" spans="23:27" x14ac:dyDescent="0.25">
      <c r="W616" s="7">
        <v>0</v>
      </c>
      <c r="X616" s="7">
        <v>64</v>
      </c>
      <c r="Y616" s="7">
        <v>18.059999999999999</v>
      </c>
      <c r="Z616" s="7">
        <v>660</v>
      </c>
      <c r="AA616" s="7">
        <v>0</v>
      </c>
    </row>
    <row r="617" spans="23:27" x14ac:dyDescent="0.25">
      <c r="W617" s="7">
        <v>1</v>
      </c>
      <c r="X617" s="7">
        <v>102</v>
      </c>
      <c r="Y617" s="7">
        <v>28.56</v>
      </c>
      <c r="Z617" s="7">
        <v>665</v>
      </c>
      <c r="AA617" s="7">
        <v>0</v>
      </c>
    </row>
    <row r="618" spans="23:27" x14ac:dyDescent="0.25">
      <c r="W618" s="7">
        <v>0</v>
      </c>
      <c r="X618" s="7">
        <v>42</v>
      </c>
      <c r="Y618" s="7">
        <v>26.06</v>
      </c>
      <c r="Z618" s="7">
        <v>665</v>
      </c>
      <c r="AA618" s="7">
        <v>0</v>
      </c>
    </row>
    <row r="619" spans="23:27" x14ac:dyDescent="0.25">
      <c r="W619" s="7">
        <v>1</v>
      </c>
      <c r="X619" s="7">
        <v>130</v>
      </c>
      <c r="Y619" s="7">
        <v>24.81</v>
      </c>
      <c r="Z619" s="7">
        <v>695</v>
      </c>
      <c r="AA619" s="7">
        <v>0</v>
      </c>
    </row>
    <row r="620" spans="23:27" x14ac:dyDescent="0.25">
      <c r="W620" s="7">
        <v>0</v>
      </c>
      <c r="X620" s="7">
        <v>30</v>
      </c>
      <c r="Y620" s="7">
        <v>28.32</v>
      </c>
      <c r="Z620" s="7">
        <v>660</v>
      </c>
      <c r="AA620" s="7">
        <v>0</v>
      </c>
    </row>
    <row r="621" spans="23:27" x14ac:dyDescent="0.25">
      <c r="W621" s="7">
        <v>0</v>
      </c>
      <c r="X621" s="7">
        <v>40</v>
      </c>
      <c r="Y621" s="7">
        <v>19.2</v>
      </c>
      <c r="Z621" s="7">
        <v>665</v>
      </c>
      <c r="AA621" s="7">
        <v>0</v>
      </c>
    </row>
    <row r="622" spans="23:27" x14ac:dyDescent="0.25">
      <c r="W622" s="7">
        <v>1</v>
      </c>
      <c r="X622" s="7">
        <v>54.5</v>
      </c>
      <c r="Y622" s="7">
        <v>16.32</v>
      </c>
      <c r="Z622" s="7">
        <v>725</v>
      </c>
      <c r="AA622" s="7">
        <v>0</v>
      </c>
    </row>
    <row r="623" spans="23:27" x14ac:dyDescent="0.25">
      <c r="W623" s="7">
        <v>0</v>
      </c>
      <c r="X623" s="7">
        <v>27.9</v>
      </c>
      <c r="Y623" s="7">
        <v>21.72</v>
      </c>
      <c r="Z623" s="7">
        <v>670</v>
      </c>
      <c r="AA623" s="7">
        <v>0</v>
      </c>
    </row>
    <row r="624" spans="23:27" x14ac:dyDescent="0.25">
      <c r="W624" s="7">
        <v>1</v>
      </c>
      <c r="X624" s="7">
        <v>32.76</v>
      </c>
      <c r="Y624" s="7">
        <v>16.48</v>
      </c>
      <c r="Z624" s="7">
        <v>675</v>
      </c>
      <c r="AA624" s="7">
        <v>0</v>
      </c>
    </row>
    <row r="625" spans="23:27" x14ac:dyDescent="0.25">
      <c r="W625" s="7">
        <v>0</v>
      </c>
      <c r="X625" s="7">
        <v>110</v>
      </c>
      <c r="Y625" s="7">
        <v>22.06</v>
      </c>
      <c r="Z625" s="7">
        <v>675</v>
      </c>
      <c r="AA625" s="7">
        <v>0</v>
      </c>
    </row>
    <row r="626" spans="23:27" x14ac:dyDescent="0.25">
      <c r="W626" s="7">
        <v>1</v>
      </c>
      <c r="X626" s="7">
        <v>250</v>
      </c>
      <c r="Y626" s="7">
        <v>11.25</v>
      </c>
      <c r="Z626" s="7">
        <v>715</v>
      </c>
      <c r="AA626" s="7">
        <v>0</v>
      </c>
    </row>
    <row r="627" spans="23:27" x14ac:dyDescent="0.25">
      <c r="W627" s="7">
        <v>0</v>
      </c>
      <c r="X627" s="7">
        <v>65</v>
      </c>
      <c r="Y627" s="7">
        <v>20.88</v>
      </c>
      <c r="Z627" s="7">
        <v>710</v>
      </c>
      <c r="AA627" s="7">
        <v>0</v>
      </c>
    </row>
    <row r="628" spans="23:27" x14ac:dyDescent="0.25">
      <c r="W628" s="7">
        <v>0</v>
      </c>
      <c r="X628" s="7">
        <v>33</v>
      </c>
      <c r="Y628" s="7">
        <v>17.75</v>
      </c>
      <c r="Z628" s="7">
        <v>660</v>
      </c>
      <c r="AA628" s="7">
        <v>0</v>
      </c>
    </row>
    <row r="629" spans="23:27" x14ac:dyDescent="0.25">
      <c r="W629" s="7">
        <v>1</v>
      </c>
      <c r="X629" s="7">
        <v>80</v>
      </c>
      <c r="Y629" s="7">
        <v>24.44</v>
      </c>
      <c r="Z629" s="7">
        <v>715</v>
      </c>
      <c r="AA629" s="7">
        <v>0</v>
      </c>
    </row>
    <row r="630" spans="23:27" x14ac:dyDescent="0.25">
      <c r="W630" s="7">
        <v>0</v>
      </c>
      <c r="X630" s="7">
        <v>22</v>
      </c>
      <c r="Y630" s="7">
        <v>14.13</v>
      </c>
      <c r="Z630" s="7">
        <v>680</v>
      </c>
      <c r="AA630" s="7">
        <v>0</v>
      </c>
    </row>
    <row r="631" spans="23:27" x14ac:dyDescent="0.25">
      <c r="W631" s="7">
        <v>1</v>
      </c>
      <c r="X631" s="7">
        <v>38</v>
      </c>
      <c r="Y631" s="7">
        <v>34.49</v>
      </c>
      <c r="Z631" s="7">
        <v>660</v>
      </c>
      <c r="AA631" s="7">
        <v>0</v>
      </c>
    </row>
    <row r="632" spans="23:27" x14ac:dyDescent="0.25">
      <c r="W632" s="7">
        <v>0</v>
      </c>
      <c r="X632" s="7">
        <v>65</v>
      </c>
      <c r="Y632" s="7">
        <v>19.89</v>
      </c>
      <c r="Z632" s="7">
        <v>680</v>
      </c>
      <c r="AA632" s="7">
        <v>0</v>
      </c>
    </row>
    <row r="633" spans="23:27" x14ac:dyDescent="0.25">
      <c r="W633" s="7">
        <v>1</v>
      </c>
      <c r="X633" s="7">
        <v>91.851839999999996</v>
      </c>
      <c r="Y633" s="7">
        <v>16.89</v>
      </c>
      <c r="Z633" s="7">
        <v>755</v>
      </c>
      <c r="AA633" s="7">
        <v>0</v>
      </c>
    </row>
    <row r="634" spans="23:27" x14ac:dyDescent="0.25">
      <c r="W634" s="7">
        <v>0</v>
      </c>
      <c r="X634" s="7">
        <v>42</v>
      </c>
      <c r="Y634" s="7">
        <v>8.4499999999999993</v>
      </c>
      <c r="Z634" s="7">
        <v>710</v>
      </c>
      <c r="AA634" s="7">
        <v>0</v>
      </c>
    </row>
    <row r="635" spans="23:27" x14ac:dyDescent="0.25">
      <c r="W635" s="7">
        <v>0</v>
      </c>
      <c r="X635" s="7">
        <v>60</v>
      </c>
      <c r="Y635" s="7">
        <v>1.36</v>
      </c>
      <c r="Z635" s="7">
        <v>675</v>
      </c>
      <c r="AA635" s="7">
        <v>0</v>
      </c>
    </row>
    <row r="636" spans="23:27" x14ac:dyDescent="0.25">
      <c r="W636" s="7">
        <v>0</v>
      </c>
      <c r="X636" s="7">
        <v>55</v>
      </c>
      <c r="Y636" s="7">
        <v>22.56</v>
      </c>
      <c r="Z636" s="7">
        <v>670</v>
      </c>
      <c r="AA636" s="7">
        <v>0</v>
      </c>
    </row>
    <row r="637" spans="23:27" x14ac:dyDescent="0.25">
      <c r="W637" s="7">
        <v>1</v>
      </c>
      <c r="X637" s="7">
        <v>45</v>
      </c>
      <c r="Y637" s="7">
        <v>28.03</v>
      </c>
      <c r="Z637" s="7">
        <v>685</v>
      </c>
      <c r="AA637" s="7">
        <v>0</v>
      </c>
    </row>
    <row r="638" spans="23:27" x14ac:dyDescent="0.25">
      <c r="W638" s="7">
        <v>0</v>
      </c>
      <c r="X638" s="7">
        <v>53</v>
      </c>
      <c r="Y638" s="7">
        <v>14.31</v>
      </c>
      <c r="Z638" s="7">
        <v>685</v>
      </c>
      <c r="AA638" s="7">
        <v>0</v>
      </c>
    </row>
    <row r="639" spans="23:27" x14ac:dyDescent="0.25">
      <c r="W639" s="7">
        <v>0</v>
      </c>
      <c r="X639" s="7">
        <v>42</v>
      </c>
      <c r="Y639" s="7">
        <v>20.14</v>
      </c>
      <c r="Z639" s="7">
        <v>675</v>
      </c>
      <c r="AA639" s="7">
        <v>0</v>
      </c>
    </row>
    <row r="640" spans="23:27" x14ac:dyDescent="0.25">
      <c r="W640" s="7">
        <v>1</v>
      </c>
      <c r="X640" s="7">
        <v>65</v>
      </c>
      <c r="Y640" s="7">
        <v>20.11</v>
      </c>
      <c r="Z640" s="7">
        <v>680</v>
      </c>
      <c r="AA640" s="7">
        <v>0</v>
      </c>
    </row>
    <row r="641" spans="23:27" x14ac:dyDescent="0.25">
      <c r="W641" s="7">
        <v>1</v>
      </c>
      <c r="X641" s="7">
        <v>82</v>
      </c>
      <c r="Y641" s="7">
        <v>39.200000000000003</v>
      </c>
      <c r="Z641" s="7">
        <v>660</v>
      </c>
      <c r="AA641" s="7">
        <v>0</v>
      </c>
    </row>
    <row r="642" spans="23:27" x14ac:dyDescent="0.25">
      <c r="W642" s="7">
        <v>0</v>
      </c>
      <c r="X642" s="7">
        <v>30</v>
      </c>
      <c r="Y642" s="7">
        <v>26.92</v>
      </c>
      <c r="Z642" s="7">
        <v>685</v>
      </c>
      <c r="AA642" s="7">
        <v>0</v>
      </c>
    </row>
    <row r="643" spans="23:27" x14ac:dyDescent="0.25">
      <c r="W643" s="7">
        <v>1</v>
      </c>
      <c r="X643" s="7">
        <v>17</v>
      </c>
      <c r="Y643" s="7">
        <v>34.96</v>
      </c>
      <c r="Z643" s="7">
        <v>660</v>
      </c>
      <c r="AA643" s="7">
        <v>0</v>
      </c>
    </row>
    <row r="644" spans="23:27" x14ac:dyDescent="0.25">
      <c r="W644" s="7">
        <v>0</v>
      </c>
      <c r="X644" s="7">
        <v>58</v>
      </c>
      <c r="Y644" s="7">
        <v>14.94</v>
      </c>
      <c r="Z644" s="7">
        <v>715</v>
      </c>
      <c r="AA644" s="7">
        <v>0</v>
      </c>
    </row>
    <row r="645" spans="23:27" x14ac:dyDescent="0.25">
      <c r="W645" s="7">
        <v>1</v>
      </c>
      <c r="X645" s="7">
        <v>80</v>
      </c>
      <c r="Y645" s="7">
        <v>16.25</v>
      </c>
      <c r="Z645" s="7">
        <v>695</v>
      </c>
      <c r="AA645" s="7">
        <v>0</v>
      </c>
    </row>
    <row r="646" spans="23:27" x14ac:dyDescent="0.25">
      <c r="W646" s="7">
        <v>1</v>
      </c>
      <c r="X646" s="7">
        <v>58.8</v>
      </c>
      <c r="Y646" s="7">
        <v>11.06</v>
      </c>
      <c r="Z646" s="7">
        <v>695</v>
      </c>
      <c r="AA646" s="7">
        <v>0</v>
      </c>
    </row>
    <row r="647" spans="23:27" x14ac:dyDescent="0.25">
      <c r="W647" s="7">
        <v>1</v>
      </c>
      <c r="X647" s="7">
        <v>85</v>
      </c>
      <c r="Y647" s="7">
        <v>20.05</v>
      </c>
      <c r="Z647" s="7">
        <v>675</v>
      </c>
      <c r="AA647" s="7">
        <v>0</v>
      </c>
    </row>
    <row r="648" spans="23:27" x14ac:dyDescent="0.25">
      <c r="W648" s="7">
        <v>1</v>
      </c>
      <c r="X648" s="7">
        <v>47</v>
      </c>
      <c r="Y648" s="7">
        <v>26.05</v>
      </c>
      <c r="Z648" s="7">
        <v>715</v>
      </c>
      <c r="AA648" s="7">
        <v>0</v>
      </c>
    </row>
    <row r="649" spans="23:27" x14ac:dyDescent="0.25">
      <c r="W649" s="7">
        <v>0</v>
      </c>
      <c r="X649" s="7">
        <v>48</v>
      </c>
      <c r="Y649" s="7">
        <v>39.22</v>
      </c>
      <c r="Z649" s="7">
        <v>710</v>
      </c>
      <c r="AA649" s="7">
        <v>0</v>
      </c>
    </row>
    <row r="650" spans="23:27" x14ac:dyDescent="0.25">
      <c r="W650" s="7">
        <v>0</v>
      </c>
      <c r="X650" s="7">
        <v>60</v>
      </c>
      <c r="Y650" s="7">
        <v>18.100000000000001</v>
      </c>
      <c r="Z650" s="7">
        <v>680</v>
      </c>
      <c r="AA650" s="7">
        <v>0</v>
      </c>
    </row>
    <row r="651" spans="23:27" x14ac:dyDescent="0.25">
      <c r="W651" s="7">
        <v>0</v>
      </c>
      <c r="X651" s="7">
        <v>43</v>
      </c>
      <c r="Y651" s="7">
        <v>38.43</v>
      </c>
      <c r="Z651" s="7">
        <v>675</v>
      </c>
      <c r="AA651" s="7">
        <v>0</v>
      </c>
    </row>
    <row r="652" spans="23:27" x14ac:dyDescent="0.25">
      <c r="W652" s="7">
        <v>0</v>
      </c>
      <c r="X652" s="7">
        <v>89.6</v>
      </c>
      <c r="Y652" s="7">
        <v>22.92</v>
      </c>
      <c r="Z652" s="7">
        <v>660</v>
      </c>
      <c r="AA652" s="7">
        <v>0</v>
      </c>
    </row>
    <row r="653" spans="23:27" x14ac:dyDescent="0.25">
      <c r="W653" s="7">
        <v>0</v>
      </c>
      <c r="X653" s="7">
        <v>27.35</v>
      </c>
      <c r="Y653" s="7">
        <v>13.16</v>
      </c>
      <c r="Z653" s="7">
        <v>675</v>
      </c>
      <c r="AA653" s="7">
        <v>0</v>
      </c>
    </row>
    <row r="654" spans="23:27" x14ac:dyDescent="0.25">
      <c r="W654" s="7">
        <v>1</v>
      </c>
      <c r="X654" s="7">
        <v>64.8</v>
      </c>
      <c r="Y654" s="7">
        <v>29.23</v>
      </c>
      <c r="Z654" s="7">
        <v>705</v>
      </c>
      <c r="AA654" s="7">
        <v>0</v>
      </c>
    </row>
    <row r="655" spans="23:27" x14ac:dyDescent="0.25">
      <c r="W655" s="7">
        <v>1</v>
      </c>
      <c r="X655" s="7">
        <v>45</v>
      </c>
      <c r="Y655" s="7">
        <v>15.76</v>
      </c>
      <c r="Z655" s="7">
        <v>675</v>
      </c>
      <c r="AA655" s="7">
        <v>0</v>
      </c>
    </row>
    <row r="656" spans="23:27" x14ac:dyDescent="0.25">
      <c r="W656" s="7">
        <v>0</v>
      </c>
      <c r="X656" s="7">
        <v>30</v>
      </c>
      <c r="Y656" s="7">
        <v>10.51</v>
      </c>
      <c r="Z656" s="7">
        <v>670</v>
      </c>
      <c r="AA656" s="7">
        <v>0</v>
      </c>
    </row>
    <row r="657" spans="23:27" x14ac:dyDescent="0.25">
      <c r="W657" s="7">
        <v>0</v>
      </c>
      <c r="X657" s="7">
        <v>48</v>
      </c>
      <c r="Y657" s="7">
        <v>24.8</v>
      </c>
      <c r="Z657" s="7">
        <v>740</v>
      </c>
      <c r="AA657" s="7">
        <v>0</v>
      </c>
    </row>
    <row r="658" spans="23:27" x14ac:dyDescent="0.25">
      <c r="W658" s="7">
        <v>0</v>
      </c>
      <c r="X658" s="7">
        <v>79</v>
      </c>
      <c r="Y658" s="7">
        <v>39.86</v>
      </c>
      <c r="Z658" s="7">
        <v>670</v>
      </c>
      <c r="AA658" s="7">
        <v>0</v>
      </c>
    </row>
    <row r="659" spans="23:27" x14ac:dyDescent="0.25">
      <c r="W659" s="7">
        <v>0</v>
      </c>
      <c r="X659" s="7">
        <v>60</v>
      </c>
      <c r="Y659" s="7">
        <v>29.78</v>
      </c>
      <c r="Z659" s="7">
        <v>680</v>
      </c>
      <c r="AA659" s="7">
        <v>0</v>
      </c>
    </row>
    <row r="660" spans="23:27" x14ac:dyDescent="0.25">
      <c r="W660" s="7">
        <v>0</v>
      </c>
      <c r="X660" s="7">
        <v>45</v>
      </c>
      <c r="Y660" s="7">
        <v>21.33</v>
      </c>
      <c r="Z660" s="7">
        <v>665</v>
      </c>
      <c r="AA660" s="7">
        <v>0</v>
      </c>
    </row>
    <row r="661" spans="23:27" x14ac:dyDescent="0.25">
      <c r="W661" s="7">
        <v>0</v>
      </c>
      <c r="X661" s="7">
        <v>115</v>
      </c>
      <c r="Y661" s="7">
        <v>3.81</v>
      </c>
      <c r="Z661" s="7">
        <v>670</v>
      </c>
      <c r="AA661" s="7">
        <v>0</v>
      </c>
    </row>
    <row r="662" spans="23:27" x14ac:dyDescent="0.25">
      <c r="W662" s="7">
        <v>1</v>
      </c>
      <c r="X662" s="7">
        <v>100</v>
      </c>
      <c r="Y662" s="7">
        <v>19.600000000000001</v>
      </c>
      <c r="Z662" s="7">
        <v>715</v>
      </c>
      <c r="AA662" s="7">
        <v>0</v>
      </c>
    </row>
    <row r="663" spans="23:27" x14ac:dyDescent="0.25">
      <c r="W663" s="7">
        <v>1</v>
      </c>
      <c r="X663" s="7">
        <v>105</v>
      </c>
      <c r="Y663" s="7">
        <v>15.34</v>
      </c>
      <c r="Z663" s="7">
        <v>660</v>
      </c>
      <c r="AA663" s="7">
        <v>0</v>
      </c>
    </row>
    <row r="664" spans="23:27" x14ac:dyDescent="0.25">
      <c r="W664" s="7">
        <v>1</v>
      </c>
      <c r="X664" s="7">
        <v>196</v>
      </c>
      <c r="Y664" s="7">
        <v>7.71</v>
      </c>
      <c r="Z664" s="7">
        <v>695</v>
      </c>
      <c r="AA664" s="7">
        <v>0</v>
      </c>
    </row>
    <row r="665" spans="23:27" x14ac:dyDescent="0.25">
      <c r="W665" s="7">
        <v>1</v>
      </c>
      <c r="X665" s="7">
        <v>89</v>
      </c>
      <c r="Y665" s="7">
        <v>17.920000000000002</v>
      </c>
      <c r="Z665" s="7">
        <v>730</v>
      </c>
      <c r="AA665" s="7">
        <v>0</v>
      </c>
    </row>
    <row r="666" spans="23:27" x14ac:dyDescent="0.25">
      <c r="W666" s="7">
        <v>1</v>
      </c>
      <c r="X666" s="7">
        <v>60</v>
      </c>
      <c r="Y666" s="7">
        <v>5.58</v>
      </c>
      <c r="Z666" s="7">
        <v>685</v>
      </c>
      <c r="AA666" s="7">
        <v>0</v>
      </c>
    </row>
    <row r="667" spans="23:27" x14ac:dyDescent="0.25">
      <c r="W667" s="7">
        <v>0</v>
      </c>
      <c r="X667" s="7">
        <v>60</v>
      </c>
      <c r="Y667" s="7">
        <v>12.56</v>
      </c>
      <c r="Z667" s="7">
        <v>665</v>
      </c>
      <c r="AA667" s="7">
        <v>0</v>
      </c>
    </row>
    <row r="668" spans="23:27" x14ac:dyDescent="0.25">
      <c r="W668" s="7">
        <v>0</v>
      </c>
      <c r="X668" s="7">
        <v>80</v>
      </c>
      <c r="Y668" s="7">
        <v>27.69</v>
      </c>
      <c r="Z668" s="7">
        <v>680</v>
      </c>
      <c r="AA668" s="7">
        <v>0</v>
      </c>
    </row>
    <row r="669" spans="23:27" x14ac:dyDescent="0.25">
      <c r="W669" s="7">
        <v>0</v>
      </c>
      <c r="X669" s="7">
        <v>26</v>
      </c>
      <c r="Y669" s="7">
        <v>36.29</v>
      </c>
      <c r="Z669" s="7">
        <v>665</v>
      </c>
      <c r="AA669" s="7">
        <v>0</v>
      </c>
    </row>
    <row r="670" spans="23:27" x14ac:dyDescent="0.25">
      <c r="W670" s="7">
        <v>1</v>
      </c>
      <c r="X670" s="7">
        <v>100</v>
      </c>
      <c r="Y670" s="7">
        <v>20.16</v>
      </c>
      <c r="Z670" s="7">
        <v>700</v>
      </c>
      <c r="AA670" s="7">
        <v>0</v>
      </c>
    </row>
    <row r="671" spans="23:27" x14ac:dyDescent="0.25">
      <c r="W671" s="7">
        <v>1</v>
      </c>
      <c r="X671" s="7">
        <v>92</v>
      </c>
      <c r="Y671" s="7">
        <v>18.93</v>
      </c>
      <c r="Z671" s="7">
        <v>660</v>
      </c>
      <c r="AA671" s="7">
        <v>0</v>
      </c>
    </row>
    <row r="672" spans="23:27" x14ac:dyDescent="0.25">
      <c r="W672" s="7">
        <v>1</v>
      </c>
      <c r="X672" s="7">
        <v>65</v>
      </c>
      <c r="Y672" s="7">
        <v>27.31</v>
      </c>
      <c r="Z672" s="7">
        <v>725</v>
      </c>
      <c r="AA672" s="7">
        <v>0</v>
      </c>
    </row>
    <row r="673" spans="23:27" x14ac:dyDescent="0.25">
      <c r="W673" s="7">
        <v>1</v>
      </c>
      <c r="X673" s="7">
        <v>155</v>
      </c>
      <c r="Y673" s="7">
        <v>14.08</v>
      </c>
      <c r="Z673" s="7">
        <v>695</v>
      </c>
      <c r="AA673" s="7">
        <v>0</v>
      </c>
    </row>
    <row r="674" spans="23:27" x14ac:dyDescent="0.25">
      <c r="W674" s="7">
        <v>0</v>
      </c>
      <c r="X674" s="7">
        <v>67</v>
      </c>
      <c r="Y674" s="7">
        <v>29.14</v>
      </c>
      <c r="Z674" s="7">
        <v>665</v>
      </c>
      <c r="AA674" s="7">
        <v>0</v>
      </c>
    </row>
    <row r="675" spans="23:27" x14ac:dyDescent="0.25">
      <c r="W675" s="7">
        <v>1</v>
      </c>
      <c r="X675" s="7">
        <v>58</v>
      </c>
      <c r="Y675" s="7">
        <v>11.77</v>
      </c>
      <c r="Z675" s="7">
        <v>670</v>
      </c>
      <c r="AA675" s="7">
        <v>0</v>
      </c>
    </row>
    <row r="676" spans="23:27" x14ac:dyDescent="0.25">
      <c r="W676" s="7">
        <v>1</v>
      </c>
      <c r="X676" s="7">
        <v>60</v>
      </c>
      <c r="Y676" s="7">
        <v>15.88</v>
      </c>
      <c r="Z676" s="7">
        <v>665</v>
      </c>
      <c r="AA676" s="7">
        <v>0</v>
      </c>
    </row>
    <row r="677" spans="23:27" x14ac:dyDescent="0.25">
      <c r="W677" s="7">
        <v>1</v>
      </c>
      <c r="X677" s="7">
        <v>74</v>
      </c>
      <c r="Y677" s="7">
        <v>30.25</v>
      </c>
      <c r="Z677" s="7">
        <v>660</v>
      </c>
      <c r="AA677" s="7">
        <v>0</v>
      </c>
    </row>
    <row r="678" spans="23:27" x14ac:dyDescent="0.25">
      <c r="W678" s="7">
        <v>1</v>
      </c>
      <c r="X678" s="7">
        <v>76.668000000000006</v>
      </c>
      <c r="Y678" s="7">
        <v>19.420000000000002</v>
      </c>
      <c r="Z678" s="7">
        <v>670</v>
      </c>
      <c r="AA678" s="7">
        <v>0</v>
      </c>
    </row>
    <row r="679" spans="23:27" x14ac:dyDescent="0.25">
      <c r="W679" s="7">
        <v>1</v>
      </c>
      <c r="X679" s="7">
        <v>70</v>
      </c>
      <c r="Y679" s="7">
        <v>16.55</v>
      </c>
      <c r="Z679" s="7">
        <v>660</v>
      </c>
      <c r="AA679" s="7">
        <v>0</v>
      </c>
    </row>
    <row r="680" spans="23:27" x14ac:dyDescent="0.25">
      <c r="W680" s="7">
        <v>0</v>
      </c>
      <c r="X680" s="7">
        <v>112.2</v>
      </c>
      <c r="Y680" s="7">
        <v>17.38</v>
      </c>
      <c r="Z680" s="7">
        <v>670</v>
      </c>
      <c r="AA680" s="7">
        <v>0</v>
      </c>
    </row>
    <row r="681" spans="23:27" x14ac:dyDescent="0.25">
      <c r="W681" s="7">
        <v>1</v>
      </c>
      <c r="X681" s="7">
        <v>84.45</v>
      </c>
      <c r="Y681" s="7">
        <v>22.01</v>
      </c>
      <c r="Z681" s="7">
        <v>690</v>
      </c>
      <c r="AA681" s="7">
        <v>0</v>
      </c>
    </row>
    <row r="682" spans="23:27" x14ac:dyDescent="0.25">
      <c r="W682" s="7">
        <v>1</v>
      </c>
      <c r="X682" s="7">
        <v>80</v>
      </c>
      <c r="Y682" s="7">
        <v>46.85</v>
      </c>
      <c r="Z682" s="7">
        <v>660</v>
      </c>
      <c r="AA682" s="7">
        <v>0</v>
      </c>
    </row>
    <row r="683" spans="23:27" x14ac:dyDescent="0.25">
      <c r="W683" s="7">
        <v>0</v>
      </c>
      <c r="X683" s="7">
        <v>38</v>
      </c>
      <c r="Y683" s="7">
        <v>19.55</v>
      </c>
      <c r="Z683" s="7">
        <v>695</v>
      </c>
      <c r="AA683" s="7">
        <v>0</v>
      </c>
    </row>
    <row r="684" spans="23:27" x14ac:dyDescent="0.25">
      <c r="W684" s="7">
        <v>0</v>
      </c>
      <c r="X684" s="7">
        <v>62.24</v>
      </c>
      <c r="Y684" s="7">
        <v>12</v>
      </c>
      <c r="Z684" s="7">
        <v>710</v>
      </c>
      <c r="AA684" s="7">
        <v>0</v>
      </c>
    </row>
    <row r="685" spans="23:27" x14ac:dyDescent="0.25">
      <c r="W685" s="7">
        <v>1</v>
      </c>
      <c r="X685" s="7">
        <v>50</v>
      </c>
      <c r="Y685" s="7">
        <v>33.49</v>
      </c>
      <c r="Z685" s="7">
        <v>675</v>
      </c>
      <c r="AA685" s="7">
        <v>0</v>
      </c>
    </row>
    <row r="686" spans="23:27" x14ac:dyDescent="0.25">
      <c r="W686" s="7">
        <v>0</v>
      </c>
      <c r="X686" s="7">
        <v>58</v>
      </c>
      <c r="Y686" s="7">
        <v>7.22</v>
      </c>
      <c r="Z686" s="7">
        <v>660</v>
      </c>
      <c r="AA686" s="7">
        <v>0</v>
      </c>
    </row>
    <row r="687" spans="23:27" x14ac:dyDescent="0.25">
      <c r="W687" s="7">
        <v>1</v>
      </c>
      <c r="X687" s="7">
        <v>52</v>
      </c>
      <c r="Y687" s="7">
        <v>21</v>
      </c>
      <c r="Z687" s="7">
        <v>705</v>
      </c>
      <c r="AA687" s="7">
        <v>0</v>
      </c>
    </row>
    <row r="688" spans="23:27" x14ac:dyDescent="0.25">
      <c r="W688" s="7">
        <v>0</v>
      </c>
      <c r="X688" s="7">
        <v>30</v>
      </c>
      <c r="Y688" s="7">
        <v>11.52</v>
      </c>
      <c r="Z688" s="7">
        <v>660</v>
      </c>
      <c r="AA688" s="7">
        <v>0</v>
      </c>
    </row>
    <row r="689" spans="23:27" x14ac:dyDescent="0.25">
      <c r="W689" s="7">
        <v>0</v>
      </c>
      <c r="X689" s="7">
        <v>67</v>
      </c>
      <c r="Y689" s="7">
        <v>11.08</v>
      </c>
      <c r="Z689" s="7">
        <v>670</v>
      </c>
      <c r="AA689" s="7">
        <v>0</v>
      </c>
    </row>
    <row r="690" spans="23:27" x14ac:dyDescent="0.25">
      <c r="W690" s="7">
        <v>1</v>
      </c>
      <c r="X690" s="7">
        <v>105</v>
      </c>
      <c r="Y690" s="7">
        <v>39.450000000000003</v>
      </c>
      <c r="Z690" s="7">
        <v>710</v>
      </c>
      <c r="AA690" s="7">
        <v>0</v>
      </c>
    </row>
    <row r="691" spans="23:27" x14ac:dyDescent="0.25">
      <c r="W691" s="7">
        <v>1</v>
      </c>
      <c r="X691" s="7">
        <v>29</v>
      </c>
      <c r="Y691" s="7">
        <v>18.12</v>
      </c>
      <c r="Z691" s="7">
        <v>665</v>
      </c>
      <c r="AA691" s="7">
        <v>0</v>
      </c>
    </row>
    <row r="692" spans="23:27" x14ac:dyDescent="0.25">
      <c r="W692" s="7">
        <v>1</v>
      </c>
      <c r="X692" s="7">
        <v>105</v>
      </c>
      <c r="Y692" s="7">
        <v>16.86</v>
      </c>
      <c r="Z692" s="7">
        <v>680</v>
      </c>
      <c r="AA692" s="7">
        <v>0</v>
      </c>
    </row>
    <row r="693" spans="23:27" x14ac:dyDescent="0.25">
      <c r="W693" s="7">
        <v>0</v>
      </c>
      <c r="X693" s="7">
        <v>30</v>
      </c>
      <c r="Y693" s="7">
        <v>22.72</v>
      </c>
      <c r="Z693" s="7">
        <v>690</v>
      </c>
      <c r="AA693" s="7">
        <v>0</v>
      </c>
    </row>
    <row r="694" spans="23:27" x14ac:dyDescent="0.25">
      <c r="W694" s="7">
        <v>1</v>
      </c>
      <c r="X694" s="7">
        <v>23.8</v>
      </c>
      <c r="Y694" s="7">
        <v>36.01</v>
      </c>
      <c r="Z694" s="7">
        <v>675</v>
      </c>
      <c r="AA694" s="7">
        <v>0</v>
      </c>
    </row>
    <row r="695" spans="23:27" x14ac:dyDescent="0.25">
      <c r="W695" s="7">
        <v>0</v>
      </c>
      <c r="X695" s="7">
        <v>42</v>
      </c>
      <c r="Y695" s="7">
        <v>3.77</v>
      </c>
      <c r="Z695" s="7">
        <v>670</v>
      </c>
      <c r="AA695" s="7">
        <v>0</v>
      </c>
    </row>
    <row r="696" spans="23:27" x14ac:dyDescent="0.25">
      <c r="W696" s="7">
        <v>1</v>
      </c>
      <c r="X696" s="7">
        <v>143.5</v>
      </c>
      <c r="Y696" s="7">
        <v>17.63</v>
      </c>
      <c r="Z696" s="7">
        <v>730</v>
      </c>
      <c r="AA696" s="7">
        <v>0</v>
      </c>
    </row>
    <row r="697" spans="23:27" x14ac:dyDescent="0.25">
      <c r="W697" s="7">
        <v>1</v>
      </c>
      <c r="X697" s="7">
        <v>25.488</v>
      </c>
      <c r="Y697" s="7">
        <v>31.69</v>
      </c>
      <c r="Z697" s="7">
        <v>665</v>
      </c>
      <c r="AA697" s="7">
        <v>0</v>
      </c>
    </row>
    <row r="698" spans="23:27" x14ac:dyDescent="0.25">
      <c r="W698" s="7">
        <v>1</v>
      </c>
      <c r="X698" s="7">
        <v>250</v>
      </c>
      <c r="Y698" s="7">
        <v>4.34</v>
      </c>
      <c r="Z698" s="7">
        <v>705</v>
      </c>
      <c r="AA698" s="7">
        <v>0</v>
      </c>
    </row>
    <row r="699" spans="23:27" x14ac:dyDescent="0.25">
      <c r="W699" s="7">
        <v>0</v>
      </c>
      <c r="X699" s="7">
        <v>28.8</v>
      </c>
      <c r="Y699" s="7">
        <v>6.38</v>
      </c>
      <c r="Z699" s="7">
        <v>705</v>
      </c>
      <c r="AA699" s="7">
        <v>0</v>
      </c>
    </row>
    <row r="700" spans="23:27" x14ac:dyDescent="0.25">
      <c r="W700" s="7">
        <v>1</v>
      </c>
      <c r="X700" s="7">
        <v>72</v>
      </c>
      <c r="Y700" s="7">
        <v>15.82</v>
      </c>
      <c r="Z700" s="7">
        <v>680</v>
      </c>
      <c r="AA700" s="7">
        <v>0</v>
      </c>
    </row>
    <row r="701" spans="23:27" x14ac:dyDescent="0.25">
      <c r="W701" s="7">
        <v>0</v>
      </c>
      <c r="X701" s="7">
        <v>57</v>
      </c>
      <c r="Y701" s="7">
        <v>22.21</v>
      </c>
      <c r="Z701" s="7">
        <v>660</v>
      </c>
      <c r="AA701" s="7">
        <v>0</v>
      </c>
    </row>
    <row r="702" spans="23:27" x14ac:dyDescent="0.25">
      <c r="W702" s="7">
        <v>1</v>
      </c>
      <c r="X702" s="7">
        <v>70</v>
      </c>
      <c r="Y702" s="7">
        <v>17.73</v>
      </c>
      <c r="Z702" s="7">
        <v>705</v>
      </c>
      <c r="AA702" s="7">
        <v>0</v>
      </c>
    </row>
    <row r="703" spans="23:27" x14ac:dyDescent="0.25">
      <c r="W703" s="7">
        <v>0</v>
      </c>
      <c r="X703" s="7">
        <v>110</v>
      </c>
      <c r="Y703" s="7">
        <v>25.34</v>
      </c>
      <c r="Z703" s="7">
        <v>665</v>
      </c>
      <c r="AA703" s="7">
        <v>0</v>
      </c>
    </row>
    <row r="704" spans="23:27" x14ac:dyDescent="0.25">
      <c r="W704" s="7">
        <v>1</v>
      </c>
      <c r="X704" s="7">
        <v>48</v>
      </c>
      <c r="Y704" s="7">
        <v>10.55</v>
      </c>
      <c r="Z704" s="7">
        <v>730</v>
      </c>
      <c r="AA704" s="7">
        <v>0</v>
      </c>
    </row>
    <row r="705" spans="23:27" x14ac:dyDescent="0.25">
      <c r="W705" s="7">
        <v>1</v>
      </c>
      <c r="X705" s="7">
        <v>50</v>
      </c>
      <c r="Y705" s="7">
        <v>17.190000000000001</v>
      </c>
      <c r="Z705" s="7">
        <v>685</v>
      </c>
      <c r="AA705" s="7">
        <v>0</v>
      </c>
    </row>
    <row r="706" spans="23:27" x14ac:dyDescent="0.25">
      <c r="W706" s="7">
        <v>1</v>
      </c>
      <c r="X706" s="7">
        <v>33.5</v>
      </c>
      <c r="Y706" s="7">
        <v>22.68</v>
      </c>
      <c r="Z706" s="7">
        <v>680</v>
      </c>
      <c r="AA706" s="7">
        <v>0</v>
      </c>
    </row>
    <row r="707" spans="23:27" x14ac:dyDescent="0.25">
      <c r="W707" s="7">
        <v>0</v>
      </c>
      <c r="X707" s="7">
        <v>67</v>
      </c>
      <c r="Y707" s="7">
        <v>25.36</v>
      </c>
      <c r="Z707" s="7">
        <v>690</v>
      </c>
      <c r="AA707" s="7">
        <v>0</v>
      </c>
    </row>
    <row r="708" spans="23:27" x14ac:dyDescent="0.25">
      <c r="W708" s="7">
        <v>1</v>
      </c>
      <c r="X708" s="7">
        <v>40</v>
      </c>
      <c r="Y708" s="7">
        <v>11.31</v>
      </c>
      <c r="Z708" s="7">
        <v>700</v>
      </c>
      <c r="AA708" s="7">
        <v>0</v>
      </c>
    </row>
    <row r="709" spans="23:27" x14ac:dyDescent="0.25">
      <c r="W709" s="7">
        <v>1</v>
      </c>
      <c r="X709" s="7">
        <v>105</v>
      </c>
      <c r="Y709" s="7">
        <v>5.18</v>
      </c>
      <c r="Z709" s="7">
        <v>680</v>
      </c>
      <c r="AA709" s="7">
        <v>0</v>
      </c>
    </row>
    <row r="710" spans="23:27" x14ac:dyDescent="0.25">
      <c r="W710" s="7">
        <v>0</v>
      </c>
      <c r="X710" s="7">
        <v>52</v>
      </c>
      <c r="Y710" s="7">
        <v>26.77</v>
      </c>
      <c r="Z710" s="7">
        <v>695</v>
      </c>
      <c r="AA710" s="7">
        <v>0</v>
      </c>
    </row>
    <row r="711" spans="23:27" x14ac:dyDescent="0.25">
      <c r="W711" s="7">
        <v>1</v>
      </c>
      <c r="X711" s="7">
        <v>1000</v>
      </c>
      <c r="Y711" s="7">
        <v>2.66</v>
      </c>
      <c r="Z711" s="7">
        <v>685</v>
      </c>
      <c r="AA711" s="7">
        <v>0</v>
      </c>
    </row>
    <row r="712" spans="23:27" x14ac:dyDescent="0.25">
      <c r="W712" s="7">
        <v>1</v>
      </c>
      <c r="X712" s="7">
        <v>150</v>
      </c>
      <c r="Y712" s="7">
        <v>18.86</v>
      </c>
      <c r="Z712" s="7">
        <v>665</v>
      </c>
      <c r="AA712" s="7">
        <v>0</v>
      </c>
    </row>
    <row r="713" spans="23:27" x14ac:dyDescent="0.25">
      <c r="W713" s="7">
        <v>0</v>
      </c>
      <c r="X713" s="7">
        <v>156</v>
      </c>
      <c r="Y713" s="7">
        <v>12.29</v>
      </c>
      <c r="Z713" s="7">
        <v>670</v>
      </c>
      <c r="AA713" s="7">
        <v>0</v>
      </c>
    </row>
    <row r="714" spans="23:27" x14ac:dyDescent="0.25">
      <c r="W714" s="7">
        <v>1</v>
      </c>
      <c r="X714" s="7">
        <v>82</v>
      </c>
      <c r="Y714" s="7">
        <v>11.97</v>
      </c>
      <c r="Z714" s="7">
        <v>695</v>
      </c>
      <c r="AA714" s="7">
        <v>0</v>
      </c>
    </row>
    <row r="715" spans="23:27" x14ac:dyDescent="0.25">
      <c r="W715" s="7">
        <v>1</v>
      </c>
      <c r="X715" s="7">
        <v>135</v>
      </c>
      <c r="Y715" s="7">
        <v>9.2200000000000006</v>
      </c>
      <c r="Z715" s="7">
        <v>665</v>
      </c>
      <c r="AA715" s="7">
        <v>0</v>
      </c>
    </row>
    <row r="716" spans="23:27" x14ac:dyDescent="0.25">
      <c r="W716" s="7">
        <v>1</v>
      </c>
      <c r="X716" s="7">
        <v>80</v>
      </c>
      <c r="Y716" s="7">
        <v>15.42</v>
      </c>
      <c r="Z716" s="7">
        <v>700</v>
      </c>
      <c r="AA716" s="7">
        <v>0</v>
      </c>
    </row>
    <row r="717" spans="23:27" x14ac:dyDescent="0.25">
      <c r="W717" s="7">
        <v>1</v>
      </c>
      <c r="X717" s="7">
        <v>260</v>
      </c>
      <c r="Y717" s="7">
        <v>17.420000000000002</v>
      </c>
      <c r="Z717" s="7">
        <v>710</v>
      </c>
      <c r="AA717" s="7">
        <v>0</v>
      </c>
    </row>
    <row r="718" spans="23:27" x14ac:dyDescent="0.25">
      <c r="W718" s="7">
        <v>0</v>
      </c>
      <c r="X718" s="7">
        <v>48</v>
      </c>
      <c r="Y718" s="7">
        <v>18.23</v>
      </c>
      <c r="Z718" s="7">
        <v>660</v>
      </c>
      <c r="AA718" s="7">
        <v>0</v>
      </c>
    </row>
    <row r="719" spans="23:27" x14ac:dyDescent="0.25">
      <c r="W719" s="7">
        <v>0</v>
      </c>
      <c r="X719" s="7">
        <v>60</v>
      </c>
      <c r="Y719" s="7">
        <v>18.850000000000001</v>
      </c>
      <c r="Z719" s="7">
        <v>695</v>
      </c>
      <c r="AA719" s="7">
        <v>0</v>
      </c>
    </row>
    <row r="720" spans="23:27" x14ac:dyDescent="0.25">
      <c r="W720" s="7">
        <v>0</v>
      </c>
      <c r="X720" s="7">
        <v>12</v>
      </c>
      <c r="Y720" s="7">
        <v>10.1</v>
      </c>
      <c r="Z720" s="7">
        <v>695</v>
      </c>
      <c r="AA720" s="7">
        <v>0</v>
      </c>
    </row>
    <row r="721" spans="23:27" x14ac:dyDescent="0.25">
      <c r="W721" s="7">
        <v>0</v>
      </c>
      <c r="X721" s="7">
        <v>38</v>
      </c>
      <c r="Y721" s="7">
        <v>48.37</v>
      </c>
      <c r="Z721" s="7">
        <v>715</v>
      </c>
      <c r="AA721" s="7">
        <v>0</v>
      </c>
    </row>
    <row r="722" spans="23:27" x14ac:dyDescent="0.25">
      <c r="W722" s="7">
        <v>1</v>
      </c>
      <c r="X722" s="7">
        <v>81.117000000000004</v>
      </c>
      <c r="Y722" s="7">
        <v>8.51</v>
      </c>
      <c r="Z722" s="7">
        <v>670</v>
      </c>
      <c r="AA722" s="7">
        <v>0</v>
      </c>
    </row>
    <row r="723" spans="23:27" x14ac:dyDescent="0.25">
      <c r="W723" s="7">
        <v>1</v>
      </c>
      <c r="X723" s="7">
        <v>68</v>
      </c>
      <c r="Y723" s="7">
        <v>22.61</v>
      </c>
      <c r="Z723" s="7">
        <v>700</v>
      </c>
      <c r="AA723" s="7">
        <v>0</v>
      </c>
    </row>
    <row r="724" spans="23:27" x14ac:dyDescent="0.25">
      <c r="W724" s="7">
        <v>0</v>
      </c>
      <c r="X724" s="7">
        <v>47</v>
      </c>
      <c r="Y724" s="7">
        <v>17.54</v>
      </c>
      <c r="Z724" s="7">
        <v>675</v>
      </c>
      <c r="AA724" s="7">
        <v>0</v>
      </c>
    </row>
    <row r="725" spans="23:27" x14ac:dyDescent="0.25">
      <c r="W725" s="7">
        <v>0</v>
      </c>
      <c r="X725" s="7">
        <v>21.651</v>
      </c>
      <c r="Y725" s="7">
        <v>30.71</v>
      </c>
      <c r="Z725" s="7">
        <v>700</v>
      </c>
      <c r="AA725" s="7">
        <v>0</v>
      </c>
    </row>
    <row r="726" spans="23:27" x14ac:dyDescent="0.25">
      <c r="W726" s="7">
        <v>1</v>
      </c>
      <c r="X726" s="7">
        <v>70</v>
      </c>
      <c r="Y726" s="7">
        <v>20.66</v>
      </c>
      <c r="Z726" s="7">
        <v>670</v>
      </c>
      <c r="AA726" s="7">
        <v>0</v>
      </c>
    </row>
    <row r="727" spans="23:27" x14ac:dyDescent="0.25">
      <c r="W727" s="7">
        <v>0</v>
      </c>
      <c r="X727" s="7">
        <v>106</v>
      </c>
      <c r="Y727" s="7">
        <v>7.26</v>
      </c>
      <c r="Z727" s="7">
        <v>670</v>
      </c>
      <c r="AA727" s="7">
        <v>0</v>
      </c>
    </row>
    <row r="728" spans="23:27" x14ac:dyDescent="0.25">
      <c r="W728" s="7">
        <v>0</v>
      </c>
      <c r="X728" s="7">
        <v>73.572000000000003</v>
      </c>
      <c r="Y728" s="7">
        <v>18.149999999999999</v>
      </c>
      <c r="Z728" s="7">
        <v>705</v>
      </c>
      <c r="AA728" s="7">
        <v>0</v>
      </c>
    </row>
    <row r="729" spans="23:27" x14ac:dyDescent="0.25">
      <c r="W729" s="7">
        <v>0</v>
      </c>
      <c r="X729" s="7">
        <v>120</v>
      </c>
      <c r="Y729" s="7">
        <v>4.5</v>
      </c>
      <c r="Z729" s="7">
        <v>690</v>
      </c>
      <c r="AA729" s="7">
        <v>0</v>
      </c>
    </row>
    <row r="730" spans="23:27" x14ac:dyDescent="0.25">
      <c r="W730" s="7">
        <v>1</v>
      </c>
      <c r="X730" s="7">
        <v>32.042999999999999</v>
      </c>
      <c r="Y730" s="7">
        <v>21.39</v>
      </c>
      <c r="Z730" s="7">
        <v>680</v>
      </c>
      <c r="AA730" s="7">
        <v>0</v>
      </c>
    </row>
    <row r="731" spans="23:27" x14ac:dyDescent="0.25">
      <c r="W731" s="7">
        <v>1</v>
      </c>
      <c r="X731" s="7">
        <v>33.715000000000003</v>
      </c>
      <c r="Y731" s="7">
        <v>23.6</v>
      </c>
      <c r="Z731" s="7">
        <v>665</v>
      </c>
      <c r="AA731" s="7">
        <v>0</v>
      </c>
    </row>
    <row r="732" spans="23:27" x14ac:dyDescent="0.25">
      <c r="W732" s="7">
        <v>1</v>
      </c>
      <c r="X732" s="7">
        <v>32</v>
      </c>
      <c r="Y732" s="7">
        <v>30.03</v>
      </c>
      <c r="Z732" s="7">
        <v>710</v>
      </c>
      <c r="AA732" s="7">
        <v>0</v>
      </c>
    </row>
    <row r="733" spans="23:27" x14ac:dyDescent="0.25">
      <c r="W733" s="7">
        <v>0</v>
      </c>
      <c r="X733" s="7">
        <v>40</v>
      </c>
      <c r="Y733" s="7">
        <v>13.9</v>
      </c>
      <c r="Z733" s="7">
        <v>665</v>
      </c>
      <c r="AA733" s="7">
        <v>0</v>
      </c>
    </row>
    <row r="734" spans="23:27" x14ac:dyDescent="0.25">
      <c r="W734" s="7">
        <v>0</v>
      </c>
      <c r="X734" s="7">
        <v>40</v>
      </c>
      <c r="Y734" s="7">
        <v>15.69</v>
      </c>
      <c r="Z734" s="7">
        <v>670</v>
      </c>
      <c r="AA734" s="7">
        <v>0</v>
      </c>
    </row>
    <row r="735" spans="23:27" x14ac:dyDescent="0.25">
      <c r="W735" s="7">
        <v>0</v>
      </c>
      <c r="X735" s="7">
        <v>110</v>
      </c>
      <c r="Y735" s="7">
        <v>14.72</v>
      </c>
      <c r="Z735" s="7">
        <v>715</v>
      </c>
      <c r="AA735" s="7">
        <v>0</v>
      </c>
    </row>
    <row r="736" spans="23:27" x14ac:dyDescent="0.25">
      <c r="W736" s="7">
        <v>0</v>
      </c>
      <c r="X736" s="7">
        <v>20</v>
      </c>
      <c r="Y736" s="7">
        <v>11.82</v>
      </c>
      <c r="Z736" s="7">
        <v>660</v>
      </c>
      <c r="AA736" s="7">
        <v>0</v>
      </c>
    </row>
    <row r="737" spans="23:27" x14ac:dyDescent="0.25">
      <c r="W737" s="7">
        <v>1</v>
      </c>
      <c r="X737" s="7">
        <v>67</v>
      </c>
      <c r="Y737" s="7">
        <v>27.59</v>
      </c>
      <c r="Z737" s="7">
        <v>680</v>
      </c>
      <c r="AA737" s="7">
        <v>0</v>
      </c>
    </row>
    <row r="738" spans="23:27" x14ac:dyDescent="0.25">
      <c r="W738" s="7">
        <v>1</v>
      </c>
      <c r="X738" s="7">
        <v>45</v>
      </c>
      <c r="Y738" s="7">
        <v>21.65</v>
      </c>
      <c r="Z738" s="7">
        <v>720</v>
      </c>
      <c r="AA738" s="7">
        <v>0</v>
      </c>
    </row>
    <row r="739" spans="23:27" x14ac:dyDescent="0.25">
      <c r="W739" s="7">
        <v>0</v>
      </c>
      <c r="X739" s="7">
        <v>120</v>
      </c>
      <c r="Y739" s="7">
        <v>4.38</v>
      </c>
      <c r="Z739" s="7">
        <v>800</v>
      </c>
      <c r="AA739" s="7">
        <v>0</v>
      </c>
    </row>
    <row r="740" spans="23:27" x14ac:dyDescent="0.25">
      <c r="W740" s="7">
        <v>1</v>
      </c>
      <c r="X740" s="7">
        <v>97</v>
      </c>
      <c r="Y740" s="7">
        <v>13.61</v>
      </c>
      <c r="Z740" s="7">
        <v>700</v>
      </c>
      <c r="AA740" s="7">
        <v>0</v>
      </c>
    </row>
    <row r="741" spans="23:27" x14ac:dyDescent="0.25">
      <c r="W741" s="7">
        <v>0</v>
      </c>
      <c r="X741" s="7">
        <v>52</v>
      </c>
      <c r="Y741" s="7">
        <v>16.32</v>
      </c>
      <c r="Z741" s="7">
        <v>695</v>
      </c>
      <c r="AA741" s="7">
        <v>0</v>
      </c>
    </row>
    <row r="742" spans="23:27" x14ac:dyDescent="0.25">
      <c r="W742" s="7">
        <v>1</v>
      </c>
      <c r="X742" s="7">
        <v>86.5</v>
      </c>
      <c r="Y742" s="7">
        <v>26.89</v>
      </c>
      <c r="Z742" s="7">
        <v>685</v>
      </c>
      <c r="AA742" s="7">
        <v>0</v>
      </c>
    </row>
    <row r="743" spans="23:27" x14ac:dyDescent="0.25">
      <c r="W743" s="7">
        <v>1</v>
      </c>
      <c r="X743" s="7">
        <v>300</v>
      </c>
      <c r="Y743" s="7">
        <v>14.43</v>
      </c>
      <c r="Z743" s="7">
        <v>665</v>
      </c>
      <c r="AA743" s="7">
        <v>0</v>
      </c>
    </row>
    <row r="744" spans="23:27" x14ac:dyDescent="0.25">
      <c r="W744" s="7">
        <v>0</v>
      </c>
      <c r="X744" s="7">
        <v>100</v>
      </c>
      <c r="Y744" s="7">
        <v>23.59</v>
      </c>
      <c r="Z744" s="7">
        <v>715</v>
      </c>
      <c r="AA744" s="7">
        <v>0</v>
      </c>
    </row>
    <row r="745" spans="23:27" x14ac:dyDescent="0.25">
      <c r="W745" s="7">
        <v>0</v>
      </c>
      <c r="X745" s="7">
        <v>40</v>
      </c>
      <c r="Y745" s="7">
        <v>9.48</v>
      </c>
      <c r="Z745" s="7">
        <v>725</v>
      </c>
      <c r="AA745" s="7">
        <v>0</v>
      </c>
    </row>
    <row r="746" spans="23:27" x14ac:dyDescent="0.25">
      <c r="W746" s="7">
        <v>1</v>
      </c>
      <c r="X746" s="7">
        <v>55.46</v>
      </c>
      <c r="Y746" s="7">
        <v>6.82</v>
      </c>
      <c r="Z746" s="7">
        <v>695</v>
      </c>
      <c r="AA746" s="7">
        <v>0</v>
      </c>
    </row>
    <row r="747" spans="23:27" x14ac:dyDescent="0.25">
      <c r="W747" s="7">
        <v>0</v>
      </c>
      <c r="X747" s="7">
        <v>55.626919999999998</v>
      </c>
      <c r="Y747" s="7">
        <v>24.34</v>
      </c>
      <c r="Z747" s="7">
        <v>700</v>
      </c>
      <c r="AA747" s="7">
        <v>0</v>
      </c>
    </row>
    <row r="748" spans="23:27" x14ac:dyDescent="0.25">
      <c r="W748" s="7">
        <v>1</v>
      </c>
      <c r="X748" s="7">
        <v>175</v>
      </c>
      <c r="Y748" s="7">
        <v>18.02</v>
      </c>
      <c r="Z748" s="7">
        <v>665</v>
      </c>
      <c r="AA748" s="7">
        <v>0</v>
      </c>
    </row>
    <row r="749" spans="23:27" x14ac:dyDescent="0.25">
      <c r="W749" s="7">
        <v>0</v>
      </c>
      <c r="X749" s="7">
        <v>30</v>
      </c>
      <c r="Y749" s="7">
        <v>24.32</v>
      </c>
      <c r="Z749" s="7">
        <v>705</v>
      </c>
      <c r="AA749" s="7">
        <v>0</v>
      </c>
    </row>
    <row r="750" spans="23:27" x14ac:dyDescent="0.25">
      <c r="W750" s="7">
        <v>1</v>
      </c>
      <c r="X750" s="7">
        <v>95</v>
      </c>
      <c r="Y750" s="7">
        <v>38.979999999999997</v>
      </c>
      <c r="Z750" s="7">
        <v>685</v>
      </c>
      <c r="AA750" s="7">
        <v>0</v>
      </c>
    </row>
    <row r="751" spans="23:27" x14ac:dyDescent="0.25">
      <c r="W751" s="7">
        <v>0</v>
      </c>
      <c r="X751" s="7">
        <v>54</v>
      </c>
      <c r="Y751" s="7">
        <v>11.85</v>
      </c>
      <c r="Z751" s="7">
        <v>690</v>
      </c>
      <c r="AA751" s="7">
        <v>0</v>
      </c>
    </row>
    <row r="752" spans="23:27" x14ac:dyDescent="0.25">
      <c r="W752" s="7">
        <v>0</v>
      </c>
      <c r="X752" s="7">
        <v>29</v>
      </c>
      <c r="Y752" s="7">
        <v>20.61</v>
      </c>
      <c r="Z752" s="7">
        <v>675</v>
      </c>
      <c r="AA752" s="7">
        <v>0</v>
      </c>
    </row>
    <row r="753" spans="23:27" x14ac:dyDescent="0.25">
      <c r="W753" s="7">
        <v>0</v>
      </c>
      <c r="X753" s="7">
        <v>75</v>
      </c>
      <c r="Y753" s="7">
        <v>24.75</v>
      </c>
      <c r="Z753" s="7">
        <v>660</v>
      </c>
      <c r="AA753" s="7">
        <v>0</v>
      </c>
    </row>
    <row r="754" spans="23:27" x14ac:dyDescent="0.25">
      <c r="W754" s="7">
        <v>1</v>
      </c>
      <c r="X754" s="7">
        <v>140</v>
      </c>
      <c r="Y754" s="7">
        <v>8.8000000000000007</v>
      </c>
      <c r="Z754" s="7">
        <v>660</v>
      </c>
      <c r="AA754" s="7">
        <v>0</v>
      </c>
    </row>
    <row r="755" spans="23:27" x14ac:dyDescent="0.25">
      <c r="W755" s="7">
        <v>0</v>
      </c>
      <c r="X755" s="7">
        <v>77</v>
      </c>
      <c r="Y755" s="7">
        <v>17.78</v>
      </c>
      <c r="Z755" s="7">
        <v>665</v>
      </c>
      <c r="AA755" s="7">
        <v>0</v>
      </c>
    </row>
    <row r="756" spans="23:27" x14ac:dyDescent="0.25">
      <c r="W756" s="7">
        <v>1</v>
      </c>
      <c r="X756" s="7">
        <v>44</v>
      </c>
      <c r="Y756" s="7">
        <v>28.53</v>
      </c>
      <c r="Z756" s="7">
        <v>685</v>
      </c>
      <c r="AA756" s="7">
        <v>0</v>
      </c>
    </row>
    <row r="757" spans="23:27" x14ac:dyDescent="0.25">
      <c r="W757" s="7">
        <v>0</v>
      </c>
      <c r="X757" s="7">
        <v>49.453000000000003</v>
      </c>
      <c r="Y757" s="7">
        <v>28.2</v>
      </c>
      <c r="Z757" s="7">
        <v>660</v>
      </c>
      <c r="AA757" s="7">
        <v>0</v>
      </c>
    </row>
    <row r="758" spans="23:27" x14ac:dyDescent="0.25">
      <c r="W758" s="7">
        <v>0</v>
      </c>
      <c r="X758" s="7">
        <v>41</v>
      </c>
      <c r="Y758" s="7">
        <v>8.52</v>
      </c>
      <c r="Z758" s="7">
        <v>680</v>
      </c>
      <c r="AA758" s="7">
        <v>0</v>
      </c>
    </row>
    <row r="759" spans="23:27" x14ac:dyDescent="0.25">
      <c r="W759" s="7">
        <v>0</v>
      </c>
      <c r="X759" s="7">
        <v>41</v>
      </c>
      <c r="Y759" s="7">
        <v>36.94</v>
      </c>
      <c r="Z759" s="7">
        <v>665</v>
      </c>
      <c r="AA759" s="7">
        <v>0</v>
      </c>
    </row>
    <row r="760" spans="23:27" x14ac:dyDescent="0.25">
      <c r="W760" s="7">
        <v>1</v>
      </c>
      <c r="X760" s="7">
        <v>62.234000000000002</v>
      </c>
      <c r="Y760" s="7">
        <v>19.940000000000001</v>
      </c>
      <c r="Z760" s="7">
        <v>690</v>
      </c>
      <c r="AA760" s="7">
        <v>0</v>
      </c>
    </row>
    <row r="761" spans="23:27" x14ac:dyDescent="0.25">
      <c r="W761" s="7">
        <v>1</v>
      </c>
      <c r="X761" s="7">
        <v>32</v>
      </c>
      <c r="Y761" s="7">
        <v>10.58</v>
      </c>
      <c r="Z761" s="7">
        <v>685</v>
      </c>
      <c r="AA761" s="7">
        <v>0</v>
      </c>
    </row>
    <row r="762" spans="23:27" x14ac:dyDescent="0.25">
      <c r="W762" s="7">
        <v>0</v>
      </c>
      <c r="X762" s="7">
        <v>48</v>
      </c>
      <c r="Y762" s="7">
        <v>30.13</v>
      </c>
      <c r="Z762" s="7">
        <v>675</v>
      </c>
      <c r="AA762" s="7">
        <v>0</v>
      </c>
    </row>
    <row r="763" spans="23:27" x14ac:dyDescent="0.25">
      <c r="W763" s="7">
        <v>0</v>
      </c>
      <c r="X763" s="7">
        <v>75</v>
      </c>
      <c r="Y763" s="7">
        <v>15.02</v>
      </c>
      <c r="Z763" s="7">
        <v>665</v>
      </c>
      <c r="AA763" s="7">
        <v>0</v>
      </c>
    </row>
    <row r="764" spans="23:27" x14ac:dyDescent="0.25">
      <c r="W764" s="7">
        <v>1</v>
      </c>
      <c r="X764" s="7">
        <v>48</v>
      </c>
      <c r="Y764" s="7">
        <v>26.75</v>
      </c>
      <c r="Z764" s="7">
        <v>670</v>
      </c>
      <c r="AA764" s="7">
        <v>0</v>
      </c>
    </row>
    <row r="765" spans="23:27" x14ac:dyDescent="0.25">
      <c r="W765" s="7">
        <v>0</v>
      </c>
      <c r="X765" s="7">
        <v>22</v>
      </c>
      <c r="Y765" s="7">
        <v>33.99</v>
      </c>
      <c r="Z765" s="7">
        <v>705</v>
      </c>
      <c r="AA765" s="7">
        <v>0</v>
      </c>
    </row>
    <row r="766" spans="23:27" x14ac:dyDescent="0.25">
      <c r="W766" s="7">
        <v>1</v>
      </c>
      <c r="X766" s="7">
        <v>120</v>
      </c>
      <c r="Y766" s="7">
        <v>21.71</v>
      </c>
      <c r="Z766" s="7">
        <v>680</v>
      </c>
      <c r="AA766" s="7">
        <v>0</v>
      </c>
    </row>
    <row r="767" spans="23:27" x14ac:dyDescent="0.25">
      <c r="W767" s="7">
        <v>0</v>
      </c>
      <c r="X767" s="7">
        <v>65</v>
      </c>
      <c r="Y767" s="7">
        <v>9.3800000000000008</v>
      </c>
      <c r="Z767" s="7">
        <v>700</v>
      </c>
      <c r="AA767" s="7">
        <v>0</v>
      </c>
    </row>
    <row r="768" spans="23:27" x14ac:dyDescent="0.25">
      <c r="W768" s="7">
        <v>1</v>
      </c>
      <c r="X768" s="7">
        <v>64</v>
      </c>
      <c r="Y768" s="7">
        <v>23.95</v>
      </c>
      <c r="Z768" s="7">
        <v>690</v>
      </c>
      <c r="AA768" s="7">
        <v>0</v>
      </c>
    </row>
    <row r="769" spans="23:27" x14ac:dyDescent="0.25">
      <c r="W769" s="7">
        <v>1</v>
      </c>
      <c r="X769" s="7">
        <v>90</v>
      </c>
      <c r="Y769" s="7">
        <v>27.24</v>
      </c>
      <c r="Z769" s="7">
        <v>685</v>
      </c>
      <c r="AA769" s="7">
        <v>0</v>
      </c>
    </row>
    <row r="770" spans="23:27" x14ac:dyDescent="0.25">
      <c r="W770" s="7">
        <v>1</v>
      </c>
      <c r="X770" s="7">
        <v>52</v>
      </c>
      <c r="Y770" s="7">
        <v>32.229999999999997</v>
      </c>
      <c r="Z770" s="7">
        <v>715</v>
      </c>
      <c r="AA770" s="7">
        <v>0</v>
      </c>
    </row>
    <row r="771" spans="23:27" x14ac:dyDescent="0.25">
      <c r="W771" s="7">
        <v>1</v>
      </c>
      <c r="X771" s="7">
        <v>18.527999999999999</v>
      </c>
      <c r="Y771" s="7">
        <v>5.44</v>
      </c>
      <c r="Z771" s="7">
        <v>720</v>
      </c>
      <c r="AA771" s="7">
        <v>0</v>
      </c>
    </row>
    <row r="772" spans="23:27" x14ac:dyDescent="0.25">
      <c r="W772" s="7">
        <v>1</v>
      </c>
      <c r="X772" s="7">
        <v>80</v>
      </c>
      <c r="Y772" s="7">
        <v>12.9</v>
      </c>
      <c r="Z772" s="7">
        <v>680</v>
      </c>
      <c r="AA772" s="7">
        <v>0</v>
      </c>
    </row>
    <row r="773" spans="23:27" x14ac:dyDescent="0.25">
      <c r="W773" s="7">
        <v>0</v>
      </c>
      <c r="X773" s="7">
        <v>37.81232</v>
      </c>
      <c r="Y773" s="7">
        <v>34.78</v>
      </c>
      <c r="Z773" s="7">
        <v>660</v>
      </c>
      <c r="AA773" s="7">
        <v>0</v>
      </c>
    </row>
    <row r="774" spans="23:27" x14ac:dyDescent="0.25">
      <c r="W774" s="7">
        <v>1</v>
      </c>
      <c r="X774" s="7">
        <v>30</v>
      </c>
      <c r="Y774" s="7">
        <v>13.64</v>
      </c>
      <c r="Z774" s="7">
        <v>720</v>
      </c>
      <c r="AA774" s="7">
        <v>0</v>
      </c>
    </row>
    <row r="775" spans="23:27" x14ac:dyDescent="0.25">
      <c r="W775" s="7">
        <v>1</v>
      </c>
      <c r="X775" s="7">
        <v>143</v>
      </c>
      <c r="Y775" s="7">
        <v>14.96</v>
      </c>
      <c r="Z775" s="7">
        <v>670</v>
      </c>
      <c r="AA775" s="7">
        <v>0</v>
      </c>
    </row>
    <row r="776" spans="23:27" x14ac:dyDescent="0.25">
      <c r="W776" s="7">
        <v>0</v>
      </c>
      <c r="X776" s="7">
        <v>100.6</v>
      </c>
      <c r="Y776" s="7">
        <v>38.03</v>
      </c>
      <c r="Z776" s="7">
        <v>660</v>
      </c>
      <c r="AA776" s="7">
        <v>0</v>
      </c>
    </row>
    <row r="777" spans="23:27" x14ac:dyDescent="0.25">
      <c r="W777" s="7">
        <v>1</v>
      </c>
      <c r="X777" s="7">
        <v>38</v>
      </c>
      <c r="Y777" s="7">
        <v>15.48</v>
      </c>
      <c r="Z777" s="7">
        <v>690</v>
      </c>
      <c r="AA777" s="7">
        <v>0</v>
      </c>
    </row>
    <row r="778" spans="23:27" x14ac:dyDescent="0.25">
      <c r="W778" s="7">
        <v>1</v>
      </c>
      <c r="X778" s="7">
        <v>80</v>
      </c>
      <c r="Y778" s="7">
        <v>15.47</v>
      </c>
      <c r="Z778" s="7">
        <v>715</v>
      </c>
      <c r="AA778" s="7">
        <v>0</v>
      </c>
    </row>
    <row r="779" spans="23:27" x14ac:dyDescent="0.25">
      <c r="W779" s="7">
        <v>0</v>
      </c>
      <c r="X779" s="7">
        <v>23.04</v>
      </c>
      <c r="Y779" s="7">
        <v>12.66</v>
      </c>
      <c r="Z779" s="7">
        <v>710</v>
      </c>
      <c r="AA779" s="7">
        <v>0</v>
      </c>
    </row>
    <row r="780" spans="23:27" x14ac:dyDescent="0.25">
      <c r="W780" s="7">
        <v>1</v>
      </c>
      <c r="X780" s="7">
        <v>200</v>
      </c>
      <c r="Y780" s="7">
        <v>7.64</v>
      </c>
      <c r="Z780" s="7">
        <v>700</v>
      </c>
      <c r="AA780" s="7">
        <v>0</v>
      </c>
    </row>
    <row r="781" spans="23:27" x14ac:dyDescent="0.25">
      <c r="W781" s="7">
        <v>0</v>
      </c>
      <c r="X781" s="7">
        <v>28.8</v>
      </c>
      <c r="Y781" s="7">
        <v>28</v>
      </c>
      <c r="Z781" s="7">
        <v>675</v>
      </c>
      <c r="AA781" s="7">
        <v>0</v>
      </c>
    </row>
    <row r="782" spans="23:27" x14ac:dyDescent="0.25">
      <c r="W782" s="7">
        <v>1</v>
      </c>
      <c r="X782" s="7">
        <v>95</v>
      </c>
      <c r="Y782" s="7">
        <v>27.82</v>
      </c>
      <c r="Z782" s="7">
        <v>680</v>
      </c>
      <c r="AA782" s="7">
        <v>0</v>
      </c>
    </row>
    <row r="783" spans="23:27" x14ac:dyDescent="0.25">
      <c r="W783" s="7">
        <v>1</v>
      </c>
      <c r="X783" s="7">
        <v>50</v>
      </c>
      <c r="Y783" s="7">
        <v>3.7</v>
      </c>
      <c r="Z783" s="7">
        <v>695</v>
      </c>
      <c r="AA783" s="7">
        <v>0</v>
      </c>
    </row>
    <row r="784" spans="23:27" x14ac:dyDescent="0.25">
      <c r="W784" s="7">
        <v>1</v>
      </c>
      <c r="X784" s="7">
        <v>75.23360000000001</v>
      </c>
      <c r="Y784" s="7">
        <v>27.47</v>
      </c>
      <c r="Z784" s="7">
        <v>670</v>
      </c>
      <c r="AA784" s="7">
        <v>0</v>
      </c>
    </row>
    <row r="785" spans="23:27" x14ac:dyDescent="0.25">
      <c r="W785" s="7">
        <v>0</v>
      </c>
      <c r="X785" s="7">
        <v>68</v>
      </c>
      <c r="Y785" s="7">
        <v>16.87</v>
      </c>
      <c r="Z785" s="7">
        <v>710</v>
      </c>
      <c r="AA785" s="7">
        <v>0</v>
      </c>
    </row>
    <row r="786" spans="23:27" x14ac:dyDescent="0.25">
      <c r="W786" s="7">
        <v>0</v>
      </c>
      <c r="X786" s="7">
        <v>150</v>
      </c>
      <c r="Y786" s="7">
        <v>22.2</v>
      </c>
      <c r="Z786" s="7">
        <v>715</v>
      </c>
      <c r="AA786" s="7">
        <v>0</v>
      </c>
    </row>
    <row r="787" spans="23:27" x14ac:dyDescent="0.25">
      <c r="W787" s="7">
        <v>1</v>
      </c>
      <c r="X787" s="7">
        <v>120</v>
      </c>
      <c r="Y787" s="7">
        <v>6.76</v>
      </c>
      <c r="Z787" s="7">
        <v>675</v>
      </c>
      <c r="AA787" s="7">
        <v>0</v>
      </c>
    </row>
    <row r="788" spans="23:27" x14ac:dyDescent="0.25">
      <c r="W788" s="7">
        <v>1</v>
      </c>
      <c r="X788" s="7">
        <v>126</v>
      </c>
      <c r="Y788" s="7">
        <v>18.989999999999998</v>
      </c>
      <c r="Z788" s="7">
        <v>690</v>
      </c>
      <c r="AA788" s="7">
        <v>0</v>
      </c>
    </row>
    <row r="789" spans="23:27" x14ac:dyDescent="0.25">
      <c r="W789" s="7">
        <v>0</v>
      </c>
      <c r="X789" s="7">
        <v>56.975999999999999</v>
      </c>
      <c r="Y789" s="7">
        <v>28.77</v>
      </c>
      <c r="Z789" s="7">
        <v>660</v>
      </c>
      <c r="AA789" s="7">
        <v>0</v>
      </c>
    </row>
    <row r="790" spans="23:27" x14ac:dyDescent="0.25">
      <c r="W790" s="7">
        <v>0</v>
      </c>
      <c r="X790" s="7">
        <v>85</v>
      </c>
      <c r="Y790" s="7">
        <v>23.25</v>
      </c>
      <c r="Z790" s="7">
        <v>670</v>
      </c>
      <c r="AA790" s="7">
        <v>0</v>
      </c>
    </row>
    <row r="791" spans="23:27" x14ac:dyDescent="0.25">
      <c r="W791" s="7">
        <v>1</v>
      </c>
      <c r="X791" s="7">
        <v>60.78</v>
      </c>
      <c r="Y791" s="7">
        <v>5.96</v>
      </c>
      <c r="Z791" s="7">
        <v>780</v>
      </c>
      <c r="AA791" s="7">
        <v>0</v>
      </c>
    </row>
    <row r="792" spans="23:27" x14ac:dyDescent="0.25">
      <c r="W792" s="7">
        <v>1</v>
      </c>
      <c r="X792" s="7">
        <v>21</v>
      </c>
      <c r="Y792" s="7">
        <v>8.06</v>
      </c>
      <c r="Z792" s="7">
        <v>710</v>
      </c>
      <c r="AA792" s="7">
        <v>0</v>
      </c>
    </row>
    <row r="793" spans="23:27" x14ac:dyDescent="0.25">
      <c r="W793" s="7">
        <v>0</v>
      </c>
      <c r="X793" s="7">
        <v>36</v>
      </c>
      <c r="Y793" s="7">
        <v>24</v>
      </c>
      <c r="Z793" s="7">
        <v>710</v>
      </c>
      <c r="AA793" s="7">
        <v>0</v>
      </c>
    </row>
    <row r="794" spans="23:27" x14ac:dyDescent="0.25">
      <c r="W794" s="7">
        <v>0</v>
      </c>
      <c r="X794" s="7">
        <v>48</v>
      </c>
      <c r="Y794" s="7">
        <v>36.75</v>
      </c>
      <c r="Z794" s="7">
        <v>680</v>
      </c>
      <c r="AA794" s="7">
        <v>0</v>
      </c>
    </row>
    <row r="795" spans="23:27" x14ac:dyDescent="0.25">
      <c r="W795" s="7">
        <v>0</v>
      </c>
      <c r="X795" s="7">
        <v>46.56</v>
      </c>
      <c r="Y795" s="7">
        <v>10.85</v>
      </c>
      <c r="Z795" s="7">
        <v>700</v>
      </c>
      <c r="AA795" s="7">
        <v>0</v>
      </c>
    </row>
    <row r="796" spans="23:27" x14ac:dyDescent="0.25">
      <c r="W796" s="7">
        <v>1</v>
      </c>
      <c r="X796" s="7">
        <v>250</v>
      </c>
      <c r="Y796" s="7">
        <v>7.1</v>
      </c>
      <c r="Z796" s="7">
        <v>675</v>
      </c>
      <c r="AA796" s="7">
        <v>0</v>
      </c>
    </row>
    <row r="797" spans="23:27" x14ac:dyDescent="0.25">
      <c r="W797" s="7">
        <v>1</v>
      </c>
      <c r="X797" s="7">
        <v>45</v>
      </c>
      <c r="Y797" s="7">
        <v>24.56</v>
      </c>
      <c r="Z797" s="7">
        <v>665</v>
      </c>
      <c r="AA797" s="7">
        <v>0</v>
      </c>
    </row>
    <row r="798" spans="23:27" x14ac:dyDescent="0.25">
      <c r="W798" s="7">
        <v>0</v>
      </c>
      <c r="X798" s="7">
        <v>68.531000000000006</v>
      </c>
      <c r="Y798" s="7">
        <v>21.84</v>
      </c>
      <c r="Z798" s="7">
        <v>690</v>
      </c>
      <c r="AA798" s="7">
        <v>0</v>
      </c>
    </row>
    <row r="799" spans="23:27" x14ac:dyDescent="0.25">
      <c r="W799" s="7">
        <v>0</v>
      </c>
      <c r="X799" s="7">
        <v>60</v>
      </c>
      <c r="Y799" s="7">
        <v>29.86</v>
      </c>
      <c r="Z799" s="7">
        <v>685</v>
      </c>
      <c r="AA799" s="7">
        <v>0</v>
      </c>
    </row>
    <row r="800" spans="23:27" x14ac:dyDescent="0.25">
      <c r="W800" s="7">
        <v>1</v>
      </c>
      <c r="X800" s="7">
        <v>90</v>
      </c>
      <c r="Y800" s="7">
        <v>14.51</v>
      </c>
      <c r="Z800" s="7">
        <v>665</v>
      </c>
      <c r="AA800" s="7">
        <v>0</v>
      </c>
    </row>
    <row r="801" spans="23:27" x14ac:dyDescent="0.25">
      <c r="W801" s="7">
        <v>0</v>
      </c>
      <c r="X801" s="7">
        <v>65</v>
      </c>
      <c r="Y801" s="7">
        <v>12.08</v>
      </c>
      <c r="Z801" s="7">
        <v>705</v>
      </c>
      <c r="AA801" s="7">
        <v>0</v>
      </c>
    </row>
    <row r="802" spans="23:27" x14ac:dyDescent="0.25">
      <c r="W802" s="7">
        <v>0</v>
      </c>
      <c r="X802" s="7">
        <v>16</v>
      </c>
      <c r="Y802" s="7">
        <v>38.03</v>
      </c>
      <c r="Z802" s="7">
        <v>690</v>
      </c>
      <c r="AA802" s="7">
        <v>0</v>
      </c>
    </row>
    <row r="803" spans="23:27" x14ac:dyDescent="0.25">
      <c r="W803" s="7">
        <v>0</v>
      </c>
      <c r="X803" s="7">
        <v>80</v>
      </c>
      <c r="Y803" s="7">
        <v>18.649999999999999</v>
      </c>
      <c r="Z803" s="7">
        <v>695</v>
      </c>
      <c r="AA803" s="7">
        <v>0</v>
      </c>
    </row>
    <row r="804" spans="23:27" x14ac:dyDescent="0.25">
      <c r="W804" s="7">
        <v>0</v>
      </c>
      <c r="X804" s="7">
        <v>48</v>
      </c>
      <c r="Y804" s="7">
        <v>11.8</v>
      </c>
      <c r="Z804" s="7">
        <v>715</v>
      </c>
      <c r="AA804" s="7">
        <v>0</v>
      </c>
    </row>
    <row r="805" spans="23:27" x14ac:dyDescent="0.25">
      <c r="W805" s="7">
        <v>1</v>
      </c>
      <c r="X805" s="7">
        <v>46</v>
      </c>
      <c r="Y805" s="7">
        <v>34.18</v>
      </c>
      <c r="Z805" s="7">
        <v>665</v>
      </c>
      <c r="AA805" s="7">
        <v>0</v>
      </c>
    </row>
    <row r="806" spans="23:27" x14ac:dyDescent="0.25">
      <c r="W806" s="7">
        <v>1</v>
      </c>
      <c r="X806" s="7">
        <v>62</v>
      </c>
      <c r="Y806" s="7">
        <v>21.74</v>
      </c>
      <c r="Z806" s="7">
        <v>660</v>
      </c>
      <c r="AA806" s="7">
        <v>0</v>
      </c>
    </row>
    <row r="807" spans="23:27" x14ac:dyDescent="0.25">
      <c r="W807" s="7">
        <v>1</v>
      </c>
      <c r="X807" s="7">
        <v>55</v>
      </c>
      <c r="Y807" s="7">
        <v>30.31</v>
      </c>
      <c r="Z807" s="7">
        <v>690</v>
      </c>
      <c r="AA807" s="7">
        <v>0</v>
      </c>
    </row>
    <row r="808" spans="23:27" x14ac:dyDescent="0.25">
      <c r="W808" s="7">
        <v>0</v>
      </c>
      <c r="X808" s="7">
        <v>56</v>
      </c>
      <c r="Y808" s="7">
        <v>21.45</v>
      </c>
      <c r="Z808" s="7">
        <v>715</v>
      </c>
      <c r="AA808" s="7">
        <v>0</v>
      </c>
    </row>
    <row r="809" spans="23:27" x14ac:dyDescent="0.25">
      <c r="W809" s="7">
        <v>0</v>
      </c>
      <c r="X809" s="7">
        <v>28.75</v>
      </c>
      <c r="Y809" s="7">
        <v>29.27</v>
      </c>
      <c r="Z809" s="7">
        <v>685</v>
      </c>
      <c r="AA809" s="7">
        <v>0</v>
      </c>
    </row>
    <row r="810" spans="23:27" x14ac:dyDescent="0.25">
      <c r="W810" s="7">
        <v>1</v>
      </c>
      <c r="X810" s="7">
        <v>75</v>
      </c>
      <c r="Y810" s="7">
        <v>12.29</v>
      </c>
      <c r="Z810" s="7">
        <v>705</v>
      </c>
      <c r="AA810" s="7">
        <v>0</v>
      </c>
    </row>
    <row r="811" spans="23:27" x14ac:dyDescent="0.25">
      <c r="W811" s="7">
        <v>0</v>
      </c>
      <c r="X811" s="7">
        <v>42.389389999999999</v>
      </c>
      <c r="Y811" s="7">
        <v>18.149999999999999</v>
      </c>
      <c r="Z811" s="7">
        <v>680</v>
      </c>
      <c r="AA811" s="7">
        <v>0</v>
      </c>
    </row>
    <row r="812" spans="23:27" x14ac:dyDescent="0.25">
      <c r="W812" s="7">
        <v>0</v>
      </c>
      <c r="X812" s="7">
        <v>54</v>
      </c>
      <c r="Y812" s="7">
        <v>24.2</v>
      </c>
      <c r="Z812" s="7">
        <v>660</v>
      </c>
      <c r="AA812" s="7">
        <v>0</v>
      </c>
    </row>
    <row r="813" spans="23:27" x14ac:dyDescent="0.25">
      <c r="W813" s="7">
        <v>0</v>
      </c>
      <c r="X813" s="7">
        <v>58.5</v>
      </c>
      <c r="Y813" s="7">
        <v>30.91</v>
      </c>
      <c r="Z813" s="7">
        <v>680</v>
      </c>
      <c r="AA813" s="7">
        <v>0</v>
      </c>
    </row>
    <row r="814" spans="23:27" x14ac:dyDescent="0.25">
      <c r="W814" s="7">
        <v>1</v>
      </c>
      <c r="X814" s="7">
        <v>92</v>
      </c>
      <c r="Y814" s="7">
        <v>13.38</v>
      </c>
      <c r="Z814" s="7">
        <v>685</v>
      </c>
      <c r="AA814" s="7">
        <v>0</v>
      </c>
    </row>
    <row r="815" spans="23:27" x14ac:dyDescent="0.25">
      <c r="W815" s="7">
        <v>1</v>
      </c>
      <c r="X815" s="7">
        <v>51</v>
      </c>
      <c r="Y815" s="7">
        <v>26.99</v>
      </c>
      <c r="Z815" s="7">
        <v>740</v>
      </c>
      <c r="AA815" s="7">
        <v>0</v>
      </c>
    </row>
    <row r="816" spans="23:27" x14ac:dyDescent="0.25">
      <c r="W816" s="7">
        <v>0</v>
      </c>
      <c r="X816" s="7">
        <v>34</v>
      </c>
      <c r="Y816" s="7">
        <v>13.31</v>
      </c>
      <c r="Z816" s="7">
        <v>680</v>
      </c>
      <c r="AA816" s="7">
        <v>0</v>
      </c>
    </row>
    <row r="817" spans="23:27" x14ac:dyDescent="0.25">
      <c r="W817" s="7">
        <v>0</v>
      </c>
      <c r="X817" s="7">
        <v>45</v>
      </c>
      <c r="Y817" s="7">
        <v>4.1100000000000003</v>
      </c>
      <c r="Z817" s="7">
        <v>685</v>
      </c>
      <c r="AA817" s="7">
        <v>0</v>
      </c>
    </row>
    <row r="818" spans="23:27" x14ac:dyDescent="0.25">
      <c r="W818" s="7">
        <v>0</v>
      </c>
      <c r="X818" s="7">
        <v>40</v>
      </c>
      <c r="Y818" s="7">
        <v>33.630000000000003</v>
      </c>
      <c r="Z818" s="7">
        <v>685</v>
      </c>
      <c r="AA818" s="7">
        <v>0</v>
      </c>
    </row>
    <row r="819" spans="23:27" x14ac:dyDescent="0.25">
      <c r="W819" s="7">
        <v>0</v>
      </c>
      <c r="X819" s="7">
        <v>47</v>
      </c>
      <c r="Y819" s="7">
        <v>37.049999999999997</v>
      </c>
      <c r="Z819" s="7">
        <v>705</v>
      </c>
      <c r="AA819" s="7">
        <v>0</v>
      </c>
    </row>
    <row r="820" spans="23:27" x14ac:dyDescent="0.25">
      <c r="W820" s="7">
        <v>0</v>
      </c>
      <c r="X820" s="7">
        <v>47</v>
      </c>
      <c r="Y820" s="7">
        <v>6.87</v>
      </c>
      <c r="Z820" s="7">
        <v>695</v>
      </c>
      <c r="AA820" s="7">
        <v>0</v>
      </c>
    </row>
    <row r="821" spans="23:27" x14ac:dyDescent="0.25">
      <c r="W821" s="7">
        <v>0</v>
      </c>
      <c r="X821" s="7">
        <v>27</v>
      </c>
      <c r="Y821" s="7">
        <v>21.12</v>
      </c>
      <c r="Z821" s="7">
        <v>700</v>
      </c>
      <c r="AA821" s="7">
        <v>0</v>
      </c>
    </row>
    <row r="822" spans="23:27" x14ac:dyDescent="0.25">
      <c r="W822" s="7">
        <v>0</v>
      </c>
      <c r="X822" s="7">
        <v>70</v>
      </c>
      <c r="Y822" s="7">
        <v>23.26</v>
      </c>
      <c r="Z822" s="7">
        <v>680</v>
      </c>
      <c r="AA822" s="7">
        <v>0</v>
      </c>
    </row>
    <row r="823" spans="23:27" x14ac:dyDescent="0.25">
      <c r="W823" s="7">
        <v>1</v>
      </c>
      <c r="X823" s="7">
        <v>105</v>
      </c>
      <c r="Y823" s="7">
        <v>32.08</v>
      </c>
      <c r="Z823" s="7">
        <v>680</v>
      </c>
      <c r="AA823" s="7">
        <v>0</v>
      </c>
    </row>
    <row r="824" spans="23:27" x14ac:dyDescent="0.25">
      <c r="W824" s="7">
        <v>1</v>
      </c>
      <c r="X824" s="7">
        <v>31</v>
      </c>
      <c r="Y824" s="7">
        <v>13.63</v>
      </c>
      <c r="Z824" s="7">
        <v>745</v>
      </c>
      <c r="AA824" s="7">
        <v>0</v>
      </c>
    </row>
    <row r="825" spans="23:27" x14ac:dyDescent="0.25">
      <c r="W825" s="7">
        <v>1</v>
      </c>
      <c r="X825" s="7">
        <v>157</v>
      </c>
      <c r="Y825" s="7">
        <v>16.87</v>
      </c>
      <c r="Z825" s="7">
        <v>700</v>
      </c>
      <c r="AA825" s="7">
        <v>0</v>
      </c>
    </row>
    <row r="826" spans="23:27" x14ac:dyDescent="0.25">
      <c r="W826" s="7">
        <v>1</v>
      </c>
      <c r="X826" s="7">
        <v>43</v>
      </c>
      <c r="Y826" s="7">
        <v>9.4600000000000009</v>
      </c>
      <c r="Z826" s="7">
        <v>660</v>
      </c>
      <c r="AA826" s="7">
        <v>0</v>
      </c>
    </row>
    <row r="827" spans="23:27" x14ac:dyDescent="0.25">
      <c r="W827" s="7">
        <v>0</v>
      </c>
      <c r="X827" s="7">
        <v>57</v>
      </c>
      <c r="Y827" s="7">
        <v>22.88</v>
      </c>
      <c r="Z827" s="7">
        <v>665</v>
      </c>
      <c r="AA827" s="7">
        <v>0</v>
      </c>
    </row>
    <row r="828" spans="23:27" x14ac:dyDescent="0.25">
      <c r="W828" s="7">
        <v>1</v>
      </c>
      <c r="X828" s="7">
        <v>100</v>
      </c>
      <c r="Y828" s="7">
        <v>33.770000000000003</v>
      </c>
      <c r="Z828" s="7">
        <v>685</v>
      </c>
      <c r="AA828" s="7">
        <v>0</v>
      </c>
    </row>
    <row r="829" spans="23:27" x14ac:dyDescent="0.25">
      <c r="W829" s="7">
        <v>0</v>
      </c>
      <c r="X829" s="7">
        <v>19.350000000000001</v>
      </c>
      <c r="Y829" s="7">
        <v>17.98</v>
      </c>
      <c r="Z829" s="7">
        <v>695</v>
      </c>
      <c r="AA829" s="7">
        <v>0</v>
      </c>
    </row>
    <row r="830" spans="23:27" x14ac:dyDescent="0.25">
      <c r="W830" s="7">
        <v>1</v>
      </c>
      <c r="X830" s="7">
        <v>87.5</v>
      </c>
      <c r="Y830" s="7">
        <v>17.47</v>
      </c>
      <c r="Z830" s="7">
        <v>790</v>
      </c>
      <c r="AA830" s="7">
        <v>0</v>
      </c>
    </row>
    <row r="831" spans="23:27" x14ac:dyDescent="0.25">
      <c r="W831" s="7">
        <v>1</v>
      </c>
      <c r="X831" s="7">
        <v>85</v>
      </c>
      <c r="Y831" s="7">
        <v>20.34</v>
      </c>
      <c r="Z831" s="7">
        <v>715</v>
      </c>
      <c r="AA831" s="7">
        <v>0</v>
      </c>
    </row>
    <row r="832" spans="23:27" x14ac:dyDescent="0.25">
      <c r="W832" s="7">
        <v>0</v>
      </c>
      <c r="X832" s="7">
        <v>50</v>
      </c>
      <c r="Y832" s="7">
        <v>13.25</v>
      </c>
      <c r="Z832" s="7">
        <v>665</v>
      </c>
      <c r="AA832" s="7">
        <v>0</v>
      </c>
    </row>
    <row r="833" spans="23:27" x14ac:dyDescent="0.25">
      <c r="W833" s="7">
        <v>0</v>
      </c>
      <c r="X833" s="7">
        <v>41</v>
      </c>
      <c r="Y833" s="7">
        <v>19.41</v>
      </c>
      <c r="Z833" s="7">
        <v>665</v>
      </c>
      <c r="AA833" s="7">
        <v>0</v>
      </c>
    </row>
    <row r="834" spans="23:27" x14ac:dyDescent="0.25">
      <c r="W834" s="7">
        <v>1</v>
      </c>
      <c r="X834" s="7">
        <v>90.652640000000005</v>
      </c>
      <c r="Y834" s="7">
        <v>20.37</v>
      </c>
      <c r="Z834" s="7">
        <v>690</v>
      </c>
      <c r="AA834" s="7">
        <v>0</v>
      </c>
    </row>
    <row r="835" spans="23:27" x14ac:dyDescent="0.25">
      <c r="W835" s="7">
        <v>0</v>
      </c>
      <c r="X835" s="7">
        <v>22.92</v>
      </c>
      <c r="Y835" s="7">
        <v>14.08</v>
      </c>
      <c r="Z835" s="7">
        <v>675</v>
      </c>
      <c r="AA835" s="7">
        <v>0</v>
      </c>
    </row>
    <row r="836" spans="23:27" x14ac:dyDescent="0.25">
      <c r="W836" s="7">
        <v>1</v>
      </c>
      <c r="X836" s="7">
        <v>29</v>
      </c>
      <c r="Y836" s="7">
        <v>33.69</v>
      </c>
      <c r="Z836" s="7">
        <v>715</v>
      </c>
      <c r="AA836" s="7">
        <v>0</v>
      </c>
    </row>
    <row r="837" spans="23:27" x14ac:dyDescent="0.25">
      <c r="W837" s="7">
        <v>1</v>
      </c>
      <c r="X837" s="7">
        <v>29</v>
      </c>
      <c r="Y837" s="7">
        <v>24.63</v>
      </c>
      <c r="Z837" s="7">
        <v>700</v>
      </c>
      <c r="AA837" s="7">
        <v>0</v>
      </c>
    </row>
    <row r="838" spans="23:27" x14ac:dyDescent="0.25">
      <c r="W838" s="7">
        <v>0</v>
      </c>
      <c r="X838" s="7">
        <v>32</v>
      </c>
      <c r="Y838" s="7">
        <v>10.24</v>
      </c>
      <c r="Z838" s="7">
        <v>675</v>
      </c>
      <c r="AA838" s="7">
        <v>0</v>
      </c>
    </row>
    <row r="839" spans="23:27" x14ac:dyDescent="0.25">
      <c r="W839" s="7">
        <v>0</v>
      </c>
      <c r="X839" s="7">
        <v>35</v>
      </c>
      <c r="Y839" s="7">
        <v>31.38</v>
      </c>
      <c r="Z839" s="7">
        <v>660</v>
      </c>
      <c r="AA839" s="7">
        <v>0</v>
      </c>
    </row>
    <row r="840" spans="23:27" x14ac:dyDescent="0.25">
      <c r="W840" s="7">
        <v>0</v>
      </c>
      <c r="X840" s="7">
        <v>30</v>
      </c>
      <c r="Y840" s="7">
        <v>15.96</v>
      </c>
      <c r="Z840" s="7">
        <v>675</v>
      </c>
      <c r="AA840" s="7">
        <v>0</v>
      </c>
    </row>
    <row r="841" spans="23:27" x14ac:dyDescent="0.25">
      <c r="W841" s="7">
        <v>1</v>
      </c>
      <c r="X841" s="7">
        <v>69.5</v>
      </c>
      <c r="Y841" s="7">
        <v>20.5</v>
      </c>
      <c r="Z841" s="7">
        <v>680</v>
      </c>
      <c r="AA841" s="7">
        <v>0</v>
      </c>
    </row>
    <row r="842" spans="23:27" x14ac:dyDescent="0.25">
      <c r="W842" s="7">
        <v>1</v>
      </c>
      <c r="X842" s="7">
        <v>100</v>
      </c>
      <c r="Y842" s="7">
        <v>10.11</v>
      </c>
      <c r="Z842" s="7">
        <v>680</v>
      </c>
      <c r="AA842" s="7">
        <v>0</v>
      </c>
    </row>
    <row r="843" spans="23:27" x14ac:dyDescent="0.25">
      <c r="W843" s="7">
        <v>1</v>
      </c>
      <c r="X843" s="7">
        <v>218</v>
      </c>
      <c r="Y843" s="7">
        <v>10.76</v>
      </c>
      <c r="Z843" s="7">
        <v>700</v>
      </c>
      <c r="AA843" s="7">
        <v>0</v>
      </c>
    </row>
    <row r="844" spans="23:27" x14ac:dyDescent="0.25">
      <c r="W844" s="7">
        <v>0</v>
      </c>
      <c r="X844" s="7">
        <v>30</v>
      </c>
      <c r="Y844" s="7">
        <v>23.78</v>
      </c>
      <c r="Z844" s="7">
        <v>795</v>
      </c>
      <c r="AA844" s="7">
        <v>0</v>
      </c>
    </row>
    <row r="845" spans="23:27" x14ac:dyDescent="0.25">
      <c r="W845" s="7">
        <v>0</v>
      </c>
      <c r="X845" s="7">
        <v>15.9</v>
      </c>
      <c r="Y845" s="7">
        <v>33.89</v>
      </c>
      <c r="Z845" s="7">
        <v>700</v>
      </c>
      <c r="AA845" s="7">
        <v>0</v>
      </c>
    </row>
    <row r="846" spans="23:27" x14ac:dyDescent="0.25">
      <c r="W846" s="7">
        <v>1</v>
      </c>
      <c r="X846" s="7">
        <v>130</v>
      </c>
      <c r="Y846" s="7">
        <v>21.93</v>
      </c>
      <c r="Z846" s="7">
        <v>690</v>
      </c>
      <c r="AA846" s="7">
        <v>0</v>
      </c>
    </row>
    <row r="847" spans="23:27" x14ac:dyDescent="0.25">
      <c r="W847" s="7">
        <v>1</v>
      </c>
      <c r="X847" s="7">
        <v>51</v>
      </c>
      <c r="Y847" s="7">
        <v>6.71</v>
      </c>
      <c r="Z847" s="7">
        <v>660</v>
      </c>
      <c r="AA847" s="7">
        <v>0</v>
      </c>
    </row>
    <row r="848" spans="23:27" x14ac:dyDescent="0.25">
      <c r="W848" s="7">
        <v>0</v>
      </c>
      <c r="X848" s="7">
        <v>33.6</v>
      </c>
      <c r="Y848" s="7">
        <v>19.86</v>
      </c>
      <c r="Z848" s="7">
        <v>695</v>
      </c>
      <c r="AA848" s="7">
        <v>0</v>
      </c>
    </row>
    <row r="849" spans="23:27" x14ac:dyDescent="0.25">
      <c r="W849" s="7">
        <v>0</v>
      </c>
      <c r="X849" s="7">
        <v>72</v>
      </c>
      <c r="Y849" s="7">
        <v>21.19</v>
      </c>
      <c r="Z849" s="7">
        <v>675</v>
      </c>
      <c r="AA849" s="7">
        <v>0</v>
      </c>
    </row>
    <row r="850" spans="23:27" x14ac:dyDescent="0.25">
      <c r="W850" s="7">
        <v>0</v>
      </c>
      <c r="X850" s="7">
        <v>22</v>
      </c>
      <c r="Y850" s="7">
        <v>32.619999999999997</v>
      </c>
      <c r="Z850" s="7">
        <v>675</v>
      </c>
      <c r="AA850" s="7">
        <v>0</v>
      </c>
    </row>
    <row r="851" spans="23:27" x14ac:dyDescent="0.25">
      <c r="W851" s="7">
        <v>0</v>
      </c>
      <c r="X851" s="7">
        <v>38</v>
      </c>
      <c r="Y851" s="7">
        <v>17.78</v>
      </c>
      <c r="Z851" s="7">
        <v>690</v>
      </c>
      <c r="AA851" s="7">
        <v>0</v>
      </c>
    </row>
    <row r="852" spans="23:27" x14ac:dyDescent="0.25">
      <c r="W852" s="7">
        <v>1</v>
      </c>
      <c r="X852" s="7">
        <v>48</v>
      </c>
      <c r="Y852" s="7">
        <v>14.65</v>
      </c>
      <c r="Z852" s="7">
        <v>665</v>
      </c>
      <c r="AA852" s="7">
        <v>0</v>
      </c>
    </row>
    <row r="853" spans="23:27" x14ac:dyDescent="0.25">
      <c r="W853" s="7">
        <v>1</v>
      </c>
      <c r="X853" s="7">
        <v>70</v>
      </c>
      <c r="Y853" s="7">
        <v>33.58</v>
      </c>
      <c r="Z853" s="7">
        <v>730</v>
      </c>
      <c r="AA853" s="7">
        <v>0</v>
      </c>
    </row>
    <row r="854" spans="23:27" x14ac:dyDescent="0.25">
      <c r="W854" s="7">
        <v>0</v>
      </c>
      <c r="X854" s="7">
        <v>144</v>
      </c>
      <c r="Y854" s="7">
        <v>10.4</v>
      </c>
      <c r="Z854" s="7">
        <v>680</v>
      </c>
      <c r="AA854" s="7">
        <v>0</v>
      </c>
    </row>
    <row r="855" spans="23:27" x14ac:dyDescent="0.25">
      <c r="W855" s="7">
        <v>1</v>
      </c>
      <c r="X855" s="7">
        <v>62</v>
      </c>
      <c r="Y855" s="7">
        <v>25.61</v>
      </c>
      <c r="Z855" s="7">
        <v>670</v>
      </c>
      <c r="AA855" s="7">
        <v>0</v>
      </c>
    </row>
    <row r="856" spans="23:27" x14ac:dyDescent="0.25">
      <c r="W856" s="7">
        <v>0</v>
      </c>
      <c r="X856" s="7">
        <v>42</v>
      </c>
      <c r="Y856" s="7">
        <v>22.69</v>
      </c>
      <c r="Z856" s="7">
        <v>660</v>
      </c>
      <c r="AA856" s="7">
        <v>0</v>
      </c>
    </row>
    <row r="857" spans="23:27" x14ac:dyDescent="0.25">
      <c r="W857" s="7">
        <v>1</v>
      </c>
      <c r="X857" s="7">
        <v>15</v>
      </c>
      <c r="Y857" s="7">
        <v>30.16</v>
      </c>
      <c r="Z857" s="7">
        <v>665</v>
      </c>
      <c r="AA857" s="7">
        <v>0</v>
      </c>
    </row>
    <row r="858" spans="23:27" x14ac:dyDescent="0.25">
      <c r="W858" s="7">
        <v>1</v>
      </c>
      <c r="X858" s="7">
        <v>78</v>
      </c>
      <c r="Y858" s="7">
        <v>18.21</v>
      </c>
      <c r="Z858" s="7">
        <v>690</v>
      </c>
      <c r="AA858" s="7">
        <v>0</v>
      </c>
    </row>
    <row r="859" spans="23:27" x14ac:dyDescent="0.25">
      <c r="W859" s="7">
        <v>0</v>
      </c>
      <c r="X859" s="7">
        <v>41</v>
      </c>
      <c r="Y859" s="7">
        <v>32.549999999999997</v>
      </c>
      <c r="Z859" s="7">
        <v>670</v>
      </c>
      <c r="AA859" s="7">
        <v>0</v>
      </c>
    </row>
    <row r="860" spans="23:27" x14ac:dyDescent="0.25">
      <c r="W860" s="7">
        <v>1</v>
      </c>
      <c r="X860" s="7">
        <v>45</v>
      </c>
      <c r="Y860" s="7">
        <v>25.47</v>
      </c>
      <c r="Z860" s="7">
        <v>660</v>
      </c>
      <c r="AA860" s="7">
        <v>0</v>
      </c>
    </row>
    <row r="861" spans="23:27" x14ac:dyDescent="0.25">
      <c r="W861" s="7">
        <v>1</v>
      </c>
      <c r="X861" s="7">
        <v>95</v>
      </c>
      <c r="Y861" s="7">
        <v>22.61</v>
      </c>
      <c r="Z861" s="7">
        <v>755</v>
      </c>
      <c r="AA861" s="7">
        <v>0</v>
      </c>
    </row>
    <row r="862" spans="23:27" x14ac:dyDescent="0.25">
      <c r="W862" s="7">
        <v>0</v>
      </c>
      <c r="X862" s="7">
        <v>40</v>
      </c>
      <c r="Y862" s="7">
        <v>34.68</v>
      </c>
      <c r="Z862" s="7">
        <v>675</v>
      </c>
      <c r="AA862" s="7">
        <v>0</v>
      </c>
    </row>
    <row r="863" spans="23:27" x14ac:dyDescent="0.25">
      <c r="W863" s="7">
        <v>0</v>
      </c>
      <c r="X863" s="7">
        <v>81</v>
      </c>
      <c r="Y863" s="7">
        <v>28.4</v>
      </c>
      <c r="Z863" s="7">
        <v>710</v>
      </c>
      <c r="AA863" s="7">
        <v>0</v>
      </c>
    </row>
    <row r="864" spans="23:27" x14ac:dyDescent="0.25">
      <c r="W864" s="7">
        <v>1</v>
      </c>
      <c r="X864" s="7">
        <v>56</v>
      </c>
      <c r="Y864" s="7">
        <v>21.82</v>
      </c>
      <c r="Z864" s="7">
        <v>680</v>
      </c>
      <c r="AA864" s="7">
        <v>0</v>
      </c>
    </row>
    <row r="865" spans="23:27" x14ac:dyDescent="0.25">
      <c r="W865" s="7">
        <v>1</v>
      </c>
      <c r="X865" s="7">
        <v>45</v>
      </c>
      <c r="Y865" s="7">
        <v>34.56</v>
      </c>
      <c r="Z865" s="7">
        <v>685</v>
      </c>
      <c r="AA865" s="7">
        <v>0</v>
      </c>
    </row>
    <row r="866" spans="23:27" x14ac:dyDescent="0.25">
      <c r="W866" s="7">
        <v>0</v>
      </c>
      <c r="X866" s="7">
        <v>125</v>
      </c>
      <c r="Y866" s="7">
        <v>8.3800000000000008</v>
      </c>
      <c r="Z866" s="7">
        <v>665</v>
      </c>
      <c r="AA866" s="7">
        <v>0</v>
      </c>
    </row>
    <row r="867" spans="23:27" x14ac:dyDescent="0.25">
      <c r="W867" s="7">
        <v>0</v>
      </c>
      <c r="X867" s="7">
        <v>80</v>
      </c>
      <c r="Y867" s="7">
        <v>17.97</v>
      </c>
      <c r="Z867" s="7">
        <v>660</v>
      </c>
      <c r="AA867" s="7">
        <v>0</v>
      </c>
    </row>
    <row r="868" spans="23:27" x14ac:dyDescent="0.25">
      <c r="W868" s="7">
        <v>0</v>
      </c>
      <c r="X868" s="7">
        <v>80.599999999999994</v>
      </c>
      <c r="Y868" s="7">
        <v>27.07</v>
      </c>
      <c r="Z868" s="7">
        <v>695</v>
      </c>
      <c r="AA868" s="7">
        <v>0</v>
      </c>
    </row>
    <row r="869" spans="23:27" x14ac:dyDescent="0.25">
      <c r="W869" s="7">
        <v>0</v>
      </c>
      <c r="X869" s="7">
        <v>42</v>
      </c>
      <c r="Y869" s="7">
        <v>11.26</v>
      </c>
      <c r="Z869" s="7">
        <v>665</v>
      </c>
      <c r="AA869" s="7">
        <v>0</v>
      </c>
    </row>
    <row r="870" spans="23:27" x14ac:dyDescent="0.25">
      <c r="W870" s="7">
        <v>0</v>
      </c>
      <c r="X870" s="7">
        <v>250</v>
      </c>
      <c r="Y870" s="7">
        <v>8.68</v>
      </c>
      <c r="Z870" s="7">
        <v>660</v>
      </c>
      <c r="AA870" s="7">
        <v>0</v>
      </c>
    </row>
    <row r="871" spans="23:27" x14ac:dyDescent="0.25">
      <c r="W871" s="7">
        <v>0</v>
      </c>
      <c r="X871" s="7">
        <v>30</v>
      </c>
      <c r="Y871" s="7">
        <v>16.239999999999998</v>
      </c>
      <c r="Z871" s="7">
        <v>675</v>
      </c>
      <c r="AA871" s="7">
        <v>0</v>
      </c>
    </row>
    <row r="872" spans="23:27" x14ac:dyDescent="0.25">
      <c r="W872" s="7">
        <v>0</v>
      </c>
      <c r="X872" s="7">
        <v>98</v>
      </c>
      <c r="Y872" s="7">
        <v>25.11</v>
      </c>
      <c r="Z872" s="7">
        <v>680</v>
      </c>
      <c r="AA872" s="7">
        <v>0</v>
      </c>
    </row>
    <row r="873" spans="23:27" x14ac:dyDescent="0.25">
      <c r="W873" s="7">
        <v>0</v>
      </c>
      <c r="X873" s="7">
        <v>32.140799999999999</v>
      </c>
      <c r="Y873" s="7">
        <v>9.3000000000000007</v>
      </c>
      <c r="Z873" s="7">
        <v>715</v>
      </c>
      <c r="AA873" s="7">
        <v>0</v>
      </c>
    </row>
    <row r="874" spans="23:27" x14ac:dyDescent="0.25">
      <c r="W874" s="7">
        <v>1</v>
      </c>
      <c r="X874" s="7">
        <v>65</v>
      </c>
      <c r="Y874" s="7">
        <v>3.08</v>
      </c>
      <c r="Z874" s="7">
        <v>665</v>
      </c>
      <c r="AA874" s="7">
        <v>0</v>
      </c>
    </row>
    <row r="875" spans="23:27" x14ac:dyDescent="0.25">
      <c r="W875" s="7">
        <v>1</v>
      </c>
      <c r="X875" s="7">
        <v>66</v>
      </c>
      <c r="Y875" s="7">
        <v>12.64</v>
      </c>
      <c r="Z875" s="7">
        <v>690</v>
      </c>
      <c r="AA875" s="7">
        <v>0</v>
      </c>
    </row>
    <row r="876" spans="23:27" x14ac:dyDescent="0.25">
      <c r="W876" s="7">
        <v>1</v>
      </c>
      <c r="X876" s="7">
        <v>65</v>
      </c>
      <c r="Y876" s="7">
        <v>1.07</v>
      </c>
      <c r="Z876" s="7">
        <v>695</v>
      </c>
      <c r="AA876" s="7">
        <v>0</v>
      </c>
    </row>
    <row r="877" spans="23:27" x14ac:dyDescent="0.25">
      <c r="W877" s="7">
        <v>1</v>
      </c>
      <c r="X877" s="7">
        <v>146.46</v>
      </c>
      <c r="Y877" s="7">
        <v>19.010000000000002</v>
      </c>
      <c r="Z877" s="7">
        <v>675</v>
      </c>
      <c r="AA877" s="7">
        <v>0</v>
      </c>
    </row>
    <row r="878" spans="23:27" x14ac:dyDescent="0.25">
      <c r="W878" s="7">
        <v>1</v>
      </c>
      <c r="X878" s="7">
        <v>71</v>
      </c>
      <c r="Y878" s="7">
        <v>13.34</v>
      </c>
      <c r="Z878" s="7">
        <v>660</v>
      </c>
      <c r="AA878" s="7">
        <v>0</v>
      </c>
    </row>
    <row r="879" spans="23:27" x14ac:dyDescent="0.25">
      <c r="W879" s="7">
        <v>0</v>
      </c>
      <c r="X879" s="7">
        <v>155</v>
      </c>
      <c r="Y879" s="7">
        <v>21.52</v>
      </c>
      <c r="Z879" s="7">
        <v>660</v>
      </c>
      <c r="AA879" s="7">
        <v>0</v>
      </c>
    </row>
    <row r="880" spans="23:27" x14ac:dyDescent="0.25">
      <c r="W880" s="7">
        <v>1</v>
      </c>
      <c r="X880" s="7">
        <v>120</v>
      </c>
      <c r="Y880" s="7">
        <v>11.28</v>
      </c>
      <c r="Z880" s="7">
        <v>725</v>
      </c>
      <c r="AA880" s="7">
        <v>0</v>
      </c>
    </row>
    <row r="881" spans="23:27" x14ac:dyDescent="0.25">
      <c r="W881" s="7">
        <v>0</v>
      </c>
      <c r="X881" s="7">
        <v>68.64</v>
      </c>
      <c r="Y881" s="7">
        <v>16.940000000000001</v>
      </c>
      <c r="Z881" s="7">
        <v>705</v>
      </c>
      <c r="AA881" s="7">
        <v>0</v>
      </c>
    </row>
    <row r="882" spans="23:27" x14ac:dyDescent="0.25">
      <c r="W882" s="7">
        <v>1</v>
      </c>
      <c r="X882" s="7">
        <v>60</v>
      </c>
      <c r="Y882" s="7">
        <v>24.36</v>
      </c>
      <c r="Z882" s="7">
        <v>695</v>
      </c>
      <c r="AA882" s="7">
        <v>0</v>
      </c>
    </row>
    <row r="883" spans="23:27" x14ac:dyDescent="0.25">
      <c r="W883" s="7">
        <v>0</v>
      </c>
      <c r="X883" s="7">
        <v>43.6</v>
      </c>
      <c r="Y883" s="7">
        <v>10.8</v>
      </c>
      <c r="Z883" s="7">
        <v>740</v>
      </c>
      <c r="AA883" s="7">
        <v>0</v>
      </c>
    </row>
    <row r="884" spans="23:27" x14ac:dyDescent="0.25">
      <c r="W884" s="7">
        <v>0</v>
      </c>
      <c r="X884" s="7">
        <v>30</v>
      </c>
      <c r="Y884" s="7">
        <v>9.2799999999999994</v>
      </c>
      <c r="Z884" s="7">
        <v>730</v>
      </c>
      <c r="AA884" s="7">
        <v>0</v>
      </c>
    </row>
    <row r="885" spans="23:27" x14ac:dyDescent="0.25">
      <c r="W885" s="7">
        <v>1</v>
      </c>
      <c r="X885" s="7">
        <v>79</v>
      </c>
      <c r="Y885" s="7">
        <v>22.41</v>
      </c>
      <c r="Z885" s="7">
        <v>730</v>
      </c>
      <c r="AA885" s="7">
        <v>0</v>
      </c>
    </row>
    <row r="886" spans="23:27" x14ac:dyDescent="0.25">
      <c r="W886" s="7">
        <v>1</v>
      </c>
      <c r="X886" s="7">
        <v>90</v>
      </c>
      <c r="Y886" s="7">
        <v>14.56</v>
      </c>
      <c r="Z886" s="7">
        <v>665</v>
      </c>
      <c r="AA886" s="7">
        <v>0</v>
      </c>
    </row>
    <row r="887" spans="23:27" x14ac:dyDescent="0.25">
      <c r="W887" s="7">
        <v>1</v>
      </c>
      <c r="X887" s="7">
        <v>62</v>
      </c>
      <c r="Y887" s="7">
        <v>25.99</v>
      </c>
      <c r="Z887" s="7">
        <v>675</v>
      </c>
      <c r="AA887" s="7">
        <v>0</v>
      </c>
    </row>
    <row r="888" spans="23:27" x14ac:dyDescent="0.25">
      <c r="W888" s="7">
        <v>0</v>
      </c>
      <c r="X888" s="7">
        <v>30</v>
      </c>
      <c r="Y888" s="7">
        <v>16.8</v>
      </c>
      <c r="Z888" s="7">
        <v>760</v>
      </c>
      <c r="AA888" s="7">
        <v>0</v>
      </c>
    </row>
    <row r="889" spans="23:27" x14ac:dyDescent="0.25">
      <c r="W889" s="7">
        <v>1</v>
      </c>
      <c r="X889" s="7">
        <v>180</v>
      </c>
      <c r="Y889" s="7">
        <v>2.16</v>
      </c>
      <c r="Z889" s="7">
        <v>725</v>
      </c>
      <c r="AA889" s="7">
        <v>0</v>
      </c>
    </row>
    <row r="890" spans="23:27" x14ac:dyDescent="0.25">
      <c r="W890" s="7">
        <v>0</v>
      </c>
      <c r="X890" s="7">
        <v>45</v>
      </c>
      <c r="Y890" s="7">
        <v>15.22</v>
      </c>
      <c r="Z890" s="7">
        <v>680</v>
      </c>
      <c r="AA890" s="7">
        <v>0</v>
      </c>
    </row>
    <row r="891" spans="23:27" x14ac:dyDescent="0.25">
      <c r="W891" s="7">
        <v>1</v>
      </c>
      <c r="X891" s="7">
        <v>34</v>
      </c>
      <c r="Y891" s="7">
        <v>32.229999999999997</v>
      </c>
      <c r="Z891" s="7">
        <v>670</v>
      </c>
      <c r="AA891" s="7">
        <v>0</v>
      </c>
    </row>
    <row r="892" spans="23:27" x14ac:dyDescent="0.25">
      <c r="W892" s="7">
        <v>0</v>
      </c>
      <c r="X892" s="7">
        <v>80</v>
      </c>
      <c r="Y892" s="7">
        <v>18.64</v>
      </c>
      <c r="Z892" s="7">
        <v>705</v>
      </c>
      <c r="AA892" s="7">
        <v>0</v>
      </c>
    </row>
    <row r="893" spans="23:27" x14ac:dyDescent="0.25">
      <c r="W893" s="7">
        <v>1</v>
      </c>
      <c r="X893" s="7">
        <v>69</v>
      </c>
      <c r="Y893" s="7">
        <v>19.04</v>
      </c>
      <c r="Z893" s="7">
        <v>690</v>
      </c>
      <c r="AA893" s="7">
        <v>0</v>
      </c>
    </row>
    <row r="894" spans="23:27" x14ac:dyDescent="0.25">
      <c r="W894" s="7">
        <v>0</v>
      </c>
      <c r="X894" s="7">
        <v>110</v>
      </c>
      <c r="Y894" s="7">
        <v>31.73</v>
      </c>
      <c r="Z894" s="7">
        <v>660</v>
      </c>
      <c r="AA894" s="7">
        <v>0</v>
      </c>
    </row>
    <row r="895" spans="23:27" x14ac:dyDescent="0.25">
      <c r="W895" s="7">
        <v>1</v>
      </c>
      <c r="X895" s="7">
        <v>95</v>
      </c>
      <c r="Y895" s="7">
        <v>15.12</v>
      </c>
      <c r="Z895" s="7">
        <v>675</v>
      </c>
      <c r="AA895" s="7">
        <v>0</v>
      </c>
    </row>
    <row r="896" spans="23:27" x14ac:dyDescent="0.25">
      <c r="W896" s="7">
        <v>1</v>
      </c>
      <c r="X896" s="7">
        <v>90</v>
      </c>
      <c r="Y896" s="7">
        <v>9.65</v>
      </c>
      <c r="Z896" s="7">
        <v>675</v>
      </c>
      <c r="AA896" s="7">
        <v>0</v>
      </c>
    </row>
    <row r="897" spans="23:27" x14ac:dyDescent="0.25">
      <c r="W897" s="7">
        <v>1</v>
      </c>
      <c r="X897" s="7">
        <v>62</v>
      </c>
      <c r="Y897" s="7">
        <v>20.73</v>
      </c>
      <c r="Z897" s="7">
        <v>665</v>
      </c>
      <c r="AA897" s="7">
        <v>0</v>
      </c>
    </row>
    <row r="898" spans="23:27" x14ac:dyDescent="0.25">
      <c r="W898" s="7">
        <v>1</v>
      </c>
      <c r="X898" s="7">
        <v>62</v>
      </c>
      <c r="Y898" s="7">
        <v>17.190000000000001</v>
      </c>
      <c r="Z898" s="7">
        <v>670</v>
      </c>
      <c r="AA898" s="7">
        <v>0</v>
      </c>
    </row>
    <row r="899" spans="23:27" x14ac:dyDescent="0.25">
      <c r="W899" s="7">
        <v>1</v>
      </c>
      <c r="X899" s="7">
        <v>55</v>
      </c>
      <c r="Y899" s="7">
        <v>33.01</v>
      </c>
      <c r="Z899" s="7">
        <v>660</v>
      </c>
      <c r="AA899" s="7">
        <v>0</v>
      </c>
    </row>
    <row r="900" spans="23:27" x14ac:dyDescent="0.25">
      <c r="W900" s="7">
        <v>0</v>
      </c>
      <c r="X900" s="7">
        <v>29</v>
      </c>
      <c r="Y900" s="7">
        <v>33.93</v>
      </c>
      <c r="Z900" s="7">
        <v>680</v>
      </c>
      <c r="AA900" s="7">
        <v>0</v>
      </c>
    </row>
    <row r="901" spans="23:27" x14ac:dyDescent="0.25">
      <c r="W901" s="7">
        <v>1</v>
      </c>
      <c r="X901" s="7">
        <v>60</v>
      </c>
      <c r="Y901" s="7">
        <v>23.1</v>
      </c>
      <c r="Z901" s="7">
        <v>665</v>
      </c>
      <c r="AA901" s="7">
        <v>0</v>
      </c>
    </row>
    <row r="902" spans="23:27" x14ac:dyDescent="0.25">
      <c r="W902" s="7">
        <v>1</v>
      </c>
      <c r="X902" s="7">
        <v>35</v>
      </c>
      <c r="Y902" s="7">
        <v>3.84</v>
      </c>
      <c r="Z902" s="7">
        <v>700</v>
      </c>
      <c r="AA902" s="7">
        <v>0</v>
      </c>
    </row>
    <row r="903" spans="23:27" x14ac:dyDescent="0.25">
      <c r="W903" s="7">
        <v>1</v>
      </c>
      <c r="X903" s="7">
        <v>100</v>
      </c>
      <c r="Y903" s="7">
        <v>3.37</v>
      </c>
      <c r="Z903" s="7">
        <v>720</v>
      </c>
      <c r="AA903" s="7">
        <v>0</v>
      </c>
    </row>
    <row r="904" spans="23:27" x14ac:dyDescent="0.25">
      <c r="W904" s="7">
        <v>0</v>
      </c>
      <c r="X904" s="7">
        <v>85</v>
      </c>
      <c r="Y904" s="7">
        <v>14.12</v>
      </c>
      <c r="Z904" s="7">
        <v>675</v>
      </c>
      <c r="AA904" s="7">
        <v>0</v>
      </c>
    </row>
    <row r="905" spans="23:27" x14ac:dyDescent="0.25">
      <c r="W905" s="7">
        <v>0</v>
      </c>
      <c r="X905" s="7">
        <v>150</v>
      </c>
      <c r="Y905" s="7">
        <v>11.06</v>
      </c>
      <c r="Z905" s="7">
        <v>670</v>
      </c>
      <c r="AA905" s="7">
        <v>0</v>
      </c>
    </row>
    <row r="906" spans="23:27" x14ac:dyDescent="0.25">
      <c r="W906" s="7">
        <v>1</v>
      </c>
      <c r="X906" s="7">
        <v>41</v>
      </c>
      <c r="Y906" s="7">
        <v>9.17</v>
      </c>
      <c r="Z906" s="7">
        <v>700</v>
      </c>
      <c r="AA906" s="7">
        <v>0</v>
      </c>
    </row>
    <row r="907" spans="23:27" x14ac:dyDescent="0.25">
      <c r="W907" s="7">
        <v>1</v>
      </c>
      <c r="X907" s="7">
        <v>350</v>
      </c>
      <c r="Y907" s="7">
        <v>1.4</v>
      </c>
      <c r="Z907" s="7">
        <v>715</v>
      </c>
      <c r="AA907" s="7">
        <v>0</v>
      </c>
    </row>
    <row r="908" spans="23:27" x14ac:dyDescent="0.25">
      <c r="W908" s="7">
        <v>0</v>
      </c>
      <c r="X908" s="7">
        <v>43.256</v>
      </c>
      <c r="Y908" s="7">
        <v>30.76</v>
      </c>
      <c r="Z908" s="7">
        <v>680</v>
      </c>
      <c r="AA908" s="7">
        <v>0</v>
      </c>
    </row>
    <row r="909" spans="23:27" x14ac:dyDescent="0.25">
      <c r="W909" s="7">
        <v>0</v>
      </c>
      <c r="X909" s="7">
        <v>60</v>
      </c>
      <c r="Y909" s="7">
        <v>21.68</v>
      </c>
      <c r="Z909" s="7">
        <v>710</v>
      </c>
      <c r="AA909" s="7">
        <v>0</v>
      </c>
    </row>
    <row r="910" spans="23:27" x14ac:dyDescent="0.25">
      <c r="W910" s="7">
        <v>0</v>
      </c>
      <c r="X910" s="7">
        <v>45</v>
      </c>
      <c r="Y910" s="7">
        <v>8.92</v>
      </c>
      <c r="Z910" s="7">
        <v>695</v>
      </c>
      <c r="AA910" s="7">
        <v>0</v>
      </c>
    </row>
    <row r="911" spans="23:27" x14ac:dyDescent="0.25">
      <c r="W911" s="7">
        <v>0</v>
      </c>
      <c r="X911" s="7">
        <v>38.75</v>
      </c>
      <c r="Y911" s="7">
        <v>16.850000000000001</v>
      </c>
      <c r="Z911" s="7">
        <v>665</v>
      </c>
      <c r="AA911" s="7">
        <v>0</v>
      </c>
    </row>
    <row r="912" spans="23:27" x14ac:dyDescent="0.25">
      <c r="W912" s="7">
        <v>1</v>
      </c>
      <c r="X912" s="7">
        <v>30</v>
      </c>
      <c r="Y912" s="7">
        <v>29.96</v>
      </c>
      <c r="Z912" s="7">
        <v>670</v>
      </c>
      <c r="AA912" s="7">
        <v>0</v>
      </c>
    </row>
    <row r="913" spans="23:27" x14ac:dyDescent="0.25">
      <c r="W913" s="7">
        <v>0</v>
      </c>
      <c r="X913" s="7">
        <v>40</v>
      </c>
      <c r="Y913" s="7">
        <v>23.1</v>
      </c>
      <c r="Z913" s="7">
        <v>675</v>
      </c>
      <c r="AA913" s="7">
        <v>0</v>
      </c>
    </row>
    <row r="914" spans="23:27" x14ac:dyDescent="0.25">
      <c r="W914" s="7">
        <v>0</v>
      </c>
      <c r="X914" s="7">
        <v>46</v>
      </c>
      <c r="Y914" s="7">
        <v>16.64</v>
      </c>
      <c r="Z914" s="7">
        <v>665</v>
      </c>
      <c r="AA914" s="7">
        <v>0</v>
      </c>
    </row>
    <row r="915" spans="23:27" x14ac:dyDescent="0.25">
      <c r="W915" s="7">
        <v>0</v>
      </c>
      <c r="X915" s="7">
        <v>40</v>
      </c>
      <c r="Y915" s="7">
        <v>12.48</v>
      </c>
      <c r="Z915" s="7">
        <v>680</v>
      </c>
      <c r="AA915" s="7">
        <v>0</v>
      </c>
    </row>
    <row r="916" spans="23:27" x14ac:dyDescent="0.25">
      <c r="W916" s="7">
        <v>1</v>
      </c>
      <c r="X916" s="7">
        <v>65</v>
      </c>
      <c r="Y916" s="7">
        <v>27.86</v>
      </c>
      <c r="Z916" s="7">
        <v>700</v>
      </c>
      <c r="AA916" s="7">
        <v>0</v>
      </c>
    </row>
    <row r="917" spans="23:27" x14ac:dyDescent="0.25">
      <c r="W917" s="7">
        <v>1</v>
      </c>
      <c r="X917" s="7">
        <v>92</v>
      </c>
      <c r="Y917" s="7">
        <v>3.59</v>
      </c>
      <c r="Z917" s="7">
        <v>675</v>
      </c>
      <c r="AA917" s="7">
        <v>0</v>
      </c>
    </row>
    <row r="918" spans="23:27" x14ac:dyDescent="0.25">
      <c r="W918" s="7">
        <v>0</v>
      </c>
      <c r="X918" s="7">
        <v>110</v>
      </c>
      <c r="Y918" s="7">
        <v>2.82</v>
      </c>
      <c r="Z918" s="7">
        <v>665</v>
      </c>
      <c r="AA918" s="7">
        <v>0</v>
      </c>
    </row>
    <row r="919" spans="23:27" x14ac:dyDescent="0.25">
      <c r="W919" s="7">
        <v>1</v>
      </c>
      <c r="X919" s="7">
        <v>43</v>
      </c>
      <c r="Y919" s="7">
        <v>12.14</v>
      </c>
      <c r="Z919" s="7">
        <v>665</v>
      </c>
      <c r="AA919" s="7">
        <v>0</v>
      </c>
    </row>
    <row r="920" spans="23:27" x14ac:dyDescent="0.25">
      <c r="W920" s="7">
        <v>0</v>
      </c>
      <c r="X920" s="7">
        <v>34</v>
      </c>
      <c r="Y920" s="7">
        <v>23.09</v>
      </c>
      <c r="Z920" s="7">
        <v>670</v>
      </c>
      <c r="AA920" s="7">
        <v>0</v>
      </c>
    </row>
    <row r="921" spans="23:27" x14ac:dyDescent="0.25">
      <c r="W921" s="7">
        <v>0</v>
      </c>
      <c r="X921" s="7">
        <v>75</v>
      </c>
      <c r="Y921" s="7">
        <v>11.57</v>
      </c>
      <c r="Z921" s="7">
        <v>695</v>
      </c>
      <c r="AA921" s="7">
        <v>0</v>
      </c>
    </row>
    <row r="922" spans="23:27" x14ac:dyDescent="0.25">
      <c r="W922" s="7">
        <v>0</v>
      </c>
      <c r="X922" s="7">
        <v>91</v>
      </c>
      <c r="Y922" s="7">
        <v>6.7</v>
      </c>
      <c r="Z922" s="7">
        <v>660</v>
      </c>
      <c r="AA922" s="7">
        <v>0</v>
      </c>
    </row>
    <row r="923" spans="23:27" x14ac:dyDescent="0.25">
      <c r="W923" s="7">
        <v>1</v>
      </c>
      <c r="X923" s="7">
        <v>165</v>
      </c>
      <c r="Y923" s="7">
        <v>26.1</v>
      </c>
      <c r="Z923" s="7">
        <v>680</v>
      </c>
      <c r="AA923" s="7">
        <v>0</v>
      </c>
    </row>
    <row r="924" spans="23:27" x14ac:dyDescent="0.25">
      <c r="W924" s="7">
        <v>1</v>
      </c>
      <c r="X924" s="7">
        <v>55</v>
      </c>
      <c r="Y924" s="7">
        <v>19.350000000000001</v>
      </c>
      <c r="Z924" s="7">
        <v>665</v>
      </c>
      <c r="AA924" s="7">
        <v>0</v>
      </c>
    </row>
    <row r="925" spans="23:27" x14ac:dyDescent="0.25">
      <c r="W925" s="7">
        <v>1</v>
      </c>
      <c r="X925" s="7">
        <v>50</v>
      </c>
      <c r="Y925" s="7">
        <v>20.74</v>
      </c>
      <c r="Z925" s="7">
        <v>665</v>
      </c>
      <c r="AA925" s="7">
        <v>0</v>
      </c>
    </row>
    <row r="926" spans="23:27" x14ac:dyDescent="0.25">
      <c r="W926" s="7">
        <v>1</v>
      </c>
      <c r="X926" s="7">
        <v>85</v>
      </c>
      <c r="Y926" s="7">
        <v>19.37</v>
      </c>
      <c r="Z926" s="7">
        <v>680</v>
      </c>
      <c r="AA926" s="7">
        <v>0</v>
      </c>
    </row>
    <row r="927" spans="23:27" x14ac:dyDescent="0.25">
      <c r="W927" s="7">
        <v>1</v>
      </c>
      <c r="X927" s="7">
        <v>108</v>
      </c>
      <c r="Y927" s="7">
        <v>14.07</v>
      </c>
      <c r="Z927" s="7">
        <v>700</v>
      </c>
      <c r="AA927" s="7">
        <v>0</v>
      </c>
    </row>
    <row r="928" spans="23:27" x14ac:dyDescent="0.25">
      <c r="W928" s="7">
        <v>0</v>
      </c>
      <c r="X928" s="7">
        <v>35</v>
      </c>
      <c r="Y928" s="7">
        <v>18.86</v>
      </c>
      <c r="Z928" s="7">
        <v>660</v>
      </c>
      <c r="AA928" s="7">
        <v>0</v>
      </c>
    </row>
    <row r="929" spans="23:27" x14ac:dyDescent="0.25">
      <c r="W929" s="7">
        <v>0</v>
      </c>
      <c r="X929" s="7">
        <v>98</v>
      </c>
      <c r="Y929" s="7">
        <v>23.02</v>
      </c>
      <c r="Z929" s="7">
        <v>675</v>
      </c>
      <c r="AA929" s="7">
        <v>0</v>
      </c>
    </row>
    <row r="930" spans="23:27" x14ac:dyDescent="0.25">
      <c r="W930" s="7">
        <v>1</v>
      </c>
      <c r="X930" s="7">
        <v>71.5</v>
      </c>
      <c r="Y930" s="7">
        <v>33.65</v>
      </c>
      <c r="Z930" s="7">
        <v>695</v>
      </c>
      <c r="AA930" s="7">
        <v>0</v>
      </c>
    </row>
    <row r="931" spans="23:27" x14ac:dyDescent="0.25">
      <c r="W931" s="7">
        <v>0</v>
      </c>
      <c r="X931" s="7">
        <v>28.5</v>
      </c>
      <c r="Y931" s="7">
        <v>34.44</v>
      </c>
      <c r="Z931" s="7">
        <v>690</v>
      </c>
      <c r="AA931" s="7">
        <v>0</v>
      </c>
    </row>
    <row r="932" spans="23:27" x14ac:dyDescent="0.25">
      <c r="W932" s="7">
        <v>1</v>
      </c>
      <c r="X932" s="7">
        <v>26</v>
      </c>
      <c r="Y932" s="7">
        <v>8.9600000000000009</v>
      </c>
      <c r="Z932" s="7">
        <v>660</v>
      </c>
      <c r="AA932" s="7">
        <v>0</v>
      </c>
    </row>
    <row r="933" spans="23:27" x14ac:dyDescent="0.25">
      <c r="W933" s="7">
        <v>1</v>
      </c>
      <c r="X933" s="7">
        <v>50</v>
      </c>
      <c r="Y933" s="7">
        <v>14.93</v>
      </c>
      <c r="Z933" s="7">
        <v>690</v>
      </c>
      <c r="AA933" s="7">
        <v>0</v>
      </c>
    </row>
    <row r="934" spans="23:27" x14ac:dyDescent="0.25">
      <c r="W934" s="7">
        <v>0</v>
      </c>
      <c r="X934" s="7">
        <v>75</v>
      </c>
      <c r="Y934" s="7">
        <v>26.9</v>
      </c>
      <c r="Z934" s="7">
        <v>715</v>
      </c>
      <c r="AA934" s="7">
        <v>0</v>
      </c>
    </row>
    <row r="935" spans="23:27" x14ac:dyDescent="0.25">
      <c r="W935" s="7">
        <v>0</v>
      </c>
      <c r="X935" s="7">
        <v>65</v>
      </c>
      <c r="Y935" s="7">
        <v>25.37</v>
      </c>
      <c r="Z935" s="7">
        <v>675</v>
      </c>
      <c r="AA935" s="7">
        <v>0</v>
      </c>
    </row>
    <row r="936" spans="23:27" x14ac:dyDescent="0.25">
      <c r="W936" s="7">
        <v>1</v>
      </c>
      <c r="X936" s="7">
        <v>68</v>
      </c>
      <c r="Y936" s="7">
        <v>27.78</v>
      </c>
      <c r="Z936" s="7">
        <v>705</v>
      </c>
      <c r="AA936" s="7">
        <v>0</v>
      </c>
    </row>
    <row r="937" spans="23:27" x14ac:dyDescent="0.25">
      <c r="W937" s="7">
        <v>0</v>
      </c>
      <c r="X937" s="7">
        <v>34</v>
      </c>
      <c r="Y937" s="7">
        <v>25.98</v>
      </c>
      <c r="Z937" s="7">
        <v>660</v>
      </c>
      <c r="AA937" s="7">
        <v>0</v>
      </c>
    </row>
    <row r="938" spans="23:27" x14ac:dyDescent="0.25">
      <c r="W938" s="7">
        <v>0</v>
      </c>
      <c r="X938" s="7">
        <v>43</v>
      </c>
      <c r="Y938" s="7">
        <v>23.53</v>
      </c>
      <c r="Z938" s="7">
        <v>660</v>
      </c>
      <c r="AA938" s="7">
        <v>0</v>
      </c>
    </row>
    <row r="939" spans="23:27" x14ac:dyDescent="0.25">
      <c r="W939" s="7">
        <v>1</v>
      </c>
      <c r="X939" s="7">
        <v>85</v>
      </c>
      <c r="Y939" s="7">
        <v>22.82</v>
      </c>
      <c r="Z939" s="7">
        <v>670</v>
      </c>
      <c r="AA939" s="7">
        <v>0</v>
      </c>
    </row>
    <row r="940" spans="23:27" x14ac:dyDescent="0.25">
      <c r="W940" s="7">
        <v>1</v>
      </c>
      <c r="X940" s="7">
        <v>57</v>
      </c>
      <c r="Y940" s="7">
        <v>26.95</v>
      </c>
      <c r="Z940" s="7">
        <v>755</v>
      </c>
      <c r="AA940" s="7">
        <v>0</v>
      </c>
    </row>
    <row r="941" spans="23:27" x14ac:dyDescent="0.25">
      <c r="W941" s="7">
        <v>1</v>
      </c>
      <c r="X941" s="7">
        <v>101</v>
      </c>
      <c r="Y941" s="7">
        <v>18.899999999999999</v>
      </c>
      <c r="Z941" s="7">
        <v>660</v>
      </c>
      <c r="AA941" s="7">
        <v>0</v>
      </c>
    </row>
    <row r="942" spans="23:27" x14ac:dyDescent="0.25">
      <c r="W942" s="7">
        <v>0</v>
      </c>
      <c r="X942" s="7">
        <v>195</v>
      </c>
      <c r="Y942" s="7">
        <v>10.3</v>
      </c>
      <c r="Z942" s="7">
        <v>690</v>
      </c>
      <c r="AA942" s="7">
        <v>0</v>
      </c>
    </row>
    <row r="943" spans="23:27" x14ac:dyDescent="0.25">
      <c r="W943" s="7">
        <v>1</v>
      </c>
      <c r="X943" s="7">
        <v>48</v>
      </c>
      <c r="Y943" s="7">
        <v>13.65</v>
      </c>
      <c r="Z943" s="7">
        <v>675</v>
      </c>
      <c r="AA943" s="7">
        <v>0</v>
      </c>
    </row>
    <row r="944" spans="23:27" x14ac:dyDescent="0.25">
      <c r="W944" s="7">
        <v>0</v>
      </c>
      <c r="X944" s="7">
        <v>55</v>
      </c>
      <c r="Y944" s="7">
        <v>21.54</v>
      </c>
      <c r="Z944" s="7">
        <v>680</v>
      </c>
      <c r="AA944" s="7">
        <v>0</v>
      </c>
    </row>
    <row r="945" spans="23:27" x14ac:dyDescent="0.25">
      <c r="W945" s="7">
        <v>0</v>
      </c>
      <c r="X945" s="7">
        <v>75</v>
      </c>
      <c r="Y945" s="7">
        <v>3.52</v>
      </c>
      <c r="Z945" s="7">
        <v>715</v>
      </c>
      <c r="AA945" s="7">
        <v>0</v>
      </c>
    </row>
    <row r="946" spans="23:27" x14ac:dyDescent="0.25">
      <c r="W946" s="7">
        <v>0</v>
      </c>
      <c r="X946" s="7">
        <v>90</v>
      </c>
      <c r="Y946" s="7">
        <v>21.47</v>
      </c>
      <c r="Z946" s="7">
        <v>695</v>
      </c>
      <c r="AA946" s="7">
        <v>0</v>
      </c>
    </row>
    <row r="947" spans="23:27" x14ac:dyDescent="0.25">
      <c r="W947" s="7">
        <v>1</v>
      </c>
      <c r="X947" s="7">
        <v>65</v>
      </c>
      <c r="Y947" s="7">
        <v>17.649999999999999</v>
      </c>
      <c r="Z947" s="7">
        <v>740</v>
      </c>
      <c r="AA947" s="7">
        <v>0</v>
      </c>
    </row>
    <row r="948" spans="23:27" x14ac:dyDescent="0.25">
      <c r="W948" s="7">
        <v>1</v>
      </c>
      <c r="X948" s="7">
        <v>69.5</v>
      </c>
      <c r="Y948" s="7">
        <v>20.29</v>
      </c>
      <c r="Z948" s="7">
        <v>660</v>
      </c>
      <c r="AA948" s="7">
        <v>0</v>
      </c>
    </row>
    <row r="949" spans="23:27" x14ac:dyDescent="0.25">
      <c r="W949" s="7">
        <v>1</v>
      </c>
      <c r="X949" s="7">
        <v>52</v>
      </c>
      <c r="Y949" s="7">
        <v>28.29</v>
      </c>
      <c r="Z949" s="7">
        <v>675</v>
      </c>
      <c r="AA949" s="7">
        <v>0</v>
      </c>
    </row>
    <row r="950" spans="23:27" x14ac:dyDescent="0.25">
      <c r="W950" s="7">
        <v>1</v>
      </c>
      <c r="X950" s="7">
        <v>93.447000000000003</v>
      </c>
      <c r="Y950" s="7">
        <v>29.94</v>
      </c>
      <c r="Z950" s="7">
        <v>660</v>
      </c>
      <c r="AA950" s="7">
        <v>0</v>
      </c>
    </row>
    <row r="951" spans="23:27" x14ac:dyDescent="0.25">
      <c r="W951" s="7">
        <v>1</v>
      </c>
      <c r="X951" s="7">
        <v>41</v>
      </c>
      <c r="Y951" s="7">
        <v>13.93</v>
      </c>
      <c r="Z951" s="7">
        <v>670</v>
      </c>
      <c r="AA951" s="7">
        <v>0</v>
      </c>
    </row>
    <row r="952" spans="23:27" x14ac:dyDescent="0.25">
      <c r="W952" s="7">
        <v>0</v>
      </c>
      <c r="X952" s="7">
        <v>65</v>
      </c>
      <c r="Y952" s="7">
        <v>16.89</v>
      </c>
      <c r="Z952" s="7">
        <v>675</v>
      </c>
      <c r="AA952" s="7">
        <v>0</v>
      </c>
    </row>
    <row r="953" spans="23:27" x14ac:dyDescent="0.25">
      <c r="W953" s="7">
        <v>1</v>
      </c>
      <c r="X953" s="7">
        <v>60</v>
      </c>
      <c r="Y953" s="7">
        <v>19.54</v>
      </c>
      <c r="Z953" s="7">
        <v>665</v>
      </c>
      <c r="AA953" s="7">
        <v>0</v>
      </c>
    </row>
    <row r="954" spans="23:27" x14ac:dyDescent="0.25">
      <c r="W954" s="7">
        <v>1</v>
      </c>
      <c r="X954" s="7">
        <v>80</v>
      </c>
      <c r="Y954" s="7">
        <v>24.17</v>
      </c>
      <c r="Z954" s="7">
        <v>745</v>
      </c>
      <c r="AA954" s="7">
        <v>0</v>
      </c>
    </row>
    <row r="955" spans="23:27" x14ac:dyDescent="0.25">
      <c r="W955" s="7">
        <v>0</v>
      </c>
      <c r="X955" s="7">
        <v>21.5</v>
      </c>
      <c r="Y955" s="7">
        <v>10.61</v>
      </c>
      <c r="Z955" s="7">
        <v>665</v>
      </c>
      <c r="AA955" s="7">
        <v>0</v>
      </c>
    </row>
    <row r="956" spans="23:27" x14ac:dyDescent="0.25">
      <c r="W956" s="7">
        <v>1</v>
      </c>
      <c r="X956" s="7">
        <v>82</v>
      </c>
      <c r="Y956" s="7">
        <v>14.96</v>
      </c>
      <c r="Z956" s="7">
        <v>675</v>
      </c>
      <c r="AA956" s="7">
        <v>0</v>
      </c>
    </row>
    <row r="957" spans="23:27" x14ac:dyDescent="0.25">
      <c r="W957" s="7">
        <v>1</v>
      </c>
      <c r="X957" s="7">
        <v>90</v>
      </c>
      <c r="Y957" s="7">
        <v>22.13</v>
      </c>
      <c r="Z957" s="7">
        <v>735</v>
      </c>
      <c r="AA957" s="7">
        <v>0</v>
      </c>
    </row>
    <row r="958" spans="23:27" x14ac:dyDescent="0.25">
      <c r="W958" s="7">
        <v>0</v>
      </c>
      <c r="X958" s="7">
        <v>47</v>
      </c>
      <c r="Y958" s="7">
        <v>29.77</v>
      </c>
      <c r="Z958" s="7">
        <v>665</v>
      </c>
      <c r="AA958" s="7">
        <v>0</v>
      </c>
    </row>
    <row r="959" spans="23:27" x14ac:dyDescent="0.25">
      <c r="W959" s="7">
        <v>1</v>
      </c>
      <c r="X959" s="7">
        <v>90</v>
      </c>
      <c r="Y959" s="7">
        <v>8.69</v>
      </c>
      <c r="Z959" s="7">
        <v>735</v>
      </c>
      <c r="AA959" s="7">
        <v>0</v>
      </c>
    </row>
    <row r="960" spans="23:27" x14ac:dyDescent="0.25">
      <c r="W960" s="7">
        <v>0</v>
      </c>
      <c r="X960" s="7">
        <v>50</v>
      </c>
      <c r="Y960" s="7">
        <v>25.47</v>
      </c>
      <c r="Z960" s="7">
        <v>680</v>
      </c>
      <c r="AA960" s="7">
        <v>0</v>
      </c>
    </row>
    <row r="961" spans="23:27" x14ac:dyDescent="0.25">
      <c r="W961" s="7">
        <v>0</v>
      </c>
      <c r="X961" s="7">
        <v>52.3</v>
      </c>
      <c r="Y961" s="7">
        <v>14.46</v>
      </c>
      <c r="Z961" s="7">
        <v>675</v>
      </c>
      <c r="AA961" s="7">
        <v>0</v>
      </c>
    </row>
    <row r="962" spans="23:27" x14ac:dyDescent="0.25">
      <c r="W962" s="7">
        <v>0</v>
      </c>
      <c r="X962" s="7">
        <v>28</v>
      </c>
      <c r="Y962" s="7">
        <v>26.1</v>
      </c>
      <c r="Z962" s="7">
        <v>745</v>
      </c>
      <c r="AA962" s="7">
        <v>0</v>
      </c>
    </row>
    <row r="963" spans="23:27" x14ac:dyDescent="0.25">
      <c r="W963" s="7">
        <v>0</v>
      </c>
      <c r="X963" s="7">
        <v>55</v>
      </c>
      <c r="Y963" s="7">
        <v>30.5</v>
      </c>
      <c r="Z963" s="7">
        <v>695</v>
      </c>
      <c r="AA963" s="7">
        <v>0</v>
      </c>
    </row>
    <row r="964" spans="23:27" x14ac:dyDescent="0.25">
      <c r="W964" s="7">
        <v>0</v>
      </c>
      <c r="X964" s="7">
        <v>50</v>
      </c>
      <c r="Y964" s="7">
        <v>24.87</v>
      </c>
      <c r="Z964" s="7">
        <v>695</v>
      </c>
      <c r="AA964" s="7">
        <v>0</v>
      </c>
    </row>
    <row r="965" spans="23:27" x14ac:dyDescent="0.25">
      <c r="W965" s="7">
        <v>0</v>
      </c>
      <c r="X965" s="7">
        <v>30</v>
      </c>
      <c r="Y965" s="7">
        <v>17.559999999999999</v>
      </c>
      <c r="Z965" s="7">
        <v>670</v>
      </c>
      <c r="AA965" s="7">
        <v>0</v>
      </c>
    </row>
    <row r="966" spans="23:27" x14ac:dyDescent="0.25">
      <c r="W966" s="7">
        <v>0</v>
      </c>
      <c r="X966" s="7">
        <v>62</v>
      </c>
      <c r="Y966" s="7">
        <v>5.75</v>
      </c>
      <c r="Z966" s="7">
        <v>710</v>
      </c>
      <c r="AA966" s="7">
        <v>0</v>
      </c>
    </row>
    <row r="967" spans="23:27" x14ac:dyDescent="0.25">
      <c r="W967" s="7">
        <v>1</v>
      </c>
      <c r="X967" s="7">
        <v>83</v>
      </c>
      <c r="Y967" s="7">
        <v>11.16</v>
      </c>
      <c r="Z967" s="7">
        <v>705</v>
      </c>
      <c r="AA967" s="7">
        <v>0</v>
      </c>
    </row>
    <row r="968" spans="23:27" x14ac:dyDescent="0.25">
      <c r="W968" s="7">
        <v>1</v>
      </c>
      <c r="X968" s="7">
        <v>45</v>
      </c>
      <c r="Y968" s="7">
        <v>32.369999999999997</v>
      </c>
      <c r="Z968" s="7">
        <v>700</v>
      </c>
      <c r="AA968" s="7">
        <v>0</v>
      </c>
    </row>
    <row r="969" spans="23:27" x14ac:dyDescent="0.25">
      <c r="W969" s="7">
        <v>1</v>
      </c>
      <c r="X969" s="7">
        <v>70</v>
      </c>
      <c r="Y969" s="7">
        <v>34.61</v>
      </c>
      <c r="Z969" s="7">
        <v>735</v>
      </c>
      <c r="AA969" s="7">
        <v>0</v>
      </c>
    </row>
    <row r="970" spans="23:27" x14ac:dyDescent="0.25">
      <c r="W970" s="7">
        <v>1</v>
      </c>
      <c r="X970" s="7">
        <v>65</v>
      </c>
      <c r="Y970" s="7">
        <v>19.59</v>
      </c>
      <c r="Z970" s="7">
        <v>775</v>
      </c>
      <c r="AA970" s="7">
        <v>0</v>
      </c>
    </row>
    <row r="971" spans="23:27" x14ac:dyDescent="0.25">
      <c r="W971" s="7">
        <v>0</v>
      </c>
      <c r="X971" s="7">
        <v>51</v>
      </c>
      <c r="Y971" s="7">
        <v>10.38</v>
      </c>
      <c r="Z971" s="7">
        <v>665</v>
      </c>
      <c r="AA971" s="7">
        <v>0</v>
      </c>
    </row>
    <row r="972" spans="23:27" x14ac:dyDescent="0.25">
      <c r="W972" s="7">
        <v>1</v>
      </c>
      <c r="X972" s="7">
        <v>46</v>
      </c>
      <c r="Y972" s="7">
        <v>25.96</v>
      </c>
      <c r="Z972" s="7">
        <v>695</v>
      </c>
      <c r="AA972" s="7">
        <v>0</v>
      </c>
    </row>
    <row r="973" spans="23:27" x14ac:dyDescent="0.25">
      <c r="W973" s="7">
        <v>1</v>
      </c>
      <c r="X973" s="7">
        <v>160</v>
      </c>
      <c r="Y973" s="7">
        <v>16.91</v>
      </c>
      <c r="Z973" s="7">
        <v>665</v>
      </c>
      <c r="AA973" s="7">
        <v>0</v>
      </c>
    </row>
    <row r="974" spans="23:27" x14ac:dyDescent="0.25">
      <c r="W974" s="7">
        <v>1</v>
      </c>
      <c r="X974" s="7">
        <v>110</v>
      </c>
      <c r="Y974" s="7">
        <v>18.690000000000001</v>
      </c>
      <c r="Z974" s="7">
        <v>675</v>
      </c>
      <c r="AA974" s="7">
        <v>0</v>
      </c>
    </row>
    <row r="975" spans="23:27" x14ac:dyDescent="0.25">
      <c r="W975" s="7">
        <v>1</v>
      </c>
      <c r="X975" s="7">
        <v>30</v>
      </c>
      <c r="Y975" s="7">
        <v>22.66</v>
      </c>
      <c r="Z975" s="7">
        <v>720</v>
      </c>
      <c r="AA975" s="7">
        <v>0</v>
      </c>
    </row>
    <row r="976" spans="23:27" x14ac:dyDescent="0.25">
      <c r="W976" s="7">
        <v>1</v>
      </c>
      <c r="X976" s="7">
        <v>58</v>
      </c>
      <c r="Y976" s="7">
        <v>17.63</v>
      </c>
      <c r="Z976" s="7">
        <v>670</v>
      </c>
      <c r="AA976" s="7">
        <v>0</v>
      </c>
    </row>
    <row r="977" spans="23:27" x14ac:dyDescent="0.25">
      <c r="W977" s="7">
        <v>1</v>
      </c>
      <c r="X977" s="7">
        <v>98.201999999999998</v>
      </c>
      <c r="Y977" s="7">
        <v>34.950000000000003</v>
      </c>
      <c r="Z977" s="7">
        <v>715</v>
      </c>
      <c r="AA977" s="7">
        <v>0</v>
      </c>
    </row>
    <row r="978" spans="23:27" x14ac:dyDescent="0.25">
      <c r="W978" s="7">
        <v>1</v>
      </c>
      <c r="X978" s="7">
        <v>70</v>
      </c>
      <c r="Y978" s="7">
        <v>21.31</v>
      </c>
      <c r="Z978" s="7">
        <v>670</v>
      </c>
      <c r="AA978" s="7">
        <v>0</v>
      </c>
    </row>
    <row r="979" spans="23:27" x14ac:dyDescent="0.25">
      <c r="W979" s="7">
        <v>0</v>
      </c>
      <c r="X979" s="7">
        <v>100</v>
      </c>
      <c r="Y979" s="7">
        <v>23.67</v>
      </c>
      <c r="Z979" s="7">
        <v>675</v>
      </c>
      <c r="AA979" s="7">
        <v>0</v>
      </c>
    </row>
    <row r="980" spans="23:27" x14ac:dyDescent="0.25">
      <c r="W980" s="7">
        <v>1</v>
      </c>
      <c r="X980" s="7">
        <v>125</v>
      </c>
      <c r="Y980" s="7">
        <v>27.12</v>
      </c>
      <c r="Z980" s="7">
        <v>660</v>
      </c>
      <c r="AA980" s="7">
        <v>0</v>
      </c>
    </row>
    <row r="981" spans="23:27" x14ac:dyDescent="0.25">
      <c r="W981" s="7">
        <v>1</v>
      </c>
      <c r="X981" s="7">
        <v>45</v>
      </c>
      <c r="Y981" s="7">
        <v>20.43</v>
      </c>
      <c r="Z981" s="7">
        <v>715</v>
      </c>
      <c r="AA981" s="7">
        <v>0</v>
      </c>
    </row>
    <row r="982" spans="23:27" x14ac:dyDescent="0.25">
      <c r="W982" s="7">
        <v>0</v>
      </c>
      <c r="X982" s="7">
        <v>48</v>
      </c>
      <c r="Y982" s="7">
        <v>12.38</v>
      </c>
      <c r="Z982" s="7">
        <v>675</v>
      </c>
      <c r="AA982" s="7">
        <v>0</v>
      </c>
    </row>
    <row r="983" spans="23:27" x14ac:dyDescent="0.25">
      <c r="W983" s="7">
        <v>1</v>
      </c>
      <c r="X983" s="7">
        <v>36</v>
      </c>
      <c r="Y983" s="7">
        <v>15.9</v>
      </c>
      <c r="Z983" s="7">
        <v>695</v>
      </c>
      <c r="AA983" s="7">
        <v>0</v>
      </c>
    </row>
    <row r="984" spans="23:27" x14ac:dyDescent="0.25">
      <c r="W984" s="7">
        <v>0</v>
      </c>
      <c r="X984" s="7">
        <v>85.986999999999995</v>
      </c>
      <c r="Y984" s="7">
        <v>13</v>
      </c>
      <c r="Z984" s="7">
        <v>660</v>
      </c>
      <c r="AA984" s="7">
        <v>0</v>
      </c>
    </row>
    <row r="985" spans="23:27" x14ac:dyDescent="0.25">
      <c r="W985" s="7">
        <v>0</v>
      </c>
      <c r="X985" s="7">
        <v>85</v>
      </c>
      <c r="Y985" s="7">
        <v>15.32</v>
      </c>
      <c r="Z985" s="7">
        <v>685</v>
      </c>
      <c r="AA985" s="7">
        <v>0</v>
      </c>
    </row>
    <row r="986" spans="23:27" x14ac:dyDescent="0.25">
      <c r="W986" s="7">
        <v>1</v>
      </c>
      <c r="X986" s="7">
        <v>74</v>
      </c>
      <c r="Y986" s="7">
        <v>13.51</v>
      </c>
      <c r="Z986" s="7">
        <v>660</v>
      </c>
      <c r="AA986" s="7">
        <v>0</v>
      </c>
    </row>
    <row r="987" spans="23:27" x14ac:dyDescent="0.25">
      <c r="W987" s="7">
        <v>1</v>
      </c>
      <c r="X987" s="7">
        <v>85</v>
      </c>
      <c r="Y987" s="7">
        <v>5.21</v>
      </c>
      <c r="Z987" s="7">
        <v>695</v>
      </c>
      <c r="AA987" s="7">
        <v>0</v>
      </c>
    </row>
    <row r="988" spans="23:27" x14ac:dyDescent="0.25">
      <c r="W988" s="7">
        <v>1</v>
      </c>
      <c r="X988" s="7">
        <v>59.987000000000002</v>
      </c>
      <c r="Y988" s="7">
        <v>21.79</v>
      </c>
      <c r="Z988" s="7">
        <v>670</v>
      </c>
      <c r="AA988" s="7">
        <v>0</v>
      </c>
    </row>
    <row r="989" spans="23:27" x14ac:dyDescent="0.25">
      <c r="W989" s="7">
        <v>1</v>
      </c>
      <c r="X989" s="7">
        <v>58.905999999999999</v>
      </c>
      <c r="Y989" s="7">
        <v>25.17</v>
      </c>
      <c r="Z989" s="7">
        <v>685</v>
      </c>
      <c r="AA989" s="7">
        <v>0</v>
      </c>
    </row>
    <row r="990" spans="23:27" x14ac:dyDescent="0.25">
      <c r="W990" s="7">
        <v>0</v>
      </c>
      <c r="X990" s="7">
        <v>43</v>
      </c>
      <c r="Y990" s="7">
        <v>30.98</v>
      </c>
      <c r="Z990" s="7">
        <v>710</v>
      </c>
      <c r="AA990" s="7">
        <v>0</v>
      </c>
    </row>
    <row r="991" spans="23:27" x14ac:dyDescent="0.25">
      <c r="W991" s="7">
        <v>0</v>
      </c>
      <c r="X991" s="7">
        <v>80</v>
      </c>
      <c r="Y991" s="7">
        <v>18.12</v>
      </c>
      <c r="Z991" s="7">
        <v>665</v>
      </c>
      <c r="AA991" s="7">
        <v>0</v>
      </c>
    </row>
    <row r="992" spans="23:27" x14ac:dyDescent="0.25">
      <c r="W992" s="7">
        <v>0</v>
      </c>
      <c r="X992" s="7">
        <v>34.382399999999997</v>
      </c>
      <c r="Y992" s="7">
        <v>20.52</v>
      </c>
      <c r="Z992" s="7">
        <v>735</v>
      </c>
      <c r="AA992" s="7">
        <v>0</v>
      </c>
    </row>
    <row r="993" spans="23:27" x14ac:dyDescent="0.25">
      <c r="W993" s="7">
        <v>0</v>
      </c>
      <c r="X993" s="7">
        <v>72</v>
      </c>
      <c r="Y993" s="7">
        <v>21.65</v>
      </c>
      <c r="Z993" s="7">
        <v>685</v>
      </c>
      <c r="AA993" s="7">
        <v>0</v>
      </c>
    </row>
    <row r="994" spans="23:27" x14ac:dyDescent="0.25">
      <c r="W994" s="7">
        <v>1</v>
      </c>
      <c r="X994" s="7">
        <v>30</v>
      </c>
      <c r="Y994" s="7">
        <v>26.8</v>
      </c>
      <c r="Z994" s="7">
        <v>680</v>
      </c>
      <c r="AA994" s="7">
        <v>0</v>
      </c>
    </row>
    <row r="995" spans="23:27" x14ac:dyDescent="0.25">
      <c r="W995" s="7">
        <v>0</v>
      </c>
      <c r="X995" s="7">
        <v>29.12</v>
      </c>
      <c r="Y995" s="7">
        <v>36.770000000000003</v>
      </c>
      <c r="Z995" s="7">
        <v>660</v>
      </c>
      <c r="AA995" s="7">
        <v>0</v>
      </c>
    </row>
    <row r="996" spans="23:27" x14ac:dyDescent="0.25">
      <c r="W996" s="7">
        <v>1</v>
      </c>
      <c r="X996" s="7">
        <v>32</v>
      </c>
      <c r="Y996" s="7">
        <v>9.26</v>
      </c>
      <c r="Z996" s="7">
        <v>660</v>
      </c>
      <c r="AA996" s="7">
        <v>0</v>
      </c>
    </row>
    <row r="997" spans="23:27" x14ac:dyDescent="0.25">
      <c r="W997" s="7">
        <v>0</v>
      </c>
      <c r="X997" s="7">
        <v>50</v>
      </c>
      <c r="Y997" s="7">
        <v>37.76</v>
      </c>
      <c r="Z997" s="7">
        <v>690</v>
      </c>
      <c r="AA997" s="7">
        <v>0</v>
      </c>
    </row>
    <row r="998" spans="23:27" x14ac:dyDescent="0.25">
      <c r="W998" s="7">
        <v>0</v>
      </c>
      <c r="X998" s="7">
        <v>32</v>
      </c>
      <c r="Y998" s="7">
        <v>15.35</v>
      </c>
      <c r="Z998" s="7">
        <v>690</v>
      </c>
      <c r="AA998" s="7">
        <v>0</v>
      </c>
    </row>
    <row r="999" spans="23:27" x14ac:dyDescent="0.25">
      <c r="W999" s="7">
        <v>1</v>
      </c>
      <c r="X999" s="7">
        <v>38</v>
      </c>
      <c r="Y999" s="7">
        <v>6.92</v>
      </c>
      <c r="Z999" s="7">
        <v>700</v>
      </c>
      <c r="AA999" s="7">
        <v>0</v>
      </c>
    </row>
    <row r="1000" spans="23:27" x14ac:dyDescent="0.25">
      <c r="W1000" s="7">
        <v>0</v>
      </c>
      <c r="X1000" s="7">
        <v>118</v>
      </c>
      <c r="Y1000" s="7">
        <v>7.03</v>
      </c>
      <c r="Z1000" s="7">
        <v>665</v>
      </c>
      <c r="AA1000" s="7">
        <v>0</v>
      </c>
    </row>
    <row r="1001" spans="23:27" x14ac:dyDescent="0.25">
      <c r="W1001" s="7">
        <v>1</v>
      </c>
      <c r="X1001" s="7">
        <v>20</v>
      </c>
      <c r="Y1001" s="7">
        <v>7.56</v>
      </c>
      <c r="Z1001" s="7">
        <v>660</v>
      </c>
      <c r="AA1001" s="7">
        <v>0</v>
      </c>
    </row>
    <row r="1002" spans="23:27" x14ac:dyDescent="0.25">
      <c r="W1002" s="7">
        <v>1</v>
      </c>
      <c r="X1002" s="7">
        <v>28.212</v>
      </c>
      <c r="Y1002" s="7">
        <v>12.46</v>
      </c>
      <c r="Z1002" s="7">
        <v>700</v>
      </c>
      <c r="AA1002" s="7">
        <v>0</v>
      </c>
    </row>
    <row r="1003" spans="23:27" x14ac:dyDescent="0.25">
      <c r="W1003" s="7">
        <v>0</v>
      </c>
      <c r="X1003" s="7">
        <v>36</v>
      </c>
      <c r="Y1003" s="7">
        <v>29.67</v>
      </c>
      <c r="Z1003" s="7">
        <v>680</v>
      </c>
      <c r="AA1003" s="7">
        <v>0</v>
      </c>
    </row>
    <row r="1004" spans="23:27" x14ac:dyDescent="0.25">
      <c r="W1004" s="7">
        <v>0</v>
      </c>
      <c r="X1004" s="7">
        <v>25</v>
      </c>
      <c r="Y1004" s="7">
        <v>13.39</v>
      </c>
      <c r="Z1004" s="7">
        <v>660</v>
      </c>
      <c r="AA1004" s="7">
        <v>0</v>
      </c>
    </row>
    <row r="1005" spans="23:27" x14ac:dyDescent="0.25">
      <c r="W1005" s="7">
        <v>1</v>
      </c>
      <c r="X1005" s="7">
        <v>170</v>
      </c>
      <c r="Y1005" s="7">
        <v>5.94</v>
      </c>
      <c r="Z1005" s="7">
        <v>710</v>
      </c>
      <c r="AA1005" s="7">
        <v>0</v>
      </c>
    </row>
    <row r="1006" spans="23:27" x14ac:dyDescent="0.25">
      <c r="W1006" s="7">
        <v>1</v>
      </c>
      <c r="X1006" s="7">
        <v>62.083069999999999</v>
      </c>
      <c r="Y1006" s="7">
        <v>8.43</v>
      </c>
      <c r="Z1006" s="7">
        <v>690</v>
      </c>
      <c r="AA1006" s="7">
        <v>0</v>
      </c>
    </row>
    <row r="1007" spans="23:27" x14ac:dyDescent="0.25">
      <c r="W1007" s="7">
        <v>1</v>
      </c>
      <c r="X1007" s="7">
        <v>48.012</v>
      </c>
      <c r="Y1007" s="7">
        <v>34.97</v>
      </c>
      <c r="Z1007" s="7">
        <v>680</v>
      </c>
      <c r="AA1007" s="7">
        <v>0</v>
      </c>
    </row>
    <row r="1008" spans="23:27" x14ac:dyDescent="0.25">
      <c r="W1008" s="7">
        <v>0</v>
      </c>
      <c r="X1008" s="7">
        <v>33.382800000000003</v>
      </c>
      <c r="Y1008" s="7">
        <v>24.67</v>
      </c>
      <c r="Z1008" s="7">
        <v>675</v>
      </c>
      <c r="AA1008" s="7">
        <v>0</v>
      </c>
    </row>
    <row r="1009" spans="23:27" x14ac:dyDescent="0.25">
      <c r="W1009" s="7">
        <v>0</v>
      </c>
      <c r="X1009" s="7">
        <v>63</v>
      </c>
      <c r="Y1009" s="7">
        <v>10.17</v>
      </c>
      <c r="Z1009" s="7">
        <v>685</v>
      </c>
      <c r="AA1009" s="7">
        <v>0</v>
      </c>
    </row>
    <row r="1010" spans="23:27" x14ac:dyDescent="0.25">
      <c r="W1010" s="7">
        <v>1</v>
      </c>
      <c r="X1010" s="7">
        <v>38.4</v>
      </c>
      <c r="Y1010" s="7">
        <v>16.53</v>
      </c>
      <c r="Z1010" s="7">
        <v>660</v>
      </c>
      <c r="AA1010" s="7">
        <v>0</v>
      </c>
    </row>
    <row r="1011" spans="23:27" x14ac:dyDescent="0.25">
      <c r="W1011" s="7">
        <v>0</v>
      </c>
      <c r="X1011" s="7">
        <v>21</v>
      </c>
      <c r="Y1011" s="7">
        <v>17.89</v>
      </c>
      <c r="Z1011" s="7">
        <v>660</v>
      </c>
      <c r="AA1011" s="7">
        <v>0</v>
      </c>
    </row>
    <row r="1012" spans="23:27" x14ac:dyDescent="0.25">
      <c r="W1012" s="7">
        <v>0</v>
      </c>
      <c r="X1012" s="7">
        <v>35</v>
      </c>
      <c r="Y1012" s="7">
        <v>29.01</v>
      </c>
      <c r="Z1012" s="7">
        <v>660</v>
      </c>
      <c r="AA1012" s="7">
        <v>0</v>
      </c>
    </row>
    <row r="1013" spans="23:27" x14ac:dyDescent="0.25">
      <c r="W1013" s="7">
        <v>0</v>
      </c>
      <c r="X1013" s="7">
        <v>42</v>
      </c>
      <c r="Y1013" s="7">
        <v>2.4</v>
      </c>
      <c r="Z1013" s="7">
        <v>715</v>
      </c>
      <c r="AA1013" s="7">
        <v>0</v>
      </c>
    </row>
    <row r="1014" spans="23:27" x14ac:dyDescent="0.25">
      <c r="W1014" s="7">
        <v>1</v>
      </c>
      <c r="X1014" s="7">
        <v>54</v>
      </c>
      <c r="Y1014" s="7">
        <v>2.69</v>
      </c>
      <c r="Z1014" s="7">
        <v>700</v>
      </c>
      <c r="AA1014" s="7">
        <v>0</v>
      </c>
    </row>
    <row r="1015" spans="23:27" x14ac:dyDescent="0.25">
      <c r="W1015" s="7">
        <v>0</v>
      </c>
      <c r="X1015" s="7">
        <v>63</v>
      </c>
      <c r="Y1015" s="7">
        <v>31.73</v>
      </c>
      <c r="Z1015" s="7">
        <v>685</v>
      </c>
      <c r="AA1015" s="7">
        <v>0</v>
      </c>
    </row>
    <row r="1016" spans="23:27" x14ac:dyDescent="0.25">
      <c r="W1016" s="7">
        <v>1</v>
      </c>
      <c r="X1016" s="7">
        <v>65</v>
      </c>
      <c r="Y1016" s="7">
        <v>22.72</v>
      </c>
      <c r="Z1016" s="7">
        <v>720</v>
      </c>
      <c r="AA1016" s="7">
        <v>0</v>
      </c>
    </row>
    <row r="1017" spans="23:27" x14ac:dyDescent="0.25">
      <c r="W1017" s="7">
        <v>0</v>
      </c>
      <c r="X1017" s="7">
        <v>84</v>
      </c>
      <c r="Y1017" s="7">
        <v>11.34</v>
      </c>
      <c r="Z1017" s="7">
        <v>680</v>
      </c>
      <c r="AA1017" s="7">
        <v>0</v>
      </c>
    </row>
    <row r="1018" spans="23:27" x14ac:dyDescent="0.25">
      <c r="W1018" s="7">
        <v>1</v>
      </c>
      <c r="X1018" s="7">
        <v>30</v>
      </c>
      <c r="Y1018" s="7">
        <v>10.199999999999999</v>
      </c>
      <c r="Z1018" s="7">
        <v>670</v>
      </c>
      <c r="AA1018" s="7">
        <v>0</v>
      </c>
    </row>
    <row r="1019" spans="23:27" x14ac:dyDescent="0.25">
      <c r="W1019" s="7">
        <v>0</v>
      </c>
      <c r="X1019" s="7">
        <v>55</v>
      </c>
      <c r="Y1019" s="7">
        <v>4.53</v>
      </c>
      <c r="Z1019" s="7">
        <v>685</v>
      </c>
      <c r="AA1019" s="7">
        <v>0</v>
      </c>
    </row>
    <row r="1020" spans="23:27" x14ac:dyDescent="0.25">
      <c r="W1020" s="7">
        <v>1</v>
      </c>
      <c r="X1020" s="7">
        <v>108</v>
      </c>
      <c r="Y1020" s="7">
        <v>29.76</v>
      </c>
      <c r="Z1020" s="7">
        <v>660</v>
      </c>
      <c r="AA1020" s="7">
        <v>0</v>
      </c>
    </row>
    <row r="1021" spans="23:27" x14ac:dyDescent="0.25">
      <c r="W1021" s="7">
        <v>1</v>
      </c>
      <c r="X1021" s="7">
        <v>65</v>
      </c>
      <c r="Y1021" s="7">
        <v>10.62</v>
      </c>
      <c r="Z1021" s="7">
        <v>705</v>
      </c>
      <c r="AA1021" s="7">
        <v>0</v>
      </c>
    </row>
    <row r="1022" spans="23:27" x14ac:dyDescent="0.25">
      <c r="W1022" s="7">
        <v>0</v>
      </c>
      <c r="X1022" s="7">
        <v>75</v>
      </c>
      <c r="Y1022" s="7">
        <v>23.57</v>
      </c>
      <c r="Z1022" s="7">
        <v>710</v>
      </c>
      <c r="AA1022" s="7">
        <v>0</v>
      </c>
    </row>
    <row r="1023" spans="23:27" x14ac:dyDescent="0.25">
      <c r="W1023" s="7">
        <v>1</v>
      </c>
      <c r="X1023" s="7">
        <v>29</v>
      </c>
      <c r="Y1023" s="7">
        <v>22.55</v>
      </c>
      <c r="Z1023" s="7">
        <v>700</v>
      </c>
      <c r="AA1023" s="7">
        <v>0</v>
      </c>
    </row>
    <row r="1024" spans="23:27" x14ac:dyDescent="0.25">
      <c r="W1024" s="7">
        <v>0</v>
      </c>
      <c r="X1024" s="7">
        <v>40</v>
      </c>
      <c r="Y1024" s="7">
        <v>18.850000000000001</v>
      </c>
      <c r="Z1024" s="7">
        <v>660</v>
      </c>
      <c r="AA1024" s="7">
        <v>0</v>
      </c>
    </row>
    <row r="1025" spans="23:27" x14ac:dyDescent="0.25">
      <c r="W1025" s="7">
        <v>1</v>
      </c>
      <c r="X1025" s="7">
        <v>87.257000000000005</v>
      </c>
      <c r="Y1025" s="7">
        <v>15.06</v>
      </c>
      <c r="Z1025" s="7">
        <v>695</v>
      </c>
      <c r="AA1025" s="7">
        <v>0</v>
      </c>
    </row>
    <row r="1026" spans="23:27" x14ac:dyDescent="0.25">
      <c r="W1026" s="7">
        <v>1</v>
      </c>
      <c r="X1026" s="7">
        <v>104</v>
      </c>
      <c r="Y1026" s="7">
        <v>13.57</v>
      </c>
      <c r="Z1026" s="7">
        <v>730</v>
      </c>
      <c r="AA1026" s="7">
        <v>0</v>
      </c>
    </row>
    <row r="1027" spans="23:27" x14ac:dyDescent="0.25">
      <c r="W1027" s="7">
        <v>1</v>
      </c>
      <c r="X1027" s="7">
        <v>55</v>
      </c>
      <c r="Y1027" s="7">
        <v>4.08</v>
      </c>
      <c r="Z1027" s="7">
        <v>665</v>
      </c>
      <c r="AA1027" s="7">
        <v>0</v>
      </c>
    </row>
    <row r="1028" spans="23:27" x14ac:dyDescent="0.25">
      <c r="W1028" s="7">
        <v>0</v>
      </c>
      <c r="X1028" s="7">
        <v>25</v>
      </c>
      <c r="Y1028" s="7">
        <v>16.75</v>
      </c>
      <c r="Z1028" s="7">
        <v>700</v>
      </c>
      <c r="AA1028" s="7">
        <v>0</v>
      </c>
    </row>
    <row r="1029" spans="23:27" x14ac:dyDescent="0.25">
      <c r="W1029" s="7">
        <v>1</v>
      </c>
      <c r="X1029" s="7">
        <v>46</v>
      </c>
      <c r="Y1029" s="7">
        <v>33.89</v>
      </c>
      <c r="Z1029" s="7">
        <v>680</v>
      </c>
      <c r="AA1029" s="7">
        <v>0</v>
      </c>
    </row>
    <row r="1030" spans="23:27" x14ac:dyDescent="0.25">
      <c r="W1030" s="7">
        <v>1</v>
      </c>
      <c r="X1030" s="7">
        <v>72</v>
      </c>
      <c r="Y1030" s="7">
        <v>7.22</v>
      </c>
      <c r="Z1030" s="7">
        <v>700</v>
      </c>
      <c r="AA1030" s="7">
        <v>0</v>
      </c>
    </row>
    <row r="1031" spans="23:27" x14ac:dyDescent="0.25">
      <c r="W1031" s="7">
        <v>0</v>
      </c>
      <c r="X1031" s="7">
        <v>79.644999999999996</v>
      </c>
      <c r="Y1031" s="7">
        <v>18.46</v>
      </c>
      <c r="Z1031" s="7">
        <v>695</v>
      </c>
      <c r="AA1031" s="7">
        <v>0</v>
      </c>
    </row>
    <row r="1032" spans="23:27" x14ac:dyDescent="0.25">
      <c r="W1032" s="7">
        <v>1</v>
      </c>
      <c r="X1032" s="7">
        <v>49.2</v>
      </c>
      <c r="Y1032" s="7">
        <v>23</v>
      </c>
      <c r="Z1032" s="7">
        <v>675</v>
      </c>
      <c r="AA1032" s="7">
        <v>0</v>
      </c>
    </row>
    <row r="1033" spans="23:27" x14ac:dyDescent="0.25">
      <c r="W1033" s="7">
        <v>0</v>
      </c>
      <c r="X1033" s="7">
        <v>65</v>
      </c>
      <c r="Y1033" s="7">
        <v>28.6</v>
      </c>
      <c r="Z1033" s="7">
        <v>685</v>
      </c>
      <c r="AA1033" s="7">
        <v>0</v>
      </c>
    </row>
    <row r="1034" spans="23:27" x14ac:dyDescent="0.25">
      <c r="W1034" s="7">
        <v>0</v>
      </c>
      <c r="X1034" s="7">
        <v>70</v>
      </c>
      <c r="Y1034" s="7">
        <v>27.91</v>
      </c>
      <c r="Z1034" s="7">
        <v>685</v>
      </c>
      <c r="AA1034" s="7">
        <v>0</v>
      </c>
    </row>
    <row r="1035" spans="23:27" x14ac:dyDescent="0.25">
      <c r="W1035" s="7">
        <v>1</v>
      </c>
      <c r="X1035" s="7">
        <v>101.325</v>
      </c>
      <c r="Y1035" s="7">
        <v>29.47</v>
      </c>
      <c r="Z1035" s="7">
        <v>665</v>
      </c>
      <c r="AA1035" s="7">
        <v>0</v>
      </c>
    </row>
    <row r="1036" spans="23:27" x14ac:dyDescent="0.25">
      <c r="W1036" s="7">
        <v>1</v>
      </c>
      <c r="X1036" s="7">
        <v>60</v>
      </c>
      <c r="Y1036" s="7">
        <v>12.02</v>
      </c>
      <c r="Z1036" s="7">
        <v>700</v>
      </c>
      <c r="AA1036" s="7">
        <v>0</v>
      </c>
    </row>
    <row r="1037" spans="23:27" x14ac:dyDescent="0.25">
      <c r="W1037" s="7">
        <v>1</v>
      </c>
      <c r="X1037" s="7">
        <v>48</v>
      </c>
      <c r="Y1037" s="7">
        <v>29.55</v>
      </c>
      <c r="Z1037" s="7">
        <v>660</v>
      </c>
      <c r="AA1037" s="7">
        <v>0</v>
      </c>
    </row>
    <row r="1038" spans="23:27" x14ac:dyDescent="0.25">
      <c r="W1038" s="7">
        <v>1</v>
      </c>
      <c r="X1038" s="7">
        <v>56</v>
      </c>
      <c r="Y1038" s="7">
        <v>28.74</v>
      </c>
      <c r="Z1038" s="7">
        <v>670</v>
      </c>
      <c r="AA1038" s="7">
        <v>0</v>
      </c>
    </row>
    <row r="1039" spans="23:27" x14ac:dyDescent="0.25">
      <c r="W1039" s="7">
        <v>0</v>
      </c>
      <c r="X1039" s="7">
        <v>34</v>
      </c>
      <c r="Y1039" s="7">
        <v>31.2</v>
      </c>
      <c r="Z1039" s="7">
        <v>660</v>
      </c>
      <c r="AA1039" s="7">
        <v>0</v>
      </c>
    </row>
    <row r="1040" spans="23:27" x14ac:dyDescent="0.25">
      <c r="W1040" s="7">
        <v>0</v>
      </c>
      <c r="X1040" s="7">
        <v>14.82</v>
      </c>
      <c r="Y1040" s="7">
        <v>15.63</v>
      </c>
      <c r="Z1040" s="7">
        <v>665</v>
      </c>
      <c r="AA1040" s="7">
        <v>0</v>
      </c>
    </row>
    <row r="1041" spans="23:27" x14ac:dyDescent="0.25">
      <c r="W1041" s="7">
        <v>0</v>
      </c>
      <c r="X1041" s="7">
        <v>85</v>
      </c>
      <c r="Y1041" s="7">
        <v>9.5399999999999991</v>
      </c>
      <c r="Z1041" s="7">
        <v>685</v>
      </c>
      <c r="AA1041" s="7">
        <v>0</v>
      </c>
    </row>
    <row r="1042" spans="23:27" x14ac:dyDescent="0.25">
      <c r="W1042" s="7">
        <v>1</v>
      </c>
      <c r="X1042" s="7">
        <v>24.5</v>
      </c>
      <c r="Y1042" s="7">
        <v>32.93</v>
      </c>
      <c r="Z1042" s="7">
        <v>665</v>
      </c>
      <c r="AA1042" s="7">
        <v>0</v>
      </c>
    </row>
    <row r="1043" spans="23:27" x14ac:dyDescent="0.25">
      <c r="W1043" s="7">
        <v>1</v>
      </c>
      <c r="X1043" s="7">
        <v>104</v>
      </c>
      <c r="Y1043" s="7">
        <v>27.11</v>
      </c>
      <c r="Z1043" s="7">
        <v>665</v>
      </c>
      <c r="AA1043" s="7">
        <v>0</v>
      </c>
    </row>
    <row r="1044" spans="23:27" x14ac:dyDescent="0.25">
      <c r="W1044" s="7">
        <v>1</v>
      </c>
      <c r="X1044" s="7">
        <v>32</v>
      </c>
      <c r="Y1044" s="7">
        <v>26.74</v>
      </c>
      <c r="Z1044" s="7">
        <v>700</v>
      </c>
      <c r="AA1044" s="7">
        <v>0</v>
      </c>
    </row>
    <row r="1045" spans="23:27" x14ac:dyDescent="0.25">
      <c r="W1045" s="7">
        <v>1</v>
      </c>
      <c r="X1045" s="7">
        <v>35</v>
      </c>
      <c r="Y1045" s="7">
        <v>23.66</v>
      </c>
      <c r="Z1045" s="7">
        <v>670</v>
      </c>
      <c r="AA1045" s="7">
        <v>0</v>
      </c>
    </row>
    <row r="1046" spans="23:27" x14ac:dyDescent="0.25">
      <c r="W1046" s="7">
        <v>0</v>
      </c>
      <c r="X1046" s="7">
        <v>65</v>
      </c>
      <c r="Y1046" s="7">
        <v>23.91</v>
      </c>
      <c r="Z1046" s="7">
        <v>685</v>
      </c>
      <c r="AA1046" s="7">
        <v>0</v>
      </c>
    </row>
    <row r="1047" spans="23:27" x14ac:dyDescent="0.25">
      <c r="W1047" s="7">
        <v>1</v>
      </c>
      <c r="X1047" s="7">
        <v>50</v>
      </c>
      <c r="Y1047" s="7">
        <v>31.59</v>
      </c>
      <c r="Z1047" s="7">
        <v>700</v>
      </c>
      <c r="AA1047" s="7">
        <v>0</v>
      </c>
    </row>
    <row r="1048" spans="23:27" x14ac:dyDescent="0.25">
      <c r="W1048" s="7">
        <v>0</v>
      </c>
      <c r="X1048" s="7">
        <v>32.64</v>
      </c>
      <c r="Y1048" s="7">
        <v>16.690000000000001</v>
      </c>
      <c r="Z1048" s="7">
        <v>660</v>
      </c>
      <c r="AA1048" s="7">
        <v>0</v>
      </c>
    </row>
    <row r="1049" spans="23:27" x14ac:dyDescent="0.25">
      <c r="W1049" s="7">
        <v>0</v>
      </c>
      <c r="X1049" s="7">
        <v>60</v>
      </c>
      <c r="Y1049" s="7">
        <v>19.100000000000001</v>
      </c>
      <c r="Z1049" s="7">
        <v>660</v>
      </c>
      <c r="AA1049" s="7">
        <v>0</v>
      </c>
    </row>
    <row r="1050" spans="23:27" x14ac:dyDescent="0.25">
      <c r="W1050" s="7">
        <v>0</v>
      </c>
      <c r="X1050" s="7">
        <v>42</v>
      </c>
      <c r="Y1050" s="7">
        <v>38.69</v>
      </c>
      <c r="Z1050" s="7">
        <v>660</v>
      </c>
      <c r="AA1050" s="7">
        <v>0</v>
      </c>
    </row>
    <row r="1051" spans="23:27" x14ac:dyDescent="0.25">
      <c r="W1051" s="7">
        <v>0</v>
      </c>
      <c r="X1051" s="7">
        <v>141</v>
      </c>
      <c r="Y1051" s="7">
        <v>18.23</v>
      </c>
      <c r="Z1051" s="7">
        <v>675</v>
      </c>
      <c r="AA1051" s="7">
        <v>0</v>
      </c>
    </row>
    <row r="1052" spans="23:27" x14ac:dyDescent="0.25">
      <c r="W1052" s="7">
        <v>0</v>
      </c>
      <c r="X1052" s="7">
        <v>35.6</v>
      </c>
      <c r="Y1052" s="7">
        <v>34.36</v>
      </c>
      <c r="Z1052" s="7">
        <v>665</v>
      </c>
      <c r="AA1052" s="7">
        <v>0</v>
      </c>
    </row>
    <row r="1053" spans="23:27" x14ac:dyDescent="0.25">
      <c r="W1053" s="7">
        <v>0</v>
      </c>
      <c r="X1053" s="7">
        <v>43</v>
      </c>
      <c r="Y1053" s="7">
        <v>24.14</v>
      </c>
      <c r="Z1053" s="7">
        <v>680</v>
      </c>
      <c r="AA1053" s="7">
        <v>0</v>
      </c>
    </row>
    <row r="1054" spans="23:27" x14ac:dyDescent="0.25">
      <c r="W1054" s="7">
        <v>0</v>
      </c>
      <c r="X1054" s="7">
        <v>15</v>
      </c>
      <c r="Y1054" s="7">
        <v>14</v>
      </c>
      <c r="Z1054" s="7">
        <v>660</v>
      </c>
      <c r="AA1054" s="7">
        <v>0</v>
      </c>
    </row>
    <row r="1055" spans="23:27" x14ac:dyDescent="0.25">
      <c r="W1055" s="7">
        <v>0</v>
      </c>
      <c r="X1055" s="7">
        <v>21.6</v>
      </c>
      <c r="Y1055" s="7">
        <v>16.559999999999999</v>
      </c>
      <c r="Z1055" s="7">
        <v>670</v>
      </c>
      <c r="AA1055" s="7">
        <v>0</v>
      </c>
    </row>
    <row r="1056" spans="23:27" x14ac:dyDescent="0.25">
      <c r="W1056" s="7">
        <v>1</v>
      </c>
      <c r="X1056" s="7">
        <v>26.885999999999999</v>
      </c>
      <c r="Y1056" s="7">
        <v>14.64</v>
      </c>
      <c r="Z1056" s="7">
        <v>660</v>
      </c>
      <c r="AA1056" s="7">
        <v>0</v>
      </c>
    </row>
    <row r="1057" spans="23:27" x14ac:dyDescent="0.25">
      <c r="W1057" s="7">
        <v>0</v>
      </c>
      <c r="X1057" s="7">
        <v>71</v>
      </c>
      <c r="Y1057" s="7">
        <v>10.24</v>
      </c>
      <c r="Z1057" s="7">
        <v>695</v>
      </c>
      <c r="AA1057" s="7">
        <v>0</v>
      </c>
    </row>
    <row r="1058" spans="23:27" x14ac:dyDescent="0.25">
      <c r="W1058" s="7">
        <v>1</v>
      </c>
      <c r="X1058" s="7">
        <v>76</v>
      </c>
      <c r="Y1058" s="7">
        <v>20.29</v>
      </c>
      <c r="Z1058" s="7">
        <v>675</v>
      </c>
      <c r="AA1058" s="7">
        <v>0</v>
      </c>
    </row>
    <row r="1059" spans="23:27" x14ac:dyDescent="0.25">
      <c r="W1059" s="7">
        <v>1</v>
      </c>
      <c r="X1059" s="7">
        <v>71</v>
      </c>
      <c r="Y1059" s="7">
        <v>30.87</v>
      </c>
      <c r="Z1059" s="7">
        <v>715</v>
      </c>
      <c r="AA1059" s="7">
        <v>0</v>
      </c>
    </row>
    <row r="1060" spans="23:27" x14ac:dyDescent="0.25">
      <c r="W1060" s="7">
        <v>1</v>
      </c>
      <c r="X1060" s="7">
        <v>60</v>
      </c>
      <c r="Y1060" s="7">
        <v>9.7200000000000006</v>
      </c>
      <c r="Z1060" s="7">
        <v>680</v>
      </c>
      <c r="AA1060" s="7">
        <v>0</v>
      </c>
    </row>
    <row r="1061" spans="23:27" x14ac:dyDescent="0.25">
      <c r="W1061" s="7">
        <v>0</v>
      </c>
      <c r="X1061" s="7">
        <v>25.344000000000001</v>
      </c>
      <c r="Y1061" s="7">
        <v>34.99</v>
      </c>
      <c r="Z1061" s="7">
        <v>710</v>
      </c>
      <c r="AA1061" s="7">
        <v>0</v>
      </c>
    </row>
    <row r="1062" spans="23:27" x14ac:dyDescent="0.25">
      <c r="W1062" s="7">
        <v>0</v>
      </c>
      <c r="X1062" s="7">
        <v>30</v>
      </c>
      <c r="Y1062" s="7">
        <v>16.920000000000002</v>
      </c>
      <c r="Z1062" s="7">
        <v>750</v>
      </c>
      <c r="AA1062" s="7">
        <v>0</v>
      </c>
    </row>
    <row r="1063" spans="23:27" x14ac:dyDescent="0.25">
      <c r="W1063" s="7">
        <v>1</v>
      </c>
      <c r="X1063" s="7">
        <v>46</v>
      </c>
      <c r="Y1063" s="7">
        <v>14.27</v>
      </c>
      <c r="Z1063" s="7">
        <v>660</v>
      </c>
      <c r="AA1063" s="7">
        <v>0</v>
      </c>
    </row>
    <row r="1064" spans="23:27" x14ac:dyDescent="0.25">
      <c r="W1064" s="7">
        <v>1</v>
      </c>
      <c r="X1064" s="7">
        <v>50</v>
      </c>
      <c r="Y1064" s="7">
        <v>22.03</v>
      </c>
      <c r="Z1064" s="7">
        <v>720</v>
      </c>
      <c r="AA1064" s="7">
        <v>0</v>
      </c>
    </row>
    <row r="1065" spans="23:27" x14ac:dyDescent="0.25">
      <c r="W1065" s="7">
        <v>1</v>
      </c>
      <c r="X1065" s="7">
        <v>57</v>
      </c>
      <c r="Y1065" s="7">
        <v>23.26</v>
      </c>
      <c r="Z1065" s="7">
        <v>740</v>
      </c>
      <c r="AA1065" s="7">
        <v>0</v>
      </c>
    </row>
    <row r="1066" spans="23:27" x14ac:dyDescent="0.25">
      <c r="W1066" s="7">
        <v>1</v>
      </c>
      <c r="X1066" s="7">
        <v>79.599999999999994</v>
      </c>
      <c r="Y1066" s="7">
        <v>29.9</v>
      </c>
      <c r="Z1066" s="7">
        <v>675</v>
      </c>
      <c r="AA1066" s="7">
        <v>0</v>
      </c>
    </row>
    <row r="1067" spans="23:27" x14ac:dyDescent="0.25">
      <c r="W1067" s="7">
        <v>0</v>
      </c>
      <c r="X1067" s="7">
        <v>57.4</v>
      </c>
      <c r="Y1067" s="7">
        <v>35.380000000000003</v>
      </c>
      <c r="Z1067" s="7">
        <v>690</v>
      </c>
      <c r="AA1067" s="7">
        <v>0</v>
      </c>
    </row>
    <row r="1068" spans="23:27" x14ac:dyDescent="0.25">
      <c r="W1068" s="7">
        <v>1</v>
      </c>
      <c r="X1068" s="7">
        <v>125</v>
      </c>
      <c r="Y1068" s="7">
        <v>12.98</v>
      </c>
      <c r="Z1068" s="7">
        <v>665</v>
      </c>
      <c r="AA1068" s="7">
        <v>0</v>
      </c>
    </row>
    <row r="1069" spans="23:27" x14ac:dyDescent="0.25">
      <c r="W1069" s="7">
        <v>1</v>
      </c>
      <c r="X1069" s="7">
        <v>75</v>
      </c>
      <c r="Y1069" s="7">
        <v>18.75</v>
      </c>
      <c r="Z1069" s="7">
        <v>705</v>
      </c>
      <c r="AA1069" s="7">
        <v>0</v>
      </c>
    </row>
    <row r="1070" spans="23:27" x14ac:dyDescent="0.25">
      <c r="W1070" s="7">
        <v>0</v>
      </c>
      <c r="X1070" s="7">
        <v>72</v>
      </c>
      <c r="Y1070" s="7">
        <v>21.7</v>
      </c>
      <c r="Z1070" s="7">
        <v>670</v>
      </c>
      <c r="AA1070" s="7">
        <v>0</v>
      </c>
    </row>
    <row r="1071" spans="23:27" x14ac:dyDescent="0.25">
      <c r="W1071" s="7">
        <v>0</v>
      </c>
      <c r="X1071" s="7">
        <v>95</v>
      </c>
      <c r="Y1071" s="7">
        <v>2.73</v>
      </c>
      <c r="Z1071" s="7">
        <v>695</v>
      </c>
      <c r="AA1071" s="7">
        <v>0</v>
      </c>
    </row>
    <row r="1072" spans="23:27" x14ac:dyDescent="0.25">
      <c r="W1072" s="7">
        <v>1</v>
      </c>
      <c r="X1072" s="7">
        <v>54</v>
      </c>
      <c r="Y1072" s="7">
        <v>23.73</v>
      </c>
      <c r="Z1072" s="7">
        <v>660</v>
      </c>
      <c r="AA1072" s="7">
        <v>0</v>
      </c>
    </row>
    <row r="1073" spans="23:27" x14ac:dyDescent="0.25">
      <c r="W1073" s="7">
        <v>0</v>
      </c>
      <c r="X1073" s="7">
        <v>17.004000000000001</v>
      </c>
      <c r="Y1073" s="7">
        <v>23.29</v>
      </c>
      <c r="Z1073" s="7">
        <v>700</v>
      </c>
      <c r="AA1073" s="7">
        <v>0</v>
      </c>
    </row>
    <row r="1074" spans="23:27" x14ac:dyDescent="0.25">
      <c r="W1074" s="7">
        <v>1</v>
      </c>
      <c r="X1074" s="7">
        <v>60</v>
      </c>
      <c r="Y1074" s="7">
        <v>6.61</v>
      </c>
      <c r="Z1074" s="7">
        <v>660</v>
      </c>
      <c r="AA1074" s="7">
        <v>0</v>
      </c>
    </row>
    <row r="1075" spans="23:27" x14ac:dyDescent="0.25">
      <c r="W1075" s="7">
        <v>0</v>
      </c>
      <c r="X1075" s="7">
        <v>48</v>
      </c>
      <c r="Y1075" s="7">
        <v>32.880000000000003</v>
      </c>
      <c r="Z1075" s="7">
        <v>705</v>
      </c>
      <c r="AA1075" s="7">
        <v>0</v>
      </c>
    </row>
    <row r="1076" spans="23:27" x14ac:dyDescent="0.25">
      <c r="W1076" s="7">
        <v>1</v>
      </c>
      <c r="X1076" s="7">
        <v>70</v>
      </c>
      <c r="Y1076" s="7">
        <v>21.48</v>
      </c>
      <c r="Z1076" s="7">
        <v>680</v>
      </c>
      <c r="AA1076" s="7">
        <v>0</v>
      </c>
    </row>
    <row r="1077" spans="23:27" x14ac:dyDescent="0.25">
      <c r="W1077" s="7">
        <v>0</v>
      </c>
      <c r="X1077" s="7">
        <v>12</v>
      </c>
      <c r="Y1077" s="7">
        <v>18.2</v>
      </c>
      <c r="Z1077" s="7">
        <v>690</v>
      </c>
      <c r="AA1077" s="7">
        <v>0</v>
      </c>
    </row>
    <row r="1078" spans="23:27" x14ac:dyDescent="0.25">
      <c r="W1078" s="7">
        <v>0</v>
      </c>
      <c r="X1078" s="7">
        <v>65</v>
      </c>
      <c r="Y1078" s="7">
        <v>14.84</v>
      </c>
      <c r="Z1078" s="7">
        <v>665</v>
      </c>
      <c r="AA1078" s="7">
        <v>0</v>
      </c>
    </row>
    <row r="1079" spans="23:27" x14ac:dyDescent="0.25">
      <c r="W1079" s="7">
        <v>1</v>
      </c>
      <c r="X1079" s="7">
        <v>48.7</v>
      </c>
      <c r="Y1079" s="7">
        <v>13.55</v>
      </c>
      <c r="Z1079" s="7">
        <v>785</v>
      </c>
      <c r="AA1079" s="7">
        <v>0</v>
      </c>
    </row>
    <row r="1080" spans="23:27" x14ac:dyDescent="0.25">
      <c r="W1080" s="7">
        <v>0</v>
      </c>
      <c r="X1080" s="7">
        <v>85</v>
      </c>
      <c r="Y1080" s="7">
        <v>22.26</v>
      </c>
      <c r="Z1080" s="7">
        <v>715</v>
      </c>
      <c r="AA1080" s="7">
        <v>0</v>
      </c>
    </row>
    <row r="1081" spans="23:27" x14ac:dyDescent="0.25">
      <c r="W1081" s="7">
        <v>0</v>
      </c>
      <c r="X1081" s="7">
        <v>25</v>
      </c>
      <c r="Y1081" s="7">
        <v>13.73</v>
      </c>
      <c r="Z1081" s="7">
        <v>670</v>
      </c>
      <c r="AA1081" s="7">
        <v>0</v>
      </c>
    </row>
    <row r="1082" spans="23:27" x14ac:dyDescent="0.25">
      <c r="W1082" s="7">
        <v>0</v>
      </c>
      <c r="X1082" s="7">
        <v>43</v>
      </c>
      <c r="Y1082" s="7">
        <v>27.8</v>
      </c>
      <c r="Z1082" s="7">
        <v>695</v>
      </c>
      <c r="AA1082" s="7">
        <v>0</v>
      </c>
    </row>
    <row r="1083" spans="23:27" x14ac:dyDescent="0.25">
      <c r="W1083" s="7">
        <v>1</v>
      </c>
      <c r="X1083" s="7">
        <v>23</v>
      </c>
      <c r="Y1083" s="7">
        <v>27.4</v>
      </c>
      <c r="Z1083" s="7">
        <v>690</v>
      </c>
      <c r="AA1083" s="7">
        <v>0</v>
      </c>
    </row>
    <row r="1084" spans="23:27" x14ac:dyDescent="0.25">
      <c r="W1084" s="7">
        <v>0</v>
      </c>
      <c r="X1084" s="7">
        <v>50</v>
      </c>
      <c r="Y1084" s="7">
        <v>18.07</v>
      </c>
      <c r="Z1084" s="7">
        <v>700</v>
      </c>
      <c r="AA1084" s="7">
        <v>0</v>
      </c>
    </row>
    <row r="1085" spans="23:27" x14ac:dyDescent="0.25">
      <c r="W1085" s="7">
        <v>0</v>
      </c>
      <c r="X1085" s="7">
        <v>41.003999999999998</v>
      </c>
      <c r="Y1085" s="7">
        <v>11.12</v>
      </c>
      <c r="Z1085" s="7">
        <v>675</v>
      </c>
      <c r="AA1085" s="7">
        <v>0</v>
      </c>
    </row>
    <row r="1086" spans="23:27" x14ac:dyDescent="0.25">
      <c r="W1086" s="7">
        <v>1</v>
      </c>
      <c r="X1086" s="7">
        <v>86</v>
      </c>
      <c r="Y1086" s="7">
        <v>18.989999999999998</v>
      </c>
      <c r="Z1086" s="7">
        <v>675</v>
      </c>
      <c r="AA1086" s="7">
        <v>0</v>
      </c>
    </row>
    <row r="1087" spans="23:27" x14ac:dyDescent="0.25">
      <c r="W1087" s="7">
        <v>0</v>
      </c>
      <c r="X1087" s="7">
        <v>38</v>
      </c>
      <c r="Y1087" s="7">
        <v>19.36</v>
      </c>
      <c r="Z1087" s="7">
        <v>660</v>
      </c>
      <c r="AA1087" s="7">
        <v>0</v>
      </c>
    </row>
    <row r="1088" spans="23:27" x14ac:dyDescent="0.25">
      <c r="W1088" s="7">
        <v>1</v>
      </c>
      <c r="X1088" s="7">
        <v>35</v>
      </c>
      <c r="Y1088" s="7">
        <v>13.14</v>
      </c>
      <c r="Z1088" s="7">
        <v>695</v>
      </c>
      <c r="AA1088" s="7">
        <v>0</v>
      </c>
    </row>
    <row r="1089" spans="23:27" x14ac:dyDescent="0.25">
      <c r="W1089" s="7">
        <v>1</v>
      </c>
      <c r="X1089" s="7">
        <v>68</v>
      </c>
      <c r="Y1089" s="7">
        <v>26.54</v>
      </c>
      <c r="Z1089" s="7">
        <v>670</v>
      </c>
      <c r="AA1089" s="7">
        <v>0</v>
      </c>
    </row>
    <row r="1090" spans="23:27" x14ac:dyDescent="0.25">
      <c r="W1090" s="7">
        <v>1</v>
      </c>
      <c r="X1090" s="7">
        <v>90</v>
      </c>
      <c r="Y1090" s="7">
        <v>18.989999999999998</v>
      </c>
      <c r="Z1090" s="7">
        <v>660</v>
      </c>
      <c r="AA1090" s="7">
        <v>0</v>
      </c>
    </row>
    <row r="1091" spans="23:27" x14ac:dyDescent="0.25">
      <c r="W1091" s="7">
        <v>1</v>
      </c>
      <c r="X1091" s="7">
        <v>75</v>
      </c>
      <c r="Y1091" s="7">
        <v>10.8</v>
      </c>
      <c r="Z1091" s="7">
        <v>660</v>
      </c>
      <c r="AA1091" s="7">
        <v>0</v>
      </c>
    </row>
    <row r="1092" spans="23:27" x14ac:dyDescent="0.25">
      <c r="W1092" s="7">
        <v>1</v>
      </c>
      <c r="X1092" s="7">
        <v>42</v>
      </c>
      <c r="Y1092" s="7">
        <v>23.57</v>
      </c>
      <c r="Z1092" s="7">
        <v>765</v>
      </c>
      <c r="AA1092" s="7">
        <v>0</v>
      </c>
    </row>
    <row r="1093" spans="23:27" x14ac:dyDescent="0.25">
      <c r="W1093" s="7">
        <v>0</v>
      </c>
      <c r="X1093" s="7">
        <v>50</v>
      </c>
      <c r="Y1093" s="7">
        <v>22.9</v>
      </c>
      <c r="Z1093" s="7">
        <v>710</v>
      </c>
      <c r="AA1093" s="7">
        <v>0</v>
      </c>
    </row>
    <row r="1094" spans="23:27" x14ac:dyDescent="0.25">
      <c r="W1094" s="7">
        <v>0</v>
      </c>
      <c r="X1094" s="7">
        <v>31.571999999999999</v>
      </c>
      <c r="Y1094" s="7">
        <v>23.72</v>
      </c>
      <c r="Z1094" s="7">
        <v>675</v>
      </c>
      <c r="AA1094" s="7">
        <v>0</v>
      </c>
    </row>
    <row r="1095" spans="23:27" x14ac:dyDescent="0.25">
      <c r="W1095" s="7">
        <v>1</v>
      </c>
      <c r="X1095" s="7">
        <v>70</v>
      </c>
      <c r="Y1095" s="7">
        <v>29.3</v>
      </c>
      <c r="Z1095" s="7">
        <v>670</v>
      </c>
      <c r="AA1095" s="7">
        <v>0</v>
      </c>
    </row>
    <row r="1096" spans="23:27" x14ac:dyDescent="0.25">
      <c r="W1096" s="7">
        <v>0</v>
      </c>
      <c r="X1096" s="7">
        <v>17</v>
      </c>
      <c r="Y1096" s="7">
        <v>38.770000000000003</v>
      </c>
      <c r="Z1096" s="7">
        <v>660</v>
      </c>
      <c r="AA1096" s="7">
        <v>0</v>
      </c>
    </row>
    <row r="1097" spans="23:27" x14ac:dyDescent="0.25">
      <c r="W1097" s="7">
        <v>0</v>
      </c>
      <c r="X1097" s="7">
        <v>70</v>
      </c>
      <c r="Y1097" s="7">
        <v>31.94</v>
      </c>
      <c r="Z1097" s="7">
        <v>730</v>
      </c>
      <c r="AA1097" s="7">
        <v>0</v>
      </c>
    </row>
    <row r="1098" spans="23:27" x14ac:dyDescent="0.25">
      <c r="W1098" s="7">
        <v>0</v>
      </c>
      <c r="X1098" s="7">
        <v>55</v>
      </c>
      <c r="Y1098" s="7">
        <v>21.71</v>
      </c>
      <c r="Z1098" s="7">
        <v>680</v>
      </c>
      <c r="AA1098" s="7">
        <v>0</v>
      </c>
    </row>
    <row r="1099" spans="23:27" x14ac:dyDescent="0.25">
      <c r="W1099" s="7">
        <v>1</v>
      </c>
      <c r="X1099" s="7">
        <v>40</v>
      </c>
      <c r="Y1099" s="7">
        <v>29.73</v>
      </c>
      <c r="Z1099" s="7">
        <v>680</v>
      </c>
      <c r="AA1099" s="7">
        <v>0</v>
      </c>
    </row>
    <row r="1100" spans="23:27" x14ac:dyDescent="0.25">
      <c r="W1100" s="7">
        <v>0</v>
      </c>
      <c r="X1100" s="7">
        <v>40</v>
      </c>
      <c r="Y1100" s="7">
        <v>20.73</v>
      </c>
      <c r="Z1100" s="7">
        <v>665</v>
      </c>
      <c r="AA1100" s="7">
        <v>0</v>
      </c>
    </row>
    <row r="1101" spans="23:27" x14ac:dyDescent="0.25">
      <c r="W1101" s="7">
        <v>1</v>
      </c>
      <c r="X1101" s="7">
        <v>18</v>
      </c>
      <c r="Y1101" s="7">
        <v>17.329999999999998</v>
      </c>
      <c r="Z1101" s="7">
        <v>690</v>
      </c>
      <c r="AA1101" s="7">
        <v>0</v>
      </c>
    </row>
    <row r="1102" spans="23:27" x14ac:dyDescent="0.25">
      <c r="W1102" s="7">
        <v>0</v>
      </c>
      <c r="X1102" s="7">
        <v>44</v>
      </c>
      <c r="Y1102" s="7">
        <v>31.78</v>
      </c>
      <c r="Z1102" s="7">
        <v>785</v>
      </c>
      <c r="AA1102" s="7">
        <v>0</v>
      </c>
    </row>
    <row r="1103" spans="23:27" x14ac:dyDescent="0.25">
      <c r="W1103" s="7">
        <v>0</v>
      </c>
      <c r="X1103" s="7">
        <v>150</v>
      </c>
      <c r="Y1103" s="7">
        <v>2.0699999999999998</v>
      </c>
      <c r="Z1103" s="7">
        <v>755</v>
      </c>
      <c r="AA1103" s="7">
        <v>0</v>
      </c>
    </row>
    <row r="1104" spans="23:27" x14ac:dyDescent="0.25">
      <c r="W1104" s="7">
        <v>0</v>
      </c>
      <c r="X1104" s="7">
        <v>70</v>
      </c>
      <c r="Y1104" s="7">
        <v>26.05</v>
      </c>
      <c r="Z1104" s="7">
        <v>680</v>
      </c>
      <c r="AA1104" s="7">
        <v>0</v>
      </c>
    </row>
    <row r="1105" spans="23:27" x14ac:dyDescent="0.25">
      <c r="W1105" s="7">
        <v>1</v>
      </c>
      <c r="X1105" s="7">
        <v>59</v>
      </c>
      <c r="Y1105" s="7">
        <v>32.770000000000003</v>
      </c>
      <c r="Z1105" s="7">
        <v>665</v>
      </c>
      <c r="AA1105" s="7">
        <v>0</v>
      </c>
    </row>
    <row r="1106" spans="23:27" x14ac:dyDescent="0.25">
      <c r="W1106" s="7">
        <v>1</v>
      </c>
      <c r="X1106" s="7">
        <v>53.639000000000003</v>
      </c>
      <c r="Y1106" s="7">
        <v>24.95</v>
      </c>
      <c r="Z1106" s="7">
        <v>700</v>
      </c>
      <c r="AA1106" s="7">
        <v>0</v>
      </c>
    </row>
    <row r="1107" spans="23:27" x14ac:dyDescent="0.25">
      <c r="W1107" s="7">
        <v>0</v>
      </c>
      <c r="X1107" s="7">
        <v>65</v>
      </c>
      <c r="Y1107" s="7">
        <v>18.13</v>
      </c>
      <c r="Z1107" s="7">
        <v>680</v>
      </c>
      <c r="AA1107" s="7">
        <v>0</v>
      </c>
    </row>
    <row r="1108" spans="23:27" x14ac:dyDescent="0.25">
      <c r="W1108" s="7">
        <v>1</v>
      </c>
      <c r="X1108" s="7">
        <v>75</v>
      </c>
      <c r="Y1108" s="7">
        <v>31.42</v>
      </c>
      <c r="Z1108" s="7">
        <v>660</v>
      </c>
      <c r="AA1108" s="7">
        <v>0</v>
      </c>
    </row>
    <row r="1109" spans="23:27" x14ac:dyDescent="0.25">
      <c r="W1109" s="7">
        <v>1</v>
      </c>
      <c r="X1109" s="7">
        <v>54.72</v>
      </c>
      <c r="Y1109" s="7">
        <v>5.66</v>
      </c>
      <c r="Z1109" s="7">
        <v>665</v>
      </c>
      <c r="AA1109" s="7">
        <v>0</v>
      </c>
    </row>
    <row r="1110" spans="23:27" x14ac:dyDescent="0.25">
      <c r="W1110" s="7">
        <v>1</v>
      </c>
      <c r="X1110" s="7">
        <v>52</v>
      </c>
      <c r="Y1110" s="7">
        <v>9.4600000000000009</v>
      </c>
      <c r="Z1110" s="7">
        <v>665</v>
      </c>
      <c r="AA1110" s="7">
        <v>0</v>
      </c>
    </row>
    <row r="1111" spans="23:27" x14ac:dyDescent="0.25">
      <c r="W1111" s="7">
        <v>1</v>
      </c>
      <c r="X1111" s="7">
        <v>45</v>
      </c>
      <c r="Y1111" s="7">
        <v>22.13</v>
      </c>
      <c r="Z1111" s="7">
        <v>685</v>
      </c>
      <c r="AA1111" s="7">
        <v>0</v>
      </c>
    </row>
    <row r="1112" spans="23:27" x14ac:dyDescent="0.25">
      <c r="W1112" s="7">
        <v>0</v>
      </c>
      <c r="X1112" s="7">
        <v>85</v>
      </c>
      <c r="Y1112" s="7">
        <v>18.14</v>
      </c>
      <c r="Z1112" s="7">
        <v>730</v>
      </c>
      <c r="AA1112" s="7">
        <v>0</v>
      </c>
    </row>
    <row r="1113" spans="23:27" x14ac:dyDescent="0.25">
      <c r="W1113" s="7">
        <v>1</v>
      </c>
      <c r="X1113" s="7">
        <v>95.171999999999997</v>
      </c>
      <c r="Y1113" s="7">
        <v>15.43</v>
      </c>
      <c r="Z1113" s="7">
        <v>660</v>
      </c>
      <c r="AA1113" s="7">
        <v>0</v>
      </c>
    </row>
    <row r="1114" spans="23:27" x14ac:dyDescent="0.25">
      <c r="W1114" s="7">
        <v>0</v>
      </c>
      <c r="X1114" s="7">
        <v>61</v>
      </c>
      <c r="Y1114" s="7">
        <v>21.45</v>
      </c>
      <c r="Z1114" s="7">
        <v>675</v>
      </c>
      <c r="AA1114" s="7">
        <v>0</v>
      </c>
    </row>
    <row r="1115" spans="23:27" x14ac:dyDescent="0.25">
      <c r="W1115" s="7">
        <v>1</v>
      </c>
      <c r="X1115" s="7">
        <v>80.5</v>
      </c>
      <c r="Y1115" s="7">
        <v>18.71</v>
      </c>
      <c r="Z1115" s="7">
        <v>665</v>
      </c>
      <c r="AA1115" s="7">
        <v>0</v>
      </c>
    </row>
    <row r="1116" spans="23:27" x14ac:dyDescent="0.25">
      <c r="W1116" s="7">
        <v>0</v>
      </c>
      <c r="X1116" s="7">
        <v>40</v>
      </c>
      <c r="Y1116" s="7">
        <v>12.29</v>
      </c>
      <c r="Z1116" s="7">
        <v>735</v>
      </c>
      <c r="AA1116" s="7">
        <v>0</v>
      </c>
    </row>
    <row r="1117" spans="23:27" x14ac:dyDescent="0.25">
      <c r="W1117" s="7">
        <v>0</v>
      </c>
      <c r="X1117" s="7">
        <v>65</v>
      </c>
      <c r="Y1117" s="7">
        <v>10.47</v>
      </c>
      <c r="Z1117" s="7">
        <v>670</v>
      </c>
      <c r="AA1117" s="7">
        <v>0</v>
      </c>
    </row>
    <row r="1118" spans="23:27" x14ac:dyDescent="0.25">
      <c r="W1118" s="7">
        <v>1</v>
      </c>
      <c r="X1118" s="7">
        <v>43</v>
      </c>
      <c r="Y1118" s="7">
        <v>39.659999999999997</v>
      </c>
      <c r="Z1118" s="7">
        <v>670</v>
      </c>
      <c r="AA1118" s="7">
        <v>0</v>
      </c>
    </row>
    <row r="1119" spans="23:27" x14ac:dyDescent="0.25">
      <c r="W1119" s="7">
        <v>0</v>
      </c>
      <c r="X1119" s="7">
        <v>40</v>
      </c>
      <c r="Y1119" s="7">
        <v>20.46</v>
      </c>
      <c r="Z1119" s="7">
        <v>700</v>
      </c>
      <c r="AA1119" s="7">
        <v>0</v>
      </c>
    </row>
    <row r="1120" spans="23:27" x14ac:dyDescent="0.25">
      <c r="W1120" s="7">
        <v>1</v>
      </c>
      <c r="X1120" s="7">
        <v>60</v>
      </c>
      <c r="Y1120" s="7">
        <v>26.54</v>
      </c>
      <c r="Z1120" s="7">
        <v>685</v>
      </c>
      <c r="AA1120" s="7">
        <v>0</v>
      </c>
    </row>
    <row r="1121" spans="23:27" x14ac:dyDescent="0.25">
      <c r="W1121" s="7">
        <v>1</v>
      </c>
      <c r="X1121" s="7">
        <v>50</v>
      </c>
      <c r="Y1121" s="7">
        <v>20.81</v>
      </c>
      <c r="Z1121" s="7">
        <v>665</v>
      </c>
      <c r="AA1121" s="7">
        <v>0</v>
      </c>
    </row>
    <row r="1122" spans="23:27" x14ac:dyDescent="0.25">
      <c r="W1122" s="7">
        <v>0</v>
      </c>
      <c r="X1122" s="7">
        <v>24</v>
      </c>
      <c r="Y1122" s="7">
        <v>35.65</v>
      </c>
      <c r="Z1122" s="7">
        <v>675</v>
      </c>
      <c r="AA1122" s="7">
        <v>0</v>
      </c>
    </row>
    <row r="1123" spans="23:27" x14ac:dyDescent="0.25">
      <c r="W1123" s="7">
        <v>1</v>
      </c>
      <c r="X1123" s="7">
        <v>55</v>
      </c>
      <c r="Y1123" s="7">
        <v>36.020000000000003</v>
      </c>
      <c r="Z1123" s="7">
        <v>685</v>
      </c>
      <c r="AA1123" s="7">
        <v>0</v>
      </c>
    </row>
    <row r="1124" spans="23:27" x14ac:dyDescent="0.25">
      <c r="W1124" s="7">
        <v>0</v>
      </c>
      <c r="X1124" s="7">
        <v>58</v>
      </c>
      <c r="Y1124" s="7">
        <v>13.9</v>
      </c>
      <c r="Z1124" s="7">
        <v>670</v>
      </c>
      <c r="AA1124" s="7">
        <v>0</v>
      </c>
    </row>
    <row r="1125" spans="23:27" x14ac:dyDescent="0.25">
      <c r="W1125" s="7">
        <v>0</v>
      </c>
      <c r="X1125" s="7">
        <v>30</v>
      </c>
      <c r="Y1125" s="7">
        <v>25.32</v>
      </c>
      <c r="Z1125" s="7">
        <v>685</v>
      </c>
      <c r="AA1125" s="7">
        <v>0</v>
      </c>
    </row>
    <row r="1126" spans="23:27" x14ac:dyDescent="0.25">
      <c r="W1126" s="7">
        <v>1</v>
      </c>
      <c r="X1126" s="7">
        <v>57</v>
      </c>
      <c r="Y1126" s="7">
        <v>31.2</v>
      </c>
      <c r="Z1126" s="7">
        <v>700</v>
      </c>
      <c r="AA1126" s="7">
        <v>0</v>
      </c>
    </row>
    <row r="1127" spans="23:27" x14ac:dyDescent="0.25">
      <c r="W1127" s="7">
        <v>0</v>
      </c>
      <c r="X1127" s="7">
        <v>23</v>
      </c>
      <c r="Y1127" s="7">
        <v>14.41</v>
      </c>
      <c r="Z1127" s="7">
        <v>670</v>
      </c>
      <c r="AA1127" s="7">
        <v>0</v>
      </c>
    </row>
    <row r="1128" spans="23:27" x14ac:dyDescent="0.25">
      <c r="W1128" s="7">
        <v>0</v>
      </c>
      <c r="X1128" s="7">
        <v>46</v>
      </c>
      <c r="Y1128" s="7">
        <v>20.350000000000001</v>
      </c>
      <c r="Z1128" s="7">
        <v>680</v>
      </c>
      <c r="AA1128" s="7">
        <v>0</v>
      </c>
    </row>
    <row r="1129" spans="23:27" x14ac:dyDescent="0.25">
      <c r="W1129" s="7">
        <v>1</v>
      </c>
      <c r="X1129" s="7">
        <v>19</v>
      </c>
      <c r="Y1129" s="7">
        <v>23.75</v>
      </c>
      <c r="Z1129" s="7">
        <v>700</v>
      </c>
      <c r="AA1129" s="7">
        <v>0</v>
      </c>
    </row>
    <row r="1130" spans="23:27" x14ac:dyDescent="0.25">
      <c r="W1130" s="7">
        <v>1</v>
      </c>
      <c r="X1130" s="7">
        <v>200</v>
      </c>
      <c r="Y1130" s="7">
        <v>25.51</v>
      </c>
      <c r="Z1130" s="7">
        <v>695</v>
      </c>
      <c r="AA1130" s="7">
        <v>0</v>
      </c>
    </row>
    <row r="1131" spans="23:27" x14ac:dyDescent="0.25">
      <c r="W1131" s="7">
        <v>1</v>
      </c>
      <c r="X1131" s="7">
        <v>130</v>
      </c>
      <c r="Y1131" s="7">
        <v>16.46</v>
      </c>
      <c r="Z1131" s="7">
        <v>730</v>
      </c>
      <c r="AA1131" s="7">
        <v>0</v>
      </c>
    </row>
    <row r="1132" spans="23:27" x14ac:dyDescent="0.25">
      <c r="W1132" s="7">
        <v>0</v>
      </c>
      <c r="X1132" s="7">
        <v>19.463999999999999</v>
      </c>
      <c r="Y1132" s="7">
        <v>13.87</v>
      </c>
      <c r="Z1132" s="7">
        <v>695</v>
      </c>
      <c r="AA1132" s="7">
        <v>0</v>
      </c>
    </row>
    <row r="1133" spans="23:27" x14ac:dyDescent="0.25">
      <c r="W1133" s="7">
        <v>0</v>
      </c>
      <c r="X1133" s="7">
        <v>53</v>
      </c>
      <c r="Y1133" s="7">
        <v>21.81</v>
      </c>
      <c r="Z1133" s="7">
        <v>660</v>
      </c>
      <c r="AA1133" s="7">
        <v>0</v>
      </c>
    </row>
    <row r="1134" spans="23:27" x14ac:dyDescent="0.25">
      <c r="W1134" s="7">
        <v>1</v>
      </c>
      <c r="X1134" s="7">
        <v>240.72</v>
      </c>
      <c r="Y1134" s="7">
        <v>10.47</v>
      </c>
      <c r="Z1134" s="7">
        <v>720</v>
      </c>
      <c r="AA1134" s="7">
        <v>0</v>
      </c>
    </row>
    <row r="1135" spans="23:27" x14ac:dyDescent="0.25">
      <c r="W1135" s="7">
        <v>0</v>
      </c>
      <c r="X1135" s="7">
        <v>102</v>
      </c>
      <c r="Y1135" s="7">
        <v>12.99</v>
      </c>
      <c r="Z1135" s="7">
        <v>730</v>
      </c>
      <c r="AA1135" s="7">
        <v>0</v>
      </c>
    </row>
    <row r="1136" spans="23:27" x14ac:dyDescent="0.25">
      <c r="W1136" s="7">
        <v>0</v>
      </c>
      <c r="X1136" s="7">
        <v>50</v>
      </c>
      <c r="Y1136" s="7">
        <v>12.15</v>
      </c>
      <c r="Z1136" s="7">
        <v>710</v>
      </c>
      <c r="AA1136" s="7">
        <v>0</v>
      </c>
    </row>
    <row r="1137" spans="23:27" x14ac:dyDescent="0.25">
      <c r="W1137" s="7">
        <v>1</v>
      </c>
      <c r="X1137" s="7">
        <v>72</v>
      </c>
      <c r="Y1137" s="7">
        <v>27.78</v>
      </c>
      <c r="Z1137" s="7">
        <v>670</v>
      </c>
      <c r="AA1137" s="7">
        <v>0</v>
      </c>
    </row>
    <row r="1138" spans="23:27" x14ac:dyDescent="0.25">
      <c r="W1138" s="7">
        <v>1</v>
      </c>
      <c r="X1138" s="7">
        <v>27</v>
      </c>
      <c r="Y1138" s="7">
        <v>31.42</v>
      </c>
      <c r="Z1138" s="7">
        <v>685</v>
      </c>
      <c r="AA1138" s="7">
        <v>0</v>
      </c>
    </row>
    <row r="1139" spans="23:27" x14ac:dyDescent="0.25">
      <c r="W1139" s="7">
        <v>0</v>
      </c>
      <c r="X1139" s="7">
        <v>60</v>
      </c>
      <c r="Y1139" s="7">
        <v>20.28</v>
      </c>
      <c r="Z1139" s="7">
        <v>660</v>
      </c>
      <c r="AA1139" s="7">
        <v>0</v>
      </c>
    </row>
    <row r="1140" spans="23:27" x14ac:dyDescent="0.25">
      <c r="W1140" s="7">
        <v>1</v>
      </c>
      <c r="X1140" s="7">
        <v>130</v>
      </c>
      <c r="Y1140" s="7">
        <v>31.75</v>
      </c>
      <c r="Z1140" s="7">
        <v>705</v>
      </c>
      <c r="AA1140" s="7">
        <v>0</v>
      </c>
    </row>
    <row r="1141" spans="23:27" x14ac:dyDescent="0.25">
      <c r="W1141" s="7">
        <v>0</v>
      </c>
      <c r="X1141" s="7">
        <v>55.1616</v>
      </c>
      <c r="Y1141" s="7">
        <v>21.54</v>
      </c>
      <c r="Z1141" s="7">
        <v>670</v>
      </c>
      <c r="AA1141" s="7">
        <v>0</v>
      </c>
    </row>
    <row r="1142" spans="23:27" x14ac:dyDescent="0.25">
      <c r="W1142" s="7">
        <v>1</v>
      </c>
      <c r="X1142" s="7">
        <v>110</v>
      </c>
      <c r="Y1142" s="7">
        <v>6.27</v>
      </c>
      <c r="Z1142" s="7">
        <v>710</v>
      </c>
      <c r="AA1142" s="7">
        <v>0</v>
      </c>
    </row>
    <row r="1143" spans="23:27" x14ac:dyDescent="0.25">
      <c r="W1143" s="7">
        <v>1</v>
      </c>
      <c r="X1143" s="7">
        <v>79.717679999999987</v>
      </c>
      <c r="Y1143" s="7">
        <v>26.25</v>
      </c>
      <c r="Z1143" s="7">
        <v>675</v>
      </c>
      <c r="AA1143" s="7">
        <v>0</v>
      </c>
    </row>
    <row r="1144" spans="23:27" x14ac:dyDescent="0.25">
      <c r="W1144" s="7">
        <v>1</v>
      </c>
      <c r="X1144" s="7">
        <v>46.176000000000002</v>
      </c>
      <c r="Y1144" s="7">
        <v>7.9</v>
      </c>
      <c r="Z1144" s="7">
        <v>675</v>
      </c>
      <c r="AA1144" s="7">
        <v>0</v>
      </c>
    </row>
    <row r="1145" spans="23:27" x14ac:dyDescent="0.25">
      <c r="W1145" s="7">
        <v>1</v>
      </c>
      <c r="X1145" s="7">
        <v>48</v>
      </c>
      <c r="Y1145" s="7">
        <v>21.83</v>
      </c>
      <c r="Z1145" s="7">
        <v>690</v>
      </c>
      <c r="AA1145" s="7">
        <v>0</v>
      </c>
    </row>
    <row r="1146" spans="23:27" x14ac:dyDescent="0.25">
      <c r="W1146" s="7">
        <v>0</v>
      </c>
      <c r="X1146" s="7">
        <v>42</v>
      </c>
      <c r="Y1146" s="7">
        <v>12.57</v>
      </c>
      <c r="Z1146" s="7">
        <v>680</v>
      </c>
      <c r="AA1146" s="7">
        <v>0</v>
      </c>
    </row>
    <row r="1147" spans="23:27" x14ac:dyDescent="0.25">
      <c r="W1147" s="7">
        <v>0</v>
      </c>
      <c r="X1147" s="7">
        <v>69.849999999999994</v>
      </c>
      <c r="Y1147" s="7">
        <v>14.95</v>
      </c>
      <c r="Z1147" s="7">
        <v>660</v>
      </c>
      <c r="AA1147" s="7">
        <v>0</v>
      </c>
    </row>
    <row r="1148" spans="23:27" x14ac:dyDescent="0.25">
      <c r="W1148" s="7">
        <v>1</v>
      </c>
      <c r="X1148" s="7">
        <v>32</v>
      </c>
      <c r="Y1148" s="7">
        <v>17.93</v>
      </c>
      <c r="Z1148" s="7">
        <v>660</v>
      </c>
      <c r="AA1148" s="7">
        <v>0</v>
      </c>
    </row>
    <row r="1149" spans="23:27" x14ac:dyDescent="0.25">
      <c r="W1149" s="7">
        <v>0</v>
      </c>
      <c r="X1149" s="7">
        <v>50.735999999999997</v>
      </c>
      <c r="Y1149" s="7">
        <v>33.44</v>
      </c>
      <c r="Z1149" s="7">
        <v>675</v>
      </c>
      <c r="AA1149" s="7">
        <v>0</v>
      </c>
    </row>
    <row r="1150" spans="23:27" x14ac:dyDescent="0.25">
      <c r="W1150" s="7">
        <v>1</v>
      </c>
      <c r="X1150" s="7">
        <v>55</v>
      </c>
      <c r="Y1150" s="7">
        <v>13.53</v>
      </c>
      <c r="Z1150" s="7">
        <v>695</v>
      </c>
      <c r="AA1150" s="7">
        <v>0</v>
      </c>
    </row>
    <row r="1151" spans="23:27" x14ac:dyDescent="0.25">
      <c r="W1151" s="7">
        <v>1</v>
      </c>
      <c r="X1151" s="7">
        <v>75</v>
      </c>
      <c r="Y1151" s="7">
        <v>9.5399999999999991</v>
      </c>
      <c r="Z1151" s="7">
        <v>675</v>
      </c>
      <c r="AA1151" s="7">
        <v>0</v>
      </c>
    </row>
    <row r="1152" spans="23:27" x14ac:dyDescent="0.25">
      <c r="W1152" s="7">
        <v>0</v>
      </c>
      <c r="X1152" s="7">
        <v>51.6</v>
      </c>
      <c r="Y1152" s="7">
        <v>13.89</v>
      </c>
      <c r="Z1152" s="7">
        <v>670</v>
      </c>
      <c r="AA1152" s="7">
        <v>0</v>
      </c>
    </row>
    <row r="1153" spans="23:27" x14ac:dyDescent="0.25">
      <c r="W1153" s="7">
        <v>0</v>
      </c>
      <c r="X1153" s="7">
        <v>32</v>
      </c>
      <c r="Y1153" s="7">
        <v>14</v>
      </c>
      <c r="Z1153" s="7">
        <v>685</v>
      </c>
      <c r="AA1153" s="7">
        <v>0</v>
      </c>
    </row>
    <row r="1154" spans="23:27" x14ac:dyDescent="0.25">
      <c r="W1154" s="7">
        <v>0</v>
      </c>
      <c r="X1154" s="7">
        <v>53</v>
      </c>
      <c r="Y1154" s="7">
        <v>15.48</v>
      </c>
      <c r="Z1154" s="7">
        <v>660</v>
      </c>
      <c r="AA1154" s="7">
        <v>0</v>
      </c>
    </row>
    <row r="1155" spans="23:27" x14ac:dyDescent="0.25">
      <c r="W1155" s="7">
        <v>1</v>
      </c>
      <c r="X1155" s="7">
        <v>50</v>
      </c>
      <c r="Y1155" s="7">
        <v>17.809999999999999</v>
      </c>
      <c r="Z1155" s="7">
        <v>695</v>
      </c>
      <c r="AA1155" s="7">
        <v>0</v>
      </c>
    </row>
    <row r="1156" spans="23:27" x14ac:dyDescent="0.25">
      <c r="W1156" s="7">
        <v>0</v>
      </c>
      <c r="X1156" s="7">
        <v>65</v>
      </c>
      <c r="Y1156" s="7">
        <v>20.9</v>
      </c>
      <c r="Z1156" s="7">
        <v>670</v>
      </c>
      <c r="AA1156" s="7">
        <v>0</v>
      </c>
    </row>
    <row r="1157" spans="23:27" x14ac:dyDescent="0.25">
      <c r="W1157" s="7">
        <v>0</v>
      </c>
      <c r="X1157" s="7">
        <v>57</v>
      </c>
      <c r="Y1157" s="7">
        <v>20.350000000000001</v>
      </c>
      <c r="Z1157" s="7">
        <v>660</v>
      </c>
      <c r="AA1157" s="7">
        <v>0</v>
      </c>
    </row>
    <row r="1158" spans="23:27" x14ac:dyDescent="0.25">
      <c r="W1158" s="7">
        <v>1</v>
      </c>
      <c r="X1158" s="7">
        <v>109</v>
      </c>
      <c r="Y1158" s="7">
        <v>4.83</v>
      </c>
      <c r="Z1158" s="7">
        <v>690</v>
      </c>
      <c r="AA1158" s="7">
        <v>0</v>
      </c>
    </row>
    <row r="1159" spans="23:27" x14ac:dyDescent="0.25">
      <c r="W1159" s="7">
        <v>0</v>
      </c>
      <c r="X1159" s="7">
        <v>30</v>
      </c>
      <c r="Y1159" s="7">
        <v>30.05</v>
      </c>
      <c r="Z1159" s="7">
        <v>685</v>
      </c>
      <c r="AA1159" s="7">
        <v>0</v>
      </c>
    </row>
    <row r="1160" spans="23:27" x14ac:dyDescent="0.25">
      <c r="W1160" s="7">
        <v>1</v>
      </c>
      <c r="X1160" s="7">
        <v>71</v>
      </c>
      <c r="Y1160" s="7">
        <v>29.68</v>
      </c>
      <c r="Z1160" s="7">
        <v>695</v>
      </c>
      <c r="AA1160" s="7">
        <v>0</v>
      </c>
    </row>
    <row r="1161" spans="23:27" x14ac:dyDescent="0.25">
      <c r="W1161" s="7">
        <v>1</v>
      </c>
      <c r="X1161" s="7">
        <v>24</v>
      </c>
      <c r="Y1161" s="7">
        <v>19.350000000000001</v>
      </c>
      <c r="Z1161" s="7">
        <v>675</v>
      </c>
      <c r="AA1161" s="7">
        <v>0</v>
      </c>
    </row>
    <row r="1162" spans="23:27" x14ac:dyDescent="0.25">
      <c r="W1162" s="7">
        <v>0</v>
      </c>
      <c r="X1162" s="7">
        <v>53</v>
      </c>
      <c r="Y1162" s="7">
        <v>32.54</v>
      </c>
      <c r="Z1162" s="7">
        <v>665</v>
      </c>
      <c r="AA1162" s="7">
        <v>0</v>
      </c>
    </row>
    <row r="1163" spans="23:27" x14ac:dyDescent="0.25">
      <c r="W1163" s="7">
        <v>1</v>
      </c>
      <c r="X1163" s="7">
        <v>40.438000000000002</v>
      </c>
      <c r="Y1163" s="7">
        <v>28.73</v>
      </c>
      <c r="Z1163" s="7">
        <v>685</v>
      </c>
      <c r="AA1163" s="7">
        <v>0</v>
      </c>
    </row>
    <row r="1164" spans="23:27" x14ac:dyDescent="0.25">
      <c r="W1164" s="7">
        <v>1</v>
      </c>
      <c r="X1164" s="7">
        <v>102</v>
      </c>
      <c r="Y1164" s="7">
        <v>22.14</v>
      </c>
      <c r="Z1164" s="7">
        <v>695</v>
      </c>
      <c r="AA1164" s="7">
        <v>0</v>
      </c>
    </row>
    <row r="1165" spans="23:27" x14ac:dyDescent="0.25">
      <c r="W1165" s="7">
        <v>1</v>
      </c>
      <c r="X1165" s="7">
        <v>65</v>
      </c>
      <c r="Y1165" s="7">
        <v>24.54</v>
      </c>
      <c r="Z1165" s="7">
        <v>665</v>
      </c>
      <c r="AA1165" s="7">
        <v>0</v>
      </c>
    </row>
    <row r="1166" spans="23:27" x14ac:dyDescent="0.25">
      <c r="W1166" s="7">
        <v>1</v>
      </c>
      <c r="X1166" s="7">
        <v>32</v>
      </c>
      <c r="Y1166" s="7">
        <v>27.57</v>
      </c>
      <c r="Z1166" s="7">
        <v>680</v>
      </c>
      <c r="AA1166" s="7">
        <v>0</v>
      </c>
    </row>
    <row r="1167" spans="23:27" x14ac:dyDescent="0.25">
      <c r="W1167" s="7">
        <v>1</v>
      </c>
      <c r="X1167" s="7">
        <v>60</v>
      </c>
      <c r="Y1167" s="7">
        <v>32.64</v>
      </c>
      <c r="Z1167" s="7">
        <v>670</v>
      </c>
      <c r="AA1167" s="7">
        <v>0</v>
      </c>
    </row>
    <row r="1168" spans="23:27" x14ac:dyDescent="0.25">
      <c r="W1168" s="7">
        <v>0</v>
      </c>
      <c r="X1168" s="7">
        <v>87</v>
      </c>
      <c r="Y1168" s="7">
        <v>12.42</v>
      </c>
      <c r="Z1168" s="7">
        <v>720</v>
      </c>
      <c r="AA1168" s="7">
        <v>0</v>
      </c>
    </row>
    <row r="1169" spans="23:27" x14ac:dyDescent="0.25">
      <c r="W1169" s="7">
        <v>0</v>
      </c>
      <c r="X1169" s="7">
        <v>50</v>
      </c>
      <c r="Y1169" s="7">
        <v>9.7200000000000006</v>
      </c>
      <c r="Z1169" s="7">
        <v>725</v>
      </c>
      <c r="AA1169" s="7">
        <v>0</v>
      </c>
    </row>
    <row r="1170" spans="23:27" x14ac:dyDescent="0.25">
      <c r="W1170" s="7">
        <v>1</v>
      </c>
      <c r="X1170" s="7">
        <v>35</v>
      </c>
      <c r="Y1170" s="7">
        <v>4.84</v>
      </c>
      <c r="Z1170" s="7">
        <v>710</v>
      </c>
      <c r="AA1170" s="7">
        <v>0</v>
      </c>
    </row>
    <row r="1171" spans="23:27" x14ac:dyDescent="0.25">
      <c r="W1171" s="7">
        <v>1</v>
      </c>
      <c r="X1171" s="7">
        <v>95</v>
      </c>
      <c r="Y1171" s="7">
        <v>25.11</v>
      </c>
      <c r="Z1171" s="7">
        <v>670</v>
      </c>
      <c r="AA1171" s="7">
        <v>0</v>
      </c>
    </row>
    <row r="1172" spans="23:27" x14ac:dyDescent="0.25">
      <c r="W1172" s="7">
        <v>0</v>
      </c>
      <c r="X1172" s="7">
        <v>60</v>
      </c>
      <c r="Y1172" s="7">
        <v>9.92</v>
      </c>
      <c r="Z1172" s="7">
        <v>665</v>
      </c>
      <c r="AA1172" s="7">
        <v>0</v>
      </c>
    </row>
    <row r="1173" spans="23:27" x14ac:dyDescent="0.25">
      <c r="W1173" s="7">
        <v>1</v>
      </c>
      <c r="X1173" s="7">
        <v>48</v>
      </c>
      <c r="Y1173" s="7">
        <v>7.45</v>
      </c>
      <c r="Z1173" s="7">
        <v>660</v>
      </c>
      <c r="AA1173" s="7">
        <v>0</v>
      </c>
    </row>
    <row r="1174" spans="23:27" x14ac:dyDescent="0.25">
      <c r="W1174" s="7">
        <v>0</v>
      </c>
      <c r="X1174" s="7">
        <v>32</v>
      </c>
      <c r="Y1174" s="7">
        <v>17.809999999999999</v>
      </c>
      <c r="Z1174" s="7">
        <v>670</v>
      </c>
      <c r="AA1174" s="7">
        <v>0</v>
      </c>
    </row>
    <row r="1175" spans="23:27" x14ac:dyDescent="0.25">
      <c r="W1175" s="7">
        <v>1</v>
      </c>
      <c r="X1175" s="7">
        <v>55</v>
      </c>
      <c r="Y1175" s="7">
        <v>26.6</v>
      </c>
      <c r="Z1175" s="7">
        <v>700</v>
      </c>
      <c r="AA1175" s="7">
        <v>0</v>
      </c>
    </row>
    <row r="1176" spans="23:27" x14ac:dyDescent="0.25">
      <c r="W1176" s="7">
        <v>1</v>
      </c>
      <c r="X1176" s="7">
        <v>35.654000000000003</v>
      </c>
      <c r="Y1176" s="7">
        <v>29.86</v>
      </c>
      <c r="Z1176" s="7">
        <v>740</v>
      </c>
      <c r="AA1176" s="7">
        <v>0</v>
      </c>
    </row>
    <row r="1177" spans="23:27" x14ac:dyDescent="0.25">
      <c r="W1177" s="7">
        <v>1</v>
      </c>
      <c r="X1177" s="7">
        <v>25</v>
      </c>
      <c r="Y1177" s="7">
        <v>10.95</v>
      </c>
      <c r="Z1177" s="7">
        <v>685</v>
      </c>
      <c r="AA1177" s="7">
        <v>0</v>
      </c>
    </row>
    <row r="1178" spans="23:27" x14ac:dyDescent="0.25">
      <c r="W1178" s="7">
        <v>0</v>
      </c>
      <c r="X1178" s="7">
        <v>62</v>
      </c>
      <c r="Y1178" s="7">
        <v>13.82</v>
      </c>
      <c r="Z1178" s="7">
        <v>670</v>
      </c>
      <c r="AA1178" s="7">
        <v>0</v>
      </c>
    </row>
    <row r="1179" spans="23:27" x14ac:dyDescent="0.25">
      <c r="W1179" s="7">
        <v>1</v>
      </c>
      <c r="X1179" s="7">
        <v>55</v>
      </c>
      <c r="Y1179" s="7">
        <v>32.729999999999997</v>
      </c>
      <c r="Z1179" s="7">
        <v>680</v>
      </c>
      <c r="AA1179" s="7">
        <v>0</v>
      </c>
    </row>
    <row r="1180" spans="23:27" x14ac:dyDescent="0.25">
      <c r="W1180" s="7">
        <v>1</v>
      </c>
      <c r="X1180" s="7">
        <v>54.186</v>
      </c>
      <c r="Y1180" s="7">
        <v>19.87</v>
      </c>
      <c r="Z1180" s="7">
        <v>685</v>
      </c>
      <c r="AA1180" s="7">
        <v>0</v>
      </c>
    </row>
    <row r="1181" spans="23:27" x14ac:dyDescent="0.25">
      <c r="W1181" s="7">
        <v>0</v>
      </c>
      <c r="X1181" s="7">
        <v>30</v>
      </c>
      <c r="Y1181" s="7">
        <v>21.64</v>
      </c>
      <c r="Z1181" s="7">
        <v>675</v>
      </c>
      <c r="AA1181" s="7">
        <v>0</v>
      </c>
    </row>
    <row r="1182" spans="23:27" x14ac:dyDescent="0.25">
      <c r="W1182" s="7">
        <v>0</v>
      </c>
      <c r="X1182" s="7">
        <v>63</v>
      </c>
      <c r="Y1182" s="7">
        <v>17.62</v>
      </c>
      <c r="Z1182" s="7">
        <v>675</v>
      </c>
      <c r="AA1182" s="7">
        <v>0</v>
      </c>
    </row>
    <row r="1183" spans="23:27" x14ac:dyDescent="0.25">
      <c r="W1183" s="7">
        <v>0</v>
      </c>
      <c r="X1183" s="7">
        <v>119.4</v>
      </c>
      <c r="Y1183" s="7">
        <v>3.45</v>
      </c>
      <c r="Z1183" s="7">
        <v>675</v>
      </c>
      <c r="AA1183" s="7">
        <v>0</v>
      </c>
    </row>
    <row r="1184" spans="23:27" x14ac:dyDescent="0.25">
      <c r="W1184" s="7">
        <v>1</v>
      </c>
      <c r="X1184" s="7">
        <v>140</v>
      </c>
      <c r="Y1184" s="7">
        <v>15.97</v>
      </c>
      <c r="Z1184" s="7">
        <v>700</v>
      </c>
      <c r="AA1184" s="7">
        <v>0</v>
      </c>
    </row>
    <row r="1185" spans="23:27" x14ac:dyDescent="0.25">
      <c r="W1185" s="7">
        <v>1</v>
      </c>
      <c r="X1185" s="7">
        <v>41</v>
      </c>
      <c r="Y1185" s="7">
        <v>17.940000000000001</v>
      </c>
      <c r="Z1185" s="7">
        <v>680</v>
      </c>
      <c r="AA1185" s="7">
        <v>0</v>
      </c>
    </row>
    <row r="1186" spans="23:27" x14ac:dyDescent="0.25">
      <c r="W1186" s="7">
        <v>0</v>
      </c>
      <c r="X1186" s="7">
        <v>45</v>
      </c>
      <c r="Y1186" s="7">
        <v>29.25</v>
      </c>
      <c r="Z1186" s="7">
        <v>675</v>
      </c>
      <c r="AA1186" s="7">
        <v>0</v>
      </c>
    </row>
    <row r="1187" spans="23:27" x14ac:dyDescent="0.25">
      <c r="W1187" s="7">
        <v>1</v>
      </c>
      <c r="X1187" s="7">
        <v>95</v>
      </c>
      <c r="Y1187" s="7">
        <v>12.2</v>
      </c>
      <c r="Z1187" s="7">
        <v>685</v>
      </c>
      <c r="AA1187" s="7">
        <v>0</v>
      </c>
    </row>
    <row r="1188" spans="23:27" x14ac:dyDescent="0.25">
      <c r="W1188" s="7">
        <v>1</v>
      </c>
      <c r="X1188" s="7">
        <v>35</v>
      </c>
      <c r="Y1188" s="7">
        <v>21.43</v>
      </c>
      <c r="Z1188" s="7">
        <v>680</v>
      </c>
      <c r="AA1188" s="7">
        <v>0</v>
      </c>
    </row>
    <row r="1189" spans="23:27" x14ac:dyDescent="0.25">
      <c r="W1189" s="7">
        <v>1</v>
      </c>
      <c r="X1189" s="7">
        <v>77.343000000000004</v>
      </c>
      <c r="Y1189" s="7">
        <v>18.38</v>
      </c>
      <c r="Z1189" s="7">
        <v>665</v>
      </c>
      <c r="AA1189" s="7">
        <v>0</v>
      </c>
    </row>
    <row r="1190" spans="23:27" x14ac:dyDescent="0.25">
      <c r="W1190" s="7">
        <v>0</v>
      </c>
      <c r="X1190" s="7">
        <v>68</v>
      </c>
      <c r="Y1190" s="7">
        <v>16.89</v>
      </c>
      <c r="Z1190" s="7">
        <v>685</v>
      </c>
      <c r="AA1190" s="7">
        <v>0</v>
      </c>
    </row>
    <row r="1191" spans="23:27" x14ac:dyDescent="0.25">
      <c r="W1191" s="7">
        <v>0</v>
      </c>
      <c r="X1191" s="7">
        <v>48</v>
      </c>
      <c r="Y1191" s="7">
        <v>15.48</v>
      </c>
      <c r="Z1191" s="7">
        <v>670</v>
      </c>
      <c r="AA1191" s="7">
        <v>0</v>
      </c>
    </row>
    <row r="1192" spans="23:27" x14ac:dyDescent="0.25">
      <c r="W1192" s="7">
        <v>1</v>
      </c>
      <c r="X1192" s="7">
        <v>65</v>
      </c>
      <c r="Y1192" s="7">
        <v>22.92</v>
      </c>
      <c r="Z1192" s="7">
        <v>705</v>
      </c>
      <c r="AA1192" s="7">
        <v>0</v>
      </c>
    </row>
    <row r="1193" spans="23:27" x14ac:dyDescent="0.25">
      <c r="W1193" s="7">
        <v>1</v>
      </c>
      <c r="X1193" s="7">
        <v>58</v>
      </c>
      <c r="Y1193" s="7">
        <v>34.22</v>
      </c>
      <c r="Z1193" s="7">
        <v>705</v>
      </c>
      <c r="AA1193" s="7">
        <v>0</v>
      </c>
    </row>
    <row r="1194" spans="23:27" x14ac:dyDescent="0.25">
      <c r="W1194" s="7">
        <v>1</v>
      </c>
      <c r="X1194" s="7">
        <v>115</v>
      </c>
      <c r="Y1194" s="7">
        <v>10.07</v>
      </c>
      <c r="Z1194" s="7">
        <v>675</v>
      </c>
      <c r="AA1194" s="7">
        <v>0</v>
      </c>
    </row>
    <row r="1195" spans="23:27" x14ac:dyDescent="0.25">
      <c r="W1195" s="7">
        <v>1</v>
      </c>
      <c r="X1195" s="7">
        <v>130</v>
      </c>
      <c r="Y1195" s="7">
        <v>20.83</v>
      </c>
      <c r="Z1195" s="7">
        <v>690</v>
      </c>
      <c r="AA1195" s="7">
        <v>0</v>
      </c>
    </row>
    <row r="1196" spans="23:27" x14ac:dyDescent="0.25">
      <c r="W1196" s="7">
        <v>0</v>
      </c>
      <c r="X1196" s="7">
        <v>46</v>
      </c>
      <c r="Y1196" s="7">
        <v>17.239999999999998</v>
      </c>
      <c r="Z1196" s="7">
        <v>665</v>
      </c>
      <c r="AA1196" s="7">
        <v>0</v>
      </c>
    </row>
    <row r="1197" spans="23:27" x14ac:dyDescent="0.25">
      <c r="W1197" s="7">
        <v>0</v>
      </c>
      <c r="X1197" s="7">
        <v>90</v>
      </c>
      <c r="Y1197" s="7">
        <v>10.79</v>
      </c>
      <c r="Z1197" s="7">
        <v>670</v>
      </c>
      <c r="AA1197" s="7">
        <v>0</v>
      </c>
    </row>
    <row r="1198" spans="23:27" x14ac:dyDescent="0.25">
      <c r="W1198" s="7">
        <v>1</v>
      </c>
      <c r="X1198" s="7">
        <v>70</v>
      </c>
      <c r="Y1198" s="7">
        <v>23.78</v>
      </c>
      <c r="Z1198" s="7">
        <v>730</v>
      </c>
      <c r="AA1198" s="7">
        <v>0</v>
      </c>
    </row>
    <row r="1199" spans="23:27" x14ac:dyDescent="0.25">
      <c r="W1199" s="7">
        <v>1</v>
      </c>
      <c r="X1199" s="7">
        <v>65</v>
      </c>
      <c r="Y1199" s="7">
        <v>7.33</v>
      </c>
      <c r="Z1199" s="7">
        <v>675</v>
      </c>
      <c r="AA1199" s="7">
        <v>0</v>
      </c>
    </row>
    <row r="1200" spans="23:27" x14ac:dyDescent="0.25">
      <c r="W1200" s="7">
        <v>1</v>
      </c>
      <c r="X1200" s="7">
        <v>50</v>
      </c>
      <c r="Y1200" s="7">
        <v>22.94</v>
      </c>
      <c r="Z1200" s="7">
        <v>685</v>
      </c>
      <c r="AA1200" s="7">
        <v>0</v>
      </c>
    </row>
    <row r="1201" spans="23:27" x14ac:dyDescent="0.25">
      <c r="W1201" s="7">
        <v>0</v>
      </c>
      <c r="X1201" s="7">
        <v>68.5</v>
      </c>
      <c r="Y1201" s="7">
        <v>19.66</v>
      </c>
      <c r="Z1201" s="7">
        <v>680</v>
      </c>
      <c r="AA1201" s="7">
        <v>0</v>
      </c>
    </row>
    <row r="1202" spans="23:27" x14ac:dyDescent="0.25">
      <c r="W1202" s="7">
        <v>0</v>
      </c>
      <c r="X1202" s="7">
        <v>80</v>
      </c>
      <c r="Y1202" s="7">
        <v>13.22</v>
      </c>
      <c r="Z1202" s="7">
        <v>720</v>
      </c>
      <c r="AA1202" s="7">
        <v>0</v>
      </c>
    </row>
    <row r="1203" spans="23:27" x14ac:dyDescent="0.25">
      <c r="W1203" s="7">
        <v>1</v>
      </c>
      <c r="X1203" s="7">
        <v>72</v>
      </c>
      <c r="Y1203" s="7">
        <v>31.12</v>
      </c>
      <c r="Z1203" s="7">
        <v>685</v>
      </c>
      <c r="AA1203" s="7">
        <v>0</v>
      </c>
    </row>
    <row r="1204" spans="23:27" x14ac:dyDescent="0.25">
      <c r="W1204" s="7">
        <v>0</v>
      </c>
      <c r="X1204" s="7">
        <v>60</v>
      </c>
      <c r="Y1204" s="7">
        <v>36.659999999999997</v>
      </c>
      <c r="Z1204" s="7">
        <v>695</v>
      </c>
      <c r="AA1204" s="7">
        <v>0</v>
      </c>
    </row>
    <row r="1205" spans="23:27" x14ac:dyDescent="0.25">
      <c r="W1205" s="7">
        <v>1</v>
      </c>
      <c r="X1205" s="7">
        <v>75</v>
      </c>
      <c r="Y1205" s="7">
        <v>15.79</v>
      </c>
      <c r="Z1205" s="7">
        <v>740</v>
      </c>
      <c r="AA1205" s="7">
        <v>0</v>
      </c>
    </row>
    <row r="1206" spans="23:27" x14ac:dyDescent="0.25">
      <c r="W1206" s="7">
        <v>1</v>
      </c>
      <c r="X1206" s="7">
        <v>48</v>
      </c>
      <c r="Y1206" s="7">
        <v>7.79</v>
      </c>
      <c r="Z1206" s="7">
        <v>660</v>
      </c>
      <c r="AA1206" s="7">
        <v>0</v>
      </c>
    </row>
    <row r="1207" spans="23:27" x14ac:dyDescent="0.25">
      <c r="W1207" s="7">
        <v>0</v>
      </c>
      <c r="X1207" s="7">
        <v>180</v>
      </c>
      <c r="Y1207" s="7">
        <v>17.600000000000001</v>
      </c>
      <c r="Z1207" s="7">
        <v>720</v>
      </c>
      <c r="AA1207" s="7">
        <v>0</v>
      </c>
    </row>
    <row r="1208" spans="23:27" x14ac:dyDescent="0.25">
      <c r="W1208" s="7">
        <v>1</v>
      </c>
      <c r="X1208" s="7">
        <v>89</v>
      </c>
      <c r="Y1208" s="7">
        <v>6.14</v>
      </c>
      <c r="Z1208" s="7">
        <v>730</v>
      </c>
      <c r="AA1208" s="7">
        <v>0</v>
      </c>
    </row>
    <row r="1209" spans="23:27" x14ac:dyDescent="0.25">
      <c r="W1209" s="7">
        <v>1</v>
      </c>
      <c r="X1209" s="7">
        <v>120</v>
      </c>
      <c r="Y1209" s="7">
        <v>13.54</v>
      </c>
      <c r="Z1209" s="7">
        <v>705</v>
      </c>
      <c r="AA1209" s="7">
        <v>0</v>
      </c>
    </row>
    <row r="1210" spans="23:27" x14ac:dyDescent="0.25">
      <c r="W1210" s="7">
        <v>0</v>
      </c>
      <c r="X1210" s="7">
        <v>39.520000000000003</v>
      </c>
      <c r="Y1210" s="7">
        <v>28.29</v>
      </c>
      <c r="Z1210" s="7">
        <v>695</v>
      </c>
      <c r="AA1210" s="7">
        <v>0</v>
      </c>
    </row>
    <row r="1211" spans="23:27" x14ac:dyDescent="0.25">
      <c r="W1211" s="7">
        <v>1</v>
      </c>
      <c r="X1211" s="7">
        <v>54</v>
      </c>
      <c r="Y1211" s="7">
        <v>34.729999999999997</v>
      </c>
      <c r="Z1211" s="7">
        <v>700</v>
      </c>
      <c r="AA1211" s="7">
        <v>0</v>
      </c>
    </row>
    <row r="1212" spans="23:27" x14ac:dyDescent="0.25">
      <c r="W1212" s="7">
        <v>0</v>
      </c>
      <c r="X1212" s="7">
        <v>51</v>
      </c>
      <c r="Y1212" s="7">
        <v>14.92</v>
      </c>
      <c r="Z1212" s="7">
        <v>675</v>
      </c>
      <c r="AA1212" s="7">
        <v>0</v>
      </c>
    </row>
    <row r="1213" spans="23:27" x14ac:dyDescent="0.25">
      <c r="W1213" s="7">
        <v>0</v>
      </c>
      <c r="X1213" s="7">
        <v>31</v>
      </c>
      <c r="Y1213" s="7">
        <v>31.43</v>
      </c>
      <c r="Z1213" s="7">
        <v>660</v>
      </c>
      <c r="AA1213" s="7">
        <v>0</v>
      </c>
    </row>
    <row r="1214" spans="23:27" x14ac:dyDescent="0.25">
      <c r="W1214" s="7">
        <v>1</v>
      </c>
      <c r="X1214" s="7">
        <v>60</v>
      </c>
      <c r="Y1214" s="7">
        <v>1.08</v>
      </c>
      <c r="Z1214" s="7">
        <v>765</v>
      </c>
      <c r="AA1214" s="7">
        <v>0</v>
      </c>
    </row>
    <row r="1215" spans="23:27" x14ac:dyDescent="0.25">
      <c r="W1215" s="7">
        <v>1</v>
      </c>
      <c r="X1215" s="7">
        <v>60</v>
      </c>
      <c r="Y1215" s="7">
        <v>10.9</v>
      </c>
      <c r="Z1215" s="7">
        <v>660</v>
      </c>
      <c r="AA1215" s="7">
        <v>0</v>
      </c>
    </row>
    <row r="1216" spans="23:27" x14ac:dyDescent="0.25">
      <c r="W1216" s="7">
        <v>1</v>
      </c>
      <c r="X1216" s="7">
        <v>80</v>
      </c>
      <c r="Y1216" s="7">
        <v>26.76</v>
      </c>
      <c r="Z1216" s="7">
        <v>680</v>
      </c>
      <c r="AA1216" s="7">
        <v>0</v>
      </c>
    </row>
    <row r="1217" spans="23:27" x14ac:dyDescent="0.25">
      <c r="W1217" s="7">
        <v>1</v>
      </c>
      <c r="X1217" s="7">
        <v>85</v>
      </c>
      <c r="Y1217" s="7">
        <v>22.02</v>
      </c>
      <c r="Z1217" s="7">
        <v>680</v>
      </c>
      <c r="AA1217" s="7">
        <v>0</v>
      </c>
    </row>
    <row r="1218" spans="23:27" x14ac:dyDescent="0.25">
      <c r="W1218" s="7">
        <v>0</v>
      </c>
      <c r="X1218" s="7">
        <v>75</v>
      </c>
      <c r="Y1218" s="7">
        <v>21.44</v>
      </c>
      <c r="Z1218" s="7">
        <v>665</v>
      </c>
      <c r="AA1218" s="7">
        <v>0</v>
      </c>
    </row>
    <row r="1219" spans="23:27" x14ac:dyDescent="0.25">
      <c r="W1219" s="7">
        <v>1</v>
      </c>
      <c r="X1219" s="7">
        <v>70</v>
      </c>
      <c r="Y1219" s="7">
        <v>26.52</v>
      </c>
      <c r="Z1219" s="7">
        <v>670</v>
      </c>
      <c r="AA1219" s="7">
        <v>0</v>
      </c>
    </row>
    <row r="1220" spans="23:27" x14ac:dyDescent="0.25">
      <c r="W1220" s="7">
        <v>1</v>
      </c>
      <c r="X1220" s="7">
        <v>31.2</v>
      </c>
      <c r="Y1220" s="7">
        <v>14.54</v>
      </c>
      <c r="Z1220" s="7">
        <v>675</v>
      </c>
      <c r="AA1220" s="7">
        <v>0</v>
      </c>
    </row>
    <row r="1221" spans="23:27" x14ac:dyDescent="0.25">
      <c r="W1221" s="7">
        <v>1</v>
      </c>
      <c r="X1221" s="7">
        <v>48</v>
      </c>
      <c r="Y1221" s="7">
        <v>27.18</v>
      </c>
      <c r="Z1221" s="7">
        <v>675</v>
      </c>
      <c r="AA1221" s="7">
        <v>0</v>
      </c>
    </row>
    <row r="1222" spans="23:27" x14ac:dyDescent="0.25">
      <c r="W1222" s="7">
        <v>0</v>
      </c>
      <c r="X1222" s="7">
        <v>52</v>
      </c>
      <c r="Y1222" s="7">
        <v>17.399999999999999</v>
      </c>
      <c r="Z1222" s="7">
        <v>710</v>
      </c>
      <c r="AA1222" s="7">
        <v>0</v>
      </c>
    </row>
    <row r="1223" spans="23:27" x14ac:dyDescent="0.25">
      <c r="W1223" s="7">
        <v>1</v>
      </c>
      <c r="X1223" s="7">
        <v>47.244</v>
      </c>
      <c r="Y1223" s="7">
        <v>23.7</v>
      </c>
      <c r="Z1223" s="7">
        <v>710</v>
      </c>
      <c r="AA1223" s="7">
        <v>0</v>
      </c>
    </row>
    <row r="1224" spans="23:27" x14ac:dyDescent="0.25">
      <c r="W1224" s="7">
        <v>1</v>
      </c>
      <c r="X1224" s="7">
        <v>30</v>
      </c>
      <c r="Y1224" s="7">
        <v>24</v>
      </c>
      <c r="Z1224" s="7">
        <v>740</v>
      </c>
      <c r="AA1224" s="7">
        <v>0</v>
      </c>
    </row>
    <row r="1225" spans="23:27" x14ac:dyDescent="0.25">
      <c r="W1225" s="7">
        <v>1</v>
      </c>
      <c r="X1225" s="7">
        <v>42</v>
      </c>
      <c r="Y1225" s="7">
        <v>28.58</v>
      </c>
      <c r="Z1225" s="7">
        <v>745</v>
      </c>
      <c r="AA1225" s="7">
        <v>0</v>
      </c>
    </row>
    <row r="1226" spans="23:27" x14ac:dyDescent="0.25">
      <c r="W1226" s="7">
        <v>1</v>
      </c>
      <c r="X1226" s="7">
        <v>162.048</v>
      </c>
      <c r="Y1226" s="7">
        <v>10.029999999999999</v>
      </c>
      <c r="Z1226" s="7">
        <v>675</v>
      </c>
      <c r="AA1226" s="7">
        <v>0</v>
      </c>
    </row>
    <row r="1227" spans="23:27" x14ac:dyDescent="0.25">
      <c r="W1227" s="7">
        <v>1</v>
      </c>
      <c r="X1227" s="7">
        <v>53</v>
      </c>
      <c r="Y1227" s="7">
        <v>29.89</v>
      </c>
      <c r="Z1227" s="7">
        <v>720</v>
      </c>
      <c r="AA1227" s="7">
        <v>0</v>
      </c>
    </row>
    <row r="1228" spans="23:27" x14ac:dyDescent="0.25">
      <c r="W1228" s="7">
        <v>0</v>
      </c>
      <c r="X1228" s="7">
        <v>60</v>
      </c>
      <c r="Y1228" s="7">
        <v>17.62</v>
      </c>
      <c r="Z1228" s="7">
        <v>680</v>
      </c>
      <c r="AA1228" s="7">
        <v>0</v>
      </c>
    </row>
    <row r="1229" spans="23:27" x14ac:dyDescent="0.25">
      <c r="W1229" s="7">
        <v>0</v>
      </c>
      <c r="X1229" s="7">
        <v>52</v>
      </c>
      <c r="Y1229" s="7">
        <v>28.57</v>
      </c>
      <c r="Z1229" s="7">
        <v>660</v>
      </c>
      <c r="AA1229" s="7">
        <v>0</v>
      </c>
    </row>
    <row r="1230" spans="23:27" x14ac:dyDescent="0.25">
      <c r="W1230" s="7">
        <v>1</v>
      </c>
      <c r="X1230" s="7">
        <v>64</v>
      </c>
      <c r="Y1230" s="7">
        <v>23.1</v>
      </c>
      <c r="Z1230" s="7">
        <v>675</v>
      </c>
      <c r="AA1230" s="7">
        <v>0</v>
      </c>
    </row>
    <row r="1231" spans="23:27" x14ac:dyDescent="0.25">
      <c r="W1231" s="7">
        <v>0</v>
      </c>
      <c r="X1231" s="7">
        <v>28.263000000000002</v>
      </c>
      <c r="Y1231" s="7">
        <v>6.92</v>
      </c>
      <c r="Z1231" s="7">
        <v>670</v>
      </c>
      <c r="AA1231" s="7">
        <v>0</v>
      </c>
    </row>
    <row r="1232" spans="23:27" x14ac:dyDescent="0.25">
      <c r="W1232" s="7">
        <v>1</v>
      </c>
      <c r="X1232" s="7">
        <v>60</v>
      </c>
      <c r="Y1232" s="7">
        <v>13.06</v>
      </c>
      <c r="Z1232" s="7">
        <v>665</v>
      </c>
      <c r="AA1232" s="7">
        <v>0</v>
      </c>
    </row>
    <row r="1233" spans="23:27" x14ac:dyDescent="0.25">
      <c r="W1233" s="7">
        <v>1</v>
      </c>
      <c r="X1233" s="7">
        <v>87</v>
      </c>
      <c r="Y1233" s="7">
        <v>14.07</v>
      </c>
      <c r="Z1233" s="7">
        <v>680</v>
      </c>
      <c r="AA1233" s="7">
        <v>0</v>
      </c>
    </row>
    <row r="1234" spans="23:27" x14ac:dyDescent="0.25">
      <c r="W1234" s="7">
        <v>0</v>
      </c>
      <c r="X1234" s="7">
        <v>28.5</v>
      </c>
      <c r="Y1234" s="7">
        <v>28</v>
      </c>
      <c r="Z1234" s="7">
        <v>725</v>
      </c>
      <c r="AA1234" s="7">
        <v>0</v>
      </c>
    </row>
    <row r="1235" spans="23:27" x14ac:dyDescent="0.25">
      <c r="W1235" s="7">
        <v>1</v>
      </c>
      <c r="X1235" s="7">
        <v>58</v>
      </c>
      <c r="Y1235" s="7">
        <v>24.95</v>
      </c>
      <c r="Z1235" s="7">
        <v>690</v>
      </c>
      <c r="AA1235" s="7">
        <v>0</v>
      </c>
    </row>
    <row r="1236" spans="23:27" x14ac:dyDescent="0.25">
      <c r="W1236" s="7">
        <v>0</v>
      </c>
      <c r="X1236" s="7">
        <v>20.5</v>
      </c>
      <c r="Y1236" s="7">
        <v>36.71</v>
      </c>
      <c r="Z1236" s="7">
        <v>705</v>
      </c>
      <c r="AA1236" s="7">
        <v>0</v>
      </c>
    </row>
    <row r="1237" spans="23:27" x14ac:dyDescent="0.25">
      <c r="W1237" s="7">
        <v>1</v>
      </c>
      <c r="X1237" s="7">
        <v>61</v>
      </c>
      <c r="Y1237" s="7">
        <v>23.88</v>
      </c>
      <c r="Z1237" s="7">
        <v>695</v>
      </c>
      <c r="AA1237" s="7">
        <v>0</v>
      </c>
    </row>
    <row r="1238" spans="23:27" x14ac:dyDescent="0.25">
      <c r="W1238" s="7">
        <v>0</v>
      </c>
      <c r="X1238" s="7">
        <v>90</v>
      </c>
      <c r="Y1238" s="7">
        <v>11.63</v>
      </c>
      <c r="Z1238" s="7">
        <v>670</v>
      </c>
      <c r="AA1238" s="7">
        <v>0</v>
      </c>
    </row>
    <row r="1239" spans="23:27" x14ac:dyDescent="0.25">
      <c r="W1239" s="7">
        <v>1</v>
      </c>
      <c r="X1239" s="7">
        <v>42.082000000000001</v>
      </c>
      <c r="Y1239" s="7">
        <v>8.67</v>
      </c>
      <c r="Z1239" s="7">
        <v>740</v>
      </c>
      <c r="AA1239" s="7">
        <v>0</v>
      </c>
    </row>
    <row r="1240" spans="23:27" x14ac:dyDescent="0.25">
      <c r="W1240" s="7">
        <v>1</v>
      </c>
      <c r="X1240" s="7">
        <v>114</v>
      </c>
      <c r="Y1240" s="7">
        <v>35.69</v>
      </c>
      <c r="Z1240" s="7">
        <v>660</v>
      </c>
      <c r="AA1240" s="7">
        <v>0</v>
      </c>
    </row>
    <row r="1241" spans="23:27" x14ac:dyDescent="0.25">
      <c r="W1241" s="7">
        <v>0</v>
      </c>
      <c r="X1241" s="7">
        <v>90</v>
      </c>
      <c r="Y1241" s="7">
        <v>6.88</v>
      </c>
      <c r="Z1241" s="7">
        <v>735</v>
      </c>
      <c r="AA1241" s="7">
        <v>0</v>
      </c>
    </row>
    <row r="1242" spans="23:27" x14ac:dyDescent="0.25">
      <c r="W1242" s="7">
        <v>1</v>
      </c>
      <c r="X1242" s="7">
        <v>73</v>
      </c>
      <c r="Y1242" s="7">
        <v>34.770000000000003</v>
      </c>
      <c r="Z1242" s="7">
        <v>685</v>
      </c>
      <c r="AA1242" s="7">
        <v>0</v>
      </c>
    </row>
    <row r="1243" spans="23:27" x14ac:dyDescent="0.25">
      <c r="W1243" s="7">
        <v>1</v>
      </c>
      <c r="X1243" s="7">
        <v>48</v>
      </c>
      <c r="Y1243" s="7">
        <v>30.47</v>
      </c>
      <c r="Z1243" s="7">
        <v>720</v>
      </c>
      <c r="AA1243" s="7">
        <v>0</v>
      </c>
    </row>
    <row r="1244" spans="23:27" x14ac:dyDescent="0.25">
      <c r="W1244" s="7">
        <v>1</v>
      </c>
      <c r="X1244" s="7">
        <v>103</v>
      </c>
      <c r="Y1244" s="7">
        <v>17.420000000000002</v>
      </c>
      <c r="Z1244" s="7">
        <v>660</v>
      </c>
      <c r="AA1244" s="7">
        <v>0</v>
      </c>
    </row>
    <row r="1245" spans="23:27" x14ac:dyDescent="0.25">
      <c r="W1245" s="7">
        <v>0</v>
      </c>
      <c r="X1245" s="7">
        <v>60</v>
      </c>
      <c r="Y1245" s="7">
        <v>19.64</v>
      </c>
      <c r="Z1245" s="7">
        <v>735</v>
      </c>
      <c r="AA1245" s="7">
        <v>0</v>
      </c>
    </row>
    <row r="1246" spans="23:27" x14ac:dyDescent="0.25">
      <c r="W1246" s="7">
        <v>1</v>
      </c>
      <c r="X1246" s="7">
        <v>76</v>
      </c>
      <c r="Y1246" s="7">
        <v>28.12</v>
      </c>
      <c r="Z1246" s="7">
        <v>700</v>
      </c>
      <c r="AA1246" s="7">
        <v>0</v>
      </c>
    </row>
    <row r="1247" spans="23:27" x14ac:dyDescent="0.25">
      <c r="W1247" s="7">
        <v>1</v>
      </c>
      <c r="X1247" s="7">
        <v>71.8</v>
      </c>
      <c r="Y1247" s="7">
        <v>6.38</v>
      </c>
      <c r="Z1247" s="7">
        <v>660</v>
      </c>
      <c r="AA1247" s="7">
        <v>0</v>
      </c>
    </row>
    <row r="1248" spans="23:27" x14ac:dyDescent="0.25">
      <c r="W1248" s="7">
        <v>1</v>
      </c>
      <c r="X1248" s="7">
        <v>85.007999999999996</v>
      </c>
      <c r="Y1248" s="7">
        <v>15.28</v>
      </c>
      <c r="Z1248" s="7">
        <v>715</v>
      </c>
      <c r="AA1248" s="7">
        <v>0</v>
      </c>
    </row>
    <row r="1249" spans="23:27" x14ac:dyDescent="0.25">
      <c r="W1249" s="7">
        <v>0</v>
      </c>
      <c r="X1249" s="7">
        <v>45</v>
      </c>
      <c r="Y1249" s="7">
        <v>23.79</v>
      </c>
      <c r="Z1249" s="7">
        <v>665</v>
      </c>
      <c r="AA1249" s="7">
        <v>0</v>
      </c>
    </row>
    <row r="1250" spans="23:27" x14ac:dyDescent="0.25">
      <c r="W1250" s="7">
        <v>1</v>
      </c>
      <c r="X1250" s="7">
        <v>52</v>
      </c>
      <c r="Y1250" s="7">
        <v>10.66</v>
      </c>
      <c r="Z1250" s="7">
        <v>690</v>
      </c>
      <c r="AA1250" s="7">
        <v>0</v>
      </c>
    </row>
    <row r="1251" spans="23:27" x14ac:dyDescent="0.25">
      <c r="W1251" s="7">
        <v>1</v>
      </c>
      <c r="X1251" s="7">
        <v>54</v>
      </c>
      <c r="Y1251" s="7">
        <v>26.51</v>
      </c>
      <c r="Z1251" s="7">
        <v>670</v>
      </c>
      <c r="AA1251" s="7">
        <v>0</v>
      </c>
    </row>
    <row r="1252" spans="23:27" x14ac:dyDescent="0.25">
      <c r="W1252" s="7">
        <v>0</v>
      </c>
      <c r="X1252" s="7">
        <v>18.559999999999999</v>
      </c>
      <c r="Y1252" s="7">
        <v>18.309999999999999</v>
      </c>
      <c r="Z1252" s="7">
        <v>700</v>
      </c>
      <c r="AA1252" s="7">
        <v>0</v>
      </c>
    </row>
    <row r="1253" spans="23:27" x14ac:dyDescent="0.25">
      <c r="W1253" s="7">
        <v>1</v>
      </c>
      <c r="X1253" s="7">
        <v>101.38800000000001</v>
      </c>
      <c r="Y1253" s="7">
        <v>25.34</v>
      </c>
      <c r="Z1253" s="7">
        <v>680</v>
      </c>
      <c r="AA1253" s="7">
        <v>0</v>
      </c>
    </row>
    <row r="1254" spans="23:27" x14ac:dyDescent="0.25">
      <c r="W1254" s="7">
        <v>1</v>
      </c>
      <c r="X1254" s="7">
        <v>39</v>
      </c>
      <c r="Y1254" s="7">
        <v>16.95</v>
      </c>
      <c r="Z1254" s="7">
        <v>710</v>
      </c>
      <c r="AA1254" s="7">
        <v>0</v>
      </c>
    </row>
    <row r="1255" spans="23:27" x14ac:dyDescent="0.25">
      <c r="W1255" s="7">
        <v>0</v>
      </c>
      <c r="X1255" s="7">
        <v>21.6</v>
      </c>
      <c r="Y1255" s="7">
        <v>1.67</v>
      </c>
      <c r="Z1255" s="7">
        <v>695</v>
      </c>
      <c r="AA1255" s="7">
        <v>0</v>
      </c>
    </row>
    <row r="1256" spans="23:27" x14ac:dyDescent="0.25">
      <c r="W1256" s="7">
        <v>1</v>
      </c>
      <c r="X1256" s="7">
        <v>54</v>
      </c>
      <c r="Y1256" s="7">
        <v>13.71</v>
      </c>
      <c r="Z1256" s="7">
        <v>705</v>
      </c>
      <c r="AA1256" s="7">
        <v>0</v>
      </c>
    </row>
    <row r="1257" spans="23:27" x14ac:dyDescent="0.25">
      <c r="W1257" s="7">
        <v>1</v>
      </c>
      <c r="X1257" s="7">
        <v>145</v>
      </c>
      <c r="Y1257" s="7">
        <v>2.0099999999999998</v>
      </c>
      <c r="Z1257" s="7">
        <v>705</v>
      </c>
      <c r="AA1257" s="7">
        <v>0</v>
      </c>
    </row>
    <row r="1258" spans="23:27" x14ac:dyDescent="0.25">
      <c r="W1258" s="7">
        <v>0</v>
      </c>
      <c r="X1258" s="7">
        <v>45</v>
      </c>
      <c r="Y1258" s="7">
        <v>22.67</v>
      </c>
      <c r="Z1258" s="7">
        <v>705</v>
      </c>
      <c r="AA1258" s="7">
        <v>0</v>
      </c>
    </row>
    <row r="1259" spans="23:27" x14ac:dyDescent="0.25">
      <c r="W1259" s="7">
        <v>1</v>
      </c>
      <c r="X1259" s="7">
        <v>105</v>
      </c>
      <c r="Y1259" s="7">
        <v>20.13</v>
      </c>
      <c r="Z1259" s="7">
        <v>695</v>
      </c>
      <c r="AA1259" s="7">
        <v>0</v>
      </c>
    </row>
    <row r="1260" spans="23:27" x14ac:dyDescent="0.25">
      <c r="W1260" s="7">
        <v>1</v>
      </c>
      <c r="X1260" s="7">
        <v>310</v>
      </c>
      <c r="Y1260" s="7">
        <v>12.94</v>
      </c>
      <c r="Z1260" s="7">
        <v>660</v>
      </c>
      <c r="AA1260" s="7">
        <v>0</v>
      </c>
    </row>
    <row r="1261" spans="23:27" x14ac:dyDescent="0.25">
      <c r="W1261" s="7">
        <v>1</v>
      </c>
      <c r="X1261" s="7">
        <v>48</v>
      </c>
      <c r="Y1261" s="7">
        <v>25.23</v>
      </c>
      <c r="Z1261" s="7">
        <v>725</v>
      </c>
      <c r="AA1261" s="7">
        <v>0</v>
      </c>
    </row>
    <row r="1262" spans="23:27" x14ac:dyDescent="0.25">
      <c r="W1262" s="7">
        <v>1</v>
      </c>
      <c r="X1262" s="7">
        <v>36</v>
      </c>
      <c r="Y1262" s="7">
        <v>21.27</v>
      </c>
      <c r="Z1262" s="7">
        <v>680</v>
      </c>
      <c r="AA1262" s="7">
        <v>0</v>
      </c>
    </row>
    <row r="1263" spans="23:27" x14ac:dyDescent="0.25">
      <c r="W1263" s="7">
        <v>1</v>
      </c>
      <c r="X1263" s="7">
        <v>37</v>
      </c>
      <c r="Y1263" s="7">
        <v>23.48</v>
      </c>
      <c r="Z1263" s="7">
        <v>660</v>
      </c>
      <c r="AA1263" s="7">
        <v>0</v>
      </c>
    </row>
    <row r="1264" spans="23:27" x14ac:dyDescent="0.25">
      <c r="W1264" s="7">
        <v>0</v>
      </c>
      <c r="X1264" s="7">
        <v>60</v>
      </c>
      <c r="Y1264" s="7">
        <v>24.42</v>
      </c>
      <c r="Z1264" s="7">
        <v>685</v>
      </c>
      <c r="AA1264" s="7">
        <v>0</v>
      </c>
    </row>
    <row r="1265" spans="23:27" x14ac:dyDescent="0.25">
      <c r="W1265" s="7">
        <v>0</v>
      </c>
      <c r="X1265" s="7">
        <v>40</v>
      </c>
      <c r="Y1265" s="7">
        <v>26.4</v>
      </c>
      <c r="Z1265" s="7">
        <v>660</v>
      </c>
      <c r="AA1265" s="7">
        <v>0</v>
      </c>
    </row>
    <row r="1266" spans="23:27" x14ac:dyDescent="0.25">
      <c r="W1266" s="7">
        <v>0</v>
      </c>
      <c r="X1266" s="7">
        <v>39</v>
      </c>
      <c r="Y1266" s="7">
        <v>17.600000000000001</v>
      </c>
      <c r="Z1266" s="7">
        <v>660</v>
      </c>
      <c r="AA1266" s="7">
        <v>0</v>
      </c>
    </row>
    <row r="1267" spans="23:27" x14ac:dyDescent="0.25">
      <c r="W1267" s="7">
        <v>0</v>
      </c>
      <c r="X1267" s="7">
        <v>48</v>
      </c>
      <c r="Y1267" s="7">
        <v>27.74</v>
      </c>
      <c r="Z1267" s="7">
        <v>660</v>
      </c>
      <c r="AA1267" s="7">
        <v>0</v>
      </c>
    </row>
    <row r="1268" spans="23:27" x14ac:dyDescent="0.25">
      <c r="W1268" s="7">
        <v>0</v>
      </c>
      <c r="X1268" s="7">
        <v>68</v>
      </c>
      <c r="Y1268" s="7">
        <v>36.9</v>
      </c>
      <c r="Z1268" s="7">
        <v>665</v>
      </c>
      <c r="AA1268" s="7">
        <v>0</v>
      </c>
    </row>
    <row r="1269" spans="23:27" x14ac:dyDescent="0.25">
      <c r="W1269" s="7">
        <v>0</v>
      </c>
      <c r="X1269" s="7">
        <v>30</v>
      </c>
      <c r="Y1269" s="7">
        <v>26.52</v>
      </c>
      <c r="Z1269" s="7">
        <v>660</v>
      </c>
      <c r="AA1269" s="7">
        <v>0</v>
      </c>
    </row>
    <row r="1270" spans="23:27" x14ac:dyDescent="0.25">
      <c r="W1270" s="7">
        <v>0</v>
      </c>
      <c r="X1270" s="7">
        <v>28</v>
      </c>
      <c r="Y1270" s="7">
        <v>14.57</v>
      </c>
      <c r="Z1270" s="7">
        <v>745</v>
      </c>
      <c r="AA1270" s="7">
        <v>0</v>
      </c>
    </row>
    <row r="1271" spans="23:27" x14ac:dyDescent="0.25">
      <c r="W1271" s="7">
        <v>0</v>
      </c>
      <c r="X1271" s="7">
        <v>31.471209999999999</v>
      </c>
      <c r="Y1271" s="7">
        <v>3.81</v>
      </c>
      <c r="Z1271" s="7">
        <v>665</v>
      </c>
      <c r="AA1271" s="7">
        <v>0</v>
      </c>
    </row>
    <row r="1272" spans="23:27" x14ac:dyDescent="0.25">
      <c r="W1272" s="7">
        <v>1</v>
      </c>
      <c r="X1272" s="7">
        <v>71.884</v>
      </c>
      <c r="Y1272" s="7">
        <v>20.2</v>
      </c>
      <c r="Z1272" s="7">
        <v>710</v>
      </c>
      <c r="AA1272" s="7">
        <v>0</v>
      </c>
    </row>
    <row r="1273" spans="23:27" x14ac:dyDescent="0.25">
      <c r="W1273" s="7">
        <v>0</v>
      </c>
      <c r="X1273" s="7">
        <v>115</v>
      </c>
      <c r="Y1273" s="7">
        <v>24.53</v>
      </c>
      <c r="Z1273" s="7">
        <v>685</v>
      </c>
      <c r="AA1273" s="7">
        <v>0</v>
      </c>
    </row>
    <row r="1274" spans="23:27" x14ac:dyDescent="0.25">
      <c r="W1274" s="7">
        <v>0</v>
      </c>
      <c r="X1274" s="7">
        <v>73</v>
      </c>
      <c r="Y1274" s="7">
        <v>21.46</v>
      </c>
      <c r="Z1274" s="7">
        <v>665</v>
      </c>
      <c r="AA1274" s="7">
        <v>0</v>
      </c>
    </row>
    <row r="1275" spans="23:27" x14ac:dyDescent="0.25">
      <c r="W1275" s="7">
        <v>1</v>
      </c>
      <c r="X1275" s="7">
        <v>48</v>
      </c>
      <c r="Y1275" s="7">
        <v>14.98</v>
      </c>
      <c r="Z1275" s="7">
        <v>675</v>
      </c>
      <c r="AA1275" s="7">
        <v>0</v>
      </c>
    </row>
    <row r="1276" spans="23:27" x14ac:dyDescent="0.25">
      <c r="W1276" s="7">
        <v>0</v>
      </c>
      <c r="X1276" s="7">
        <v>17</v>
      </c>
      <c r="Y1276" s="7">
        <v>12.85</v>
      </c>
      <c r="Z1276" s="7">
        <v>695</v>
      </c>
      <c r="AA1276" s="7">
        <v>0</v>
      </c>
    </row>
    <row r="1277" spans="23:27" x14ac:dyDescent="0.25">
      <c r="W1277" s="7">
        <v>1</v>
      </c>
      <c r="X1277" s="7">
        <v>83.2</v>
      </c>
      <c r="Y1277" s="7">
        <v>9.4499999999999993</v>
      </c>
      <c r="Z1277" s="7">
        <v>730</v>
      </c>
      <c r="AA1277" s="7">
        <v>0</v>
      </c>
    </row>
    <row r="1278" spans="23:27" x14ac:dyDescent="0.25">
      <c r="W1278" s="7">
        <v>1</v>
      </c>
      <c r="X1278" s="7">
        <v>89</v>
      </c>
      <c r="Y1278" s="7">
        <v>8.1199999999999992</v>
      </c>
      <c r="Z1278" s="7">
        <v>675</v>
      </c>
      <c r="AA1278" s="7">
        <v>0</v>
      </c>
    </row>
    <row r="1279" spans="23:27" x14ac:dyDescent="0.25">
      <c r="W1279" s="7">
        <v>0</v>
      </c>
      <c r="X1279" s="7">
        <v>45</v>
      </c>
      <c r="Y1279" s="7">
        <v>15.65</v>
      </c>
      <c r="Z1279" s="7">
        <v>685</v>
      </c>
      <c r="AA1279" s="7">
        <v>0</v>
      </c>
    </row>
    <row r="1280" spans="23:27" x14ac:dyDescent="0.25">
      <c r="W1280" s="7">
        <v>1</v>
      </c>
      <c r="X1280" s="7">
        <v>75</v>
      </c>
      <c r="Y1280" s="7">
        <v>20.52</v>
      </c>
      <c r="Z1280" s="7">
        <v>685</v>
      </c>
      <c r="AA1280" s="7">
        <v>0</v>
      </c>
    </row>
    <row r="1281" spans="23:27" x14ac:dyDescent="0.25">
      <c r="W1281" s="7">
        <v>0</v>
      </c>
      <c r="X1281" s="7">
        <v>78</v>
      </c>
      <c r="Y1281" s="7">
        <v>26.69</v>
      </c>
      <c r="Z1281" s="7">
        <v>680</v>
      </c>
      <c r="AA1281" s="7">
        <v>0</v>
      </c>
    </row>
    <row r="1282" spans="23:27" x14ac:dyDescent="0.25">
      <c r="W1282" s="7">
        <v>1</v>
      </c>
      <c r="X1282" s="7">
        <v>35</v>
      </c>
      <c r="Y1282" s="7">
        <v>24.25</v>
      </c>
      <c r="Z1282" s="7">
        <v>670</v>
      </c>
      <c r="AA1282" s="7">
        <v>0</v>
      </c>
    </row>
    <row r="1283" spans="23:27" x14ac:dyDescent="0.25">
      <c r="W1283" s="7">
        <v>0</v>
      </c>
      <c r="X1283" s="7">
        <v>25</v>
      </c>
      <c r="Y1283" s="7">
        <v>34.04</v>
      </c>
      <c r="Z1283" s="7">
        <v>675</v>
      </c>
      <c r="AA1283" s="7">
        <v>0</v>
      </c>
    </row>
    <row r="1284" spans="23:27" x14ac:dyDescent="0.25">
      <c r="W1284" s="7">
        <v>0</v>
      </c>
      <c r="X1284" s="7">
        <v>55</v>
      </c>
      <c r="Y1284" s="7">
        <v>23.45</v>
      </c>
      <c r="Z1284" s="7">
        <v>660</v>
      </c>
      <c r="AA1284" s="7">
        <v>0</v>
      </c>
    </row>
    <row r="1285" spans="23:27" x14ac:dyDescent="0.25">
      <c r="W1285" s="7">
        <v>0</v>
      </c>
      <c r="X1285" s="7">
        <v>43.5</v>
      </c>
      <c r="Y1285" s="7">
        <v>34.08</v>
      </c>
      <c r="Z1285" s="7">
        <v>665</v>
      </c>
      <c r="AA1285" s="7">
        <v>0</v>
      </c>
    </row>
    <row r="1286" spans="23:27" x14ac:dyDescent="0.25">
      <c r="W1286" s="7">
        <v>0</v>
      </c>
      <c r="X1286" s="7">
        <v>36</v>
      </c>
      <c r="Y1286" s="7">
        <v>21.15</v>
      </c>
      <c r="Z1286" s="7">
        <v>675</v>
      </c>
      <c r="AA1286" s="7">
        <v>0</v>
      </c>
    </row>
    <row r="1287" spans="23:27" x14ac:dyDescent="0.25">
      <c r="W1287" s="7">
        <v>1</v>
      </c>
      <c r="X1287" s="7">
        <v>54</v>
      </c>
      <c r="Y1287" s="7">
        <v>22.33</v>
      </c>
      <c r="Z1287" s="7">
        <v>685</v>
      </c>
      <c r="AA1287" s="7">
        <v>0</v>
      </c>
    </row>
    <row r="1288" spans="23:27" x14ac:dyDescent="0.25">
      <c r="W1288" s="7">
        <v>1</v>
      </c>
      <c r="X1288" s="7">
        <v>54</v>
      </c>
      <c r="Y1288" s="7">
        <v>3.69</v>
      </c>
      <c r="Z1288" s="7">
        <v>660</v>
      </c>
      <c r="AA1288" s="7">
        <v>0</v>
      </c>
    </row>
    <row r="1289" spans="23:27" x14ac:dyDescent="0.25">
      <c r="W1289" s="7">
        <v>1</v>
      </c>
      <c r="X1289" s="7">
        <v>113</v>
      </c>
      <c r="Y1289" s="7">
        <v>14.86</v>
      </c>
      <c r="Z1289" s="7">
        <v>675</v>
      </c>
      <c r="AA1289" s="7">
        <v>0</v>
      </c>
    </row>
    <row r="1290" spans="23:27" x14ac:dyDescent="0.25">
      <c r="W1290" s="7">
        <v>1</v>
      </c>
      <c r="X1290" s="7">
        <v>70</v>
      </c>
      <c r="Y1290" s="7">
        <v>3.72</v>
      </c>
      <c r="Z1290" s="7">
        <v>670</v>
      </c>
      <c r="AA1290" s="7">
        <v>0</v>
      </c>
    </row>
    <row r="1291" spans="23:27" x14ac:dyDescent="0.25">
      <c r="W1291" s="7">
        <v>1</v>
      </c>
      <c r="X1291" s="7">
        <v>58</v>
      </c>
      <c r="Y1291" s="7">
        <v>14.98</v>
      </c>
      <c r="Z1291" s="7">
        <v>665</v>
      </c>
      <c r="AA1291" s="7">
        <v>0</v>
      </c>
    </row>
    <row r="1292" spans="23:27" x14ac:dyDescent="0.25">
      <c r="W1292" s="7">
        <v>0</v>
      </c>
      <c r="X1292" s="7">
        <v>30</v>
      </c>
      <c r="Y1292" s="7">
        <v>17.36</v>
      </c>
      <c r="Z1292" s="7">
        <v>670</v>
      </c>
      <c r="AA1292" s="7">
        <v>0</v>
      </c>
    </row>
    <row r="1293" spans="23:27" x14ac:dyDescent="0.25">
      <c r="W1293" s="7">
        <v>0</v>
      </c>
      <c r="X1293" s="7">
        <v>60</v>
      </c>
      <c r="Y1293" s="7">
        <v>11.03</v>
      </c>
      <c r="Z1293" s="7">
        <v>680</v>
      </c>
      <c r="AA1293" s="7">
        <v>0</v>
      </c>
    </row>
    <row r="1294" spans="23:27" x14ac:dyDescent="0.25">
      <c r="W1294" s="7">
        <v>0</v>
      </c>
      <c r="X1294" s="7">
        <v>28</v>
      </c>
      <c r="Y1294" s="7">
        <v>23.15</v>
      </c>
      <c r="Z1294" s="7">
        <v>675</v>
      </c>
      <c r="AA1294" s="7">
        <v>0</v>
      </c>
    </row>
    <row r="1295" spans="23:27" x14ac:dyDescent="0.25">
      <c r="W1295" s="7">
        <v>1</v>
      </c>
      <c r="X1295" s="7">
        <v>125</v>
      </c>
      <c r="Y1295" s="7">
        <v>21.86</v>
      </c>
      <c r="Z1295" s="7">
        <v>695</v>
      </c>
      <c r="AA1295" s="7">
        <v>0</v>
      </c>
    </row>
    <row r="1296" spans="23:27" x14ac:dyDescent="0.25">
      <c r="W1296" s="7">
        <v>1</v>
      </c>
      <c r="X1296" s="7">
        <v>58</v>
      </c>
      <c r="Y1296" s="7">
        <v>21.15</v>
      </c>
      <c r="Z1296" s="7">
        <v>725</v>
      </c>
      <c r="AA1296" s="7">
        <v>0</v>
      </c>
    </row>
    <row r="1297" spans="23:27" x14ac:dyDescent="0.25">
      <c r="W1297" s="7">
        <v>0</v>
      </c>
      <c r="X1297" s="7">
        <v>79</v>
      </c>
      <c r="Y1297" s="7">
        <v>29.3</v>
      </c>
      <c r="Z1297" s="7">
        <v>680</v>
      </c>
      <c r="AA1297" s="7">
        <v>0</v>
      </c>
    </row>
    <row r="1298" spans="23:27" x14ac:dyDescent="0.25">
      <c r="W1298" s="7">
        <v>0</v>
      </c>
      <c r="X1298" s="7">
        <v>22.157</v>
      </c>
      <c r="Y1298" s="7">
        <v>28.55</v>
      </c>
      <c r="Z1298" s="7">
        <v>665</v>
      </c>
      <c r="AA1298" s="7">
        <v>0</v>
      </c>
    </row>
    <row r="1299" spans="23:27" x14ac:dyDescent="0.25">
      <c r="W1299" s="7">
        <v>0</v>
      </c>
      <c r="X1299" s="7">
        <v>140</v>
      </c>
      <c r="Y1299" s="7">
        <v>6.87</v>
      </c>
      <c r="Z1299" s="7">
        <v>680</v>
      </c>
      <c r="AA1299" s="7">
        <v>0</v>
      </c>
    </row>
    <row r="1300" spans="23:27" x14ac:dyDescent="0.25">
      <c r="W1300" s="7">
        <v>1</v>
      </c>
      <c r="X1300" s="7">
        <v>100</v>
      </c>
      <c r="Y1300" s="7">
        <v>25.5</v>
      </c>
      <c r="Z1300" s="7">
        <v>705</v>
      </c>
      <c r="AA1300" s="7">
        <v>0</v>
      </c>
    </row>
    <row r="1301" spans="23:27" x14ac:dyDescent="0.25">
      <c r="W1301" s="7">
        <v>1</v>
      </c>
      <c r="X1301" s="7">
        <v>76</v>
      </c>
      <c r="Y1301" s="7">
        <v>13.28</v>
      </c>
      <c r="Z1301" s="7">
        <v>710</v>
      </c>
      <c r="AA1301" s="7">
        <v>0</v>
      </c>
    </row>
    <row r="1302" spans="23:27" x14ac:dyDescent="0.25">
      <c r="W1302" s="7">
        <v>1</v>
      </c>
      <c r="X1302" s="7">
        <v>55</v>
      </c>
      <c r="Y1302" s="7">
        <v>14.2</v>
      </c>
      <c r="Z1302" s="7">
        <v>660</v>
      </c>
      <c r="AA1302" s="7">
        <v>0</v>
      </c>
    </row>
    <row r="1303" spans="23:27" x14ac:dyDescent="0.25">
      <c r="W1303" s="7">
        <v>1</v>
      </c>
      <c r="X1303" s="7">
        <v>20</v>
      </c>
      <c r="Y1303" s="7">
        <v>25.93</v>
      </c>
      <c r="Z1303" s="7">
        <v>700</v>
      </c>
      <c r="AA1303" s="7">
        <v>0</v>
      </c>
    </row>
    <row r="1304" spans="23:27" x14ac:dyDescent="0.25">
      <c r="W1304" s="7">
        <v>0</v>
      </c>
      <c r="X1304" s="7">
        <v>61.05</v>
      </c>
      <c r="Y1304" s="7">
        <v>16.239999999999998</v>
      </c>
      <c r="Z1304" s="7">
        <v>675</v>
      </c>
      <c r="AA1304" s="7">
        <v>0</v>
      </c>
    </row>
    <row r="1305" spans="23:27" x14ac:dyDescent="0.25">
      <c r="W1305" s="7">
        <v>1</v>
      </c>
      <c r="X1305" s="7">
        <v>97</v>
      </c>
      <c r="Y1305" s="7">
        <v>12.37</v>
      </c>
      <c r="Z1305" s="7">
        <v>700</v>
      </c>
      <c r="AA1305" s="7">
        <v>0</v>
      </c>
    </row>
    <row r="1306" spans="23:27" x14ac:dyDescent="0.25">
      <c r="W1306" s="7">
        <v>0</v>
      </c>
      <c r="X1306" s="7">
        <v>31</v>
      </c>
      <c r="Y1306" s="7">
        <v>14.63</v>
      </c>
      <c r="Z1306" s="7">
        <v>675</v>
      </c>
      <c r="AA1306" s="7">
        <v>0</v>
      </c>
    </row>
    <row r="1307" spans="23:27" x14ac:dyDescent="0.25">
      <c r="W1307" s="7">
        <v>1</v>
      </c>
      <c r="X1307" s="7">
        <v>118</v>
      </c>
      <c r="Y1307" s="7">
        <v>34.159999999999997</v>
      </c>
      <c r="Z1307" s="7">
        <v>670</v>
      </c>
      <c r="AA1307" s="7">
        <v>0</v>
      </c>
    </row>
    <row r="1308" spans="23:27" x14ac:dyDescent="0.25">
      <c r="W1308" s="7">
        <v>0</v>
      </c>
      <c r="X1308" s="7">
        <v>67</v>
      </c>
      <c r="Y1308" s="7">
        <v>16.59</v>
      </c>
      <c r="Z1308" s="7">
        <v>680</v>
      </c>
      <c r="AA1308" s="7">
        <v>0</v>
      </c>
    </row>
    <row r="1309" spans="23:27" x14ac:dyDescent="0.25">
      <c r="W1309" s="7">
        <v>1</v>
      </c>
      <c r="X1309" s="7">
        <v>272</v>
      </c>
      <c r="Y1309" s="7">
        <v>5.45</v>
      </c>
      <c r="Z1309" s="7">
        <v>705</v>
      </c>
      <c r="AA1309" s="7">
        <v>0</v>
      </c>
    </row>
    <row r="1310" spans="23:27" x14ac:dyDescent="0.25">
      <c r="W1310" s="7">
        <v>0</v>
      </c>
      <c r="X1310" s="7">
        <v>165</v>
      </c>
      <c r="Y1310" s="7">
        <v>17.989999999999998</v>
      </c>
      <c r="Z1310" s="7">
        <v>665</v>
      </c>
      <c r="AA1310" s="7">
        <v>0</v>
      </c>
    </row>
    <row r="1311" spans="23:27" x14ac:dyDescent="0.25">
      <c r="W1311" s="7">
        <v>1</v>
      </c>
      <c r="X1311" s="7">
        <v>35</v>
      </c>
      <c r="Y1311" s="7">
        <v>21.23</v>
      </c>
      <c r="Z1311" s="7">
        <v>745</v>
      </c>
      <c r="AA1311" s="7">
        <v>0</v>
      </c>
    </row>
    <row r="1312" spans="23:27" x14ac:dyDescent="0.25">
      <c r="W1312" s="7">
        <v>1</v>
      </c>
      <c r="X1312" s="7">
        <v>49.5</v>
      </c>
      <c r="Y1312" s="7">
        <v>24.19</v>
      </c>
      <c r="Z1312" s="7">
        <v>660</v>
      </c>
      <c r="AA1312" s="7">
        <v>0</v>
      </c>
    </row>
    <row r="1313" spans="23:27" x14ac:dyDescent="0.25">
      <c r="W1313" s="7">
        <v>1</v>
      </c>
      <c r="X1313" s="7">
        <v>78</v>
      </c>
      <c r="Y1313" s="7">
        <v>3.63</v>
      </c>
      <c r="Z1313" s="7">
        <v>715</v>
      </c>
      <c r="AA1313" s="7">
        <v>0</v>
      </c>
    </row>
    <row r="1314" spans="23:27" x14ac:dyDescent="0.25">
      <c r="W1314" s="7">
        <v>1</v>
      </c>
      <c r="X1314" s="7">
        <v>60</v>
      </c>
      <c r="Y1314" s="7">
        <v>22.25</v>
      </c>
      <c r="Z1314" s="7">
        <v>780</v>
      </c>
      <c r="AA1314" s="7">
        <v>0</v>
      </c>
    </row>
    <row r="1315" spans="23:27" x14ac:dyDescent="0.25">
      <c r="W1315" s="7">
        <v>0</v>
      </c>
      <c r="X1315" s="7">
        <v>15.3</v>
      </c>
      <c r="Y1315" s="7">
        <v>32.47</v>
      </c>
      <c r="Z1315" s="7">
        <v>665</v>
      </c>
      <c r="AA1315" s="7">
        <v>0</v>
      </c>
    </row>
    <row r="1316" spans="23:27" x14ac:dyDescent="0.25">
      <c r="W1316" s="7">
        <v>0</v>
      </c>
      <c r="X1316" s="7">
        <v>70</v>
      </c>
      <c r="Y1316" s="7">
        <v>28.72</v>
      </c>
      <c r="Z1316" s="7">
        <v>665</v>
      </c>
      <c r="AA1316" s="7">
        <v>0</v>
      </c>
    </row>
    <row r="1317" spans="23:27" x14ac:dyDescent="0.25">
      <c r="W1317" s="7">
        <v>0</v>
      </c>
      <c r="X1317" s="7">
        <v>72</v>
      </c>
      <c r="Y1317" s="7">
        <v>14.02</v>
      </c>
      <c r="Z1317" s="7">
        <v>675</v>
      </c>
      <c r="AA1317" s="7">
        <v>0</v>
      </c>
    </row>
    <row r="1318" spans="23:27" x14ac:dyDescent="0.25">
      <c r="W1318" s="7">
        <v>0</v>
      </c>
      <c r="X1318" s="7">
        <v>52</v>
      </c>
      <c r="Y1318" s="7">
        <v>13.51</v>
      </c>
      <c r="Z1318" s="7">
        <v>710</v>
      </c>
      <c r="AA1318" s="7">
        <v>0</v>
      </c>
    </row>
    <row r="1319" spans="23:27" x14ac:dyDescent="0.25">
      <c r="W1319" s="7">
        <v>1</v>
      </c>
      <c r="X1319" s="7">
        <v>130</v>
      </c>
      <c r="Y1319" s="7">
        <v>12.09</v>
      </c>
      <c r="Z1319" s="7">
        <v>680</v>
      </c>
      <c r="AA1319" s="7">
        <v>0</v>
      </c>
    </row>
    <row r="1320" spans="23:27" x14ac:dyDescent="0.25">
      <c r="W1320" s="7">
        <v>0</v>
      </c>
      <c r="X1320" s="7">
        <v>63</v>
      </c>
      <c r="Y1320" s="7">
        <v>29.92</v>
      </c>
      <c r="Z1320" s="7">
        <v>680</v>
      </c>
      <c r="AA1320" s="7">
        <v>0</v>
      </c>
    </row>
    <row r="1321" spans="23:27" x14ac:dyDescent="0.25">
      <c r="W1321" s="7">
        <v>1</v>
      </c>
      <c r="X1321" s="7">
        <v>75</v>
      </c>
      <c r="Y1321" s="7">
        <v>17.22</v>
      </c>
      <c r="Z1321" s="7">
        <v>680</v>
      </c>
      <c r="AA1321" s="7">
        <v>0</v>
      </c>
    </row>
    <row r="1322" spans="23:27" x14ac:dyDescent="0.25">
      <c r="W1322" s="7">
        <v>1</v>
      </c>
      <c r="X1322" s="7">
        <v>74</v>
      </c>
      <c r="Y1322" s="7">
        <v>30.77</v>
      </c>
      <c r="Z1322" s="7">
        <v>685</v>
      </c>
      <c r="AA1322" s="7">
        <v>0</v>
      </c>
    </row>
    <row r="1323" spans="23:27" x14ac:dyDescent="0.25">
      <c r="W1323" s="7">
        <v>1</v>
      </c>
      <c r="X1323" s="7">
        <v>65</v>
      </c>
      <c r="Y1323" s="7">
        <v>31.48</v>
      </c>
      <c r="Z1323" s="7">
        <v>700</v>
      </c>
      <c r="AA1323" s="7">
        <v>0</v>
      </c>
    </row>
    <row r="1324" spans="23:27" x14ac:dyDescent="0.25">
      <c r="W1324" s="7">
        <v>0</v>
      </c>
      <c r="X1324" s="7">
        <v>69</v>
      </c>
      <c r="Y1324" s="7">
        <v>29.51</v>
      </c>
      <c r="Z1324" s="7">
        <v>665</v>
      </c>
      <c r="AA1324" s="7">
        <v>0</v>
      </c>
    </row>
    <row r="1325" spans="23:27" x14ac:dyDescent="0.25">
      <c r="W1325" s="7">
        <v>0</v>
      </c>
      <c r="X1325" s="7">
        <v>13</v>
      </c>
      <c r="Y1325" s="7">
        <v>23.36</v>
      </c>
      <c r="Z1325" s="7">
        <v>700</v>
      </c>
      <c r="AA1325" s="7">
        <v>0</v>
      </c>
    </row>
    <row r="1326" spans="23:27" x14ac:dyDescent="0.25">
      <c r="W1326" s="7">
        <v>1</v>
      </c>
      <c r="X1326" s="7">
        <v>45.828000000000003</v>
      </c>
      <c r="Y1326" s="7">
        <v>21.26</v>
      </c>
      <c r="Z1326" s="7">
        <v>705</v>
      </c>
      <c r="AA1326" s="7">
        <v>0</v>
      </c>
    </row>
    <row r="1327" spans="23:27" x14ac:dyDescent="0.25">
      <c r="W1327" s="7">
        <v>1</v>
      </c>
      <c r="X1327" s="7">
        <v>75</v>
      </c>
      <c r="Y1327" s="7">
        <v>27.61</v>
      </c>
      <c r="Z1327" s="7">
        <v>660</v>
      </c>
      <c r="AA1327" s="7">
        <v>0</v>
      </c>
    </row>
    <row r="1328" spans="23:27" x14ac:dyDescent="0.25">
      <c r="W1328" s="7">
        <v>0</v>
      </c>
      <c r="X1328" s="7">
        <v>68</v>
      </c>
      <c r="Y1328" s="7">
        <v>20.260000000000002</v>
      </c>
      <c r="Z1328" s="7">
        <v>675</v>
      </c>
      <c r="AA1328" s="7">
        <v>0</v>
      </c>
    </row>
    <row r="1329" spans="23:27" x14ac:dyDescent="0.25">
      <c r="W1329" s="7">
        <v>0</v>
      </c>
      <c r="X1329" s="7">
        <v>30</v>
      </c>
      <c r="Y1329" s="7">
        <v>24.88</v>
      </c>
      <c r="Z1329" s="7">
        <v>685</v>
      </c>
      <c r="AA1329" s="7">
        <v>0</v>
      </c>
    </row>
    <row r="1330" spans="23:27" x14ac:dyDescent="0.25">
      <c r="W1330" s="7">
        <v>0</v>
      </c>
      <c r="X1330" s="7">
        <v>55</v>
      </c>
      <c r="Y1330" s="7">
        <v>11.78</v>
      </c>
      <c r="Z1330" s="7">
        <v>680</v>
      </c>
      <c r="AA1330" s="7">
        <v>0</v>
      </c>
    </row>
    <row r="1331" spans="23:27" x14ac:dyDescent="0.25">
      <c r="W1331" s="7">
        <v>0</v>
      </c>
      <c r="X1331" s="7">
        <v>55</v>
      </c>
      <c r="Y1331" s="7">
        <v>17.350000000000001</v>
      </c>
      <c r="Z1331" s="7">
        <v>685</v>
      </c>
      <c r="AA1331" s="7">
        <v>0</v>
      </c>
    </row>
    <row r="1332" spans="23:27" x14ac:dyDescent="0.25">
      <c r="W1332" s="7">
        <v>1</v>
      </c>
      <c r="X1332" s="7">
        <v>85</v>
      </c>
      <c r="Y1332" s="7">
        <v>20.18</v>
      </c>
      <c r="Z1332" s="7">
        <v>690</v>
      </c>
      <c r="AA1332" s="7">
        <v>0</v>
      </c>
    </row>
    <row r="1333" spans="23:27" x14ac:dyDescent="0.25">
      <c r="W1333" s="7">
        <v>1</v>
      </c>
      <c r="X1333" s="7">
        <v>100</v>
      </c>
      <c r="Y1333" s="7">
        <v>4.37</v>
      </c>
      <c r="Z1333" s="7">
        <v>755</v>
      </c>
      <c r="AA1333" s="7">
        <v>0</v>
      </c>
    </row>
    <row r="1334" spans="23:27" x14ac:dyDescent="0.25">
      <c r="W1334" s="7">
        <v>0</v>
      </c>
      <c r="X1334" s="7">
        <v>90</v>
      </c>
      <c r="Y1334" s="7">
        <v>29.11</v>
      </c>
      <c r="Z1334" s="7">
        <v>685</v>
      </c>
      <c r="AA1334" s="7">
        <v>0</v>
      </c>
    </row>
    <row r="1335" spans="23:27" x14ac:dyDescent="0.25">
      <c r="W1335" s="7">
        <v>1</v>
      </c>
      <c r="X1335" s="7">
        <v>38.771000000000001</v>
      </c>
      <c r="Y1335" s="7">
        <v>23.65</v>
      </c>
      <c r="Z1335" s="7">
        <v>710</v>
      </c>
      <c r="AA1335" s="7">
        <v>0</v>
      </c>
    </row>
    <row r="1336" spans="23:27" x14ac:dyDescent="0.25">
      <c r="W1336" s="7">
        <v>0</v>
      </c>
      <c r="X1336" s="7">
        <v>87</v>
      </c>
      <c r="Y1336" s="7">
        <v>38.200000000000003</v>
      </c>
      <c r="Z1336" s="7">
        <v>710</v>
      </c>
      <c r="AA1336" s="7">
        <v>0</v>
      </c>
    </row>
    <row r="1337" spans="23:27" x14ac:dyDescent="0.25">
      <c r="W1337" s="7">
        <v>0</v>
      </c>
      <c r="X1337" s="7">
        <v>33</v>
      </c>
      <c r="Y1337" s="7">
        <v>28.04</v>
      </c>
      <c r="Z1337" s="7">
        <v>670</v>
      </c>
      <c r="AA1337" s="7">
        <v>0</v>
      </c>
    </row>
    <row r="1338" spans="23:27" x14ac:dyDescent="0.25">
      <c r="W1338" s="7">
        <v>0</v>
      </c>
      <c r="X1338" s="7">
        <v>55</v>
      </c>
      <c r="Y1338" s="7">
        <v>15.91</v>
      </c>
      <c r="Z1338" s="7">
        <v>680</v>
      </c>
      <c r="AA1338" s="7">
        <v>0</v>
      </c>
    </row>
    <row r="1339" spans="23:27" x14ac:dyDescent="0.25">
      <c r="W1339" s="7">
        <v>1</v>
      </c>
      <c r="X1339" s="7">
        <v>68</v>
      </c>
      <c r="Y1339" s="7">
        <v>26.09</v>
      </c>
      <c r="Z1339" s="7">
        <v>665</v>
      </c>
      <c r="AA1339" s="7">
        <v>0</v>
      </c>
    </row>
    <row r="1340" spans="23:27" x14ac:dyDescent="0.25">
      <c r="W1340" s="7">
        <v>1</v>
      </c>
      <c r="X1340" s="7">
        <v>38</v>
      </c>
      <c r="Y1340" s="7">
        <v>32.03</v>
      </c>
      <c r="Z1340" s="7">
        <v>700</v>
      </c>
      <c r="AA1340" s="7">
        <v>0</v>
      </c>
    </row>
    <row r="1341" spans="23:27" x14ac:dyDescent="0.25">
      <c r="W1341" s="7">
        <v>0</v>
      </c>
      <c r="X1341" s="7">
        <v>175</v>
      </c>
      <c r="Y1341" s="7">
        <v>12.6</v>
      </c>
      <c r="Z1341" s="7">
        <v>670</v>
      </c>
      <c r="AA1341" s="7">
        <v>0</v>
      </c>
    </row>
    <row r="1342" spans="23:27" x14ac:dyDescent="0.25">
      <c r="W1342" s="7">
        <v>0</v>
      </c>
      <c r="X1342" s="7">
        <v>60</v>
      </c>
      <c r="Y1342" s="7">
        <v>8.1999999999999993</v>
      </c>
      <c r="Z1342" s="7">
        <v>665</v>
      </c>
      <c r="AA1342" s="7">
        <v>0</v>
      </c>
    </row>
    <row r="1343" spans="23:27" x14ac:dyDescent="0.25">
      <c r="W1343" s="7">
        <v>1</v>
      </c>
      <c r="X1343" s="7">
        <v>59.1</v>
      </c>
      <c r="Y1343" s="7">
        <v>2.23</v>
      </c>
      <c r="Z1343" s="7">
        <v>670</v>
      </c>
      <c r="AA1343" s="7">
        <v>0</v>
      </c>
    </row>
    <row r="1344" spans="23:27" x14ac:dyDescent="0.25">
      <c r="W1344" s="7">
        <v>1</v>
      </c>
      <c r="X1344" s="7">
        <v>35</v>
      </c>
      <c r="Y1344" s="7">
        <v>28.26</v>
      </c>
      <c r="Z1344" s="7">
        <v>710</v>
      </c>
      <c r="AA1344" s="7">
        <v>0</v>
      </c>
    </row>
    <row r="1345" spans="23:27" x14ac:dyDescent="0.25">
      <c r="W1345" s="7">
        <v>0</v>
      </c>
      <c r="X1345" s="7">
        <v>53</v>
      </c>
      <c r="Y1345" s="7">
        <v>7.65</v>
      </c>
      <c r="Z1345" s="7">
        <v>700</v>
      </c>
      <c r="AA1345" s="7">
        <v>0</v>
      </c>
    </row>
    <row r="1346" spans="23:27" x14ac:dyDescent="0.25">
      <c r="W1346" s="7">
        <v>0</v>
      </c>
      <c r="X1346" s="7">
        <v>39</v>
      </c>
      <c r="Y1346" s="7">
        <v>19.350000000000001</v>
      </c>
      <c r="Z1346" s="7">
        <v>680</v>
      </c>
      <c r="AA1346" s="7">
        <v>0</v>
      </c>
    </row>
    <row r="1347" spans="23:27" x14ac:dyDescent="0.25">
      <c r="W1347" s="7">
        <v>1</v>
      </c>
      <c r="X1347" s="7">
        <v>32</v>
      </c>
      <c r="Y1347" s="7">
        <v>16.43</v>
      </c>
      <c r="Z1347" s="7">
        <v>725</v>
      </c>
      <c r="AA1347" s="7">
        <v>0</v>
      </c>
    </row>
    <row r="1348" spans="23:27" x14ac:dyDescent="0.25">
      <c r="W1348" s="7">
        <v>0</v>
      </c>
      <c r="X1348" s="7">
        <v>47</v>
      </c>
      <c r="Y1348" s="7">
        <v>28.85</v>
      </c>
      <c r="Z1348" s="7">
        <v>715</v>
      </c>
      <c r="AA1348" s="7">
        <v>0</v>
      </c>
    </row>
    <row r="1349" spans="23:27" x14ac:dyDescent="0.25">
      <c r="W1349" s="7">
        <v>1</v>
      </c>
      <c r="X1349" s="7">
        <v>48</v>
      </c>
      <c r="Y1349" s="7">
        <v>37.03</v>
      </c>
      <c r="Z1349" s="7">
        <v>725</v>
      </c>
      <c r="AA1349" s="7">
        <v>0</v>
      </c>
    </row>
    <row r="1350" spans="23:27" x14ac:dyDescent="0.25">
      <c r="W1350" s="7">
        <v>1</v>
      </c>
      <c r="X1350" s="7">
        <v>175</v>
      </c>
      <c r="Y1350" s="7">
        <v>13.63</v>
      </c>
      <c r="Z1350" s="7">
        <v>720</v>
      </c>
      <c r="AA1350" s="7">
        <v>0</v>
      </c>
    </row>
    <row r="1351" spans="23:27" x14ac:dyDescent="0.25">
      <c r="W1351" s="7">
        <v>1</v>
      </c>
      <c r="X1351" s="7">
        <v>170</v>
      </c>
      <c r="Y1351" s="7">
        <v>22.99</v>
      </c>
      <c r="Z1351" s="7">
        <v>685</v>
      </c>
      <c r="AA1351" s="7">
        <v>0</v>
      </c>
    </row>
    <row r="1352" spans="23:27" x14ac:dyDescent="0.25">
      <c r="W1352" s="7">
        <v>1</v>
      </c>
      <c r="X1352" s="7">
        <v>104</v>
      </c>
      <c r="Y1352" s="7">
        <v>17.32</v>
      </c>
      <c r="Z1352" s="7">
        <v>685</v>
      </c>
      <c r="AA1352" s="7">
        <v>0</v>
      </c>
    </row>
    <row r="1353" spans="23:27" x14ac:dyDescent="0.25">
      <c r="W1353" s="7">
        <v>1</v>
      </c>
      <c r="X1353" s="7">
        <v>59</v>
      </c>
      <c r="Y1353" s="7">
        <v>13.1</v>
      </c>
      <c r="Z1353" s="7">
        <v>675</v>
      </c>
      <c r="AA1353" s="7">
        <v>0</v>
      </c>
    </row>
    <row r="1354" spans="23:27" x14ac:dyDescent="0.25">
      <c r="W1354" s="7">
        <v>0</v>
      </c>
      <c r="X1354" s="7">
        <v>43</v>
      </c>
      <c r="Y1354" s="7">
        <v>15.35</v>
      </c>
      <c r="Z1354" s="7">
        <v>660</v>
      </c>
      <c r="AA1354" s="7">
        <v>0</v>
      </c>
    </row>
    <row r="1355" spans="23:27" x14ac:dyDescent="0.25">
      <c r="W1355" s="7">
        <v>0</v>
      </c>
      <c r="X1355" s="7">
        <v>80</v>
      </c>
      <c r="Y1355" s="7">
        <v>13.58</v>
      </c>
      <c r="Z1355" s="7">
        <v>705</v>
      </c>
      <c r="AA1355" s="7">
        <v>0</v>
      </c>
    </row>
    <row r="1356" spans="23:27" x14ac:dyDescent="0.25">
      <c r="W1356" s="7">
        <v>0</v>
      </c>
      <c r="X1356" s="7">
        <v>64</v>
      </c>
      <c r="Y1356" s="7">
        <v>22.81</v>
      </c>
      <c r="Z1356" s="7">
        <v>690</v>
      </c>
      <c r="AA1356" s="7">
        <v>0</v>
      </c>
    </row>
    <row r="1357" spans="23:27" x14ac:dyDescent="0.25">
      <c r="W1357" s="7">
        <v>0</v>
      </c>
      <c r="X1357" s="7">
        <v>45.76</v>
      </c>
      <c r="Y1357" s="7">
        <v>24.57</v>
      </c>
      <c r="Z1357" s="7">
        <v>660</v>
      </c>
      <c r="AA1357" s="7">
        <v>0</v>
      </c>
    </row>
    <row r="1358" spans="23:27" x14ac:dyDescent="0.25">
      <c r="W1358" s="7">
        <v>1</v>
      </c>
      <c r="X1358" s="7">
        <v>84</v>
      </c>
      <c r="Y1358" s="7">
        <v>13.43</v>
      </c>
      <c r="Z1358" s="7">
        <v>710</v>
      </c>
      <c r="AA1358" s="7">
        <v>0</v>
      </c>
    </row>
    <row r="1359" spans="23:27" x14ac:dyDescent="0.25">
      <c r="W1359" s="7">
        <v>0</v>
      </c>
      <c r="X1359" s="7">
        <v>52</v>
      </c>
      <c r="Y1359" s="7">
        <v>26.15</v>
      </c>
      <c r="Z1359" s="7">
        <v>660</v>
      </c>
      <c r="AA1359" s="7">
        <v>0</v>
      </c>
    </row>
    <row r="1360" spans="23:27" x14ac:dyDescent="0.25">
      <c r="W1360" s="7">
        <v>0</v>
      </c>
      <c r="X1360" s="7">
        <v>35</v>
      </c>
      <c r="Y1360" s="7">
        <v>15.26</v>
      </c>
      <c r="Z1360" s="7">
        <v>745</v>
      </c>
      <c r="AA1360" s="7">
        <v>0</v>
      </c>
    </row>
    <row r="1361" spans="23:27" x14ac:dyDescent="0.25">
      <c r="W1361" s="7">
        <v>0</v>
      </c>
      <c r="X1361" s="7">
        <v>82</v>
      </c>
      <c r="Y1361" s="7">
        <v>22.14</v>
      </c>
      <c r="Z1361" s="7">
        <v>725</v>
      </c>
      <c r="AA1361" s="7">
        <v>0</v>
      </c>
    </row>
    <row r="1362" spans="23:27" x14ac:dyDescent="0.25">
      <c r="W1362" s="7">
        <v>0</v>
      </c>
      <c r="X1362" s="7">
        <v>36</v>
      </c>
      <c r="Y1362" s="7">
        <v>8.93</v>
      </c>
      <c r="Z1362" s="7">
        <v>675</v>
      </c>
      <c r="AA1362" s="7">
        <v>0</v>
      </c>
    </row>
    <row r="1363" spans="23:27" x14ac:dyDescent="0.25">
      <c r="W1363" s="7">
        <v>0</v>
      </c>
      <c r="X1363" s="7">
        <v>25</v>
      </c>
      <c r="Y1363" s="7">
        <v>13.35</v>
      </c>
      <c r="Z1363" s="7">
        <v>660</v>
      </c>
      <c r="AA1363" s="7">
        <v>0</v>
      </c>
    </row>
    <row r="1364" spans="23:27" x14ac:dyDescent="0.25">
      <c r="W1364" s="7">
        <v>0</v>
      </c>
      <c r="X1364" s="7">
        <v>109.5</v>
      </c>
      <c r="Y1364" s="7">
        <v>18.850000000000001</v>
      </c>
      <c r="Z1364" s="7">
        <v>680</v>
      </c>
      <c r="AA1364" s="7">
        <v>0</v>
      </c>
    </row>
    <row r="1365" spans="23:27" x14ac:dyDescent="0.25">
      <c r="W1365" s="7">
        <v>1</v>
      </c>
      <c r="X1365" s="7">
        <v>46</v>
      </c>
      <c r="Y1365" s="7">
        <v>17.79</v>
      </c>
      <c r="Z1365" s="7">
        <v>685</v>
      </c>
      <c r="AA1365" s="7">
        <v>0</v>
      </c>
    </row>
    <row r="1366" spans="23:27" x14ac:dyDescent="0.25">
      <c r="W1366" s="7">
        <v>0</v>
      </c>
      <c r="X1366" s="7">
        <v>70</v>
      </c>
      <c r="Y1366" s="7">
        <v>21.93</v>
      </c>
      <c r="Z1366" s="7">
        <v>665</v>
      </c>
      <c r="AA1366" s="7">
        <v>0</v>
      </c>
    </row>
    <row r="1367" spans="23:27" x14ac:dyDescent="0.25">
      <c r="W1367" s="7">
        <v>1</v>
      </c>
      <c r="X1367" s="7">
        <v>73</v>
      </c>
      <c r="Y1367" s="7">
        <v>32.86</v>
      </c>
      <c r="Z1367" s="7">
        <v>675</v>
      </c>
      <c r="AA1367" s="7">
        <v>0</v>
      </c>
    </row>
    <row r="1368" spans="23:27" x14ac:dyDescent="0.25">
      <c r="W1368" s="7">
        <v>0</v>
      </c>
      <c r="X1368" s="7">
        <v>36</v>
      </c>
      <c r="Y1368" s="7">
        <v>15.47</v>
      </c>
      <c r="Z1368" s="7">
        <v>695</v>
      </c>
      <c r="AA1368" s="7">
        <v>0</v>
      </c>
    </row>
    <row r="1369" spans="23:27" x14ac:dyDescent="0.25">
      <c r="W1369" s="7">
        <v>1</v>
      </c>
      <c r="X1369" s="7">
        <v>84</v>
      </c>
      <c r="Y1369" s="7">
        <v>18.96</v>
      </c>
      <c r="Z1369" s="7">
        <v>715</v>
      </c>
      <c r="AA1369" s="7">
        <v>0</v>
      </c>
    </row>
    <row r="1370" spans="23:27" x14ac:dyDescent="0.25">
      <c r="W1370" s="7">
        <v>0</v>
      </c>
      <c r="X1370" s="7">
        <v>32.003999999999998</v>
      </c>
      <c r="Y1370" s="7">
        <v>15.37</v>
      </c>
      <c r="Z1370" s="7">
        <v>705</v>
      </c>
      <c r="AA1370" s="7">
        <v>0</v>
      </c>
    </row>
    <row r="1371" spans="23:27" x14ac:dyDescent="0.25">
      <c r="W1371" s="7">
        <v>1</v>
      </c>
      <c r="X1371" s="7">
        <v>32</v>
      </c>
      <c r="Y1371" s="7">
        <v>23.67</v>
      </c>
      <c r="Z1371" s="7">
        <v>705</v>
      </c>
      <c r="AA1371" s="7">
        <v>0</v>
      </c>
    </row>
    <row r="1372" spans="23:27" x14ac:dyDescent="0.25">
      <c r="W1372" s="7">
        <v>1</v>
      </c>
      <c r="X1372" s="7">
        <v>58</v>
      </c>
      <c r="Y1372" s="7">
        <v>17.850000000000001</v>
      </c>
      <c r="Z1372" s="7">
        <v>695</v>
      </c>
      <c r="AA1372" s="7">
        <v>0</v>
      </c>
    </row>
    <row r="1373" spans="23:27" x14ac:dyDescent="0.25">
      <c r="W1373" s="7">
        <v>0</v>
      </c>
      <c r="X1373" s="7">
        <v>65</v>
      </c>
      <c r="Y1373" s="7">
        <v>14.92</v>
      </c>
      <c r="Z1373" s="7">
        <v>670</v>
      </c>
      <c r="AA1373" s="7">
        <v>0</v>
      </c>
    </row>
    <row r="1374" spans="23:27" x14ac:dyDescent="0.25">
      <c r="W1374" s="7">
        <v>0</v>
      </c>
      <c r="X1374" s="7">
        <v>108</v>
      </c>
      <c r="Y1374" s="7">
        <v>34.81</v>
      </c>
      <c r="Z1374" s="7">
        <v>675</v>
      </c>
      <c r="AA1374" s="7">
        <v>0</v>
      </c>
    </row>
    <row r="1375" spans="23:27" x14ac:dyDescent="0.25">
      <c r="W1375" s="7">
        <v>0</v>
      </c>
      <c r="X1375" s="7">
        <v>50</v>
      </c>
      <c r="Y1375" s="7">
        <v>18.63</v>
      </c>
      <c r="Z1375" s="7">
        <v>670</v>
      </c>
      <c r="AA1375" s="7">
        <v>0</v>
      </c>
    </row>
    <row r="1376" spans="23:27" x14ac:dyDescent="0.25">
      <c r="W1376" s="7">
        <v>1</v>
      </c>
      <c r="X1376" s="7">
        <v>74</v>
      </c>
      <c r="Y1376" s="7">
        <v>18.12</v>
      </c>
      <c r="Z1376" s="7">
        <v>680</v>
      </c>
      <c r="AA1376" s="7">
        <v>0</v>
      </c>
    </row>
    <row r="1377" spans="23:27" x14ac:dyDescent="0.25">
      <c r="W1377" s="7">
        <v>0</v>
      </c>
      <c r="X1377" s="7">
        <v>59</v>
      </c>
      <c r="Y1377" s="7">
        <v>25.9</v>
      </c>
      <c r="Z1377" s="7">
        <v>660</v>
      </c>
      <c r="AA1377" s="7">
        <v>0</v>
      </c>
    </row>
    <row r="1378" spans="23:27" x14ac:dyDescent="0.25">
      <c r="W1378" s="7">
        <v>0</v>
      </c>
      <c r="X1378" s="7">
        <v>60</v>
      </c>
      <c r="Y1378" s="7">
        <v>13.44</v>
      </c>
      <c r="Z1378" s="7">
        <v>660</v>
      </c>
      <c r="AA1378" s="7">
        <v>0</v>
      </c>
    </row>
    <row r="1379" spans="23:27" x14ac:dyDescent="0.25">
      <c r="W1379" s="7">
        <v>1</v>
      </c>
      <c r="X1379" s="7">
        <v>42</v>
      </c>
      <c r="Y1379" s="7">
        <v>38.57</v>
      </c>
      <c r="Z1379" s="7">
        <v>740</v>
      </c>
      <c r="AA1379" s="7">
        <v>0</v>
      </c>
    </row>
    <row r="1380" spans="23:27" x14ac:dyDescent="0.25">
      <c r="W1380" s="7">
        <v>0</v>
      </c>
      <c r="X1380" s="7">
        <v>38</v>
      </c>
      <c r="Y1380" s="7">
        <v>25.68</v>
      </c>
      <c r="Z1380" s="7">
        <v>685</v>
      </c>
      <c r="AA1380" s="7">
        <v>0</v>
      </c>
    </row>
    <row r="1381" spans="23:27" x14ac:dyDescent="0.25">
      <c r="W1381" s="7">
        <v>0</v>
      </c>
      <c r="X1381" s="7">
        <v>60</v>
      </c>
      <c r="Y1381" s="7">
        <v>13.62</v>
      </c>
      <c r="Z1381" s="7">
        <v>710</v>
      </c>
      <c r="AA1381" s="7">
        <v>0</v>
      </c>
    </row>
    <row r="1382" spans="23:27" x14ac:dyDescent="0.25">
      <c r="W1382" s="7">
        <v>0</v>
      </c>
      <c r="X1382" s="7">
        <v>75</v>
      </c>
      <c r="Y1382" s="7">
        <v>22.53</v>
      </c>
      <c r="Z1382" s="7">
        <v>700</v>
      </c>
      <c r="AA1382" s="7">
        <v>0</v>
      </c>
    </row>
    <row r="1383" spans="23:27" x14ac:dyDescent="0.25">
      <c r="W1383" s="7">
        <v>1</v>
      </c>
      <c r="X1383" s="7">
        <v>120</v>
      </c>
      <c r="Y1383" s="7">
        <v>25.99</v>
      </c>
      <c r="Z1383" s="7">
        <v>705</v>
      </c>
      <c r="AA1383" s="7">
        <v>0</v>
      </c>
    </row>
    <row r="1384" spans="23:27" x14ac:dyDescent="0.25">
      <c r="W1384" s="7">
        <v>1</v>
      </c>
      <c r="X1384" s="7">
        <v>51</v>
      </c>
      <c r="Y1384" s="7">
        <v>31.66</v>
      </c>
      <c r="Z1384" s="7">
        <v>695</v>
      </c>
      <c r="AA1384" s="7">
        <v>0</v>
      </c>
    </row>
    <row r="1385" spans="23:27" x14ac:dyDescent="0.25">
      <c r="W1385" s="7">
        <v>0</v>
      </c>
      <c r="X1385" s="7">
        <v>95</v>
      </c>
      <c r="Y1385" s="7">
        <v>17.559999999999999</v>
      </c>
      <c r="Z1385" s="7">
        <v>715</v>
      </c>
      <c r="AA1385" s="7">
        <v>0</v>
      </c>
    </row>
    <row r="1386" spans="23:27" x14ac:dyDescent="0.25">
      <c r="W1386" s="7">
        <v>1</v>
      </c>
      <c r="X1386" s="7">
        <v>88</v>
      </c>
      <c r="Y1386" s="7">
        <v>27.02</v>
      </c>
      <c r="Z1386" s="7">
        <v>690</v>
      </c>
      <c r="AA1386" s="7">
        <v>0</v>
      </c>
    </row>
    <row r="1387" spans="23:27" x14ac:dyDescent="0.25">
      <c r="W1387" s="7">
        <v>0</v>
      </c>
      <c r="X1387" s="7">
        <v>18</v>
      </c>
      <c r="Y1387" s="7">
        <v>29.2</v>
      </c>
      <c r="Z1387" s="7">
        <v>675</v>
      </c>
      <c r="AA1387" s="7">
        <v>0</v>
      </c>
    </row>
    <row r="1388" spans="23:27" x14ac:dyDescent="0.25">
      <c r="W1388" s="7">
        <v>0</v>
      </c>
      <c r="X1388" s="7">
        <v>160</v>
      </c>
      <c r="Y1388" s="7">
        <v>8.84</v>
      </c>
      <c r="Z1388" s="7">
        <v>695</v>
      </c>
      <c r="AA1388" s="7">
        <v>0</v>
      </c>
    </row>
    <row r="1389" spans="23:27" x14ac:dyDescent="0.25">
      <c r="W1389" s="7">
        <v>1</v>
      </c>
      <c r="X1389" s="7">
        <v>48</v>
      </c>
      <c r="Y1389" s="7">
        <v>20.95</v>
      </c>
      <c r="Z1389" s="7">
        <v>665</v>
      </c>
      <c r="AA1389" s="7">
        <v>0</v>
      </c>
    </row>
    <row r="1390" spans="23:27" x14ac:dyDescent="0.25">
      <c r="W1390" s="7">
        <v>0</v>
      </c>
      <c r="X1390" s="7">
        <v>100</v>
      </c>
      <c r="Y1390" s="7">
        <v>26.28</v>
      </c>
      <c r="Z1390" s="7">
        <v>675</v>
      </c>
      <c r="AA1390" s="7">
        <v>0</v>
      </c>
    </row>
    <row r="1391" spans="23:27" x14ac:dyDescent="0.25">
      <c r="W1391" s="7">
        <v>0</v>
      </c>
      <c r="X1391" s="7">
        <v>53</v>
      </c>
      <c r="Y1391" s="7">
        <v>38.18</v>
      </c>
      <c r="Z1391" s="7">
        <v>660</v>
      </c>
      <c r="AA1391" s="7">
        <v>0</v>
      </c>
    </row>
    <row r="1392" spans="23:27" x14ac:dyDescent="0.25">
      <c r="W1392" s="7">
        <v>0</v>
      </c>
      <c r="X1392" s="7">
        <v>45</v>
      </c>
      <c r="Y1392" s="7">
        <v>20.93</v>
      </c>
      <c r="Z1392" s="7">
        <v>660</v>
      </c>
      <c r="AA1392" s="7">
        <v>0</v>
      </c>
    </row>
    <row r="1393" spans="23:27" x14ac:dyDescent="0.25">
      <c r="W1393" s="7">
        <v>1</v>
      </c>
      <c r="X1393" s="7">
        <v>104</v>
      </c>
      <c r="Y1393" s="7">
        <v>18.77</v>
      </c>
      <c r="Z1393" s="7">
        <v>710</v>
      </c>
      <c r="AA1393" s="7">
        <v>0</v>
      </c>
    </row>
    <row r="1394" spans="23:27" x14ac:dyDescent="0.25">
      <c r="W1394" s="7">
        <v>1</v>
      </c>
      <c r="X1394" s="7">
        <v>60</v>
      </c>
      <c r="Y1394" s="7">
        <v>9.8699999999999992</v>
      </c>
      <c r="Z1394" s="7">
        <v>690</v>
      </c>
      <c r="AA1394" s="7">
        <v>0</v>
      </c>
    </row>
    <row r="1395" spans="23:27" x14ac:dyDescent="0.25">
      <c r="W1395" s="7">
        <v>0</v>
      </c>
      <c r="X1395" s="7">
        <v>40.56</v>
      </c>
      <c r="Y1395" s="7">
        <v>22.43</v>
      </c>
      <c r="Z1395" s="7">
        <v>665</v>
      </c>
      <c r="AA1395" s="7">
        <v>0</v>
      </c>
    </row>
    <row r="1396" spans="23:27" x14ac:dyDescent="0.25">
      <c r="W1396" s="7">
        <v>1</v>
      </c>
      <c r="X1396" s="7">
        <v>80</v>
      </c>
      <c r="Y1396" s="7">
        <v>33.44</v>
      </c>
      <c r="Z1396" s="7">
        <v>695</v>
      </c>
      <c r="AA1396" s="7">
        <v>0</v>
      </c>
    </row>
    <row r="1397" spans="23:27" x14ac:dyDescent="0.25">
      <c r="W1397" s="7">
        <v>0</v>
      </c>
      <c r="X1397" s="7">
        <v>78</v>
      </c>
      <c r="Y1397" s="7">
        <v>13.08</v>
      </c>
      <c r="Z1397" s="7">
        <v>675</v>
      </c>
      <c r="AA1397" s="7">
        <v>0</v>
      </c>
    </row>
    <row r="1398" spans="23:27" x14ac:dyDescent="0.25">
      <c r="W1398" s="7">
        <v>0</v>
      </c>
      <c r="X1398" s="7">
        <v>40</v>
      </c>
      <c r="Y1398" s="7">
        <v>27.63</v>
      </c>
      <c r="Z1398" s="7">
        <v>700</v>
      </c>
      <c r="AA1398" s="7">
        <v>0</v>
      </c>
    </row>
    <row r="1399" spans="23:27" x14ac:dyDescent="0.25">
      <c r="W1399" s="7">
        <v>0</v>
      </c>
      <c r="X1399" s="7">
        <v>50</v>
      </c>
      <c r="Y1399" s="7">
        <v>2.19</v>
      </c>
      <c r="Z1399" s="7">
        <v>710</v>
      </c>
      <c r="AA1399" s="7">
        <v>0</v>
      </c>
    </row>
    <row r="1400" spans="23:27" x14ac:dyDescent="0.25">
      <c r="W1400" s="7">
        <v>1</v>
      </c>
      <c r="X1400" s="7">
        <v>60</v>
      </c>
      <c r="Y1400" s="7">
        <v>18.54</v>
      </c>
      <c r="Z1400" s="7">
        <v>675</v>
      </c>
      <c r="AA1400" s="7">
        <v>0</v>
      </c>
    </row>
    <row r="1401" spans="23:27" x14ac:dyDescent="0.25">
      <c r="W1401" s="7">
        <v>1</v>
      </c>
      <c r="X1401" s="7">
        <v>35</v>
      </c>
      <c r="Y1401" s="7">
        <v>27.27</v>
      </c>
      <c r="Z1401" s="7">
        <v>775</v>
      </c>
      <c r="AA1401" s="7">
        <v>0</v>
      </c>
    </row>
    <row r="1402" spans="23:27" x14ac:dyDescent="0.25">
      <c r="W1402" s="7">
        <v>1</v>
      </c>
      <c r="X1402" s="7">
        <v>102</v>
      </c>
      <c r="Y1402" s="7">
        <v>22.11</v>
      </c>
      <c r="Z1402" s="7">
        <v>690</v>
      </c>
      <c r="AA1402" s="7">
        <v>0</v>
      </c>
    </row>
    <row r="1403" spans="23:27" x14ac:dyDescent="0.25">
      <c r="W1403" s="7">
        <v>0</v>
      </c>
      <c r="X1403" s="7">
        <v>38</v>
      </c>
      <c r="Y1403" s="7">
        <v>18.41</v>
      </c>
      <c r="Z1403" s="7">
        <v>715</v>
      </c>
      <c r="AA1403" s="7">
        <v>0</v>
      </c>
    </row>
    <row r="1404" spans="23:27" x14ac:dyDescent="0.25">
      <c r="W1404" s="7">
        <v>1</v>
      </c>
      <c r="X1404" s="7">
        <v>60</v>
      </c>
      <c r="Y1404" s="7">
        <v>32.44</v>
      </c>
      <c r="Z1404" s="7">
        <v>670</v>
      </c>
      <c r="AA1404" s="7">
        <v>0</v>
      </c>
    </row>
    <row r="1405" spans="23:27" x14ac:dyDescent="0.25">
      <c r="W1405" s="7">
        <v>0</v>
      </c>
      <c r="X1405" s="7">
        <v>45</v>
      </c>
      <c r="Y1405" s="7">
        <v>7.36</v>
      </c>
      <c r="Z1405" s="7">
        <v>690</v>
      </c>
      <c r="AA1405" s="7">
        <v>0</v>
      </c>
    </row>
    <row r="1406" spans="23:27" x14ac:dyDescent="0.25">
      <c r="W1406" s="7">
        <v>0</v>
      </c>
      <c r="X1406" s="7">
        <v>85</v>
      </c>
      <c r="Y1406" s="7">
        <v>19.14</v>
      </c>
      <c r="Z1406" s="7">
        <v>675</v>
      </c>
      <c r="AA1406" s="7">
        <v>0</v>
      </c>
    </row>
    <row r="1407" spans="23:27" x14ac:dyDescent="0.25">
      <c r="W1407" s="7">
        <v>1</v>
      </c>
      <c r="X1407" s="7">
        <v>83</v>
      </c>
      <c r="Y1407" s="7">
        <v>16.7</v>
      </c>
      <c r="Z1407" s="7">
        <v>680</v>
      </c>
      <c r="AA1407" s="7">
        <v>0</v>
      </c>
    </row>
    <row r="1408" spans="23:27" x14ac:dyDescent="0.25">
      <c r="W1408" s="7">
        <v>1</v>
      </c>
      <c r="X1408" s="7">
        <v>41</v>
      </c>
      <c r="Y1408" s="7">
        <v>28.16</v>
      </c>
      <c r="Z1408" s="7">
        <v>705</v>
      </c>
      <c r="AA1408" s="7">
        <v>0</v>
      </c>
    </row>
    <row r="1409" spans="23:27" x14ac:dyDescent="0.25">
      <c r="W1409" s="7">
        <v>1</v>
      </c>
      <c r="X1409" s="7">
        <v>130</v>
      </c>
      <c r="Y1409" s="7">
        <v>9.94</v>
      </c>
      <c r="Z1409" s="7">
        <v>715</v>
      </c>
      <c r="AA1409" s="7">
        <v>0</v>
      </c>
    </row>
    <row r="1410" spans="23:27" x14ac:dyDescent="0.25">
      <c r="W1410" s="7">
        <v>1</v>
      </c>
      <c r="X1410" s="7">
        <v>29.4</v>
      </c>
      <c r="Y1410" s="7">
        <v>32.69</v>
      </c>
      <c r="Z1410" s="7">
        <v>690</v>
      </c>
      <c r="AA1410" s="7">
        <v>0</v>
      </c>
    </row>
    <row r="1411" spans="23:27" x14ac:dyDescent="0.25">
      <c r="W1411" s="7">
        <v>1</v>
      </c>
      <c r="X1411" s="7">
        <v>40</v>
      </c>
      <c r="Y1411" s="7">
        <v>9.3800000000000008</v>
      </c>
      <c r="Z1411" s="7">
        <v>670</v>
      </c>
      <c r="AA1411" s="7">
        <v>0</v>
      </c>
    </row>
    <row r="1412" spans="23:27" x14ac:dyDescent="0.25">
      <c r="W1412" s="7">
        <v>1</v>
      </c>
      <c r="X1412" s="7">
        <v>46</v>
      </c>
      <c r="Y1412" s="7">
        <v>29.32</v>
      </c>
      <c r="Z1412" s="7">
        <v>720</v>
      </c>
      <c r="AA1412" s="7">
        <v>0</v>
      </c>
    </row>
    <row r="1413" spans="23:27" x14ac:dyDescent="0.25">
      <c r="W1413" s="7">
        <v>0</v>
      </c>
      <c r="X1413" s="7">
        <v>25</v>
      </c>
      <c r="Y1413" s="7">
        <v>14.79</v>
      </c>
      <c r="Z1413" s="7">
        <v>760</v>
      </c>
      <c r="AA1413" s="7">
        <v>0</v>
      </c>
    </row>
    <row r="1414" spans="23:27" x14ac:dyDescent="0.25">
      <c r="W1414" s="7">
        <v>0</v>
      </c>
      <c r="X1414" s="7">
        <v>48</v>
      </c>
      <c r="Y1414" s="7">
        <v>34.700000000000003</v>
      </c>
      <c r="Z1414" s="7">
        <v>665</v>
      </c>
      <c r="AA1414" s="7">
        <v>0</v>
      </c>
    </row>
    <row r="1415" spans="23:27" x14ac:dyDescent="0.25">
      <c r="W1415" s="7">
        <v>1</v>
      </c>
      <c r="X1415" s="7">
        <v>60</v>
      </c>
      <c r="Y1415" s="7">
        <v>13.6</v>
      </c>
      <c r="Z1415" s="7">
        <v>670</v>
      </c>
      <c r="AA1415" s="7">
        <v>0</v>
      </c>
    </row>
    <row r="1416" spans="23:27" x14ac:dyDescent="0.25">
      <c r="W1416" s="7">
        <v>1</v>
      </c>
      <c r="X1416" s="7">
        <v>100</v>
      </c>
      <c r="Y1416" s="7">
        <v>12.1</v>
      </c>
      <c r="Z1416" s="7">
        <v>715</v>
      </c>
      <c r="AA1416" s="7">
        <v>0</v>
      </c>
    </row>
    <row r="1417" spans="23:27" x14ac:dyDescent="0.25">
      <c r="W1417" s="7">
        <v>1</v>
      </c>
      <c r="X1417" s="7">
        <v>10</v>
      </c>
      <c r="Y1417" s="7">
        <v>31.69</v>
      </c>
      <c r="Z1417" s="7">
        <v>680</v>
      </c>
      <c r="AA1417" s="7">
        <v>0</v>
      </c>
    </row>
    <row r="1418" spans="23:27" x14ac:dyDescent="0.25">
      <c r="W1418" s="7">
        <v>1</v>
      </c>
      <c r="X1418" s="7">
        <v>83</v>
      </c>
      <c r="Y1418" s="7">
        <v>5.52</v>
      </c>
      <c r="Z1418" s="7">
        <v>660</v>
      </c>
      <c r="AA1418" s="7">
        <v>0</v>
      </c>
    </row>
    <row r="1419" spans="23:27" x14ac:dyDescent="0.25">
      <c r="W1419" s="7">
        <v>1</v>
      </c>
      <c r="X1419" s="7">
        <v>45</v>
      </c>
      <c r="Y1419" s="7">
        <v>13.44</v>
      </c>
      <c r="Z1419" s="7">
        <v>720</v>
      </c>
      <c r="AA1419" s="7">
        <v>0</v>
      </c>
    </row>
    <row r="1420" spans="23:27" x14ac:dyDescent="0.25">
      <c r="W1420" s="7">
        <v>1</v>
      </c>
      <c r="X1420" s="7">
        <v>26.949369999999998</v>
      </c>
      <c r="Y1420" s="7">
        <v>6.01</v>
      </c>
      <c r="Z1420" s="7">
        <v>710</v>
      </c>
      <c r="AA1420" s="7">
        <v>0</v>
      </c>
    </row>
    <row r="1421" spans="23:27" x14ac:dyDescent="0.25">
      <c r="W1421" s="7">
        <v>1</v>
      </c>
      <c r="X1421" s="7">
        <v>62</v>
      </c>
      <c r="Y1421" s="7">
        <v>22.34</v>
      </c>
      <c r="Z1421" s="7">
        <v>660</v>
      </c>
      <c r="AA1421" s="7">
        <v>0</v>
      </c>
    </row>
    <row r="1422" spans="23:27" x14ac:dyDescent="0.25">
      <c r="W1422" s="7">
        <v>1</v>
      </c>
      <c r="X1422" s="7">
        <v>68</v>
      </c>
      <c r="Y1422" s="7">
        <v>18.93</v>
      </c>
      <c r="Z1422" s="7">
        <v>665</v>
      </c>
      <c r="AA1422" s="7">
        <v>0</v>
      </c>
    </row>
    <row r="1423" spans="23:27" x14ac:dyDescent="0.25">
      <c r="W1423" s="7">
        <v>0</v>
      </c>
      <c r="X1423" s="7">
        <v>52</v>
      </c>
      <c r="Y1423" s="7">
        <v>30.19</v>
      </c>
      <c r="Z1423" s="7">
        <v>710</v>
      </c>
      <c r="AA1423" s="7">
        <v>0</v>
      </c>
    </row>
    <row r="1424" spans="23:27" x14ac:dyDescent="0.25">
      <c r="W1424" s="7">
        <v>1</v>
      </c>
      <c r="X1424" s="7">
        <v>69.2</v>
      </c>
      <c r="Y1424" s="7">
        <v>19.18</v>
      </c>
      <c r="Z1424" s="7">
        <v>675</v>
      </c>
      <c r="AA1424" s="7">
        <v>0</v>
      </c>
    </row>
    <row r="1425" spans="23:27" x14ac:dyDescent="0.25">
      <c r="W1425" s="7">
        <v>1</v>
      </c>
      <c r="X1425" s="7">
        <v>82</v>
      </c>
      <c r="Y1425" s="7">
        <v>18.91</v>
      </c>
      <c r="Z1425" s="7">
        <v>690</v>
      </c>
      <c r="AA1425" s="7">
        <v>0</v>
      </c>
    </row>
    <row r="1426" spans="23:27" x14ac:dyDescent="0.25">
      <c r="W1426" s="7">
        <v>1</v>
      </c>
      <c r="X1426" s="7">
        <v>72.900000000000006</v>
      </c>
      <c r="Y1426" s="7">
        <v>13.94</v>
      </c>
      <c r="Z1426" s="7">
        <v>715</v>
      </c>
      <c r="AA1426" s="7">
        <v>0</v>
      </c>
    </row>
    <row r="1427" spans="23:27" x14ac:dyDescent="0.25">
      <c r="W1427" s="7">
        <v>0</v>
      </c>
      <c r="X1427" s="7">
        <v>42</v>
      </c>
      <c r="Y1427" s="7">
        <v>23.54</v>
      </c>
      <c r="Z1427" s="7">
        <v>700</v>
      </c>
      <c r="AA1427" s="7">
        <v>0</v>
      </c>
    </row>
    <row r="1428" spans="23:27" x14ac:dyDescent="0.25">
      <c r="W1428" s="7">
        <v>1</v>
      </c>
      <c r="X1428" s="7">
        <v>125</v>
      </c>
      <c r="Y1428" s="7">
        <v>20.9</v>
      </c>
      <c r="Z1428" s="7">
        <v>700</v>
      </c>
      <c r="AA1428" s="7">
        <v>0</v>
      </c>
    </row>
    <row r="1429" spans="23:27" x14ac:dyDescent="0.25">
      <c r="W1429" s="7">
        <v>0</v>
      </c>
      <c r="X1429" s="7">
        <v>76</v>
      </c>
      <c r="Y1429" s="7">
        <v>29.56</v>
      </c>
      <c r="Z1429" s="7">
        <v>680</v>
      </c>
      <c r="AA1429" s="7">
        <v>0</v>
      </c>
    </row>
    <row r="1430" spans="23:27" x14ac:dyDescent="0.25">
      <c r="W1430" s="7">
        <v>0</v>
      </c>
      <c r="X1430" s="7">
        <v>85</v>
      </c>
      <c r="Y1430" s="7">
        <v>23.07</v>
      </c>
      <c r="Z1430" s="7">
        <v>680</v>
      </c>
      <c r="AA1430" s="7">
        <v>0</v>
      </c>
    </row>
    <row r="1431" spans="23:27" x14ac:dyDescent="0.25">
      <c r="W1431" s="7">
        <v>0</v>
      </c>
      <c r="X1431" s="7">
        <v>50</v>
      </c>
      <c r="Y1431" s="7">
        <v>24.53</v>
      </c>
      <c r="Z1431" s="7">
        <v>695</v>
      </c>
      <c r="AA1431" s="7">
        <v>0</v>
      </c>
    </row>
    <row r="1432" spans="23:27" x14ac:dyDescent="0.25">
      <c r="W1432" s="7">
        <v>1</v>
      </c>
      <c r="X1432" s="7">
        <v>54</v>
      </c>
      <c r="Y1432" s="7">
        <v>26.69</v>
      </c>
      <c r="Z1432" s="7">
        <v>675</v>
      </c>
      <c r="AA1432" s="7">
        <v>0</v>
      </c>
    </row>
    <row r="1433" spans="23:27" x14ac:dyDescent="0.25">
      <c r="W1433" s="7">
        <v>0</v>
      </c>
      <c r="X1433" s="7">
        <v>130</v>
      </c>
      <c r="Y1433" s="7">
        <v>28.02</v>
      </c>
      <c r="Z1433" s="7">
        <v>725</v>
      </c>
      <c r="AA1433" s="7">
        <v>0</v>
      </c>
    </row>
    <row r="1434" spans="23:27" x14ac:dyDescent="0.25">
      <c r="W1434" s="7">
        <v>0</v>
      </c>
      <c r="X1434" s="7">
        <v>133.19999999999999</v>
      </c>
      <c r="Y1434" s="7">
        <v>27.11</v>
      </c>
      <c r="Z1434" s="7">
        <v>670</v>
      </c>
      <c r="AA1434" s="7">
        <v>0</v>
      </c>
    </row>
    <row r="1435" spans="23:27" x14ac:dyDescent="0.25">
      <c r="W1435" s="7">
        <v>0</v>
      </c>
      <c r="X1435" s="7">
        <v>175</v>
      </c>
      <c r="Y1435" s="7">
        <v>8.83</v>
      </c>
      <c r="Z1435" s="7">
        <v>680</v>
      </c>
      <c r="AA1435" s="7">
        <v>0</v>
      </c>
    </row>
    <row r="1436" spans="23:27" x14ac:dyDescent="0.25">
      <c r="W1436" s="7">
        <v>1</v>
      </c>
      <c r="X1436" s="7">
        <v>99</v>
      </c>
      <c r="Y1436" s="7">
        <v>17.29</v>
      </c>
      <c r="Z1436" s="7">
        <v>685</v>
      </c>
      <c r="AA1436" s="7">
        <v>0</v>
      </c>
    </row>
    <row r="1437" spans="23:27" x14ac:dyDescent="0.25">
      <c r="W1437" s="7">
        <v>0</v>
      </c>
      <c r="X1437" s="7">
        <v>30</v>
      </c>
      <c r="Y1437" s="7">
        <v>33.64</v>
      </c>
      <c r="Z1437" s="7">
        <v>695</v>
      </c>
      <c r="AA1437" s="7">
        <v>0</v>
      </c>
    </row>
    <row r="1438" spans="23:27" x14ac:dyDescent="0.25">
      <c r="W1438" s="7">
        <v>1</v>
      </c>
      <c r="X1438" s="7">
        <v>350</v>
      </c>
      <c r="Y1438" s="7">
        <v>3.37</v>
      </c>
      <c r="Z1438" s="7">
        <v>665</v>
      </c>
      <c r="AA1438" s="7">
        <v>0</v>
      </c>
    </row>
    <row r="1439" spans="23:27" x14ac:dyDescent="0.25">
      <c r="W1439" s="7">
        <v>0</v>
      </c>
      <c r="X1439" s="7">
        <v>200</v>
      </c>
      <c r="Y1439" s="7">
        <v>28.18</v>
      </c>
      <c r="Z1439" s="7">
        <v>730</v>
      </c>
      <c r="AA1439" s="7">
        <v>0</v>
      </c>
    </row>
    <row r="1440" spans="23:27" x14ac:dyDescent="0.25">
      <c r="W1440" s="7">
        <v>1</v>
      </c>
      <c r="X1440" s="7">
        <v>45.219000000000001</v>
      </c>
      <c r="Y1440" s="7">
        <v>36.81</v>
      </c>
      <c r="Z1440" s="7">
        <v>665</v>
      </c>
      <c r="AA1440" s="7">
        <v>0</v>
      </c>
    </row>
    <row r="1441" spans="23:27" x14ac:dyDescent="0.25">
      <c r="W1441" s="7">
        <v>0</v>
      </c>
      <c r="X1441" s="7">
        <v>45</v>
      </c>
      <c r="Y1441" s="7">
        <v>5.24</v>
      </c>
      <c r="Z1441" s="7">
        <v>700</v>
      </c>
      <c r="AA1441" s="7">
        <v>0</v>
      </c>
    </row>
    <row r="1442" spans="23:27" x14ac:dyDescent="0.25">
      <c r="W1442" s="7">
        <v>0</v>
      </c>
      <c r="X1442" s="7">
        <v>46</v>
      </c>
      <c r="Y1442" s="7">
        <v>22.36</v>
      </c>
      <c r="Z1442" s="7">
        <v>665</v>
      </c>
      <c r="AA1442" s="7">
        <v>0</v>
      </c>
    </row>
    <row r="1443" spans="23:27" x14ac:dyDescent="0.25">
      <c r="W1443" s="7">
        <v>1</v>
      </c>
      <c r="X1443" s="7">
        <v>100</v>
      </c>
      <c r="Y1443" s="7">
        <v>29.09</v>
      </c>
      <c r="Z1443" s="7">
        <v>675</v>
      </c>
      <c r="AA1443" s="7">
        <v>0</v>
      </c>
    </row>
    <row r="1444" spans="23:27" x14ac:dyDescent="0.25">
      <c r="W1444" s="7">
        <v>1</v>
      </c>
      <c r="X1444" s="7">
        <v>147.82400000000001</v>
      </c>
      <c r="Y1444" s="7">
        <v>30.06</v>
      </c>
      <c r="Z1444" s="7">
        <v>670</v>
      </c>
      <c r="AA1444" s="7">
        <v>0</v>
      </c>
    </row>
    <row r="1445" spans="23:27" x14ac:dyDescent="0.25">
      <c r="W1445" s="7">
        <v>0</v>
      </c>
      <c r="X1445" s="7">
        <v>40</v>
      </c>
      <c r="Y1445" s="7">
        <v>21.3</v>
      </c>
      <c r="Z1445" s="7">
        <v>660</v>
      </c>
      <c r="AA1445" s="7">
        <v>0</v>
      </c>
    </row>
    <row r="1446" spans="23:27" x14ac:dyDescent="0.25">
      <c r="W1446" s="7">
        <v>0</v>
      </c>
      <c r="X1446" s="7">
        <v>52</v>
      </c>
      <c r="Y1446" s="7">
        <v>17.670000000000002</v>
      </c>
      <c r="Z1446" s="7">
        <v>660</v>
      </c>
      <c r="AA1446" s="7">
        <v>0</v>
      </c>
    </row>
    <row r="1447" spans="23:27" x14ac:dyDescent="0.25">
      <c r="W1447" s="7">
        <v>1</v>
      </c>
      <c r="X1447" s="7">
        <v>72</v>
      </c>
      <c r="Y1447" s="7">
        <v>25.58</v>
      </c>
      <c r="Z1447" s="7">
        <v>660</v>
      </c>
      <c r="AA1447" s="7">
        <v>0</v>
      </c>
    </row>
    <row r="1448" spans="23:27" x14ac:dyDescent="0.25">
      <c r="W1448" s="7">
        <v>1</v>
      </c>
      <c r="X1448" s="7">
        <v>75</v>
      </c>
      <c r="Y1448" s="7">
        <v>23.46</v>
      </c>
      <c r="Z1448" s="7">
        <v>665</v>
      </c>
      <c r="AA1448" s="7">
        <v>0</v>
      </c>
    </row>
    <row r="1449" spans="23:27" x14ac:dyDescent="0.25">
      <c r="W1449" s="7">
        <v>0</v>
      </c>
      <c r="X1449" s="7">
        <v>45</v>
      </c>
      <c r="Y1449" s="7">
        <v>33.83</v>
      </c>
      <c r="Z1449" s="7">
        <v>665</v>
      </c>
      <c r="AA1449" s="7">
        <v>0</v>
      </c>
    </row>
    <row r="1450" spans="23:27" x14ac:dyDescent="0.25">
      <c r="W1450" s="7">
        <v>1</v>
      </c>
      <c r="X1450" s="7">
        <v>79</v>
      </c>
      <c r="Y1450" s="7">
        <v>16.350000000000001</v>
      </c>
      <c r="Z1450" s="7">
        <v>670</v>
      </c>
      <c r="AA1450" s="7">
        <v>0</v>
      </c>
    </row>
    <row r="1451" spans="23:27" x14ac:dyDescent="0.25">
      <c r="W1451" s="7">
        <v>1</v>
      </c>
      <c r="X1451" s="7">
        <v>63.5</v>
      </c>
      <c r="Y1451" s="7">
        <v>20.94</v>
      </c>
      <c r="Z1451" s="7">
        <v>695</v>
      </c>
      <c r="AA1451" s="7">
        <v>0</v>
      </c>
    </row>
    <row r="1452" spans="23:27" x14ac:dyDescent="0.25">
      <c r="W1452" s="7">
        <v>0</v>
      </c>
      <c r="X1452" s="7">
        <v>94.7</v>
      </c>
      <c r="Y1452" s="7">
        <v>26.08</v>
      </c>
      <c r="Z1452" s="7">
        <v>680</v>
      </c>
      <c r="AA1452" s="7">
        <v>0</v>
      </c>
    </row>
    <row r="1453" spans="23:27" x14ac:dyDescent="0.25">
      <c r="W1453" s="7">
        <v>1</v>
      </c>
      <c r="X1453" s="7">
        <v>50</v>
      </c>
      <c r="Y1453" s="7">
        <v>23</v>
      </c>
      <c r="Z1453" s="7">
        <v>695</v>
      </c>
      <c r="AA1453" s="7">
        <v>0</v>
      </c>
    </row>
    <row r="1454" spans="23:27" x14ac:dyDescent="0.25">
      <c r="W1454" s="7">
        <v>0</v>
      </c>
      <c r="X1454" s="7">
        <v>77</v>
      </c>
      <c r="Y1454" s="7">
        <v>11.19</v>
      </c>
      <c r="Z1454" s="7">
        <v>660</v>
      </c>
      <c r="AA1454" s="7">
        <v>0</v>
      </c>
    </row>
    <row r="1455" spans="23:27" x14ac:dyDescent="0.25">
      <c r="W1455" s="7">
        <v>0</v>
      </c>
      <c r="X1455" s="7">
        <v>48</v>
      </c>
      <c r="Y1455" s="7">
        <v>4.8499999999999996</v>
      </c>
      <c r="Z1455" s="7">
        <v>670</v>
      </c>
      <c r="AA1455" s="7">
        <v>0</v>
      </c>
    </row>
    <row r="1456" spans="23:27" x14ac:dyDescent="0.25">
      <c r="W1456" s="7">
        <v>1</v>
      </c>
      <c r="X1456" s="7">
        <v>47</v>
      </c>
      <c r="Y1456" s="7">
        <v>12.1</v>
      </c>
      <c r="Z1456" s="7">
        <v>660</v>
      </c>
      <c r="AA1456" s="7">
        <v>0</v>
      </c>
    </row>
    <row r="1457" spans="23:27" x14ac:dyDescent="0.25">
      <c r="W1457" s="7">
        <v>1</v>
      </c>
      <c r="X1457" s="7">
        <v>45</v>
      </c>
      <c r="Y1457" s="7">
        <v>11.36</v>
      </c>
      <c r="Z1457" s="7">
        <v>665</v>
      </c>
      <c r="AA1457" s="7">
        <v>0</v>
      </c>
    </row>
    <row r="1458" spans="23:27" x14ac:dyDescent="0.25">
      <c r="W1458" s="7">
        <v>0</v>
      </c>
      <c r="X1458" s="7">
        <v>42</v>
      </c>
      <c r="Y1458" s="7">
        <v>20</v>
      </c>
      <c r="Z1458" s="7">
        <v>670</v>
      </c>
      <c r="AA1458" s="7">
        <v>0</v>
      </c>
    </row>
    <row r="1459" spans="23:27" x14ac:dyDescent="0.25">
      <c r="W1459" s="7">
        <v>0</v>
      </c>
      <c r="X1459" s="7">
        <v>37.920999999999999</v>
      </c>
      <c r="Y1459" s="7">
        <v>32.85</v>
      </c>
      <c r="Z1459" s="7">
        <v>705</v>
      </c>
      <c r="AA1459" s="7">
        <v>0</v>
      </c>
    </row>
    <row r="1460" spans="23:27" x14ac:dyDescent="0.25">
      <c r="W1460" s="7">
        <v>0</v>
      </c>
      <c r="X1460" s="7">
        <v>25</v>
      </c>
      <c r="Y1460" s="7">
        <v>27.6</v>
      </c>
      <c r="Z1460" s="7">
        <v>660</v>
      </c>
      <c r="AA1460" s="7">
        <v>0</v>
      </c>
    </row>
    <row r="1461" spans="23:27" x14ac:dyDescent="0.25">
      <c r="W1461" s="7">
        <v>0</v>
      </c>
      <c r="X1461" s="7">
        <v>75</v>
      </c>
      <c r="Y1461" s="7">
        <v>1.76</v>
      </c>
      <c r="Z1461" s="7">
        <v>685</v>
      </c>
      <c r="AA1461" s="7">
        <v>0</v>
      </c>
    </row>
    <row r="1462" spans="23:27" x14ac:dyDescent="0.25">
      <c r="W1462" s="7">
        <v>0</v>
      </c>
      <c r="X1462" s="7">
        <v>99</v>
      </c>
      <c r="Y1462" s="7">
        <v>18.510000000000002</v>
      </c>
      <c r="Z1462" s="7">
        <v>660</v>
      </c>
      <c r="AA1462" s="7">
        <v>0</v>
      </c>
    </row>
    <row r="1463" spans="23:27" x14ac:dyDescent="0.25">
      <c r="W1463" s="7">
        <v>1</v>
      </c>
      <c r="X1463" s="7">
        <v>20.2592</v>
      </c>
      <c r="Y1463" s="7">
        <v>15.76</v>
      </c>
      <c r="Z1463" s="7">
        <v>710</v>
      </c>
      <c r="AA1463" s="7">
        <v>0</v>
      </c>
    </row>
    <row r="1464" spans="23:27" x14ac:dyDescent="0.25">
      <c r="W1464" s="7">
        <v>1</v>
      </c>
      <c r="X1464" s="7">
        <v>75</v>
      </c>
      <c r="Y1464" s="7">
        <v>41.62</v>
      </c>
      <c r="Z1464" s="7">
        <v>715</v>
      </c>
      <c r="AA1464" s="7">
        <v>0</v>
      </c>
    </row>
    <row r="1465" spans="23:27" x14ac:dyDescent="0.25">
      <c r="W1465" s="7">
        <v>1</v>
      </c>
      <c r="X1465" s="7">
        <v>30</v>
      </c>
      <c r="Y1465" s="7">
        <v>25.52</v>
      </c>
      <c r="Z1465" s="7">
        <v>675</v>
      </c>
      <c r="AA1465" s="7">
        <v>0</v>
      </c>
    </row>
    <row r="1466" spans="23:27" x14ac:dyDescent="0.25">
      <c r="W1466" s="7">
        <v>0</v>
      </c>
      <c r="X1466" s="7">
        <v>45</v>
      </c>
      <c r="Y1466" s="7">
        <v>24.19</v>
      </c>
      <c r="Z1466" s="7">
        <v>695</v>
      </c>
      <c r="AA1466" s="7">
        <v>0</v>
      </c>
    </row>
    <row r="1467" spans="23:27" x14ac:dyDescent="0.25">
      <c r="W1467" s="7">
        <v>1</v>
      </c>
      <c r="X1467" s="7">
        <v>70</v>
      </c>
      <c r="Y1467" s="7">
        <v>33.14</v>
      </c>
      <c r="Z1467" s="7">
        <v>725</v>
      </c>
      <c r="AA1467" s="7">
        <v>0</v>
      </c>
    </row>
    <row r="1468" spans="23:27" x14ac:dyDescent="0.25">
      <c r="W1468" s="7">
        <v>1</v>
      </c>
      <c r="X1468" s="7">
        <v>139</v>
      </c>
      <c r="Y1468" s="7">
        <v>13.72</v>
      </c>
      <c r="Z1468" s="7">
        <v>670</v>
      </c>
      <c r="AA1468" s="7">
        <v>0</v>
      </c>
    </row>
    <row r="1469" spans="23:27" x14ac:dyDescent="0.25">
      <c r="W1469" s="7">
        <v>0</v>
      </c>
      <c r="X1469" s="7">
        <v>75</v>
      </c>
      <c r="Y1469" s="7">
        <v>4.62</v>
      </c>
      <c r="Z1469" s="7">
        <v>700</v>
      </c>
      <c r="AA1469" s="7">
        <v>0</v>
      </c>
    </row>
    <row r="1470" spans="23:27" x14ac:dyDescent="0.25">
      <c r="W1470" s="7">
        <v>1</v>
      </c>
      <c r="X1470" s="7">
        <v>200</v>
      </c>
      <c r="Y1470" s="7">
        <v>12.91</v>
      </c>
      <c r="Z1470" s="7">
        <v>700</v>
      </c>
      <c r="AA1470" s="7">
        <v>0</v>
      </c>
    </row>
    <row r="1471" spans="23:27" x14ac:dyDescent="0.25">
      <c r="W1471" s="7">
        <v>0</v>
      </c>
      <c r="X1471" s="7">
        <v>30</v>
      </c>
      <c r="Y1471" s="7">
        <v>26</v>
      </c>
      <c r="Z1471" s="7">
        <v>695</v>
      </c>
      <c r="AA1471" s="7">
        <v>0</v>
      </c>
    </row>
    <row r="1472" spans="23:27" x14ac:dyDescent="0.25">
      <c r="W1472" s="7">
        <v>1</v>
      </c>
      <c r="X1472" s="7">
        <v>70</v>
      </c>
      <c r="Y1472" s="7">
        <v>16.16</v>
      </c>
      <c r="Z1472" s="7">
        <v>680</v>
      </c>
      <c r="AA1472" s="7">
        <v>0</v>
      </c>
    </row>
    <row r="1473" spans="23:27" x14ac:dyDescent="0.25">
      <c r="W1473" s="7">
        <v>0</v>
      </c>
      <c r="X1473" s="7">
        <v>80</v>
      </c>
      <c r="Y1473" s="7">
        <v>17.100000000000001</v>
      </c>
      <c r="Z1473" s="7">
        <v>665</v>
      </c>
      <c r="AA1473" s="7">
        <v>0</v>
      </c>
    </row>
    <row r="1474" spans="23:27" x14ac:dyDescent="0.25">
      <c r="W1474" s="7">
        <v>1</v>
      </c>
      <c r="X1474" s="7">
        <v>98.8</v>
      </c>
      <c r="Y1474" s="7">
        <v>23.06</v>
      </c>
      <c r="Z1474" s="7">
        <v>685</v>
      </c>
      <c r="AA1474" s="7">
        <v>0</v>
      </c>
    </row>
    <row r="1475" spans="23:27" x14ac:dyDescent="0.25">
      <c r="W1475" s="7">
        <v>1</v>
      </c>
      <c r="X1475" s="7">
        <v>91</v>
      </c>
      <c r="Y1475" s="7">
        <v>10.3</v>
      </c>
      <c r="Z1475" s="7">
        <v>660</v>
      </c>
      <c r="AA1475" s="7">
        <v>0</v>
      </c>
    </row>
    <row r="1476" spans="23:27" x14ac:dyDescent="0.25">
      <c r="W1476" s="7">
        <v>1</v>
      </c>
      <c r="X1476" s="7">
        <v>100</v>
      </c>
      <c r="Y1476" s="7">
        <v>17.7</v>
      </c>
      <c r="Z1476" s="7">
        <v>665</v>
      </c>
      <c r="AA1476" s="7">
        <v>0</v>
      </c>
    </row>
    <row r="1477" spans="23:27" x14ac:dyDescent="0.25">
      <c r="W1477" s="7">
        <v>1</v>
      </c>
      <c r="X1477" s="7">
        <v>59.884999999999998</v>
      </c>
      <c r="Y1477" s="7">
        <v>30.03</v>
      </c>
      <c r="Z1477" s="7">
        <v>685</v>
      </c>
      <c r="AA1477" s="7">
        <v>0</v>
      </c>
    </row>
    <row r="1478" spans="23:27" x14ac:dyDescent="0.25">
      <c r="W1478" s="7">
        <v>1</v>
      </c>
      <c r="X1478" s="7">
        <v>65</v>
      </c>
      <c r="Y1478" s="7">
        <v>23.15</v>
      </c>
      <c r="Z1478" s="7">
        <v>670</v>
      </c>
      <c r="AA1478" s="7">
        <v>0</v>
      </c>
    </row>
    <row r="1479" spans="23:27" x14ac:dyDescent="0.25">
      <c r="W1479" s="7">
        <v>1</v>
      </c>
      <c r="X1479" s="7">
        <v>60.5</v>
      </c>
      <c r="Y1479" s="7">
        <v>25.45</v>
      </c>
      <c r="Z1479" s="7">
        <v>660</v>
      </c>
      <c r="AA1479" s="7">
        <v>0</v>
      </c>
    </row>
    <row r="1480" spans="23:27" x14ac:dyDescent="0.25">
      <c r="W1480" s="7">
        <v>0</v>
      </c>
      <c r="X1480" s="7">
        <v>36</v>
      </c>
      <c r="Y1480" s="7">
        <v>29.63</v>
      </c>
      <c r="Z1480" s="7">
        <v>695</v>
      </c>
      <c r="AA1480" s="7">
        <v>0</v>
      </c>
    </row>
    <row r="1481" spans="23:27" x14ac:dyDescent="0.25">
      <c r="W1481" s="7">
        <v>1</v>
      </c>
      <c r="X1481" s="7">
        <v>128</v>
      </c>
      <c r="Y1481" s="7">
        <v>18.100000000000001</v>
      </c>
      <c r="Z1481" s="7">
        <v>710</v>
      </c>
      <c r="AA1481" s="7">
        <v>0</v>
      </c>
    </row>
    <row r="1482" spans="23:27" x14ac:dyDescent="0.25">
      <c r="W1482" s="7">
        <v>1</v>
      </c>
      <c r="X1482" s="7">
        <v>56.892000000000003</v>
      </c>
      <c r="Y1482" s="7">
        <v>25.86</v>
      </c>
      <c r="Z1482" s="7">
        <v>690</v>
      </c>
      <c r="AA1482" s="7">
        <v>0</v>
      </c>
    </row>
    <row r="1483" spans="23:27" x14ac:dyDescent="0.25">
      <c r="W1483" s="7">
        <v>1</v>
      </c>
      <c r="X1483" s="7">
        <v>25.64</v>
      </c>
      <c r="Y1483" s="7">
        <v>12.17</v>
      </c>
      <c r="Z1483" s="7">
        <v>665</v>
      </c>
      <c r="AA1483" s="7">
        <v>0</v>
      </c>
    </row>
    <row r="1484" spans="23:27" x14ac:dyDescent="0.25">
      <c r="W1484" s="7">
        <v>0</v>
      </c>
      <c r="X1484" s="7">
        <v>26</v>
      </c>
      <c r="Y1484" s="7">
        <v>18.37</v>
      </c>
      <c r="Z1484" s="7">
        <v>670</v>
      </c>
      <c r="AA1484" s="7">
        <v>0</v>
      </c>
    </row>
    <row r="1485" spans="23:27" x14ac:dyDescent="0.25">
      <c r="W1485" s="7">
        <v>1</v>
      </c>
      <c r="X1485" s="7">
        <v>70</v>
      </c>
      <c r="Y1485" s="7">
        <v>23.76</v>
      </c>
      <c r="Z1485" s="7">
        <v>685</v>
      </c>
      <c r="AA1485" s="7">
        <v>0</v>
      </c>
    </row>
    <row r="1486" spans="23:27" x14ac:dyDescent="0.25">
      <c r="W1486" s="7">
        <v>1</v>
      </c>
      <c r="X1486" s="7">
        <v>79.164000000000001</v>
      </c>
      <c r="Y1486" s="7">
        <v>14.54</v>
      </c>
      <c r="Z1486" s="7">
        <v>735</v>
      </c>
      <c r="AA1486" s="7">
        <v>0</v>
      </c>
    </row>
    <row r="1487" spans="23:27" x14ac:dyDescent="0.25">
      <c r="W1487" s="7">
        <v>1</v>
      </c>
      <c r="X1487" s="7">
        <v>100</v>
      </c>
      <c r="Y1487" s="7">
        <v>35.28</v>
      </c>
      <c r="Z1487" s="7">
        <v>670</v>
      </c>
      <c r="AA1487" s="7">
        <v>0</v>
      </c>
    </row>
    <row r="1488" spans="23:27" x14ac:dyDescent="0.25">
      <c r="W1488" s="7">
        <v>1</v>
      </c>
      <c r="X1488" s="7">
        <v>130</v>
      </c>
      <c r="Y1488" s="7">
        <v>12.67</v>
      </c>
      <c r="Z1488" s="7">
        <v>675</v>
      </c>
      <c r="AA1488" s="7">
        <v>0</v>
      </c>
    </row>
    <row r="1489" spans="23:27" x14ac:dyDescent="0.25">
      <c r="W1489" s="7">
        <v>1</v>
      </c>
      <c r="X1489" s="7">
        <v>111</v>
      </c>
      <c r="Y1489" s="7">
        <v>28.98</v>
      </c>
      <c r="Z1489" s="7">
        <v>670</v>
      </c>
      <c r="AA1489" s="7">
        <v>0</v>
      </c>
    </row>
    <row r="1490" spans="23:27" x14ac:dyDescent="0.25">
      <c r="W1490" s="7">
        <v>1</v>
      </c>
      <c r="X1490" s="7">
        <v>70</v>
      </c>
      <c r="Y1490" s="7">
        <v>22.41</v>
      </c>
      <c r="Z1490" s="7">
        <v>660</v>
      </c>
      <c r="AA1490" s="7">
        <v>0</v>
      </c>
    </row>
    <row r="1491" spans="23:27" x14ac:dyDescent="0.25">
      <c r="W1491" s="7">
        <v>0</v>
      </c>
      <c r="X1491" s="7">
        <v>16</v>
      </c>
      <c r="Y1491" s="7">
        <v>18.600000000000001</v>
      </c>
      <c r="Z1491" s="7">
        <v>680</v>
      </c>
      <c r="AA1491" s="7">
        <v>0</v>
      </c>
    </row>
    <row r="1492" spans="23:27" x14ac:dyDescent="0.25">
      <c r="W1492" s="7">
        <v>1</v>
      </c>
      <c r="X1492" s="7">
        <v>50</v>
      </c>
      <c r="Y1492" s="7">
        <v>19.760000000000002</v>
      </c>
      <c r="Z1492" s="7">
        <v>660</v>
      </c>
      <c r="AA1492" s="7">
        <v>0</v>
      </c>
    </row>
    <row r="1493" spans="23:27" x14ac:dyDescent="0.25">
      <c r="W1493" s="7">
        <v>1</v>
      </c>
      <c r="X1493" s="7">
        <v>42</v>
      </c>
      <c r="Y1493" s="7">
        <v>18.829999999999998</v>
      </c>
      <c r="Z1493" s="7">
        <v>700</v>
      </c>
      <c r="AA1493" s="7">
        <v>0</v>
      </c>
    </row>
    <row r="1494" spans="23:27" x14ac:dyDescent="0.25">
      <c r="W1494" s="7">
        <v>0</v>
      </c>
      <c r="X1494" s="7">
        <v>45</v>
      </c>
      <c r="Y1494" s="7">
        <v>17.36</v>
      </c>
      <c r="Z1494" s="7">
        <v>675</v>
      </c>
      <c r="AA1494" s="7">
        <v>0</v>
      </c>
    </row>
    <row r="1495" spans="23:27" x14ac:dyDescent="0.25">
      <c r="W1495" s="7">
        <v>0</v>
      </c>
      <c r="X1495" s="7">
        <v>47.463000000000001</v>
      </c>
      <c r="Y1495" s="7">
        <v>11.05</v>
      </c>
      <c r="Z1495" s="7">
        <v>670</v>
      </c>
      <c r="AA1495" s="7">
        <v>0</v>
      </c>
    </row>
    <row r="1496" spans="23:27" x14ac:dyDescent="0.25">
      <c r="W1496" s="7">
        <v>0</v>
      </c>
      <c r="X1496" s="7">
        <v>110</v>
      </c>
      <c r="Y1496" s="7">
        <v>30.56</v>
      </c>
      <c r="Z1496" s="7">
        <v>690</v>
      </c>
      <c r="AA1496" s="7">
        <v>0</v>
      </c>
    </row>
    <row r="1497" spans="23:27" x14ac:dyDescent="0.25">
      <c r="W1497" s="7">
        <v>0</v>
      </c>
      <c r="X1497" s="7">
        <v>48</v>
      </c>
      <c r="Y1497" s="7">
        <v>15.82</v>
      </c>
      <c r="Z1497" s="7">
        <v>665</v>
      </c>
      <c r="AA1497" s="7">
        <v>0</v>
      </c>
    </row>
    <row r="1498" spans="23:27" x14ac:dyDescent="0.25">
      <c r="W1498" s="7">
        <v>1</v>
      </c>
      <c r="X1498" s="7">
        <v>50</v>
      </c>
      <c r="Y1498" s="7">
        <v>23.36</v>
      </c>
      <c r="Z1498" s="7">
        <v>715</v>
      </c>
      <c r="AA1498" s="7">
        <v>0</v>
      </c>
    </row>
    <row r="1499" spans="23:27" x14ac:dyDescent="0.25">
      <c r="W1499" s="7">
        <v>1</v>
      </c>
      <c r="X1499" s="7">
        <v>35</v>
      </c>
      <c r="Y1499" s="7">
        <v>17.420000000000002</v>
      </c>
      <c r="Z1499" s="7">
        <v>730</v>
      </c>
      <c r="AA1499" s="7">
        <v>0</v>
      </c>
    </row>
    <row r="1500" spans="23:27" x14ac:dyDescent="0.25">
      <c r="W1500" s="7">
        <v>1</v>
      </c>
      <c r="X1500" s="7">
        <v>94</v>
      </c>
      <c r="Y1500" s="7">
        <v>31.47</v>
      </c>
      <c r="Z1500" s="7">
        <v>660</v>
      </c>
      <c r="AA1500" s="7">
        <v>0</v>
      </c>
    </row>
    <row r="1501" spans="23:27" x14ac:dyDescent="0.25">
      <c r="W1501" s="24">
        <v>1</v>
      </c>
      <c r="X1501" s="24">
        <v>136</v>
      </c>
      <c r="Y1501" s="24">
        <v>20.63</v>
      </c>
      <c r="Z1501" s="24">
        <v>670</v>
      </c>
      <c r="AA1501" s="24">
        <v>1</v>
      </c>
    </row>
    <row r="1502" spans="23:27" x14ac:dyDescent="0.25">
      <c r="W1502" s="24">
        <v>1</v>
      </c>
      <c r="X1502" s="24">
        <v>88</v>
      </c>
      <c r="Y1502" s="24">
        <v>5.32</v>
      </c>
      <c r="Z1502" s="24">
        <v>660</v>
      </c>
      <c r="AA1502" s="24">
        <v>1</v>
      </c>
    </row>
    <row r="1503" spans="23:27" x14ac:dyDescent="0.25">
      <c r="W1503" s="24">
        <v>0</v>
      </c>
      <c r="X1503" s="24">
        <v>40</v>
      </c>
      <c r="Y1503" s="24">
        <v>19.11</v>
      </c>
      <c r="Z1503" s="24">
        <v>680</v>
      </c>
      <c r="AA1503" s="24">
        <v>1</v>
      </c>
    </row>
    <row r="1504" spans="23:27" x14ac:dyDescent="0.25">
      <c r="W1504" s="24">
        <v>1</v>
      </c>
      <c r="X1504" s="24">
        <v>55</v>
      </c>
      <c r="Y1504" s="24">
        <v>32.4</v>
      </c>
      <c r="Z1504" s="24">
        <v>775</v>
      </c>
      <c r="AA1504" s="24">
        <v>1</v>
      </c>
    </row>
    <row r="1505" spans="23:27" x14ac:dyDescent="0.25">
      <c r="W1505" s="24">
        <v>1</v>
      </c>
      <c r="X1505" s="24">
        <v>84.5</v>
      </c>
      <c r="Y1505" s="24">
        <v>27.32</v>
      </c>
      <c r="Z1505" s="24">
        <v>720</v>
      </c>
      <c r="AA1505" s="24">
        <v>1</v>
      </c>
    </row>
    <row r="1506" spans="23:27" x14ac:dyDescent="0.25">
      <c r="W1506" s="24">
        <v>0</v>
      </c>
      <c r="X1506" s="24">
        <v>140</v>
      </c>
      <c r="Y1506" s="24">
        <v>15.93</v>
      </c>
      <c r="Z1506" s="24">
        <v>660</v>
      </c>
      <c r="AA1506" s="24">
        <v>1</v>
      </c>
    </row>
    <row r="1507" spans="23:27" x14ac:dyDescent="0.25">
      <c r="W1507" s="24">
        <v>0</v>
      </c>
      <c r="X1507" s="24">
        <v>50</v>
      </c>
      <c r="Y1507" s="24">
        <v>32.450000000000003</v>
      </c>
      <c r="Z1507" s="24">
        <v>680</v>
      </c>
      <c r="AA1507" s="24">
        <v>1</v>
      </c>
    </row>
    <row r="1508" spans="23:27" x14ac:dyDescent="0.25">
      <c r="W1508" s="24">
        <v>1</v>
      </c>
      <c r="X1508" s="24">
        <v>95</v>
      </c>
      <c r="Y1508" s="24">
        <v>9.84</v>
      </c>
      <c r="Z1508" s="24">
        <v>730</v>
      </c>
      <c r="AA1508" s="24">
        <v>1</v>
      </c>
    </row>
    <row r="1509" spans="23:27" x14ac:dyDescent="0.25">
      <c r="W1509" s="24">
        <v>1</v>
      </c>
      <c r="X1509" s="24">
        <v>63</v>
      </c>
      <c r="Y1509" s="24">
        <v>15.28</v>
      </c>
      <c r="Z1509" s="24">
        <v>690</v>
      </c>
      <c r="AA1509" s="24">
        <v>1</v>
      </c>
    </row>
    <row r="1510" spans="23:27" x14ac:dyDescent="0.25">
      <c r="W1510" s="24">
        <v>1</v>
      </c>
      <c r="X1510" s="24">
        <v>98</v>
      </c>
      <c r="Y1510" s="24">
        <v>25.92</v>
      </c>
      <c r="Z1510" s="24">
        <v>730</v>
      </c>
      <c r="AA1510" s="24">
        <v>1</v>
      </c>
    </row>
    <row r="1511" spans="23:27" x14ac:dyDescent="0.25">
      <c r="W1511" s="24">
        <v>0</v>
      </c>
      <c r="X1511" s="24">
        <v>85</v>
      </c>
      <c r="Y1511" s="24">
        <v>4.6900000000000004</v>
      </c>
      <c r="Z1511" s="24">
        <v>670</v>
      </c>
      <c r="AA1511" s="24">
        <v>1</v>
      </c>
    </row>
    <row r="1512" spans="23:27" x14ac:dyDescent="0.25">
      <c r="W1512" s="24">
        <v>1</v>
      </c>
      <c r="X1512" s="24">
        <v>69</v>
      </c>
      <c r="Y1512" s="24">
        <v>33.46</v>
      </c>
      <c r="Z1512" s="24">
        <v>685</v>
      </c>
      <c r="AA1512" s="24">
        <v>1</v>
      </c>
    </row>
    <row r="1513" spans="23:27" x14ac:dyDescent="0.25">
      <c r="W1513" s="24">
        <v>1</v>
      </c>
      <c r="X1513" s="24">
        <v>122</v>
      </c>
      <c r="Y1513" s="24">
        <v>28.05</v>
      </c>
      <c r="Z1513" s="24">
        <v>660</v>
      </c>
      <c r="AA1513" s="24">
        <v>1</v>
      </c>
    </row>
    <row r="1514" spans="23:27" x14ac:dyDescent="0.25">
      <c r="W1514" s="24">
        <v>1</v>
      </c>
      <c r="X1514" s="24">
        <v>67</v>
      </c>
      <c r="Y1514" s="24">
        <v>6.05</v>
      </c>
      <c r="Z1514" s="24">
        <v>660</v>
      </c>
      <c r="AA1514" s="24">
        <v>1</v>
      </c>
    </row>
    <row r="1515" spans="23:27" x14ac:dyDescent="0.25">
      <c r="W1515" s="24">
        <v>0</v>
      </c>
      <c r="X1515" s="24">
        <v>38</v>
      </c>
      <c r="Y1515" s="24">
        <v>10.8</v>
      </c>
      <c r="Z1515" s="24">
        <v>690</v>
      </c>
      <c r="AA1515" s="24">
        <v>1</v>
      </c>
    </row>
    <row r="1516" spans="23:27" x14ac:dyDescent="0.25">
      <c r="W1516" s="24">
        <v>1</v>
      </c>
      <c r="X1516" s="24">
        <v>49</v>
      </c>
      <c r="Y1516" s="24">
        <v>8.4</v>
      </c>
      <c r="Z1516" s="24">
        <v>670</v>
      </c>
      <c r="AA1516" s="24">
        <v>1</v>
      </c>
    </row>
    <row r="1517" spans="23:27" x14ac:dyDescent="0.25">
      <c r="W1517" s="24">
        <v>1</v>
      </c>
      <c r="X1517" s="24">
        <v>450</v>
      </c>
      <c r="Y1517" s="24">
        <v>6.2</v>
      </c>
      <c r="Z1517" s="24">
        <v>790</v>
      </c>
      <c r="AA1517" s="24">
        <v>1</v>
      </c>
    </row>
    <row r="1518" spans="23:27" x14ac:dyDescent="0.25">
      <c r="W1518" s="24">
        <v>1</v>
      </c>
      <c r="X1518" s="24">
        <v>109</v>
      </c>
      <c r="Y1518" s="24">
        <v>15.14</v>
      </c>
      <c r="Z1518" s="24">
        <v>720</v>
      </c>
      <c r="AA1518" s="24">
        <v>1</v>
      </c>
    </row>
    <row r="1519" spans="23:27" x14ac:dyDescent="0.25">
      <c r="W1519" s="24">
        <v>1</v>
      </c>
      <c r="X1519" s="24">
        <v>116.723</v>
      </c>
      <c r="Y1519" s="24">
        <v>15.64</v>
      </c>
      <c r="Z1519" s="24">
        <v>785</v>
      </c>
      <c r="AA1519" s="24">
        <v>1</v>
      </c>
    </row>
    <row r="1520" spans="23:27" x14ac:dyDescent="0.25">
      <c r="W1520" s="24">
        <v>0</v>
      </c>
      <c r="X1520" s="24">
        <v>62.5</v>
      </c>
      <c r="Y1520" s="24">
        <v>26.67</v>
      </c>
      <c r="Z1520" s="24">
        <v>680</v>
      </c>
      <c r="AA1520" s="24">
        <v>1</v>
      </c>
    </row>
    <row r="1521" spans="23:27" x14ac:dyDescent="0.25">
      <c r="W1521" s="24">
        <v>1</v>
      </c>
      <c r="X1521" s="24">
        <v>100</v>
      </c>
      <c r="Y1521" s="24">
        <v>5.76</v>
      </c>
      <c r="Z1521" s="24">
        <v>690</v>
      </c>
      <c r="AA1521" s="24">
        <v>1</v>
      </c>
    </row>
    <row r="1522" spans="23:27" x14ac:dyDescent="0.25">
      <c r="W1522" s="24">
        <v>0</v>
      </c>
      <c r="X1522" s="24">
        <v>29</v>
      </c>
      <c r="Y1522" s="24">
        <v>35.840000000000003</v>
      </c>
      <c r="Z1522" s="24">
        <v>690</v>
      </c>
      <c r="AA1522" s="24">
        <v>1</v>
      </c>
    </row>
    <row r="1523" spans="23:27" x14ac:dyDescent="0.25">
      <c r="W1523" s="24">
        <v>1</v>
      </c>
      <c r="X1523" s="24">
        <v>50</v>
      </c>
      <c r="Y1523" s="24">
        <v>27.2</v>
      </c>
      <c r="Z1523" s="24">
        <v>710</v>
      </c>
      <c r="AA1523" s="24">
        <v>1</v>
      </c>
    </row>
    <row r="1524" spans="23:27" x14ac:dyDescent="0.25">
      <c r="W1524" s="24">
        <v>0</v>
      </c>
      <c r="X1524" s="24">
        <v>61</v>
      </c>
      <c r="Y1524" s="24">
        <v>12.75</v>
      </c>
      <c r="Z1524" s="24">
        <v>665</v>
      </c>
      <c r="AA1524" s="24">
        <v>1</v>
      </c>
    </row>
    <row r="1525" spans="23:27" x14ac:dyDescent="0.25">
      <c r="W1525" s="24">
        <v>1</v>
      </c>
      <c r="X1525" s="24">
        <v>150</v>
      </c>
      <c r="Y1525" s="24">
        <v>4.4800000000000004</v>
      </c>
      <c r="Z1525" s="24">
        <v>670</v>
      </c>
      <c r="AA1525" s="24">
        <v>1</v>
      </c>
    </row>
    <row r="1526" spans="23:27" x14ac:dyDescent="0.25">
      <c r="W1526" s="24">
        <v>1</v>
      </c>
      <c r="X1526" s="24">
        <v>55</v>
      </c>
      <c r="Y1526" s="24">
        <v>3.56</v>
      </c>
      <c r="Z1526" s="24">
        <v>755</v>
      </c>
      <c r="AA1526" s="24">
        <v>1</v>
      </c>
    </row>
    <row r="1527" spans="23:27" x14ac:dyDescent="0.25">
      <c r="W1527" s="24">
        <v>1</v>
      </c>
      <c r="X1527" s="24">
        <v>125</v>
      </c>
      <c r="Y1527" s="24">
        <v>16.68</v>
      </c>
      <c r="Z1527" s="24">
        <v>720</v>
      </c>
      <c r="AA1527" s="24">
        <v>1</v>
      </c>
    </row>
    <row r="1528" spans="23:27" x14ac:dyDescent="0.25">
      <c r="W1528" s="24">
        <v>1</v>
      </c>
      <c r="X1528" s="24">
        <v>82</v>
      </c>
      <c r="Y1528" s="24">
        <v>19.41</v>
      </c>
      <c r="Z1528" s="24">
        <v>695</v>
      </c>
      <c r="AA1528" s="24">
        <v>1</v>
      </c>
    </row>
    <row r="1529" spans="23:27" x14ac:dyDescent="0.25">
      <c r="W1529" s="24">
        <v>0</v>
      </c>
      <c r="X1529" s="24">
        <v>102.768</v>
      </c>
      <c r="Y1529" s="24">
        <v>24.68</v>
      </c>
      <c r="Z1529" s="24">
        <v>665</v>
      </c>
      <c r="AA1529" s="24">
        <v>1</v>
      </c>
    </row>
    <row r="1530" spans="23:27" x14ac:dyDescent="0.25">
      <c r="W1530" s="24">
        <v>0</v>
      </c>
      <c r="X1530" s="24">
        <v>140</v>
      </c>
      <c r="Y1530" s="24">
        <v>12.83</v>
      </c>
      <c r="Z1530" s="24">
        <v>735</v>
      </c>
      <c r="AA1530" s="24">
        <v>1</v>
      </c>
    </row>
    <row r="1531" spans="23:27" x14ac:dyDescent="0.25">
      <c r="W1531" s="24">
        <v>0</v>
      </c>
      <c r="X1531" s="24">
        <v>46</v>
      </c>
      <c r="Y1531" s="24">
        <v>13.62</v>
      </c>
      <c r="Z1531" s="24">
        <v>665</v>
      </c>
      <c r="AA1531" s="24">
        <v>1</v>
      </c>
    </row>
    <row r="1532" spans="23:27" x14ac:dyDescent="0.25">
      <c r="W1532" s="24">
        <v>0</v>
      </c>
      <c r="X1532" s="24">
        <v>65</v>
      </c>
      <c r="Y1532" s="24">
        <v>20.81</v>
      </c>
      <c r="Z1532" s="24">
        <v>715</v>
      </c>
      <c r="AA1532" s="24">
        <v>1</v>
      </c>
    </row>
    <row r="1533" spans="23:27" x14ac:dyDescent="0.25">
      <c r="W1533" s="24">
        <v>1</v>
      </c>
      <c r="X1533" s="24">
        <v>55</v>
      </c>
      <c r="Y1533" s="24">
        <v>33.43</v>
      </c>
      <c r="Z1533" s="24">
        <v>660</v>
      </c>
      <c r="AA1533" s="24">
        <v>1</v>
      </c>
    </row>
    <row r="1534" spans="23:27" x14ac:dyDescent="0.25">
      <c r="W1534" s="24">
        <v>1</v>
      </c>
      <c r="X1534" s="24">
        <v>60</v>
      </c>
      <c r="Y1534" s="24">
        <v>16.18</v>
      </c>
      <c r="Z1534" s="24">
        <v>695</v>
      </c>
      <c r="AA1534" s="24">
        <v>1</v>
      </c>
    </row>
    <row r="1535" spans="23:27" x14ac:dyDescent="0.25">
      <c r="W1535" s="24">
        <v>1</v>
      </c>
      <c r="X1535" s="24">
        <v>57</v>
      </c>
      <c r="Y1535" s="24">
        <v>28.06</v>
      </c>
      <c r="Z1535" s="24">
        <v>675</v>
      </c>
      <c r="AA1535" s="24">
        <v>1</v>
      </c>
    </row>
    <row r="1536" spans="23:27" x14ac:dyDescent="0.25">
      <c r="W1536" s="24">
        <v>0</v>
      </c>
      <c r="X1536" s="24">
        <v>52</v>
      </c>
      <c r="Y1536" s="24">
        <v>22.16</v>
      </c>
      <c r="Z1536" s="24">
        <v>675</v>
      </c>
      <c r="AA1536" s="24">
        <v>1</v>
      </c>
    </row>
    <row r="1537" spans="23:27" x14ac:dyDescent="0.25">
      <c r="W1537" s="24">
        <v>1</v>
      </c>
      <c r="X1537" s="24">
        <v>229</v>
      </c>
      <c r="Y1537" s="24">
        <v>22.23</v>
      </c>
      <c r="Z1537" s="24">
        <v>670</v>
      </c>
      <c r="AA1537" s="24">
        <v>1</v>
      </c>
    </row>
    <row r="1538" spans="23:27" x14ac:dyDescent="0.25">
      <c r="W1538" s="24">
        <v>0</v>
      </c>
      <c r="X1538" s="24">
        <v>114</v>
      </c>
      <c r="Y1538" s="24">
        <v>12.61</v>
      </c>
      <c r="Z1538" s="24">
        <v>700</v>
      </c>
      <c r="AA1538" s="24">
        <v>1</v>
      </c>
    </row>
    <row r="1539" spans="23:27" x14ac:dyDescent="0.25">
      <c r="W1539" s="24">
        <v>1</v>
      </c>
      <c r="X1539" s="24">
        <v>128</v>
      </c>
      <c r="Y1539" s="24">
        <v>20.98</v>
      </c>
      <c r="Z1539" s="24">
        <v>685</v>
      </c>
      <c r="AA1539" s="24">
        <v>1</v>
      </c>
    </row>
    <row r="1540" spans="23:27" x14ac:dyDescent="0.25">
      <c r="W1540" s="24">
        <v>1</v>
      </c>
      <c r="X1540" s="24">
        <v>65</v>
      </c>
      <c r="Y1540" s="24">
        <v>12.95</v>
      </c>
      <c r="Z1540" s="24">
        <v>725</v>
      </c>
      <c r="AA1540" s="24">
        <v>1</v>
      </c>
    </row>
    <row r="1541" spans="23:27" x14ac:dyDescent="0.25">
      <c r="W1541" s="24">
        <v>1</v>
      </c>
      <c r="X1541" s="24">
        <v>58</v>
      </c>
      <c r="Y1541" s="24">
        <v>30.68</v>
      </c>
      <c r="Z1541" s="24">
        <v>725</v>
      </c>
      <c r="AA1541" s="24">
        <v>1</v>
      </c>
    </row>
    <row r="1542" spans="23:27" x14ac:dyDescent="0.25">
      <c r="W1542" s="24">
        <v>1</v>
      </c>
      <c r="X1542" s="24">
        <v>50</v>
      </c>
      <c r="Y1542" s="24">
        <v>27.84</v>
      </c>
      <c r="Z1542" s="24">
        <v>695</v>
      </c>
      <c r="AA1542" s="24">
        <v>1</v>
      </c>
    </row>
    <row r="1543" spans="23:27" x14ac:dyDescent="0.25">
      <c r="W1543" s="24">
        <v>0</v>
      </c>
      <c r="X1543" s="24">
        <v>23</v>
      </c>
      <c r="Y1543" s="24">
        <v>14.61</v>
      </c>
      <c r="Z1543" s="24">
        <v>670</v>
      </c>
      <c r="AA1543" s="24">
        <v>1</v>
      </c>
    </row>
    <row r="1544" spans="23:27" x14ac:dyDescent="0.25">
      <c r="W1544" s="24">
        <v>1</v>
      </c>
      <c r="X1544" s="24">
        <v>39</v>
      </c>
      <c r="Y1544" s="24">
        <v>16.22</v>
      </c>
      <c r="Z1544" s="24">
        <v>680</v>
      </c>
      <c r="AA1544" s="24">
        <v>1</v>
      </c>
    </row>
    <row r="1545" spans="23:27" x14ac:dyDescent="0.25">
      <c r="W1545" s="24">
        <v>0</v>
      </c>
      <c r="X1545" s="24">
        <v>108</v>
      </c>
      <c r="Y1545" s="24">
        <v>19.440000000000001</v>
      </c>
      <c r="Z1545" s="24">
        <v>670</v>
      </c>
      <c r="AA1545" s="24">
        <v>1</v>
      </c>
    </row>
    <row r="1546" spans="23:27" x14ac:dyDescent="0.25">
      <c r="W1546" s="24">
        <v>0</v>
      </c>
      <c r="X1546" s="24">
        <v>62.5</v>
      </c>
      <c r="Y1546" s="24">
        <v>25.35</v>
      </c>
      <c r="Z1546" s="24">
        <v>775</v>
      </c>
      <c r="AA1546" s="24">
        <v>1</v>
      </c>
    </row>
    <row r="1547" spans="23:27" x14ac:dyDescent="0.25">
      <c r="W1547" s="24">
        <v>0</v>
      </c>
      <c r="X1547" s="24">
        <v>32</v>
      </c>
      <c r="Y1547" s="24">
        <v>30.13</v>
      </c>
      <c r="Z1547" s="24">
        <v>695</v>
      </c>
      <c r="AA1547" s="24">
        <v>1</v>
      </c>
    </row>
    <row r="1548" spans="23:27" x14ac:dyDescent="0.25">
      <c r="W1548" s="24">
        <v>1</v>
      </c>
      <c r="X1548" s="24">
        <v>39</v>
      </c>
      <c r="Y1548" s="24">
        <v>25.3</v>
      </c>
      <c r="Z1548" s="24">
        <v>710</v>
      </c>
      <c r="AA1548" s="24">
        <v>1</v>
      </c>
    </row>
    <row r="1549" spans="23:27" x14ac:dyDescent="0.25">
      <c r="W1549" s="24">
        <v>0</v>
      </c>
      <c r="X1549" s="24">
        <v>74</v>
      </c>
      <c r="Y1549" s="24">
        <v>7.4</v>
      </c>
      <c r="Z1549" s="24">
        <v>725</v>
      </c>
      <c r="AA1549" s="24">
        <v>1</v>
      </c>
    </row>
    <row r="1550" spans="23:27" x14ac:dyDescent="0.25">
      <c r="W1550" s="24">
        <v>0</v>
      </c>
      <c r="X1550" s="24">
        <v>85</v>
      </c>
      <c r="Y1550" s="24">
        <v>19.940000000000001</v>
      </c>
      <c r="Z1550" s="24">
        <v>675</v>
      </c>
      <c r="AA1550" s="24">
        <v>1</v>
      </c>
    </row>
    <row r="1551" spans="23:27" x14ac:dyDescent="0.25">
      <c r="W1551" s="24">
        <v>1</v>
      </c>
      <c r="X1551" s="24">
        <v>28</v>
      </c>
      <c r="Y1551" s="24">
        <v>33.729999999999997</v>
      </c>
      <c r="Z1551" s="24">
        <v>735</v>
      </c>
      <c r="AA1551" s="24">
        <v>1</v>
      </c>
    </row>
    <row r="1552" spans="23:27" x14ac:dyDescent="0.25">
      <c r="W1552" s="24">
        <v>0</v>
      </c>
      <c r="X1552" s="24">
        <v>50</v>
      </c>
      <c r="Y1552" s="24">
        <v>26.77</v>
      </c>
      <c r="Z1552" s="24">
        <v>705</v>
      </c>
      <c r="AA1552" s="24">
        <v>1</v>
      </c>
    </row>
    <row r="1553" spans="23:27" x14ac:dyDescent="0.25">
      <c r="W1553" s="24">
        <v>0</v>
      </c>
      <c r="X1553" s="24">
        <v>96</v>
      </c>
      <c r="Y1553" s="24">
        <v>6.44</v>
      </c>
      <c r="Z1553" s="24">
        <v>695</v>
      </c>
      <c r="AA1553" s="24">
        <v>1</v>
      </c>
    </row>
    <row r="1554" spans="23:27" x14ac:dyDescent="0.25">
      <c r="W1554" s="24">
        <v>0</v>
      </c>
      <c r="X1554" s="24">
        <v>250</v>
      </c>
      <c r="Y1554" s="24">
        <v>10.86</v>
      </c>
      <c r="Z1554" s="24">
        <v>680</v>
      </c>
      <c r="AA1554" s="24">
        <v>1</v>
      </c>
    </row>
    <row r="1555" spans="23:27" x14ac:dyDescent="0.25">
      <c r="W1555" s="24">
        <v>1</v>
      </c>
      <c r="X1555" s="24">
        <v>76</v>
      </c>
      <c r="Y1555" s="24">
        <v>29.75</v>
      </c>
      <c r="Z1555" s="24">
        <v>705</v>
      </c>
      <c r="AA1555" s="24">
        <v>1</v>
      </c>
    </row>
    <row r="1556" spans="23:27" x14ac:dyDescent="0.25">
      <c r="W1556" s="24">
        <v>0</v>
      </c>
      <c r="X1556" s="24">
        <v>60</v>
      </c>
      <c r="Y1556" s="24">
        <v>13.16</v>
      </c>
      <c r="Z1556" s="24">
        <v>660</v>
      </c>
      <c r="AA1556" s="24">
        <v>1</v>
      </c>
    </row>
    <row r="1557" spans="23:27" x14ac:dyDescent="0.25">
      <c r="W1557" s="24">
        <v>1</v>
      </c>
      <c r="X1557" s="24">
        <v>72</v>
      </c>
      <c r="Y1557" s="24">
        <v>28.75</v>
      </c>
      <c r="Z1557" s="24">
        <v>665</v>
      </c>
      <c r="AA1557" s="24">
        <v>1</v>
      </c>
    </row>
    <row r="1558" spans="23:27" x14ac:dyDescent="0.25">
      <c r="W1558" s="24">
        <v>0</v>
      </c>
      <c r="X1558" s="24">
        <v>77</v>
      </c>
      <c r="Y1558" s="24">
        <v>17.809999999999999</v>
      </c>
      <c r="Z1558" s="24">
        <v>660</v>
      </c>
      <c r="AA1558" s="24">
        <v>1</v>
      </c>
    </row>
    <row r="1559" spans="23:27" x14ac:dyDescent="0.25">
      <c r="W1559" s="24">
        <v>1</v>
      </c>
      <c r="X1559" s="24">
        <v>56</v>
      </c>
      <c r="Y1559" s="24">
        <v>30.58</v>
      </c>
      <c r="Z1559" s="24">
        <v>685</v>
      </c>
      <c r="AA1559" s="24">
        <v>1</v>
      </c>
    </row>
    <row r="1560" spans="23:27" x14ac:dyDescent="0.25">
      <c r="W1560" s="24">
        <v>1</v>
      </c>
      <c r="X1560" s="24">
        <v>48</v>
      </c>
      <c r="Y1560" s="24">
        <v>20.78</v>
      </c>
      <c r="Z1560" s="24">
        <v>730</v>
      </c>
      <c r="AA1560" s="24">
        <v>1</v>
      </c>
    </row>
    <row r="1561" spans="23:27" x14ac:dyDescent="0.25">
      <c r="W1561" s="24">
        <v>0</v>
      </c>
      <c r="X1561" s="24">
        <v>94</v>
      </c>
      <c r="Y1561" s="24">
        <v>2.68</v>
      </c>
      <c r="Z1561" s="24">
        <v>690</v>
      </c>
      <c r="AA1561" s="24">
        <v>1</v>
      </c>
    </row>
    <row r="1562" spans="23:27" x14ac:dyDescent="0.25">
      <c r="W1562" s="24">
        <v>1</v>
      </c>
      <c r="X1562" s="24">
        <v>18</v>
      </c>
      <c r="Y1562" s="24">
        <v>15.07</v>
      </c>
      <c r="Z1562" s="24">
        <v>705</v>
      </c>
      <c r="AA1562" s="24">
        <v>1</v>
      </c>
    </row>
    <row r="1563" spans="23:27" x14ac:dyDescent="0.25">
      <c r="W1563" s="24">
        <v>0</v>
      </c>
      <c r="X1563" s="24">
        <v>80</v>
      </c>
      <c r="Y1563" s="24">
        <v>27.62</v>
      </c>
      <c r="Z1563" s="24">
        <v>675</v>
      </c>
      <c r="AA1563" s="24">
        <v>1</v>
      </c>
    </row>
    <row r="1564" spans="23:27" x14ac:dyDescent="0.25">
      <c r="W1564" s="24">
        <v>1</v>
      </c>
      <c r="X1564" s="24">
        <v>60</v>
      </c>
      <c r="Y1564" s="24">
        <v>22.98</v>
      </c>
      <c r="Z1564" s="24">
        <v>665</v>
      </c>
      <c r="AA1564" s="24">
        <v>1</v>
      </c>
    </row>
    <row r="1565" spans="23:27" x14ac:dyDescent="0.25">
      <c r="W1565" s="24">
        <v>1</v>
      </c>
      <c r="X1565" s="24">
        <v>85</v>
      </c>
      <c r="Y1565" s="24">
        <v>17.18</v>
      </c>
      <c r="Z1565" s="24">
        <v>665</v>
      </c>
      <c r="AA1565" s="24">
        <v>1</v>
      </c>
    </row>
    <row r="1566" spans="23:27" x14ac:dyDescent="0.25">
      <c r="W1566" s="24">
        <v>1</v>
      </c>
      <c r="X1566" s="24">
        <v>35</v>
      </c>
      <c r="Y1566" s="24">
        <v>33.299999999999997</v>
      </c>
      <c r="Z1566" s="24">
        <v>670</v>
      </c>
      <c r="AA1566" s="24">
        <v>1</v>
      </c>
    </row>
    <row r="1567" spans="23:27" x14ac:dyDescent="0.25">
      <c r="W1567" s="24">
        <v>0</v>
      </c>
      <c r="X1567" s="24">
        <v>30</v>
      </c>
      <c r="Y1567" s="24">
        <v>16.440000000000001</v>
      </c>
      <c r="Z1567" s="24">
        <v>695</v>
      </c>
      <c r="AA1567" s="24">
        <v>1</v>
      </c>
    </row>
    <row r="1568" spans="23:27" x14ac:dyDescent="0.25">
      <c r="W1568" s="24">
        <v>1</v>
      </c>
      <c r="X1568" s="24">
        <v>96</v>
      </c>
      <c r="Y1568" s="24">
        <v>28.68</v>
      </c>
      <c r="Z1568" s="24">
        <v>715</v>
      </c>
      <c r="AA1568" s="24">
        <v>1</v>
      </c>
    </row>
    <row r="1569" spans="23:27" x14ac:dyDescent="0.25">
      <c r="W1569" s="24">
        <v>1</v>
      </c>
      <c r="X1569" s="24">
        <v>60</v>
      </c>
      <c r="Y1569" s="24">
        <v>26</v>
      </c>
      <c r="Z1569" s="24">
        <v>680</v>
      </c>
      <c r="AA1569" s="24">
        <v>1</v>
      </c>
    </row>
    <row r="1570" spans="23:27" x14ac:dyDescent="0.25">
      <c r="W1570" s="24">
        <v>1</v>
      </c>
      <c r="X1570" s="24">
        <v>115</v>
      </c>
      <c r="Y1570" s="24">
        <v>5.15</v>
      </c>
      <c r="Z1570" s="24">
        <v>710</v>
      </c>
      <c r="AA1570" s="24">
        <v>1</v>
      </c>
    </row>
    <row r="1571" spans="23:27" x14ac:dyDescent="0.25">
      <c r="W1571" s="24">
        <v>0</v>
      </c>
      <c r="X1571" s="24">
        <v>75</v>
      </c>
      <c r="Y1571" s="24">
        <v>17.34</v>
      </c>
      <c r="Z1571" s="24">
        <v>690</v>
      </c>
      <c r="AA1571" s="24">
        <v>1</v>
      </c>
    </row>
    <row r="1572" spans="23:27" x14ac:dyDescent="0.25">
      <c r="W1572" s="24">
        <v>1</v>
      </c>
      <c r="X1572" s="24">
        <v>101</v>
      </c>
      <c r="Y1572" s="24">
        <v>18.73</v>
      </c>
      <c r="Z1572" s="24">
        <v>660</v>
      </c>
      <c r="AA1572" s="24">
        <v>1</v>
      </c>
    </row>
    <row r="1573" spans="23:27" x14ac:dyDescent="0.25">
      <c r="W1573" s="24">
        <v>1</v>
      </c>
      <c r="X1573" s="24">
        <v>200</v>
      </c>
      <c r="Y1573" s="24">
        <v>14.26</v>
      </c>
      <c r="Z1573" s="24">
        <v>735</v>
      </c>
      <c r="AA1573" s="24">
        <v>1</v>
      </c>
    </row>
    <row r="1574" spans="23:27" x14ac:dyDescent="0.25">
      <c r="W1574" s="24">
        <v>1</v>
      </c>
      <c r="X1574" s="24">
        <v>67.2</v>
      </c>
      <c r="Y1574" s="24">
        <v>13.91</v>
      </c>
      <c r="Z1574" s="24">
        <v>680</v>
      </c>
      <c r="AA1574" s="24">
        <v>1</v>
      </c>
    </row>
    <row r="1575" spans="23:27" x14ac:dyDescent="0.25">
      <c r="W1575" s="24">
        <v>1</v>
      </c>
      <c r="X1575" s="24">
        <v>103.5</v>
      </c>
      <c r="Y1575" s="24">
        <v>24.93</v>
      </c>
      <c r="Z1575" s="24">
        <v>700</v>
      </c>
      <c r="AA1575" s="24">
        <v>1</v>
      </c>
    </row>
    <row r="1576" spans="23:27" x14ac:dyDescent="0.25">
      <c r="W1576" s="24">
        <v>1</v>
      </c>
      <c r="X1576" s="24">
        <v>120</v>
      </c>
      <c r="Y1576" s="24">
        <v>28.2</v>
      </c>
      <c r="Z1576" s="24">
        <v>680</v>
      </c>
      <c r="AA1576" s="24">
        <v>1</v>
      </c>
    </row>
    <row r="1577" spans="23:27" x14ac:dyDescent="0.25">
      <c r="W1577" s="24">
        <v>0</v>
      </c>
      <c r="X1577" s="24">
        <v>48</v>
      </c>
      <c r="Y1577" s="24">
        <v>14.7</v>
      </c>
      <c r="Z1577" s="24">
        <v>675</v>
      </c>
      <c r="AA1577" s="24">
        <v>1</v>
      </c>
    </row>
    <row r="1578" spans="23:27" x14ac:dyDescent="0.25">
      <c r="W1578" s="24">
        <v>1</v>
      </c>
      <c r="X1578" s="24">
        <v>250</v>
      </c>
      <c r="Y1578" s="24">
        <v>13.45</v>
      </c>
      <c r="Z1578" s="24">
        <v>725</v>
      </c>
      <c r="AA1578" s="24">
        <v>1</v>
      </c>
    </row>
    <row r="1579" spans="23:27" x14ac:dyDescent="0.25">
      <c r="W1579" s="24">
        <v>1</v>
      </c>
      <c r="X1579" s="24">
        <v>55</v>
      </c>
      <c r="Y1579" s="24">
        <v>15.14</v>
      </c>
      <c r="Z1579" s="24">
        <v>665</v>
      </c>
      <c r="AA1579" s="24">
        <v>1</v>
      </c>
    </row>
    <row r="1580" spans="23:27" x14ac:dyDescent="0.25">
      <c r="W1580" s="24">
        <v>1</v>
      </c>
      <c r="X1580" s="24">
        <v>115</v>
      </c>
      <c r="Y1580" s="24">
        <v>13.45</v>
      </c>
      <c r="Z1580" s="24">
        <v>660</v>
      </c>
      <c r="AA1580" s="24">
        <v>1</v>
      </c>
    </row>
    <row r="1581" spans="23:27" x14ac:dyDescent="0.25">
      <c r="W1581" s="24">
        <v>0</v>
      </c>
      <c r="X1581" s="24">
        <v>44</v>
      </c>
      <c r="Y1581" s="24">
        <v>28.34</v>
      </c>
      <c r="Z1581" s="24">
        <v>685</v>
      </c>
      <c r="AA1581" s="24">
        <v>1</v>
      </c>
    </row>
    <row r="1582" spans="23:27" x14ac:dyDescent="0.25">
      <c r="W1582" s="24">
        <v>1</v>
      </c>
      <c r="X1582" s="24">
        <v>40</v>
      </c>
      <c r="Y1582" s="24">
        <v>15.51</v>
      </c>
      <c r="Z1582" s="24">
        <v>680</v>
      </c>
      <c r="AA1582" s="24">
        <v>1</v>
      </c>
    </row>
    <row r="1583" spans="23:27" x14ac:dyDescent="0.25">
      <c r="W1583" s="24">
        <v>1</v>
      </c>
      <c r="X1583" s="24">
        <v>101</v>
      </c>
      <c r="Y1583" s="24">
        <v>8.56</v>
      </c>
      <c r="Z1583" s="24">
        <v>660</v>
      </c>
      <c r="AA1583" s="24">
        <v>1</v>
      </c>
    </row>
    <row r="1584" spans="23:27" x14ac:dyDescent="0.25">
      <c r="W1584" s="24">
        <v>1</v>
      </c>
      <c r="X1584" s="24">
        <v>99</v>
      </c>
      <c r="Y1584" s="24">
        <v>18.829999999999998</v>
      </c>
      <c r="Z1584" s="24">
        <v>780</v>
      </c>
      <c r="AA1584" s="24">
        <v>1</v>
      </c>
    </row>
    <row r="1585" spans="23:27" x14ac:dyDescent="0.25">
      <c r="W1585" s="24">
        <v>0</v>
      </c>
      <c r="X1585" s="24">
        <v>112</v>
      </c>
      <c r="Y1585" s="24">
        <v>24.7</v>
      </c>
      <c r="Z1585" s="24">
        <v>700</v>
      </c>
      <c r="AA1585" s="24">
        <v>1</v>
      </c>
    </row>
    <row r="1586" spans="23:27" x14ac:dyDescent="0.25">
      <c r="W1586" s="24">
        <v>0</v>
      </c>
      <c r="X1586" s="24">
        <v>70</v>
      </c>
      <c r="Y1586" s="24">
        <v>11.97</v>
      </c>
      <c r="Z1586" s="24">
        <v>675</v>
      </c>
      <c r="AA1586" s="24">
        <v>1</v>
      </c>
    </row>
    <row r="1587" spans="23:27" x14ac:dyDescent="0.25">
      <c r="W1587" s="24">
        <v>0</v>
      </c>
      <c r="X1587" s="24">
        <v>94.75</v>
      </c>
      <c r="Y1587" s="24">
        <v>10.37</v>
      </c>
      <c r="Z1587" s="24">
        <v>685</v>
      </c>
      <c r="AA1587" s="24">
        <v>1</v>
      </c>
    </row>
    <row r="1588" spans="23:27" x14ac:dyDescent="0.25">
      <c r="W1588" s="24">
        <v>0</v>
      </c>
      <c r="X1588" s="24">
        <v>85</v>
      </c>
      <c r="Y1588" s="24">
        <v>9.43</v>
      </c>
      <c r="Z1588" s="24">
        <v>765</v>
      </c>
      <c r="AA1588" s="24">
        <v>1</v>
      </c>
    </row>
    <row r="1589" spans="23:27" x14ac:dyDescent="0.25">
      <c r="W1589" s="24">
        <v>1</v>
      </c>
      <c r="X1589" s="24">
        <v>32</v>
      </c>
      <c r="Y1589" s="24">
        <v>16.649999999999999</v>
      </c>
      <c r="Z1589" s="24">
        <v>705</v>
      </c>
      <c r="AA1589" s="24">
        <v>1</v>
      </c>
    </row>
    <row r="1590" spans="23:27" x14ac:dyDescent="0.25">
      <c r="W1590" s="24">
        <v>1</v>
      </c>
      <c r="X1590" s="24">
        <v>44</v>
      </c>
      <c r="Y1590" s="24">
        <v>31.9</v>
      </c>
      <c r="Z1590" s="24">
        <v>670</v>
      </c>
      <c r="AA1590" s="24">
        <v>1</v>
      </c>
    </row>
    <row r="1591" spans="23:27" x14ac:dyDescent="0.25">
      <c r="W1591" s="24">
        <v>0</v>
      </c>
      <c r="X1591" s="24">
        <v>36</v>
      </c>
      <c r="Y1591" s="24">
        <v>32.130000000000003</v>
      </c>
      <c r="Z1591" s="24">
        <v>660</v>
      </c>
      <c r="AA1591" s="24">
        <v>1</v>
      </c>
    </row>
    <row r="1592" spans="23:27" x14ac:dyDescent="0.25">
      <c r="W1592" s="24">
        <v>0</v>
      </c>
      <c r="X1592" s="24">
        <v>48.5</v>
      </c>
      <c r="Y1592" s="24">
        <v>12.27</v>
      </c>
      <c r="Z1592" s="24">
        <v>675</v>
      </c>
      <c r="AA1592" s="24">
        <v>1</v>
      </c>
    </row>
    <row r="1593" spans="23:27" x14ac:dyDescent="0.25">
      <c r="W1593" s="24">
        <v>1</v>
      </c>
      <c r="X1593" s="24">
        <v>60</v>
      </c>
      <c r="Y1593" s="24">
        <v>13.5</v>
      </c>
      <c r="Z1593" s="24">
        <v>750</v>
      </c>
      <c r="AA1593" s="24">
        <v>1</v>
      </c>
    </row>
    <row r="1594" spans="23:27" x14ac:dyDescent="0.25">
      <c r="W1594" s="24">
        <v>0</v>
      </c>
      <c r="X1594" s="24">
        <v>72.5</v>
      </c>
      <c r="Y1594" s="24">
        <v>21.34</v>
      </c>
      <c r="Z1594" s="24">
        <v>685</v>
      </c>
      <c r="AA1594" s="24">
        <v>1</v>
      </c>
    </row>
    <row r="1595" spans="23:27" x14ac:dyDescent="0.25">
      <c r="W1595" s="24">
        <v>1</v>
      </c>
      <c r="X1595" s="24">
        <v>160</v>
      </c>
      <c r="Y1595" s="24">
        <v>9.4499999999999993</v>
      </c>
      <c r="Z1595" s="24">
        <v>675</v>
      </c>
      <c r="AA1595" s="24">
        <v>1</v>
      </c>
    </row>
    <row r="1596" spans="23:27" x14ac:dyDescent="0.25">
      <c r="W1596" s="24">
        <v>0</v>
      </c>
      <c r="X1596" s="24">
        <v>32</v>
      </c>
      <c r="Y1596" s="24">
        <v>13.73</v>
      </c>
      <c r="Z1596" s="24">
        <v>700</v>
      </c>
      <c r="AA1596" s="24">
        <v>1</v>
      </c>
    </row>
    <row r="1597" spans="23:27" x14ac:dyDescent="0.25">
      <c r="W1597" s="24">
        <v>1</v>
      </c>
      <c r="X1597" s="24">
        <v>70</v>
      </c>
      <c r="Y1597" s="24">
        <v>30.05</v>
      </c>
      <c r="Z1597" s="24">
        <v>700</v>
      </c>
      <c r="AA1597" s="24">
        <v>1</v>
      </c>
    </row>
    <row r="1598" spans="23:27" x14ac:dyDescent="0.25">
      <c r="W1598" s="24">
        <v>1</v>
      </c>
      <c r="X1598" s="24">
        <v>100</v>
      </c>
      <c r="Y1598" s="24">
        <v>31.17</v>
      </c>
      <c r="Z1598" s="24">
        <v>690</v>
      </c>
      <c r="AA1598" s="24">
        <v>1</v>
      </c>
    </row>
    <row r="1599" spans="23:27" x14ac:dyDescent="0.25">
      <c r="W1599" s="24">
        <v>1</v>
      </c>
      <c r="X1599" s="24">
        <v>31.2</v>
      </c>
      <c r="Y1599" s="24">
        <v>34.71</v>
      </c>
      <c r="Z1599" s="24">
        <v>710</v>
      </c>
      <c r="AA1599" s="24">
        <v>1</v>
      </c>
    </row>
    <row r="1600" spans="23:27" x14ac:dyDescent="0.25">
      <c r="W1600" s="24">
        <v>1</v>
      </c>
      <c r="X1600" s="24">
        <v>55</v>
      </c>
      <c r="Y1600" s="24">
        <v>11.91</v>
      </c>
      <c r="Z1600" s="24">
        <v>660</v>
      </c>
      <c r="AA1600" s="24">
        <v>1</v>
      </c>
    </row>
    <row r="1601" spans="23:27" x14ac:dyDescent="0.25">
      <c r="W1601" s="24">
        <v>1</v>
      </c>
      <c r="X1601" s="24">
        <v>28</v>
      </c>
      <c r="Y1601" s="24">
        <v>22.12</v>
      </c>
      <c r="Z1601" s="24">
        <v>775</v>
      </c>
      <c r="AA1601" s="24">
        <v>1</v>
      </c>
    </row>
    <row r="1602" spans="23:27" x14ac:dyDescent="0.25">
      <c r="W1602" s="24">
        <v>1</v>
      </c>
      <c r="X1602" s="24">
        <v>35</v>
      </c>
      <c r="Y1602" s="24">
        <v>26.86</v>
      </c>
      <c r="Z1602" s="24">
        <v>705</v>
      </c>
      <c r="AA1602" s="24">
        <v>1</v>
      </c>
    </row>
    <row r="1603" spans="23:27" x14ac:dyDescent="0.25">
      <c r="W1603" s="24">
        <v>0</v>
      </c>
      <c r="X1603" s="24">
        <v>45</v>
      </c>
      <c r="Y1603" s="24">
        <v>17.63</v>
      </c>
      <c r="Z1603" s="24">
        <v>680</v>
      </c>
      <c r="AA1603" s="24">
        <v>1</v>
      </c>
    </row>
    <row r="1604" spans="23:27" x14ac:dyDescent="0.25">
      <c r="W1604" s="24">
        <v>1</v>
      </c>
      <c r="X1604" s="24">
        <v>38</v>
      </c>
      <c r="Y1604" s="24">
        <v>10.08</v>
      </c>
      <c r="Z1604" s="24">
        <v>705</v>
      </c>
      <c r="AA1604" s="24">
        <v>1</v>
      </c>
    </row>
    <row r="1605" spans="23:27" x14ac:dyDescent="0.25">
      <c r="W1605" s="24">
        <v>0</v>
      </c>
      <c r="X1605" s="24">
        <v>36</v>
      </c>
      <c r="Y1605" s="24">
        <v>19.03</v>
      </c>
      <c r="Z1605" s="24">
        <v>665</v>
      </c>
      <c r="AA1605" s="24">
        <v>1</v>
      </c>
    </row>
    <row r="1606" spans="23:27" x14ac:dyDescent="0.25">
      <c r="W1606" s="24">
        <v>1</v>
      </c>
      <c r="X1606" s="24">
        <v>17.5</v>
      </c>
      <c r="Y1606" s="24">
        <v>20.28</v>
      </c>
      <c r="Z1606" s="24">
        <v>710</v>
      </c>
      <c r="AA1606" s="24">
        <v>1</v>
      </c>
    </row>
    <row r="1607" spans="23:27" x14ac:dyDescent="0.25">
      <c r="W1607" s="24">
        <v>1</v>
      </c>
      <c r="X1607" s="24">
        <v>120</v>
      </c>
      <c r="Y1607" s="24">
        <v>19.63</v>
      </c>
      <c r="Z1607" s="24">
        <v>670</v>
      </c>
      <c r="AA1607" s="24">
        <v>1</v>
      </c>
    </row>
    <row r="1608" spans="23:27" x14ac:dyDescent="0.25">
      <c r="W1608" s="24">
        <v>1</v>
      </c>
      <c r="X1608" s="24">
        <v>49.2</v>
      </c>
      <c r="Y1608" s="24">
        <v>14.22</v>
      </c>
      <c r="Z1608" s="24">
        <v>695</v>
      </c>
      <c r="AA1608" s="24">
        <v>1</v>
      </c>
    </row>
    <row r="1609" spans="23:27" x14ac:dyDescent="0.25">
      <c r="W1609" s="24">
        <v>1</v>
      </c>
      <c r="X1609" s="24">
        <v>120</v>
      </c>
      <c r="Y1609" s="24">
        <v>25.23</v>
      </c>
      <c r="Z1609" s="24">
        <v>710</v>
      </c>
      <c r="AA1609" s="24">
        <v>1</v>
      </c>
    </row>
    <row r="1610" spans="23:27" x14ac:dyDescent="0.25">
      <c r="W1610" s="24">
        <v>1</v>
      </c>
      <c r="X1610" s="24">
        <v>70</v>
      </c>
      <c r="Y1610" s="24">
        <v>17.5</v>
      </c>
      <c r="Z1610" s="24">
        <v>665</v>
      </c>
      <c r="AA1610" s="24">
        <v>1</v>
      </c>
    </row>
    <row r="1611" spans="23:27" x14ac:dyDescent="0.25">
      <c r="W1611" s="24">
        <v>1</v>
      </c>
      <c r="X1611" s="24">
        <v>85</v>
      </c>
      <c r="Y1611" s="24">
        <v>14.61</v>
      </c>
      <c r="Z1611" s="24">
        <v>740</v>
      </c>
      <c r="AA1611" s="24">
        <v>1</v>
      </c>
    </row>
    <row r="1612" spans="23:27" x14ac:dyDescent="0.25">
      <c r="W1612" s="24">
        <v>1</v>
      </c>
      <c r="X1612" s="24">
        <v>70</v>
      </c>
      <c r="Y1612" s="24">
        <v>11.85</v>
      </c>
      <c r="Z1612" s="24">
        <v>690</v>
      </c>
      <c r="AA1612" s="24">
        <v>1</v>
      </c>
    </row>
    <row r="1613" spans="23:27" x14ac:dyDescent="0.25">
      <c r="W1613" s="24">
        <v>1</v>
      </c>
      <c r="X1613" s="24">
        <v>458</v>
      </c>
      <c r="Y1613" s="24">
        <v>19.670000000000002</v>
      </c>
      <c r="Z1613" s="24">
        <v>715</v>
      </c>
      <c r="AA1613" s="24">
        <v>1</v>
      </c>
    </row>
    <row r="1614" spans="23:27" x14ac:dyDescent="0.25">
      <c r="W1614" s="24">
        <v>1</v>
      </c>
      <c r="X1614" s="24">
        <v>80</v>
      </c>
      <c r="Y1614" s="24">
        <v>17.190000000000001</v>
      </c>
      <c r="Z1614" s="24">
        <v>685</v>
      </c>
      <c r="AA1614" s="24">
        <v>1</v>
      </c>
    </row>
    <row r="1615" spans="23:27" x14ac:dyDescent="0.25">
      <c r="W1615" s="24">
        <v>0</v>
      </c>
      <c r="X1615" s="24">
        <v>25</v>
      </c>
      <c r="Y1615" s="24">
        <v>18.34</v>
      </c>
      <c r="Z1615" s="24">
        <v>665</v>
      </c>
      <c r="AA1615" s="24">
        <v>1</v>
      </c>
    </row>
    <row r="1616" spans="23:27" x14ac:dyDescent="0.25">
      <c r="W1616" s="24">
        <v>1</v>
      </c>
      <c r="X1616" s="24">
        <v>280</v>
      </c>
      <c r="Y1616" s="24">
        <v>7.98</v>
      </c>
      <c r="Z1616" s="24">
        <v>710</v>
      </c>
      <c r="AA1616" s="24">
        <v>1</v>
      </c>
    </row>
    <row r="1617" spans="23:27" x14ac:dyDescent="0.25">
      <c r="W1617" s="24">
        <v>1</v>
      </c>
      <c r="X1617" s="24">
        <v>335</v>
      </c>
      <c r="Y1617" s="24">
        <v>16.71</v>
      </c>
      <c r="Z1617" s="24">
        <v>710</v>
      </c>
      <c r="AA1617" s="24">
        <v>1</v>
      </c>
    </row>
    <row r="1618" spans="23:27" x14ac:dyDescent="0.25">
      <c r="W1618" s="24">
        <v>1</v>
      </c>
      <c r="X1618" s="24">
        <v>57</v>
      </c>
      <c r="Y1618" s="24">
        <v>9.24</v>
      </c>
      <c r="Z1618" s="24">
        <v>685</v>
      </c>
      <c r="AA1618" s="24">
        <v>1</v>
      </c>
    </row>
    <row r="1619" spans="23:27" x14ac:dyDescent="0.25">
      <c r="W1619" s="24">
        <v>1</v>
      </c>
      <c r="X1619" s="24">
        <v>55</v>
      </c>
      <c r="Y1619" s="24">
        <v>18.48</v>
      </c>
      <c r="Z1619" s="24">
        <v>675</v>
      </c>
      <c r="AA1619" s="24">
        <v>1</v>
      </c>
    </row>
    <row r="1620" spans="23:27" x14ac:dyDescent="0.25">
      <c r="W1620" s="24">
        <v>1</v>
      </c>
      <c r="X1620" s="24">
        <v>60</v>
      </c>
      <c r="Y1620" s="24">
        <v>25.28</v>
      </c>
      <c r="Z1620" s="24">
        <v>690</v>
      </c>
      <c r="AA1620" s="24">
        <v>1</v>
      </c>
    </row>
    <row r="1621" spans="23:27" x14ac:dyDescent="0.25">
      <c r="W1621" s="24">
        <v>1</v>
      </c>
      <c r="X1621" s="24">
        <v>42</v>
      </c>
      <c r="Y1621" s="24">
        <v>20.66</v>
      </c>
      <c r="Z1621" s="24">
        <v>675</v>
      </c>
      <c r="AA1621" s="24">
        <v>1</v>
      </c>
    </row>
    <row r="1622" spans="23:27" x14ac:dyDescent="0.25">
      <c r="W1622" s="24">
        <v>1</v>
      </c>
      <c r="X1622" s="24">
        <v>50</v>
      </c>
      <c r="Y1622" s="24">
        <v>15</v>
      </c>
      <c r="Z1622" s="24">
        <v>700</v>
      </c>
      <c r="AA1622" s="24">
        <v>1</v>
      </c>
    </row>
    <row r="1623" spans="23:27" x14ac:dyDescent="0.25">
      <c r="W1623" s="24">
        <v>0</v>
      </c>
      <c r="X1623" s="24">
        <v>99.6</v>
      </c>
      <c r="Y1623" s="24">
        <v>33.590000000000003</v>
      </c>
      <c r="Z1623" s="24">
        <v>675</v>
      </c>
      <c r="AA1623" s="24">
        <v>1</v>
      </c>
    </row>
    <row r="1624" spans="23:27" x14ac:dyDescent="0.25">
      <c r="W1624" s="24">
        <v>0</v>
      </c>
      <c r="X1624" s="24">
        <v>22</v>
      </c>
      <c r="Y1624" s="24">
        <v>30.17</v>
      </c>
      <c r="Z1624" s="24">
        <v>695</v>
      </c>
      <c r="AA1624" s="24">
        <v>1</v>
      </c>
    </row>
    <row r="1625" spans="23:27" x14ac:dyDescent="0.25">
      <c r="W1625" s="24">
        <v>1</v>
      </c>
      <c r="X1625" s="24">
        <v>92</v>
      </c>
      <c r="Y1625" s="24">
        <v>10.59</v>
      </c>
      <c r="Z1625" s="24">
        <v>745</v>
      </c>
      <c r="AA1625" s="24">
        <v>1</v>
      </c>
    </row>
    <row r="1626" spans="23:27" x14ac:dyDescent="0.25">
      <c r="W1626" s="24">
        <v>0</v>
      </c>
      <c r="X1626" s="24">
        <v>60</v>
      </c>
      <c r="Y1626" s="24">
        <v>10.64</v>
      </c>
      <c r="Z1626" s="24">
        <v>675</v>
      </c>
      <c r="AA1626" s="24">
        <v>1</v>
      </c>
    </row>
    <row r="1627" spans="23:27" x14ac:dyDescent="0.25">
      <c r="W1627" s="24">
        <v>1</v>
      </c>
      <c r="X1627" s="24">
        <v>60</v>
      </c>
      <c r="Y1627" s="24">
        <v>20.46</v>
      </c>
      <c r="Z1627" s="24">
        <v>725</v>
      </c>
      <c r="AA1627" s="24">
        <v>1</v>
      </c>
    </row>
    <row r="1628" spans="23:27" x14ac:dyDescent="0.25">
      <c r="W1628" s="24">
        <v>0</v>
      </c>
      <c r="X1628" s="24">
        <v>90</v>
      </c>
      <c r="Y1628" s="24">
        <v>10.43</v>
      </c>
      <c r="Z1628" s="24">
        <v>695</v>
      </c>
      <c r="AA1628" s="24">
        <v>1</v>
      </c>
    </row>
    <row r="1629" spans="23:27" x14ac:dyDescent="0.25">
      <c r="W1629" s="24">
        <v>1</v>
      </c>
      <c r="X1629" s="24">
        <v>48</v>
      </c>
      <c r="Y1629" s="24">
        <v>13.4</v>
      </c>
      <c r="Z1629" s="24">
        <v>675</v>
      </c>
      <c r="AA1629" s="24">
        <v>1</v>
      </c>
    </row>
    <row r="1630" spans="23:27" x14ac:dyDescent="0.25">
      <c r="W1630" s="24">
        <v>1</v>
      </c>
      <c r="X1630" s="24">
        <v>98</v>
      </c>
      <c r="Y1630" s="24">
        <v>18.579999999999998</v>
      </c>
      <c r="Z1630" s="24">
        <v>690</v>
      </c>
      <c r="AA1630" s="24">
        <v>1</v>
      </c>
    </row>
    <row r="1631" spans="23:27" x14ac:dyDescent="0.25">
      <c r="W1631" s="24">
        <v>1</v>
      </c>
      <c r="X1631" s="24">
        <v>40</v>
      </c>
      <c r="Y1631" s="24">
        <v>18.690000000000001</v>
      </c>
      <c r="Z1631" s="24">
        <v>665</v>
      </c>
      <c r="AA1631" s="24">
        <v>1</v>
      </c>
    </row>
    <row r="1632" spans="23:27" x14ac:dyDescent="0.25">
      <c r="W1632" s="24">
        <v>1</v>
      </c>
      <c r="X1632" s="24">
        <v>130</v>
      </c>
      <c r="Y1632" s="24">
        <v>8.7200000000000006</v>
      </c>
      <c r="Z1632" s="24">
        <v>700</v>
      </c>
      <c r="AA1632" s="24">
        <v>1</v>
      </c>
    </row>
    <row r="1633" spans="23:27" x14ac:dyDescent="0.25">
      <c r="W1633" s="24">
        <v>1</v>
      </c>
      <c r="X1633" s="24">
        <v>41</v>
      </c>
      <c r="Y1633" s="24">
        <v>28.83</v>
      </c>
      <c r="Z1633" s="24">
        <v>690</v>
      </c>
      <c r="AA1633" s="24">
        <v>1</v>
      </c>
    </row>
    <row r="1634" spans="23:27" x14ac:dyDescent="0.25">
      <c r="W1634" s="24">
        <v>1</v>
      </c>
      <c r="X1634" s="24">
        <v>55</v>
      </c>
      <c r="Y1634" s="24">
        <v>21.47</v>
      </c>
      <c r="Z1634" s="24">
        <v>685</v>
      </c>
      <c r="AA1634" s="24">
        <v>1</v>
      </c>
    </row>
    <row r="1635" spans="23:27" x14ac:dyDescent="0.25">
      <c r="W1635" s="24">
        <v>1</v>
      </c>
      <c r="X1635" s="24">
        <v>65</v>
      </c>
      <c r="Y1635" s="24">
        <v>30.62</v>
      </c>
      <c r="Z1635" s="24">
        <v>665</v>
      </c>
      <c r="AA1635" s="24">
        <v>1</v>
      </c>
    </row>
    <row r="1636" spans="23:27" x14ac:dyDescent="0.25">
      <c r="W1636" s="24">
        <v>1</v>
      </c>
      <c r="X1636" s="24">
        <v>50</v>
      </c>
      <c r="Y1636" s="24">
        <v>19.350000000000001</v>
      </c>
      <c r="Z1636" s="24">
        <v>665</v>
      </c>
      <c r="AA1636" s="24">
        <v>1</v>
      </c>
    </row>
    <row r="1637" spans="23:27" x14ac:dyDescent="0.25">
      <c r="W1637" s="24">
        <v>0</v>
      </c>
      <c r="X1637" s="24">
        <v>220</v>
      </c>
      <c r="Y1637" s="24">
        <v>5.83</v>
      </c>
      <c r="Z1637" s="24">
        <v>755</v>
      </c>
      <c r="AA1637" s="24">
        <v>1</v>
      </c>
    </row>
    <row r="1638" spans="23:27" x14ac:dyDescent="0.25">
      <c r="W1638" s="24">
        <v>1</v>
      </c>
      <c r="X1638" s="24">
        <v>177</v>
      </c>
      <c r="Y1638" s="24">
        <v>11.83</v>
      </c>
      <c r="Z1638" s="24">
        <v>680</v>
      </c>
      <c r="AA1638" s="24">
        <v>1</v>
      </c>
    </row>
    <row r="1639" spans="23:27" x14ac:dyDescent="0.25">
      <c r="W1639" s="24">
        <v>0</v>
      </c>
      <c r="X1639" s="24">
        <v>32</v>
      </c>
      <c r="Y1639" s="24">
        <v>7.54</v>
      </c>
      <c r="Z1639" s="24">
        <v>665</v>
      </c>
      <c r="AA1639" s="24">
        <v>1</v>
      </c>
    </row>
    <row r="1640" spans="23:27" x14ac:dyDescent="0.25">
      <c r="W1640" s="24">
        <v>1</v>
      </c>
      <c r="X1640" s="24">
        <v>37</v>
      </c>
      <c r="Y1640" s="24">
        <v>21.05</v>
      </c>
      <c r="Z1640" s="24">
        <v>685</v>
      </c>
      <c r="AA1640" s="24">
        <v>1</v>
      </c>
    </row>
    <row r="1641" spans="23:27" x14ac:dyDescent="0.25">
      <c r="W1641" s="24">
        <v>0</v>
      </c>
      <c r="X1641" s="24">
        <v>112</v>
      </c>
      <c r="Y1641" s="24">
        <v>23.73</v>
      </c>
      <c r="Z1641" s="24">
        <v>715</v>
      </c>
      <c r="AA1641" s="24">
        <v>1</v>
      </c>
    </row>
    <row r="1642" spans="23:27" x14ac:dyDescent="0.25">
      <c r="W1642" s="24">
        <v>1</v>
      </c>
      <c r="X1642" s="24">
        <v>27</v>
      </c>
      <c r="Y1642" s="24">
        <v>26.49</v>
      </c>
      <c r="Z1642" s="24">
        <v>750</v>
      </c>
      <c r="AA1642" s="24">
        <v>1</v>
      </c>
    </row>
    <row r="1643" spans="23:27" x14ac:dyDescent="0.25">
      <c r="W1643" s="24">
        <v>0</v>
      </c>
      <c r="X1643" s="24">
        <v>199</v>
      </c>
      <c r="Y1643" s="24">
        <v>19.579999999999998</v>
      </c>
      <c r="Z1643" s="24">
        <v>675</v>
      </c>
      <c r="AA1643" s="24">
        <v>1</v>
      </c>
    </row>
    <row r="1644" spans="23:27" x14ac:dyDescent="0.25">
      <c r="W1644" s="24">
        <v>1</v>
      </c>
      <c r="X1644" s="24">
        <v>75</v>
      </c>
      <c r="Y1644" s="24">
        <v>4.72</v>
      </c>
      <c r="Z1644" s="24">
        <v>715</v>
      </c>
      <c r="AA1644" s="24">
        <v>1</v>
      </c>
    </row>
    <row r="1645" spans="23:27" x14ac:dyDescent="0.25">
      <c r="W1645" s="24">
        <v>0</v>
      </c>
      <c r="X1645" s="24">
        <v>55</v>
      </c>
      <c r="Y1645" s="24">
        <v>28.56</v>
      </c>
      <c r="Z1645" s="24">
        <v>670</v>
      </c>
      <c r="AA1645" s="24">
        <v>1</v>
      </c>
    </row>
    <row r="1646" spans="23:27" x14ac:dyDescent="0.25">
      <c r="W1646" s="24">
        <v>1</v>
      </c>
      <c r="X1646" s="24">
        <v>92</v>
      </c>
      <c r="Y1646" s="24">
        <v>24.39</v>
      </c>
      <c r="Z1646" s="24">
        <v>680</v>
      </c>
      <c r="AA1646" s="24">
        <v>1</v>
      </c>
    </row>
    <row r="1647" spans="23:27" x14ac:dyDescent="0.25">
      <c r="W1647" s="24">
        <v>1</v>
      </c>
      <c r="X1647" s="24">
        <v>49.7</v>
      </c>
      <c r="Y1647" s="24">
        <v>27.67</v>
      </c>
      <c r="Z1647" s="24">
        <v>730</v>
      </c>
      <c r="AA1647" s="24">
        <v>1</v>
      </c>
    </row>
    <row r="1648" spans="23:27" x14ac:dyDescent="0.25">
      <c r="W1648" s="24">
        <v>1</v>
      </c>
      <c r="X1648" s="24">
        <v>38</v>
      </c>
      <c r="Y1648" s="24">
        <v>4.49</v>
      </c>
      <c r="Z1648" s="24">
        <v>695</v>
      </c>
      <c r="AA1648" s="24">
        <v>1</v>
      </c>
    </row>
    <row r="1649" spans="23:27" x14ac:dyDescent="0.25">
      <c r="W1649" s="24">
        <v>1</v>
      </c>
      <c r="X1649" s="24">
        <v>103</v>
      </c>
      <c r="Y1649" s="24">
        <v>24.47</v>
      </c>
      <c r="Z1649" s="24">
        <v>720</v>
      </c>
      <c r="AA1649" s="24">
        <v>1</v>
      </c>
    </row>
    <row r="1650" spans="23:27" x14ac:dyDescent="0.25">
      <c r="W1650" s="24">
        <v>1</v>
      </c>
      <c r="X1650" s="24">
        <v>50</v>
      </c>
      <c r="Y1650" s="24">
        <v>18.739999999999998</v>
      </c>
      <c r="Z1650" s="24">
        <v>685</v>
      </c>
      <c r="AA1650" s="24">
        <v>1</v>
      </c>
    </row>
    <row r="1651" spans="23:27" x14ac:dyDescent="0.25">
      <c r="W1651" s="24">
        <v>1</v>
      </c>
      <c r="X1651" s="24">
        <v>85</v>
      </c>
      <c r="Y1651" s="24">
        <v>21.02</v>
      </c>
      <c r="Z1651" s="24">
        <v>710</v>
      </c>
      <c r="AA1651" s="24">
        <v>1</v>
      </c>
    </row>
    <row r="1652" spans="23:27" x14ac:dyDescent="0.25">
      <c r="W1652" s="24">
        <v>1</v>
      </c>
      <c r="X1652" s="24">
        <v>42</v>
      </c>
      <c r="Y1652" s="24">
        <v>21.01</v>
      </c>
      <c r="Z1652" s="24">
        <v>685</v>
      </c>
      <c r="AA1652" s="24">
        <v>1</v>
      </c>
    </row>
    <row r="1653" spans="23:27" x14ac:dyDescent="0.25">
      <c r="W1653" s="24">
        <v>0</v>
      </c>
      <c r="X1653" s="24">
        <v>28</v>
      </c>
      <c r="Y1653" s="24">
        <v>19.8</v>
      </c>
      <c r="Z1653" s="24">
        <v>660</v>
      </c>
      <c r="AA1653" s="24">
        <v>1</v>
      </c>
    </row>
    <row r="1654" spans="23:27" x14ac:dyDescent="0.25">
      <c r="W1654" s="24">
        <v>1</v>
      </c>
      <c r="X1654" s="24">
        <v>50</v>
      </c>
      <c r="Y1654" s="24">
        <v>19.62</v>
      </c>
      <c r="Z1654" s="24">
        <v>670</v>
      </c>
      <c r="AA1654" s="24">
        <v>1</v>
      </c>
    </row>
    <row r="1655" spans="23:27" x14ac:dyDescent="0.25">
      <c r="W1655" s="24">
        <v>1</v>
      </c>
      <c r="X1655" s="24">
        <v>62</v>
      </c>
      <c r="Y1655" s="24">
        <v>17.829999999999998</v>
      </c>
      <c r="Z1655" s="24">
        <v>705</v>
      </c>
      <c r="AA1655" s="24">
        <v>1</v>
      </c>
    </row>
    <row r="1656" spans="23:27" x14ac:dyDescent="0.25">
      <c r="W1656" s="24">
        <v>0</v>
      </c>
      <c r="X1656" s="24">
        <v>43.154000000000003</v>
      </c>
      <c r="Y1656" s="24">
        <v>17.88</v>
      </c>
      <c r="Z1656" s="24">
        <v>700</v>
      </c>
      <c r="AA1656" s="24">
        <v>1</v>
      </c>
    </row>
    <row r="1657" spans="23:27" x14ac:dyDescent="0.25">
      <c r="W1657" s="24">
        <v>0</v>
      </c>
      <c r="X1657" s="24">
        <v>45</v>
      </c>
      <c r="Y1657" s="24">
        <v>19.07</v>
      </c>
      <c r="Z1657" s="24">
        <v>720</v>
      </c>
      <c r="AA1657" s="24">
        <v>1</v>
      </c>
    </row>
    <row r="1658" spans="23:27" x14ac:dyDescent="0.25">
      <c r="W1658" s="24">
        <v>1</v>
      </c>
      <c r="X1658" s="24">
        <v>105</v>
      </c>
      <c r="Y1658" s="24">
        <v>30.75</v>
      </c>
      <c r="Z1658" s="24">
        <v>685</v>
      </c>
      <c r="AA1658" s="24">
        <v>1</v>
      </c>
    </row>
    <row r="1659" spans="23:27" x14ac:dyDescent="0.25">
      <c r="W1659" s="24">
        <v>1</v>
      </c>
      <c r="X1659" s="24">
        <v>102</v>
      </c>
      <c r="Y1659" s="24">
        <v>15.86</v>
      </c>
      <c r="Z1659" s="24">
        <v>750</v>
      </c>
      <c r="AA1659" s="24">
        <v>1</v>
      </c>
    </row>
    <row r="1660" spans="23:27" x14ac:dyDescent="0.25">
      <c r="W1660" s="24">
        <v>1</v>
      </c>
      <c r="X1660" s="24">
        <v>85</v>
      </c>
      <c r="Y1660" s="24">
        <v>6.71</v>
      </c>
      <c r="Z1660" s="24">
        <v>675</v>
      </c>
      <c r="AA1660" s="24">
        <v>1</v>
      </c>
    </row>
    <row r="1661" spans="23:27" x14ac:dyDescent="0.25">
      <c r="W1661" s="24">
        <v>1</v>
      </c>
      <c r="X1661" s="24">
        <v>100</v>
      </c>
      <c r="Y1661" s="24">
        <v>18.48</v>
      </c>
      <c r="Z1661" s="24">
        <v>750</v>
      </c>
      <c r="AA1661" s="24">
        <v>1</v>
      </c>
    </row>
    <row r="1662" spans="23:27" x14ac:dyDescent="0.25">
      <c r="W1662" s="24">
        <v>0</v>
      </c>
      <c r="X1662" s="24">
        <v>120</v>
      </c>
      <c r="Y1662" s="24">
        <v>17.2</v>
      </c>
      <c r="Z1662" s="24">
        <v>745</v>
      </c>
      <c r="AA1662" s="24">
        <v>1</v>
      </c>
    </row>
    <row r="1663" spans="23:27" x14ac:dyDescent="0.25">
      <c r="W1663" s="24">
        <v>0</v>
      </c>
      <c r="X1663" s="24">
        <v>35</v>
      </c>
      <c r="Y1663" s="24">
        <v>16.8</v>
      </c>
      <c r="Z1663" s="24">
        <v>695</v>
      </c>
      <c r="AA1663" s="24">
        <v>1</v>
      </c>
    </row>
    <row r="1664" spans="23:27" x14ac:dyDescent="0.25">
      <c r="W1664" s="24">
        <v>0</v>
      </c>
      <c r="X1664" s="24">
        <v>31</v>
      </c>
      <c r="Y1664" s="24">
        <v>12.23</v>
      </c>
      <c r="Z1664" s="24">
        <v>675</v>
      </c>
      <c r="AA1664" s="24">
        <v>1</v>
      </c>
    </row>
    <row r="1665" spans="23:27" x14ac:dyDescent="0.25">
      <c r="W1665" s="24">
        <v>0</v>
      </c>
      <c r="X1665" s="24">
        <v>175</v>
      </c>
      <c r="Y1665" s="24">
        <v>11.66</v>
      </c>
      <c r="Z1665" s="24">
        <v>680</v>
      </c>
      <c r="AA1665" s="24">
        <v>1</v>
      </c>
    </row>
    <row r="1666" spans="23:27" x14ac:dyDescent="0.25">
      <c r="W1666" s="24">
        <v>1</v>
      </c>
      <c r="X1666" s="24">
        <v>25</v>
      </c>
      <c r="Y1666" s="24">
        <v>17.57</v>
      </c>
      <c r="Z1666" s="24">
        <v>665</v>
      </c>
      <c r="AA1666" s="24">
        <v>1</v>
      </c>
    </row>
    <row r="1667" spans="23:27" x14ac:dyDescent="0.25">
      <c r="W1667" s="24">
        <v>0</v>
      </c>
      <c r="X1667" s="24">
        <v>45</v>
      </c>
      <c r="Y1667" s="24">
        <v>4.8</v>
      </c>
      <c r="Z1667" s="24">
        <v>665</v>
      </c>
      <c r="AA1667" s="24">
        <v>1</v>
      </c>
    </row>
    <row r="1668" spans="23:27" x14ac:dyDescent="0.25">
      <c r="W1668" s="24">
        <v>1</v>
      </c>
      <c r="X1668" s="24">
        <v>43</v>
      </c>
      <c r="Y1668" s="24">
        <v>35.53</v>
      </c>
      <c r="Z1668" s="24">
        <v>685</v>
      </c>
      <c r="AA1668" s="24">
        <v>1</v>
      </c>
    </row>
    <row r="1669" spans="23:27" x14ac:dyDescent="0.25">
      <c r="W1669" s="24">
        <v>0</v>
      </c>
      <c r="X1669" s="24">
        <v>70</v>
      </c>
      <c r="Y1669" s="24">
        <v>16.48</v>
      </c>
      <c r="Z1669" s="24">
        <v>665</v>
      </c>
      <c r="AA1669" s="24">
        <v>1</v>
      </c>
    </row>
    <row r="1670" spans="23:27" x14ac:dyDescent="0.25">
      <c r="W1670" s="24">
        <v>0</v>
      </c>
      <c r="X1670" s="24">
        <v>35</v>
      </c>
      <c r="Y1670" s="24">
        <v>4.0999999999999996</v>
      </c>
      <c r="Z1670" s="24">
        <v>710</v>
      </c>
      <c r="AA1670" s="24">
        <v>1</v>
      </c>
    </row>
    <row r="1671" spans="23:27" x14ac:dyDescent="0.25">
      <c r="W1671" s="24">
        <v>0</v>
      </c>
      <c r="X1671" s="24">
        <v>65</v>
      </c>
      <c r="Y1671" s="24">
        <v>24.67</v>
      </c>
      <c r="Z1671" s="24">
        <v>690</v>
      </c>
      <c r="AA1671" s="24">
        <v>1</v>
      </c>
    </row>
    <row r="1672" spans="23:27" x14ac:dyDescent="0.25">
      <c r="W1672" s="24">
        <v>1</v>
      </c>
      <c r="X1672" s="24">
        <v>63</v>
      </c>
      <c r="Y1672" s="24">
        <v>28.65</v>
      </c>
      <c r="Z1672" s="24">
        <v>670</v>
      </c>
      <c r="AA1672" s="24">
        <v>1</v>
      </c>
    </row>
    <row r="1673" spans="23:27" x14ac:dyDescent="0.25">
      <c r="W1673" s="24">
        <v>1</v>
      </c>
      <c r="X1673" s="24">
        <v>70</v>
      </c>
      <c r="Y1673" s="24">
        <v>28.36</v>
      </c>
      <c r="Z1673" s="24">
        <v>665</v>
      </c>
      <c r="AA1673" s="24">
        <v>1</v>
      </c>
    </row>
    <row r="1674" spans="23:27" x14ac:dyDescent="0.25">
      <c r="W1674" s="24">
        <v>1</v>
      </c>
      <c r="X1674" s="24">
        <v>220</v>
      </c>
      <c r="Y1674" s="24">
        <v>9.2200000000000006</v>
      </c>
      <c r="Z1674" s="24">
        <v>745</v>
      </c>
      <c r="AA1674" s="24">
        <v>1</v>
      </c>
    </row>
    <row r="1675" spans="23:27" x14ac:dyDescent="0.25">
      <c r="W1675" s="24">
        <v>1</v>
      </c>
      <c r="X1675" s="24">
        <v>98</v>
      </c>
      <c r="Y1675" s="24">
        <v>30.85</v>
      </c>
      <c r="Z1675" s="24">
        <v>690</v>
      </c>
      <c r="AA1675" s="24">
        <v>1</v>
      </c>
    </row>
    <row r="1676" spans="23:27" x14ac:dyDescent="0.25">
      <c r="W1676" s="24">
        <v>1</v>
      </c>
      <c r="X1676" s="24">
        <v>62</v>
      </c>
      <c r="Y1676" s="24">
        <v>16.760000000000002</v>
      </c>
      <c r="Z1676" s="24">
        <v>705</v>
      </c>
      <c r="AA1676" s="24">
        <v>1</v>
      </c>
    </row>
    <row r="1677" spans="23:27" x14ac:dyDescent="0.25">
      <c r="W1677" s="24">
        <v>1</v>
      </c>
      <c r="X1677" s="24">
        <v>88</v>
      </c>
      <c r="Y1677" s="24">
        <v>9.07</v>
      </c>
      <c r="Z1677" s="24">
        <v>705</v>
      </c>
      <c r="AA1677" s="24">
        <v>1</v>
      </c>
    </row>
    <row r="1678" spans="23:27" x14ac:dyDescent="0.25">
      <c r="W1678" s="24">
        <v>0</v>
      </c>
      <c r="X1678" s="24">
        <v>43</v>
      </c>
      <c r="Y1678" s="24">
        <v>17.61</v>
      </c>
      <c r="Z1678" s="24">
        <v>675</v>
      </c>
      <c r="AA1678" s="24">
        <v>1</v>
      </c>
    </row>
    <row r="1679" spans="23:27" x14ac:dyDescent="0.25">
      <c r="W1679" s="24">
        <v>1</v>
      </c>
      <c r="X1679" s="24">
        <v>63</v>
      </c>
      <c r="Y1679" s="24">
        <v>24.38</v>
      </c>
      <c r="Z1679" s="24">
        <v>715</v>
      </c>
      <c r="AA1679" s="24">
        <v>1</v>
      </c>
    </row>
    <row r="1680" spans="23:27" x14ac:dyDescent="0.25">
      <c r="W1680" s="24">
        <v>1</v>
      </c>
      <c r="X1680" s="24">
        <v>125</v>
      </c>
      <c r="Y1680" s="24">
        <v>17.29</v>
      </c>
      <c r="Z1680" s="24">
        <v>675</v>
      </c>
      <c r="AA1680" s="24">
        <v>1</v>
      </c>
    </row>
    <row r="1681" spans="23:27" x14ac:dyDescent="0.25">
      <c r="W1681" s="24">
        <v>0</v>
      </c>
      <c r="X1681" s="24">
        <v>44</v>
      </c>
      <c r="Y1681" s="24">
        <v>31.02</v>
      </c>
      <c r="Z1681" s="24">
        <v>715</v>
      </c>
      <c r="AA1681" s="24">
        <v>1</v>
      </c>
    </row>
    <row r="1682" spans="23:27" x14ac:dyDescent="0.25">
      <c r="W1682" s="24">
        <v>1</v>
      </c>
      <c r="X1682" s="24">
        <v>124</v>
      </c>
      <c r="Y1682" s="24">
        <v>18.100000000000001</v>
      </c>
      <c r="Z1682" s="24">
        <v>745</v>
      </c>
      <c r="AA1682" s="24">
        <v>1</v>
      </c>
    </row>
    <row r="1683" spans="23:27" x14ac:dyDescent="0.25">
      <c r="W1683" s="24">
        <v>1</v>
      </c>
      <c r="X1683" s="24">
        <v>36.119999999999997</v>
      </c>
      <c r="Y1683" s="24">
        <v>27.84</v>
      </c>
      <c r="Z1683" s="24">
        <v>670</v>
      </c>
      <c r="AA1683" s="24">
        <v>1</v>
      </c>
    </row>
    <row r="1684" spans="23:27" x14ac:dyDescent="0.25">
      <c r="W1684" s="24">
        <v>1</v>
      </c>
      <c r="X1684" s="24">
        <v>78</v>
      </c>
      <c r="Y1684" s="24">
        <v>25.54</v>
      </c>
      <c r="Z1684" s="24">
        <v>730</v>
      </c>
      <c r="AA1684" s="24">
        <v>1</v>
      </c>
    </row>
    <row r="1685" spans="23:27" x14ac:dyDescent="0.25">
      <c r="W1685" s="24">
        <v>1</v>
      </c>
      <c r="X1685" s="24">
        <v>50</v>
      </c>
      <c r="Y1685" s="24">
        <v>13.71</v>
      </c>
      <c r="Z1685" s="24">
        <v>720</v>
      </c>
      <c r="AA1685" s="24">
        <v>1</v>
      </c>
    </row>
    <row r="1686" spans="23:27" x14ac:dyDescent="0.25">
      <c r="W1686" s="24">
        <v>1</v>
      </c>
      <c r="X1686" s="24">
        <v>122</v>
      </c>
      <c r="Y1686" s="24">
        <v>10.42</v>
      </c>
      <c r="Z1686" s="24">
        <v>670</v>
      </c>
      <c r="AA1686" s="24">
        <v>1</v>
      </c>
    </row>
    <row r="1687" spans="23:27" x14ac:dyDescent="0.25">
      <c r="W1687" s="24">
        <v>1</v>
      </c>
      <c r="X1687" s="24">
        <v>125</v>
      </c>
      <c r="Y1687" s="24">
        <v>10.87</v>
      </c>
      <c r="Z1687" s="24">
        <v>685</v>
      </c>
      <c r="AA1687" s="24">
        <v>1</v>
      </c>
    </row>
    <row r="1688" spans="23:27" x14ac:dyDescent="0.25">
      <c r="W1688" s="24">
        <v>1</v>
      </c>
      <c r="X1688" s="24">
        <v>50</v>
      </c>
      <c r="Y1688" s="24">
        <v>18.03</v>
      </c>
      <c r="Z1688" s="24">
        <v>685</v>
      </c>
      <c r="AA1688" s="24">
        <v>1</v>
      </c>
    </row>
    <row r="1689" spans="23:27" x14ac:dyDescent="0.25">
      <c r="W1689" s="24">
        <v>1</v>
      </c>
      <c r="X1689" s="24">
        <v>90</v>
      </c>
      <c r="Y1689" s="24">
        <v>11.53</v>
      </c>
      <c r="Z1689" s="24">
        <v>715</v>
      </c>
      <c r="AA1689" s="24">
        <v>1</v>
      </c>
    </row>
    <row r="1690" spans="23:27" x14ac:dyDescent="0.25">
      <c r="W1690" s="24">
        <v>1</v>
      </c>
      <c r="X1690" s="24">
        <v>66</v>
      </c>
      <c r="Y1690" s="24">
        <v>11.24</v>
      </c>
      <c r="Z1690" s="24">
        <v>720</v>
      </c>
      <c r="AA1690" s="24">
        <v>1</v>
      </c>
    </row>
    <row r="1691" spans="23:27" x14ac:dyDescent="0.25">
      <c r="W1691" s="24">
        <v>1</v>
      </c>
      <c r="X1691" s="24">
        <v>75</v>
      </c>
      <c r="Y1691" s="24">
        <v>20.78</v>
      </c>
      <c r="Z1691" s="24">
        <v>660</v>
      </c>
      <c r="AA1691" s="24">
        <v>1</v>
      </c>
    </row>
    <row r="1692" spans="23:27" x14ac:dyDescent="0.25">
      <c r="W1692" s="24">
        <v>1</v>
      </c>
      <c r="X1692" s="24">
        <v>60</v>
      </c>
      <c r="Y1692" s="24">
        <v>33.9</v>
      </c>
      <c r="Z1692" s="24">
        <v>675</v>
      </c>
      <c r="AA1692" s="24">
        <v>1</v>
      </c>
    </row>
    <row r="1693" spans="23:27" x14ac:dyDescent="0.25">
      <c r="W1693" s="24">
        <v>0</v>
      </c>
      <c r="X1693" s="24">
        <v>70</v>
      </c>
      <c r="Y1693" s="24">
        <v>13.47</v>
      </c>
      <c r="Z1693" s="24">
        <v>760</v>
      </c>
      <c r="AA1693" s="24">
        <v>1</v>
      </c>
    </row>
    <row r="1694" spans="23:27" x14ac:dyDescent="0.25">
      <c r="W1694" s="24">
        <v>1</v>
      </c>
      <c r="X1694" s="24">
        <v>110</v>
      </c>
      <c r="Y1694" s="24">
        <v>34.97</v>
      </c>
      <c r="Z1694" s="24">
        <v>705</v>
      </c>
      <c r="AA1694" s="24">
        <v>1</v>
      </c>
    </row>
    <row r="1695" spans="23:27" x14ac:dyDescent="0.25">
      <c r="W1695" s="24">
        <v>1</v>
      </c>
      <c r="X1695" s="24">
        <v>48</v>
      </c>
      <c r="Y1695" s="24">
        <v>25.23</v>
      </c>
      <c r="Z1695" s="24">
        <v>670</v>
      </c>
      <c r="AA1695" s="24">
        <v>1</v>
      </c>
    </row>
    <row r="1696" spans="23:27" x14ac:dyDescent="0.25">
      <c r="W1696" s="24">
        <v>0</v>
      </c>
      <c r="X1696" s="24">
        <v>55</v>
      </c>
      <c r="Y1696" s="24">
        <v>1.31</v>
      </c>
      <c r="Z1696" s="24">
        <v>730</v>
      </c>
      <c r="AA1696" s="24">
        <v>1</v>
      </c>
    </row>
    <row r="1697" spans="23:27" x14ac:dyDescent="0.25">
      <c r="W1697" s="24">
        <v>1</v>
      </c>
      <c r="X1697" s="24">
        <v>66</v>
      </c>
      <c r="Y1697" s="24">
        <v>13.76</v>
      </c>
      <c r="Z1697" s="24">
        <v>665</v>
      </c>
      <c r="AA1697" s="24">
        <v>1</v>
      </c>
    </row>
    <row r="1698" spans="23:27" x14ac:dyDescent="0.25">
      <c r="W1698" s="24">
        <v>1</v>
      </c>
      <c r="X1698" s="24">
        <v>43</v>
      </c>
      <c r="Y1698" s="24">
        <v>31.48</v>
      </c>
      <c r="Z1698" s="24">
        <v>710</v>
      </c>
      <c r="AA1698" s="24">
        <v>1</v>
      </c>
    </row>
    <row r="1699" spans="23:27" x14ac:dyDescent="0.25">
      <c r="W1699" s="24">
        <v>0</v>
      </c>
      <c r="X1699" s="24">
        <v>88</v>
      </c>
      <c r="Y1699" s="24">
        <v>11.55</v>
      </c>
      <c r="Z1699" s="24">
        <v>675</v>
      </c>
      <c r="AA1699" s="24">
        <v>1</v>
      </c>
    </row>
    <row r="1700" spans="23:27" x14ac:dyDescent="0.25">
      <c r="W1700" s="24">
        <v>1</v>
      </c>
      <c r="X1700" s="24">
        <v>80</v>
      </c>
      <c r="Y1700" s="24">
        <v>13.05</v>
      </c>
      <c r="Z1700" s="24">
        <v>790</v>
      </c>
      <c r="AA1700" s="24">
        <v>1</v>
      </c>
    </row>
    <row r="1701" spans="23:27" x14ac:dyDescent="0.25">
      <c r="W1701" s="24">
        <v>1</v>
      </c>
      <c r="X1701" s="24">
        <v>30</v>
      </c>
      <c r="Y1701" s="24">
        <v>18.28</v>
      </c>
      <c r="Z1701" s="24">
        <v>700</v>
      </c>
      <c r="AA1701" s="24">
        <v>1</v>
      </c>
    </row>
    <row r="1702" spans="23:27" x14ac:dyDescent="0.25">
      <c r="W1702" s="24">
        <v>1</v>
      </c>
      <c r="X1702" s="24">
        <v>48</v>
      </c>
      <c r="Y1702" s="24">
        <v>24.75</v>
      </c>
      <c r="Z1702" s="24">
        <v>665</v>
      </c>
      <c r="AA1702" s="24">
        <v>1</v>
      </c>
    </row>
    <row r="1703" spans="23:27" x14ac:dyDescent="0.25">
      <c r="W1703" s="24">
        <v>1</v>
      </c>
      <c r="X1703" s="24">
        <v>150</v>
      </c>
      <c r="Y1703" s="24">
        <v>2.2000000000000002</v>
      </c>
      <c r="Z1703" s="24">
        <v>665</v>
      </c>
      <c r="AA1703" s="24">
        <v>1</v>
      </c>
    </row>
    <row r="1704" spans="23:27" x14ac:dyDescent="0.25">
      <c r="W1704" s="24">
        <v>0</v>
      </c>
      <c r="X1704" s="24">
        <v>44</v>
      </c>
      <c r="Y1704" s="24">
        <v>21.75</v>
      </c>
      <c r="Z1704" s="24">
        <v>705</v>
      </c>
      <c r="AA1704" s="24">
        <v>1</v>
      </c>
    </row>
    <row r="1705" spans="23:27" x14ac:dyDescent="0.25">
      <c r="W1705" s="24">
        <v>1</v>
      </c>
      <c r="X1705" s="24">
        <v>111</v>
      </c>
      <c r="Y1705" s="24">
        <v>15.54</v>
      </c>
      <c r="Z1705" s="24">
        <v>750</v>
      </c>
      <c r="AA1705" s="24">
        <v>1</v>
      </c>
    </row>
    <row r="1706" spans="23:27" x14ac:dyDescent="0.25">
      <c r="W1706" s="24">
        <v>1</v>
      </c>
      <c r="X1706" s="24">
        <v>85</v>
      </c>
      <c r="Y1706" s="24">
        <v>15.28</v>
      </c>
      <c r="Z1706" s="24">
        <v>690</v>
      </c>
      <c r="AA1706" s="24">
        <v>1</v>
      </c>
    </row>
    <row r="1707" spans="23:27" x14ac:dyDescent="0.25">
      <c r="W1707" s="24">
        <v>0</v>
      </c>
      <c r="X1707" s="24">
        <v>96.765000000000001</v>
      </c>
      <c r="Y1707" s="24">
        <v>3.52</v>
      </c>
      <c r="Z1707" s="24">
        <v>820</v>
      </c>
      <c r="AA1707" s="24">
        <v>1</v>
      </c>
    </row>
    <row r="1708" spans="23:27" x14ac:dyDescent="0.25">
      <c r="W1708" s="24">
        <v>0</v>
      </c>
      <c r="X1708" s="24">
        <v>250</v>
      </c>
      <c r="Y1708" s="24">
        <v>9.3699999999999992</v>
      </c>
      <c r="Z1708" s="24">
        <v>670</v>
      </c>
      <c r="AA1708" s="24">
        <v>1</v>
      </c>
    </row>
    <row r="1709" spans="23:27" x14ac:dyDescent="0.25">
      <c r="W1709" s="24">
        <v>0</v>
      </c>
      <c r="X1709" s="24">
        <v>46</v>
      </c>
      <c r="Y1709" s="24">
        <v>34.65</v>
      </c>
      <c r="Z1709" s="24">
        <v>685</v>
      </c>
      <c r="AA1709" s="24">
        <v>1</v>
      </c>
    </row>
    <row r="1710" spans="23:27" x14ac:dyDescent="0.25">
      <c r="W1710" s="24">
        <v>1</v>
      </c>
      <c r="X1710" s="24">
        <v>58.564</v>
      </c>
      <c r="Y1710" s="24">
        <v>30</v>
      </c>
      <c r="Z1710" s="24">
        <v>670</v>
      </c>
      <c r="AA1710" s="24">
        <v>1</v>
      </c>
    </row>
    <row r="1711" spans="23:27" x14ac:dyDescent="0.25">
      <c r="W1711" s="24">
        <v>0</v>
      </c>
      <c r="X1711" s="24">
        <v>22</v>
      </c>
      <c r="Y1711" s="24">
        <v>24.4</v>
      </c>
      <c r="Z1711" s="24">
        <v>670</v>
      </c>
      <c r="AA1711" s="24">
        <v>1</v>
      </c>
    </row>
    <row r="1712" spans="23:27" x14ac:dyDescent="0.25">
      <c r="W1712" s="24">
        <v>0</v>
      </c>
      <c r="X1712" s="24">
        <v>67</v>
      </c>
      <c r="Y1712" s="24">
        <v>30.49</v>
      </c>
      <c r="Z1712" s="24">
        <v>675</v>
      </c>
      <c r="AA1712" s="24">
        <v>1</v>
      </c>
    </row>
    <row r="1713" spans="23:27" x14ac:dyDescent="0.25">
      <c r="W1713" s="24">
        <v>1</v>
      </c>
      <c r="X1713" s="24">
        <v>50</v>
      </c>
      <c r="Y1713" s="24">
        <v>13.85</v>
      </c>
      <c r="Z1713" s="24">
        <v>725</v>
      </c>
      <c r="AA1713" s="24">
        <v>1</v>
      </c>
    </row>
    <row r="1714" spans="23:27" x14ac:dyDescent="0.25">
      <c r="W1714" s="24">
        <v>1</v>
      </c>
      <c r="X1714" s="24">
        <v>96</v>
      </c>
      <c r="Y1714" s="24">
        <v>18.88</v>
      </c>
      <c r="Z1714" s="24">
        <v>680</v>
      </c>
      <c r="AA1714" s="24">
        <v>1</v>
      </c>
    </row>
    <row r="1715" spans="23:27" x14ac:dyDescent="0.25">
      <c r="W1715" s="24">
        <v>0</v>
      </c>
      <c r="X1715" s="24">
        <v>97.8</v>
      </c>
      <c r="Y1715" s="24">
        <v>11.06</v>
      </c>
      <c r="Z1715" s="24">
        <v>690</v>
      </c>
      <c r="AA1715" s="24">
        <v>1</v>
      </c>
    </row>
    <row r="1716" spans="23:27" x14ac:dyDescent="0.25">
      <c r="W1716" s="24">
        <v>0</v>
      </c>
      <c r="X1716" s="24">
        <v>23</v>
      </c>
      <c r="Y1716" s="24">
        <v>12.32</v>
      </c>
      <c r="Z1716" s="24">
        <v>665</v>
      </c>
      <c r="AA1716" s="24">
        <v>1</v>
      </c>
    </row>
    <row r="1717" spans="23:27" x14ac:dyDescent="0.25">
      <c r="W1717" s="24">
        <v>0</v>
      </c>
      <c r="X1717" s="24">
        <v>58</v>
      </c>
      <c r="Y1717" s="24">
        <v>29.86</v>
      </c>
      <c r="Z1717" s="24">
        <v>720</v>
      </c>
      <c r="AA1717" s="24">
        <v>1</v>
      </c>
    </row>
    <row r="1718" spans="23:27" x14ac:dyDescent="0.25">
      <c r="W1718" s="24">
        <v>0</v>
      </c>
      <c r="X1718" s="24">
        <v>65</v>
      </c>
      <c r="Y1718" s="24">
        <v>38.46</v>
      </c>
      <c r="Z1718" s="24">
        <v>670</v>
      </c>
      <c r="AA1718" s="24">
        <v>1</v>
      </c>
    </row>
    <row r="1719" spans="23:27" x14ac:dyDescent="0.25">
      <c r="W1719" s="24">
        <v>0</v>
      </c>
      <c r="X1719" s="24">
        <v>70</v>
      </c>
      <c r="Y1719" s="24">
        <v>29.18</v>
      </c>
      <c r="Z1719" s="24">
        <v>715</v>
      </c>
      <c r="AA1719" s="24">
        <v>1</v>
      </c>
    </row>
    <row r="1720" spans="23:27" x14ac:dyDescent="0.25">
      <c r="W1720" s="24">
        <v>0</v>
      </c>
      <c r="X1720" s="24">
        <v>45</v>
      </c>
      <c r="Y1720" s="24">
        <v>9.1199999999999992</v>
      </c>
      <c r="Z1720" s="24">
        <v>670</v>
      </c>
      <c r="AA1720" s="24">
        <v>1</v>
      </c>
    </row>
    <row r="1721" spans="23:27" x14ac:dyDescent="0.25">
      <c r="W1721" s="24">
        <v>0</v>
      </c>
      <c r="X1721" s="24">
        <v>60</v>
      </c>
      <c r="Y1721" s="24">
        <v>9.02</v>
      </c>
      <c r="Z1721" s="24">
        <v>680</v>
      </c>
      <c r="AA1721" s="24">
        <v>1</v>
      </c>
    </row>
    <row r="1722" spans="23:27" x14ac:dyDescent="0.25">
      <c r="W1722" s="24">
        <v>1</v>
      </c>
      <c r="X1722" s="24">
        <v>53</v>
      </c>
      <c r="Y1722" s="24">
        <v>13.32</v>
      </c>
      <c r="Z1722" s="24">
        <v>700</v>
      </c>
      <c r="AA1722" s="24">
        <v>1</v>
      </c>
    </row>
    <row r="1723" spans="23:27" x14ac:dyDescent="0.25">
      <c r="W1723" s="24">
        <v>0</v>
      </c>
      <c r="X1723" s="24">
        <v>55.64</v>
      </c>
      <c r="Y1723" s="24">
        <v>4.3099999999999996</v>
      </c>
      <c r="Z1723" s="24">
        <v>660</v>
      </c>
      <c r="AA1723" s="24">
        <v>1</v>
      </c>
    </row>
    <row r="1724" spans="23:27" x14ac:dyDescent="0.25">
      <c r="W1724" s="24">
        <v>0</v>
      </c>
      <c r="X1724" s="24">
        <v>48</v>
      </c>
      <c r="Y1724" s="24">
        <v>19.649999999999999</v>
      </c>
      <c r="Z1724" s="24">
        <v>685</v>
      </c>
      <c r="AA1724" s="24">
        <v>1</v>
      </c>
    </row>
    <row r="1725" spans="23:27" x14ac:dyDescent="0.25">
      <c r="W1725" s="24">
        <v>1</v>
      </c>
      <c r="X1725" s="24">
        <v>31.74</v>
      </c>
      <c r="Y1725" s="24">
        <v>33.53</v>
      </c>
      <c r="Z1725" s="24">
        <v>670</v>
      </c>
      <c r="AA1725" s="24">
        <v>1</v>
      </c>
    </row>
    <row r="1726" spans="23:27" x14ac:dyDescent="0.25">
      <c r="W1726" s="24">
        <v>0</v>
      </c>
      <c r="X1726" s="24">
        <v>89.5</v>
      </c>
      <c r="Y1726" s="24">
        <v>15.85</v>
      </c>
      <c r="Z1726" s="24">
        <v>680</v>
      </c>
      <c r="AA1726" s="24">
        <v>1</v>
      </c>
    </row>
    <row r="1727" spans="23:27" x14ac:dyDescent="0.25">
      <c r="W1727" s="24">
        <v>1</v>
      </c>
      <c r="X1727" s="24">
        <v>70</v>
      </c>
      <c r="Y1727" s="24">
        <v>13.6</v>
      </c>
      <c r="Z1727" s="24">
        <v>670</v>
      </c>
      <c r="AA1727" s="24">
        <v>1</v>
      </c>
    </row>
    <row r="1728" spans="23:27" x14ac:dyDescent="0.25">
      <c r="W1728" s="24">
        <v>1</v>
      </c>
      <c r="X1728" s="24">
        <v>66</v>
      </c>
      <c r="Y1728" s="24">
        <v>15.56</v>
      </c>
      <c r="Z1728" s="24">
        <v>670</v>
      </c>
      <c r="AA1728" s="24">
        <v>1</v>
      </c>
    </row>
    <row r="1729" spans="23:27" x14ac:dyDescent="0.25">
      <c r="W1729" s="24">
        <v>1</v>
      </c>
      <c r="X1729" s="24">
        <v>60</v>
      </c>
      <c r="Y1729" s="24">
        <v>20.96</v>
      </c>
      <c r="Z1729" s="24">
        <v>670</v>
      </c>
      <c r="AA1729" s="24">
        <v>1</v>
      </c>
    </row>
    <row r="1730" spans="23:27" x14ac:dyDescent="0.25">
      <c r="W1730" s="24">
        <v>1</v>
      </c>
      <c r="X1730" s="24">
        <v>45</v>
      </c>
      <c r="Y1730" s="24">
        <v>6.64</v>
      </c>
      <c r="Z1730" s="24">
        <v>670</v>
      </c>
      <c r="AA1730" s="24">
        <v>1</v>
      </c>
    </row>
    <row r="1731" spans="23:27" x14ac:dyDescent="0.25">
      <c r="W1731" s="24">
        <v>1</v>
      </c>
      <c r="X1731" s="24">
        <v>85</v>
      </c>
      <c r="Y1731" s="24">
        <v>12.86</v>
      </c>
      <c r="Z1731" s="24">
        <v>675</v>
      </c>
      <c r="AA1731" s="24">
        <v>1</v>
      </c>
    </row>
    <row r="1732" spans="23:27" x14ac:dyDescent="0.25">
      <c r="W1732" s="24">
        <v>1</v>
      </c>
      <c r="X1732" s="24">
        <v>40</v>
      </c>
      <c r="Y1732" s="24">
        <v>13.64</v>
      </c>
      <c r="Z1732" s="24">
        <v>680</v>
      </c>
      <c r="AA1732" s="24">
        <v>1</v>
      </c>
    </row>
    <row r="1733" spans="23:27" x14ac:dyDescent="0.25">
      <c r="W1733" s="24">
        <v>0</v>
      </c>
      <c r="X1733" s="24">
        <v>95</v>
      </c>
      <c r="Y1733" s="24">
        <v>8.19</v>
      </c>
      <c r="Z1733" s="24">
        <v>750</v>
      </c>
      <c r="AA1733" s="24">
        <v>1</v>
      </c>
    </row>
    <row r="1734" spans="23:27" x14ac:dyDescent="0.25">
      <c r="W1734" s="24">
        <v>1</v>
      </c>
      <c r="X1734" s="24">
        <v>56</v>
      </c>
      <c r="Y1734" s="24">
        <v>24.05</v>
      </c>
      <c r="Z1734" s="24">
        <v>680</v>
      </c>
      <c r="AA1734" s="24">
        <v>1</v>
      </c>
    </row>
    <row r="1735" spans="23:27" x14ac:dyDescent="0.25">
      <c r="W1735" s="24">
        <v>1</v>
      </c>
      <c r="X1735" s="24">
        <v>165</v>
      </c>
      <c r="Y1735" s="24">
        <v>15.31</v>
      </c>
      <c r="Z1735" s="24">
        <v>685</v>
      </c>
      <c r="AA1735" s="24">
        <v>1</v>
      </c>
    </row>
    <row r="1736" spans="23:27" x14ac:dyDescent="0.25">
      <c r="W1736" s="24">
        <v>1</v>
      </c>
      <c r="X1736" s="24">
        <v>68</v>
      </c>
      <c r="Y1736" s="24">
        <v>23.91</v>
      </c>
      <c r="Z1736" s="24">
        <v>670</v>
      </c>
      <c r="AA1736" s="24">
        <v>1</v>
      </c>
    </row>
    <row r="1737" spans="23:27" x14ac:dyDescent="0.25">
      <c r="W1737" s="24">
        <v>0</v>
      </c>
      <c r="X1737" s="24">
        <v>50</v>
      </c>
      <c r="Y1737" s="24">
        <v>13.66</v>
      </c>
      <c r="Z1737" s="24">
        <v>680</v>
      </c>
      <c r="AA1737" s="24">
        <v>1</v>
      </c>
    </row>
    <row r="1738" spans="23:27" x14ac:dyDescent="0.25">
      <c r="W1738" s="24">
        <v>0</v>
      </c>
      <c r="X1738" s="24">
        <v>130</v>
      </c>
      <c r="Y1738" s="24">
        <v>20.27</v>
      </c>
      <c r="Z1738" s="24">
        <v>710</v>
      </c>
      <c r="AA1738" s="24">
        <v>1</v>
      </c>
    </row>
    <row r="1739" spans="23:27" x14ac:dyDescent="0.25">
      <c r="W1739" s="24">
        <v>0</v>
      </c>
      <c r="X1739" s="24">
        <v>59</v>
      </c>
      <c r="Y1739" s="24">
        <v>39.24</v>
      </c>
      <c r="Z1739" s="24">
        <v>660</v>
      </c>
      <c r="AA1739" s="24">
        <v>1</v>
      </c>
    </row>
    <row r="1740" spans="23:27" x14ac:dyDescent="0.25">
      <c r="W1740" s="24">
        <v>0</v>
      </c>
      <c r="X1740" s="24">
        <v>42</v>
      </c>
      <c r="Y1740" s="24">
        <v>16</v>
      </c>
      <c r="Z1740" s="24">
        <v>690</v>
      </c>
      <c r="AA1740" s="24">
        <v>1</v>
      </c>
    </row>
    <row r="1741" spans="23:27" x14ac:dyDescent="0.25">
      <c r="W1741" s="24">
        <v>1</v>
      </c>
      <c r="X1741" s="24">
        <v>75</v>
      </c>
      <c r="Y1741" s="24">
        <v>28.91</v>
      </c>
      <c r="Z1741" s="24">
        <v>695</v>
      </c>
      <c r="AA1741" s="24">
        <v>1</v>
      </c>
    </row>
    <row r="1742" spans="23:27" x14ac:dyDescent="0.25">
      <c r="W1742" s="24">
        <v>1</v>
      </c>
      <c r="X1742" s="24">
        <v>50</v>
      </c>
      <c r="Y1742" s="24">
        <v>25</v>
      </c>
      <c r="Z1742" s="24">
        <v>770</v>
      </c>
      <c r="AA1742" s="24">
        <v>1</v>
      </c>
    </row>
    <row r="1743" spans="23:27" x14ac:dyDescent="0.25">
      <c r="W1743" s="24">
        <v>0</v>
      </c>
      <c r="X1743" s="24">
        <v>80</v>
      </c>
      <c r="Y1743" s="24">
        <v>28.14</v>
      </c>
      <c r="Z1743" s="24">
        <v>690</v>
      </c>
      <c r="AA1743" s="24">
        <v>1</v>
      </c>
    </row>
    <row r="1744" spans="23:27" x14ac:dyDescent="0.25">
      <c r="W1744" s="24">
        <v>0</v>
      </c>
      <c r="X1744" s="24">
        <v>22</v>
      </c>
      <c r="Y1744" s="24">
        <v>29.95</v>
      </c>
      <c r="Z1744" s="24">
        <v>675</v>
      </c>
      <c r="AA1744" s="24">
        <v>1</v>
      </c>
    </row>
    <row r="1745" spans="23:27" x14ac:dyDescent="0.25">
      <c r="W1745" s="24">
        <v>1</v>
      </c>
      <c r="X1745" s="24">
        <v>90</v>
      </c>
      <c r="Y1745" s="24">
        <v>6.89</v>
      </c>
      <c r="Z1745" s="24">
        <v>660</v>
      </c>
      <c r="AA1745" s="24">
        <v>1</v>
      </c>
    </row>
    <row r="1746" spans="23:27" x14ac:dyDescent="0.25">
      <c r="W1746" s="24">
        <v>1</v>
      </c>
      <c r="X1746" s="24">
        <v>36.523000000000003</v>
      </c>
      <c r="Y1746" s="24">
        <v>18.899999999999999</v>
      </c>
      <c r="Z1746" s="24">
        <v>680</v>
      </c>
      <c r="AA1746" s="24">
        <v>1</v>
      </c>
    </row>
    <row r="1747" spans="23:27" x14ac:dyDescent="0.25">
      <c r="W1747" s="24">
        <v>1</v>
      </c>
      <c r="X1747" s="24">
        <v>75</v>
      </c>
      <c r="Y1747" s="24">
        <v>13.55</v>
      </c>
      <c r="Z1747" s="24">
        <v>680</v>
      </c>
      <c r="AA1747" s="24">
        <v>1</v>
      </c>
    </row>
    <row r="1748" spans="23:27" x14ac:dyDescent="0.25">
      <c r="W1748" s="24">
        <v>0</v>
      </c>
      <c r="X1748" s="24">
        <v>70</v>
      </c>
      <c r="Y1748" s="24">
        <v>5.9</v>
      </c>
      <c r="Z1748" s="24">
        <v>680</v>
      </c>
      <c r="AA1748" s="24">
        <v>1</v>
      </c>
    </row>
    <row r="1749" spans="23:27" x14ac:dyDescent="0.25">
      <c r="W1749" s="24">
        <v>0</v>
      </c>
      <c r="X1749" s="24">
        <v>29</v>
      </c>
      <c r="Y1749" s="24">
        <v>11.05</v>
      </c>
      <c r="Z1749" s="24">
        <v>690</v>
      </c>
      <c r="AA1749" s="24">
        <v>1</v>
      </c>
    </row>
    <row r="1750" spans="23:27" x14ac:dyDescent="0.25">
      <c r="W1750" s="24">
        <v>1</v>
      </c>
      <c r="X1750" s="24">
        <v>92</v>
      </c>
      <c r="Y1750" s="24">
        <v>21.6</v>
      </c>
      <c r="Z1750" s="24">
        <v>700</v>
      </c>
      <c r="AA1750" s="24">
        <v>1</v>
      </c>
    </row>
    <row r="1751" spans="23:27" x14ac:dyDescent="0.25">
      <c r="W1751" s="24">
        <v>1</v>
      </c>
      <c r="X1751" s="24">
        <v>90.25</v>
      </c>
      <c r="Y1751" s="24">
        <v>3.51</v>
      </c>
      <c r="Z1751" s="24">
        <v>665</v>
      </c>
      <c r="AA1751" s="24">
        <v>1</v>
      </c>
    </row>
    <row r="1752" spans="23:27" x14ac:dyDescent="0.25">
      <c r="W1752" s="24">
        <v>0</v>
      </c>
      <c r="X1752" s="24">
        <v>78</v>
      </c>
      <c r="Y1752" s="24">
        <v>22.18</v>
      </c>
      <c r="Z1752" s="24">
        <v>695</v>
      </c>
      <c r="AA1752" s="24">
        <v>1</v>
      </c>
    </row>
    <row r="1753" spans="23:27" x14ac:dyDescent="0.25">
      <c r="W1753" s="24">
        <v>0</v>
      </c>
      <c r="X1753" s="24">
        <v>174</v>
      </c>
      <c r="Y1753" s="24">
        <v>15.02</v>
      </c>
      <c r="Z1753" s="24">
        <v>685</v>
      </c>
      <c r="AA1753" s="24">
        <v>1</v>
      </c>
    </row>
    <row r="1754" spans="23:27" x14ac:dyDescent="0.25">
      <c r="W1754" s="24">
        <v>1</v>
      </c>
      <c r="X1754" s="24">
        <v>95</v>
      </c>
      <c r="Y1754" s="24">
        <v>35.86</v>
      </c>
      <c r="Z1754" s="24">
        <v>720</v>
      </c>
      <c r="AA1754" s="24">
        <v>1</v>
      </c>
    </row>
    <row r="1755" spans="23:27" x14ac:dyDescent="0.25">
      <c r="W1755" s="24">
        <v>0</v>
      </c>
      <c r="X1755" s="24">
        <v>98</v>
      </c>
      <c r="Y1755" s="24">
        <v>7.33</v>
      </c>
      <c r="Z1755" s="24">
        <v>665</v>
      </c>
      <c r="AA1755" s="24">
        <v>1</v>
      </c>
    </row>
    <row r="1756" spans="23:27" x14ac:dyDescent="0.25">
      <c r="W1756" s="24">
        <v>0</v>
      </c>
      <c r="X1756" s="24">
        <v>40</v>
      </c>
      <c r="Y1756" s="24">
        <v>25.2</v>
      </c>
      <c r="Z1756" s="24">
        <v>660</v>
      </c>
      <c r="AA1756" s="24">
        <v>1</v>
      </c>
    </row>
    <row r="1757" spans="23:27" x14ac:dyDescent="0.25">
      <c r="W1757" s="24">
        <v>0</v>
      </c>
      <c r="X1757" s="24">
        <v>75</v>
      </c>
      <c r="Y1757" s="24">
        <v>18.3</v>
      </c>
      <c r="Z1757" s="24">
        <v>670</v>
      </c>
      <c r="AA1757" s="24">
        <v>1</v>
      </c>
    </row>
    <row r="1758" spans="23:27" x14ac:dyDescent="0.25">
      <c r="W1758" s="24">
        <v>1</v>
      </c>
      <c r="X1758" s="24">
        <v>130.4</v>
      </c>
      <c r="Y1758" s="24">
        <v>6.15</v>
      </c>
      <c r="Z1758" s="24">
        <v>665</v>
      </c>
      <c r="AA1758" s="24">
        <v>1</v>
      </c>
    </row>
    <row r="1759" spans="23:27" x14ac:dyDescent="0.25">
      <c r="W1759" s="24">
        <v>0</v>
      </c>
      <c r="X1759" s="24">
        <v>32</v>
      </c>
      <c r="Y1759" s="24">
        <v>27.23</v>
      </c>
      <c r="Z1759" s="24">
        <v>665</v>
      </c>
      <c r="AA1759" s="24">
        <v>1</v>
      </c>
    </row>
    <row r="1760" spans="23:27" x14ac:dyDescent="0.25">
      <c r="W1760" s="24">
        <v>0</v>
      </c>
      <c r="X1760" s="24">
        <v>26</v>
      </c>
      <c r="Y1760" s="24">
        <v>12.51</v>
      </c>
      <c r="Z1760" s="24">
        <v>705</v>
      </c>
      <c r="AA1760" s="24">
        <v>1</v>
      </c>
    </row>
    <row r="1761" spans="23:27" x14ac:dyDescent="0.25">
      <c r="W1761" s="24">
        <v>1</v>
      </c>
      <c r="X1761" s="24">
        <v>150</v>
      </c>
      <c r="Y1761" s="24">
        <v>9.23</v>
      </c>
      <c r="Z1761" s="24">
        <v>665</v>
      </c>
      <c r="AA1761" s="24">
        <v>1</v>
      </c>
    </row>
    <row r="1762" spans="23:27" x14ac:dyDescent="0.25">
      <c r="W1762" s="24">
        <v>1</v>
      </c>
      <c r="X1762" s="24">
        <v>48</v>
      </c>
      <c r="Y1762" s="24">
        <v>33.979999999999997</v>
      </c>
      <c r="Z1762" s="24">
        <v>680</v>
      </c>
      <c r="AA1762" s="24">
        <v>1</v>
      </c>
    </row>
    <row r="1763" spans="23:27" x14ac:dyDescent="0.25">
      <c r="W1763" s="24">
        <v>1</v>
      </c>
      <c r="X1763" s="24">
        <v>41.531999999999996</v>
      </c>
      <c r="Y1763" s="24">
        <v>34.380000000000003</v>
      </c>
      <c r="Z1763" s="24">
        <v>665</v>
      </c>
      <c r="AA1763" s="24">
        <v>1</v>
      </c>
    </row>
    <row r="1764" spans="23:27" x14ac:dyDescent="0.25">
      <c r="W1764" s="24">
        <v>0</v>
      </c>
      <c r="X1764" s="24">
        <v>75</v>
      </c>
      <c r="Y1764" s="24">
        <v>23.26</v>
      </c>
      <c r="Z1764" s="24">
        <v>675</v>
      </c>
      <c r="AA1764" s="24">
        <v>1</v>
      </c>
    </row>
    <row r="1765" spans="23:27" x14ac:dyDescent="0.25">
      <c r="W1765" s="24">
        <v>1</v>
      </c>
      <c r="X1765" s="24">
        <v>85</v>
      </c>
      <c r="Y1765" s="24">
        <v>17.72</v>
      </c>
      <c r="Z1765" s="24">
        <v>730</v>
      </c>
      <c r="AA1765" s="24">
        <v>1</v>
      </c>
    </row>
    <row r="1766" spans="23:27" x14ac:dyDescent="0.25">
      <c r="W1766" s="24">
        <v>0</v>
      </c>
      <c r="X1766" s="24">
        <v>95</v>
      </c>
      <c r="Y1766" s="24">
        <v>14.74</v>
      </c>
      <c r="Z1766" s="24">
        <v>680</v>
      </c>
      <c r="AA1766" s="24">
        <v>1</v>
      </c>
    </row>
    <row r="1767" spans="23:27" x14ac:dyDescent="0.25">
      <c r="W1767" s="24">
        <v>0</v>
      </c>
      <c r="X1767" s="24">
        <v>31</v>
      </c>
      <c r="Y1767" s="24">
        <v>18.82</v>
      </c>
      <c r="Z1767" s="24">
        <v>665</v>
      </c>
      <c r="AA1767" s="24">
        <v>1</v>
      </c>
    </row>
    <row r="1768" spans="23:27" x14ac:dyDescent="0.25">
      <c r="W1768" s="24">
        <v>0</v>
      </c>
      <c r="X1768" s="24">
        <v>59.48</v>
      </c>
      <c r="Y1768" s="24">
        <v>19.850000000000001</v>
      </c>
      <c r="Z1768" s="24">
        <v>750</v>
      </c>
      <c r="AA1768" s="24">
        <v>1</v>
      </c>
    </row>
    <row r="1769" spans="23:27" x14ac:dyDescent="0.25">
      <c r="W1769" s="24">
        <v>1</v>
      </c>
      <c r="X1769" s="24">
        <v>95</v>
      </c>
      <c r="Y1769" s="24">
        <v>23.93</v>
      </c>
      <c r="Z1769" s="24">
        <v>715</v>
      </c>
      <c r="AA1769" s="24">
        <v>1</v>
      </c>
    </row>
    <row r="1770" spans="23:27" x14ac:dyDescent="0.25">
      <c r="W1770" s="24">
        <v>1</v>
      </c>
      <c r="X1770" s="24">
        <v>80</v>
      </c>
      <c r="Y1770" s="24">
        <v>9.92</v>
      </c>
      <c r="Z1770" s="24">
        <v>660</v>
      </c>
      <c r="AA1770" s="24">
        <v>1</v>
      </c>
    </row>
    <row r="1771" spans="23:27" x14ac:dyDescent="0.25">
      <c r="W1771" s="24">
        <v>0</v>
      </c>
      <c r="X1771" s="24">
        <v>116</v>
      </c>
      <c r="Y1771" s="24">
        <v>17.73</v>
      </c>
      <c r="Z1771" s="24">
        <v>685</v>
      </c>
      <c r="AA1771" s="24">
        <v>1</v>
      </c>
    </row>
    <row r="1772" spans="23:27" x14ac:dyDescent="0.25">
      <c r="W1772" s="24">
        <v>1</v>
      </c>
      <c r="X1772" s="24">
        <v>50</v>
      </c>
      <c r="Y1772" s="24">
        <v>10.73</v>
      </c>
      <c r="Z1772" s="24">
        <v>670</v>
      </c>
      <c r="AA1772" s="24">
        <v>1</v>
      </c>
    </row>
    <row r="1773" spans="23:27" x14ac:dyDescent="0.25">
      <c r="W1773" s="24">
        <v>1</v>
      </c>
      <c r="X1773" s="24">
        <v>80</v>
      </c>
      <c r="Y1773" s="24">
        <v>4.76</v>
      </c>
      <c r="Z1773" s="24">
        <v>690</v>
      </c>
      <c r="AA1773" s="24">
        <v>1</v>
      </c>
    </row>
    <row r="1774" spans="23:27" x14ac:dyDescent="0.25">
      <c r="W1774" s="24">
        <v>1</v>
      </c>
      <c r="X1774" s="24">
        <v>38</v>
      </c>
      <c r="Y1774" s="24">
        <v>7.71</v>
      </c>
      <c r="Z1774" s="24">
        <v>675</v>
      </c>
      <c r="AA1774" s="24">
        <v>1</v>
      </c>
    </row>
    <row r="1775" spans="23:27" x14ac:dyDescent="0.25">
      <c r="W1775" s="24">
        <v>1</v>
      </c>
      <c r="X1775" s="24">
        <v>30</v>
      </c>
      <c r="Y1775" s="24">
        <v>19.239999999999998</v>
      </c>
      <c r="Z1775" s="24">
        <v>705</v>
      </c>
      <c r="AA1775" s="24">
        <v>1</v>
      </c>
    </row>
    <row r="1776" spans="23:27" x14ac:dyDescent="0.25">
      <c r="W1776" s="24">
        <v>1</v>
      </c>
      <c r="X1776" s="24">
        <v>70</v>
      </c>
      <c r="Y1776" s="24">
        <v>34.729999999999997</v>
      </c>
      <c r="Z1776" s="24">
        <v>710</v>
      </c>
      <c r="AA1776" s="24">
        <v>1</v>
      </c>
    </row>
    <row r="1777" spans="23:27" x14ac:dyDescent="0.25">
      <c r="W1777" s="24">
        <v>0</v>
      </c>
      <c r="X1777" s="24">
        <v>106</v>
      </c>
      <c r="Y1777" s="24">
        <v>20.100000000000001</v>
      </c>
      <c r="Z1777" s="24">
        <v>660</v>
      </c>
      <c r="AA1777" s="24">
        <v>1</v>
      </c>
    </row>
    <row r="1778" spans="23:27" x14ac:dyDescent="0.25">
      <c r="W1778" s="24">
        <v>1</v>
      </c>
      <c r="X1778" s="24">
        <v>70</v>
      </c>
      <c r="Y1778" s="24">
        <v>26.95</v>
      </c>
      <c r="Z1778" s="24">
        <v>745</v>
      </c>
      <c r="AA1778" s="24">
        <v>1</v>
      </c>
    </row>
    <row r="1779" spans="23:27" x14ac:dyDescent="0.25">
      <c r="W1779" s="24">
        <v>0</v>
      </c>
      <c r="X1779" s="24">
        <v>65.594999999999999</v>
      </c>
      <c r="Y1779" s="24">
        <v>26.78</v>
      </c>
      <c r="Z1779" s="24">
        <v>695</v>
      </c>
      <c r="AA1779" s="24">
        <v>1</v>
      </c>
    </row>
    <row r="1780" spans="23:27" x14ac:dyDescent="0.25">
      <c r="W1780" s="24">
        <v>0</v>
      </c>
      <c r="X1780" s="24">
        <v>48</v>
      </c>
      <c r="Y1780" s="24">
        <v>5.65</v>
      </c>
      <c r="Z1780" s="24">
        <v>660</v>
      </c>
      <c r="AA1780" s="24">
        <v>1</v>
      </c>
    </row>
    <row r="1781" spans="23:27" x14ac:dyDescent="0.25">
      <c r="W1781" s="24">
        <v>0</v>
      </c>
      <c r="X1781" s="24">
        <v>50</v>
      </c>
      <c r="Y1781" s="24">
        <v>5.52</v>
      </c>
      <c r="Z1781" s="24">
        <v>705</v>
      </c>
      <c r="AA1781" s="24">
        <v>1</v>
      </c>
    </row>
    <row r="1782" spans="23:27" x14ac:dyDescent="0.25">
      <c r="W1782" s="24">
        <v>1</v>
      </c>
      <c r="X1782" s="24">
        <v>68</v>
      </c>
      <c r="Y1782" s="24">
        <v>16.93</v>
      </c>
      <c r="Z1782" s="24">
        <v>715</v>
      </c>
      <c r="AA1782" s="24">
        <v>1</v>
      </c>
    </row>
    <row r="1783" spans="23:27" x14ac:dyDescent="0.25">
      <c r="W1783" s="24">
        <v>1</v>
      </c>
      <c r="X1783" s="24">
        <v>105</v>
      </c>
      <c r="Y1783" s="24">
        <v>8.66</v>
      </c>
      <c r="Z1783" s="24">
        <v>685</v>
      </c>
      <c r="AA1783" s="24">
        <v>1</v>
      </c>
    </row>
    <row r="1784" spans="23:27" x14ac:dyDescent="0.25">
      <c r="W1784" s="24">
        <v>0</v>
      </c>
      <c r="X1784" s="24">
        <v>160</v>
      </c>
      <c r="Y1784" s="24">
        <v>15.35</v>
      </c>
      <c r="Z1784" s="24">
        <v>725</v>
      </c>
      <c r="AA1784" s="24">
        <v>1</v>
      </c>
    </row>
    <row r="1785" spans="23:27" x14ac:dyDescent="0.25">
      <c r="W1785" s="24">
        <v>0</v>
      </c>
      <c r="X1785" s="24">
        <v>96</v>
      </c>
      <c r="Y1785" s="24">
        <v>5.43</v>
      </c>
      <c r="Z1785" s="24">
        <v>700</v>
      </c>
      <c r="AA1785" s="24">
        <v>1</v>
      </c>
    </row>
    <row r="1786" spans="23:27" x14ac:dyDescent="0.25">
      <c r="W1786" s="24">
        <v>1</v>
      </c>
      <c r="X1786" s="24">
        <v>56</v>
      </c>
      <c r="Y1786" s="24">
        <v>14.38</v>
      </c>
      <c r="Z1786" s="24">
        <v>670</v>
      </c>
      <c r="AA1786" s="24">
        <v>1</v>
      </c>
    </row>
    <row r="1787" spans="23:27" x14ac:dyDescent="0.25">
      <c r="W1787" s="24">
        <v>0</v>
      </c>
      <c r="X1787" s="24">
        <v>53</v>
      </c>
      <c r="Y1787" s="24">
        <v>31.2</v>
      </c>
      <c r="Z1787" s="24">
        <v>690</v>
      </c>
      <c r="AA1787" s="24">
        <v>1</v>
      </c>
    </row>
    <row r="1788" spans="23:27" x14ac:dyDescent="0.25">
      <c r="W1788" s="24">
        <v>0</v>
      </c>
      <c r="X1788" s="24">
        <v>65</v>
      </c>
      <c r="Y1788" s="24">
        <v>16.010000000000002</v>
      </c>
      <c r="Z1788" s="24">
        <v>705</v>
      </c>
      <c r="AA1788" s="24">
        <v>1</v>
      </c>
    </row>
    <row r="1789" spans="23:27" x14ac:dyDescent="0.25">
      <c r="W1789" s="24">
        <v>1</v>
      </c>
      <c r="X1789" s="24">
        <v>250</v>
      </c>
      <c r="Y1789" s="24">
        <v>15.97</v>
      </c>
      <c r="Z1789" s="24">
        <v>675</v>
      </c>
      <c r="AA1789" s="24">
        <v>1</v>
      </c>
    </row>
    <row r="1790" spans="23:27" x14ac:dyDescent="0.25">
      <c r="W1790" s="24">
        <v>1</v>
      </c>
      <c r="X1790" s="24">
        <v>70</v>
      </c>
      <c r="Y1790" s="24">
        <v>15.33</v>
      </c>
      <c r="Z1790" s="24">
        <v>720</v>
      </c>
      <c r="AA1790" s="24">
        <v>1</v>
      </c>
    </row>
    <row r="1791" spans="23:27" x14ac:dyDescent="0.25">
      <c r="W1791" s="24">
        <v>0</v>
      </c>
      <c r="X1791" s="24">
        <v>48</v>
      </c>
      <c r="Y1791" s="24">
        <v>34.049999999999997</v>
      </c>
      <c r="Z1791" s="24">
        <v>660</v>
      </c>
      <c r="AA1791" s="24">
        <v>1</v>
      </c>
    </row>
    <row r="1792" spans="23:27" x14ac:dyDescent="0.25">
      <c r="W1792" s="24">
        <v>0</v>
      </c>
      <c r="X1792" s="24">
        <v>42</v>
      </c>
      <c r="Y1792" s="24">
        <v>17.690000000000001</v>
      </c>
      <c r="Z1792" s="24">
        <v>705</v>
      </c>
      <c r="AA1792" s="24">
        <v>1</v>
      </c>
    </row>
    <row r="1793" spans="23:27" x14ac:dyDescent="0.25">
      <c r="W1793" s="24">
        <v>0</v>
      </c>
      <c r="X1793" s="24">
        <v>47.999000000000002</v>
      </c>
      <c r="Y1793" s="24">
        <v>36.880000000000003</v>
      </c>
      <c r="Z1793" s="24">
        <v>685</v>
      </c>
      <c r="AA1793" s="24">
        <v>1</v>
      </c>
    </row>
    <row r="1794" spans="23:27" x14ac:dyDescent="0.25">
      <c r="W1794" s="24">
        <v>1</v>
      </c>
      <c r="X1794" s="24">
        <v>114</v>
      </c>
      <c r="Y1794" s="24">
        <v>6.57</v>
      </c>
      <c r="Z1794" s="24">
        <v>695</v>
      </c>
      <c r="AA1794" s="24">
        <v>1</v>
      </c>
    </row>
    <row r="1795" spans="23:27" x14ac:dyDescent="0.25">
      <c r="W1795" s="24">
        <v>1</v>
      </c>
      <c r="X1795" s="24">
        <v>68</v>
      </c>
      <c r="Y1795" s="24">
        <v>17.489999999999998</v>
      </c>
      <c r="Z1795" s="24">
        <v>700</v>
      </c>
      <c r="AA1795" s="24">
        <v>1</v>
      </c>
    </row>
    <row r="1796" spans="23:27" x14ac:dyDescent="0.25">
      <c r="W1796" s="24">
        <v>0</v>
      </c>
      <c r="X1796" s="24">
        <v>58</v>
      </c>
      <c r="Y1796" s="24">
        <v>19.079999999999998</v>
      </c>
      <c r="Z1796" s="24">
        <v>705</v>
      </c>
      <c r="AA1796" s="24">
        <v>1</v>
      </c>
    </row>
    <row r="1797" spans="23:27" x14ac:dyDescent="0.25">
      <c r="W1797" s="24">
        <v>1</v>
      </c>
      <c r="X1797" s="24">
        <v>31.716999999999999</v>
      </c>
      <c r="Y1797" s="24">
        <v>9</v>
      </c>
      <c r="Z1797" s="24">
        <v>745</v>
      </c>
      <c r="AA1797" s="24">
        <v>1</v>
      </c>
    </row>
    <row r="1798" spans="23:27" x14ac:dyDescent="0.25">
      <c r="W1798" s="24">
        <v>1</v>
      </c>
      <c r="X1798" s="24">
        <v>66</v>
      </c>
      <c r="Y1798" s="24">
        <v>20.78</v>
      </c>
      <c r="Z1798" s="24">
        <v>725</v>
      </c>
      <c r="AA1798" s="24">
        <v>1</v>
      </c>
    </row>
    <row r="1799" spans="23:27" x14ac:dyDescent="0.25">
      <c r="W1799" s="24">
        <v>0</v>
      </c>
      <c r="X1799" s="24">
        <v>52</v>
      </c>
      <c r="Y1799" s="24">
        <v>21.04</v>
      </c>
      <c r="Z1799" s="24">
        <v>665</v>
      </c>
      <c r="AA1799" s="24">
        <v>1</v>
      </c>
    </row>
    <row r="1800" spans="23:27" x14ac:dyDescent="0.25">
      <c r="W1800" s="24">
        <v>1</v>
      </c>
      <c r="X1800" s="24">
        <v>186</v>
      </c>
      <c r="Y1800" s="24">
        <v>3.18</v>
      </c>
      <c r="Z1800" s="24">
        <v>680</v>
      </c>
      <c r="AA1800" s="24">
        <v>1</v>
      </c>
    </row>
    <row r="1801" spans="23:27" x14ac:dyDescent="0.25">
      <c r="W1801" s="24">
        <v>0</v>
      </c>
      <c r="X1801" s="24">
        <v>60</v>
      </c>
      <c r="Y1801" s="24">
        <v>16.82</v>
      </c>
      <c r="Z1801" s="24">
        <v>660</v>
      </c>
      <c r="AA1801" s="24">
        <v>1</v>
      </c>
    </row>
    <row r="1802" spans="23:27" x14ac:dyDescent="0.25">
      <c r="W1802" s="24">
        <v>1</v>
      </c>
      <c r="X1802" s="24">
        <v>140</v>
      </c>
      <c r="Y1802" s="24">
        <v>24.62</v>
      </c>
      <c r="Z1802" s="24">
        <v>700</v>
      </c>
      <c r="AA1802" s="24">
        <v>1</v>
      </c>
    </row>
    <row r="1803" spans="23:27" x14ac:dyDescent="0.25">
      <c r="W1803" s="24">
        <v>0</v>
      </c>
      <c r="X1803" s="24">
        <v>131.72300000000001</v>
      </c>
      <c r="Y1803" s="24">
        <v>10</v>
      </c>
      <c r="Z1803" s="24">
        <v>690</v>
      </c>
      <c r="AA1803" s="24">
        <v>1</v>
      </c>
    </row>
    <row r="1804" spans="23:27" x14ac:dyDescent="0.25">
      <c r="W1804" s="24">
        <v>1</v>
      </c>
      <c r="X1804" s="24">
        <v>106</v>
      </c>
      <c r="Y1804" s="24">
        <v>26.97</v>
      </c>
      <c r="Z1804" s="24">
        <v>695</v>
      </c>
      <c r="AA1804" s="24">
        <v>1</v>
      </c>
    </row>
    <row r="1805" spans="23:27" x14ac:dyDescent="0.25">
      <c r="W1805" s="24">
        <v>0</v>
      </c>
      <c r="X1805" s="24">
        <v>55</v>
      </c>
      <c r="Y1805" s="24">
        <v>24.63</v>
      </c>
      <c r="Z1805" s="24">
        <v>670</v>
      </c>
      <c r="AA1805" s="24">
        <v>1</v>
      </c>
    </row>
    <row r="1806" spans="23:27" x14ac:dyDescent="0.25">
      <c r="W1806" s="24">
        <v>0</v>
      </c>
      <c r="X1806" s="24">
        <v>40</v>
      </c>
      <c r="Y1806" s="24">
        <v>16.739999999999998</v>
      </c>
      <c r="Z1806" s="24">
        <v>675</v>
      </c>
      <c r="AA1806" s="24">
        <v>1</v>
      </c>
    </row>
    <row r="1807" spans="23:27" x14ac:dyDescent="0.25">
      <c r="W1807" s="24">
        <v>1</v>
      </c>
      <c r="X1807" s="24">
        <v>52</v>
      </c>
      <c r="Y1807" s="24">
        <v>11.89</v>
      </c>
      <c r="Z1807" s="24">
        <v>665</v>
      </c>
      <c r="AA1807" s="24">
        <v>1</v>
      </c>
    </row>
    <row r="1808" spans="23:27" x14ac:dyDescent="0.25">
      <c r="W1808" s="24">
        <v>0</v>
      </c>
      <c r="X1808" s="24">
        <v>23</v>
      </c>
      <c r="Y1808" s="24">
        <v>2.61</v>
      </c>
      <c r="Z1808" s="24">
        <v>740</v>
      </c>
      <c r="AA1808" s="24">
        <v>1</v>
      </c>
    </row>
    <row r="1809" spans="23:27" x14ac:dyDescent="0.25">
      <c r="W1809" s="24">
        <v>0</v>
      </c>
      <c r="X1809" s="24">
        <v>66</v>
      </c>
      <c r="Y1809" s="24">
        <v>13.89</v>
      </c>
      <c r="Z1809" s="24">
        <v>730</v>
      </c>
      <c r="AA1809" s="24">
        <v>1</v>
      </c>
    </row>
    <row r="1810" spans="23:27" x14ac:dyDescent="0.25">
      <c r="W1810" s="24">
        <v>0</v>
      </c>
      <c r="X1810" s="24">
        <v>110</v>
      </c>
      <c r="Y1810" s="24">
        <v>16.96</v>
      </c>
      <c r="Z1810" s="24">
        <v>695</v>
      </c>
      <c r="AA1810" s="24">
        <v>1</v>
      </c>
    </row>
    <row r="1811" spans="23:27" x14ac:dyDescent="0.25">
      <c r="W1811" s="24">
        <v>1</v>
      </c>
      <c r="X1811" s="24">
        <v>75</v>
      </c>
      <c r="Y1811" s="24">
        <v>25.33</v>
      </c>
      <c r="Z1811" s="24">
        <v>695</v>
      </c>
      <c r="AA1811" s="24">
        <v>1</v>
      </c>
    </row>
    <row r="1812" spans="23:27" x14ac:dyDescent="0.25">
      <c r="W1812" s="24">
        <v>1</v>
      </c>
      <c r="X1812" s="24">
        <v>67</v>
      </c>
      <c r="Y1812" s="24">
        <v>30.01</v>
      </c>
      <c r="Z1812" s="24">
        <v>680</v>
      </c>
      <c r="AA1812" s="24">
        <v>1</v>
      </c>
    </row>
    <row r="1813" spans="23:27" x14ac:dyDescent="0.25">
      <c r="W1813" s="24">
        <v>1</v>
      </c>
      <c r="X1813" s="24">
        <v>85</v>
      </c>
      <c r="Y1813" s="24">
        <v>19.48</v>
      </c>
      <c r="Z1813" s="24">
        <v>670</v>
      </c>
      <c r="AA1813" s="24">
        <v>1</v>
      </c>
    </row>
    <row r="1814" spans="23:27" x14ac:dyDescent="0.25">
      <c r="W1814" s="24">
        <v>0</v>
      </c>
      <c r="X1814" s="24">
        <v>540</v>
      </c>
      <c r="Y1814" s="24">
        <v>10.33</v>
      </c>
      <c r="Z1814" s="24">
        <v>670</v>
      </c>
      <c r="AA1814" s="24">
        <v>1</v>
      </c>
    </row>
    <row r="1815" spans="23:27" x14ac:dyDescent="0.25">
      <c r="W1815" s="24">
        <v>1</v>
      </c>
      <c r="X1815" s="24">
        <v>90</v>
      </c>
      <c r="Y1815" s="24">
        <v>21.39</v>
      </c>
      <c r="Z1815" s="24">
        <v>710</v>
      </c>
      <c r="AA1815" s="24">
        <v>1</v>
      </c>
    </row>
    <row r="1816" spans="23:27" x14ac:dyDescent="0.25">
      <c r="W1816" s="24">
        <v>1</v>
      </c>
      <c r="X1816" s="24">
        <v>41</v>
      </c>
      <c r="Y1816" s="24">
        <v>26.55</v>
      </c>
      <c r="Z1816" s="24">
        <v>690</v>
      </c>
      <c r="AA1816" s="24">
        <v>1</v>
      </c>
    </row>
    <row r="1817" spans="23:27" x14ac:dyDescent="0.25">
      <c r="W1817" s="24">
        <v>1</v>
      </c>
      <c r="X1817" s="24">
        <v>53</v>
      </c>
      <c r="Y1817" s="24">
        <v>19.32</v>
      </c>
      <c r="Z1817" s="24">
        <v>750</v>
      </c>
      <c r="AA1817" s="24">
        <v>1</v>
      </c>
    </row>
    <row r="1818" spans="23:27" x14ac:dyDescent="0.25">
      <c r="W1818" s="24">
        <v>0</v>
      </c>
      <c r="X1818" s="24">
        <v>30</v>
      </c>
      <c r="Y1818" s="24">
        <v>39.520000000000003</v>
      </c>
      <c r="Z1818" s="24">
        <v>695</v>
      </c>
      <c r="AA1818" s="24">
        <v>1</v>
      </c>
    </row>
    <row r="1819" spans="23:27" x14ac:dyDescent="0.25">
      <c r="W1819" s="24">
        <v>0</v>
      </c>
      <c r="X1819" s="24">
        <v>63</v>
      </c>
      <c r="Y1819" s="24">
        <v>17.8</v>
      </c>
      <c r="Z1819" s="24">
        <v>705</v>
      </c>
      <c r="AA1819" s="24">
        <v>1</v>
      </c>
    </row>
    <row r="1820" spans="23:27" x14ac:dyDescent="0.25">
      <c r="W1820" s="24">
        <v>0</v>
      </c>
      <c r="X1820" s="24">
        <v>19</v>
      </c>
      <c r="Y1820" s="24">
        <v>17.02</v>
      </c>
      <c r="Z1820" s="24">
        <v>670</v>
      </c>
      <c r="AA1820" s="24">
        <v>1</v>
      </c>
    </row>
    <row r="1821" spans="23:27" x14ac:dyDescent="0.25">
      <c r="W1821" s="24">
        <v>1</v>
      </c>
      <c r="X1821" s="24">
        <v>137</v>
      </c>
      <c r="Y1821" s="24">
        <v>1.24</v>
      </c>
      <c r="Z1821" s="24">
        <v>705</v>
      </c>
      <c r="AA1821" s="24">
        <v>1</v>
      </c>
    </row>
    <row r="1822" spans="23:27" x14ac:dyDescent="0.25">
      <c r="W1822" s="24">
        <v>1</v>
      </c>
      <c r="X1822" s="24">
        <v>70</v>
      </c>
      <c r="Y1822" s="24">
        <v>15.29</v>
      </c>
      <c r="Z1822" s="24">
        <v>665</v>
      </c>
      <c r="AA1822" s="24">
        <v>1</v>
      </c>
    </row>
    <row r="1823" spans="23:27" x14ac:dyDescent="0.25">
      <c r="W1823" s="24">
        <v>1</v>
      </c>
      <c r="X1823" s="24">
        <v>45</v>
      </c>
      <c r="Y1823" s="24">
        <v>11.52</v>
      </c>
      <c r="Z1823" s="24">
        <v>810</v>
      </c>
      <c r="AA1823" s="24">
        <v>1</v>
      </c>
    </row>
    <row r="1824" spans="23:27" x14ac:dyDescent="0.25">
      <c r="W1824" s="24">
        <v>0</v>
      </c>
      <c r="X1824" s="24">
        <v>110</v>
      </c>
      <c r="Y1824" s="24">
        <v>15.5</v>
      </c>
      <c r="Z1824" s="24">
        <v>725</v>
      </c>
      <c r="AA1824" s="24">
        <v>1</v>
      </c>
    </row>
    <row r="1825" spans="23:27" x14ac:dyDescent="0.25">
      <c r="W1825" s="24">
        <v>1</v>
      </c>
      <c r="X1825" s="24">
        <v>92</v>
      </c>
      <c r="Y1825" s="24">
        <v>20.010000000000002</v>
      </c>
      <c r="Z1825" s="24">
        <v>665</v>
      </c>
      <c r="AA1825" s="24">
        <v>1</v>
      </c>
    </row>
    <row r="1826" spans="23:27" x14ac:dyDescent="0.25">
      <c r="W1826" s="24">
        <v>1</v>
      </c>
      <c r="X1826" s="24">
        <v>65</v>
      </c>
      <c r="Y1826" s="24">
        <v>10.73</v>
      </c>
      <c r="Z1826" s="24">
        <v>680</v>
      </c>
      <c r="AA1826" s="24">
        <v>1</v>
      </c>
    </row>
    <row r="1827" spans="23:27" x14ac:dyDescent="0.25">
      <c r="W1827" s="24">
        <v>0</v>
      </c>
      <c r="X1827" s="24">
        <v>90</v>
      </c>
      <c r="Y1827" s="24">
        <v>11.04</v>
      </c>
      <c r="Z1827" s="24">
        <v>680</v>
      </c>
      <c r="AA1827" s="24">
        <v>1</v>
      </c>
    </row>
    <row r="1828" spans="23:27" x14ac:dyDescent="0.25">
      <c r="W1828" s="24">
        <v>1</v>
      </c>
      <c r="X1828" s="24">
        <v>44</v>
      </c>
      <c r="Y1828" s="24">
        <v>13.46</v>
      </c>
      <c r="Z1828" s="24">
        <v>755</v>
      </c>
      <c r="AA1828" s="24">
        <v>1</v>
      </c>
    </row>
    <row r="1829" spans="23:27" x14ac:dyDescent="0.25">
      <c r="W1829" s="24">
        <v>1</v>
      </c>
      <c r="X1829" s="24">
        <v>107</v>
      </c>
      <c r="Y1829" s="24">
        <v>13.86</v>
      </c>
      <c r="Z1829" s="24">
        <v>705</v>
      </c>
      <c r="AA1829" s="24">
        <v>1</v>
      </c>
    </row>
    <row r="1830" spans="23:27" x14ac:dyDescent="0.25">
      <c r="W1830" s="24">
        <v>0</v>
      </c>
      <c r="X1830" s="24">
        <v>75</v>
      </c>
      <c r="Y1830" s="24">
        <v>27.04</v>
      </c>
      <c r="Z1830" s="24">
        <v>700</v>
      </c>
      <c r="AA1830" s="24">
        <v>1</v>
      </c>
    </row>
    <row r="1831" spans="23:27" x14ac:dyDescent="0.25">
      <c r="W1831" s="24">
        <v>1</v>
      </c>
      <c r="X1831" s="24">
        <v>85</v>
      </c>
      <c r="Y1831" s="24">
        <v>23.31</v>
      </c>
      <c r="Z1831" s="24">
        <v>695</v>
      </c>
      <c r="AA1831" s="24">
        <v>1</v>
      </c>
    </row>
    <row r="1832" spans="23:27" x14ac:dyDescent="0.25">
      <c r="W1832" s="24">
        <v>0</v>
      </c>
      <c r="X1832" s="24">
        <v>75</v>
      </c>
      <c r="Y1832" s="24">
        <v>15.73</v>
      </c>
      <c r="Z1832" s="24">
        <v>750</v>
      </c>
      <c r="AA1832" s="24">
        <v>1</v>
      </c>
    </row>
    <row r="1833" spans="23:27" x14ac:dyDescent="0.25">
      <c r="W1833" s="24">
        <v>1</v>
      </c>
      <c r="X1833" s="24">
        <v>23</v>
      </c>
      <c r="Y1833" s="24">
        <v>21.61</v>
      </c>
      <c r="Z1833" s="24">
        <v>675</v>
      </c>
      <c r="AA1833" s="24">
        <v>1</v>
      </c>
    </row>
    <row r="1834" spans="23:27" x14ac:dyDescent="0.25">
      <c r="W1834" s="24">
        <v>1</v>
      </c>
      <c r="X1834" s="24">
        <v>115</v>
      </c>
      <c r="Y1834" s="24">
        <v>26.45</v>
      </c>
      <c r="Z1834" s="24">
        <v>750</v>
      </c>
      <c r="AA1834" s="24">
        <v>1</v>
      </c>
    </row>
    <row r="1835" spans="23:27" x14ac:dyDescent="0.25">
      <c r="W1835" s="24">
        <v>0</v>
      </c>
      <c r="X1835" s="24">
        <v>75</v>
      </c>
      <c r="Y1835" s="24">
        <v>21.22</v>
      </c>
      <c r="Z1835" s="24">
        <v>660</v>
      </c>
      <c r="AA1835" s="24">
        <v>1</v>
      </c>
    </row>
    <row r="1836" spans="23:27" x14ac:dyDescent="0.25">
      <c r="W1836" s="24">
        <v>1</v>
      </c>
      <c r="X1836" s="24">
        <v>160</v>
      </c>
      <c r="Y1836" s="24">
        <v>10.47</v>
      </c>
      <c r="Z1836" s="24">
        <v>710</v>
      </c>
      <c r="AA1836" s="24">
        <v>1</v>
      </c>
    </row>
    <row r="1837" spans="23:27" x14ac:dyDescent="0.25">
      <c r="W1837" s="24">
        <v>0</v>
      </c>
      <c r="X1837" s="24">
        <v>38</v>
      </c>
      <c r="Y1837" s="24">
        <v>13.46</v>
      </c>
      <c r="Z1837" s="24">
        <v>715</v>
      </c>
      <c r="AA1837" s="24">
        <v>1</v>
      </c>
    </row>
    <row r="1838" spans="23:27" x14ac:dyDescent="0.25">
      <c r="W1838" s="24">
        <v>1</v>
      </c>
      <c r="X1838" s="24">
        <v>158.69999999999999</v>
      </c>
      <c r="Y1838" s="24">
        <v>4.53</v>
      </c>
      <c r="Z1838" s="24">
        <v>805</v>
      </c>
      <c r="AA1838" s="24">
        <v>1</v>
      </c>
    </row>
    <row r="1839" spans="23:27" x14ac:dyDescent="0.25">
      <c r="W1839" s="24">
        <v>1</v>
      </c>
      <c r="X1839" s="24">
        <v>50</v>
      </c>
      <c r="Y1839" s="24">
        <v>12.58</v>
      </c>
      <c r="Z1839" s="24">
        <v>680</v>
      </c>
      <c r="AA1839" s="24">
        <v>1</v>
      </c>
    </row>
    <row r="1840" spans="23:27" x14ac:dyDescent="0.25">
      <c r="W1840" s="24">
        <v>1</v>
      </c>
      <c r="X1840" s="24">
        <v>180</v>
      </c>
      <c r="Y1840" s="24">
        <v>14.12</v>
      </c>
      <c r="Z1840" s="24">
        <v>715</v>
      </c>
      <c r="AA1840" s="24">
        <v>1</v>
      </c>
    </row>
    <row r="1841" spans="23:27" x14ac:dyDescent="0.25">
      <c r="W1841" s="24">
        <v>0</v>
      </c>
      <c r="X1841" s="24">
        <v>85.7</v>
      </c>
      <c r="Y1841" s="24">
        <v>13.69</v>
      </c>
      <c r="Z1841" s="24">
        <v>670</v>
      </c>
      <c r="AA1841" s="24">
        <v>1</v>
      </c>
    </row>
    <row r="1842" spans="23:27" x14ac:dyDescent="0.25">
      <c r="W1842" s="24">
        <v>0</v>
      </c>
      <c r="X1842" s="24">
        <v>101.92</v>
      </c>
      <c r="Y1842" s="24">
        <v>25.55</v>
      </c>
      <c r="Z1842" s="24">
        <v>705</v>
      </c>
      <c r="AA1842" s="24">
        <v>1</v>
      </c>
    </row>
    <row r="1843" spans="23:27" x14ac:dyDescent="0.25">
      <c r="W1843" s="24">
        <v>0</v>
      </c>
      <c r="X1843" s="24">
        <v>45</v>
      </c>
      <c r="Y1843" s="24">
        <v>27.12</v>
      </c>
      <c r="Z1843" s="24">
        <v>720</v>
      </c>
      <c r="AA1843" s="24">
        <v>1</v>
      </c>
    </row>
    <row r="1844" spans="23:27" x14ac:dyDescent="0.25">
      <c r="W1844" s="24">
        <v>0</v>
      </c>
      <c r="X1844" s="24">
        <v>45</v>
      </c>
      <c r="Y1844" s="24">
        <v>22.03</v>
      </c>
      <c r="Z1844" s="24">
        <v>695</v>
      </c>
      <c r="AA1844" s="24">
        <v>1</v>
      </c>
    </row>
    <row r="1845" spans="23:27" x14ac:dyDescent="0.25">
      <c r="W1845" s="24">
        <v>0</v>
      </c>
      <c r="X1845" s="24">
        <v>155</v>
      </c>
      <c r="Y1845" s="24">
        <v>11.8</v>
      </c>
      <c r="Z1845" s="24">
        <v>685</v>
      </c>
      <c r="AA1845" s="24">
        <v>1</v>
      </c>
    </row>
    <row r="1846" spans="23:27" x14ac:dyDescent="0.25">
      <c r="W1846" s="24">
        <v>0</v>
      </c>
      <c r="X1846" s="24">
        <v>52</v>
      </c>
      <c r="Y1846" s="24">
        <v>20.68</v>
      </c>
      <c r="Z1846" s="24">
        <v>665</v>
      </c>
      <c r="AA1846" s="24">
        <v>1</v>
      </c>
    </row>
    <row r="1847" spans="23:27" x14ac:dyDescent="0.25">
      <c r="W1847" s="24">
        <v>0</v>
      </c>
      <c r="X1847" s="24">
        <v>45</v>
      </c>
      <c r="Y1847" s="24">
        <v>12.47</v>
      </c>
      <c r="Z1847" s="24">
        <v>720</v>
      </c>
      <c r="AA1847" s="24">
        <v>1</v>
      </c>
    </row>
    <row r="1848" spans="23:27" x14ac:dyDescent="0.25">
      <c r="W1848" s="24">
        <v>0</v>
      </c>
      <c r="X1848" s="24">
        <v>125</v>
      </c>
      <c r="Y1848" s="24">
        <v>20.46</v>
      </c>
      <c r="Z1848" s="24">
        <v>680</v>
      </c>
      <c r="AA1848" s="24">
        <v>1</v>
      </c>
    </row>
    <row r="1849" spans="23:27" x14ac:dyDescent="0.25">
      <c r="W1849" s="24">
        <v>0</v>
      </c>
      <c r="X1849" s="24">
        <v>60</v>
      </c>
      <c r="Y1849" s="24">
        <v>34.68</v>
      </c>
      <c r="Z1849" s="24">
        <v>675</v>
      </c>
      <c r="AA1849" s="24">
        <v>1</v>
      </c>
    </row>
    <row r="1850" spans="23:27" x14ac:dyDescent="0.25">
      <c r="W1850" s="24">
        <v>1</v>
      </c>
      <c r="X1850" s="24">
        <v>91.215999999999994</v>
      </c>
      <c r="Y1850" s="24">
        <v>30.34</v>
      </c>
      <c r="Z1850" s="24">
        <v>670</v>
      </c>
      <c r="AA1850" s="24">
        <v>1</v>
      </c>
    </row>
    <row r="1851" spans="23:27" x14ac:dyDescent="0.25">
      <c r="W1851" s="24">
        <v>0</v>
      </c>
      <c r="X1851" s="24">
        <v>25</v>
      </c>
      <c r="Y1851" s="24">
        <v>26.84</v>
      </c>
      <c r="Z1851" s="24">
        <v>735</v>
      </c>
      <c r="AA1851" s="24">
        <v>1</v>
      </c>
    </row>
    <row r="1852" spans="23:27" x14ac:dyDescent="0.25">
      <c r="W1852" s="24">
        <v>1</v>
      </c>
      <c r="X1852" s="24">
        <v>60</v>
      </c>
      <c r="Y1852" s="24">
        <v>25.76</v>
      </c>
      <c r="Z1852" s="24">
        <v>715</v>
      </c>
      <c r="AA1852" s="24">
        <v>1</v>
      </c>
    </row>
    <row r="1853" spans="23:27" x14ac:dyDescent="0.25">
      <c r="W1853" s="24">
        <v>1</v>
      </c>
      <c r="X1853" s="24">
        <v>63</v>
      </c>
      <c r="Y1853" s="24">
        <v>27.07</v>
      </c>
      <c r="Z1853" s="24">
        <v>695</v>
      </c>
      <c r="AA1853" s="24">
        <v>1</v>
      </c>
    </row>
    <row r="1854" spans="23:27" x14ac:dyDescent="0.25">
      <c r="W1854" s="24">
        <v>1</v>
      </c>
      <c r="X1854" s="24">
        <v>52.68</v>
      </c>
      <c r="Y1854" s="24">
        <v>36.57</v>
      </c>
      <c r="Z1854" s="24">
        <v>690</v>
      </c>
      <c r="AA1854" s="24">
        <v>1</v>
      </c>
    </row>
    <row r="1855" spans="23:27" x14ac:dyDescent="0.25">
      <c r="W1855" s="24">
        <v>1</v>
      </c>
      <c r="X1855" s="24">
        <v>100</v>
      </c>
      <c r="Y1855" s="24">
        <v>7.75</v>
      </c>
      <c r="Z1855" s="24">
        <v>725</v>
      </c>
      <c r="AA1855" s="24">
        <v>1</v>
      </c>
    </row>
    <row r="1856" spans="23:27" x14ac:dyDescent="0.25">
      <c r="W1856" s="24">
        <v>0</v>
      </c>
      <c r="X1856" s="24">
        <v>43</v>
      </c>
      <c r="Y1856" s="24">
        <v>24.89</v>
      </c>
      <c r="Z1856" s="24">
        <v>690</v>
      </c>
      <c r="AA1856" s="24">
        <v>1</v>
      </c>
    </row>
    <row r="1857" spans="23:27" x14ac:dyDescent="0.25">
      <c r="W1857" s="24">
        <v>1</v>
      </c>
      <c r="X1857" s="24">
        <v>65</v>
      </c>
      <c r="Y1857" s="24">
        <v>24.08</v>
      </c>
      <c r="Z1857" s="24">
        <v>685</v>
      </c>
      <c r="AA1857" s="24">
        <v>1</v>
      </c>
    </row>
    <row r="1858" spans="23:27" x14ac:dyDescent="0.25">
      <c r="W1858" s="24">
        <v>1</v>
      </c>
      <c r="X1858" s="24">
        <v>49</v>
      </c>
      <c r="Y1858" s="24">
        <v>23.95</v>
      </c>
      <c r="Z1858" s="24">
        <v>665</v>
      </c>
      <c r="AA1858" s="24">
        <v>1</v>
      </c>
    </row>
    <row r="1859" spans="23:27" x14ac:dyDescent="0.25">
      <c r="W1859" s="24">
        <v>1</v>
      </c>
      <c r="X1859" s="24">
        <v>40</v>
      </c>
      <c r="Y1859" s="24">
        <v>18.39</v>
      </c>
      <c r="Z1859" s="24">
        <v>675</v>
      </c>
      <c r="AA1859" s="24">
        <v>1</v>
      </c>
    </row>
    <row r="1860" spans="23:27" x14ac:dyDescent="0.25">
      <c r="W1860" s="24">
        <v>0</v>
      </c>
      <c r="X1860" s="24">
        <v>35</v>
      </c>
      <c r="Y1860" s="24">
        <v>6</v>
      </c>
      <c r="Z1860" s="24">
        <v>685</v>
      </c>
      <c r="AA1860" s="24">
        <v>1</v>
      </c>
    </row>
    <row r="1861" spans="23:27" x14ac:dyDescent="0.25">
      <c r="W1861" s="24">
        <v>1</v>
      </c>
      <c r="X1861" s="24">
        <v>45</v>
      </c>
      <c r="Y1861" s="24">
        <v>18.48</v>
      </c>
      <c r="Z1861" s="24">
        <v>730</v>
      </c>
      <c r="AA1861" s="24">
        <v>1</v>
      </c>
    </row>
    <row r="1862" spans="23:27" x14ac:dyDescent="0.25">
      <c r="W1862" s="24">
        <v>1</v>
      </c>
      <c r="X1862" s="24">
        <v>157</v>
      </c>
      <c r="Y1862" s="24">
        <v>30.28</v>
      </c>
      <c r="Z1862" s="24">
        <v>660</v>
      </c>
      <c r="AA1862" s="24">
        <v>1</v>
      </c>
    </row>
    <row r="1863" spans="23:27" x14ac:dyDescent="0.25">
      <c r="W1863" s="24">
        <v>1</v>
      </c>
      <c r="X1863" s="24">
        <v>100</v>
      </c>
      <c r="Y1863" s="24">
        <v>26.67</v>
      </c>
      <c r="Z1863" s="24">
        <v>705</v>
      </c>
      <c r="AA1863" s="24">
        <v>1</v>
      </c>
    </row>
    <row r="1864" spans="23:27" x14ac:dyDescent="0.25">
      <c r="W1864" s="24">
        <v>1</v>
      </c>
      <c r="X1864" s="24">
        <v>50</v>
      </c>
      <c r="Y1864" s="24">
        <v>37.450000000000003</v>
      </c>
      <c r="Z1864" s="24">
        <v>665</v>
      </c>
      <c r="AA1864" s="24">
        <v>1</v>
      </c>
    </row>
    <row r="1865" spans="23:27" x14ac:dyDescent="0.25">
      <c r="W1865" s="24">
        <v>0</v>
      </c>
      <c r="X1865" s="24">
        <v>42</v>
      </c>
      <c r="Y1865" s="24">
        <v>22.51</v>
      </c>
      <c r="Z1865" s="24">
        <v>730</v>
      </c>
      <c r="AA1865" s="24">
        <v>1</v>
      </c>
    </row>
    <row r="1866" spans="23:27" x14ac:dyDescent="0.25">
      <c r="W1866" s="24">
        <v>0</v>
      </c>
      <c r="X1866" s="24">
        <v>75</v>
      </c>
      <c r="Y1866" s="24">
        <v>26.46</v>
      </c>
      <c r="Z1866" s="24">
        <v>660</v>
      </c>
      <c r="AA1866" s="24">
        <v>1</v>
      </c>
    </row>
    <row r="1867" spans="23:27" x14ac:dyDescent="0.25">
      <c r="W1867" s="24">
        <v>1</v>
      </c>
      <c r="X1867" s="24">
        <v>95</v>
      </c>
      <c r="Y1867" s="24">
        <v>14.22</v>
      </c>
      <c r="Z1867" s="24">
        <v>680</v>
      </c>
      <c r="AA1867" s="24">
        <v>1</v>
      </c>
    </row>
    <row r="1868" spans="23:27" x14ac:dyDescent="0.25">
      <c r="W1868" s="24">
        <v>1</v>
      </c>
      <c r="X1868" s="24">
        <v>140</v>
      </c>
      <c r="Y1868" s="24">
        <v>6.3</v>
      </c>
      <c r="Z1868" s="24">
        <v>755</v>
      </c>
      <c r="AA1868" s="24">
        <v>1</v>
      </c>
    </row>
    <row r="1869" spans="23:27" x14ac:dyDescent="0.25">
      <c r="W1869" s="24">
        <v>1</v>
      </c>
      <c r="X1869" s="24">
        <v>95</v>
      </c>
      <c r="Y1869" s="24">
        <v>19.260000000000002</v>
      </c>
      <c r="Z1869" s="24">
        <v>770</v>
      </c>
      <c r="AA1869" s="24">
        <v>1</v>
      </c>
    </row>
    <row r="1870" spans="23:27" x14ac:dyDescent="0.25">
      <c r="W1870" s="24">
        <v>1</v>
      </c>
      <c r="X1870" s="24">
        <v>55</v>
      </c>
      <c r="Y1870" s="24">
        <v>17.13</v>
      </c>
      <c r="Z1870" s="24">
        <v>675</v>
      </c>
      <c r="AA1870" s="24">
        <v>1</v>
      </c>
    </row>
    <row r="1871" spans="23:27" x14ac:dyDescent="0.25">
      <c r="W1871" s="24">
        <v>1</v>
      </c>
      <c r="X1871" s="24">
        <v>45</v>
      </c>
      <c r="Y1871" s="24">
        <v>23.55</v>
      </c>
      <c r="Z1871" s="24">
        <v>685</v>
      </c>
      <c r="AA1871" s="24">
        <v>1</v>
      </c>
    </row>
    <row r="1872" spans="23:27" x14ac:dyDescent="0.25">
      <c r="W1872" s="24">
        <v>0</v>
      </c>
      <c r="X1872" s="24">
        <v>65</v>
      </c>
      <c r="Y1872" s="24">
        <v>6.04</v>
      </c>
      <c r="Z1872" s="24">
        <v>660</v>
      </c>
      <c r="AA1872" s="24">
        <v>1</v>
      </c>
    </row>
    <row r="1873" spans="23:27" x14ac:dyDescent="0.25">
      <c r="W1873" s="24">
        <v>0</v>
      </c>
      <c r="X1873" s="24">
        <v>75</v>
      </c>
      <c r="Y1873" s="24">
        <v>17.68</v>
      </c>
      <c r="Z1873" s="24">
        <v>745</v>
      </c>
      <c r="AA1873" s="24">
        <v>1</v>
      </c>
    </row>
    <row r="1874" spans="23:27" x14ac:dyDescent="0.25">
      <c r="W1874" s="24">
        <v>1</v>
      </c>
      <c r="X1874" s="24">
        <v>60.4</v>
      </c>
      <c r="Y1874" s="24">
        <v>24.16</v>
      </c>
      <c r="Z1874" s="24">
        <v>715</v>
      </c>
      <c r="AA1874" s="24">
        <v>1</v>
      </c>
    </row>
    <row r="1875" spans="23:27" x14ac:dyDescent="0.25">
      <c r="W1875" s="24">
        <v>1</v>
      </c>
      <c r="X1875" s="24">
        <v>90</v>
      </c>
      <c r="Y1875" s="24">
        <v>18.96</v>
      </c>
      <c r="Z1875" s="24">
        <v>735</v>
      </c>
      <c r="AA1875" s="24">
        <v>1</v>
      </c>
    </row>
    <row r="1876" spans="23:27" x14ac:dyDescent="0.25">
      <c r="W1876" s="24">
        <v>0</v>
      </c>
      <c r="X1876" s="24">
        <v>47</v>
      </c>
      <c r="Y1876" s="24">
        <v>14.62</v>
      </c>
      <c r="Z1876" s="24">
        <v>735</v>
      </c>
      <c r="AA1876" s="24">
        <v>1</v>
      </c>
    </row>
    <row r="1877" spans="23:27" x14ac:dyDescent="0.25">
      <c r="W1877" s="24">
        <v>1</v>
      </c>
      <c r="X1877" s="24">
        <v>46.5</v>
      </c>
      <c r="Y1877" s="24">
        <v>3.23</v>
      </c>
      <c r="Z1877" s="24">
        <v>660</v>
      </c>
      <c r="AA1877" s="24">
        <v>1</v>
      </c>
    </row>
    <row r="1878" spans="23:27" x14ac:dyDescent="0.25">
      <c r="W1878" s="24">
        <v>1</v>
      </c>
      <c r="X1878" s="24">
        <v>250</v>
      </c>
      <c r="Y1878" s="24">
        <v>19.690000000000001</v>
      </c>
      <c r="Z1878" s="24">
        <v>685</v>
      </c>
      <c r="AA1878" s="24">
        <v>1</v>
      </c>
    </row>
    <row r="1879" spans="23:27" x14ac:dyDescent="0.25">
      <c r="W1879" s="24">
        <v>0</v>
      </c>
      <c r="X1879" s="24">
        <v>72.885999999999996</v>
      </c>
      <c r="Y1879" s="24">
        <v>25.09</v>
      </c>
      <c r="Z1879" s="24">
        <v>695</v>
      </c>
      <c r="AA1879" s="24">
        <v>1</v>
      </c>
    </row>
    <row r="1880" spans="23:27" x14ac:dyDescent="0.25">
      <c r="W1880" s="24">
        <v>0</v>
      </c>
      <c r="X1880" s="24">
        <v>40</v>
      </c>
      <c r="Y1880" s="24">
        <v>26.04</v>
      </c>
      <c r="Z1880" s="24">
        <v>685</v>
      </c>
      <c r="AA1880" s="24">
        <v>1</v>
      </c>
    </row>
    <row r="1881" spans="23:27" x14ac:dyDescent="0.25">
      <c r="W1881" s="24">
        <v>0</v>
      </c>
      <c r="X1881" s="24">
        <v>100.8</v>
      </c>
      <c r="Y1881" s="24">
        <v>13.85</v>
      </c>
      <c r="Z1881" s="24">
        <v>670</v>
      </c>
      <c r="AA1881" s="24">
        <v>1</v>
      </c>
    </row>
    <row r="1882" spans="23:27" x14ac:dyDescent="0.25">
      <c r="W1882" s="24">
        <v>1</v>
      </c>
      <c r="X1882" s="24">
        <v>135</v>
      </c>
      <c r="Y1882" s="24">
        <v>14.97</v>
      </c>
      <c r="Z1882" s="24">
        <v>675</v>
      </c>
      <c r="AA1882" s="24">
        <v>1</v>
      </c>
    </row>
    <row r="1883" spans="23:27" x14ac:dyDescent="0.25">
      <c r="W1883" s="24">
        <v>0</v>
      </c>
      <c r="X1883" s="24">
        <v>61</v>
      </c>
      <c r="Y1883" s="24">
        <v>24.57</v>
      </c>
      <c r="Z1883" s="24">
        <v>675</v>
      </c>
      <c r="AA1883" s="24">
        <v>1</v>
      </c>
    </row>
    <row r="1884" spans="23:27" x14ac:dyDescent="0.25">
      <c r="W1884" s="24">
        <v>1</v>
      </c>
      <c r="X1884" s="24">
        <v>50</v>
      </c>
      <c r="Y1884" s="24">
        <v>27.39</v>
      </c>
      <c r="Z1884" s="24">
        <v>705</v>
      </c>
      <c r="AA1884" s="24">
        <v>1</v>
      </c>
    </row>
    <row r="1885" spans="23:27" x14ac:dyDescent="0.25">
      <c r="W1885" s="24">
        <v>0</v>
      </c>
      <c r="X1885" s="24">
        <v>60</v>
      </c>
      <c r="Y1885" s="24">
        <v>22.11</v>
      </c>
      <c r="Z1885" s="24">
        <v>685</v>
      </c>
      <c r="AA1885" s="24">
        <v>1</v>
      </c>
    </row>
    <row r="1886" spans="23:27" x14ac:dyDescent="0.25">
      <c r="W1886" s="24">
        <v>0</v>
      </c>
      <c r="X1886" s="24">
        <v>60</v>
      </c>
      <c r="Y1886" s="24">
        <v>19.16</v>
      </c>
      <c r="Z1886" s="24">
        <v>670</v>
      </c>
      <c r="AA1886" s="24">
        <v>1</v>
      </c>
    </row>
    <row r="1887" spans="23:27" x14ac:dyDescent="0.25">
      <c r="W1887" s="24">
        <v>1</v>
      </c>
      <c r="X1887" s="24">
        <v>250</v>
      </c>
      <c r="Y1887" s="24">
        <v>6.77</v>
      </c>
      <c r="Z1887" s="24">
        <v>735</v>
      </c>
      <c r="AA1887" s="24">
        <v>1</v>
      </c>
    </row>
    <row r="1888" spans="23:27" x14ac:dyDescent="0.25">
      <c r="W1888" s="24">
        <v>1</v>
      </c>
      <c r="X1888" s="24">
        <v>69</v>
      </c>
      <c r="Y1888" s="24">
        <v>25.93</v>
      </c>
      <c r="Z1888" s="24">
        <v>680</v>
      </c>
      <c r="AA1888" s="24">
        <v>1</v>
      </c>
    </row>
    <row r="1889" spans="23:27" x14ac:dyDescent="0.25">
      <c r="W1889" s="24">
        <v>1</v>
      </c>
      <c r="X1889" s="24">
        <v>144</v>
      </c>
      <c r="Y1889" s="24">
        <v>7.81</v>
      </c>
      <c r="Z1889" s="24">
        <v>675</v>
      </c>
      <c r="AA1889" s="24">
        <v>1</v>
      </c>
    </row>
    <row r="1890" spans="23:27" x14ac:dyDescent="0.25">
      <c r="W1890" s="24">
        <v>0</v>
      </c>
      <c r="X1890" s="24">
        <v>34</v>
      </c>
      <c r="Y1890" s="24">
        <v>32.9</v>
      </c>
      <c r="Z1890" s="24">
        <v>700</v>
      </c>
      <c r="AA1890" s="24">
        <v>1</v>
      </c>
    </row>
    <row r="1891" spans="23:27" x14ac:dyDescent="0.25">
      <c r="W1891" s="24">
        <v>0</v>
      </c>
      <c r="X1891" s="24">
        <v>58</v>
      </c>
      <c r="Y1891" s="24">
        <v>35.17</v>
      </c>
      <c r="Z1891" s="24">
        <v>690</v>
      </c>
      <c r="AA1891" s="24">
        <v>1</v>
      </c>
    </row>
    <row r="1892" spans="23:27" x14ac:dyDescent="0.25">
      <c r="W1892" s="24">
        <v>1</v>
      </c>
      <c r="X1892" s="24">
        <v>130</v>
      </c>
      <c r="Y1892" s="24">
        <v>12.51</v>
      </c>
      <c r="Z1892" s="24">
        <v>685</v>
      </c>
      <c r="AA1892" s="24">
        <v>1</v>
      </c>
    </row>
    <row r="1893" spans="23:27" x14ac:dyDescent="0.25">
      <c r="W1893" s="24">
        <v>1</v>
      </c>
      <c r="X1893" s="24">
        <v>45</v>
      </c>
      <c r="Y1893" s="24">
        <v>17.97</v>
      </c>
      <c r="Z1893" s="24">
        <v>675</v>
      </c>
      <c r="AA1893" s="24">
        <v>1</v>
      </c>
    </row>
    <row r="1894" spans="23:27" x14ac:dyDescent="0.25">
      <c r="W1894" s="24">
        <v>1</v>
      </c>
      <c r="X1894" s="24">
        <v>94.340999999999994</v>
      </c>
      <c r="Y1894" s="24">
        <v>16.309999999999999</v>
      </c>
      <c r="Z1894" s="24">
        <v>720</v>
      </c>
      <c r="AA1894" s="24">
        <v>1</v>
      </c>
    </row>
    <row r="1895" spans="23:27" x14ac:dyDescent="0.25">
      <c r="W1895" s="24">
        <v>0</v>
      </c>
      <c r="X1895" s="24">
        <v>68</v>
      </c>
      <c r="Y1895" s="24">
        <v>31.13</v>
      </c>
      <c r="Z1895" s="24">
        <v>680</v>
      </c>
      <c r="AA1895" s="24">
        <v>1</v>
      </c>
    </row>
    <row r="1896" spans="23:27" x14ac:dyDescent="0.25">
      <c r="W1896" s="24">
        <v>1</v>
      </c>
      <c r="X1896" s="24">
        <v>42</v>
      </c>
      <c r="Y1896" s="24">
        <v>21.3</v>
      </c>
      <c r="Z1896" s="24">
        <v>675</v>
      </c>
      <c r="AA1896" s="24">
        <v>1</v>
      </c>
    </row>
    <row r="1897" spans="23:27" x14ac:dyDescent="0.25">
      <c r="W1897" s="24">
        <v>1</v>
      </c>
      <c r="X1897" s="24">
        <v>95</v>
      </c>
      <c r="Y1897" s="24">
        <v>17.559999999999999</v>
      </c>
      <c r="Z1897" s="24">
        <v>710</v>
      </c>
      <c r="AA1897" s="24">
        <v>1</v>
      </c>
    </row>
    <row r="1898" spans="23:27" x14ac:dyDescent="0.25">
      <c r="W1898" s="24">
        <v>0</v>
      </c>
      <c r="X1898" s="24">
        <v>76</v>
      </c>
      <c r="Y1898" s="24">
        <v>15.43</v>
      </c>
      <c r="Z1898" s="24">
        <v>695</v>
      </c>
      <c r="AA1898" s="24">
        <v>1</v>
      </c>
    </row>
    <row r="1899" spans="23:27" x14ac:dyDescent="0.25">
      <c r="W1899" s="24">
        <v>1</v>
      </c>
      <c r="X1899" s="24">
        <v>60</v>
      </c>
      <c r="Y1899" s="24">
        <v>19.46</v>
      </c>
      <c r="Z1899" s="24">
        <v>705</v>
      </c>
      <c r="AA1899" s="24">
        <v>1</v>
      </c>
    </row>
    <row r="1900" spans="23:27" x14ac:dyDescent="0.25">
      <c r="W1900" s="24">
        <v>1</v>
      </c>
      <c r="X1900" s="24">
        <v>140</v>
      </c>
      <c r="Y1900" s="24">
        <v>33.68</v>
      </c>
      <c r="Z1900" s="24">
        <v>685</v>
      </c>
      <c r="AA1900" s="24">
        <v>1</v>
      </c>
    </row>
    <row r="1901" spans="23:27" x14ac:dyDescent="0.25">
      <c r="W1901" s="24">
        <v>0</v>
      </c>
      <c r="X1901" s="24">
        <v>75</v>
      </c>
      <c r="Y1901" s="24">
        <v>27.71</v>
      </c>
      <c r="Z1901" s="24">
        <v>705</v>
      </c>
      <c r="AA1901" s="24">
        <v>1</v>
      </c>
    </row>
    <row r="1902" spans="23:27" x14ac:dyDescent="0.25">
      <c r="W1902" s="24">
        <v>1</v>
      </c>
      <c r="X1902" s="24">
        <v>120</v>
      </c>
      <c r="Y1902" s="24">
        <v>23.99</v>
      </c>
      <c r="Z1902" s="24">
        <v>670</v>
      </c>
      <c r="AA1902" s="24">
        <v>1</v>
      </c>
    </row>
    <row r="1903" spans="23:27" x14ac:dyDescent="0.25">
      <c r="W1903" s="24">
        <v>1</v>
      </c>
      <c r="X1903" s="24">
        <v>59.844000000000001</v>
      </c>
      <c r="Y1903" s="24">
        <v>18.37</v>
      </c>
      <c r="Z1903" s="24">
        <v>670</v>
      </c>
      <c r="AA1903" s="24">
        <v>1</v>
      </c>
    </row>
    <row r="1904" spans="23:27" x14ac:dyDescent="0.25">
      <c r="W1904" s="24">
        <v>1</v>
      </c>
      <c r="X1904" s="24">
        <v>80</v>
      </c>
      <c r="Y1904" s="24">
        <v>6.72</v>
      </c>
      <c r="Z1904" s="24">
        <v>660</v>
      </c>
      <c r="AA1904" s="24">
        <v>1</v>
      </c>
    </row>
    <row r="1905" spans="23:27" x14ac:dyDescent="0.25">
      <c r="W1905" s="24">
        <v>1</v>
      </c>
      <c r="X1905" s="24">
        <v>90</v>
      </c>
      <c r="Y1905" s="24">
        <v>4.49</v>
      </c>
      <c r="Z1905" s="24">
        <v>660</v>
      </c>
      <c r="AA1905" s="24">
        <v>1</v>
      </c>
    </row>
    <row r="1906" spans="23:27" x14ac:dyDescent="0.25">
      <c r="W1906" s="24">
        <v>1</v>
      </c>
      <c r="X1906" s="24">
        <v>150</v>
      </c>
      <c r="Y1906" s="24">
        <v>13.54</v>
      </c>
      <c r="Z1906" s="24">
        <v>680</v>
      </c>
      <c r="AA1906" s="24">
        <v>1</v>
      </c>
    </row>
    <row r="1907" spans="23:27" x14ac:dyDescent="0.25">
      <c r="W1907" s="24">
        <v>0</v>
      </c>
      <c r="X1907" s="24">
        <v>70</v>
      </c>
      <c r="Y1907" s="24">
        <v>3.63</v>
      </c>
      <c r="Z1907" s="24">
        <v>660</v>
      </c>
      <c r="AA1907" s="24">
        <v>1</v>
      </c>
    </row>
    <row r="1908" spans="23:27" x14ac:dyDescent="0.25">
      <c r="W1908" s="24">
        <v>1</v>
      </c>
      <c r="X1908" s="24">
        <v>150</v>
      </c>
      <c r="Y1908" s="24">
        <v>4.16</v>
      </c>
      <c r="Z1908" s="24">
        <v>665</v>
      </c>
      <c r="AA1908" s="24">
        <v>1</v>
      </c>
    </row>
    <row r="1909" spans="23:27" x14ac:dyDescent="0.25">
      <c r="W1909" s="24">
        <v>0</v>
      </c>
      <c r="X1909" s="24">
        <v>45</v>
      </c>
      <c r="Y1909" s="24">
        <v>8.3699999999999992</v>
      </c>
      <c r="Z1909" s="24">
        <v>670</v>
      </c>
      <c r="AA1909" s="24">
        <v>1</v>
      </c>
    </row>
    <row r="1910" spans="23:27" x14ac:dyDescent="0.25">
      <c r="W1910" s="24">
        <v>0</v>
      </c>
      <c r="X1910" s="24">
        <v>75</v>
      </c>
      <c r="Y1910" s="24">
        <v>16.62</v>
      </c>
      <c r="Z1910" s="24">
        <v>660</v>
      </c>
      <c r="AA1910" s="24">
        <v>1</v>
      </c>
    </row>
    <row r="1911" spans="23:27" x14ac:dyDescent="0.25">
      <c r="W1911" s="24">
        <v>1</v>
      </c>
      <c r="X1911" s="24">
        <v>70</v>
      </c>
      <c r="Y1911" s="24">
        <v>12.6</v>
      </c>
      <c r="Z1911" s="24">
        <v>675</v>
      </c>
      <c r="AA1911" s="24">
        <v>1</v>
      </c>
    </row>
    <row r="1912" spans="23:27" x14ac:dyDescent="0.25">
      <c r="W1912" s="24">
        <v>1</v>
      </c>
      <c r="X1912" s="24">
        <v>40</v>
      </c>
      <c r="Y1912" s="24">
        <v>5.91</v>
      </c>
      <c r="Z1912" s="24">
        <v>750</v>
      </c>
      <c r="AA1912" s="24">
        <v>1</v>
      </c>
    </row>
    <row r="1913" spans="23:27" x14ac:dyDescent="0.25">
      <c r="W1913" s="24">
        <v>0</v>
      </c>
      <c r="X1913" s="24">
        <v>85</v>
      </c>
      <c r="Y1913" s="24">
        <v>29.02</v>
      </c>
      <c r="Z1913" s="24">
        <v>695</v>
      </c>
      <c r="AA1913" s="24">
        <v>1</v>
      </c>
    </row>
    <row r="1914" spans="23:27" x14ac:dyDescent="0.25">
      <c r="W1914" s="24">
        <v>1</v>
      </c>
      <c r="X1914" s="24">
        <v>105</v>
      </c>
      <c r="Y1914" s="24">
        <v>8.0500000000000007</v>
      </c>
      <c r="Z1914" s="24">
        <v>680</v>
      </c>
      <c r="AA1914" s="24">
        <v>1</v>
      </c>
    </row>
    <row r="1915" spans="23:27" x14ac:dyDescent="0.25">
      <c r="W1915" s="24">
        <v>1</v>
      </c>
      <c r="X1915" s="24">
        <v>39.415999999999997</v>
      </c>
      <c r="Y1915" s="24">
        <v>16.84</v>
      </c>
      <c r="Z1915" s="24">
        <v>660</v>
      </c>
      <c r="AA1915" s="24">
        <v>1</v>
      </c>
    </row>
    <row r="1916" spans="23:27" x14ac:dyDescent="0.25">
      <c r="W1916" s="24">
        <v>1</v>
      </c>
      <c r="X1916" s="24">
        <v>68</v>
      </c>
      <c r="Y1916" s="24">
        <v>19.399999999999999</v>
      </c>
      <c r="Z1916" s="24">
        <v>665</v>
      </c>
      <c r="AA1916" s="24">
        <v>1</v>
      </c>
    </row>
    <row r="1917" spans="23:27" x14ac:dyDescent="0.25">
      <c r="W1917" s="24">
        <v>0</v>
      </c>
      <c r="X1917" s="24">
        <v>70</v>
      </c>
      <c r="Y1917" s="24">
        <v>29.21</v>
      </c>
      <c r="Z1917" s="24">
        <v>680</v>
      </c>
      <c r="AA1917" s="24">
        <v>1</v>
      </c>
    </row>
    <row r="1918" spans="23:27" x14ac:dyDescent="0.25">
      <c r="W1918" s="24">
        <v>1</v>
      </c>
      <c r="X1918" s="24">
        <v>98.4</v>
      </c>
      <c r="Y1918" s="24">
        <v>27.71</v>
      </c>
      <c r="Z1918" s="24">
        <v>705</v>
      </c>
      <c r="AA1918" s="24">
        <v>1</v>
      </c>
    </row>
    <row r="1919" spans="23:27" x14ac:dyDescent="0.25">
      <c r="W1919" s="24">
        <v>0</v>
      </c>
      <c r="X1919" s="24">
        <v>50</v>
      </c>
      <c r="Y1919" s="24">
        <v>17.02</v>
      </c>
      <c r="Z1919" s="24">
        <v>660</v>
      </c>
      <c r="AA1919" s="24">
        <v>1</v>
      </c>
    </row>
    <row r="1920" spans="23:27" x14ac:dyDescent="0.25">
      <c r="W1920" s="24">
        <v>1</v>
      </c>
      <c r="X1920" s="24">
        <v>100</v>
      </c>
      <c r="Y1920" s="24">
        <v>29.03</v>
      </c>
      <c r="Z1920" s="24">
        <v>660</v>
      </c>
      <c r="AA1920" s="24">
        <v>1</v>
      </c>
    </row>
    <row r="1921" spans="23:27" x14ac:dyDescent="0.25">
      <c r="W1921" s="24">
        <v>1</v>
      </c>
      <c r="X1921" s="24">
        <v>35</v>
      </c>
      <c r="Y1921" s="24">
        <v>15.84</v>
      </c>
      <c r="Z1921" s="24">
        <v>705</v>
      </c>
      <c r="AA1921" s="24">
        <v>1</v>
      </c>
    </row>
    <row r="1922" spans="23:27" x14ac:dyDescent="0.25">
      <c r="W1922" s="24">
        <v>1</v>
      </c>
      <c r="X1922" s="24">
        <v>108</v>
      </c>
      <c r="Y1922" s="24">
        <v>15.96</v>
      </c>
      <c r="Z1922" s="24">
        <v>685</v>
      </c>
      <c r="AA1922" s="24">
        <v>1</v>
      </c>
    </row>
    <row r="1923" spans="23:27" x14ac:dyDescent="0.25">
      <c r="W1923" s="24">
        <v>1</v>
      </c>
      <c r="X1923" s="24">
        <v>106.586</v>
      </c>
      <c r="Y1923" s="24">
        <v>25.63</v>
      </c>
      <c r="Z1923" s="24">
        <v>685</v>
      </c>
      <c r="AA1923" s="24">
        <v>1</v>
      </c>
    </row>
    <row r="1924" spans="23:27" x14ac:dyDescent="0.25">
      <c r="W1924" s="24">
        <v>1</v>
      </c>
      <c r="X1924" s="24">
        <v>32</v>
      </c>
      <c r="Y1924" s="24">
        <v>35.520000000000003</v>
      </c>
      <c r="Z1924" s="24">
        <v>695</v>
      </c>
      <c r="AA1924" s="24">
        <v>1</v>
      </c>
    </row>
    <row r="1925" spans="23:27" x14ac:dyDescent="0.25">
      <c r="W1925" s="24">
        <v>1</v>
      </c>
      <c r="X1925" s="24">
        <v>125</v>
      </c>
      <c r="Y1925" s="24">
        <v>32.36</v>
      </c>
      <c r="Z1925" s="24">
        <v>670</v>
      </c>
      <c r="AA1925" s="24">
        <v>1</v>
      </c>
    </row>
    <row r="1926" spans="23:27" x14ac:dyDescent="0.25">
      <c r="W1926" s="24">
        <v>0</v>
      </c>
      <c r="X1926" s="24">
        <v>58</v>
      </c>
      <c r="Y1926" s="24">
        <v>31.41</v>
      </c>
      <c r="Z1926" s="24">
        <v>670</v>
      </c>
      <c r="AA1926" s="24">
        <v>1</v>
      </c>
    </row>
    <row r="1927" spans="23:27" x14ac:dyDescent="0.25">
      <c r="W1927" s="24">
        <v>0</v>
      </c>
      <c r="X1927" s="24">
        <v>100</v>
      </c>
      <c r="Y1927" s="24">
        <v>9.59</v>
      </c>
      <c r="Z1927" s="24">
        <v>670</v>
      </c>
      <c r="AA1927" s="24">
        <v>1</v>
      </c>
    </row>
    <row r="1928" spans="23:27" x14ac:dyDescent="0.25">
      <c r="W1928" s="24">
        <v>0</v>
      </c>
      <c r="X1928" s="24">
        <v>150</v>
      </c>
      <c r="Y1928" s="24">
        <v>6.46</v>
      </c>
      <c r="Z1928" s="24">
        <v>665</v>
      </c>
      <c r="AA1928" s="24">
        <v>1</v>
      </c>
    </row>
    <row r="1929" spans="23:27" x14ac:dyDescent="0.25">
      <c r="W1929" s="24">
        <v>0</v>
      </c>
      <c r="X1929" s="24">
        <v>85</v>
      </c>
      <c r="Y1929" s="24">
        <v>9.49</v>
      </c>
      <c r="Z1929" s="24">
        <v>665</v>
      </c>
      <c r="AA1929" s="24">
        <v>1</v>
      </c>
    </row>
    <row r="1930" spans="23:27" x14ac:dyDescent="0.25">
      <c r="W1930" s="24">
        <v>0</v>
      </c>
      <c r="X1930" s="24">
        <v>15</v>
      </c>
      <c r="Y1930" s="24">
        <v>33.04</v>
      </c>
      <c r="Z1930" s="24">
        <v>660</v>
      </c>
      <c r="AA1930" s="24">
        <v>1</v>
      </c>
    </row>
    <row r="1931" spans="23:27" x14ac:dyDescent="0.25">
      <c r="W1931" s="24">
        <v>1</v>
      </c>
      <c r="X1931" s="24">
        <v>150</v>
      </c>
      <c r="Y1931" s="24">
        <v>10.76</v>
      </c>
      <c r="Z1931" s="24">
        <v>730</v>
      </c>
      <c r="AA1931" s="24">
        <v>1</v>
      </c>
    </row>
    <row r="1932" spans="23:27" x14ac:dyDescent="0.25">
      <c r="W1932" s="24">
        <v>1</v>
      </c>
      <c r="X1932" s="24">
        <v>106.5</v>
      </c>
      <c r="Y1932" s="24">
        <v>17.18</v>
      </c>
      <c r="Z1932" s="24">
        <v>675</v>
      </c>
      <c r="AA1932" s="24">
        <v>1</v>
      </c>
    </row>
    <row r="1933" spans="23:27" x14ac:dyDescent="0.25">
      <c r="W1933" s="24">
        <v>1</v>
      </c>
      <c r="X1933" s="24">
        <v>65</v>
      </c>
      <c r="Y1933" s="24">
        <v>24.35</v>
      </c>
      <c r="Z1933" s="24">
        <v>660</v>
      </c>
      <c r="AA1933" s="24">
        <v>1</v>
      </c>
    </row>
    <row r="1934" spans="23:27" x14ac:dyDescent="0.25">
      <c r="W1934" s="24">
        <v>0</v>
      </c>
      <c r="X1934" s="24">
        <v>82</v>
      </c>
      <c r="Y1934" s="24">
        <v>11.02</v>
      </c>
      <c r="Z1934" s="24">
        <v>710</v>
      </c>
      <c r="AA1934" s="24">
        <v>1</v>
      </c>
    </row>
    <row r="1935" spans="23:27" x14ac:dyDescent="0.25">
      <c r="W1935" s="24">
        <v>0</v>
      </c>
      <c r="X1935" s="24">
        <v>30</v>
      </c>
      <c r="Y1935" s="24">
        <v>3.04</v>
      </c>
      <c r="Z1935" s="24">
        <v>710</v>
      </c>
      <c r="AA1935" s="24">
        <v>1</v>
      </c>
    </row>
    <row r="1936" spans="23:27" x14ac:dyDescent="0.25">
      <c r="W1936" s="24">
        <v>0</v>
      </c>
      <c r="X1936" s="24">
        <v>60</v>
      </c>
      <c r="Y1936" s="24">
        <v>2.66</v>
      </c>
      <c r="Z1936" s="24">
        <v>660</v>
      </c>
      <c r="AA1936" s="24">
        <v>1</v>
      </c>
    </row>
    <row r="1937" spans="23:27" x14ac:dyDescent="0.25">
      <c r="W1937" s="24">
        <v>0</v>
      </c>
      <c r="X1937" s="24">
        <v>69</v>
      </c>
      <c r="Y1937" s="24">
        <v>17.77</v>
      </c>
      <c r="Z1937" s="24">
        <v>670</v>
      </c>
      <c r="AA1937" s="24">
        <v>1</v>
      </c>
    </row>
    <row r="1938" spans="23:27" x14ac:dyDescent="0.25">
      <c r="W1938" s="24">
        <v>1</v>
      </c>
      <c r="X1938" s="24">
        <v>122.8</v>
      </c>
      <c r="Y1938" s="24">
        <v>15.9</v>
      </c>
      <c r="Z1938" s="24">
        <v>720</v>
      </c>
      <c r="AA1938" s="24">
        <v>1</v>
      </c>
    </row>
    <row r="1939" spans="23:27" x14ac:dyDescent="0.25">
      <c r="W1939" s="24">
        <v>0</v>
      </c>
      <c r="X1939" s="24">
        <v>120</v>
      </c>
      <c r="Y1939" s="24">
        <v>9.85</v>
      </c>
      <c r="Z1939" s="24">
        <v>665</v>
      </c>
      <c r="AA1939" s="24">
        <v>1</v>
      </c>
    </row>
    <row r="1940" spans="23:27" x14ac:dyDescent="0.25">
      <c r="W1940" s="24">
        <v>1</v>
      </c>
      <c r="X1940" s="24">
        <v>79</v>
      </c>
      <c r="Y1940" s="24">
        <v>25.03</v>
      </c>
      <c r="Z1940" s="24">
        <v>710</v>
      </c>
      <c r="AA1940" s="24">
        <v>1</v>
      </c>
    </row>
    <row r="1941" spans="23:27" x14ac:dyDescent="0.25">
      <c r="W1941" s="24">
        <v>1</v>
      </c>
      <c r="X1941" s="24">
        <v>80</v>
      </c>
      <c r="Y1941" s="24">
        <v>20.350000000000001</v>
      </c>
      <c r="Z1941" s="24">
        <v>745</v>
      </c>
      <c r="AA1941" s="24">
        <v>1</v>
      </c>
    </row>
    <row r="1942" spans="23:27" x14ac:dyDescent="0.25">
      <c r="W1942" s="24">
        <v>0</v>
      </c>
      <c r="X1942" s="24">
        <v>25</v>
      </c>
      <c r="Y1942" s="24">
        <v>71.53</v>
      </c>
      <c r="Z1942" s="24">
        <v>685</v>
      </c>
      <c r="AA1942" s="24">
        <v>1</v>
      </c>
    </row>
    <row r="1943" spans="23:27" x14ac:dyDescent="0.25">
      <c r="W1943" s="24">
        <v>1</v>
      </c>
      <c r="X1943" s="24">
        <v>49</v>
      </c>
      <c r="Y1943" s="24">
        <v>14.79</v>
      </c>
      <c r="Z1943" s="24">
        <v>670</v>
      </c>
      <c r="AA1943" s="24">
        <v>1</v>
      </c>
    </row>
    <row r="1944" spans="23:27" x14ac:dyDescent="0.25">
      <c r="W1944" s="24">
        <v>1</v>
      </c>
      <c r="X1944" s="24">
        <v>85</v>
      </c>
      <c r="Y1944" s="24">
        <v>18.829999999999998</v>
      </c>
      <c r="Z1944" s="24">
        <v>715</v>
      </c>
      <c r="AA1944" s="24">
        <v>1</v>
      </c>
    </row>
    <row r="1945" spans="23:27" x14ac:dyDescent="0.25">
      <c r="W1945" s="24">
        <v>1</v>
      </c>
      <c r="X1945" s="24">
        <v>111</v>
      </c>
      <c r="Y1945" s="24">
        <v>29.4</v>
      </c>
      <c r="Z1945" s="24">
        <v>680</v>
      </c>
      <c r="AA1945" s="24">
        <v>1</v>
      </c>
    </row>
    <row r="1946" spans="23:27" x14ac:dyDescent="0.25">
      <c r="W1946" s="24">
        <v>0</v>
      </c>
      <c r="X1946" s="24">
        <v>85</v>
      </c>
      <c r="Y1946" s="24">
        <v>31.51</v>
      </c>
      <c r="Z1946" s="24">
        <v>695</v>
      </c>
      <c r="AA1946" s="24">
        <v>1</v>
      </c>
    </row>
    <row r="1947" spans="23:27" x14ac:dyDescent="0.25">
      <c r="W1947" s="24">
        <v>0</v>
      </c>
      <c r="X1947" s="24">
        <v>40</v>
      </c>
      <c r="Y1947" s="24">
        <v>5.46</v>
      </c>
      <c r="Z1947" s="24">
        <v>680</v>
      </c>
      <c r="AA1947" s="24">
        <v>1</v>
      </c>
    </row>
    <row r="1948" spans="23:27" x14ac:dyDescent="0.25">
      <c r="W1948" s="24">
        <v>0</v>
      </c>
      <c r="X1948" s="24">
        <v>70.438999999999993</v>
      </c>
      <c r="Y1948" s="24">
        <v>20.53</v>
      </c>
      <c r="Z1948" s="24">
        <v>715</v>
      </c>
      <c r="AA1948" s="24">
        <v>1</v>
      </c>
    </row>
    <row r="1949" spans="23:27" x14ac:dyDescent="0.25">
      <c r="W1949" s="24">
        <v>1</v>
      </c>
      <c r="X1949" s="24">
        <v>505</v>
      </c>
      <c r="Y1949" s="24">
        <v>6.09</v>
      </c>
      <c r="Z1949" s="24">
        <v>695</v>
      </c>
      <c r="AA1949" s="24">
        <v>1</v>
      </c>
    </row>
    <row r="1950" spans="23:27" x14ac:dyDescent="0.25">
      <c r="W1950" s="24">
        <v>1</v>
      </c>
      <c r="X1950" s="24">
        <v>75</v>
      </c>
      <c r="Y1950" s="24">
        <v>4.43</v>
      </c>
      <c r="Z1950" s="24">
        <v>720</v>
      </c>
      <c r="AA1950" s="24">
        <v>1</v>
      </c>
    </row>
    <row r="1951" spans="23:27" x14ac:dyDescent="0.25">
      <c r="W1951" s="24">
        <v>1</v>
      </c>
      <c r="X1951" s="24">
        <v>110</v>
      </c>
      <c r="Y1951" s="24">
        <v>19.98</v>
      </c>
      <c r="Z1951" s="24">
        <v>675</v>
      </c>
      <c r="AA1951" s="24">
        <v>1</v>
      </c>
    </row>
    <row r="1952" spans="23:27" x14ac:dyDescent="0.25">
      <c r="W1952" s="24">
        <v>0</v>
      </c>
      <c r="X1952" s="24">
        <v>72</v>
      </c>
      <c r="Y1952" s="24">
        <v>19.63</v>
      </c>
      <c r="Z1952" s="24">
        <v>685</v>
      </c>
      <c r="AA1952" s="24">
        <v>1</v>
      </c>
    </row>
    <row r="1953" spans="23:27" x14ac:dyDescent="0.25">
      <c r="W1953" s="24">
        <v>0</v>
      </c>
      <c r="X1953" s="24">
        <v>52</v>
      </c>
      <c r="Y1953" s="24">
        <v>23.42</v>
      </c>
      <c r="Z1953" s="24">
        <v>680</v>
      </c>
      <c r="AA1953" s="24">
        <v>1</v>
      </c>
    </row>
    <row r="1954" spans="23:27" x14ac:dyDescent="0.25">
      <c r="W1954" s="24">
        <v>0</v>
      </c>
      <c r="X1954" s="24">
        <v>42.5</v>
      </c>
      <c r="Y1954" s="24">
        <v>18.84</v>
      </c>
      <c r="Z1954" s="24">
        <v>700</v>
      </c>
      <c r="AA1954" s="24">
        <v>1</v>
      </c>
    </row>
    <row r="1955" spans="23:27" x14ac:dyDescent="0.25">
      <c r="W1955" s="24">
        <v>0</v>
      </c>
      <c r="X1955" s="24">
        <v>85</v>
      </c>
      <c r="Y1955" s="24">
        <v>15.39</v>
      </c>
      <c r="Z1955" s="24">
        <v>685</v>
      </c>
      <c r="AA1955" s="24">
        <v>1</v>
      </c>
    </row>
    <row r="1956" spans="23:27" x14ac:dyDescent="0.25">
      <c r="W1956" s="24">
        <v>0</v>
      </c>
      <c r="X1956" s="24">
        <v>34</v>
      </c>
      <c r="Y1956" s="24">
        <v>26.65</v>
      </c>
      <c r="Z1956" s="24">
        <v>710</v>
      </c>
      <c r="AA1956" s="24">
        <v>1</v>
      </c>
    </row>
    <row r="1957" spans="23:27" x14ac:dyDescent="0.25">
      <c r="W1957" s="24">
        <v>0</v>
      </c>
      <c r="X1957" s="24">
        <v>78</v>
      </c>
      <c r="Y1957" s="24">
        <v>21.23</v>
      </c>
      <c r="Z1957" s="24">
        <v>685</v>
      </c>
      <c r="AA1957" s="24">
        <v>1</v>
      </c>
    </row>
    <row r="1958" spans="23:27" x14ac:dyDescent="0.25">
      <c r="W1958" s="24">
        <v>0</v>
      </c>
      <c r="X1958" s="24">
        <v>37.353000000000002</v>
      </c>
      <c r="Y1958" s="24">
        <v>18.64</v>
      </c>
      <c r="Z1958" s="24">
        <v>715</v>
      </c>
      <c r="AA1958" s="24">
        <v>1</v>
      </c>
    </row>
    <row r="1959" spans="23:27" x14ac:dyDescent="0.25">
      <c r="W1959" s="24">
        <v>1</v>
      </c>
      <c r="X1959" s="24">
        <v>39</v>
      </c>
      <c r="Y1959" s="24">
        <v>6.25</v>
      </c>
      <c r="Z1959" s="24">
        <v>715</v>
      </c>
      <c r="AA1959" s="24">
        <v>1</v>
      </c>
    </row>
    <row r="1960" spans="23:27" x14ac:dyDescent="0.25">
      <c r="W1960" s="24">
        <v>1</v>
      </c>
      <c r="X1960" s="24">
        <v>50</v>
      </c>
      <c r="Y1960" s="24">
        <v>14.43</v>
      </c>
      <c r="Z1960" s="24">
        <v>660</v>
      </c>
      <c r="AA1960" s="24">
        <v>1</v>
      </c>
    </row>
    <row r="1961" spans="23:27" x14ac:dyDescent="0.25">
      <c r="W1961" s="24">
        <v>1</v>
      </c>
      <c r="X1961" s="24">
        <v>105</v>
      </c>
      <c r="Y1961" s="24">
        <v>14.53</v>
      </c>
      <c r="Z1961" s="24">
        <v>695</v>
      </c>
      <c r="AA1961" s="24">
        <v>1</v>
      </c>
    </row>
    <row r="1962" spans="23:27" x14ac:dyDescent="0.25">
      <c r="W1962" s="24">
        <v>1</v>
      </c>
      <c r="X1962" s="24">
        <v>72</v>
      </c>
      <c r="Y1962" s="24">
        <v>16.13</v>
      </c>
      <c r="Z1962" s="24">
        <v>675</v>
      </c>
      <c r="AA1962" s="24">
        <v>1</v>
      </c>
    </row>
    <row r="1963" spans="23:27" x14ac:dyDescent="0.25">
      <c r="W1963" s="24">
        <v>0</v>
      </c>
      <c r="X1963" s="24">
        <v>70</v>
      </c>
      <c r="Y1963" s="24">
        <v>10.71</v>
      </c>
      <c r="Z1963" s="24">
        <v>705</v>
      </c>
      <c r="AA1963" s="24">
        <v>1</v>
      </c>
    </row>
    <row r="1964" spans="23:27" x14ac:dyDescent="0.25">
      <c r="W1964" s="24">
        <v>0</v>
      </c>
      <c r="X1964" s="24">
        <v>25</v>
      </c>
      <c r="Y1964" s="24">
        <v>96.59</v>
      </c>
      <c r="Z1964" s="24">
        <v>660</v>
      </c>
      <c r="AA1964" s="24">
        <v>1</v>
      </c>
    </row>
    <row r="1965" spans="23:27" x14ac:dyDescent="0.25">
      <c r="W1965" s="24">
        <v>0</v>
      </c>
      <c r="X1965" s="24">
        <v>45</v>
      </c>
      <c r="Y1965" s="24">
        <v>3.17</v>
      </c>
      <c r="Z1965" s="24">
        <v>685</v>
      </c>
      <c r="AA1965" s="24">
        <v>1</v>
      </c>
    </row>
    <row r="1966" spans="23:27" x14ac:dyDescent="0.25">
      <c r="W1966" s="24">
        <v>0</v>
      </c>
      <c r="X1966" s="24">
        <v>60</v>
      </c>
      <c r="Y1966" s="24">
        <v>19.36</v>
      </c>
      <c r="Z1966" s="24">
        <v>700</v>
      </c>
      <c r="AA1966" s="24">
        <v>1</v>
      </c>
    </row>
    <row r="1967" spans="23:27" x14ac:dyDescent="0.25">
      <c r="W1967" s="24">
        <v>0</v>
      </c>
      <c r="X1967" s="24">
        <v>85</v>
      </c>
      <c r="Y1967" s="24">
        <v>8.34</v>
      </c>
      <c r="Z1967" s="24">
        <v>670</v>
      </c>
      <c r="AA1967" s="24">
        <v>1</v>
      </c>
    </row>
    <row r="1968" spans="23:27" x14ac:dyDescent="0.25">
      <c r="W1968" s="24">
        <v>1</v>
      </c>
      <c r="X1968" s="24">
        <v>70</v>
      </c>
      <c r="Y1968" s="24">
        <v>19.29</v>
      </c>
      <c r="Z1968" s="24">
        <v>675</v>
      </c>
      <c r="AA1968" s="24">
        <v>1</v>
      </c>
    </row>
    <row r="1969" spans="23:27" x14ac:dyDescent="0.25">
      <c r="W1969" s="24">
        <v>0</v>
      </c>
      <c r="X1969" s="24">
        <v>56</v>
      </c>
      <c r="Y1969" s="24">
        <v>4.6500000000000004</v>
      </c>
      <c r="Z1969" s="24">
        <v>680</v>
      </c>
      <c r="AA1969" s="24">
        <v>1</v>
      </c>
    </row>
    <row r="1970" spans="23:27" x14ac:dyDescent="0.25">
      <c r="W1970" s="24">
        <v>0</v>
      </c>
      <c r="X1970" s="24">
        <v>35</v>
      </c>
      <c r="Y1970" s="24">
        <v>23.73</v>
      </c>
      <c r="Z1970" s="24">
        <v>720</v>
      </c>
      <c r="AA1970" s="24">
        <v>1</v>
      </c>
    </row>
    <row r="1971" spans="23:27" x14ac:dyDescent="0.25">
      <c r="W1971" s="24">
        <v>0</v>
      </c>
      <c r="X1971" s="24">
        <v>50</v>
      </c>
      <c r="Y1971" s="24">
        <v>14.45</v>
      </c>
      <c r="Z1971" s="24">
        <v>665</v>
      </c>
      <c r="AA1971" s="24">
        <v>1</v>
      </c>
    </row>
    <row r="1972" spans="23:27" x14ac:dyDescent="0.25">
      <c r="W1972" s="24">
        <v>1</v>
      </c>
      <c r="X1972" s="24">
        <v>150</v>
      </c>
      <c r="Y1972" s="24">
        <v>7.03</v>
      </c>
      <c r="Z1972" s="24">
        <v>715</v>
      </c>
      <c r="AA1972" s="24">
        <v>1</v>
      </c>
    </row>
    <row r="1973" spans="23:27" x14ac:dyDescent="0.25">
      <c r="W1973" s="24">
        <v>1</v>
      </c>
      <c r="X1973" s="24">
        <v>120</v>
      </c>
      <c r="Y1973" s="24">
        <v>8.67</v>
      </c>
      <c r="Z1973" s="24">
        <v>705</v>
      </c>
      <c r="AA1973" s="24">
        <v>1</v>
      </c>
    </row>
    <row r="1974" spans="23:27" x14ac:dyDescent="0.25">
      <c r="W1974" s="24">
        <v>0</v>
      </c>
      <c r="X1974" s="24">
        <v>105</v>
      </c>
      <c r="Y1974" s="24">
        <v>20.309999999999999</v>
      </c>
      <c r="Z1974" s="24">
        <v>690</v>
      </c>
      <c r="AA1974" s="24">
        <v>1</v>
      </c>
    </row>
    <row r="1975" spans="23:27" x14ac:dyDescent="0.25">
      <c r="W1975" s="24">
        <v>1</v>
      </c>
      <c r="X1975" s="24">
        <v>162.583</v>
      </c>
      <c r="Y1975" s="24">
        <v>16.59</v>
      </c>
      <c r="Z1975" s="24">
        <v>670</v>
      </c>
      <c r="AA1975" s="24">
        <v>1</v>
      </c>
    </row>
    <row r="1976" spans="23:27" x14ac:dyDescent="0.25">
      <c r="W1976" s="24">
        <v>1</v>
      </c>
      <c r="X1976" s="24">
        <v>35</v>
      </c>
      <c r="Y1976" s="24">
        <v>34.840000000000003</v>
      </c>
      <c r="Z1976" s="24">
        <v>710</v>
      </c>
      <c r="AA1976" s="24">
        <v>1</v>
      </c>
    </row>
    <row r="1977" spans="23:27" x14ac:dyDescent="0.25">
      <c r="W1977" s="24">
        <v>1</v>
      </c>
      <c r="X1977" s="24">
        <v>48</v>
      </c>
      <c r="Y1977" s="24">
        <v>11.95</v>
      </c>
      <c r="Z1977" s="24">
        <v>715</v>
      </c>
      <c r="AA1977" s="24">
        <v>1</v>
      </c>
    </row>
    <row r="1978" spans="23:27" x14ac:dyDescent="0.25">
      <c r="W1978" s="24">
        <v>0</v>
      </c>
      <c r="X1978" s="24">
        <v>54</v>
      </c>
      <c r="Y1978" s="24">
        <v>15.53</v>
      </c>
      <c r="Z1978" s="24">
        <v>720</v>
      </c>
      <c r="AA1978" s="24">
        <v>1</v>
      </c>
    </row>
    <row r="1979" spans="23:27" x14ac:dyDescent="0.25">
      <c r="W1979" s="24">
        <v>0</v>
      </c>
      <c r="X1979" s="24">
        <v>52.8</v>
      </c>
      <c r="Y1979" s="24">
        <v>18.7</v>
      </c>
      <c r="Z1979" s="24">
        <v>670</v>
      </c>
      <c r="AA1979" s="24">
        <v>1</v>
      </c>
    </row>
    <row r="1980" spans="23:27" x14ac:dyDescent="0.25">
      <c r="W1980" s="24">
        <v>0</v>
      </c>
      <c r="X1980" s="24">
        <v>63</v>
      </c>
      <c r="Y1980" s="24">
        <v>21.41</v>
      </c>
      <c r="Z1980" s="24">
        <v>685</v>
      </c>
      <c r="AA1980" s="24">
        <v>1</v>
      </c>
    </row>
    <row r="1981" spans="23:27" x14ac:dyDescent="0.25">
      <c r="W1981" s="24">
        <v>1</v>
      </c>
      <c r="X1981" s="24">
        <v>77</v>
      </c>
      <c r="Y1981" s="24">
        <v>2</v>
      </c>
      <c r="Z1981" s="24">
        <v>670</v>
      </c>
      <c r="AA1981" s="24">
        <v>1</v>
      </c>
    </row>
    <row r="1982" spans="23:27" x14ac:dyDescent="0.25">
      <c r="W1982" s="24">
        <v>0</v>
      </c>
      <c r="X1982" s="24">
        <v>49</v>
      </c>
      <c r="Y1982" s="24">
        <v>11.27</v>
      </c>
      <c r="Z1982" s="24">
        <v>750</v>
      </c>
      <c r="AA1982" s="24">
        <v>1</v>
      </c>
    </row>
    <row r="1983" spans="23:27" x14ac:dyDescent="0.25">
      <c r="W1983" s="24">
        <v>1</v>
      </c>
      <c r="X1983" s="24">
        <v>80</v>
      </c>
      <c r="Y1983" s="24">
        <v>16.53</v>
      </c>
      <c r="Z1983" s="24">
        <v>715</v>
      </c>
      <c r="AA1983" s="24">
        <v>1</v>
      </c>
    </row>
    <row r="1984" spans="23:27" x14ac:dyDescent="0.25">
      <c r="W1984" s="24">
        <v>1</v>
      </c>
      <c r="X1984" s="24">
        <v>30</v>
      </c>
      <c r="Y1984" s="24">
        <v>31.04</v>
      </c>
      <c r="Z1984" s="24">
        <v>730</v>
      </c>
      <c r="AA1984" s="24">
        <v>1</v>
      </c>
    </row>
    <row r="1985" spans="23:27" x14ac:dyDescent="0.25">
      <c r="W1985" s="24">
        <v>0</v>
      </c>
      <c r="X1985" s="24">
        <v>65</v>
      </c>
      <c r="Y1985" s="24">
        <v>33.49</v>
      </c>
      <c r="Z1985" s="24">
        <v>690</v>
      </c>
      <c r="AA1985" s="24">
        <v>1</v>
      </c>
    </row>
    <row r="1986" spans="23:27" x14ac:dyDescent="0.25">
      <c r="W1986" s="24">
        <v>0</v>
      </c>
      <c r="X1986" s="24">
        <v>60</v>
      </c>
      <c r="Y1986" s="24">
        <v>10.86</v>
      </c>
      <c r="Z1986" s="24">
        <v>675</v>
      </c>
      <c r="AA1986" s="24">
        <v>1</v>
      </c>
    </row>
    <row r="1987" spans="23:27" x14ac:dyDescent="0.25">
      <c r="W1987" s="24">
        <v>1</v>
      </c>
      <c r="X1987" s="24">
        <v>70</v>
      </c>
      <c r="Y1987" s="24">
        <v>19.25</v>
      </c>
      <c r="Z1987" s="24">
        <v>730</v>
      </c>
      <c r="AA1987" s="24">
        <v>1</v>
      </c>
    </row>
    <row r="1988" spans="23:27" x14ac:dyDescent="0.25">
      <c r="W1988" s="24">
        <v>1</v>
      </c>
      <c r="X1988" s="24">
        <v>88.88</v>
      </c>
      <c r="Y1988" s="24">
        <v>14.95</v>
      </c>
      <c r="Z1988" s="24">
        <v>680</v>
      </c>
      <c r="AA1988" s="24">
        <v>1</v>
      </c>
    </row>
    <row r="1989" spans="23:27" x14ac:dyDescent="0.25">
      <c r="W1989" s="24">
        <v>1</v>
      </c>
      <c r="X1989" s="24">
        <v>93.953000000000003</v>
      </c>
      <c r="Y1989" s="24">
        <v>19.62</v>
      </c>
      <c r="Z1989" s="24">
        <v>700</v>
      </c>
      <c r="AA1989" s="24">
        <v>1</v>
      </c>
    </row>
    <row r="1990" spans="23:27" x14ac:dyDescent="0.25">
      <c r="W1990" s="24">
        <v>1</v>
      </c>
      <c r="X1990" s="24">
        <v>135</v>
      </c>
      <c r="Y1990" s="24">
        <v>13.14</v>
      </c>
      <c r="Z1990" s="24">
        <v>705</v>
      </c>
      <c r="AA1990" s="24">
        <v>1</v>
      </c>
    </row>
    <row r="1991" spans="23:27" x14ac:dyDescent="0.25">
      <c r="W1991" s="24">
        <v>1</v>
      </c>
      <c r="X1991" s="24">
        <v>60</v>
      </c>
      <c r="Y1991" s="24">
        <v>24.06</v>
      </c>
      <c r="Z1991" s="24">
        <v>660</v>
      </c>
      <c r="AA1991" s="24">
        <v>1</v>
      </c>
    </row>
    <row r="1992" spans="23:27" x14ac:dyDescent="0.25">
      <c r="W1992" s="24">
        <v>1</v>
      </c>
      <c r="X1992" s="24">
        <v>81</v>
      </c>
      <c r="Y1992" s="24">
        <v>28.34</v>
      </c>
      <c r="Z1992" s="24">
        <v>775</v>
      </c>
      <c r="AA1992" s="24">
        <v>1</v>
      </c>
    </row>
    <row r="1993" spans="23:27" x14ac:dyDescent="0.25">
      <c r="W1993" s="24">
        <v>1</v>
      </c>
      <c r="X1993" s="24">
        <v>85</v>
      </c>
      <c r="Y1993" s="24">
        <v>30.96</v>
      </c>
      <c r="Z1993" s="24">
        <v>685</v>
      </c>
      <c r="AA1993" s="24">
        <v>1</v>
      </c>
    </row>
    <row r="1994" spans="23:27" x14ac:dyDescent="0.25">
      <c r="W1994" s="24">
        <v>1</v>
      </c>
      <c r="X1994" s="24">
        <v>110</v>
      </c>
      <c r="Y1994" s="24">
        <v>10.19</v>
      </c>
      <c r="Z1994" s="24">
        <v>680</v>
      </c>
      <c r="AA1994" s="24">
        <v>1</v>
      </c>
    </row>
    <row r="1995" spans="23:27" x14ac:dyDescent="0.25">
      <c r="W1995" s="24">
        <v>1</v>
      </c>
      <c r="X1995" s="24">
        <v>34</v>
      </c>
      <c r="Y1995" s="24">
        <v>22.31</v>
      </c>
      <c r="Z1995" s="24">
        <v>690</v>
      </c>
      <c r="AA1995" s="24">
        <v>1</v>
      </c>
    </row>
    <row r="1996" spans="23:27" x14ac:dyDescent="0.25">
      <c r="W1996" s="24">
        <v>1</v>
      </c>
      <c r="X1996" s="24">
        <v>90</v>
      </c>
      <c r="Y1996" s="24">
        <v>17.45</v>
      </c>
      <c r="Z1996" s="24">
        <v>730</v>
      </c>
      <c r="AA1996" s="24">
        <v>1</v>
      </c>
    </row>
    <row r="1997" spans="23:27" x14ac:dyDescent="0.25">
      <c r="W1997" s="24">
        <v>0</v>
      </c>
      <c r="X1997" s="24">
        <v>65</v>
      </c>
      <c r="Y1997" s="24">
        <v>34.119999999999997</v>
      </c>
      <c r="Z1997" s="24">
        <v>665</v>
      </c>
      <c r="AA1997" s="24">
        <v>1</v>
      </c>
    </row>
    <row r="1998" spans="23:27" x14ac:dyDescent="0.25">
      <c r="W1998" s="24">
        <v>1</v>
      </c>
      <c r="X1998" s="24">
        <v>61</v>
      </c>
      <c r="Y1998" s="24">
        <v>11.89</v>
      </c>
      <c r="Z1998" s="24">
        <v>700</v>
      </c>
      <c r="AA1998" s="24">
        <v>1</v>
      </c>
    </row>
    <row r="1999" spans="23:27" x14ac:dyDescent="0.25">
      <c r="W1999" s="24">
        <v>1</v>
      </c>
      <c r="X1999" s="24">
        <v>28.56</v>
      </c>
      <c r="Y1999" s="24">
        <v>28.53</v>
      </c>
      <c r="Z1999" s="24">
        <v>710</v>
      </c>
      <c r="AA1999" s="24">
        <v>1</v>
      </c>
    </row>
    <row r="2000" spans="23:27" x14ac:dyDescent="0.25">
      <c r="W2000" s="24">
        <v>0</v>
      </c>
      <c r="X2000" s="24">
        <v>65</v>
      </c>
      <c r="Y2000" s="24">
        <v>19.28</v>
      </c>
      <c r="Z2000" s="24">
        <v>735</v>
      </c>
      <c r="AA2000" s="24">
        <v>1</v>
      </c>
    </row>
    <row r="2001" spans="23:27" x14ac:dyDescent="0.25">
      <c r="W2001" s="24">
        <v>0</v>
      </c>
      <c r="X2001" s="24">
        <v>57</v>
      </c>
      <c r="Y2001" s="24">
        <v>29.01</v>
      </c>
      <c r="Z2001" s="24">
        <v>675</v>
      </c>
      <c r="AA2001" s="24">
        <v>1</v>
      </c>
    </row>
    <row r="2002" spans="23:27" x14ac:dyDescent="0.25">
      <c r="W2002" s="24">
        <v>1</v>
      </c>
      <c r="X2002" s="24">
        <v>43</v>
      </c>
      <c r="Y2002" s="24">
        <v>19.68</v>
      </c>
      <c r="Z2002" s="24">
        <v>710</v>
      </c>
      <c r="AA2002" s="24">
        <v>1</v>
      </c>
    </row>
    <row r="2003" spans="23:27" x14ac:dyDescent="0.25">
      <c r="W2003" s="24">
        <v>0</v>
      </c>
      <c r="X2003" s="24">
        <v>42.9</v>
      </c>
      <c r="Y2003" s="24">
        <v>21.09</v>
      </c>
      <c r="Z2003" s="24">
        <v>670</v>
      </c>
      <c r="AA2003" s="24">
        <v>1</v>
      </c>
    </row>
    <row r="2004" spans="23:27" x14ac:dyDescent="0.25">
      <c r="W2004" s="24">
        <v>1</v>
      </c>
      <c r="X2004" s="24">
        <v>65</v>
      </c>
      <c r="Y2004" s="24">
        <v>11.15</v>
      </c>
      <c r="Z2004" s="24">
        <v>675</v>
      </c>
      <c r="AA2004" s="24">
        <v>1</v>
      </c>
    </row>
    <row r="2005" spans="23:27" x14ac:dyDescent="0.25">
      <c r="W2005" s="24">
        <v>1</v>
      </c>
      <c r="X2005" s="24">
        <v>16</v>
      </c>
      <c r="Y2005" s="24">
        <v>23.26</v>
      </c>
      <c r="Z2005" s="24">
        <v>715</v>
      </c>
      <c r="AA2005" s="24">
        <v>1</v>
      </c>
    </row>
    <row r="2006" spans="23:27" x14ac:dyDescent="0.25">
      <c r="W2006" s="24">
        <v>0</v>
      </c>
      <c r="X2006" s="24">
        <v>75</v>
      </c>
      <c r="Y2006" s="24">
        <v>14.19</v>
      </c>
      <c r="Z2006" s="24">
        <v>670</v>
      </c>
      <c r="AA2006" s="24">
        <v>1</v>
      </c>
    </row>
    <row r="2007" spans="23:27" x14ac:dyDescent="0.25">
      <c r="W2007" s="24">
        <v>1</v>
      </c>
      <c r="X2007" s="24">
        <v>72</v>
      </c>
      <c r="Y2007" s="24">
        <v>29.62</v>
      </c>
      <c r="Z2007" s="24">
        <v>690</v>
      </c>
      <c r="AA2007" s="24">
        <v>1</v>
      </c>
    </row>
    <row r="2008" spans="23:27" x14ac:dyDescent="0.25">
      <c r="W2008" s="24">
        <v>0</v>
      </c>
      <c r="X2008" s="24">
        <v>38</v>
      </c>
      <c r="Y2008" s="24">
        <v>26.88</v>
      </c>
      <c r="Z2008" s="24">
        <v>670</v>
      </c>
      <c r="AA2008" s="24">
        <v>1</v>
      </c>
    </row>
    <row r="2009" spans="23:27" x14ac:dyDescent="0.25">
      <c r="W2009" s="24">
        <v>0</v>
      </c>
      <c r="X2009" s="24">
        <v>10</v>
      </c>
      <c r="Y2009" s="24">
        <v>55.74</v>
      </c>
      <c r="Z2009" s="24">
        <v>710</v>
      </c>
      <c r="AA2009" s="24">
        <v>1</v>
      </c>
    </row>
    <row r="2010" spans="23:27" x14ac:dyDescent="0.25">
      <c r="W2010" s="24">
        <v>0</v>
      </c>
      <c r="X2010" s="24">
        <v>68</v>
      </c>
      <c r="Y2010" s="24">
        <v>19.93</v>
      </c>
      <c r="Z2010" s="24">
        <v>665</v>
      </c>
      <c r="AA2010" s="24">
        <v>1</v>
      </c>
    </row>
    <row r="2011" spans="23:27" x14ac:dyDescent="0.25">
      <c r="W2011" s="24">
        <v>0</v>
      </c>
      <c r="X2011" s="24">
        <v>84</v>
      </c>
      <c r="Y2011" s="24">
        <v>32.229999999999997</v>
      </c>
      <c r="Z2011" s="24">
        <v>735</v>
      </c>
      <c r="AA2011" s="24">
        <v>1</v>
      </c>
    </row>
    <row r="2012" spans="23:27" x14ac:dyDescent="0.25">
      <c r="W2012" s="24">
        <v>1</v>
      </c>
      <c r="X2012" s="24">
        <v>59</v>
      </c>
      <c r="Y2012" s="24">
        <v>30.21</v>
      </c>
      <c r="Z2012" s="24">
        <v>705</v>
      </c>
      <c r="AA2012" s="24">
        <v>1</v>
      </c>
    </row>
    <row r="2013" spans="23:27" x14ac:dyDescent="0.25">
      <c r="W2013" s="24">
        <v>1</v>
      </c>
      <c r="X2013" s="24">
        <v>225</v>
      </c>
      <c r="Y2013" s="24">
        <v>5.56</v>
      </c>
      <c r="Z2013" s="24">
        <v>715</v>
      </c>
      <c r="AA2013" s="24">
        <v>1</v>
      </c>
    </row>
    <row r="2014" spans="23:27" x14ac:dyDescent="0.25">
      <c r="W2014" s="24">
        <v>1</v>
      </c>
      <c r="X2014" s="24">
        <v>110</v>
      </c>
      <c r="Y2014" s="24">
        <v>22.97</v>
      </c>
      <c r="Z2014" s="24">
        <v>725</v>
      </c>
      <c r="AA2014" s="24">
        <v>1</v>
      </c>
    </row>
    <row r="2015" spans="23:27" x14ac:dyDescent="0.25">
      <c r="W2015" s="24">
        <v>0</v>
      </c>
      <c r="X2015" s="24">
        <v>59</v>
      </c>
      <c r="Y2015" s="24">
        <v>15.76</v>
      </c>
      <c r="Z2015" s="24">
        <v>690</v>
      </c>
      <c r="AA2015" s="24">
        <v>1</v>
      </c>
    </row>
    <row r="2016" spans="23:27" x14ac:dyDescent="0.25">
      <c r="W2016" s="24">
        <v>0</v>
      </c>
      <c r="X2016" s="24">
        <v>30</v>
      </c>
      <c r="Y2016" s="24">
        <v>9.9600000000000009</v>
      </c>
      <c r="Z2016" s="24">
        <v>660</v>
      </c>
      <c r="AA2016" s="24">
        <v>1</v>
      </c>
    </row>
    <row r="2017" spans="23:27" x14ac:dyDescent="0.25">
      <c r="W2017" s="24">
        <v>1</v>
      </c>
      <c r="X2017" s="24">
        <v>47.5</v>
      </c>
      <c r="Y2017" s="24">
        <v>21.22</v>
      </c>
      <c r="Z2017" s="24">
        <v>675</v>
      </c>
      <c r="AA2017" s="24">
        <v>1</v>
      </c>
    </row>
    <row r="2018" spans="23:27" x14ac:dyDescent="0.25">
      <c r="W2018" s="24">
        <v>1</v>
      </c>
      <c r="X2018" s="24">
        <v>85</v>
      </c>
      <c r="Y2018" s="24">
        <v>20.46</v>
      </c>
      <c r="Z2018" s="24">
        <v>705</v>
      </c>
      <c r="AA2018" s="24">
        <v>1</v>
      </c>
    </row>
    <row r="2019" spans="23:27" x14ac:dyDescent="0.25">
      <c r="W2019" s="24">
        <v>0</v>
      </c>
      <c r="X2019" s="24">
        <v>65</v>
      </c>
      <c r="Y2019" s="24">
        <v>16.12</v>
      </c>
      <c r="Z2019" s="24">
        <v>670</v>
      </c>
      <c r="AA2019" s="24">
        <v>1</v>
      </c>
    </row>
    <row r="2020" spans="23:27" x14ac:dyDescent="0.25">
      <c r="W2020" s="24">
        <v>1</v>
      </c>
      <c r="X2020" s="24">
        <v>62</v>
      </c>
      <c r="Y2020" s="24">
        <v>15.83</v>
      </c>
      <c r="Z2020" s="24">
        <v>675</v>
      </c>
      <c r="AA2020" s="24">
        <v>1</v>
      </c>
    </row>
    <row r="2021" spans="23:27" x14ac:dyDescent="0.25">
      <c r="W2021" s="24">
        <v>1</v>
      </c>
      <c r="X2021" s="24">
        <v>72</v>
      </c>
      <c r="Y2021" s="24">
        <v>8.33</v>
      </c>
      <c r="Z2021" s="24">
        <v>695</v>
      </c>
      <c r="AA2021" s="24">
        <v>1</v>
      </c>
    </row>
    <row r="2022" spans="23:27" x14ac:dyDescent="0.25">
      <c r="W2022" s="24">
        <v>0</v>
      </c>
      <c r="X2022" s="24">
        <v>30</v>
      </c>
      <c r="Y2022" s="24">
        <v>50.3</v>
      </c>
      <c r="Z2022" s="24">
        <v>675</v>
      </c>
      <c r="AA2022" s="24">
        <v>1</v>
      </c>
    </row>
    <row r="2023" spans="23:27" x14ac:dyDescent="0.25">
      <c r="W2023" s="24">
        <v>1</v>
      </c>
      <c r="X2023" s="24">
        <v>50</v>
      </c>
      <c r="Y2023" s="24">
        <v>3.82</v>
      </c>
      <c r="Z2023" s="24">
        <v>715</v>
      </c>
      <c r="AA2023" s="24">
        <v>1</v>
      </c>
    </row>
    <row r="2024" spans="23:27" x14ac:dyDescent="0.25">
      <c r="W2024" s="24">
        <v>1</v>
      </c>
      <c r="X2024" s="24">
        <v>70</v>
      </c>
      <c r="Y2024" s="24">
        <v>25.88</v>
      </c>
      <c r="Z2024" s="24">
        <v>750</v>
      </c>
      <c r="AA2024" s="24">
        <v>1</v>
      </c>
    </row>
    <row r="2025" spans="23:27" x14ac:dyDescent="0.25">
      <c r="W2025" s="24">
        <v>0</v>
      </c>
      <c r="X2025" s="24">
        <v>140</v>
      </c>
      <c r="Y2025" s="24">
        <v>4.74</v>
      </c>
      <c r="Z2025" s="24">
        <v>660</v>
      </c>
      <c r="AA2025" s="24">
        <v>1</v>
      </c>
    </row>
    <row r="2026" spans="23:27" x14ac:dyDescent="0.25">
      <c r="W2026" s="24">
        <v>0</v>
      </c>
      <c r="X2026" s="24">
        <v>35</v>
      </c>
      <c r="Y2026" s="24">
        <v>27.81</v>
      </c>
      <c r="Z2026" s="24">
        <v>710</v>
      </c>
      <c r="AA2026" s="24">
        <v>1</v>
      </c>
    </row>
    <row r="2027" spans="23:27" x14ac:dyDescent="0.25">
      <c r="W2027" s="24">
        <v>1</v>
      </c>
      <c r="X2027" s="24">
        <v>140</v>
      </c>
      <c r="Y2027" s="24">
        <v>30.13</v>
      </c>
      <c r="Z2027" s="24">
        <v>790</v>
      </c>
      <c r="AA2027" s="24">
        <v>1</v>
      </c>
    </row>
    <row r="2028" spans="23:27" x14ac:dyDescent="0.25">
      <c r="W2028" s="24">
        <v>1</v>
      </c>
      <c r="X2028" s="24">
        <v>150</v>
      </c>
      <c r="Y2028" s="24">
        <v>17.3</v>
      </c>
      <c r="Z2028" s="24">
        <v>680</v>
      </c>
      <c r="AA2028" s="24">
        <v>1</v>
      </c>
    </row>
    <row r="2029" spans="23:27" x14ac:dyDescent="0.25">
      <c r="W2029" s="24">
        <v>1</v>
      </c>
      <c r="X2029" s="24">
        <v>60</v>
      </c>
      <c r="Y2029" s="24">
        <v>9.24</v>
      </c>
      <c r="Z2029" s="24">
        <v>680</v>
      </c>
      <c r="AA2029" s="24">
        <v>1</v>
      </c>
    </row>
    <row r="2030" spans="23:27" x14ac:dyDescent="0.25">
      <c r="W2030" s="24">
        <v>0</v>
      </c>
      <c r="X2030" s="24">
        <v>45</v>
      </c>
      <c r="Y2030" s="24">
        <v>22.88</v>
      </c>
      <c r="Z2030" s="24">
        <v>670</v>
      </c>
      <c r="AA2030" s="24">
        <v>1</v>
      </c>
    </row>
    <row r="2031" spans="23:27" x14ac:dyDescent="0.25">
      <c r="W2031" s="24">
        <v>1</v>
      </c>
      <c r="X2031" s="24">
        <v>30</v>
      </c>
      <c r="Y2031" s="24">
        <v>13.56</v>
      </c>
      <c r="Z2031" s="24">
        <v>680</v>
      </c>
      <c r="AA2031" s="24">
        <v>1</v>
      </c>
    </row>
    <row r="2032" spans="23:27" x14ac:dyDescent="0.25">
      <c r="W2032" s="24">
        <v>0</v>
      </c>
      <c r="X2032" s="24">
        <v>37</v>
      </c>
      <c r="Y2032" s="24">
        <v>16.149999999999999</v>
      </c>
      <c r="Z2032" s="24">
        <v>700</v>
      </c>
      <c r="AA2032" s="24">
        <v>1</v>
      </c>
    </row>
    <row r="2033" spans="23:27" x14ac:dyDescent="0.25">
      <c r="W2033" s="24">
        <v>1</v>
      </c>
      <c r="X2033" s="24">
        <v>98</v>
      </c>
      <c r="Y2033" s="24">
        <v>32.07</v>
      </c>
      <c r="Z2033" s="24">
        <v>690</v>
      </c>
      <c r="AA2033" s="24">
        <v>1</v>
      </c>
    </row>
    <row r="2034" spans="23:27" x14ac:dyDescent="0.25">
      <c r="W2034" s="24">
        <v>0</v>
      </c>
      <c r="X2034" s="24">
        <v>80</v>
      </c>
      <c r="Y2034" s="24">
        <v>23.3</v>
      </c>
      <c r="Z2034" s="24">
        <v>695</v>
      </c>
      <c r="AA2034" s="24">
        <v>1</v>
      </c>
    </row>
    <row r="2035" spans="23:27" x14ac:dyDescent="0.25">
      <c r="W2035" s="24">
        <v>1</v>
      </c>
      <c r="X2035" s="24">
        <v>111.5</v>
      </c>
      <c r="Y2035" s="24">
        <v>22.12</v>
      </c>
      <c r="Z2035" s="24">
        <v>725</v>
      </c>
      <c r="AA2035" s="24">
        <v>1</v>
      </c>
    </row>
    <row r="2036" spans="23:27" x14ac:dyDescent="0.25">
      <c r="W2036" s="24">
        <v>1</v>
      </c>
      <c r="X2036" s="24">
        <v>140</v>
      </c>
      <c r="Y2036" s="24">
        <v>13.98</v>
      </c>
      <c r="Z2036" s="24">
        <v>670</v>
      </c>
      <c r="AA2036" s="24">
        <v>1</v>
      </c>
    </row>
    <row r="2037" spans="23:27" x14ac:dyDescent="0.25">
      <c r="W2037" s="24">
        <v>0</v>
      </c>
      <c r="X2037" s="24">
        <v>50</v>
      </c>
      <c r="Y2037" s="24">
        <v>12.91</v>
      </c>
      <c r="Z2037" s="24">
        <v>675</v>
      </c>
      <c r="AA2037" s="24">
        <v>1</v>
      </c>
    </row>
    <row r="2038" spans="23:27" x14ac:dyDescent="0.25">
      <c r="W2038" s="24">
        <v>1</v>
      </c>
      <c r="X2038" s="24">
        <v>32.76</v>
      </c>
      <c r="Y2038" s="24">
        <v>36.409999999999997</v>
      </c>
      <c r="Z2038" s="24">
        <v>700</v>
      </c>
      <c r="AA2038" s="24">
        <v>1</v>
      </c>
    </row>
    <row r="2039" spans="23:27" x14ac:dyDescent="0.25">
      <c r="W2039" s="24">
        <v>0</v>
      </c>
      <c r="X2039" s="24">
        <v>67</v>
      </c>
      <c r="Y2039" s="24">
        <v>22.69</v>
      </c>
      <c r="Z2039" s="24">
        <v>690</v>
      </c>
      <c r="AA2039" s="24">
        <v>1</v>
      </c>
    </row>
    <row r="2040" spans="23:27" x14ac:dyDescent="0.25">
      <c r="W2040" s="24">
        <v>0</v>
      </c>
      <c r="X2040" s="24">
        <v>30</v>
      </c>
      <c r="Y2040" s="24">
        <v>28.76</v>
      </c>
      <c r="Z2040" s="24">
        <v>670</v>
      </c>
      <c r="AA2040" s="24">
        <v>1</v>
      </c>
    </row>
    <row r="2041" spans="23:27" x14ac:dyDescent="0.25">
      <c r="W2041" s="24">
        <v>1</v>
      </c>
      <c r="X2041" s="24">
        <v>68</v>
      </c>
      <c r="Y2041" s="24">
        <v>31.49</v>
      </c>
      <c r="Z2041" s="24">
        <v>670</v>
      </c>
      <c r="AA2041" s="24">
        <v>1</v>
      </c>
    </row>
    <row r="2042" spans="23:27" x14ac:dyDescent="0.25">
      <c r="W2042" s="24">
        <v>0</v>
      </c>
      <c r="X2042" s="24">
        <v>62</v>
      </c>
      <c r="Y2042" s="24">
        <v>32.17</v>
      </c>
      <c r="Z2042" s="24">
        <v>705</v>
      </c>
      <c r="AA2042" s="24">
        <v>1</v>
      </c>
    </row>
    <row r="2043" spans="23:27" x14ac:dyDescent="0.25">
      <c r="W2043" s="24">
        <v>0</v>
      </c>
      <c r="X2043" s="24">
        <v>41</v>
      </c>
      <c r="Y2043" s="24">
        <v>34.869999999999997</v>
      </c>
      <c r="Z2043" s="24">
        <v>670</v>
      </c>
      <c r="AA2043" s="24">
        <v>1</v>
      </c>
    </row>
    <row r="2044" spans="23:27" x14ac:dyDescent="0.25">
      <c r="W2044" s="24">
        <v>0</v>
      </c>
      <c r="X2044" s="24">
        <v>61</v>
      </c>
      <c r="Y2044" s="24">
        <v>27.5</v>
      </c>
      <c r="Z2044" s="24">
        <v>710</v>
      </c>
      <c r="AA2044" s="24">
        <v>1</v>
      </c>
    </row>
    <row r="2045" spans="23:27" x14ac:dyDescent="0.25">
      <c r="W2045" s="24">
        <v>1</v>
      </c>
      <c r="X2045" s="24">
        <v>52</v>
      </c>
      <c r="Y2045" s="24">
        <v>7.36</v>
      </c>
      <c r="Z2045" s="24">
        <v>685</v>
      </c>
      <c r="AA2045" s="24">
        <v>1</v>
      </c>
    </row>
    <row r="2046" spans="23:27" x14ac:dyDescent="0.25">
      <c r="W2046" s="24">
        <v>0</v>
      </c>
      <c r="X2046" s="24">
        <v>55</v>
      </c>
      <c r="Y2046" s="24">
        <v>16.82</v>
      </c>
      <c r="Z2046" s="24">
        <v>705</v>
      </c>
      <c r="AA2046" s="24">
        <v>1</v>
      </c>
    </row>
    <row r="2047" spans="23:27" x14ac:dyDescent="0.25">
      <c r="W2047" s="24">
        <v>1</v>
      </c>
      <c r="X2047" s="24">
        <v>64.8</v>
      </c>
      <c r="Y2047" s="24">
        <v>11.67</v>
      </c>
      <c r="Z2047" s="24">
        <v>720</v>
      </c>
      <c r="AA2047" s="24">
        <v>1</v>
      </c>
    </row>
    <row r="2048" spans="23:27" x14ac:dyDescent="0.25">
      <c r="W2048" s="24">
        <v>1</v>
      </c>
      <c r="X2048" s="24">
        <v>95.724000000000004</v>
      </c>
      <c r="Y2048" s="24">
        <v>26.04</v>
      </c>
      <c r="Z2048" s="24">
        <v>730</v>
      </c>
      <c r="AA2048" s="24">
        <v>1</v>
      </c>
    </row>
    <row r="2049" spans="23:27" x14ac:dyDescent="0.25">
      <c r="W2049" s="24">
        <v>1</v>
      </c>
      <c r="X2049" s="24">
        <v>58</v>
      </c>
      <c r="Y2049" s="24">
        <v>22.95</v>
      </c>
      <c r="Z2049" s="24">
        <v>660</v>
      </c>
      <c r="AA2049" s="24">
        <v>1</v>
      </c>
    </row>
    <row r="2050" spans="23:27" x14ac:dyDescent="0.25">
      <c r="W2050" s="24">
        <v>0</v>
      </c>
      <c r="X2050" s="24">
        <v>45</v>
      </c>
      <c r="Y2050" s="24">
        <v>2.99</v>
      </c>
      <c r="Z2050" s="24">
        <v>675</v>
      </c>
      <c r="AA2050" s="24">
        <v>1</v>
      </c>
    </row>
    <row r="2051" spans="23:27" x14ac:dyDescent="0.25">
      <c r="W2051" s="24">
        <v>0</v>
      </c>
      <c r="X2051" s="24">
        <v>37</v>
      </c>
      <c r="Y2051" s="24">
        <v>30.65</v>
      </c>
      <c r="Z2051" s="24">
        <v>690</v>
      </c>
      <c r="AA2051" s="24">
        <v>1</v>
      </c>
    </row>
    <row r="2052" spans="23:27" x14ac:dyDescent="0.25">
      <c r="W2052" s="24">
        <v>1</v>
      </c>
      <c r="X2052" s="24">
        <v>66.599999999999994</v>
      </c>
      <c r="Y2052" s="24">
        <v>5.95</v>
      </c>
      <c r="Z2052" s="24">
        <v>735</v>
      </c>
      <c r="AA2052" s="24">
        <v>1</v>
      </c>
    </row>
    <row r="2053" spans="23:27" x14ac:dyDescent="0.25">
      <c r="W2053" s="24">
        <v>1</v>
      </c>
      <c r="X2053" s="24">
        <v>38.444000000000003</v>
      </c>
      <c r="Y2053" s="24">
        <v>21.51</v>
      </c>
      <c r="Z2053" s="24">
        <v>675</v>
      </c>
      <c r="AA2053" s="24">
        <v>1</v>
      </c>
    </row>
    <row r="2054" spans="23:27" x14ac:dyDescent="0.25">
      <c r="W2054" s="24">
        <v>0</v>
      </c>
      <c r="X2054" s="24">
        <v>36</v>
      </c>
      <c r="Y2054" s="24">
        <v>20.67</v>
      </c>
      <c r="Z2054" s="24">
        <v>740</v>
      </c>
      <c r="AA2054" s="24">
        <v>1</v>
      </c>
    </row>
    <row r="2055" spans="23:27" x14ac:dyDescent="0.25">
      <c r="W2055" s="24">
        <v>1</v>
      </c>
      <c r="X2055" s="24">
        <v>65</v>
      </c>
      <c r="Y2055" s="24">
        <v>30.24</v>
      </c>
      <c r="Z2055" s="24">
        <v>695</v>
      </c>
      <c r="AA2055" s="24">
        <v>1</v>
      </c>
    </row>
    <row r="2056" spans="23:27" x14ac:dyDescent="0.25">
      <c r="W2056" s="24">
        <v>0</v>
      </c>
      <c r="X2056" s="24">
        <v>90</v>
      </c>
      <c r="Y2056" s="24">
        <v>25.83</v>
      </c>
      <c r="Z2056" s="24">
        <v>710</v>
      </c>
      <c r="AA2056" s="24">
        <v>1</v>
      </c>
    </row>
    <row r="2057" spans="23:27" x14ac:dyDescent="0.25">
      <c r="W2057" s="24">
        <v>1</v>
      </c>
      <c r="X2057" s="24">
        <v>78.981999999999999</v>
      </c>
      <c r="Y2057" s="24">
        <v>25.8</v>
      </c>
      <c r="Z2057" s="24">
        <v>710</v>
      </c>
      <c r="AA2057" s="24">
        <v>1</v>
      </c>
    </row>
    <row r="2058" spans="23:27" x14ac:dyDescent="0.25">
      <c r="W2058" s="24">
        <v>1</v>
      </c>
      <c r="X2058" s="24">
        <v>90</v>
      </c>
      <c r="Y2058" s="24">
        <v>14.89</v>
      </c>
      <c r="Z2058" s="24">
        <v>675</v>
      </c>
      <c r="AA2058" s="24">
        <v>1</v>
      </c>
    </row>
    <row r="2059" spans="23:27" x14ac:dyDescent="0.25">
      <c r="W2059" s="24">
        <v>0</v>
      </c>
      <c r="X2059" s="24">
        <v>45</v>
      </c>
      <c r="Y2059" s="24">
        <v>3.44</v>
      </c>
      <c r="Z2059" s="24">
        <v>675</v>
      </c>
      <c r="AA2059" s="24">
        <v>1</v>
      </c>
    </row>
    <row r="2060" spans="23:27" x14ac:dyDescent="0.25">
      <c r="W2060" s="24">
        <v>0</v>
      </c>
      <c r="X2060" s="24">
        <v>42.278840000000002</v>
      </c>
      <c r="Y2060" s="24">
        <v>22.54</v>
      </c>
      <c r="Z2060" s="24">
        <v>680</v>
      </c>
      <c r="AA2060" s="24">
        <v>1</v>
      </c>
    </row>
    <row r="2061" spans="23:27" x14ac:dyDescent="0.25">
      <c r="W2061" s="24">
        <v>1</v>
      </c>
      <c r="X2061" s="24">
        <v>110</v>
      </c>
      <c r="Y2061" s="24">
        <v>26.54</v>
      </c>
      <c r="Z2061" s="24">
        <v>745</v>
      </c>
      <c r="AA2061" s="24">
        <v>1</v>
      </c>
    </row>
    <row r="2062" spans="23:27" x14ac:dyDescent="0.25">
      <c r="W2062" s="24">
        <v>1</v>
      </c>
      <c r="X2062" s="24">
        <v>29</v>
      </c>
      <c r="Y2062" s="24">
        <v>15.94</v>
      </c>
      <c r="Z2062" s="24">
        <v>715</v>
      </c>
      <c r="AA2062" s="24">
        <v>1</v>
      </c>
    </row>
    <row r="2063" spans="23:27" x14ac:dyDescent="0.25">
      <c r="W2063" s="24">
        <v>1</v>
      </c>
      <c r="X2063" s="24">
        <v>106</v>
      </c>
      <c r="Y2063" s="24">
        <v>14.13</v>
      </c>
      <c r="Z2063" s="24">
        <v>715</v>
      </c>
      <c r="AA2063" s="24">
        <v>1</v>
      </c>
    </row>
    <row r="2064" spans="23:27" x14ac:dyDescent="0.25">
      <c r="W2064" s="24">
        <v>0</v>
      </c>
      <c r="X2064" s="24">
        <v>90</v>
      </c>
      <c r="Y2064" s="24">
        <v>17.91</v>
      </c>
      <c r="Z2064" s="24">
        <v>665</v>
      </c>
      <c r="AA2064" s="24">
        <v>1</v>
      </c>
    </row>
    <row r="2065" spans="23:27" x14ac:dyDescent="0.25">
      <c r="W2065" s="24">
        <v>0</v>
      </c>
      <c r="X2065" s="24">
        <v>70</v>
      </c>
      <c r="Y2065" s="24">
        <v>18.190000000000001</v>
      </c>
      <c r="Z2065" s="24">
        <v>685</v>
      </c>
      <c r="AA2065" s="24">
        <v>1</v>
      </c>
    </row>
    <row r="2066" spans="23:27" x14ac:dyDescent="0.25">
      <c r="W2066" s="24">
        <v>1</v>
      </c>
      <c r="X2066" s="24">
        <v>42</v>
      </c>
      <c r="Y2066" s="24">
        <v>22.66</v>
      </c>
      <c r="Z2066" s="24">
        <v>710</v>
      </c>
      <c r="AA2066" s="24">
        <v>1</v>
      </c>
    </row>
    <row r="2067" spans="23:27" x14ac:dyDescent="0.25">
      <c r="W2067" s="24">
        <v>0</v>
      </c>
      <c r="X2067" s="24">
        <v>70</v>
      </c>
      <c r="Y2067" s="24">
        <v>15.07</v>
      </c>
      <c r="Z2067" s="24">
        <v>690</v>
      </c>
      <c r="AA2067" s="24">
        <v>1</v>
      </c>
    </row>
    <row r="2068" spans="23:27" x14ac:dyDescent="0.25">
      <c r="W2068" s="24">
        <v>1</v>
      </c>
      <c r="X2068" s="24">
        <v>85</v>
      </c>
      <c r="Y2068" s="24">
        <v>18.37</v>
      </c>
      <c r="Z2068" s="24">
        <v>785</v>
      </c>
      <c r="AA2068" s="24">
        <v>1</v>
      </c>
    </row>
    <row r="2069" spans="23:27" x14ac:dyDescent="0.25">
      <c r="W2069" s="24">
        <v>0</v>
      </c>
      <c r="X2069" s="24">
        <v>32</v>
      </c>
      <c r="Y2069" s="24">
        <v>27.64</v>
      </c>
      <c r="Z2069" s="24">
        <v>660</v>
      </c>
      <c r="AA2069" s="24">
        <v>1</v>
      </c>
    </row>
    <row r="2070" spans="23:27" x14ac:dyDescent="0.25">
      <c r="W2070" s="24">
        <v>0</v>
      </c>
      <c r="X2070" s="24">
        <v>12.984</v>
      </c>
      <c r="Y2070" s="24">
        <v>30.78</v>
      </c>
      <c r="Z2070" s="24">
        <v>725</v>
      </c>
      <c r="AA2070" s="24">
        <v>1</v>
      </c>
    </row>
    <row r="2071" spans="23:27" x14ac:dyDescent="0.25">
      <c r="W2071" s="24">
        <v>1</v>
      </c>
      <c r="X2071" s="24">
        <v>125</v>
      </c>
      <c r="Y2071" s="24">
        <v>5.94</v>
      </c>
      <c r="Z2071" s="24">
        <v>665</v>
      </c>
      <c r="AA2071" s="24">
        <v>1</v>
      </c>
    </row>
    <row r="2072" spans="23:27" x14ac:dyDescent="0.25">
      <c r="W2072" s="24">
        <v>1</v>
      </c>
      <c r="X2072" s="24">
        <v>32</v>
      </c>
      <c r="Y2072" s="24">
        <v>14.25</v>
      </c>
      <c r="Z2072" s="24">
        <v>685</v>
      </c>
      <c r="AA2072" s="24">
        <v>1</v>
      </c>
    </row>
    <row r="2073" spans="23:27" x14ac:dyDescent="0.25">
      <c r="W2073" s="24">
        <v>1</v>
      </c>
      <c r="X2073" s="24">
        <v>40</v>
      </c>
      <c r="Y2073" s="24">
        <v>14.22</v>
      </c>
      <c r="Z2073" s="24">
        <v>785</v>
      </c>
      <c r="AA2073" s="24">
        <v>1</v>
      </c>
    </row>
    <row r="2074" spans="23:27" x14ac:dyDescent="0.25">
      <c r="W2074" s="24">
        <v>1</v>
      </c>
      <c r="X2074" s="24">
        <v>49</v>
      </c>
      <c r="Y2074" s="24">
        <v>29.02</v>
      </c>
      <c r="Z2074" s="24">
        <v>670</v>
      </c>
      <c r="AA2074" s="24">
        <v>1</v>
      </c>
    </row>
    <row r="2075" spans="23:27" x14ac:dyDescent="0.25">
      <c r="W2075" s="24">
        <v>1</v>
      </c>
      <c r="X2075" s="24">
        <v>100</v>
      </c>
      <c r="Y2075" s="24">
        <v>23.4</v>
      </c>
      <c r="Z2075" s="24">
        <v>700</v>
      </c>
      <c r="AA2075" s="24">
        <v>1</v>
      </c>
    </row>
    <row r="2076" spans="23:27" x14ac:dyDescent="0.25">
      <c r="W2076" s="24">
        <v>1</v>
      </c>
      <c r="X2076" s="24">
        <v>82</v>
      </c>
      <c r="Y2076" s="24">
        <v>16.39</v>
      </c>
      <c r="Z2076" s="24">
        <v>725</v>
      </c>
      <c r="AA2076" s="24">
        <v>1</v>
      </c>
    </row>
    <row r="2077" spans="23:27" x14ac:dyDescent="0.25">
      <c r="W2077" s="24">
        <v>0</v>
      </c>
      <c r="X2077" s="24">
        <v>19.8</v>
      </c>
      <c r="Y2077" s="24">
        <v>8.7899999999999991</v>
      </c>
      <c r="Z2077" s="24">
        <v>700</v>
      </c>
      <c r="AA2077" s="24">
        <v>1</v>
      </c>
    </row>
    <row r="2078" spans="23:27" x14ac:dyDescent="0.25">
      <c r="W2078" s="24">
        <v>1</v>
      </c>
      <c r="X2078" s="24">
        <v>97</v>
      </c>
      <c r="Y2078" s="24">
        <v>23.4</v>
      </c>
      <c r="Z2078" s="24">
        <v>690</v>
      </c>
      <c r="AA2078" s="24">
        <v>1</v>
      </c>
    </row>
    <row r="2079" spans="23:27" x14ac:dyDescent="0.25">
      <c r="W2079" s="24">
        <v>1</v>
      </c>
      <c r="X2079" s="24">
        <v>126.267</v>
      </c>
      <c r="Y2079" s="24">
        <v>10.41</v>
      </c>
      <c r="Z2079" s="24">
        <v>665</v>
      </c>
      <c r="AA2079" s="24">
        <v>1</v>
      </c>
    </row>
    <row r="2080" spans="23:27" x14ac:dyDescent="0.25">
      <c r="W2080" s="24">
        <v>1</v>
      </c>
      <c r="X2080" s="24">
        <v>91.8</v>
      </c>
      <c r="Y2080" s="24">
        <v>6.98</v>
      </c>
      <c r="Z2080" s="24">
        <v>695</v>
      </c>
      <c r="AA2080" s="24">
        <v>1</v>
      </c>
    </row>
    <row r="2081" spans="23:27" x14ac:dyDescent="0.25">
      <c r="W2081" s="24">
        <v>0</v>
      </c>
      <c r="X2081" s="24">
        <v>65</v>
      </c>
      <c r="Y2081" s="24">
        <v>24.35</v>
      </c>
      <c r="Z2081" s="24">
        <v>660</v>
      </c>
      <c r="AA2081" s="24">
        <v>1</v>
      </c>
    </row>
    <row r="2082" spans="23:27" x14ac:dyDescent="0.25">
      <c r="W2082" s="24">
        <v>1</v>
      </c>
      <c r="X2082" s="24">
        <v>94</v>
      </c>
      <c r="Y2082" s="24">
        <v>25.24</v>
      </c>
      <c r="Z2082" s="24">
        <v>675</v>
      </c>
      <c r="AA2082" s="24">
        <v>1</v>
      </c>
    </row>
    <row r="2083" spans="23:27" x14ac:dyDescent="0.25">
      <c r="W2083" s="24">
        <v>1</v>
      </c>
      <c r="X2083" s="24">
        <v>72</v>
      </c>
      <c r="Y2083" s="24">
        <v>19.18</v>
      </c>
      <c r="Z2083" s="24">
        <v>705</v>
      </c>
      <c r="AA2083" s="24">
        <v>1</v>
      </c>
    </row>
    <row r="2084" spans="23:27" x14ac:dyDescent="0.25">
      <c r="W2084" s="24">
        <v>0</v>
      </c>
      <c r="X2084" s="24">
        <v>63</v>
      </c>
      <c r="Y2084" s="24">
        <v>30</v>
      </c>
      <c r="Z2084" s="24">
        <v>700</v>
      </c>
      <c r="AA2084" s="24">
        <v>1</v>
      </c>
    </row>
    <row r="2085" spans="23:27" x14ac:dyDescent="0.25">
      <c r="W2085" s="24">
        <v>1</v>
      </c>
      <c r="X2085" s="24">
        <v>110</v>
      </c>
      <c r="Y2085" s="24">
        <v>31.62</v>
      </c>
      <c r="Z2085" s="24">
        <v>670</v>
      </c>
      <c r="AA2085" s="24">
        <v>1</v>
      </c>
    </row>
    <row r="2086" spans="23:27" x14ac:dyDescent="0.25">
      <c r="W2086" s="24">
        <v>1</v>
      </c>
      <c r="X2086" s="24">
        <v>98.852999999999994</v>
      </c>
      <c r="Y2086" s="24">
        <v>26.05</v>
      </c>
      <c r="Z2086" s="24">
        <v>695</v>
      </c>
      <c r="AA2086" s="24">
        <v>1</v>
      </c>
    </row>
    <row r="2087" spans="23:27" x14ac:dyDescent="0.25">
      <c r="W2087" s="24">
        <v>0</v>
      </c>
      <c r="X2087" s="24">
        <v>80</v>
      </c>
      <c r="Y2087" s="24">
        <v>7.52</v>
      </c>
      <c r="Z2087" s="24">
        <v>670</v>
      </c>
      <c r="AA2087" s="24">
        <v>1</v>
      </c>
    </row>
    <row r="2088" spans="23:27" x14ac:dyDescent="0.25">
      <c r="W2088" s="24">
        <v>1</v>
      </c>
      <c r="X2088" s="24">
        <v>148</v>
      </c>
      <c r="Y2088" s="24">
        <v>2.56</v>
      </c>
      <c r="Z2088" s="24">
        <v>675</v>
      </c>
      <c r="AA2088" s="24">
        <v>1</v>
      </c>
    </row>
    <row r="2089" spans="23:27" x14ac:dyDescent="0.25">
      <c r="W2089" s="24">
        <v>0</v>
      </c>
      <c r="X2089" s="24">
        <v>29</v>
      </c>
      <c r="Y2089" s="24">
        <v>23.72</v>
      </c>
      <c r="Z2089" s="24">
        <v>680</v>
      </c>
      <c r="AA2089" s="24">
        <v>1</v>
      </c>
    </row>
    <row r="2090" spans="23:27" x14ac:dyDescent="0.25">
      <c r="W2090" s="24">
        <v>0</v>
      </c>
      <c r="X2090" s="24">
        <v>74</v>
      </c>
      <c r="Y2090" s="24">
        <v>21.15</v>
      </c>
      <c r="Z2090" s="24">
        <v>675</v>
      </c>
      <c r="AA2090" s="24">
        <v>1</v>
      </c>
    </row>
    <row r="2091" spans="23:27" x14ac:dyDescent="0.25">
      <c r="W2091" s="24">
        <v>0</v>
      </c>
      <c r="X2091" s="24">
        <v>24</v>
      </c>
      <c r="Y2091" s="24">
        <v>22.3</v>
      </c>
      <c r="Z2091" s="24">
        <v>670</v>
      </c>
      <c r="AA2091" s="24">
        <v>1</v>
      </c>
    </row>
    <row r="2092" spans="23:27" x14ac:dyDescent="0.25">
      <c r="W2092" s="24">
        <v>1</v>
      </c>
      <c r="X2092" s="24">
        <v>90</v>
      </c>
      <c r="Y2092" s="24">
        <v>22.83</v>
      </c>
      <c r="Z2092" s="24">
        <v>750</v>
      </c>
      <c r="AA2092" s="24">
        <v>1</v>
      </c>
    </row>
    <row r="2093" spans="23:27" x14ac:dyDescent="0.25">
      <c r="W2093" s="24">
        <v>1</v>
      </c>
      <c r="X2093" s="24">
        <v>108</v>
      </c>
      <c r="Y2093" s="24">
        <v>29.08</v>
      </c>
      <c r="Z2093" s="24">
        <v>705</v>
      </c>
      <c r="AA2093" s="24">
        <v>1</v>
      </c>
    </row>
    <row r="2094" spans="23:27" x14ac:dyDescent="0.25">
      <c r="W2094" s="24">
        <v>0</v>
      </c>
      <c r="X2094" s="24">
        <v>125</v>
      </c>
      <c r="Y2094" s="24">
        <v>14.96</v>
      </c>
      <c r="Z2094" s="24">
        <v>685</v>
      </c>
      <c r="AA2094" s="24">
        <v>1</v>
      </c>
    </row>
    <row r="2095" spans="23:27" x14ac:dyDescent="0.25">
      <c r="W2095" s="24">
        <v>1</v>
      </c>
      <c r="X2095" s="24">
        <v>54</v>
      </c>
      <c r="Y2095" s="24">
        <v>24.36</v>
      </c>
      <c r="Z2095" s="24">
        <v>730</v>
      </c>
      <c r="AA2095" s="24">
        <v>1</v>
      </c>
    </row>
    <row r="2096" spans="23:27" x14ac:dyDescent="0.25">
      <c r="W2096" s="24">
        <v>1</v>
      </c>
      <c r="X2096" s="24">
        <v>80</v>
      </c>
      <c r="Y2096" s="24">
        <v>39.54</v>
      </c>
      <c r="Z2096" s="24">
        <v>685</v>
      </c>
      <c r="AA2096" s="24">
        <v>1</v>
      </c>
    </row>
    <row r="2097" spans="23:27" x14ac:dyDescent="0.25">
      <c r="W2097" s="24">
        <v>1</v>
      </c>
      <c r="X2097" s="24">
        <v>125</v>
      </c>
      <c r="Y2097" s="24">
        <v>15.97</v>
      </c>
      <c r="Z2097" s="24">
        <v>715</v>
      </c>
      <c r="AA2097" s="24">
        <v>1</v>
      </c>
    </row>
    <row r="2098" spans="23:27" x14ac:dyDescent="0.25">
      <c r="W2098" s="24">
        <v>0</v>
      </c>
      <c r="X2098" s="24">
        <v>195</v>
      </c>
      <c r="Y2098" s="24">
        <v>7.11</v>
      </c>
      <c r="Z2098" s="24">
        <v>680</v>
      </c>
      <c r="AA2098" s="24">
        <v>1</v>
      </c>
    </row>
    <row r="2099" spans="23:27" x14ac:dyDescent="0.25">
      <c r="W2099" s="24">
        <v>1</v>
      </c>
      <c r="X2099" s="24">
        <v>50.4</v>
      </c>
      <c r="Y2099" s="24">
        <v>29.62</v>
      </c>
      <c r="Z2099" s="24">
        <v>670</v>
      </c>
      <c r="AA2099" s="24">
        <v>1</v>
      </c>
    </row>
    <row r="2100" spans="23:27" x14ac:dyDescent="0.25">
      <c r="W2100" s="24">
        <v>0</v>
      </c>
      <c r="X2100" s="24">
        <v>15</v>
      </c>
      <c r="Y2100" s="24">
        <v>20.16</v>
      </c>
      <c r="Z2100" s="24">
        <v>675</v>
      </c>
      <c r="AA2100" s="24">
        <v>1</v>
      </c>
    </row>
    <row r="2101" spans="23:27" x14ac:dyDescent="0.25">
      <c r="W2101" s="24">
        <v>1</v>
      </c>
      <c r="X2101" s="24">
        <v>87.605999999999995</v>
      </c>
      <c r="Y2101" s="24">
        <v>31.86</v>
      </c>
      <c r="Z2101" s="24">
        <v>720</v>
      </c>
      <c r="AA2101" s="24">
        <v>1</v>
      </c>
    </row>
    <row r="2102" spans="23:27" x14ac:dyDescent="0.25">
      <c r="W2102" s="24">
        <v>1</v>
      </c>
      <c r="X2102" s="24">
        <v>72</v>
      </c>
      <c r="Y2102" s="24">
        <v>13.75</v>
      </c>
      <c r="Z2102" s="24">
        <v>695</v>
      </c>
      <c r="AA2102" s="24">
        <v>1</v>
      </c>
    </row>
    <row r="2103" spans="23:27" x14ac:dyDescent="0.25">
      <c r="W2103" s="24">
        <v>0</v>
      </c>
      <c r="X2103" s="24">
        <v>90</v>
      </c>
      <c r="Y2103" s="24">
        <v>12.67</v>
      </c>
      <c r="Z2103" s="24">
        <v>730</v>
      </c>
      <c r="AA2103" s="24">
        <v>1</v>
      </c>
    </row>
    <row r="2104" spans="23:27" x14ac:dyDescent="0.25">
      <c r="W2104" s="24">
        <v>1</v>
      </c>
      <c r="X2104" s="24">
        <v>72</v>
      </c>
      <c r="Y2104" s="24">
        <v>31.38</v>
      </c>
      <c r="Z2104" s="24">
        <v>690</v>
      </c>
      <c r="AA2104" s="24">
        <v>1</v>
      </c>
    </row>
    <row r="2105" spans="23:27" x14ac:dyDescent="0.25">
      <c r="W2105" s="24">
        <v>0</v>
      </c>
      <c r="X2105" s="24">
        <v>92</v>
      </c>
      <c r="Y2105" s="24">
        <v>13.48</v>
      </c>
      <c r="Z2105" s="24">
        <v>700</v>
      </c>
      <c r="AA2105" s="24">
        <v>1</v>
      </c>
    </row>
    <row r="2106" spans="23:27" x14ac:dyDescent="0.25">
      <c r="W2106" s="24">
        <v>1</v>
      </c>
      <c r="X2106" s="24">
        <v>42</v>
      </c>
      <c r="Y2106" s="24">
        <v>14.94</v>
      </c>
      <c r="Z2106" s="24">
        <v>690</v>
      </c>
      <c r="AA2106" s="24">
        <v>1</v>
      </c>
    </row>
    <row r="2107" spans="23:27" x14ac:dyDescent="0.25">
      <c r="W2107" s="24">
        <v>0</v>
      </c>
      <c r="X2107" s="24">
        <v>40</v>
      </c>
      <c r="Y2107" s="24">
        <v>14.91</v>
      </c>
      <c r="Z2107" s="24">
        <v>670</v>
      </c>
      <c r="AA2107" s="24">
        <v>1</v>
      </c>
    </row>
    <row r="2108" spans="23:27" x14ac:dyDescent="0.25">
      <c r="W2108" s="24">
        <v>0</v>
      </c>
      <c r="X2108" s="24">
        <v>35</v>
      </c>
      <c r="Y2108" s="24">
        <v>14.95</v>
      </c>
      <c r="Z2108" s="24">
        <v>740</v>
      </c>
      <c r="AA2108" s="24">
        <v>1</v>
      </c>
    </row>
    <row r="2109" spans="23:27" x14ac:dyDescent="0.25">
      <c r="W2109" s="24">
        <v>0</v>
      </c>
      <c r="X2109" s="24">
        <v>45</v>
      </c>
      <c r="Y2109" s="24">
        <v>22.48</v>
      </c>
      <c r="Z2109" s="24">
        <v>675</v>
      </c>
      <c r="AA2109" s="24">
        <v>1</v>
      </c>
    </row>
    <row r="2110" spans="23:27" x14ac:dyDescent="0.25">
      <c r="W2110" s="24">
        <v>1</v>
      </c>
      <c r="X2110" s="24">
        <v>20</v>
      </c>
      <c r="Y2110" s="24">
        <v>22.69</v>
      </c>
      <c r="Z2110" s="24">
        <v>740</v>
      </c>
      <c r="AA2110" s="24">
        <v>1</v>
      </c>
    </row>
    <row r="2111" spans="23:27" x14ac:dyDescent="0.25">
      <c r="W2111" s="24">
        <v>1</v>
      </c>
      <c r="X2111" s="24">
        <v>52.5</v>
      </c>
      <c r="Y2111" s="24">
        <v>25.13</v>
      </c>
      <c r="Z2111" s="24">
        <v>685</v>
      </c>
      <c r="AA2111" s="24">
        <v>1</v>
      </c>
    </row>
    <row r="2112" spans="23:27" x14ac:dyDescent="0.25">
      <c r="W2112" s="24">
        <v>0</v>
      </c>
      <c r="X2112" s="24">
        <v>60</v>
      </c>
      <c r="Y2112" s="24">
        <v>30.28</v>
      </c>
      <c r="Z2112" s="24">
        <v>685</v>
      </c>
      <c r="AA2112" s="24">
        <v>1</v>
      </c>
    </row>
    <row r="2113" spans="23:27" x14ac:dyDescent="0.25">
      <c r="W2113" s="24">
        <v>0</v>
      </c>
      <c r="X2113" s="24">
        <v>27</v>
      </c>
      <c r="Y2113" s="24">
        <v>17.47</v>
      </c>
      <c r="Z2113" s="24">
        <v>730</v>
      </c>
      <c r="AA2113" s="24">
        <v>1</v>
      </c>
    </row>
    <row r="2114" spans="23:27" x14ac:dyDescent="0.25">
      <c r="W2114" s="24">
        <v>0</v>
      </c>
      <c r="X2114" s="24">
        <v>76</v>
      </c>
      <c r="Y2114" s="24">
        <v>18.66</v>
      </c>
      <c r="Z2114" s="24">
        <v>670</v>
      </c>
      <c r="AA2114" s="24">
        <v>1</v>
      </c>
    </row>
    <row r="2115" spans="23:27" x14ac:dyDescent="0.25">
      <c r="W2115" s="24">
        <v>0</v>
      </c>
      <c r="X2115" s="24">
        <v>77</v>
      </c>
      <c r="Y2115" s="24">
        <v>16.21</v>
      </c>
      <c r="Z2115" s="24">
        <v>805</v>
      </c>
      <c r="AA2115" s="24">
        <v>1</v>
      </c>
    </row>
    <row r="2116" spans="23:27" x14ac:dyDescent="0.25">
      <c r="W2116" s="24">
        <v>1</v>
      </c>
      <c r="X2116" s="24">
        <v>47.5</v>
      </c>
      <c r="Y2116" s="24">
        <v>20.94</v>
      </c>
      <c r="Z2116" s="24">
        <v>695</v>
      </c>
      <c r="AA2116" s="24">
        <v>1</v>
      </c>
    </row>
    <row r="2117" spans="23:27" x14ac:dyDescent="0.25">
      <c r="W2117" s="24">
        <v>0</v>
      </c>
      <c r="X2117" s="24">
        <v>30</v>
      </c>
      <c r="Y2117" s="24">
        <v>23.96</v>
      </c>
      <c r="Z2117" s="24">
        <v>690</v>
      </c>
      <c r="AA2117" s="24">
        <v>1</v>
      </c>
    </row>
    <row r="2118" spans="23:27" x14ac:dyDescent="0.25">
      <c r="W2118" s="24">
        <v>1</v>
      </c>
      <c r="X2118" s="24">
        <v>190</v>
      </c>
      <c r="Y2118" s="24">
        <v>17.7</v>
      </c>
      <c r="Z2118" s="24">
        <v>705</v>
      </c>
      <c r="AA2118" s="24">
        <v>1</v>
      </c>
    </row>
    <row r="2119" spans="23:27" x14ac:dyDescent="0.25">
      <c r="W2119" s="24">
        <v>1</v>
      </c>
      <c r="X2119" s="24">
        <v>200</v>
      </c>
      <c r="Y2119" s="24">
        <v>20.079999999999998</v>
      </c>
      <c r="Z2119" s="24">
        <v>700</v>
      </c>
      <c r="AA2119" s="24">
        <v>1</v>
      </c>
    </row>
    <row r="2120" spans="23:27" x14ac:dyDescent="0.25">
      <c r="W2120" s="24">
        <v>0</v>
      </c>
      <c r="X2120" s="24">
        <v>68</v>
      </c>
      <c r="Y2120" s="24">
        <v>32.39</v>
      </c>
      <c r="Z2120" s="24">
        <v>700</v>
      </c>
      <c r="AA2120" s="24">
        <v>1</v>
      </c>
    </row>
    <row r="2121" spans="23:27" x14ac:dyDescent="0.25">
      <c r="W2121" s="24">
        <v>1</v>
      </c>
      <c r="X2121" s="24">
        <v>40</v>
      </c>
      <c r="Y2121" s="24">
        <v>29.77</v>
      </c>
      <c r="Z2121" s="24">
        <v>675</v>
      </c>
      <c r="AA2121" s="24">
        <v>1</v>
      </c>
    </row>
    <row r="2122" spans="23:27" x14ac:dyDescent="0.25">
      <c r="W2122" s="24">
        <v>0</v>
      </c>
      <c r="X2122" s="24">
        <v>56</v>
      </c>
      <c r="Y2122" s="24">
        <v>13.03</v>
      </c>
      <c r="Z2122" s="24">
        <v>730</v>
      </c>
      <c r="AA2122" s="24">
        <v>1</v>
      </c>
    </row>
    <row r="2123" spans="23:27" x14ac:dyDescent="0.25">
      <c r="W2123" s="24">
        <v>0</v>
      </c>
      <c r="X2123" s="24">
        <v>85</v>
      </c>
      <c r="Y2123" s="24">
        <v>17.41</v>
      </c>
      <c r="Z2123" s="24">
        <v>660</v>
      </c>
      <c r="AA2123" s="24">
        <v>1</v>
      </c>
    </row>
    <row r="2124" spans="23:27" x14ac:dyDescent="0.25">
      <c r="W2124" s="24">
        <v>1</v>
      </c>
      <c r="X2124" s="24">
        <v>90.114999999999995</v>
      </c>
      <c r="Y2124" s="24">
        <v>22.43</v>
      </c>
      <c r="Z2124" s="24">
        <v>705</v>
      </c>
      <c r="AA2124" s="24">
        <v>1</v>
      </c>
    </row>
    <row r="2125" spans="23:27" x14ac:dyDescent="0.25">
      <c r="W2125" s="24">
        <v>1</v>
      </c>
      <c r="X2125" s="24">
        <v>35</v>
      </c>
      <c r="Y2125" s="24">
        <v>4.3600000000000003</v>
      </c>
      <c r="Z2125" s="24">
        <v>660</v>
      </c>
      <c r="AA2125" s="24">
        <v>1</v>
      </c>
    </row>
    <row r="2126" spans="23:27" x14ac:dyDescent="0.25">
      <c r="W2126" s="24">
        <v>1</v>
      </c>
      <c r="X2126" s="24">
        <v>60.134999999999998</v>
      </c>
      <c r="Y2126" s="24">
        <v>18.25</v>
      </c>
      <c r="Z2126" s="24">
        <v>710</v>
      </c>
      <c r="AA2126" s="24">
        <v>1</v>
      </c>
    </row>
    <row r="2127" spans="23:27" x14ac:dyDescent="0.25">
      <c r="W2127" s="24">
        <v>0</v>
      </c>
      <c r="X2127" s="24">
        <v>134</v>
      </c>
      <c r="Y2127" s="24">
        <v>13.68</v>
      </c>
      <c r="Z2127" s="24">
        <v>665</v>
      </c>
      <c r="AA2127" s="24">
        <v>1</v>
      </c>
    </row>
    <row r="2128" spans="23:27" x14ac:dyDescent="0.25">
      <c r="W2128" s="24">
        <v>1</v>
      </c>
      <c r="X2128" s="24">
        <v>65</v>
      </c>
      <c r="Y2128" s="24">
        <v>10.36</v>
      </c>
      <c r="Z2128" s="24">
        <v>680</v>
      </c>
      <c r="AA2128" s="24">
        <v>1</v>
      </c>
    </row>
    <row r="2129" spans="23:27" x14ac:dyDescent="0.25">
      <c r="W2129" s="24">
        <v>1</v>
      </c>
      <c r="X2129" s="24">
        <v>93</v>
      </c>
      <c r="Y2129" s="24">
        <v>12.37</v>
      </c>
      <c r="Z2129" s="24">
        <v>700</v>
      </c>
      <c r="AA2129" s="24">
        <v>1</v>
      </c>
    </row>
    <row r="2130" spans="23:27" x14ac:dyDescent="0.25">
      <c r="W2130" s="24">
        <v>1</v>
      </c>
      <c r="X2130" s="24">
        <v>70</v>
      </c>
      <c r="Y2130" s="24">
        <v>22.99</v>
      </c>
      <c r="Z2130" s="24">
        <v>695</v>
      </c>
      <c r="AA2130" s="24">
        <v>1</v>
      </c>
    </row>
    <row r="2131" spans="23:27" x14ac:dyDescent="0.25">
      <c r="W2131" s="24">
        <v>1</v>
      </c>
      <c r="X2131" s="24">
        <v>107</v>
      </c>
      <c r="Y2131" s="24">
        <v>30.25</v>
      </c>
      <c r="Z2131" s="24">
        <v>710</v>
      </c>
      <c r="AA2131" s="24">
        <v>1</v>
      </c>
    </row>
    <row r="2132" spans="23:27" x14ac:dyDescent="0.25">
      <c r="W2132" s="24">
        <v>0</v>
      </c>
      <c r="X2132" s="24">
        <v>42</v>
      </c>
      <c r="Y2132" s="24">
        <v>26.69</v>
      </c>
      <c r="Z2132" s="24">
        <v>685</v>
      </c>
      <c r="AA2132" s="24">
        <v>1</v>
      </c>
    </row>
    <row r="2133" spans="23:27" x14ac:dyDescent="0.25">
      <c r="W2133" s="24">
        <v>1</v>
      </c>
      <c r="X2133" s="24">
        <v>58</v>
      </c>
      <c r="Y2133" s="24">
        <v>4.7</v>
      </c>
      <c r="Z2133" s="24">
        <v>765</v>
      </c>
      <c r="AA2133" s="24">
        <v>1</v>
      </c>
    </row>
    <row r="2134" spans="23:27" x14ac:dyDescent="0.25">
      <c r="W2134" s="24">
        <v>1</v>
      </c>
      <c r="X2134" s="24">
        <v>40</v>
      </c>
      <c r="Y2134" s="24">
        <v>9.27</v>
      </c>
      <c r="Z2134" s="24">
        <v>660</v>
      </c>
      <c r="AA2134" s="24">
        <v>1</v>
      </c>
    </row>
    <row r="2135" spans="23:27" x14ac:dyDescent="0.25">
      <c r="W2135" s="24">
        <v>1</v>
      </c>
      <c r="X2135" s="24">
        <v>110</v>
      </c>
      <c r="Y2135" s="24">
        <v>30.42</v>
      </c>
      <c r="Z2135" s="24">
        <v>735</v>
      </c>
      <c r="AA2135" s="24">
        <v>1</v>
      </c>
    </row>
    <row r="2136" spans="23:27" x14ac:dyDescent="0.25">
      <c r="W2136" s="24">
        <v>0</v>
      </c>
      <c r="X2136" s="24">
        <v>60</v>
      </c>
      <c r="Y2136" s="24">
        <v>26.52</v>
      </c>
      <c r="Z2136" s="24">
        <v>660</v>
      </c>
      <c r="AA2136" s="24">
        <v>1</v>
      </c>
    </row>
    <row r="2137" spans="23:27" x14ac:dyDescent="0.25">
      <c r="W2137" s="24">
        <v>0</v>
      </c>
      <c r="X2137" s="24">
        <v>54</v>
      </c>
      <c r="Y2137" s="24">
        <v>26.91</v>
      </c>
      <c r="Z2137" s="24">
        <v>685</v>
      </c>
      <c r="AA2137" s="24">
        <v>1</v>
      </c>
    </row>
    <row r="2138" spans="23:27" x14ac:dyDescent="0.25">
      <c r="W2138" s="24">
        <v>1</v>
      </c>
      <c r="X2138" s="24">
        <v>60</v>
      </c>
      <c r="Y2138" s="24">
        <v>28.43</v>
      </c>
      <c r="Z2138" s="24">
        <v>680</v>
      </c>
      <c r="AA2138" s="24">
        <v>1</v>
      </c>
    </row>
    <row r="2139" spans="23:27" x14ac:dyDescent="0.25">
      <c r="W2139" s="24">
        <v>0</v>
      </c>
      <c r="X2139" s="24">
        <v>48</v>
      </c>
      <c r="Y2139" s="24">
        <v>28.95</v>
      </c>
      <c r="Z2139" s="24">
        <v>725</v>
      </c>
      <c r="AA2139" s="24">
        <v>1</v>
      </c>
    </row>
    <row r="2140" spans="23:27" x14ac:dyDescent="0.25">
      <c r="W2140" s="24">
        <v>0</v>
      </c>
      <c r="X2140" s="24">
        <v>33.700000000000003</v>
      </c>
      <c r="Y2140" s="24">
        <v>33.369999999999997</v>
      </c>
      <c r="Z2140" s="24">
        <v>670</v>
      </c>
      <c r="AA2140" s="24">
        <v>1</v>
      </c>
    </row>
    <row r="2141" spans="23:27" x14ac:dyDescent="0.25">
      <c r="W2141" s="24">
        <v>1</v>
      </c>
      <c r="X2141" s="24">
        <v>80</v>
      </c>
      <c r="Y2141" s="24">
        <v>24.01</v>
      </c>
      <c r="Z2141" s="24">
        <v>700</v>
      </c>
      <c r="AA2141" s="24">
        <v>1</v>
      </c>
    </row>
    <row r="2142" spans="23:27" x14ac:dyDescent="0.25">
      <c r="W2142" s="24">
        <v>0</v>
      </c>
      <c r="X2142" s="24">
        <v>84</v>
      </c>
      <c r="Y2142" s="24">
        <v>32.65</v>
      </c>
      <c r="Z2142" s="24">
        <v>680</v>
      </c>
      <c r="AA2142" s="24">
        <v>1</v>
      </c>
    </row>
    <row r="2143" spans="23:27" x14ac:dyDescent="0.25">
      <c r="W2143" s="24">
        <v>1</v>
      </c>
      <c r="X2143" s="24">
        <v>200</v>
      </c>
      <c r="Y2143" s="24">
        <v>10.94</v>
      </c>
      <c r="Z2143" s="24">
        <v>775</v>
      </c>
      <c r="AA2143" s="24">
        <v>1</v>
      </c>
    </row>
    <row r="2144" spans="23:27" x14ac:dyDescent="0.25">
      <c r="W2144" s="24">
        <v>0</v>
      </c>
      <c r="X2144" s="24">
        <v>35</v>
      </c>
      <c r="Y2144" s="24">
        <v>29.77</v>
      </c>
      <c r="Z2144" s="24">
        <v>730</v>
      </c>
      <c r="AA2144" s="24">
        <v>1</v>
      </c>
    </row>
    <row r="2145" spans="23:27" x14ac:dyDescent="0.25">
      <c r="W2145" s="24">
        <v>0</v>
      </c>
      <c r="X2145" s="24">
        <v>45</v>
      </c>
      <c r="Y2145" s="24">
        <v>21.87</v>
      </c>
      <c r="Z2145" s="24">
        <v>660</v>
      </c>
      <c r="AA2145" s="24">
        <v>1</v>
      </c>
    </row>
    <row r="2146" spans="23:27" x14ac:dyDescent="0.25">
      <c r="W2146" s="24">
        <v>1</v>
      </c>
      <c r="X2146" s="24">
        <v>179.5</v>
      </c>
      <c r="Y2146" s="24">
        <v>7.02</v>
      </c>
      <c r="Z2146" s="24">
        <v>740</v>
      </c>
      <c r="AA2146" s="24">
        <v>1</v>
      </c>
    </row>
    <row r="2147" spans="23:27" x14ac:dyDescent="0.25">
      <c r="W2147" s="24">
        <v>0</v>
      </c>
      <c r="X2147" s="24">
        <v>45.63</v>
      </c>
      <c r="Y2147" s="24">
        <v>28.2</v>
      </c>
      <c r="Z2147" s="24">
        <v>685</v>
      </c>
      <c r="AA2147" s="24">
        <v>1</v>
      </c>
    </row>
    <row r="2148" spans="23:27" x14ac:dyDescent="0.25">
      <c r="W2148" s="24">
        <v>1</v>
      </c>
      <c r="X2148" s="24">
        <v>21</v>
      </c>
      <c r="Y2148" s="24">
        <v>20.77</v>
      </c>
      <c r="Z2148" s="24">
        <v>685</v>
      </c>
      <c r="AA2148" s="24">
        <v>1</v>
      </c>
    </row>
    <row r="2149" spans="23:27" x14ac:dyDescent="0.25">
      <c r="W2149" s="24">
        <v>1</v>
      </c>
      <c r="X2149" s="24">
        <v>72</v>
      </c>
      <c r="Y2149" s="24">
        <v>16.48</v>
      </c>
      <c r="Z2149" s="24">
        <v>675</v>
      </c>
      <c r="AA2149" s="24">
        <v>1</v>
      </c>
    </row>
    <row r="2150" spans="23:27" x14ac:dyDescent="0.25">
      <c r="W2150" s="24">
        <v>0</v>
      </c>
      <c r="X2150" s="24">
        <v>42</v>
      </c>
      <c r="Y2150" s="24">
        <v>4.51</v>
      </c>
      <c r="Z2150" s="24">
        <v>675</v>
      </c>
      <c r="AA2150" s="24">
        <v>1</v>
      </c>
    </row>
    <row r="2151" spans="23:27" x14ac:dyDescent="0.25">
      <c r="W2151" s="24">
        <v>0</v>
      </c>
      <c r="X2151" s="24">
        <v>37</v>
      </c>
      <c r="Y2151" s="24">
        <v>26.52</v>
      </c>
      <c r="Z2151" s="24">
        <v>685</v>
      </c>
      <c r="AA2151" s="24">
        <v>1</v>
      </c>
    </row>
    <row r="2152" spans="23:27" x14ac:dyDescent="0.25">
      <c r="W2152" s="24">
        <v>1</v>
      </c>
      <c r="X2152" s="24">
        <v>105</v>
      </c>
      <c r="Y2152" s="24">
        <v>6.63</v>
      </c>
      <c r="Z2152" s="24">
        <v>660</v>
      </c>
      <c r="AA2152" s="24">
        <v>1</v>
      </c>
    </row>
    <row r="2153" spans="23:27" x14ac:dyDescent="0.25">
      <c r="W2153" s="24">
        <v>0</v>
      </c>
      <c r="X2153" s="24">
        <v>40</v>
      </c>
      <c r="Y2153" s="24">
        <v>32.729999999999997</v>
      </c>
      <c r="Z2153" s="24">
        <v>720</v>
      </c>
      <c r="AA2153" s="24">
        <v>1</v>
      </c>
    </row>
    <row r="2154" spans="23:27" x14ac:dyDescent="0.25">
      <c r="W2154" s="24">
        <v>1</v>
      </c>
      <c r="X2154" s="24">
        <v>75</v>
      </c>
      <c r="Y2154" s="24">
        <v>9.6300000000000008</v>
      </c>
      <c r="Z2154" s="24">
        <v>695</v>
      </c>
      <c r="AA2154" s="24">
        <v>1</v>
      </c>
    </row>
    <row r="2155" spans="23:27" x14ac:dyDescent="0.25">
      <c r="W2155" s="24">
        <v>1</v>
      </c>
      <c r="X2155" s="24">
        <v>100</v>
      </c>
      <c r="Y2155" s="24">
        <v>19.190000000000001</v>
      </c>
      <c r="Z2155" s="24">
        <v>685</v>
      </c>
      <c r="AA2155" s="24">
        <v>1</v>
      </c>
    </row>
    <row r="2156" spans="23:27" x14ac:dyDescent="0.25">
      <c r="W2156" s="24">
        <v>0</v>
      </c>
      <c r="X2156" s="24">
        <v>62</v>
      </c>
      <c r="Y2156" s="24">
        <v>15.87</v>
      </c>
      <c r="Z2156" s="24">
        <v>675</v>
      </c>
      <c r="AA2156" s="24">
        <v>1</v>
      </c>
    </row>
    <row r="2157" spans="23:27" x14ac:dyDescent="0.25">
      <c r="W2157" s="24">
        <v>0</v>
      </c>
      <c r="X2157" s="24">
        <v>29</v>
      </c>
      <c r="Y2157" s="24">
        <v>27.81</v>
      </c>
      <c r="Z2157" s="24">
        <v>670</v>
      </c>
      <c r="AA2157" s="24">
        <v>1</v>
      </c>
    </row>
    <row r="2158" spans="23:27" x14ac:dyDescent="0.25">
      <c r="W2158" s="24">
        <v>1</v>
      </c>
      <c r="X2158" s="24">
        <v>115</v>
      </c>
      <c r="Y2158" s="24">
        <v>16.16</v>
      </c>
      <c r="Z2158" s="24">
        <v>710</v>
      </c>
      <c r="AA2158" s="24">
        <v>1</v>
      </c>
    </row>
    <row r="2159" spans="23:27" x14ac:dyDescent="0.25">
      <c r="W2159" s="24">
        <v>0</v>
      </c>
      <c r="X2159" s="24">
        <v>57</v>
      </c>
      <c r="Y2159" s="24">
        <v>30.23</v>
      </c>
      <c r="Z2159" s="24">
        <v>690</v>
      </c>
      <c r="AA2159" s="24">
        <v>1</v>
      </c>
    </row>
    <row r="2160" spans="23:27" x14ac:dyDescent="0.25">
      <c r="W2160" s="24">
        <v>0</v>
      </c>
      <c r="X2160" s="24">
        <v>95</v>
      </c>
      <c r="Y2160" s="24">
        <v>14.51</v>
      </c>
      <c r="Z2160" s="24">
        <v>720</v>
      </c>
      <c r="AA2160" s="24">
        <v>1</v>
      </c>
    </row>
    <row r="2161" spans="23:27" x14ac:dyDescent="0.25">
      <c r="W2161" s="24">
        <v>0</v>
      </c>
      <c r="X2161" s="24">
        <v>73.8</v>
      </c>
      <c r="Y2161" s="24">
        <v>10</v>
      </c>
      <c r="Z2161" s="24">
        <v>660</v>
      </c>
      <c r="AA2161" s="24">
        <v>1</v>
      </c>
    </row>
    <row r="2162" spans="23:27" x14ac:dyDescent="0.25">
      <c r="W2162" s="24">
        <v>1</v>
      </c>
      <c r="X2162" s="24">
        <v>84.4</v>
      </c>
      <c r="Y2162" s="24">
        <v>24.87</v>
      </c>
      <c r="Z2162" s="24">
        <v>725</v>
      </c>
      <c r="AA2162" s="24">
        <v>1</v>
      </c>
    </row>
    <row r="2163" spans="23:27" x14ac:dyDescent="0.25">
      <c r="W2163" s="24">
        <v>1</v>
      </c>
      <c r="X2163" s="24">
        <v>110</v>
      </c>
      <c r="Y2163" s="24">
        <v>11.99</v>
      </c>
      <c r="Z2163" s="24">
        <v>715</v>
      </c>
      <c r="AA2163" s="24">
        <v>1</v>
      </c>
    </row>
    <row r="2164" spans="23:27" x14ac:dyDescent="0.25">
      <c r="W2164" s="24">
        <v>1</v>
      </c>
      <c r="X2164" s="24">
        <v>55</v>
      </c>
      <c r="Y2164" s="24">
        <v>29.74</v>
      </c>
      <c r="Z2164" s="24">
        <v>690</v>
      </c>
      <c r="AA2164" s="24">
        <v>1</v>
      </c>
    </row>
    <row r="2165" spans="23:27" x14ac:dyDescent="0.25">
      <c r="W2165" s="24">
        <v>1</v>
      </c>
      <c r="X2165" s="24">
        <v>130</v>
      </c>
      <c r="Y2165" s="24">
        <v>18.07</v>
      </c>
      <c r="Z2165" s="24">
        <v>685</v>
      </c>
      <c r="AA2165" s="24">
        <v>1</v>
      </c>
    </row>
    <row r="2166" spans="23:27" x14ac:dyDescent="0.25">
      <c r="W2166" s="24">
        <v>0</v>
      </c>
      <c r="X2166" s="24">
        <v>77</v>
      </c>
      <c r="Y2166" s="24">
        <v>23.08</v>
      </c>
      <c r="Z2166" s="24">
        <v>695</v>
      </c>
      <c r="AA2166" s="24">
        <v>1</v>
      </c>
    </row>
    <row r="2167" spans="23:27" x14ac:dyDescent="0.25">
      <c r="W2167" s="24">
        <v>0</v>
      </c>
      <c r="X2167" s="24">
        <v>80</v>
      </c>
      <c r="Y2167" s="24">
        <v>15.89</v>
      </c>
      <c r="Z2167" s="24">
        <v>665</v>
      </c>
      <c r="AA2167" s="24">
        <v>1</v>
      </c>
    </row>
    <row r="2168" spans="23:27" x14ac:dyDescent="0.25">
      <c r="W2168" s="24">
        <v>0</v>
      </c>
      <c r="X2168" s="24">
        <v>225</v>
      </c>
      <c r="Y2168" s="24">
        <v>7.66</v>
      </c>
      <c r="Z2168" s="24">
        <v>660</v>
      </c>
      <c r="AA2168" s="24">
        <v>1</v>
      </c>
    </row>
    <row r="2169" spans="23:27" x14ac:dyDescent="0.25">
      <c r="W2169" s="24">
        <v>0</v>
      </c>
      <c r="X2169" s="24">
        <v>25</v>
      </c>
      <c r="Y2169" s="24">
        <v>9.1199999999999992</v>
      </c>
      <c r="Z2169" s="24">
        <v>660</v>
      </c>
      <c r="AA2169" s="24">
        <v>1</v>
      </c>
    </row>
    <row r="2170" spans="23:27" x14ac:dyDescent="0.25">
      <c r="W2170" s="24">
        <v>0</v>
      </c>
      <c r="X2170" s="24">
        <v>99.102000000000004</v>
      </c>
      <c r="Y2170" s="24">
        <v>20.45</v>
      </c>
      <c r="Z2170" s="24">
        <v>700</v>
      </c>
      <c r="AA2170" s="24">
        <v>1</v>
      </c>
    </row>
    <row r="2171" spans="23:27" x14ac:dyDescent="0.25">
      <c r="W2171" s="24">
        <v>1</v>
      </c>
      <c r="X2171" s="24">
        <v>93</v>
      </c>
      <c r="Y2171" s="24">
        <v>6</v>
      </c>
      <c r="Z2171" s="24">
        <v>775</v>
      </c>
      <c r="AA2171" s="24">
        <v>1</v>
      </c>
    </row>
    <row r="2172" spans="23:27" x14ac:dyDescent="0.25">
      <c r="W2172" s="24">
        <v>0</v>
      </c>
      <c r="X2172" s="24">
        <v>120</v>
      </c>
      <c r="Y2172" s="24">
        <v>12.52</v>
      </c>
      <c r="Z2172" s="24">
        <v>700</v>
      </c>
      <c r="AA2172" s="24">
        <v>1</v>
      </c>
    </row>
    <row r="2173" spans="23:27" x14ac:dyDescent="0.25">
      <c r="W2173" s="24">
        <v>0</v>
      </c>
      <c r="X2173" s="24">
        <v>160</v>
      </c>
      <c r="Y2173" s="24">
        <v>16.41</v>
      </c>
      <c r="Z2173" s="24">
        <v>700</v>
      </c>
      <c r="AA2173" s="24">
        <v>1</v>
      </c>
    </row>
    <row r="2174" spans="23:27" x14ac:dyDescent="0.25">
      <c r="W2174" s="24">
        <v>0</v>
      </c>
      <c r="X2174" s="24">
        <v>105</v>
      </c>
      <c r="Y2174" s="24">
        <v>22.55</v>
      </c>
      <c r="Z2174" s="24">
        <v>660</v>
      </c>
      <c r="AA2174" s="24">
        <v>1</v>
      </c>
    </row>
    <row r="2175" spans="23:27" x14ac:dyDescent="0.25">
      <c r="W2175" s="24">
        <v>1</v>
      </c>
      <c r="X2175" s="24">
        <v>56</v>
      </c>
      <c r="Y2175" s="24">
        <v>15.58</v>
      </c>
      <c r="Z2175" s="24">
        <v>660</v>
      </c>
      <c r="AA2175" s="24">
        <v>1</v>
      </c>
    </row>
    <row r="2176" spans="23:27" x14ac:dyDescent="0.25">
      <c r="W2176" s="24">
        <v>0</v>
      </c>
      <c r="X2176" s="24">
        <v>40</v>
      </c>
      <c r="Y2176" s="24">
        <v>9.84</v>
      </c>
      <c r="Z2176" s="24">
        <v>665</v>
      </c>
      <c r="AA2176" s="24">
        <v>1</v>
      </c>
    </row>
    <row r="2177" spans="23:27" x14ac:dyDescent="0.25">
      <c r="W2177" s="24">
        <v>0</v>
      </c>
      <c r="X2177" s="24">
        <v>52</v>
      </c>
      <c r="Y2177" s="24">
        <v>15.84</v>
      </c>
      <c r="Z2177" s="24">
        <v>680</v>
      </c>
      <c r="AA2177" s="24">
        <v>1</v>
      </c>
    </row>
    <row r="2178" spans="23:27" x14ac:dyDescent="0.25">
      <c r="W2178" s="24">
        <v>0</v>
      </c>
      <c r="X2178" s="24">
        <v>63.543999999999997</v>
      </c>
      <c r="Y2178" s="24">
        <v>8.0299999999999994</v>
      </c>
      <c r="Z2178" s="24">
        <v>665</v>
      </c>
      <c r="AA2178" s="24">
        <v>1</v>
      </c>
    </row>
    <row r="2179" spans="23:27" x14ac:dyDescent="0.25">
      <c r="W2179" s="24">
        <v>0</v>
      </c>
      <c r="X2179" s="24">
        <v>64</v>
      </c>
      <c r="Y2179" s="24">
        <v>13.22</v>
      </c>
      <c r="Z2179" s="24">
        <v>670</v>
      </c>
      <c r="AA2179" s="24">
        <v>1</v>
      </c>
    </row>
    <row r="2180" spans="23:27" x14ac:dyDescent="0.25">
      <c r="W2180" s="24">
        <v>1</v>
      </c>
      <c r="X2180" s="24">
        <v>46</v>
      </c>
      <c r="Y2180" s="24">
        <v>28.15</v>
      </c>
      <c r="Z2180" s="24">
        <v>685</v>
      </c>
      <c r="AA2180" s="24">
        <v>1</v>
      </c>
    </row>
    <row r="2181" spans="23:27" x14ac:dyDescent="0.25">
      <c r="W2181" s="24">
        <v>0</v>
      </c>
      <c r="X2181" s="24">
        <v>65</v>
      </c>
      <c r="Y2181" s="24">
        <v>17.690000000000001</v>
      </c>
      <c r="Z2181" s="24">
        <v>685</v>
      </c>
      <c r="AA2181" s="24">
        <v>1</v>
      </c>
    </row>
    <row r="2182" spans="23:27" x14ac:dyDescent="0.25">
      <c r="W2182" s="24">
        <v>1</v>
      </c>
      <c r="X2182" s="24">
        <v>45</v>
      </c>
      <c r="Y2182" s="24">
        <v>3.04</v>
      </c>
      <c r="Z2182" s="24">
        <v>690</v>
      </c>
      <c r="AA2182" s="24">
        <v>1</v>
      </c>
    </row>
    <row r="2183" spans="23:27" x14ac:dyDescent="0.25">
      <c r="W2183" s="24">
        <v>1</v>
      </c>
      <c r="X2183" s="24">
        <v>33</v>
      </c>
      <c r="Y2183" s="24">
        <v>15.56</v>
      </c>
      <c r="Z2183" s="24">
        <v>720</v>
      </c>
      <c r="AA2183" s="24">
        <v>1</v>
      </c>
    </row>
    <row r="2184" spans="23:27" x14ac:dyDescent="0.25">
      <c r="W2184" s="24">
        <v>1</v>
      </c>
      <c r="X2184" s="24">
        <v>50</v>
      </c>
      <c r="Y2184" s="24">
        <v>23</v>
      </c>
      <c r="Z2184" s="24">
        <v>700</v>
      </c>
      <c r="AA2184" s="24">
        <v>1</v>
      </c>
    </row>
    <row r="2185" spans="23:27" x14ac:dyDescent="0.25">
      <c r="W2185" s="24">
        <v>1</v>
      </c>
      <c r="X2185" s="24">
        <v>115</v>
      </c>
      <c r="Y2185" s="24">
        <v>21.61</v>
      </c>
      <c r="Z2185" s="24">
        <v>695</v>
      </c>
      <c r="AA2185" s="24">
        <v>1</v>
      </c>
    </row>
    <row r="2186" spans="23:27" x14ac:dyDescent="0.25">
      <c r="W2186" s="24">
        <v>1</v>
      </c>
      <c r="X2186" s="24">
        <v>90</v>
      </c>
      <c r="Y2186" s="24">
        <v>15.88</v>
      </c>
      <c r="Z2186" s="24">
        <v>685</v>
      </c>
      <c r="AA2186" s="24">
        <v>1</v>
      </c>
    </row>
    <row r="2187" spans="23:27" x14ac:dyDescent="0.25">
      <c r="W2187" s="24">
        <v>1</v>
      </c>
      <c r="X2187" s="24">
        <v>50</v>
      </c>
      <c r="Y2187" s="24">
        <v>22.9</v>
      </c>
      <c r="Z2187" s="24">
        <v>670</v>
      </c>
      <c r="AA2187" s="24">
        <v>1</v>
      </c>
    </row>
    <row r="2188" spans="23:27" x14ac:dyDescent="0.25">
      <c r="W2188" s="24">
        <v>0</v>
      </c>
      <c r="X2188" s="24">
        <v>100</v>
      </c>
      <c r="Y2188" s="24">
        <v>13.75</v>
      </c>
      <c r="Z2188" s="24">
        <v>665</v>
      </c>
      <c r="AA2188" s="24">
        <v>1</v>
      </c>
    </row>
    <row r="2189" spans="23:27" x14ac:dyDescent="0.25">
      <c r="W2189" s="24">
        <v>1</v>
      </c>
      <c r="X2189" s="24">
        <v>112</v>
      </c>
      <c r="Y2189" s="24">
        <v>11.93</v>
      </c>
      <c r="Z2189" s="24">
        <v>685</v>
      </c>
      <c r="AA2189" s="24">
        <v>1</v>
      </c>
    </row>
    <row r="2190" spans="23:27" x14ac:dyDescent="0.25">
      <c r="W2190" s="24">
        <v>0</v>
      </c>
      <c r="X2190" s="24">
        <v>130</v>
      </c>
      <c r="Y2190" s="24">
        <v>19.79</v>
      </c>
      <c r="Z2190" s="24">
        <v>815</v>
      </c>
      <c r="AA2190" s="24">
        <v>1</v>
      </c>
    </row>
    <row r="2191" spans="23:27" x14ac:dyDescent="0.25">
      <c r="W2191" s="24">
        <v>0</v>
      </c>
      <c r="X2191" s="24">
        <v>80</v>
      </c>
      <c r="Y2191" s="24">
        <v>8.76</v>
      </c>
      <c r="Z2191" s="24">
        <v>670</v>
      </c>
      <c r="AA2191" s="24">
        <v>1</v>
      </c>
    </row>
    <row r="2192" spans="23:27" x14ac:dyDescent="0.25">
      <c r="W2192" s="24">
        <v>1</v>
      </c>
      <c r="X2192" s="24">
        <v>49.8</v>
      </c>
      <c r="Y2192" s="24">
        <v>21.81</v>
      </c>
      <c r="Z2192" s="24">
        <v>690</v>
      </c>
      <c r="AA2192" s="24">
        <v>1</v>
      </c>
    </row>
    <row r="2193" spans="23:27" x14ac:dyDescent="0.25">
      <c r="W2193" s="24">
        <v>1</v>
      </c>
      <c r="X2193" s="24">
        <v>95</v>
      </c>
      <c r="Y2193" s="24">
        <v>17.52</v>
      </c>
      <c r="Z2193" s="24">
        <v>720</v>
      </c>
      <c r="AA2193" s="24">
        <v>1</v>
      </c>
    </row>
    <row r="2194" spans="23:27" x14ac:dyDescent="0.25">
      <c r="W2194" s="24">
        <v>1</v>
      </c>
      <c r="X2194" s="24">
        <v>140</v>
      </c>
      <c r="Y2194" s="24">
        <v>10.84</v>
      </c>
      <c r="Z2194" s="24">
        <v>705</v>
      </c>
      <c r="AA2194" s="24">
        <v>1</v>
      </c>
    </row>
    <row r="2195" spans="23:27" x14ac:dyDescent="0.25">
      <c r="W2195" s="24">
        <v>1</v>
      </c>
      <c r="X2195" s="24">
        <v>450</v>
      </c>
      <c r="Y2195" s="24">
        <v>9.8699999999999992</v>
      </c>
      <c r="Z2195" s="24">
        <v>700</v>
      </c>
      <c r="AA2195" s="24">
        <v>1</v>
      </c>
    </row>
    <row r="2196" spans="23:27" x14ac:dyDescent="0.25">
      <c r="W2196" s="24">
        <v>0</v>
      </c>
      <c r="X2196" s="24">
        <v>175</v>
      </c>
      <c r="Y2196" s="24">
        <v>15.12</v>
      </c>
      <c r="Z2196" s="24">
        <v>720</v>
      </c>
      <c r="AA2196" s="24">
        <v>1</v>
      </c>
    </row>
    <row r="2197" spans="23:27" x14ac:dyDescent="0.25">
      <c r="W2197" s="24">
        <v>1</v>
      </c>
      <c r="X2197" s="24">
        <v>180</v>
      </c>
      <c r="Y2197" s="24">
        <v>31.01</v>
      </c>
      <c r="Z2197" s="24">
        <v>715</v>
      </c>
      <c r="AA2197" s="24">
        <v>1</v>
      </c>
    </row>
    <row r="2198" spans="23:27" x14ac:dyDescent="0.25">
      <c r="W2198" s="24">
        <v>1</v>
      </c>
      <c r="X2198" s="24">
        <v>65</v>
      </c>
      <c r="Y2198" s="24">
        <v>1.48</v>
      </c>
      <c r="Z2198" s="24">
        <v>715</v>
      </c>
      <c r="AA2198" s="24">
        <v>1</v>
      </c>
    </row>
    <row r="2199" spans="23:27" x14ac:dyDescent="0.25">
      <c r="W2199" s="24">
        <v>0</v>
      </c>
      <c r="X2199" s="24">
        <v>92</v>
      </c>
      <c r="Y2199" s="24">
        <v>14.43</v>
      </c>
      <c r="Z2199" s="24">
        <v>665</v>
      </c>
      <c r="AA2199" s="24">
        <v>1</v>
      </c>
    </row>
    <row r="2200" spans="23:27" x14ac:dyDescent="0.25">
      <c r="W2200" s="24">
        <v>1</v>
      </c>
      <c r="X2200" s="24">
        <v>96</v>
      </c>
      <c r="Y2200" s="24">
        <v>15.66</v>
      </c>
      <c r="Z2200" s="24">
        <v>785</v>
      </c>
      <c r="AA2200" s="24">
        <v>1</v>
      </c>
    </row>
    <row r="2201" spans="23:27" x14ac:dyDescent="0.25">
      <c r="W2201" s="24">
        <v>0</v>
      </c>
      <c r="X2201" s="24">
        <v>30</v>
      </c>
      <c r="Y2201" s="24">
        <v>24.44</v>
      </c>
      <c r="Z2201" s="24">
        <v>675</v>
      </c>
      <c r="AA2201" s="24">
        <v>1</v>
      </c>
    </row>
    <row r="2202" spans="23:27" x14ac:dyDescent="0.25">
      <c r="W2202" s="24">
        <v>1</v>
      </c>
      <c r="X2202" s="24">
        <v>69</v>
      </c>
      <c r="Y2202" s="24">
        <v>12.15</v>
      </c>
      <c r="Z2202" s="24">
        <v>690</v>
      </c>
      <c r="AA2202" s="24">
        <v>1</v>
      </c>
    </row>
    <row r="2203" spans="23:27" x14ac:dyDescent="0.25">
      <c r="W2203" s="24">
        <v>0</v>
      </c>
      <c r="X2203" s="24">
        <v>39</v>
      </c>
      <c r="Y2203" s="24">
        <v>32.89</v>
      </c>
      <c r="Z2203" s="24">
        <v>695</v>
      </c>
      <c r="AA2203" s="24">
        <v>1</v>
      </c>
    </row>
    <row r="2204" spans="23:27" x14ac:dyDescent="0.25">
      <c r="W2204" s="24">
        <v>1</v>
      </c>
      <c r="X2204" s="24">
        <v>70</v>
      </c>
      <c r="Y2204" s="24">
        <v>11.54</v>
      </c>
      <c r="Z2204" s="24">
        <v>685</v>
      </c>
      <c r="AA2204" s="24">
        <v>1</v>
      </c>
    </row>
    <row r="2205" spans="23:27" x14ac:dyDescent="0.25">
      <c r="W2205" s="24">
        <v>1</v>
      </c>
      <c r="X2205" s="24">
        <v>105</v>
      </c>
      <c r="Y2205" s="24">
        <v>15.79</v>
      </c>
      <c r="Z2205" s="24">
        <v>680</v>
      </c>
      <c r="AA2205" s="24">
        <v>1</v>
      </c>
    </row>
    <row r="2206" spans="23:27" x14ac:dyDescent="0.25">
      <c r="W2206" s="24">
        <v>1</v>
      </c>
      <c r="X2206" s="24">
        <v>16.943999999999999</v>
      </c>
      <c r="Y2206" s="24">
        <v>20.96</v>
      </c>
      <c r="Z2206" s="24">
        <v>660</v>
      </c>
      <c r="AA2206" s="24">
        <v>1</v>
      </c>
    </row>
    <row r="2207" spans="23:27" x14ac:dyDescent="0.25">
      <c r="W2207" s="24">
        <v>1</v>
      </c>
      <c r="X2207" s="24">
        <v>52</v>
      </c>
      <c r="Y2207" s="24">
        <v>20.329999999999998</v>
      </c>
      <c r="Z2207" s="24">
        <v>670</v>
      </c>
      <c r="AA2207" s="24">
        <v>1</v>
      </c>
    </row>
    <row r="2208" spans="23:27" x14ac:dyDescent="0.25">
      <c r="W2208" s="24">
        <v>1</v>
      </c>
      <c r="X2208" s="24">
        <v>31.303999999999998</v>
      </c>
      <c r="Y2208" s="24">
        <v>28.41</v>
      </c>
      <c r="Z2208" s="24">
        <v>705</v>
      </c>
      <c r="AA2208" s="24">
        <v>1</v>
      </c>
    </row>
    <row r="2209" spans="23:27" x14ac:dyDescent="0.25">
      <c r="W2209" s="24">
        <v>0</v>
      </c>
      <c r="X2209" s="24">
        <v>84.328999999999994</v>
      </c>
      <c r="Y2209" s="24">
        <v>13.63</v>
      </c>
      <c r="Z2209" s="24">
        <v>660</v>
      </c>
      <c r="AA2209" s="24">
        <v>1</v>
      </c>
    </row>
    <row r="2210" spans="23:27" x14ac:dyDescent="0.25">
      <c r="W2210" s="24">
        <v>1</v>
      </c>
      <c r="X2210" s="24">
        <v>105</v>
      </c>
      <c r="Y2210" s="24">
        <v>24.11</v>
      </c>
      <c r="Z2210" s="24">
        <v>710</v>
      </c>
      <c r="AA2210" s="24">
        <v>1</v>
      </c>
    </row>
    <row r="2211" spans="23:27" x14ac:dyDescent="0.25">
      <c r="W2211" s="24">
        <v>1</v>
      </c>
      <c r="X2211" s="24">
        <v>118.5</v>
      </c>
      <c r="Y2211" s="24">
        <v>21.68</v>
      </c>
      <c r="Z2211" s="24">
        <v>710</v>
      </c>
      <c r="AA2211" s="24">
        <v>1</v>
      </c>
    </row>
    <row r="2212" spans="23:27" x14ac:dyDescent="0.25">
      <c r="W2212" s="24">
        <v>0</v>
      </c>
      <c r="X2212" s="24">
        <v>80.733999999999995</v>
      </c>
      <c r="Y2212" s="24">
        <v>21.3</v>
      </c>
      <c r="Z2212" s="24">
        <v>685</v>
      </c>
      <c r="AA2212" s="24">
        <v>1</v>
      </c>
    </row>
    <row r="2213" spans="23:27" x14ac:dyDescent="0.25">
      <c r="W2213" s="24">
        <v>1</v>
      </c>
      <c r="X2213" s="24">
        <v>84</v>
      </c>
      <c r="Y2213" s="24">
        <v>14.7</v>
      </c>
      <c r="Z2213" s="24">
        <v>665</v>
      </c>
      <c r="AA2213" s="24">
        <v>1</v>
      </c>
    </row>
    <row r="2214" spans="23:27" x14ac:dyDescent="0.25">
      <c r="W2214" s="24">
        <v>1</v>
      </c>
      <c r="X2214" s="24">
        <v>45</v>
      </c>
      <c r="Y2214" s="24">
        <v>25.31</v>
      </c>
      <c r="Z2214" s="24">
        <v>710</v>
      </c>
      <c r="AA2214" s="24">
        <v>1</v>
      </c>
    </row>
    <row r="2215" spans="23:27" x14ac:dyDescent="0.25">
      <c r="W2215" s="24">
        <v>1</v>
      </c>
      <c r="X2215" s="24">
        <v>113.875</v>
      </c>
      <c r="Y2215" s="24">
        <v>21.3</v>
      </c>
      <c r="Z2215" s="24">
        <v>710</v>
      </c>
      <c r="AA2215" s="24">
        <v>1</v>
      </c>
    </row>
    <row r="2216" spans="23:27" x14ac:dyDescent="0.25">
      <c r="W2216" s="24">
        <v>0</v>
      </c>
      <c r="X2216" s="24">
        <v>135</v>
      </c>
      <c r="Y2216" s="24">
        <v>6.56</v>
      </c>
      <c r="Z2216" s="24">
        <v>690</v>
      </c>
      <c r="AA2216" s="24">
        <v>1</v>
      </c>
    </row>
    <row r="2217" spans="23:27" x14ac:dyDescent="0.25">
      <c r="W2217" s="24">
        <v>1</v>
      </c>
      <c r="X2217" s="24">
        <v>125</v>
      </c>
      <c r="Y2217" s="24">
        <v>13.87</v>
      </c>
      <c r="Z2217" s="24">
        <v>685</v>
      </c>
      <c r="AA2217" s="24">
        <v>1</v>
      </c>
    </row>
    <row r="2218" spans="23:27" x14ac:dyDescent="0.25">
      <c r="W2218" s="24">
        <v>1</v>
      </c>
      <c r="X2218" s="24">
        <v>110</v>
      </c>
      <c r="Y2218" s="24">
        <v>21.69</v>
      </c>
      <c r="Z2218" s="24">
        <v>755</v>
      </c>
      <c r="AA2218" s="24">
        <v>1</v>
      </c>
    </row>
    <row r="2219" spans="23:27" x14ac:dyDescent="0.25">
      <c r="W2219" s="24">
        <v>0</v>
      </c>
      <c r="X2219" s="24">
        <v>62</v>
      </c>
      <c r="Y2219" s="24">
        <v>20.22</v>
      </c>
      <c r="Z2219" s="24">
        <v>660</v>
      </c>
      <c r="AA2219" s="24">
        <v>1</v>
      </c>
    </row>
    <row r="2220" spans="23:27" x14ac:dyDescent="0.25">
      <c r="W2220" s="24">
        <v>0</v>
      </c>
      <c r="X2220" s="24">
        <v>80</v>
      </c>
      <c r="Y2220" s="24">
        <v>17.63</v>
      </c>
      <c r="Z2220" s="24">
        <v>725</v>
      </c>
      <c r="AA2220" s="24">
        <v>1</v>
      </c>
    </row>
    <row r="2221" spans="23:27" x14ac:dyDescent="0.25">
      <c r="W2221" s="24">
        <v>0</v>
      </c>
      <c r="X2221" s="24">
        <v>30</v>
      </c>
      <c r="Y2221" s="24">
        <v>20.68</v>
      </c>
      <c r="Z2221" s="24">
        <v>770</v>
      </c>
      <c r="AA2221" s="24">
        <v>1</v>
      </c>
    </row>
    <row r="2222" spans="23:27" x14ac:dyDescent="0.25">
      <c r="W2222" s="24">
        <v>1</v>
      </c>
      <c r="X2222" s="24">
        <v>64.667000000000002</v>
      </c>
      <c r="Y2222" s="24">
        <v>15</v>
      </c>
      <c r="Z2222" s="24">
        <v>670</v>
      </c>
      <c r="AA2222" s="24">
        <v>1</v>
      </c>
    </row>
    <row r="2223" spans="23:27" x14ac:dyDescent="0.25">
      <c r="W2223" s="24">
        <v>0</v>
      </c>
      <c r="X2223" s="24">
        <v>100</v>
      </c>
      <c r="Y2223" s="24">
        <v>11.4</v>
      </c>
      <c r="Z2223" s="24">
        <v>660</v>
      </c>
      <c r="AA2223" s="24">
        <v>1</v>
      </c>
    </row>
    <row r="2224" spans="23:27" x14ac:dyDescent="0.25">
      <c r="W2224" s="24">
        <v>1</v>
      </c>
      <c r="X2224" s="24">
        <v>125</v>
      </c>
      <c r="Y2224" s="24">
        <v>12.11</v>
      </c>
      <c r="Z2224" s="24">
        <v>695</v>
      </c>
      <c r="AA2224" s="24">
        <v>1</v>
      </c>
    </row>
    <row r="2225" spans="23:27" x14ac:dyDescent="0.25">
      <c r="W2225" s="24">
        <v>1</v>
      </c>
      <c r="X2225" s="24">
        <v>50</v>
      </c>
      <c r="Y2225" s="24">
        <v>67.59</v>
      </c>
      <c r="Z2225" s="24">
        <v>710</v>
      </c>
      <c r="AA2225" s="24">
        <v>1</v>
      </c>
    </row>
    <row r="2226" spans="23:27" x14ac:dyDescent="0.25">
      <c r="W2226" s="24">
        <v>1</v>
      </c>
      <c r="X2226" s="24">
        <v>77</v>
      </c>
      <c r="Y2226" s="24">
        <v>15.82</v>
      </c>
      <c r="Z2226" s="24">
        <v>675</v>
      </c>
      <c r="AA2226" s="24">
        <v>1</v>
      </c>
    </row>
    <row r="2227" spans="23:27" x14ac:dyDescent="0.25">
      <c r="W2227" s="24">
        <v>0</v>
      </c>
      <c r="X2227" s="24">
        <v>20</v>
      </c>
      <c r="Y2227" s="24">
        <v>10.56</v>
      </c>
      <c r="Z2227" s="24">
        <v>705</v>
      </c>
      <c r="AA2227" s="24">
        <v>1</v>
      </c>
    </row>
    <row r="2228" spans="23:27" x14ac:dyDescent="0.25">
      <c r="W2228" s="24">
        <v>0</v>
      </c>
      <c r="X2228" s="24">
        <v>90</v>
      </c>
      <c r="Y2228" s="24">
        <v>25.36</v>
      </c>
      <c r="Z2228" s="24">
        <v>665</v>
      </c>
      <c r="AA2228" s="24">
        <v>1</v>
      </c>
    </row>
    <row r="2229" spans="23:27" x14ac:dyDescent="0.25">
      <c r="W2229" s="24">
        <v>1</v>
      </c>
      <c r="X2229" s="24">
        <v>25</v>
      </c>
      <c r="Y2229" s="24">
        <v>26.36</v>
      </c>
      <c r="Z2229" s="24">
        <v>710</v>
      </c>
      <c r="AA2229" s="24">
        <v>1</v>
      </c>
    </row>
    <row r="2230" spans="23:27" x14ac:dyDescent="0.25">
      <c r="W2230" s="24">
        <v>1</v>
      </c>
      <c r="X2230" s="24">
        <v>56</v>
      </c>
      <c r="Y2230" s="24">
        <v>21.43</v>
      </c>
      <c r="Z2230" s="24">
        <v>725</v>
      </c>
      <c r="AA2230" s="24">
        <v>1</v>
      </c>
    </row>
    <row r="2231" spans="23:27" x14ac:dyDescent="0.25">
      <c r="W2231" s="24">
        <v>1</v>
      </c>
      <c r="X2231" s="24">
        <v>220</v>
      </c>
      <c r="Y2231" s="24">
        <v>24.01</v>
      </c>
      <c r="Z2231" s="24">
        <v>715</v>
      </c>
      <c r="AA2231" s="24">
        <v>1</v>
      </c>
    </row>
    <row r="2232" spans="23:27" x14ac:dyDescent="0.25">
      <c r="W2232" s="24">
        <v>1</v>
      </c>
      <c r="X2232" s="24">
        <v>48</v>
      </c>
      <c r="Y2232" s="24">
        <v>23.25</v>
      </c>
      <c r="Z2232" s="24">
        <v>660</v>
      </c>
      <c r="AA2232" s="24">
        <v>1</v>
      </c>
    </row>
    <row r="2233" spans="23:27" x14ac:dyDescent="0.25">
      <c r="W2233" s="24">
        <v>1</v>
      </c>
      <c r="X2233" s="24">
        <v>130</v>
      </c>
      <c r="Y2233" s="24">
        <v>17.41</v>
      </c>
      <c r="Z2233" s="24">
        <v>680</v>
      </c>
      <c r="AA2233" s="24">
        <v>1</v>
      </c>
    </row>
    <row r="2234" spans="23:27" x14ac:dyDescent="0.25">
      <c r="W2234" s="24">
        <v>1</v>
      </c>
      <c r="X2234" s="24">
        <v>60</v>
      </c>
      <c r="Y2234" s="24">
        <v>30.6</v>
      </c>
      <c r="Z2234" s="24">
        <v>690</v>
      </c>
      <c r="AA2234" s="24">
        <v>1</v>
      </c>
    </row>
    <row r="2235" spans="23:27" x14ac:dyDescent="0.25">
      <c r="W2235" s="24">
        <v>0</v>
      </c>
      <c r="X2235" s="24">
        <v>68</v>
      </c>
      <c r="Y2235" s="24">
        <v>23.56</v>
      </c>
      <c r="Z2235" s="24">
        <v>680</v>
      </c>
      <c r="AA2235" s="24">
        <v>1</v>
      </c>
    </row>
    <row r="2236" spans="23:27" x14ac:dyDescent="0.25">
      <c r="W2236" s="24">
        <v>0</v>
      </c>
      <c r="X2236" s="24">
        <v>115</v>
      </c>
      <c r="Y2236" s="24">
        <v>14.42</v>
      </c>
      <c r="Z2236" s="24">
        <v>670</v>
      </c>
      <c r="AA2236" s="24">
        <v>1</v>
      </c>
    </row>
    <row r="2237" spans="23:27" x14ac:dyDescent="0.25">
      <c r="W2237" s="24">
        <v>0</v>
      </c>
      <c r="X2237" s="24">
        <v>78</v>
      </c>
      <c r="Y2237" s="24">
        <v>10.58</v>
      </c>
      <c r="Z2237" s="24">
        <v>705</v>
      </c>
      <c r="AA2237" s="24">
        <v>1</v>
      </c>
    </row>
    <row r="2238" spans="23:27" x14ac:dyDescent="0.25">
      <c r="W2238" s="24">
        <v>1</v>
      </c>
      <c r="X2238" s="24">
        <v>650</v>
      </c>
      <c r="Y2238" s="24">
        <v>2.69</v>
      </c>
      <c r="Z2238" s="24">
        <v>765</v>
      </c>
      <c r="AA2238" s="24">
        <v>1</v>
      </c>
    </row>
    <row r="2239" spans="23:27" x14ac:dyDescent="0.25">
      <c r="W2239" s="24">
        <v>1</v>
      </c>
      <c r="X2239" s="24">
        <v>45</v>
      </c>
      <c r="Y2239" s="24">
        <v>24.53</v>
      </c>
      <c r="Z2239" s="24">
        <v>670</v>
      </c>
      <c r="AA2239" s="24">
        <v>1</v>
      </c>
    </row>
    <row r="2240" spans="23:27" x14ac:dyDescent="0.25">
      <c r="W2240" s="24">
        <v>1</v>
      </c>
      <c r="X2240" s="24">
        <v>70</v>
      </c>
      <c r="Y2240" s="24">
        <v>14.08</v>
      </c>
      <c r="Z2240" s="24">
        <v>725</v>
      </c>
      <c r="AA2240" s="24">
        <v>1</v>
      </c>
    </row>
    <row r="2241" spans="23:27" x14ac:dyDescent="0.25">
      <c r="W2241" s="24">
        <v>0</v>
      </c>
      <c r="X2241" s="24">
        <v>50</v>
      </c>
      <c r="Y2241" s="24">
        <v>14.81</v>
      </c>
      <c r="Z2241" s="24">
        <v>695</v>
      </c>
      <c r="AA2241" s="24">
        <v>1</v>
      </c>
    </row>
    <row r="2242" spans="23:27" x14ac:dyDescent="0.25">
      <c r="W2242" s="24">
        <v>0</v>
      </c>
      <c r="X2242" s="24">
        <v>94</v>
      </c>
      <c r="Y2242" s="24">
        <v>15.98</v>
      </c>
      <c r="Z2242" s="24">
        <v>695</v>
      </c>
      <c r="AA2242" s="24">
        <v>1</v>
      </c>
    </row>
    <row r="2243" spans="23:27" x14ac:dyDescent="0.25">
      <c r="W2243" s="24">
        <v>1</v>
      </c>
      <c r="X2243" s="24">
        <v>49.5</v>
      </c>
      <c r="Y2243" s="24">
        <v>22.4</v>
      </c>
      <c r="Z2243" s="24">
        <v>680</v>
      </c>
      <c r="AA2243" s="24">
        <v>1</v>
      </c>
    </row>
    <row r="2244" spans="23:27" x14ac:dyDescent="0.25">
      <c r="W2244" s="24">
        <v>0</v>
      </c>
      <c r="X2244" s="24">
        <v>82</v>
      </c>
      <c r="Y2244" s="24">
        <v>24.17</v>
      </c>
      <c r="Z2244" s="24">
        <v>660</v>
      </c>
      <c r="AA2244" s="24">
        <v>1</v>
      </c>
    </row>
    <row r="2245" spans="23:27" x14ac:dyDescent="0.25">
      <c r="W2245" s="24">
        <v>1</v>
      </c>
      <c r="X2245" s="24">
        <v>42.3</v>
      </c>
      <c r="Y2245" s="24">
        <v>25.85</v>
      </c>
      <c r="Z2245" s="24">
        <v>765</v>
      </c>
      <c r="AA2245" s="24">
        <v>1</v>
      </c>
    </row>
    <row r="2246" spans="23:27" x14ac:dyDescent="0.25">
      <c r="W2246" s="24">
        <v>1</v>
      </c>
      <c r="X2246" s="24">
        <v>75</v>
      </c>
      <c r="Y2246" s="24">
        <v>23.78</v>
      </c>
      <c r="Z2246" s="24">
        <v>695</v>
      </c>
      <c r="AA2246" s="24">
        <v>1</v>
      </c>
    </row>
    <row r="2247" spans="23:27" x14ac:dyDescent="0.25">
      <c r="W2247" s="24">
        <v>1</v>
      </c>
      <c r="X2247" s="24">
        <v>76</v>
      </c>
      <c r="Y2247" s="24">
        <v>22.97</v>
      </c>
      <c r="Z2247" s="24">
        <v>680</v>
      </c>
      <c r="AA2247" s="24">
        <v>1</v>
      </c>
    </row>
    <row r="2248" spans="23:27" x14ac:dyDescent="0.25">
      <c r="W2248" s="24">
        <v>1</v>
      </c>
      <c r="X2248" s="24">
        <v>91</v>
      </c>
      <c r="Y2248" s="24">
        <v>14.97</v>
      </c>
      <c r="Z2248" s="24">
        <v>755</v>
      </c>
      <c r="AA2248" s="24">
        <v>1</v>
      </c>
    </row>
    <row r="2249" spans="23:27" x14ac:dyDescent="0.25">
      <c r="W2249" s="24">
        <v>1</v>
      </c>
      <c r="X2249" s="24">
        <v>103</v>
      </c>
      <c r="Y2249" s="24">
        <v>12.69</v>
      </c>
      <c r="Z2249" s="24">
        <v>695</v>
      </c>
      <c r="AA2249" s="24">
        <v>1</v>
      </c>
    </row>
    <row r="2250" spans="23:27" x14ac:dyDescent="0.25">
      <c r="W2250" s="24">
        <v>1</v>
      </c>
      <c r="X2250" s="24">
        <v>150</v>
      </c>
      <c r="Y2250" s="24">
        <v>11.3</v>
      </c>
      <c r="Z2250" s="24">
        <v>685</v>
      </c>
      <c r="AA2250" s="24">
        <v>1</v>
      </c>
    </row>
    <row r="2251" spans="23:27" x14ac:dyDescent="0.25">
      <c r="W2251" s="24">
        <v>0</v>
      </c>
      <c r="X2251" s="24">
        <v>60</v>
      </c>
      <c r="Y2251" s="24">
        <v>28.86</v>
      </c>
      <c r="Z2251" s="24">
        <v>665</v>
      </c>
      <c r="AA2251" s="24">
        <v>1</v>
      </c>
    </row>
    <row r="2252" spans="23:27" x14ac:dyDescent="0.25">
      <c r="W2252" s="24">
        <v>0</v>
      </c>
      <c r="X2252" s="24">
        <v>55</v>
      </c>
      <c r="Y2252" s="24">
        <v>26.17</v>
      </c>
      <c r="Z2252" s="24">
        <v>695</v>
      </c>
      <c r="AA2252" s="24">
        <v>1</v>
      </c>
    </row>
    <row r="2253" spans="23:27" x14ac:dyDescent="0.25">
      <c r="W2253" s="24">
        <v>0</v>
      </c>
      <c r="X2253" s="24">
        <v>200</v>
      </c>
      <c r="Y2253" s="24">
        <v>10.99</v>
      </c>
      <c r="Z2253" s="24">
        <v>755</v>
      </c>
      <c r="AA2253" s="24">
        <v>1</v>
      </c>
    </row>
    <row r="2254" spans="23:27" x14ac:dyDescent="0.25">
      <c r="W2254" s="24">
        <v>1</v>
      </c>
      <c r="X2254" s="24">
        <v>94</v>
      </c>
      <c r="Y2254" s="24">
        <v>22.78</v>
      </c>
      <c r="Z2254" s="24">
        <v>700</v>
      </c>
      <c r="AA2254" s="24">
        <v>1</v>
      </c>
    </row>
    <row r="2255" spans="23:27" x14ac:dyDescent="0.25">
      <c r="W2255" s="24">
        <v>1</v>
      </c>
      <c r="X2255" s="24">
        <v>82</v>
      </c>
      <c r="Y2255" s="24">
        <v>19.86</v>
      </c>
      <c r="Z2255" s="24">
        <v>780</v>
      </c>
      <c r="AA2255" s="24">
        <v>1</v>
      </c>
    </row>
    <row r="2256" spans="23:27" x14ac:dyDescent="0.25">
      <c r="W2256" s="24">
        <v>0</v>
      </c>
      <c r="X2256" s="24">
        <v>50</v>
      </c>
      <c r="Y2256" s="24">
        <v>11.72</v>
      </c>
      <c r="Z2256" s="24">
        <v>665</v>
      </c>
      <c r="AA2256" s="24">
        <v>1</v>
      </c>
    </row>
    <row r="2257" spans="23:27" x14ac:dyDescent="0.25">
      <c r="W2257" s="24">
        <v>0</v>
      </c>
      <c r="X2257" s="24">
        <v>60</v>
      </c>
      <c r="Y2257" s="24">
        <v>13.5</v>
      </c>
      <c r="Z2257" s="24">
        <v>675</v>
      </c>
      <c r="AA2257" s="24">
        <v>1</v>
      </c>
    </row>
    <row r="2258" spans="23:27" x14ac:dyDescent="0.25">
      <c r="W2258" s="24">
        <v>0</v>
      </c>
      <c r="X2258" s="24">
        <v>55</v>
      </c>
      <c r="Y2258" s="24">
        <v>11.24</v>
      </c>
      <c r="Z2258" s="24">
        <v>675</v>
      </c>
      <c r="AA2258" s="24">
        <v>1</v>
      </c>
    </row>
    <row r="2259" spans="23:27" x14ac:dyDescent="0.25">
      <c r="W2259" s="24">
        <v>0</v>
      </c>
      <c r="X2259" s="24">
        <v>50</v>
      </c>
      <c r="Y2259" s="24">
        <v>19.64</v>
      </c>
      <c r="Z2259" s="24">
        <v>690</v>
      </c>
      <c r="AA2259" s="24">
        <v>1</v>
      </c>
    </row>
    <row r="2260" spans="23:27" x14ac:dyDescent="0.25">
      <c r="W2260" s="24">
        <v>0</v>
      </c>
      <c r="X2260" s="24">
        <v>50</v>
      </c>
      <c r="Y2260" s="24">
        <v>27.72</v>
      </c>
      <c r="Z2260" s="24">
        <v>660</v>
      </c>
      <c r="AA2260" s="24">
        <v>1</v>
      </c>
    </row>
    <row r="2261" spans="23:27" x14ac:dyDescent="0.25">
      <c r="W2261" s="24">
        <v>1</v>
      </c>
      <c r="X2261" s="24">
        <v>76.400000000000006</v>
      </c>
      <c r="Y2261" s="24">
        <v>17.95</v>
      </c>
      <c r="Z2261" s="24">
        <v>690</v>
      </c>
      <c r="AA2261" s="24">
        <v>1</v>
      </c>
    </row>
    <row r="2262" spans="23:27" x14ac:dyDescent="0.25">
      <c r="W2262" s="24">
        <v>0</v>
      </c>
      <c r="X2262" s="24">
        <v>100</v>
      </c>
      <c r="Y2262" s="24">
        <v>7.25</v>
      </c>
      <c r="Z2262" s="24">
        <v>660</v>
      </c>
      <c r="AA2262" s="24">
        <v>1</v>
      </c>
    </row>
    <row r="2263" spans="23:27" x14ac:dyDescent="0.25">
      <c r="W2263" s="24">
        <v>1</v>
      </c>
      <c r="X2263" s="24">
        <v>47</v>
      </c>
      <c r="Y2263" s="24">
        <v>27.35</v>
      </c>
      <c r="Z2263" s="24">
        <v>700</v>
      </c>
      <c r="AA2263" s="24">
        <v>1</v>
      </c>
    </row>
    <row r="2264" spans="23:27" x14ac:dyDescent="0.25">
      <c r="W2264" s="24">
        <v>1</v>
      </c>
      <c r="X2264" s="24">
        <v>65</v>
      </c>
      <c r="Y2264" s="24">
        <v>38.36</v>
      </c>
      <c r="Z2264" s="24">
        <v>665</v>
      </c>
      <c r="AA2264" s="24">
        <v>1</v>
      </c>
    </row>
    <row r="2265" spans="23:27" x14ac:dyDescent="0.25">
      <c r="W2265" s="24">
        <v>1</v>
      </c>
      <c r="X2265" s="24">
        <v>105</v>
      </c>
      <c r="Y2265" s="24">
        <v>18.350000000000001</v>
      </c>
      <c r="Z2265" s="24">
        <v>670</v>
      </c>
      <c r="AA2265" s="24">
        <v>1</v>
      </c>
    </row>
    <row r="2266" spans="23:27" x14ac:dyDescent="0.25">
      <c r="W2266" s="24">
        <v>1</v>
      </c>
      <c r="X2266" s="24">
        <v>40</v>
      </c>
      <c r="Y2266" s="24">
        <v>19.95</v>
      </c>
      <c r="Z2266" s="24">
        <v>695</v>
      </c>
      <c r="AA2266" s="24">
        <v>1</v>
      </c>
    </row>
    <row r="2267" spans="23:27" x14ac:dyDescent="0.25">
      <c r="W2267" s="24">
        <v>0</v>
      </c>
      <c r="X2267" s="24">
        <v>85</v>
      </c>
      <c r="Y2267" s="24">
        <v>9.2100000000000009</v>
      </c>
      <c r="Z2267" s="24">
        <v>685</v>
      </c>
      <c r="AA2267" s="24">
        <v>1</v>
      </c>
    </row>
    <row r="2268" spans="23:27" x14ac:dyDescent="0.25">
      <c r="W2268" s="24">
        <v>1</v>
      </c>
      <c r="X2268" s="24">
        <v>175</v>
      </c>
      <c r="Y2268" s="24">
        <v>25.68</v>
      </c>
      <c r="Z2268" s="24">
        <v>690</v>
      </c>
      <c r="AA2268" s="24">
        <v>1</v>
      </c>
    </row>
    <row r="2269" spans="23:27" x14ac:dyDescent="0.25">
      <c r="W2269" s="24">
        <v>1</v>
      </c>
      <c r="X2269" s="24">
        <v>84</v>
      </c>
      <c r="Y2269" s="24">
        <v>21.01</v>
      </c>
      <c r="Z2269" s="24">
        <v>680</v>
      </c>
      <c r="AA2269" s="24">
        <v>1</v>
      </c>
    </row>
    <row r="2270" spans="23:27" x14ac:dyDescent="0.25">
      <c r="W2270" s="24">
        <v>1</v>
      </c>
      <c r="X2270" s="24">
        <v>62</v>
      </c>
      <c r="Y2270" s="24">
        <v>20.309999999999999</v>
      </c>
      <c r="Z2270" s="24">
        <v>695</v>
      </c>
      <c r="AA2270" s="24">
        <v>1</v>
      </c>
    </row>
    <row r="2271" spans="23:27" x14ac:dyDescent="0.25">
      <c r="W2271" s="24">
        <v>1</v>
      </c>
      <c r="X2271" s="24">
        <v>86.518000000000001</v>
      </c>
      <c r="Y2271" s="24">
        <v>27.97</v>
      </c>
      <c r="Z2271" s="24">
        <v>705</v>
      </c>
      <c r="AA2271" s="24">
        <v>1</v>
      </c>
    </row>
    <row r="2272" spans="23:27" x14ac:dyDescent="0.25">
      <c r="W2272" s="24">
        <v>0</v>
      </c>
      <c r="X2272" s="24">
        <v>325</v>
      </c>
      <c r="Y2272" s="24">
        <v>12.01</v>
      </c>
      <c r="Z2272" s="24">
        <v>660</v>
      </c>
      <c r="AA2272" s="24">
        <v>1</v>
      </c>
    </row>
    <row r="2273" spans="23:27" x14ac:dyDescent="0.25">
      <c r="W2273" s="24">
        <v>1</v>
      </c>
      <c r="X2273" s="24">
        <v>138</v>
      </c>
      <c r="Y2273" s="24">
        <v>23.3</v>
      </c>
      <c r="Z2273" s="24">
        <v>705</v>
      </c>
      <c r="AA2273" s="24">
        <v>1</v>
      </c>
    </row>
    <row r="2274" spans="23:27" x14ac:dyDescent="0.25">
      <c r="W2274" s="24">
        <v>0</v>
      </c>
      <c r="X2274" s="24">
        <v>55</v>
      </c>
      <c r="Y2274" s="24">
        <v>34.21</v>
      </c>
      <c r="Z2274" s="24">
        <v>710</v>
      </c>
      <c r="AA2274" s="24">
        <v>1</v>
      </c>
    </row>
    <row r="2275" spans="23:27" x14ac:dyDescent="0.25">
      <c r="W2275" s="24">
        <v>1</v>
      </c>
      <c r="X2275" s="24">
        <v>49</v>
      </c>
      <c r="Y2275" s="24">
        <v>29.39</v>
      </c>
      <c r="Z2275" s="24">
        <v>685</v>
      </c>
      <c r="AA2275" s="24">
        <v>1</v>
      </c>
    </row>
    <row r="2276" spans="23:27" x14ac:dyDescent="0.25">
      <c r="W2276" s="24">
        <v>1</v>
      </c>
      <c r="X2276" s="24">
        <v>83</v>
      </c>
      <c r="Y2276" s="24">
        <v>14.42</v>
      </c>
      <c r="Z2276" s="24">
        <v>715</v>
      </c>
      <c r="AA2276" s="24">
        <v>1</v>
      </c>
    </row>
    <row r="2277" spans="23:27" x14ac:dyDescent="0.25">
      <c r="W2277" s="24">
        <v>0</v>
      </c>
      <c r="X2277" s="24">
        <v>43.2</v>
      </c>
      <c r="Y2277" s="24">
        <v>18.329999999999998</v>
      </c>
      <c r="Z2277" s="24">
        <v>680</v>
      </c>
      <c r="AA2277" s="24">
        <v>1</v>
      </c>
    </row>
    <row r="2278" spans="23:27" x14ac:dyDescent="0.25">
      <c r="W2278" s="24">
        <v>1</v>
      </c>
      <c r="X2278" s="24">
        <v>47</v>
      </c>
      <c r="Y2278" s="24">
        <v>28.48</v>
      </c>
      <c r="Z2278" s="24">
        <v>730</v>
      </c>
      <c r="AA2278" s="24">
        <v>1</v>
      </c>
    </row>
    <row r="2279" spans="23:27" x14ac:dyDescent="0.25">
      <c r="W2279" s="24">
        <v>1</v>
      </c>
      <c r="X2279" s="24">
        <v>100</v>
      </c>
      <c r="Y2279" s="24">
        <v>18.579999999999998</v>
      </c>
      <c r="Z2279" s="24">
        <v>770</v>
      </c>
      <c r="AA2279" s="24">
        <v>1</v>
      </c>
    </row>
    <row r="2280" spans="23:27" x14ac:dyDescent="0.25">
      <c r="W2280" s="24">
        <v>0</v>
      </c>
      <c r="X2280" s="24">
        <v>75</v>
      </c>
      <c r="Y2280" s="24">
        <v>8.44</v>
      </c>
      <c r="Z2280" s="24">
        <v>660</v>
      </c>
      <c r="AA2280" s="24">
        <v>1</v>
      </c>
    </row>
    <row r="2281" spans="23:27" x14ac:dyDescent="0.25">
      <c r="W2281" s="24">
        <v>1</v>
      </c>
      <c r="X2281" s="24">
        <v>60</v>
      </c>
      <c r="Y2281" s="24">
        <v>13.33</v>
      </c>
      <c r="Z2281" s="24">
        <v>670</v>
      </c>
      <c r="AA2281" s="24">
        <v>1</v>
      </c>
    </row>
    <row r="2282" spans="23:27" x14ac:dyDescent="0.25">
      <c r="W2282" s="24">
        <v>0</v>
      </c>
      <c r="X2282" s="24">
        <v>50</v>
      </c>
      <c r="Y2282" s="24">
        <v>10.32</v>
      </c>
      <c r="Z2282" s="24">
        <v>680</v>
      </c>
      <c r="AA2282" s="24">
        <v>1</v>
      </c>
    </row>
    <row r="2283" spans="23:27" x14ac:dyDescent="0.25">
      <c r="W2283" s="24">
        <v>0</v>
      </c>
      <c r="X2283" s="24">
        <v>75</v>
      </c>
      <c r="Y2283" s="24">
        <v>17.579999999999998</v>
      </c>
      <c r="Z2283" s="24">
        <v>715</v>
      </c>
      <c r="AA2283" s="24">
        <v>1</v>
      </c>
    </row>
    <row r="2284" spans="23:27" x14ac:dyDescent="0.25">
      <c r="W2284" s="24">
        <v>0</v>
      </c>
      <c r="X2284" s="24">
        <v>400</v>
      </c>
      <c r="Y2284" s="24">
        <v>10.92</v>
      </c>
      <c r="Z2284" s="24">
        <v>680</v>
      </c>
      <c r="AA2284" s="24">
        <v>1</v>
      </c>
    </row>
    <row r="2285" spans="23:27" x14ac:dyDescent="0.25">
      <c r="W2285" s="24">
        <v>1</v>
      </c>
      <c r="X2285" s="24">
        <v>40.432000000000002</v>
      </c>
      <c r="Y2285" s="24">
        <v>12.85</v>
      </c>
      <c r="Z2285" s="24">
        <v>695</v>
      </c>
      <c r="AA2285" s="24">
        <v>1</v>
      </c>
    </row>
    <row r="2286" spans="23:27" x14ac:dyDescent="0.25">
      <c r="W2286" s="24">
        <v>1</v>
      </c>
      <c r="X2286" s="24">
        <v>84</v>
      </c>
      <c r="Y2286" s="24">
        <v>8.64</v>
      </c>
      <c r="Z2286" s="24">
        <v>720</v>
      </c>
      <c r="AA2286" s="24">
        <v>1</v>
      </c>
    </row>
    <row r="2287" spans="23:27" x14ac:dyDescent="0.25">
      <c r="W2287" s="24">
        <v>1</v>
      </c>
      <c r="X2287" s="24">
        <v>50</v>
      </c>
      <c r="Y2287" s="24">
        <v>24.84</v>
      </c>
      <c r="Z2287" s="24">
        <v>730</v>
      </c>
      <c r="AA2287" s="24">
        <v>1</v>
      </c>
    </row>
    <row r="2288" spans="23:27" x14ac:dyDescent="0.25">
      <c r="W2288" s="24">
        <v>1</v>
      </c>
      <c r="X2288" s="24">
        <v>98</v>
      </c>
      <c r="Y2288" s="24">
        <v>25.4</v>
      </c>
      <c r="Z2288" s="24">
        <v>715</v>
      </c>
      <c r="AA2288" s="24">
        <v>1</v>
      </c>
    </row>
    <row r="2289" spans="23:27" x14ac:dyDescent="0.25">
      <c r="W2289" s="24">
        <v>1</v>
      </c>
      <c r="X2289" s="24">
        <v>70.594100000000012</v>
      </c>
      <c r="Y2289" s="24">
        <v>31.03</v>
      </c>
      <c r="Z2289" s="24">
        <v>670</v>
      </c>
      <c r="AA2289" s="24">
        <v>1</v>
      </c>
    </row>
    <row r="2290" spans="23:27" x14ac:dyDescent="0.25">
      <c r="W2290" s="24">
        <v>1</v>
      </c>
      <c r="X2290" s="24">
        <v>220</v>
      </c>
      <c r="Y2290" s="24">
        <v>24.1</v>
      </c>
      <c r="Z2290" s="24">
        <v>730</v>
      </c>
      <c r="AA2290" s="24">
        <v>1</v>
      </c>
    </row>
    <row r="2291" spans="23:27" x14ac:dyDescent="0.25">
      <c r="W2291" s="24">
        <v>1</v>
      </c>
      <c r="X2291" s="24">
        <v>120</v>
      </c>
      <c r="Y2291" s="24">
        <v>8.74</v>
      </c>
      <c r="Z2291" s="24">
        <v>690</v>
      </c>
      <c r="AA2291" s="24">
        <v>1</v>
      </c>
    </row>
    <row r="2292" spans="23:27" x14ac:dyDescent="0.25">
      <c r="W2292" s="24">
        <v>0</v>
      </c>
      <c r="X2292" s="24">
        <v>79</v>
      </c>
      <c r="Y2292" s="24">
        <v>16.88</v>
      </c>
      <c r="Z2292" s="24">
        <v>665</v>
      </c>
      <c r="AA2292" s="24">
        <v>1</v>
      </c>
    </row>
    <row r="2293" spans="23:27" x14ac:dyDescent="0.25">
      <c r="W2293" s="24">
        <v>1</v>
      </c>
      <c r="X2293" s="24">
        <v>70</v>
      </c>
      <c r="Y2293" s="24">
        <v>11.43</v>
      </c>
      <c r="Z2293" s="24">
        <v>775</v>
      </c>
      <c r="AA2293" s="24">
        <v>1</v>
      </c>
    </row>
    <row r="2294" spans="23:27" x14ac:dyDescent="0.25">
      <c r="W2294" s="24">
        <v>0</v>
      </c>
      <c r="X2294" s="24">
        <v>80</v>
      </c>
      <c r="Y2294" s="24">
        <v>23.21</v>
      </c>
      <c r="Z2294" s="24">
        <v>700</v>
      </c>
      <c r="AA2294" s="24">
        <v>1</v>
      </c>
    </row>
    <row r="2295" spans="23:27" x14ac:dyDescent="0.25">
      <c r="W2295" s="24">
        <v>0</v>
      </c>
      <c r="X2295" s="24">
        <v>126</v>
      </c>
      <c r="Y2295" s="24">
        <v>16.72</v>
      </c>
      <c r="Z2295" s="24">
        <v>675</v>
      </c>
      <c r="AA2295" s="24">
        <v>1</v>
      </c>
    </row>
    <row r="2296" spans="23:27" x14ac:dyDescent="0.25">
      <c r="W2296" s="24">
        <v>0</v>
      </c>
      <c r="X2296" s="24">
        <v>40</v>
      </c>
      <c r="Y2296" s="24">
        <v>28.29</v>
      </c>
      <c r="Z2296" s="24">
        <v>685</v>
      </c>
      <c r="AA2296" s="24">
        <v>1</v>
      </c>
    </row>
    <row r="2297" spans="23:27" x14ac:dyDescent="0.25">
      <c r="W2297" s="24">
        <v>0</v>
      </c>
      <c r="X2297" s="24">
        <v>55</v>
      </c>
      <c r="Y2297" s="24">
        <v>31.84</v>
      </c>
      <c r="Z2297" s="24">
        <v>660</v>
      </c>
      <c r="AA2297" s="24">
        <v>1</v>
      </c>
    </row>
    <row r="2298" spans="23:27" x14ac:dyDescent="0.25">
      <c r="W2298" s="24">
        <v>1</v>
      </c>
      <c r="X2298" s="24">
        <v>70</v>
      </c>
      <c r="Y2298" s="24">
        <v>15.07</v>
      </c>
      <c r="Z2298" s="24">
        <v>675</v>
      </c>
      <c r="AA2298" s="24">
        <v>1</v>
      </c>
    </row>
    <row r="2299" spans="23:27" x14ac:dyDescent="0.25">
      <c r="W2299" s="24">
        <v>0</v>
      </c>
      <c r="X2299" s="24">
        <v>48.984000000000002</v>
      </c>
      <c r="Y2299" s="24">
        <v>18.86</v>
      </c>
      <c r="Z2299" s="24">
        <v>665</v>
      </c>
      <c r="AA2299" s="24">
        <v>1</v>
      </c>
    </row>
    <row r="2300" spans="23:27" x14ac:dyDescent="0.25">
      <c r="W2300" s="24">
        <v>1</v>
      </c>
      <c r="X2300" s="24">
        <v>50</v>
      </c>
      <c r="Y2300" s="24">
        <v>17.690000000000001</v>
      </c>
      <c r="Z2300" s="24">
        <v>705</v>
      </c>
      <c r="AA2300" s="24">
        <v>1</v>
      </c>
    </row>
    <row r="2301" spans="23:27" x14ac:dyDescent="0.25">
      <c r="W2301" s="24">
        <v>0</v>
      </c>
      <c r="X2301" s="24">
        <v>32</v>
      </c>
      <c r="Y2301" s="24">
        <v>21.76</v>
      </c>
      <c r="Z2301" s="24">
        <v>685</v>
      </c>
      <c r="AA2301" s="24">
        <v>1</v>
      </c>
    </row>
    <row r="2302" spans="23:27" x14ac:dyDescent="0.25">
      <c r="W2302" s="24">
        <v>1</v>
      </c>
      <c r="X2302" s="24">
        <v>52</v>
      </c>
      <c r="Y2302" s="24">
        <v>3.51</v>
      </c>
      <c r="Z2302" s="24">
        <v>675</v>
      </c>
      <c r="AA2302" s="24">
        <v>1</v>
      </c>
    </row>
    <row r="2303" spans="23:27" x14ac:dyDescent="0.25">
      <c r="W2303" s="24">
        <v>1</v>
      </c>
      <c r="X2303" s="24">
        <v>120</v>
      </c>
      <c r="Y2303" s="24">
        <v>20.190000000000001</v>
      </c>
      <c r="Z2303" s="24">
        <v>715</v>
      </c>
      <c r="AA2303" s="24">
        <v>1</v>
      </c>
    </row>
    <row r="2304" spans="23:27" x14ac:dyDescent="0.25">
      <c r="W2304" s="24">
        <v>0</v>
      </c>
      <c r="X2304" s="24">
        <v>58</v>
      </c>
      <c r="Y2304" s="24">
        <v>31.22</v>
      </c>
      <c r="Z2304" s="24">
        <v>660</v>
      </c>
      <c r="AA2304" s="24">
        <v>1</v>
      </c>
    </row>
    <row r="2305" spans="23:27" x14ac:dyDescent="0.25">
      <c r="W2305" s="24">
        <v>0</v>
      </c>
      <c r="X2305" s="24">
        <v>45</v>
      </c>
      <c r="Y2305" s="24">
        <v>18.05</v>
      </c>
      <c r="Z2305" s="24">
        <v>665</v>
      </c>
      <c r="AA2305" s="24">
        <v>1</v>
      </c>
    </row>
    <row r="2306" spans="23:27" x14ac:dyDescent="0.25">
      <c r="W2306" s="24">
        <v>0</v>
      </c>
      <c r="X2306" s="24">
        <v>190</v>
      </c>
      <c r="Y2306" s="24">
        <v>12.82</v>
      </c>
      <c r="Z2306" s="24">
        <v>700</v>
      </c>
      <c r="AA2306" s="24">
        <v>1</v>
      </c>
    </row>
    <row r="2307" spans="23:27" x14ac:dyDescent="0.25">
      <c r="W2307" s="24">
        <v>0</v>
      </c>
      <c r="X2307" s="24">
        <v>36.584000000000003</v>
      </c>
      <c r="Y2307" s="24">
        <v>25.52</v>
      </c>
      <c r="Z2307" s="24">
        <v>660</v>
      </c>
      <c r="AA2307" s="24">
        <v>1</v>
      </c>
    </row>
    <row r="2308" spans="23:27" x14ac:dyDescent="0.25">
      <c r="W2308" s="24">
        <v>1</v>
      </c>
      <c r="X2308" s="24">
        <v>56</v>
      </c>
      <c r="Y2308" s="24">
        <v>36.61</v>
      </c>
      <c r="Z2308" s="24">
        <v>670</v>
      </c>
      <c r="AA2308" s="24">
        <v>1</v>
      </c>
    </row>
    <row r="2309" spans="23:27" x14ac:dyDescent="0.25">
      <c r="W2309" s="24">
        <v>1</v>
      </c>
      <c r="X2309" s="24">
        <v>82</v>
      </c>
      <c r="Y2309" s="24">
        <v>14.12</v>
      </c>
      <c r="Z2309" s="24">
        <v>675</v>
      </c>
      <c r="AA2309" s="24">
        <v>1</v>
      </c>
    </row>
    <row r="2310" spans="23:27" x14ac:dyDescent="0.25">
      <c r="W2310" s="24">
        <v>0</v>
      </c>
      <c r="X2310" s="24">
        <v>82.5</v>
      </c>
      <c r="Y2310" s="24">
        <v>10.25</v>
      </c>
      <c r="Z2310" s="24">
        <v>660</v>
      </c>
      <c r="AA2310" s="24">
        <v>1</v>
      </c>
    </row>
    <row r="2311" spans="23:27" x14ac:dyDescent="0.25">
      <c r="W2311" s="24">
        <v>1</v>
      </c>
      <c r="X2311" s="24">
        <v>72</v>
      </c>
      <c r="Y2311" s="24">
        <v>17.61</v>
      </c>
      <c r="Z2311" s="24">
        <v>720</v>
      </c>
      <c r="AA2311" s="24">
        <v>1</v>
      </c>
    </row>
    <row r="2312" spans="23:27" x14ac:dyDescent="0.25">
      <c r="W2312" s="24">
        <v>1</v>
      </c>
      <c r="X2312" s="24">
        <v>100</v>
      </c>
      <c r="Y2312" s="24">
        <v>11.39</v>
      </c>
      <c r="Z2312" s="24">
        <v>705</v>
      </c>
      <c r="AA2312" s="24">
        <v>1</v>
      </c>
    </row>
    <row r="2313" spans="23:27" x14ac:dyDescent="0.25">
      <c r="W2313" s="24">
        <v>0</v>
      </c>
      <c r="X2313" s="24">
        <v>60</v>
      </c>
      <c r="Y2313" s="24">
        <v>9.2200000000000006</v>
      </c>
      <c r="Z2313" s="24">
        <v>720</v>
      </c>
      <c r="AA2313" s="24">
        <v>1</v>
      </c>
    </row>
    <row r="2314" spans="23:27" x14ac:dyDescent="0.25">
      <c r="W2314" s="24">
        <v>1</v>
      </c>
      <c r="X2314" s="24">
        <v>14</v>
      </c>
      <c r="Y2314" s="24">
        <v>19.47</v>
      </c>
      <c r="Z2314" s="24">
        <v>675</v>
      </c>
      <c r="AA2314" s="24">
        <v>1</v>
      </c>
    </row>
    <row r="2315" spans="23:27" x14ac:dyDescent="0.25">
      <c r="W2315" s="24">
        <v>1</v>
      </c>
      <c r="X2315" s="24">
        <v>40</v>
      </c>
      <c r="Y2315" s="24">
        <v>19.47</v>
      </c>
      <c r="Z2315" s="24">
        <v>800</v>
      </c>
      <c r="AA2315" s="24">
        <v>1</v>
      </c>
    </row>
    <row r="2316" spans="23:27" x14ac:dyDescent="0.25">
      <c r="W2316" s="24">
        <v>1</v>
      </c>
      <c r="X2316" s="24">
        <v>150</v>
      </c>
      <c r="Y2316" s="24">
        <v>3.3</v>
      </c>
      <c r="Z2316" s="24">
        <v>675</v>
      </c>
      <c r="AA2316" s="24">
        <v>1</v>
      </c>
    </row>
    <row r="2317" spans="23:27" x14ac:dyDescent="0.25">
      <c r="W2317" s="24">
        <v>1</v>
      </c>
      <c r="X2317" s="24">
        <v>145</v>
      </c>
      <c r="Y2317" s="24">
        <v>11.55</v>
      </c>
      <c r="Z2317" s="24">
        <v>675</v>
      </c>
      <c r="AA2317" s="24">
        <v>1</v>
      </c>
    </row>
    <row r="2318" spans="23:27" x14ac:dyDescent="0.25">
      <c r="W2318" s="24">
        <v>0</v>
      </c>
      <c r="X2318" s="24">
        <v>70</v>
      </c>
      <c r="Y2318" s="24">
        <v>12.39</v>
      </c>
      <c r="Z2318" s="24">
        <v>755</v>
      </c>
      <c r="AA2318" s="24">
        <v>1</v>
      </c>
    </row>
    <row r="2319" spans="23:27" x14ac:dyDescent="0.25">
      <c r="W2319" s="24">
        <v>1</v>
      </c>
      <c r="X2319" s="24">
        <v>50</v>
      </c>
      <c r="Y2319" s="24">
        <v>17.5</v>
      </c>
      <c r="Z2319" s="24">
        <v>740</v>
      </c>
      <c r="AA2319" s="24">
        <v>1</v>
      </c>
    </row>
    <row r="2320" spans="23:27" x14ac:dyDescent="0.25">
      <c r="W2320" s="24">
        <v>1</v>
      </c>
      <c r="X2320" s="24">
        <v>50</v>
      </c>
      <c r="Y2320" s="24">
        <v>13.03</v>
      </c>
      <c r="Z2320" s="24">
        <v>740</v>
      </c>
      <c r="AA2320" s="24">
        <v>1</v>
      </c>
    </row>
    <row r="2321" spans="23:27" x14ac:dyDescent="0.25">
      <c r="W2321" s="24">
        <v>1</v>
      </c>
      <c r="X2321" s="24">
        <v>66</v>
      </c>
      <c r="Y2321" s="24">
        <v>23.29</v>
      </c>
      <c r="Z2321" s="24">
        <v>755</v>
      </c>
      <c r="AA2321" s="24">
        <v>1</v>
      </c>
    </row>
    <row r="2322" spans="23:27" x14ac:dyDescent="0.25">
      <c r="W2322" s="24">
        <v>1</v>
      </c>
      <c r="X2322" s="24">
        <v>130</v>
      </c>
      <c r="Y2322" s="24">
        <v>5.22</v>
      </c>
      <c r="Z2322" s="24">
        <v>730</v>
      </c>
      <c r="AA2322" s="24">
        <v>1</v>
      </c>
    </row>
    <row r="2323" spans="23:27" x14ac:dyDescent="0.25">
      <c r="W2323" s="24">
        <v>1</v>
      </c>
      <c r="X2323" s="24">
        <v>45</v>
      </c>
      <c r="Y2323" s="24">
        <v>24.61</v>
      </c>
      <c r="Z2323" s="24">
        <v>680</v>
      </c>
      <c r="AA2323" s="24">
        <v>1</v>
      </c>
    </row>
    <row r="2324" spans="23:27" x14ac:dyDescent="0.25">
      <c r="W2324" s="24">
        <v>1</v>
      </c>
      <c r="X2324" s="24">
        <v>49</v>
      </c>
      <c r="Y2324" s="24">
        <v>22.61</v>
      </c>
      <c r="Z2324" s="24">
        <v>730</v>
      </c>
      <c r="AA2324" s="24">
        <v>1</v>
      </c>
    </row>
    <row r="2325" spans="23:27" x14ac:dyDescent="0.25">
      <c r="W2325" s="24">
        <v>1</v>
      </c>
      <c r="X2325" s="24">
        <v>100</v>
      </c>
      <c r="Y2325" s="24">
        <v>23.2</v>
      </c>
      <c r="Z2325" s="24">
        <v>700</v>
      </c>
      <c r="AA2325" s="24">
        <v>1</v>
      </c>
    </row>
    <row r="2326" spans="23:27" x14ac:dyDescent="0.25">
      <c r="W2326" s="24">
        <v>1</v>
      </c>
      <c r="X2326" s="24">
        <v>85</v>
      </c>
      <c r="Y2326" s="24">
        <v>15.72</v>
      </c>
      <c r="Z2326" s="24">
        <v>805</v>
      </c>
      <c r="AA2326" s="24">
        <v>1</v>
      </c>
    </row>
    <row r="2327" spans="23:27" x14ac:dyDescent="0.25">
      <c r="W2327" s="24">
        <v>0</v>
      </c>
      <c r="X2327" s="24">
        <v>100</v>
      </c>
      <c r="Y2327" s="24">
        <v>8.74</v>
      </c>
      <c r="Z2327" s="24">
        <v>700</v>
      </c>
      <c r="AA2327" s="24">
        <v>1</v>
      </c>
    </row>
    <row r="2328" spans="23:27" x14ac:dyDescent="0.25">
      <c r="W2328" s="24">
        <v>0</v>
      </c>
      <c r="X2328" s="24">
        <v>90</v>
      </c>
      <c r="Y2328" s="24">
        <v>9.36</v>
      </c>
      <c r="Z2328" s="24">
        <v>680</v>
      </c>
      <c r="AA2328" s="24">
        <v>1</v>
      </c>
    </row>
    <row r="2329" spans="23:27" x14ac:dyDescent="0.25">
      <c r="W2329" s="24">
        <v>1</v>
      </c>
      <c r="X2329" s="24">
        <v>67</v>
      </c>
      <c r="Y2329" s="24">
        <v>13.42</v>
      </c>
      <c r="Z2329" s="24">
        <v>665</v>
      </c>
      <c r="AA2329" s="24">
        <v>1</v>
      </c>
    </row>
    <row r="2330" spans="23:27" x14ac:dyDescent="0.25">
      <c r="W2330" s="24">
        <v>1</v>
      </c>
      <c r="X2330" s="24">
        <v>110</v>
      </c>
      <c r="Y2330" s="24">
        <v>12.87</v>
      </c>
      <c r="Z2330" s="24">
        <v>690</v>
      </c>
      <c r="AA2330" s="24">
        <v>1</v>
      </c>
    </row>
    <row r="2331" spans="23:27" x14ac:dyDescent="0.25">
      <c r="W2331" s="24">
        <v>1</v>
      </c>
      <c r="X2331" s="24">
        <v>58.6</v>
      </c>
      <c r="Y2331" s="24">
        <v>14.82</v>
      </c>
      <c r="Z2331" s="24">
        <v>675</v>
      </c>
      <c r="AA2331" s="24">
        <v>1</v>
      </c>
    </row>
    <row r="2332" spans="23:27" x14ac:dyDescent="0.25">
      <c r="W2332" s="24">
        <v>0</v>
      </c>
      <c r="X2332" s="24">
        <v>160</v>
      </c>
      <c r="Y2332" s="24">
        <v>22.09</v>
      </c>
      <c r="Z2332" s="24">
        <v>665</v>
      </c>
      <c r="AA2332" s="24">
        <v>1</v>
      </c>
    </row>
    <row r="2333" spans="23:27" x14ac:dyDescent="0.25">
      <c r="W2333" s="24">
        <v>1</v>
      </c>
      <c r="X2333" s="24">
        <v>75</v>
      </c>
      <c r="Y2333" s="24">
        <v>35.35</v>
      </c>
      <c r="Z2333" s="24">
        <v>750</v>
      </c>
      <c r="AA2333" s="24">
        <v>1</v>
      </c>
    </row>
    <row r="2334" spans="23:27" x14ac:dyDescent="0.25">
      <c r="W2334" s="24">
        <v>1</v>
      </c>
      <c r="X2334" s="24">
        <v>96</v>
      </c>
      <c r="Y2334" s="24">
        <v>7.63</v>
      </c>
      <c r="Z2334" s="24">
        <v>720</v>
      </c>
      <c r="AA2334" s="24">
        <v>1</v>
      </c>
    </row>
    <row r="2335" spans="23:27" x14ac:dyDescent="0.25">
      <c r="W2335" s="24">
        <v>1</v>
      </c>
      <c r="X2335" s="24">
        <v>26</v>
      </c>
      <c r="Y2335" s="24">
        <v>5.82</v>
      </c>
      <c r="Z2335" s="24">
        <v>745</v>
      </c>
      <c r="AA2335" s="24">
        <v>1</v>
      </c>
    </row>
    <row r="2336" spans="23:27" x14ac:dyDescent="0.25">
      <c r="W2336" s="24">
        <v>1</v>
      </c>
      <c r="X2336" s="24">
        <v>90</v>
      </c>
      <c r="Y2336" s="24">
        <v>11.23</v>
      </c>
      <c r="Z2336" s="24">
        <v>740</v>
      </c>
      <c r="AA2336" s="24">
        <v>1</v>
      </c>
    </row>
    <row r="2337" spans="23:27" x14ac:dyDescent="0.25">
      <c r="W2337" s="24">
        <v>0</v>
      </c>
      <c r="X2337" s="24">
        <v>78</v>
      </c>
      <c r="Y2337" s="24">
        <v>4.09</v>
      </c>
      <c r="Z2337" s="24">
        <v>665</v>
      </c>
      <c r="AA2337" s="24">
        <v>1</v>
      </c>
    </row>
    <row r="2338" spans="23:27" x14ac:dyDescent="0.25">
      <c r="W2338" s="24">
        <v>1</v>
      </c>
      <c r="X2338" s="24">
        <v>77</v>
      </c>
      <c r="Y2338" s="24">
        <v>18.579999999999998</v>
      </c>
      <c r="Z2338" s="24">
        <v>755</v>
      </c>
      <c r="AA2338" s="24">
        <v>1</v>
      </c>
    </row>
    <row r="2339" spans="23:27" x14ac:dyDescent="0.25">
      <c r="W2339" s="24">
        <v>1</v>
      </c>
      <c r="X2339" s="24">
        <v>180</v>
      </c>
      <c r="Y2339" s="24">
        <v>22.12</v>
      </c>
      <c r="Z2339" s="24">
        <v>730</v>
      </c>
      <c r="AA2339" s="24">
        <v>1</v>
      </c>
    </row>
    <row r="2340" spans="23:27" x14ac:dyDescent="0.25">
      <c r="W2340" s="24">
        <v>1</v>
      </c>
      <c r="X2340" s="24">
        <v>110</v>
      </c>
      <c r="Y2340" s="24">
        <v>28.16</v>
      </c>
      <c r="Z2340" s="24">
        <v>695</v>
      </c>
      <c r="AA2340" s="24">
        <v>1</v>
      </c>
    </row>
    <row r="2341" spans="23:27" x14ac:dyDescent="0.25">
      <c r="W2341" s="24">
        <v>1</v>
      </c>
      <c r="X2341" s="24">
        <v>53</v>
      </c>
      <c r="Y2341" s="24">
        <v>21.55</v>
      </c>
      <c r="Z2341" s="24">
        <v>730</v>
      </c>
      <c r="AA2341" s="24">
        <v>1</v>
      </c>
    </row>
    <row r="2342" spans="23:27" x14ac:dyDescent="0.25">
      <c r="W2342" s="24">
        <v>1</v>
      </c>
      <c r="X2342" s="24">
        <v>34</v>
      </c>
      <c r="Y2342" s="24">
        <v>28.03</v>
      </c>
      <c r="Z2342" s="24">
        <v>680</v>
      </c>
      <c r="AA2342" s="24">
        <v>1</v>
      </c>
    </row>
    <row r="2343" spans="23:27" x14ac:dyDescent="0.25">
      <c r="W2343" s="24">
        <v>1</v>
      </c>
      <c r="X2343" s="24">
        <v>110</v>
      </c>
      <c r="Y2343" s="24">
        <v>16.36</v>
      </c>
      <c r="Z2343" s="24">
        <v>695</v>
      </c>
      <c r="AA2343" s="24">
        <v>1</v>
      </c>
    </row>
    <row r="2344" spans="23:27" x14ac:dyDescent="0.25">
      <c r="W2344" s="24">
        <v>1</v>
      </c>
      <c r="X2344" s="24">
        <v>100.1</v>
      </c>
      <c r="Y2344" s="24">
        <v>10.69</v>
      </c>
      <c r="Z2344" s="24">
        <v>680</v>
      </c>
      <c r="AA2344" s="24">
        <v>1</v>
      </c>
    </row>
    <row r="2345" spans="23:27" x14ac:dyDescent="0.25">
      <c r="W2345" s="24">
        <v>0</v>
      </c>
      <c r="X2345" s="24">
        <v>62.4</v>
      </c>
      <c r="Y2345" s="24">
        <v>22.67</v>
      </c>
      <c r="Z2345" s="24">
        <v>715</v>
      </c>
      <c r="AA2345" s="24">
        <v>1</v>
      </c>
    </row>
    <row r="2346" spans="23:27" x14ac:dyDescent="0.25">
      <c r="W2346" s="24">
        <v>0</v>
      </c>
      <c r="X2346" s="24">
        <v>39</v>
      </c>
      <c r="Y2346" s="24">
        <v>8.86</v>
      </c>
      <c r="Z2346" s="24">
        <v>675</v>
      </c>
      <c r="AA2346" s="24">
        <v>1</v>
      </c>
    </row>
    <row r="2347" spans="23:27" x14ac:dyDescent="0.25">
      <c r="W2347" s="24">
        <v>1</v>
      </c>
      <c r="X2347" s="24">
        <v>95</v>
      </c>
      <c r="Y2347" s="24">
        <v>29.16</v>
      </c>
      <c r="Z2347" s="24">
        <v>690</v>
      </c>
      <c r="AA2347" s="24">
        <v>1</v>
      </c>
    </row>
    <row r="2348" spans="23:27" x14ac:dyDescent="0.25">
      <c r="W2348" s="24">
        <v>0</v>
      </c>
      <c r="X2348" s="24">
        <v>57.2</v>
      </c>
      <c r="Y2348" s="24">
        <v>22.02</v>
      </c>
      <c r="Z2348" s="24">
        <v>670</v>
      </c>
      <c r="AA2348" s="24">
        <v>1</v>
      </c>
    </row>
    <row r="2349" spans="23:27" x14ac:dyDescent="0.25">
      <c r="W2349" s="24">
        <v>1</v>
      </c>
      <c r="X2349" s="24">
        <v>111</v>
      </c>
      <c r="Y2349" s="24">
        <v>12.19</v>
      </c>
      <c r="Z2349" s="24">
        <v>695</v>
      </c>
      <c r="AA2349" s="24">
        <v>1</v>
      </c>
    </row>
    <row r="2350" spans="23:27" x14ac:dyDescent="0.25">
      <c r="W2350" s="24">
        <v>1</v>
      </c>
      <c r="X2350" s="24">
        <v>130</v>
      </c>
      <c r="Y2350" s="24">
        <v>26.37</v>
      </c>
      <c r="Z2350" s="24">
        <v>680</v>
      </c>
      <c r="AA2350" s="24">
        <v>1</v>
      </c>
    </row>
    <row r="2351" spans="23:27" x14ac:dyDescent="0.25">
      <c r="W2351" s="24">
        <v>1</v>
      </c>
      <c r="X2351" s="24">
        <v>60</v>
      </c>
      <c r="Y2351" s="24">
        <v>16.96</v>
      </c>
      <c r="Z2351" s="24">
        <v>660</v>
      </c>
      <c r="AA2351" s="24">
        <v>1</v>
      </c>
    </row>
    <row r="2352" spans="23:27" x14ac:dyDescent="0.25">
      <c r="W2352" s="24">
        <v>1</v>
      </c>
      <c r="X2352" s="24">
        <v>152.178</v>
      </c>
      <c r="Y2352" s="24">
        <v>27.81</v>
      </c>
      <c r="Z2352" s="24">
        <v>660</v>
      </c>
      <c r="AA2352" s="24">
        <v>1</v>
      </c>
    </row>
    <row r="2353" spans="23:27" x14ac:dyDescent="0.25">
      <c r="W2353" s="24">
        <v>1</v>
      </c>
      <c r="X2353" s="24">
        <v>40</v>
      </c>
      <c r="Y2353" s="24">
        <v>4.8</v>
      </c>
      <c r="Z2353" s="24">
        <v>705</v>
      </c>
      <c r="AA2353" s="24">
        <v>1</v>
      </c>
    </row>
    <row r="2354" spans="23:27" x14ac:dyDescent="0.25">
      <c r="W2354" s="24">
        <v>1</v>
      </c>
      <c r="X2354" s="24">
        <v>115</v>
      </c>
      <c r="Y2354" s="24">
        <v>9.9</v>
      </c>
      <c r="Z2354" s="24">
        <v>715</v>
      </c>
      <c r="AA2354" s="24">
        <v>1</v>
      </c>
    </row>
    <row r="2355" spans="23:27" x14ac:dyDescent="0.25">
      <c r="W2355" s="24">
        <v>1</v>
      </c>
      <c r="X2355" s="24">
        <v>98</v>
      </c>
      <c r="Y2355" s="24">
        <v>2.12</v>
      </c>
      <c r="Z2355" s="24">
        <v>680</v>
      </c>
      <c r="AA2355" s="24">
        <v>1</v>
      </c>
    </row>
    <row r="2356" spans="23:27" x14ac:dyDescent="0.25">
      <c r="W2356" s="24">
        <v>1</v>
      </c>
      <c r="X2356" s="24">
        <v>46.165999999999997</v>
      </c>
      <c r="Y2356" s="24">
        <v>32.36</v>
      </c>
      <c r="Z2356" s="24">
        <v>710</v>
      </c>
      <c r="AA2356" s="24">
        <v>1</v>
      </c>
    </row>
    <row r="2357" spans="23:27" x14ac:dyDescent="0.25">
      <c r="W2357" s="24">
        <v>1</v>
      </c>
      <c r="X2357" s="24">
        <v>48.721919999999997</v>
      </c>
      <c r="Y2357" s="24">
        <v>31.28</v>
      </c>
      <c r="Z2357" s="24">
        <v>700</v>
      </c>
      <c r="AA2357" s="24">
        <v>1</v>
      </c>
    </row>
    <row r="2358" spans="23:27" x14ac:dyDescent="0.25">
      <c r="W2358" s="24">
        <v>1</v>
      </c>
      <c r="X2358" s="24">
        <v>25</v>
      </c>
      <c r="Y2358" s="24">
        <v>83.86</v>
      </c>
      <c r="Z2358" s="24">
        <v>695</v>
      </c>
      <c r="AA2358" s="24">
        <v>1</v>
      </c>
    </row>
    <row r="2359" spans="23:27" x14ac:dyDescent="0.25">
      <c r="W2359" s="24">
        <v>1</v>
      </c>
      <c r="X2359" s="24">
        <v>70</v>
      </c>
      <c r="Y2359" s="24">
        <v>16.96</v>
      </c>
      <c r="Z2359" s="24">
        <v>675</v>
      </c>
      <c r="AA2359" s="24">
        <v>1</v>
      </c>
    </row>
    <row r="2360" spans="23:27" x14ac:dyDescent="0.25">
      <c r="W2360" s="24">
        <v>0</v>
      </c>
      <c r="X2360" s="24">
        <v>39.5</v>
      </c>
      <c r="Y2360" s="24">
        <v>6.05</v>
      </c>
      <c r="Z2360" s="24">
        <v>670</v>
      </c>
      <c r="AA2360" s="24">
        <v>1</v>
      </c>
    </row>
    <row r="2361" spans="23:27" x14ac:dyDescent="0.25">
      <c r="W2361" s="24">
        <v>1</v>
      </c>
      <c r="X2361" s="24">
        <v>131</v>
      </c>
      <c r="Y2361" s="24">
        <v>5.42</v>
      </c>
      <c r="Z2361" s="24">
        <v>680</v>
      </c>
      <c r="AA2361" s="24">
        <v>1</v>
      </c>
    </row>
    <row r="2362" spans="23:27" x14ac:dyDescent="0.25">
      <c r="W2362" s="24">
        <v>0</v>
      </c>
      <c r="X2362" s="24">
        <v>76.5</v>
      </c>
      <c r="Y2362" s="24">
        <v>25.33</v>
      </c>
      <c r="Z2362" s="24">
        <v>790</v>
      </c>
      <c r="AA2362" s="24">
        <v>1</v>
      </c>
    </row>
    <row r="2363" spans="23:27" x14ac:dyDescent="0.25">
      <c r="W2363" s="24">
        <v>1</v>
      </c>
      <c r="X2363" s="24">
        <v>65</v>
      </c>
      <c r="Y2363" s="24">
        <v>24.02</v>
      </c>
      <c r="Z2363" s="24">
        <v>690</v>
      </c>
      <c r="AA2363" s="24">
        <v>1</v>
      </c>
    </row>
    <row r="2364" spans="23:27" x14ac:dyDescent="0.25">
      <c r="W2364" s="24">
        <v>1</v>
      </c>
      <c r="X2364" s="24">
        <v>100</v>
      </c>
      <c r="Y2364" s="24">
        <v>16.23</v>
      </c>
      <c r="Z2364" s="24">
        <v>705</v>
      </c>
      <c r="AA2364" s="24">
        <v>1</v>
      </c>
    </row>
    <row r="2365" spans="23:27" x14ac:dyDescent="0.25">
      <c r="W2365" s="24">
        <v>1</v>
      </c>
      <c r="X2365" s="24">
        <v>125</v>
      </c>
      <c r="Y2365" s="24">
        <v>8.01</v>
      </c>
      <c r="Z2365" s="24">
        <v>715</v>
      </c>
      <c r="AA2365" s="24">
        <v>1</v>
      </c>
    </row>
    <row r="2366" spans="23:27" x14ac:dyDescent="0.25">
      <c r="W2366" s="24">
        <v>1</v>
      </c>
      <c r="X2366" s="24">
        <v>107</v>
      </c>
      <c r="Y2366" s="24">
        <v>25.19</v>
      </c>
      <c r="Z2366" s="24">
        <v>720</v>
      </c>
      <c r="AA2366" s="24">
        <v>1</v>
      </c>
    </row>
    <row r="2367" spans="23:27" x14ac:dyDescent="0.25">
      <c r="W2367" s="24">
        <v>0</v>
      </c>
      <c r="X2367" s="24">
        <v>100</v>
      </c>
      <c r="Y2367" s="24">
        <v>10.66</v>
      </c>
      <c r="Z2367" s="24">
        <v>690</v>
      </c>
      <c r="AA2367" s="24">
        <v>1</v>
      </c>
    </row>
    <row r="2368" spans="23:27" x14ac:dyDescent="0.25">
      <c r="W2368" s="24">
        <v>1</v>
      </c>
      <c r="X2368" s="24">
        <v>62</v>
      </c>
      <c r="Y2368" s="24">
        <v>22.88</v>
      </c>
      <c r="Z2368" s="24">
        <v>720</v>
      </c>
      <c r="AA2368" s="24">
        <v>1</v>
      </c>
    </row>
    <row r="2369" spans="23:27" x14ac:dyDescent="0.25">
      <c r="W2369" s="24">
        <v>1</v>
      </c>
      <c r="X2369" s="24">
        <v>82</v>
      </c>
      <c r="Y2369" s="24">
        <v>14.05</v>
      </c>
      <c r="Z2369" s="24">
        <v>705</v>
      </c>
      <c r="AA2369" s="24">
        <v>1</v>
      </c>
    </row>
    <row r="2370" spans="23:27" x14ac:dyDescent="0.25">
      <c r="W2370" s="24">
        <v>1</v>
      </c>
      <c r="X2370" s="24">
        <v>90</v>
      </c>
      <c r="Y2370" s="24">
        <v>10.28</v>
      </c>
      <c r="Z2370" s="24">
        <v>790</v>
      </c>
      <c r="AA2370" s="24">
        <v>1</v>
      </c>
    </row>
    <row r="2371" spans="23:27" x14ac:dyDescent="0.25">
      <c r="W2371" s="24">
        <v>1</v>
      </c>
      <c r="X2371" s="24">
        <v>96</v>
      </c>
      <c r="Y2371" s="24">
        <v>25.78</v>
      </c>
      <c r="Z2371" s="24">
        <v>675</v>
      </c>
      <c r="AA2371" s="24">
        <v>1</v>
      </c>
    </row>
    <row r="2372" spans="23:27" x14ac:dyDescent="0.25">
      <c r="W2372" s="24">
        <v>1</v>
      </c>
      <c r="X2372" s="24">
        <v>46</v>
      </c>
      <c r="Y2372" s="24">
        <v>13.61</v>
      </c>
      <c r="Z2372" s="24">
        <v>720</v>
      </c>
      <c r="AA2372" s="24">
        <v>1</v>
      </c>
    </row>
    <row r="2373" spans="23:27" x14ac:dyDescent="0.25">
      <c r="W2373" s="24">
        <v>1</v>
      </c>
      <c r="X2373" s="24">
        <v>111</v>
      </c>
      <c r="Y2373" s="24">
        <v>27.76</v>
      </c>
      <c r="Z2373" s="24">
        <v>700</v>
      </c>
      <c r="AA2373" s="24">
        <v>1</v>
      </c>
    </row>
    <row r="2374" spans="23:27" x14ac:dyDescent="0.25">
      <c r="W2374" s="24">
        <v>0</v>
      </c>
      <c r="X2374" s="24">
        <v>36</v>
      </c>
      <c r="Y2374" s="24">
        <v>4.4000000000000004</v>
      </c>
      <c r="Z2374" s="24">
        <v>660</v>
      </c>
      <c r="AA2374" s="24">
        <v>1</v>
      </c>
    </row>
    <row r="2375" spans="23:27" x14ac:dyDescent="0.25">
      <c r="W2375" s="24">
        <v>0</v>
      </c>
      <c r="X2375" s="24">
        <v>32.968000000000004</v>
      </c>
      <c r="Y2375" s="24">
        <v>19.329999999999998</v>
      </c>
      <c r="Z2375" s="24">
        <v>705</v>
      </c>
      <c r="AA2375" s="24">
        <v>1</v>
      </c>
    </row>
    <row r="2376" spans="23:27" x14ac:dyDescent="0.25">
      <c r="W2376" s="24">
        <v>1</v>
      </c>
      <c r="X2376" s="24">
        <v>45</v>
      </c>
      <c r="Y2376" s="24">
        <v>13.64</v>
      </c>
      <c r="Z2376" s="24">
        <v>685</v>
      </c>
      <c r="AA2376" s="24">
        <v>1</v>
      </c>
    </row>
    <row r="2377" spans="23:27" x14ac:dyDescent="0.25">
      <c r="W2377" s="24">
        <v>1</v>
      </c>
      <c r="X2377" s="24">
        <v>43</v>
      </c>
      <c r="Y2377" s="24">
        <v>2.85</v>
      </c>
      <c r="Z2377" s="24">
        <v>715</v>
      </c>
      <c r="AA2377" s="24">
        <v>1</v>
      </c>
    </row>
    <row r="2378" spans="23:27" x14ac:dyDescent="0.25">
      <c r="W2378" s="24">
        <v>1</v>
      </c>
      <c r="X2378" s="24">
        <v>49</v>
      </c>
      <c r="Y2378" s="24">
        <v>18.579999999999998</v>
      </c>
      <c r="Z2378" s="24">
        <v>720</v>
      </c>
      <c r="AA2378" s="24">
        <v>1</v>
      </c>
    </row>
    <row r="2379" spans="23:27" x14ac:dyDescent="0.25">
      <c r="W2379" s="24">
        <v>0</v>
      </c>
      <c r="X2379" s="24">
        <v>50</v>
      </c>
      <c r="Y2379" s="24">
        <v>15.24</v>
      </c>
      <c r="Z2379" s="24">
        <v>710</v>
      </c>
      <c r="AA2379" s="24">
        <v>1</v>
      </c>
    </row>
    <row r="2380" spans="23:27" x14ac:dyDescent="0.25">
      <c r="W2380" s="24">
        <v>1</v>
      </c>
      <c r="X2380" s="24">
        <v>100</v>
      </c>
      <c r="Y2380" s="24">
        <v>5.8</v>
      </c>
      <c r="Z2380" s="24">
        <v>660</v>
      </c>
      <c r="AA2380" s="24">
        <v>1</v>
      </c>
    </row>
    <row r="2381" spans="23:27" x14ac:dyDescent="0.25">
      <c r="W2381" s="24">
        <v>0</v>
      </c>
      <c r="X2381" s="24">
        <v>52</v>
      </c>
      <c r="Y2381" s="24">
        <v>31.34</v>
      </c>
      <c r="Z2381" s="24">
        <v>675</v>
      </c>
      <c r="AA2381" s="24">
        <v>1</v>
      </c>
    </row>
    <row r="2382" spans="23:27" x14ac:dyDescent="0.25">
      <c r="W2382" s="24">
        <v>1</v>
      </c>
      <c r="X2382" s="24">
        <v>48</v>
      </c>
      <c r="Y2382" s="24">
        <v>40.83</v>
      </c>
      <c r="Z2382" s="24">
        <v>710</v>
      </c>
      <c r="AA2382" s="24">
        <v>1</v>
      </c>
    </row>
    <row r="2383" spans="23:27" x14ac:dyDescent="0.25">
      <c r="W2383" s="24">
        <v>1</v>
      </c>
      <c r="X2383" s="24">
        <v>68</v>
      </c>
      <c r="Y2383" s="24">
        <v>32.44</v>
      </c>
      <c r="Z2383" s="24">
        <v>700</v>
      </c>
      <c r="AA2383" s="24">
        <v>1</v>
      </c>
    </row>
    <row r="2384" spans="23:27" x14ac:dyDescent="0.25">
      <c r="W2384" s="24">
        <v>1</v>
      </c>
      <c r="X2384" s="24">
        <v>30.1</v>
      </c>
      <c r="Y2384" s="24">
        <v>13.96</v>
      </c>
      <c r="Z2384" s="24">
        <v>705</v>
      </c>
      <c r="AA2384" s="24">
        <v>1</v>
      </c>
    </row>
    <row r="2385" spans="23:27" x14ac:dyDescent="0.25">
      <c r="W2385" s="24">
        <v>1</v>
      </c>
      <c r="X2385" s="24">
        <v>55</v>
      </c>
      <c r="Y2385" s="24">
        <v>25.27</v>
      </c>
      <c r="Z2385" s="24">
        <v>715</v>
      </c>
      <c r="AA2385" s="24">
        <v>1</v>
      </c>
    </row>
    <row r="2386" spans="23:27" x14ac:dyDescent="0.25">
      <c r="W2386" s="24">
        <v>0</v>
      </c>
      <c r="X2386" s="24">
        <v>50</v>
      </c>
      <c r="Y2386" s="24">
        <v>13.03</v>
      </c>
      <c r="Z2386" s="24">
        <v>665</v>
      </c>
      <c r="AA2386" s="24">
        <v>1</v>
      </c>
    </row>
    <row r="2387" spans="23:27" x14ac:dyDescent="0.25">
      <c r="W2387" s="24">
        <v>1</v>
      </c>
      <c r="X2387" s="24">
        <v>96.5</v>
      </c>
      <c r="Y2387" s="24">
        <v>21.09</v>
      </c>
      <c r="Z2387" s="24">
        <v>705</v>
      </c>
      <c r="AA2387" s="24">
        <v>1</v>
      </c>
    </row>
    <row r="2388" spans="23:27" x14ac:dyDescent="0.25">
      <c r="W2388" s="24">
        <v>0</v>
      </c>
      <c r="X2388" s="24">
        <v>20</v>
      </c>
      <c r="Y2388" s="24">
        <v>10.35</v>
      </c>
      <c r="Z2388" s="24">
        <v>660</v>
      </c>
      <c r="AA2388" s="24">
        <v>1</v>
      </c>
    </row>
    <row r="2389" spans="23:27" x14ac:dyDescent="0.25">
      <c r="W2389" s="24">
        <v>0</v>
      </c>
      <c r="X2389" s="24">
        <v>50</v>
      </c>
      <c r="Y2389" s="24">
        <v>31.81</v>
      </c>
      <c r="Z2389" s="24">
        <v>665</v>
      </c>
      <c r="AA2389" s="24">
        <v>1</v>
      </c>
    </row>
    <row r="2390" spans="23:27" x14ac:dyDescent="0.25">
      <c r="W2390" s="24">
        <v>1</v>
      </c>
      <c r="X2390" s="24">
        <v>60</v>
      </c>
      <c r="Y2390" s="24">
        <v>9.98</v>
      </c>
      <c r="Z2390" s="24">
        <v>665</v>
      </c>
      <c r="AA2390" s="24">
        <v>1</v>
      </c>
    </row>
    <row r="2391" spans="23:27" x14ac:dyDescent="0.25">
      <c r="W2391" s="24">
        <v>1</v>
      </c>
      <c r="X2391" s="24">
        <v>75</v>
      </c>
      <c r="Y2391" s="24">
        <v>23.47</v>
      </c>
      <c r="Z2391" s="24">
        <v>660</v>
      </c>
      <c r="AA2391" s="24">
        <v>1</v>
      </c>
    </row>
    <row r="2392" spans="23:27" x14ac:dyDescent="0.25">
      <c r="W2392" s="24">
        <v>0</v>
      </c>
      <c r="X2392" s="24">
        <v>55</v>
      </c>
      <c r="Y2392" s="24">
        <v>21.6</v>
      </c>
      <c r="Z2392" s="24">
        <v>680</v>
      </c>
      <c r="AA2392" s="24">
        <v>1</v>
      </c>
    </row>
    <row r="2393" spans="23:27" x14ac:dyDescent="0.25">
      <c r="W2393" s="24">
        <v>1</v>
      </c>
      <c r="X2393" s="24">
        <v>85</v>
      </c>
      <c r="Y2393" s="24">
        <v>26.12</v>
      </c>
      <c r="Z2393" s="24">
        <v>720</v>
      </c>
      <c r="AA2393" s="24">
        <v>1</v>
      </c>
    </row>
    <row r="2394" spans="23:27" x14ac:dyDescent="0.25">
      <c r="W2394" s="24">
        <v>0</v>
      </c>
      <c r="X2394" s="24">
        <v>44.88</v>
      </c>
      <c r="Y2394" s="24">
        <v>16.23</v>
      </c>
      <c r="Z2394" s="24">
        <v>695</v>
      </c>
      <c r="AA2394" s="24">
        <v>1</v>
      </c>
    </row>
    <row r="2395" spans="23:27" x14ac:dyDescent="0.25">
      <c r="W2395" s="24">
        <v>1</v>
      </c>
      <c r="X2395" s="24">
        <v>48</v>
      </c>
      <c r="Y2395" s="24">
        <v>7.05</v>
      </c>
      <c r="Z2395" s="24">
        <v>685</v>
      </c>
      <c r="AA2395" s="24">
        <v>1</v>
      </c>
    </row>
    <row r="2396" spans="23:27" x14ac:dyDescent="0.25">
      <c r="W2396" s="24">
        <v>1</v>
      </c>
      <c r="X2396" s="24">
        <v>120</v>
      </c>
      <c r="Y2396" s="24">
        <v>24.12</v>
      </c>
      <c r="Z2396" s="24">
        <v>695</v>
      </c>
      <c r="AA2396" s="24">
        <v>1</v>
      </c>
    </row>
    <row r="2397" spans="23:27" x14ac:dyDescent="0.25">
      <c r="W2397" s="24">
        <v>1</v>
      </c>
      <c r="X2397" s="24">
        <v>150</v>
      </c>
      <c r="Y2397" s="24">
        <v>29.07</v>
      </c>
      <c r="Z2397" s="24">
        <v>685</v>
      </c>
      <c r="AA2397" s="24">
        <v>1</v>
      </c>
    </row>
    <row r="2398" spans="23:27" x14ac:dyDescent="0.25">
      <c r="W2398" s="24">
        <v>1</v>
      </c>
      <c r="X2398" s="24">
        <v>42</v>
      </c>
      <c r="Y2398" s="24">
        <v>32.29</v>
      </c>
      <c r="Z2398" s="24">
        <v>665</v>
      </c>
      <c r="AA2398" s="24">
        <v>1</v>
      </c>
    </row>
    <row r="2399" spans="23:27" x14ac:dyDescent="0.25">
      <c r="W2399" s="24">
        <v>1</v>
      </c>
      <c r="X2399" s="24">
        <v>21</v>
      </c>
      <c r="Y2399" s="24">
        <v>7.26</v>
      </c>
      <c r="Z2399" s="24">
        <v>660</v>
      </c>
      <c r="AA2399" s="24">
        <v>1</v>
      </c>
    </row>
    <row r="2400" spans="23:27" x14ac:dyDescent="0.25">
      <c r="W2400" s="24">
        <v>1</v>
      </c>
      <c r="X2400" s="24">
        <v>165</v>
      </c>
      <c r="Y2400" s="24">
        <v>6.86</v>
      </c>
      <c r="Z2400" s="24">
        <v>725</v>
      </c>
      <c r="AA2400" s="24">
        <v>1</v>
      </c>
    </row>
    <row r="2401" spans="23:27" x14ac:dyDescent="0.25">
      <c r="W2401" s="24">
        <v>1</v>
      </c>
      <c r="X2401" s="24">
        <v>90</v>
      </c>
      <c r="Y2401" s="24">
        <v>10.11</v>
      </c>
      <c r="Z2401" s="24">
        <v>680</v>
      </c>
      <c r="AA2401" s="24">
        <v>1</v>
      </c>
    </row>
    <row r="2402" spans="23:27" x14ac:dyDescent="0.25">
      <c r="W2402" s="24">
        <v>1</v>
      </c>
      <c r="X2402" s="24">
        <v>188</v>
      </c>
      <c r="Y2402" s="24">
        <v>15.06</v>
      </c>
      <c r="Z2402" s="24">
        <v>705</v>
      </c>
      <c r="AA2402" s="24">
        <v>1</v>
      </c>
    </row>
    <row r="2403" spans="23:27" x14ac:dyDescent="0.25">
      <c r="W2403" s="24">
        <v>1</v>
      </c>
      <c r="X2403" s="24">
        <v>55</v>
      </c>
      <c r="Y2403" s="24">
        <v>7.4</v>
      </c>
      <c r="Z2403" s="24">
        <v>735</v>
      </c>
      <c r="AA2403" s="24">
        <v>1</v>
      </c>
    </row>
    <row r="2404" spans="23:27" x14ac:dyDescent="0.25">
      <c r="W2404" s="24">
        <v>1</v>
      </c>
      <c r="X2404" s="24">
        <v>80</v>
      </c>
      <c r="Y2404" s="24">
        <v>20.27</v>
      </c>
      <c r="Z2404" s="24">
        <v>690</v>
      </c>
      <c r="AA2404" s="24">
        <v>1</v>
      </c>
    </row>
    <row r="2405" spans="23:27" x14ac:dyDescent="0.25">
      <c r="W2405" s="24">
        <v>0</v>
      </c>
      <c r="X2405" s="24">
        <v>60</v>
      </c>
      <c r="Y2405" s="24">
        <v>14.96</v>
      </c>
      <c r="Z2405" s="24">
        <v>660</v>
      </c>
      <c r="AA2405" s="24">
        <v>1</v>
      </c>
    </row>
    <row r="2406" spans="23:27" x14ac:dyDescent="0.25">
      <c r="W2406" s="24">
        <v>1</v>
      </c>
      <c r="X2406" s="24">
        <v>70.400000000000006</v>
      </c>
      <c r="Y2406" s="24">
        <v>9.33</v>
      </c>
      <c r="Z2406" s="24">
        <v>725</v>
      </c>
      <c r="AA2406" s="24">
        <v>1</v>
      </c>
    </row>
    <row r="2407" spans="23:27" x14ac:dyDescent="0.25">
      <c r="W2407" s="24">
        <v>0</v>
      </c>
      <c r="X2407" s="24">
        <v>34</v>
      </c>
      <c r="Y2407" s="24">
        <v>12.57</v>
      </c>
      <c r="Z2407" s="24">
        <v>670</v>
      </c>
      <c r="AA2407" s="24">
        <v>1</v>
      </c>
    </row>
    <row r="2408" spans="23:27" x14ac:dyDescent="0.25">
      <c r="W2408" s="24">
        <v>0</v>
      </c>
      <c r="X2408" s="24">
        <v>66.8</v>
      </c>
      <c r="Y2408" s="24">
        <v>18.809999999999999</v>
      </c>
      <c r="Z2408" s="24">
        <v>695</v>
      </c>
      <c r="AA2408" s="24">
        <v>1</v>
      </c>
    </row>
    <row r="2409" spans="23:27" x14ac:dyDescent="0.25">
      <c r="W2409" s="24">
        <v>1</v>
      </c>
      <c r="X2409" s="24">
        <v>62</v>
      </c>
      <c r="Y2409" s="24">
        <v>26.46</v>
      </c>
      <c r="Z2409" s="24">
        <v>685</v>
      </c>
      <c r="AA2409" s="24">
        <v>1</v>
      </c>
    </row>
    <row r="2410" spans="23:27" x14ac:dyDescent="0.25">
      <c r="W2410" s="24">
        <v>0</v>
      </c>
      <c r="X2410" s="24">
        <v>85</v>
      </c>
      <c r="Y2410" s="24">
        <v>10.47</v>
      </c>
      <c r="Z2410" s="24">
        <v>680</v>
      </c>
      <c r="AA2410" s="24">
        <v>1</v>
      </c>
    </row>
    <row r="2411" spans="23:27" x14ac:dyDescent="0.25">
      <c r="W2411" s="24">
        <v>1</v>
      </c>
      <c r="X2411" s="24">
        <v>81</v>
      </c>
      <c r="Y2411" s="24">
        <v>2.52</v>
      </c>
      <c r="Z2411" s="24">
        <v>730</v>
      </c>
      <c r="AA2411" s="24">
        <v>1</v>
      </c>
    </row>
    <row r="2412" spans="23:27" x14ac:dyDescent="0.25">
      <c r="W2412" s="24">
        <v>0</v>
      </c>
      <c r="X2412" s="24">
        <v>85</v>
      </c>
      <c r="Y2412" s="24">
        <v>14.32</v>
      </c>
      <c r="Z2412" s="24">
        <v>670</v>
      </c>
      <c r="AA2412" s="24">
        <v>1</v>
      </c>
    </row>
    <row r="2413" spans="23:27" x14ac:dyDescent="0.25">
      <c r="W2413" s="24">
        <v>1</v>
      </c>
      <c r="X2413" s="24">
        <v>130</v>
      </c>
      <c r="Y2413" s="24">
        <v>5.58</v>
      </c>
      <c r="Z2413" s="24">
        <v>695</v>
      </c>
      <c r="AA2413" s="24">
        <v>1</v>
      </c>
    </row>
    <row r="2414" spans="23:27" x14ac:dyDescent="0.25">
      <c r="W2414" s="24">
        <v>1</v>
      </c>
      <c r="X2414" s="24">
        <v>75</v>
      </c>
      <c r="Y2414" s="24">
        <v>21.85</v>
      </c>
      <c r="Z2414" s="24">
        <v>695</v>
      </c>
      <c r="AA2414" s="24">
        <v>1</v>
      </c>
    </row>
    <row r="2415" spans="23:27" x14ac:dyDescent="0.25">
      <c r="W2415" s="24">
        <v>1</v>
      </c>
      <c r="X2415" s="24">
        <v>30</v>
      </c>
      <c r="Y2415" s="24">
        <v>34.840000000000003</v>
      </c>
      <c r="Z2415" s="24">
        <v>700</v>
      </c>
      <c r="AA2415" s="24">
        <v>1</v>
      </c>
    </row>
    <row r="2416" spans="23:27" x14ac:dyDescent="0.25">
      <c r="W2416" s="24">
        <v>0</v>
      </c>
      <c r="X2416" s="24">
        <v>106</v>
      </c>
      <c r="Y2416" s="24">
        <v>23.71</v>
      </c>
      <c r="Z2416" s="24">
        <v>695</v>
      </c>
      <c r="AA2416" s="24">
        <v>1</v>
      </c>
    </row>
    <row r="2417" spans="23:27" x14ac:dyDescent="0.25">
      <c r="W2417" s="24">
        <v>1</v>
      </c>
      <c r="X2417" s="24">
        <v>90</v>
      </c>
      <c r="Y2417" s="24">
        <v>25</v>
      </c>
      <c r="Z2417" s="24">
        <v>770</v>
      </c>
      <c r="AA2417" s="24">
        <v>1</v>
      </c>
    </row>
    <row r="2418" spans="23:27" x14ac:dyDescent="0.25">
      <c r="W2418" s="24">
        <v>0</v>
      </c>
      <c r="X2418" s="24">
        <v>116</v>
      </c>
      <c r="Y2418" s="24">
        <v>28.17</v>
      </c>
      <c r="Z2418" s="24">
        <v>690</v>
      </c>
      <c r="AA2418" s="24">
        <v>1</v>
      </c>
    </row>
    <row r="2419" spans="23:27" x14ac:dyDescent="0.25">
      <c r="W2419" s="24">
        <v>0</v>
      </c>
      <c r="X2419" s="24">
        <v>35</v>
      </c>
      <c r="Y2419" s="24">
        <v>21.71</v>
      </c>
      <c r="Z2419" s="24">
        <v>710</v>
      </c>
      <c r="AA2419" s="24">
        <v>1</v>
      </c>
    </row>
    <row r="2420" spans="23:27" x14ac:dyDescent="0.25">
      <c r="W2420" s="24">
        <v>1</v>
      </c>
      <c r="X2420" s="24">
        <v>65.033000000000001</v>
      </c>
      <c r="Y2420" s="24">
        <v>22.46</v>
      </c>
      <c r="Z2420" s="24">
        <v>670</v>
      </c>
      <c r="AA2420" s="24">
        <v>1</v>
      </c>
    </row>
    <row r="2421" spans="23:27" x14ac:dyDescent="0.25">
      <c r="W2421" s="24">
        <v>0</v>
      </c>
      <c r="X2421" s="24">
        <v>28</v>
      </c>
      <c r="Y2421" s="24">
        <v>18.47</v>
      </c>
      <c r="Z2421" s="24">
        <v>660</v>
      </c>
      <c r="AA2421" s="24">
        <v>1</v>
      </c>
    </row>
    <row r="2422" spans="23:27" x14ac:dyDescent="0.25">
      <c r="W2422" s="24">
        <v>0</v>
      </c>
      <c r="X2422" s="24">
        <v>45.76</v>
      </c>
      <c r="Y2422" s="24">
        <v>13.22</v>
      </c>
      <c r="Z2422" s="24">
        <v>705</v>
      </c>
      <c r="AA2422" s="24">
        <v>1</v>
      </c>
    </row>
    <row r="2423" spans="23:27" x14ac:dyDescent="0.25">
      <c r="W2423" s="24">
        <v>1</v>
      </c>
      <c r="X2423" s="24">
        <v>50</v>
      </c>
      <c r="Y2423" s="24">
        <v>13.94</v>
      </c>
      <c r="Z2423" s="24">
        <v>800</v>
      </c>
      <c r="AA2423" s="24">
        <v>1</v>
      </c>
    </row>
    <row r="2424" spans="23:27" x14ac:dyDescent="0.25">
      <c r="W2424" s="24">
        <v>1</v>
      </c>
      <c r="X2424" s="24">
        <v>20</v>
      </c>
      <c r="Y2424" s="24">
        <v>24.67</v>
      </c>
      <c r="Z2424" s="24">
        <v>680</v>
      </c>
      <c r="AA2424" s="24">
        <v>1</v>
      </c>
    </row>
    <row r="2425" spans="23:27" x14ac:dyDescent="0.25">
      <c r="W2425" s="24">
        <v>1</v>
      </c>
      <c r="X2425" s="24">
        <v>36</v>
      </c>
      <c r="Y2425" s="24">
        <v>26.03</v>
      </c>
      <c r="Z2425" s="24">
        <v>795</v>
      </c>
      <c r="AA2425" s="24">
        <v>1</v>
      </c>
    </row>
    <row r="2426" spans="23:27" x14ac:dyDescent="0.25">
      <c r="W2426" s="24">
        <v>1</v>
      </c>
      <c r="X2426" s="24">
        <v>62</v>
      </c>
      <c r="Y2426" s="24">
        <v>23.15</v>
      </c>
      <c r="Z2426" s="24">
        <v>700</v>
      </c>
      <c r="AA2426" s="24">
        <v>1</v>
      </c>
    </row>
    <row r="2427" spans="23:27" x14ac:dyDescent="0.25">
      <c r="W2427" s="24">
        <v>0</v>
      </c>
      <c r="X2427" s="24">
        <v>37.5</v>
      </c>
      <c r="Y2427" s="24">
        <v>17.5</v>
      </c>
      <c r="Z2427" s="24">
        <v>720</v>
      </c>
      <c r="AA2427" s="24">
        <v>1</v>
      </c>
    </row>
    <row r="2428" spans="23:27" x14ac:dyDescent="0.25">
      <c r="W2428" s="24">
        <v>1</v>
      </c>
      <c r="X2428" s="24">
        <v>95</v>
      </c>
      <c r="Y2428" s="24">
        <v>26.64</v>
      </c>
      <c r="Z2428" s="24">
        <v>685</v>
      </c>
      <c r="AA2428" s="24">
        <v>1</v>
      </c>
    </row>
    <row r="2429" spans="23:27" x14ac:dyDescent="0.25">
      <c r="W2429" s="24">
        <v>1</v>
      </c>
      <c r="X2429" s="24">
        <v>180</v>
      </c>
      <c r="Y2429" s="24">
        <v>7.47</v>
      </c>
      <c r="Z2429" s="24">
        <v>765</v>
      </c>
      <c r="AA2429" s="24">
        <v>1</v>
      </c>
    </row>
    <row r="2430" spans="23:27" x14ac:dyDescent="0.25">
      <c r="W2430" s="24">
        <v>0</v>
      </c>
      <c r="X2430" s="24">
        <v>58</v>
      </c>
      <c r="Y2430" s="24">
        <v>30.62</v>
      </c>
      <c r="Z2430" s="24">
        <v>660</v>
      </c>
      <c r="AA2430" s="24">
        <v>1</v>
      </c>
    </row>
    <row r="2431" spans="23:27" x14ac:dyDescent="0.25">
      <c r="W2431" s="24">
        <v>0</v>
      </c>
      <c r="X2431" s="24">
        <v>40</v>
      </c>
      <c r="Y2431" s="24">
        <v>9.33</v>
      </c>
      <c r="Z2431" s="24">
        <v>690</v>
      </c>
      <c r="AA2431" s="24">
        <v>1</v>
      </c>
    </row>
    <row r="2432" spans="23:27" x14ac:dyDescent="0.25">
      <c r="W2432" s="24">
        <v>0</v>
      </c>
      <c r="X2432" s="24">
        <v>32</v>
      </c>
      <c r="Y2432" s="24">
        <v>22.54</v>
      </c>
      <c r="Z2432" s="24">
        <v>675</v>
      </c>
      <c r="AA2432" s="24">
        <v>1</v>
      </c>
    </row>
    <row r="2433" spans="23:27" x14ac:dyDescent="0.25">
      <c r="W2433" s="24">
        <v>1</v>
      </c>
      <c r="X2433" s="24">
        <v>40</v>
      </c>
      <c r="Y2433" s="24">
        <v>22.44</v>
      </c>
      <c r="Z2433" s="24">
        <v>685</v>
      </c>
      <c r="AA2433" s="24">
        <v>1</v>
      </c>
    </row>
    <row r="2434" spans="23:27" x14ac:dyDescent="0.25">
      <c r="W2434" s="24">
        <v>1</v>
      </c>
      <c r="X2434" s="24">
        <v>95</v>
      </c>
      <c r="Y2434" s="24">
        <v>21.45</v>
      </c>
      <c r="Z2434" s="24">
        <v>665</v>
      </c>
      <c r="AA2434" s="24">
        <v>1</v>
      </c>
    </row>
    <row r="2435" spans="23:27" x14ac:dyDescent="0.25">
      <c r="W2435" s="24">
        <v>0</v>
      </c>
      <c r="X2435" s="24">
        <v>52</v>
      </c>
      <c r="Y2435" s="24">
        <v>31.06</v>
      </c>
      <c r="Z2435" s="24">
        <v>680</v>
      </c>
      <c r="AA2435" s="24">
        <v>1</v>
      </c>
    </row>
    <row r="2436" spans="23:27" x14ac:dyDescent="0.25">
      <c r="W2436" s="24">
        <v>1</v>
      </c>
      <c r="X2436" s="24">
        <v>82</v>
      </c>
      <c r="Y2436" s="24">
        <v>24.78</v>
      </c>
      <c r="Z2436" s="24">
        <v>665</v>
      </c>
      <c r="AA2436" s="24">
        <v>1</v>
      </c>
    </row>
    <row r="2437" spans="23:27" x14ac:dyDescent="0.25">
      <c r="W2437" s="24">
        <v>1</v>
      </c>
      <c r="X2437" s="24">
        <v>58</v>
      </c>
      <c r="Y2437" s="24">
        <v>24.58</v>
      </c>
      <c r="Z2437" s="24">
        <v>660</v>
      </c>
      <c r="AA2437" s="24">
        <v>1</v>
      </c>
    </row>
    <row r="2438" spans="23:27" x14ac:dyDescent="0.25">
      <c r="W2438" s="24">
        <v>1</v>
      </c>
      <c r="X2438" s="24">
        <v>42</v>
      </c>
      <c r="Y2438" s="24">
        <v>22.03</v>
      </c>
      <c r="Z2438" s="24">
        <v>695</v>
      </c>
      <c r="AA2438" s="24">
        <v>1</v>
      </c>
    </row>
    <row r="2439" spans="23:27" x14ac:dyDescent="0.25">
      <c r="W2439" s="24">
        <v>0</v>
      </c>
      <c r="X2439" s="24">
        <v>75</v>
      </c>
      <c r="Y2439" s="24">
        <v>11.11</v>
      </c>
      <c r="Z2439" s="24">
        <v>695</v>
      </c>
      <c r="AA2439" s="24">
        <v>1</v>
      </c>
    </row>
    <row r="2440" spans="23:27" x14ac:dyDescent="0.25">
      <c r="W2440" s="24">
        <v>1</v>
      </c>
      <c r="X2440" s="24">
        <v>70</v>
      </c>
      <c r="Y2440" s="24">
        <v>37.22</v>
      </c>
      <c r="Z2440" s="24">
        <v>720</v>
      </c>
      <c r="AA2440" s="24">
        <v>1</v>
      </c>
    </row>
    <row r="2441" spans="23:27" x14ac:dyDescent="0.25">
      <c r="W2441" s="24">
        <v>0</v>
      </c>
      <c r="X2441" s="24">
        <v>70</v>
      </c>
      <c r="Y2441" s="24">
        <v>21.09</v>
      </c>
      <c r="Z2441" s="24">
        <v>715</v>
      </c>
      <c r="AA2441" s="24">
        <v>1</v>
      </c>
    </row>
    <row r="2442" spans="23:27" x14ac:dyDescent="0.25">
      <c r="W2442" s="24">
        <v>1</v>
      </c>
      <c r="X2442" s="24">
        <v>40</v>
      </c>
      <c r="Y2442" s="24">
        <v>2.04</v>
      </c>
      <c r="Z2442" s="24">
        <v>690</v>
      </c>
      <c r="AA2442" s="24">
        <v>1</v>
      </c>
    </row>
    <row r="2443" spans="23:27" x14ac:dyDescent="0.25">
      <c r="W2443" s="24">
        <v>0</v>
      </c>
      <c r="X2443" s="24">
        <v>53</v>
      </c>
      <c r="Y2443" s="24">
        <v>6.84</v>
      </c>
      <c r="Z2443" s="24">
        <v>660</v>
      </c>
      <c r="AA2443" s="24">
        <v>1</v>
      </c>
    </row>
    <row r="2444" spans="23:27" x14ac:dyDescent="0.25">
      <c r="W2444" s="24">
        <v>1</v>
      </c>
      <c r="X2444" s="24">
        <v>44.2</v>
      </c>
      <c r="Y2444" s="24">
        <v>19.100000000000001</v>
      </c>
      <c r="Z2444" s="24">
        <v>715</v>
      </c>
      <c r="AA2444" s="24">
        <v>1</v>
      </c>
    </row>
    <row r="2445" spans="23:27" x14ac:dyDescent="0.25">
      <c r="W2445" s="24">
        <v>1</v>
      </c>
      <c r="X2445" s="24">
        <v>94</v>
      </c>
      <c r="Y2445" s="24">
        <v>7.09</v>
      </c>
      <c r="Z2445" s="24">
        <v>690</v>
      </c>
      <c r="AA2445" s="24">
        <v>1</v>
      </c>
    </row>
    <row r="2446" spans="23:27" x14ac:dyDescent="0.25">
      <c r="W2446" s="24">
        <v>0</v>
      </c>
      <c r="X2446" s="24">
        <v>86</v>
      </c>
      <c r="Y2446" s="24">
        <v>33.46</v>
      </c>
      <c r="Z2446" s="24">
        <v>715</v>
      </c>
      <c r="AA2446" s="24">
        <v>1</v>
      </c>
    </row>
    <row r="2447" spans="23:27" x14ac:dyDescent="0.25">
      <c r="W2447" s="24">
        <v>1</v>
      </c>
      <c r="X2447" s="24">
        <v>60</v>
      </c>
      <c r="Y2447" s="24">
        <v>7.98</v>
      </c>
      <c r="Z2447" s="24">
        <v>705</v>
      </c>
      <c r="AA2447" s="24">
        <v>1</v>
      </c>
    </row>
    <row r="2448" spans="23:27" x14ac:dyDescent="0.25">
      <c r="W2448" s="24">
        <v>1</v>
      </c>
      <c r="X2448" s="24">
        <v>107</v>
      </c>
      <c r="Y2448" s="24">
        <v>34.43</v>
      </c>
      <c r="Z2448" s="24">
        <v>685</v>
      </c>
      <c r="AA2448" s="24">
        <v>1</v>
      </c>
    </row>
    <row r="2449" spans="23:27" x14ac:dyDescent="0.25">
      <c r="W2449" s="24">
        <v>1</v>
      </c>
      <c r="X2449" s="24">
        <v>73.954999999999998</v>
      </c>
      <c r="Y2449" s="24">
        <v>24.88</v>
      </c>
      <c r="Z2449" s="24">
        <v>705</v>
      </c>
      <c r="AA2449" s="24">
        <v>1</v>
      </c>
    </row>
    <row r="2450" spans="23:27" x14ac:dyDescent="0.25">
      <c r="W2450" s="24">
        <v>1</v>
      </c>
      <c r="X2450" s="24">
        <v>120</v>
      </c>
      <c r="Y2450" s="24">
        <v>21.99</v>
      </c>
      <c r="Z2450" s="24">
        <v>715</v>
      </c>
      <c r="AA2450" s="24">
        <v>1</v>
      </c>
    </row>
    <row r="2451" spans="23:27" x14ac:dyDescent="0.25">
      <c r="W2451" s="24">
        <v>0</v>
      </c>
      <c r="X2451" s="24">
        <v>30</v>
      </c>
      <c r="Y2451" s="24">
        <v>9.1199999999999992</v>
      </c>
      <c r="Z2451" s="24">
        <v>705</v>
      </c>
      <c r="AA2451" s="24">
        <v>1</v>
      </c>
    </row>
    <row r="2452" spans="23:27" x14ac:dyDescent="0.25">
      <c r="W2452" s="24">
        <v>0</v>
      </c>
      <c r="X2452" s="24">
        <v>21</v>
      </c>
      <c r="Y2452" s="24">
        <v>16.739999999999998</v>
      </c>
      <c r="Z2452" s="24">
        <v>690</v>
      </c>
      <c r="AA2452" s="24">
        <v>1</v>
      </c>
    </row>
    <row r="2453" spans="23:27" x14ac:dyDescent="0.25">
      <c r="W2453" s="24">
        <v>1</v>
      </c>
      <c r="X2453" s="24">
        <v>38.125999999999998</v>
      </c>
      <c r="Y2453" s="24">
        <v>61.38</v>
      </c>
      <c r="Z2453" s="24">
        <v>720</v>
      </c>
      <c r="AA2453" s="24">
        <v>1</v>
      </c>
    </row>
    <row r="2454" spans="23:27" x14ac:dyDescent="0.25">
      <c r="W2454" s="24">
        <v>1</v>
      </c>
      <c r="X2454" s="24">
        <v>350</v>
      </c>
      <c r="Y2454" s="24">
        <v>22.91</v>
      </c>
      <c r="Z2454" s="24">
        <v>670</v>
      </c>
      <c r="AA2454" s="24">
        <v>1</v>
      </c>
    </row>
    <row r="2455" spans="23:27" x14ac:dyDescent="0.25">
      <c r="W2455" s="24">
        <v>0</v>
      </c>
      <c r="X2455" s="24">
        <v>50</v>
      </c>
      <c r="Y2455" s="24">
        <v>14.56</v>
      </c>
      <c r="Z2455" s="24">
        <v>700</v>
      </c>
      <c r="AA2455" s="24">
        <v>1</v>
      </c>
    </row>
    <row r="2456" spans="23:27" x14ac:dyDescent="0.25">
      <c r="W2456" s="24">
        <v>1</v>
      </c>
      <c r="X2456" s="24">
        <v>100</v>
      </c>
      <c r="Y2456" s="24">
        <v>29.7</v>
      </c>
      <c r="Z2456" s="24">
        <v>725</v>
      </c>
      <c r="AA2456" s="24">
        <v>1</v>
      </c>
    </row>
    <row r="2457" spans="23:27" x14ac:dyDescent="0.25">
      <c r="W2457" s="24">
        <v>1</v>
      </c>
      <c r="X2457" s="24">
        <v>125</v>
      </c>
      <c r="Y2457" s="24">
        <v>9.52</v>
      </c>
      <c r="Z2457" s="24">
        <v>715</v>
      </c>
      <c r="AA2457" s="24">
        <v>1</v>
      </c>
    </row>
    <row r="2458" spans="23:27" x14ac:dyDescent="0.25">
      <c r="W2458" s="24">
        <v>1</v>
      </c>
      <c r="X2458" s="24">
        <v>54</v>
      </c>
      <c r="Y2458" s="24">
        <v>15.38</v>
      </c>
      <c r="Z2458" s="24">
        <v>665</v>
      </c>
      <c r="AA2458" s="24">
        <v>1</v>
      </c>
    </row>
    <row r="2459" spans="23:27" x14ac:dyDescent="0.25">
      <c r="W2459" s="24">
        <v>1</v>
      </c>
      <c r="X2459" s="24">
        <v>30</v>
      </c>
      <c r="Y2459" s="24">
        <v>28.32</v>
      </c>
      <c r="Z2459" s="24">
        <v>665</v>
      </c>
      <c r="AA2459" s="24">
        <v>1</v>
      </c>
    </row>
    <row r="2460" spans="23:27" x14ac:dyDescent="0.25">
      <c r="W2460" s="24">
        <v>1</v>
      </c>
      <c r="X2460" s="24">
        <v>50</v>
      </c>
      <c r="Y2460" s="24">
        <v>14.19</v>
      </c>
      <c r="Z2460" s="24">
        <v>665</v>
      </c>
      <c r="AA2460" s="24">
        <v>1</v>
      </c>
    </row>
    <row r="2461" spans="23:27" x14ac:dyDescent="0.25">
      <c r="W2461" s="24">
        <v>1</v>
      </c>
      <c r="X2461" s="24">
        <v>120</v>
      </c>
      <c r="Y2461" s="24">
        <v>9.0500000000000007</v>
      </c>
      <c r="Z2461" s="24">
        <v>690</v>
      </c>
      <c r="AA2461" s="24">
        <v>1</v>
      </c>
    </row>
    <row r="2462" spans="23:27" x14ac:dyDescent="0.25">
      <c r="W2462" s="24">
        <v>0</v>
      </c>
      <c r="X2462" s="24">
        <v>38</v>
      </c>
      <c r="Y2462" s="24">
        <v>31.78</v>
      </c>
      <c r="Z2462" s="24">
        <v>690</v>
      </c>
      <c r="AA2462" s="24">
        <v>1</v>
      </c>
    </row>
    <row r="2463" spans="23:27" x14ac:dyDescent="0.25">
      <c r="W2463" s="24">
        <v>1</v>
      </c>
      <c r="X2463" s="24">
        <v>86</v>
      </c>
      <c r="Y2463" s="24">
        <v>21.23</v>
      </c>
      <c r="Z2463" s="24">
        <v>705</v>
      </c>
      <c r="AA2463" s="24">
        <v>1</v>
      </c>
    </row>
    <row r="2464" spans="23:27" x14ac:dyDescent="0.25">
      <c r="W2464" s="24">
        <v>1</v>
      </c>
      <c r="X2464" s="24">
        <v>108</v>
      </c>
      <c r="Y2464" s="24">
        <v>6.91</v>
      </c>
      <c r="Z2464" s="24">
        <v>660</v>
      </c>
      <c r="AA2464" s="24">
        <v>1</v>
      </c>
    </row>
    <row r="2465" spans="23:27" x14ac:dyDescent="0.25">
      <c r="W2465" s="24">
        <v>1</v>
      </c>
      <c r="X2465" s="24">
        <v>90</v>
      </c>
      <c r="Y2465" s="24">
        <v>14.71</v>
      </c>
      <c r="Z2465" s="24">
        <v>660</v>
      </c>
      <c r="AA2465" s="24">
        <v>1</v>
      </c>
    </row>
    <row r="2466" spans="23:27" x14ac:dyDescent="0.25">
      <c r="W2466" s="24">
        <v>0</v>
      </c>
      <c r="X2466" s="24">
        <v>155</v>
      </c>
      <c r="Y2466" s="24">
        <v>9.5</v>
      </c>
      <c r="Z2466" s="24">
        <v>710</v>
      </c>
      <c r="AA2466" s="24">
        <v>1</v>
      </c>
    </row>
    <row r="2467" spans="23:27" x14ac:dyDescent="0.25">
      <c r="W2467" s="24">
        <v>1</v>
      </c>
      <c r="X2467" s="24">
        <v>41</v>
      </c>
      <c r="Y2467" s="24">
        <v>17.420000000000002</v>
      </c>
      <c r="Z2467" s="24">
        <v>705</v>
      </c>
      <c r="AA2467" s="24">
        <v>1</v>
      </c>
    </row>
    <row r="2468" spans="23:27" x14ac:dyDescent="0.25">
      <c r="W2468" s="24">
        <v>1</v>
      </c>
      <c r="X2468" s="24">
        <v>30</v>
      </c>
      <c r="Y2468" s="24">
        <v>2.08</v>
      </c>
      <c r="Z2468" s="24">
        <v>845</v>
      </c>
      <c r="AA2468" s="24">
        <v>1</v>
      </c>
    </row>
    <row r="2469" spans="23:27" x14ac:dyDescent="0.25">
      <c r="W2469" s="24">
        <v>0</v>
      </c>
      <c r="X2469" s="24">
        <v>80</v>
      </c>
      <c r="Y2469" s="24">
        <v>6.47</v>
      </c>
      <c r="Z2469" s="24">
        <v>685</v>
      </c>
      <c r="AA2469" s="24">
        <v>1</v>
      </c>
    </row>
    <row r="2470" spans="23:27" x14ac:dyDescent="0.25">
      <c r="W2470" s="24">
        <v>1</v>
      </c>
      <c r="X2470" s="24">
        <v>104</v>
      </c>
      <c r="Y2470" s="24">
        <v>10.34</v>
      </c>
      <c r="Z2470" s="24">
        <v>775</v>
      </c>
      <c r="AA2470" s="24">
        <v>1</v>
      </c>
    </row>
    <row r="2471" spans="23:27" x14ac:dyDescent="0.25">
      <c r="W2471" s="24">
        <v>1</v>
      </c>
      <c r="X2471" s="24">
        <v>70</v>
      </c>
      <c r="Y2471" s="24">
        <v>15.36</v>
      </c>
      <c r="Z2471" s="24">
        <v>720</v>
      </c>
      <c r="AA2471" s="24">
        <v>1</v>
      </c>
    </row>
    <row r="2472" spans="23:27" x14ac:dyDescent="0.25">
      <c r="W2472" s="24">
        <v>1</v>
      </c>
      <c r="X2472" s="24">
        <v>115</v>
      </c>
      <c r="Y2472" s="24">
        <v>13.23</v>
      </c>
      <c r="Z2472" s="24">
        <v>775</v>
      </c>
      <c r="AA2472" s="24">
        <v>1</v>
      </c>
    </row>
    <row r="2473" spans="23:27" x14ac:dyDescent="0.25">
      <c r="W2473" s="24">
        <v>1</v>
      </c>
      <c r="X2473" s="24">
        <v>99.6</v>
      </c>
      <c r="Y2473" s="24">
        <v>2.2200000000000002</v>
      </c>
      <c r="Z2473" s="24">
        <v>805</v>
      </c>
      <c r="AA2473" s="24">
        <v>1</v>
      </c>
    </row>
    <row r="2474" spans="23:27" x14ac:dyDescent="0.25">
      <c r="W2474" s="24">
        <v>1</v>
      </c>
      <c r="X2474" s="24">
        <v>50</v>
      </c>
      <c r="Y2474" s="24">
        <v>16.079999999999998</v>
      </c>
      <c r="Z2474" s="24">
        <v>690</v>
      </c>
      <c r="AA2474" s="24">
        <v>1</v>
      </c>
    </row>
    <row r="2475" spans="23:27" x14ac:dyDescent="0.25">
      <c r="W2475" s="24">
        <v>1</v>
      </c>
      <c r="X2475" s="24">
        <v>120</v>
      </c>
      <c r="Y2475" s="24">
        <v>16.36</v>
      </c>
      <c r="Z2475" s="24">
        <v>705</v>
      </c>
      <c r="AA2475" s="24">
        <v>1</v>
      </c>
    </row>
    <row r="2476" spans="23:27" x14ac:dyDescent="0.25">
      <c r="W2476" s="24">
        <v>1</v>
      </c>
      <c r="X2476" s="24">
        <v>100</v>
      </c>
      <c r="Y2476" s="24">
        <v>33.880000000000003</v>
      </c>
      <c r="Z2476" s="24">
        <v>680</v>
      </c>
      <c r="AA2476" s="24">
        <v>1</v>
      </c>
    </row>
    <row r="2477" spans="23:27" x14ac:dyDescent="0.25">
      <c r="W2477" s="24">
        <v>1</v>
      </c>
      <c r="X2477" s="24">
        <v>34</v>
      </c>
      <c r="Y2477" s="24">
        <v>17.12</v>
      </c>
      <c r="Z2477" s="24">
        <v>670</v>
      </c>
      <c r="AA2477" s="24">
        <v>1</v>
      </c>
    </row>
    <row r="2478" spans="23:27" x14ac:dyDescent="0.25">
      <c r="W2478" s="24">
        <v>1</v>
      </c>
      <c r="X2478" s="24">
        <v>190</v>
      </c>
      <c r="Y2478" s="24">
        <v>16.690000000000001</v>
      </c>
      <c r="Z2478" s="24">
        <v>700</v>
      </c>
      <c r="AA2478" s="24">
        <v>1</v>
      </c>
    </row>
    <row r="2479" spans="23:27" x14ac:dyDescent="0.25">
      <c r="W2479" s="24">
        <v>0</v>
      </c>
      <c r="X2479" s="24">
        <v>95</v>
      </c>
      <c r="Y2479" s="24">
        <v>22.33</v>
      </c>
      <c r="Z2479" s="24">
        <v>725</v>
      </c>
      <c r="AA2479" s="24">
        <v>1</v>
      </c>
    </row>
    <row r="2480" spans="23:27" x14ac:dyDescent="0.25">
      <c r="W2480" s="24">
        <v>0</v>
      </c>
      <c r="X2480" s="24">
        <v>40.26</v>
      </c>
      <c r="Y2480" s="24">
        <v>21.79</v>
      </c>
      <c r="Z2480" s="24">
        <v>675</v>
      </c>
      <c r="AA2480" s="24">
        <v>1</v>
      </c>
    </row>
    <row r="2481" spans="23:27" x14ac:dyDescent="0.25">
      <c r="W2481" s="24">
        <v>0</v>
      </c>
      <c r="X2481" s="24">
        <v>50</v>
      </c>
      <c r="Y2481" s="24">
        <v>26.21</v>
      </c>
      <c r="Z2481" s="24">
        <v>675</v>
      </c>
      <c r="AA2481" s="24">
        <v>1</v>
      </c>
    </row>
    <row r="2482" spans="23:27" x14ac:dyDescent="0.25">
      <c r="W2482" s="24">
        <v>1</v>
      </c>
      <c r="X2482" s="24">
        <v>150</v>
      </c>
      <c r="Y2482" s="24">
        <v>18.14</v>
      </c>
      <c r="Z2482" s="24">
        <v>680</v>
      </c>
      <c r="AA2482" s="24">
        <v>1</v>
      </c>
    </row>
    <row r="2483" spans="23:27" x14ac:dyDescent="0.25">
      <c r="W2483" s="24">
        <v>1</v>
      </c>
      <c r="X2483" s="24">
        <v>80</v>
      </c>
      <c r="Y2483" s="24">
        <v>2.46</v>
      </c>
      <c r="Z2483" s="24">
        <v>680</v>
      </c>
      <c r="AA2483" s="24">
        <v>1</v>
      </c>
    </row>
    <row r="2484" spans="23:27" x14ac:dyDescent="0.25">
      <c r="W2484" s="24">
        <v>1</v>
      </c>
      <c r="X2484" s="24">
        <v>81</v>
      </c>
      <c r="Y2484" s="24">
        <v>30.74</v>
      </c>
      <c r="Z2484" s="24">
        <v>755</v>
      </c>
      <c r="AA2484" s="24">
        <v>1</v>
      </c>
    </row>
    <row r="2485" spans="23:27" x14ac:dyDescent="0.25">
      <c r="W2485" s="24">
        <v>0</v>
      </c>
      <c r="X2485" s="24">
        <v>62</v>
      </c>
      <c r="Y2485" s="24">
        <v>5.4</v>
      </c>
      <c r="Z2485" s="24">
        <v>675</v>
      </c>
      <c r="AA2485" s="24">
        <v>1</v>
      </c>
    </row>
    <row r="2486" spans="23:27" x14ac:dyDescent="0.25">
      <c r="W2486" s="24">
        <v>1</v>
      </c>
      <c r="X2486" s="24">
        <v>110</v>
      </c>
      <c r="Y2486" s="24">
        <v>12.39</v>
      </c>
      <c r="Z2486" s="24">
        <v>715</v>
      </c>
      <c r="AA2486" s="24">
        <v>1</v>
      </c>
    </row>
    <row r="2487" spans="23:27" x14ac:dyDescent="0.25">
      <c r="W2487" s="24">
        <v>1</v>
      </c>
      <c r="X2487" s="24">
        <v>450</v>
      </c>
      <c r="Y2487" s="24">
        <v>16.5</v>
      </c>
      <c r="Z2487" s="24">
        <v>685</v>
      </c>
      <c r="AA2487" s="24">
        <v>1</v>
      </c>
    </row>
    <row r="2488" spans="23:27" x14ac:dyDescent="0.25">
      <c r="W2488" s="24">
        <v>0</v>
      </c>
      <c r="X2488" s="24">
        <v>63</v>
      </c>
      <c r="Y2488" s="24">
        <v>16.48</v>
      </c>
      <c r="Z2488" s="24">
        <v>705</v>
      </c>
      <c r="AA2488" s="24">
        <v>1</v>
      </c>
    </row>
    <row r="2489" spans="23:27" x14ac:dyDescent="0.25">
      <c r="W2489" s="24">
        <v>1</v>
      </c>
      <c r="X2489" s="24">
        <v>68</v>
      </c>
      <c r="Y2489" s="24">
        <v>19.11</v>
      </c>
      <c r="Z2489" s="24">
        <v>715</v>
      </c>
      <c r="AA2489" s="24">
        <v>1</v>
      </c>
    </row>
    <row r="2490" spans="23:27" x14ac:dyDescent="0.25">
      <c r="W2490" s="24">
        <v>0</v>
      </c>
      <c r="X2490" s="24">
        <v>39</v>
      </c>
      <c r="Y2490" s="24">
        <v>16.03</v>
      </c>
      <c r="Z2490" s="24">
        <v>695</v>
      </c>
      <c r="AA2490" s="24">
        <v>1</v>
      </c>
    </row>
    <row r="2491" spans="23:27" x14ac:dyDescent="0.25">
      <c r="W2491" s="24">
        <v>1</v>
      </c>
      <c r="X2491" s="24">
        <v>45</v>
      </c>
      <c r="Y2491" s="24">
        <v>20.43</v>
      </c>
      <c r="Z2491" s="24">
        <v>705</v>
      </c>
      <c r="AA2491" s="24">
        <v>1</v>
      </c>
    </row>
    <row r="2492" spans="23:27" x14ac:dyDescent="0.25">
      <c r="W2492" s="24">
        <v>1</v>
      </c>
      <c r="X2492" s="24">
        <v>120</v>
      </c>
      <c r="Y2492" s="24">
        <v>20.34</v>
      </c>
      <c r="Z2492" s="24">
        <v>700</v>
      </c>
      <c r="AA2492" s="24">
        <v>1</v>
      </c>
    </row>
    <row r="2493" spans="23:27" x14ac:dyDescent="0.25">
      <c r="W2493" s="24">
        <v>1</v>
      </c>
      <c r="X2493" s="24">
        <v>110</v>
      </c>
      <c r="Y2493" s="24">
        <v>17.73</v>
      </c>
      <c r="Z2493" s="24">
        <v>690</v>
      </c>
      <c r="AA2493" s="24">
        <v>1</v>
      </c>
    </row>
    <row r="2494" spans="23:27" x14ac:dyDescent="0.25">
      <c r="W2494" s="24">
        <v>0</v>
      </c>
      <c r="X2494" s="24">
        <v>86.8</v>
      </c>
      <c r="Y2494" s="24">
        <v>7.88</v>
      </c>
      <c r="Z2494" s="24">
        <v>725</v>
      </c>
      <c r="AA2494" s="24">
        <v>1</v>
      </c>
    </row>
    <row r="2495" spans="23:27" x14ac:dyDescent="0.25">
      <c r="W2495" s="24">
        <v>1</v>
      </c>
      <c r="X2495" s="24">
        <v>66.3</v>
      </c>
      <c r="Y2495" s="24">
        <v>32.76</v>
      </c>
      <c r="Z2495" s="24">
        <v>705</v>
      </c>
      <c r="AA2495" s="24">
        <v>1</v>
      </c>
    </row>
    <row r="2496" spans="23:27" x14ac:dyDescent="0.25">
      <c r="W2496" s="24">
        <v>1</v>
      </c>
      <c r="X2496" s="24">
        <v>84</v>
      </c>
      <c r="Y2496" s="24">
        <v>28.13</v>
      </c>
      <c r="Z2496" s="24">
        <v>725</v>
      </c>
      <c r="AA2496" s="24">
        <v>1</v>
      </c>
    </row>
    <row r="2497" spans="23:27" x14ac:dyDescent="0.25">
      <c r="W2497" s="24">
        <v>0</v>
      </c>
      <c r="X2497" s="24">
        <v>52.06</v>
      </c>
      <c r="Y2497" s="24">
        <v>27.07</v>
      </c>
      <c r="Z2497" s="24">
        <v>665</v>
      </c>
      <c r="AA2497" s="24">
        <v>1</v>
      </c>
    </row>
    <row r="2498" spans="23:27" x14ac:dyDescent="0.25">
      <c r="W2498" s="24">
        <v>0</v>
      </c>
      <c r="X2498" s="24">
        <v>45</v>
      </c>
      <c r="Y2498" s="24">
        <v>34.93</v>
      </c>
      <c r="Z2498" s="24">
        <v>670</v>
      </c>
      <c r="AA2498" s="24">
        <v>1</v>
      </c>
    </row>
    <row r="2499" spans="23:27" x14ac:dyDescent="0.25">
      <c r="W2499" s="24">
        <v>0</v>
      </c>
      <c r="X2499" s="24">
        <v>50</v>
      </c>
      <c r="Y2499" s="24">
        <v>26.16</v>
      </c>
      <c r="Z2499" s="24">
        <v>680</v>
      </c>
      <c r="AA2499" s="24">
        <v>1</v>
      </c>
    </row>
    <row r="2500" spans="23:27" x14ac:dyDescent="0.25">
      <c r="W2500" s="24">
        <v>0</v>
      </c>
      <c r="X2500" s="24">
        <v>55.12</v>
      </c>
      <c r="Y2500" s="24">
        <v>16.79</v>
      </c>
      <c r="Z2500" s="24">
        <v>715</v>
      </c>
      <c r="AA2500" s="24">
        <v>1</v>
      </c>
    </row>
    <row r="2501" spans="23:27" x14ac:dyDescent="0.25">
      <c r="W2501" s="24">
        <v>1</v>
      </c>
      <c r="X2501" s="24">
        <v>144</v>
      </c>
      <c r="Y2501" s="24">
        <v>17.350000000000001</v>
      </c>
      <c r="Z2501" s="24">
        <v>710</v>
      </c>
      <c r="AA2501" s="24">
        <v>1</v>
      </c>
    </row>
    <row r="2502" spans="23:27" x14ac:dyDescent="0.25">
      <c r="W2502" s="24">
        <v>0</v>
      </c>
      <c r="X2502" s="24">
        <v>64.832999999999998</v>
      </c>
      <c r="Y2502" s="24">
        <v>30.56</v>
      </c>
      <c r="Z2502" s="24">
        <v>685</v>
      </c>
      <c r="AA2502" s="24">
        <v>1</v>
      </c>
    </row>
    <row r="2503" spans="23:27" x14ac:dyDescent="0.25">
      <c r="W2503" s="24">
        <v>1</v>
      </c>
      <c r="X2503" s="24">
        <v>109</v>
      </c>
      <c r="Y2503" s="24">
        <v>9.59</v>
      </c>
      <c r="Z2503" s="24">
        <v>675</v>
      </c>
      <c r="AA2503" s="24">
        <v>1</v>
      </c>
    </row>
    <row r="2504" spans="23:27" x14ac:dyDescent="0.25">
      <c r="W2504" s="24">
        <v>0</v>
      </c>
      <c r="X2504" s="24">
        <v>65.308999999999997</v>
      </c>
      <c r="Y2504" s="24">
        <v>27.21</v>
      </c>
      <c r="Z2504" s="24">
        <v>680</v>
      </c>
      <c r="AA2504" s="24">
        <v>1</v>
      </c>
    </row>
    <row r="2505" spans="23:27" x14ac:dyDescent="0.25">
      <c r="W2505" s="24">
        <v>1</v>
      </c>
      <c r="X2505" s="24">
        <v>285</v>
      </c>
      <c r="Y2505" s="24">
        <v>13.28</v>
      </c>
      <c r="Z2505" s="24">
        <v>730</v>
      </c>
      <c r="AA2505" s="24">
        <v>1</v>
      </c>
    </row>
    <row r="2506" spans="23:27" x14ac:dyDescent="0.25">
      <c r="W2506" s="24">
        <v>0</v>
      </c>
      <c r="X2506" s="24">
        <v>13</v>
      </c>
      <c r="Y2506" s="24">
        <v>6</v>
      </c>
      <c r="Z2506" s="24">
        <v>685</v>
      </c>
      <c r="AA2506" s="24">
        <v>1</v>
      </c>
    </row>
    <row r="2507" spans="23:27" x14ac:dyDescent="0.25">
      <c r="W2507" s="24">
        <v>0</v>
      </c>
      <c r="X2507" s="24">
        <v>150</v>
      </c>
      <c r="Y2507" s="24">
        <v>4.33</v>
      </c>
      <c r="Z2507" s="24">
        <v>690</v>
      </c>
      <c r="AA2507" s="24">
        <v>1</v>
      </c>
    </row>
    <row r="2508" spans="23:27" x14ac:dyDescent="0.25">
      <c r="W2508" s="24">
        <v>0</v>
      </c>
      <c r="X2508" s="24">
        <v>33</v>
      </c>
      <c r="Y2508" s="24">
        <v>28.33</v>
      </c>
      <c r="Z2508" s="24">
        <v>670</v>
      </c>
      <c r="AA2508" s="24">
        <v>1</v>
      </c>
    </row>
    <row r="2509" spans="23:27" x14ac:dyDescent="0.25">
      <c r="W2509" s="24">
        <v>1</v>
      </c>
      <c r="X2509" s="24">
        <v>93.5</v>
      </c>
      <c r="Y2509" s="24">
        <v>36.119999999999997</v>
      </c>
      <c r="Z2509" s="24">
        <v>715</v>
      </c>
      <c r="AA2509" s="24">
        <v>1</v>
      </c>
    </row>
    <row r="2510" spans="23:27" x14ac:dyDescent="0.25">
      <c r="W2510" s="24">
        <v>0</v>
      </c>
      <c r="X2510" s="24">
        <v>40</v>
      </c>
      <c r="Y2510" s="24">
        <v>11.79</v>
      </c>
      <c r="Z2510" s="24">
        <v>665</v>
      </c>
      <c r="AA2510" s="24">
        <v>1</v>
      </c>
    </row>
    <row r="2511" spans="23:27" x14ac:dyDescent="0.25">
      <c r="W2511" s="24">
        <v>1</v>
      </c>
      <c r="X2511" s="24">
        <v>64</v>
      </c>
      <c r="Y2511" s="24">
        <v>19.5</v>
      </c>
      <c r="Z2511" s="24">
        <v>680</v>
      </c>
      <c r="AA2511" s="24">
        <v>1</v>
      </c>
    </row>
    <row r="2512" spans="23:27" x14ac:dyDescent="0.25">
      <c r="W2512" s="24">
        <v>1</v>
      </c>
      <c r="X2512" s="24">
        <v>28</v>
      </c>
      <c r="Y2512" s="24">
        <v>10.54</v>
      </c>
      <c r="Z2512" s="24">
        <v>755</v>
      </c>
      <c r="AA2512" s="24">
        <v>1</v>
      </c>
    </row>
    <row r="2513" spans="23:27" x14ac:dyDescent="0.25">
      <c r="W2513" s="24">
        <v>1</v>
      </c>
      <c r="X2513" s="24">
        <v>30</v>
      </c>
      <c r="Y2513" s="24">
        <v>25.96</v>
      </c>
      <c r="Z2513" s="24">
        <v>715</v>
      </c>
      <c r="AA2513" s="24">
        <v>1</v>
      </c>
    </row>
    <row r="2514" spans="23:27" x14ac:dyDescent="0.25">
      <c r="W2514" s="24">
        <v>1</v>
      </c>
      <c r="X2514" s="24">
        <v>23</v>
      </c>
      <c r="Y2514" s="24">
        <v>7.41</v>
      </c>
      <c r="Z2514" s="24">
        <v>680</v>
      </c>
      <c r="AA2514" s="24">
        <v>1</v>
      </c>
    </row>
    <row r="2515" spans="23:27" x14ac:dyDescent="0.25">
      <c r="W2515" s="24">
        <v>0</v>
      </c>
      <c r="X2515" s="24">
        <v>70</v>
      </c>
      <c r="Y2515" s="24">
        <v>15.5</v>
      </c>
      <c r="Z2515" s="24">
        <v>660</v>
      </c>
      <c r="AA2515" s="24">
        <v>1</v>
      </c>
    </row>
    <row r="2516" spans="23:27" x14ac:dyDescent="0.25">
      <c r="W2516" s="24">
        <v>1</v>
      </c>
      <c r="X2516" s="24">
        <v>77.721000000000004</v>
      </c>
      <c r="Y2516" s="24">
        <v>27.18</v>
      </c>
      <c r="Z2516" s="24">
        <v>800</v>
      </c>
      <c r="AA2516" s="24">
        <v>1</v>
      </c>
    </row>
    <row r="2517" spans="23:27" x14ac:dyDescent="0.25">
      <c r="W2517" s="24">
        <v>0</v>
      </c>
      <c r="X2517" s="24">
        <v>49</v>
      </c>
      <c r="Y2517" s="24">
        <v>14.45</v>
      </c>
      <c r="Z2517" s="24">
        <v>675</v>
      </c>
      <c r="AA2517" s="24">
        <v>1</v>
      </c>
    </row>
    <row r="2518" spans="23:27" x14ac:dyDescent="0.25">
      <c r="W2518" s="24">
        <v>1</v>
      </c>
      <c r="X2518" s="24">
        <v>92.081000000000003</v>
      </c>
      <c r="Y2518" s="24">
        <v>32.71</v>
      </c>
      <c r="Z2518" s="24">
        <v>665</v>
      </c>
      <c r="AA2518" s="24">
        <v>1</v>
      </c>
    </row>
    <row r="2519" spans="23:27" x14ac:dyDescent="0.25">
      <c r="W2519" s="24">
        <v>0</v>
      </c>
      <c r="X2519" s="24">
        <v>72</v>
      </c>
      <c r="Y2519" s="24">
        <v>21.88</v>
      </c>
      <c r="Z2519" s="24">
        <v>730</v>
      </c>
      <c r="AA2519" s="24">
        <v>1</v>
      </c>
    </row>
    <row r="2520" spans="23:27" x14ac:dyDescent="0.25">
      <c r="W2520" s="24">
        <v>0</v>
      </c>
      <c r="X2520" s="24">
        <v>50</v>
      </c>
      <c r="Y2520" s="24">
        <v>16.420000000000002</v>
      </c>
      <c r="Z2520" s="24">
        <v>670</v>
      </c>
      <c r="AA2520" s="24">
        <v>1</v>
      </c>
    </row>
    <row r="2521" spans="23:27" x14ac:dyDescent="0.25">
      <c r="W2521" s="24">
        <v>0</v>
      </c>
      <c r="X2521" s="24">
        <v>70</v>
      </c>
      <c r="Y2521" s="24">
        <v>2.88</v>
      </c>
      <c r="Z2521" s="24">
        <v>685</v>
      </c>
      <c r="AA2521" s="24">
        <v>1</v>
      </c>
    </row>
    <row r="2522" spans="23:27" x14ac:dyDescent="0.25">
      <c r="W2522" s="24">
        <v>1</v>
      </c>
      <c r="X2522" s="24">
        <v>70</v>
      </c>
      <c r="Y2522" s="24">
        <v>33.380000000000003</v>
      </c>
      <c r="Z2522" s="24">
        <v>670</v>
      </c>
      <c r="AA2522" s="24">
        <v>1</v>
      </c>
    </row>
    <row r="2523" spans="23:27" x14ac:dyDescent="0.25">
      <c r="W2523" s="24">
        <v>1</v>
      </c>
      <c r="X2523" s="24">
        <v>32.228000000000002</v>
      </c>
      <c r="Y2523" s="24">
        <v>28.49</v>
      </c>
      <c r="Z2523" s="24">
        <v>685</v>
      </c>
      <c r="AA2523" s="24">
        <v>1</v>
      </c>
    </row>
    <row r="2524" spans="23:27" x14ac:dyDescent="0.25">
      <c r="W2524" s="24">
        <v>1</v>
      </c>
      <c r="X2524" s="24">
        <v>90</v>
      </c>
      <c r="Y2524" s="24">
        <v>17.48</v>
      </c>
      <c r="Z2524" s="24">
        <v>760</v>
      </c>
      <c r="AA2524" s="24">
        <v>1</v>
      </c>
    </row>
    <row r="2525" spans="23:27" x14ac:dyDescent="0.25">
      <c r="W2525" s="24">
        <v>1</v>
      </c>
      <c r="X2525" s="24">
        <v>142</v>
      </c>
      <c r="Y2525" s="24">
        <v>22.54</v>
      </c>
      <c r="Z2525" s="24">
        <v>695</v>
      </c>
      <c r="AA2525" s="24">
        <v>1</v>
      </c>
    </row>
    <row r="2526" spans="23:27" x14ac:dyDescent="0.25">
      <c r="W2526" s="24">
        <v>1</v>
      </c>
      <c r="X2526" s="24">
        <v>80</v>
      </c>
      <c r="Y2526" s="24">
        <v>22.86</v>
      </c>
      <c r="Z2526" s="24">
        <v>665</v>
      </c>
      <c r="AA2526" s="24">
        <v>1</v>
      </c>
    </row>
    <row r="2527" spans="23:27" x14ac:dyDescent="0.25">
      <c r="W2527" s="24">
        <v>1</v>
      </c>
      <c r="X2527" s="24">
        <v>250</v>
      </c>
      <c r="Y2527" s="24">
        <v>19.03</v>
      </c>
      <c r="Z2527" s="24">
        <v>715</v>
      </c>
      <c r="AA2527" s="24">
        <v>1</v>
      </c>
    </row>
    <row r="2528" spans="23:27" x14ac:dyDescent="0.25">
      <c r="W2528" s="24">
        <v>1</v>
      </c>
      <c r="X2528" s="24">
        <v>70</v>
      </c>
      <c r="Y2528" s="24">
        <v>25.61</v>
      </c>
      <c r="Z2528" s="24">
        <v>755</v>
      </c>
      <c r="AA2528" s="24">
        <v>1</v>
      </c>
    </row>
    <row r="2529" spans="23:27" x14ac:dyDescent="0.25">
      <c r="W2529" s="24">
        <v>1</v>
      </c>
      <c r="X2529" s="24">
        <v>78</v>
      </c>
      <c r="Y2529" s="24">
        <v>9.7200000000000006</v>
      </c>
      <c r="Z2529" s="24">
        <v>705</v>
      </c>
      <c r="AA2529" s="24">
        <v>1</v>
      </c>
    </row>
    <row r="2530" spans="23:27" x14ac:dyDescent="0.25">
      <c r="W2530" s="24">
        <v>1</v>
      </c>
      <c r="X2530" s="24">
        <v>165</v>
      </c>
      <c r="Y2530" s="24">
        <v>17.47</v>
      </c>
      <c r="Z2530" s="24">
        <v>730</v>
      </c>
      <c r="AA2530" s="24">
        <v>1</v>
      </c>
    </row>
    <row r="2531" spans="23:27" x14ac:dyDescent="0.25">
      <c r="W2531" s="24">
        <v>1</v>
      </c>
      <c r="X2531" s="24">
        <v>80</v>
      </c>
      <c r="Y2531" s="24">
        <v>23.01</v>
      </c>
      <c r="Z2531" s="24">
        <v>685</v>
      </c>
      <c r="AA2531" s="24">
        <v>1</v>
      </c>
    </row>
    <row r="2532" spans="23:27" x14ac:dyDescent="0.25">
      <c r="W2532" s="24">
        <v>0</v>
      </c>
      <c r="X2532" s="24">
        <v>57</v>
      </c>
      <c r="Y2532" s="24">
        <v>24.19</v>
      </c>
      <c r="Z2532" s="24">
        <v>705</v>
      </c>
      <c r="AA2532" s="24">
        <v>1</v>
      </c>
    </row>
    <row r="2533" spans="23:27" x14ac:dyDescent="0.25">
      <c r="W2533" s="24">
        <v>1</v>
      </c>
      <c r="X2533" s="24">
        <v>49</v>
      </c>
      <c r="Y2533" s="24">
        <v>11.89</v>
      </c>
      <c r="Z2533" s="24">
        <v>665</v>
      </c>
      <c r="AA2533" s="24">
        <v>1</v>
      </c>
    </row>
    <row r="2534" spans="23:27" x14ac:dyDescent="0.25">
      <c r="W2534" s="24">
        <v>1</v>
      </c>
      <c r="X2534" s="24">
        <v>80</v>
      </c>
      <c r="Y2534" s="24">
        <v>14.04</v>
      </c>
      <c r="Z2534" s="24">
        <v>685</v>
      </c>
      <c r="AA2534" s="24">
        <v>1</v>
      </c>
    </row>
    <row r="2535" spans="23:27" x14ac:dyDescent="0.25">
      <c r="W2535" s="24">
        <v>1</v>
      </c>
      <c r="X2535" s="24">
        <v>90.68</v>
      </c>
      <c r="Y2535" s="24">
        <v>29.1</v>
      </c>
      <c r="Z2535" s="24">
        <v>660</v>
      </c>
      <c r="AA2535" s="24">
        <v>1</v>
      </c>
    </row>
    <row r="2536" spans="23:27" x14ac:dyDescent="0.25">
      <c r="W2536" s="24">
        <v>1</v>
      </c>
      <c r="X2536" s="24">
        <v>72</v>
      </c>
      <c r="Y2536" s="24">
        <v>23.12</v>
      </c>
      <c r="Z2536" s="24">
        <v>715</v>
      </c>
      <c r="AA2536" s="24">
        <v>1</v>
      </c>
    </row>
    <row r="2537" spans="23:27" x14ac:dyDescent="0.25">
      <c r="W2537" s="24">
        <v>1</v>
      </c>
      <c r="X2537" s="24">
        <v>43</v>
      </c>
      <c r="Y2537" s="24">
        <v>11.13</v>
      </c>
      <c r="Z2537" s="24">
        <v>745</v>
      </c>
      <c r="AA2537" s="24">
        <v>1</v>
      </c>
    </row>
    <row r="2538" spans="23:27" x14ac:dyDescent="0.25">
      <c r="W2538" s="24">
        <v>1</v>
      </c>
      <c r="X2538" s="24">
        <v>90</v>
      </c>
      <c r="Y2538" s="24">
        <v>14.77</v>
      </c>
      <c r="Z2538" s="24">
        <v>765</v>
      </c>
      <c r="AA2538" s="24">
        <v>1</v>
      </c>
    </row>
    <row r="2539" spans="23:27" x14ac:dyDescent="0.25">
      <c r="W2539" s="24">
        <v>1</v>
      </c>
      <c r="X2539" s="24">
        <v>64</v>
      </c>
      <c r="Y2539" s="24">
        <v>19.63</v>
      </c>
      <c r="Z2539" s="24">
        <v>685</v>
      </c>
      <c r="AA2539" s="24">
        <v>1</v>
      </c>
    </row>
    <row r="2540" spans="23:27" x14ac:dyDescent="0.25">
      <c r="W2540" s="24">
        <v>1</v>
      </c>
      <c r="X2540" s="24">
        <v>72</v>
      </c>
      <c r="Y2540" s="24">
        <v>35.799999999999997</v>
      </c>
      <c r="Z2540" s="24">
        <v>675</v>
      </c>
      <c r="AA2540" s="24">
        <v>1</v>
      </c>
    </row>
    <row r="2541" spans="23:27" x14ac:dyDescent="0.25">
      <c r="W2541" s="24">
        <v>0</v>
      </c>
      <c r="X2541" s="24">
        <v>61.1</v>
      </c>
      <c r="Y2541" s="24">
        <v>23.51</v>
      </c>
      <c r="Z2541" s="24">
        <v>665</v>
      </c>
      <c r="AA2541" s="24">
        <v>1</v>
      </c>
    </row>
    <row r="2542" spans="23:27" x14ac:dyDescent="0.25">
      <c r="W2542" s="24">
        <v>0</v>
      </c>
      <c r="X2542" s="24">
        <v>88</v>
      </c>
      <c r="Y2542" s="24">
        <v>12.45</v>
      </c>
      <c r="Z2542" s="24">
        <v>665</v>
      </c>
      <c r="AA2542" s="24">
        <v>1</v>
      </c>
    </row>
    <row r="2543" spans="23:27" x14ac:dyDescent="0.25">
      <c r="W2543" s="24">
        <v>0</v>
      </c>
      <c r="X2543" s="24">
        <v>105</v>
      </c>
      <c r="Y2543" s="24">
        <v>27.6</v>
      </c>
      <c r="Z2543" s="24">
        <v>720</v>
      </c>
      <c r="AA2543" s="24">
        <v>1</v>
      </c>
    </row>
    <row r="2544" spans="23:27" x14ac:dyDescent="0.25">
      <c r="W2544" s="24">
        <v>1</v>
      </c>
      <c r="X2544" s="24">
        <v>30</v>
      </c>
      <c r="Y2544" s="24">
        <v>28.76</v>
      </c>
      <c r="Z2544" s="24">
        <v>685</v>
      </c>
      <c r="AA2544" s="24">
        <v>1</v>
      </c>
    </row>
    <row r="2545" spans="23:27" x14ac:dyDescent="0.25">
      <c r="W2545" s="24">
        <v>1</v>
      </c>
      <c r="X2545" s="24">
        <v>50</v>
      </c>
      <c r="Y2545" s="24">
        <v>16.54</v>
      </c>
      <c r="Z2545" s="24">
        <v>685</v>
      </c>
      <c r="AA2545" s="24">
        <v>1</v>
      </c>
    </row>
    <row r="2546" spans="23:27" x14ac:dyDescent="0.25">
      <c r="W2546" s="24">
        <v>0</v>
      </c>
      <c r="X2546" s="24">
        <v>140</v>
      </c>
      <c r="Y2546" s="24">
        <v>18.79</v>
      </c>
      <c r="Z2546" s="24">
        <v>710</v>
      </c>
      <c r="AA2546" s="24">
        <v>1</v>
      </c>
    </row>
    <row r="2547" spans="23:27" x14ac:dyDescent="0.25">
      <c r="W2547" s="24">
        <v>1</v>
      </c>
      <c r="X2547" s="24">
        <v>90</v>
      </c>
      <c r="Y2547" s="24">
        <v>34.54</v>
      </c>
      <c r="Z2547" s="24">
        <v>690</v>
      </c>
      <c r="AA2547" s="24">
        <v>1</v>
      </c>
    </row>
    <row r="2548" spans="23:27" x14ac:dyDescent="0.25">
      <c r="W2548" s="24">
        <v>1</v>
      </c>
      <c r="X2548" s="24">
        <v>18</v>
      </c>
      <c r="Y2548" s="24">
        <v>20.47</v>
      </c>
      <c r="Z2548" s="24">
        <v>675</v>
      </c>
      <c r="AA2548" s="24">
        <v>1</v>
      </c>
    </row>
    <row r="2549" spans="23:27" x14ac:dyDescent="0.25">
      <c r="W2549" s="24">
        <v>1</v>
      </c>
      <c r="X2549" s="24">
        <v>27</v>
      </c>
      <c r="Y2549" s="24">
        <v>26.89</v>
      </c>
      <c r="Z2549" s="24">
        <v>740</v>
      </c>
      <c r="AA2549" s="24">
        <v>1</v>
      </c>
    </row>
    <row r="2550" spans="23:27" x14ac:dyDescent="0.25">
      <c r="W2550" s="24">
        <v>1</v>
      </c>
      <c r="X2550" s="24">
        <v>80</v>
      </c>
      <c r="Y2550" s="24">
        <v>26.7</v>
      </c>
      <c r="Z2550" s="24">
        <v>705</v>
      </c>
      <c r="AA2550" s="24">
        <v>1</v>
      </c>
    </row>
    <row r="2551" spans="23:27" x14ac:dyDescent="0.25">
      <c r="W2551" s="24">
        <v>0</v>
      </c>
      <c r="X2551" s="24">
        <v>65</v>
      </c>
      <c r="Y2551" s="24">
        <v>14.75</v>
      </c>
      <c r="Z2551" s="24">
        <v>725</v>
      </c>
      <c r="AA2551" s="24">
        <v>1</v>
      </c>
    </row>
    <row r="2552" spans="23:27" x14ac:dyDescent="0.25">
      <c r="W2552" s="24">
        <v>1</v>
      </c>
      <c r="X2552" s="24">
        <v>54</v>
      </c>
      <c r="Y2552" s="24">
        <v>20.56</v>
      </c>
      <c r="Z2552" s="24">
        <v>665</v>
      </c>
      <c r="AA2552" s="24">
        <v>1</v>
      </c>
    </row>
    <row r="2553" spans="23:27" x14ac:dyDescent="0.25">
      <c r="W2553" s="24">
        <v>0</v>
      </c>
      <c r="X2553" s="24">
        <v>52</v>
      </c>
      <c r="Y2553" s="24">
        <v>7.2</v>
      </c>
      <c r="Z2553" s="24">
        <v>705</v>
      </c>
      <c r="AA2553" s="24">
        <v>1</v>
      </c>
    </row>
    <row r="2554" spans="23:27" x14ac:dyDescent="0.25">
      <c r="W2554" s="24">
        <v>0</v>
      </c>
      <c r="X2554" s="24">
        <v>34.950000000000003</v>
      </c>
      <c r="Y2554" s="24">
        <v>14.87</v>
      </c>
      <c r="Z2554" s="24">
        <v>660</v>
      </c>
      <c r="AA2554" s="24">
        <v>1</v>
      </c>
    </row>
    <row r="2555" spans="23:27" x14ac:dyDescent="0.25">
      <c r="W2555" s="24">
        <v>1</v>
      </c>
      <c r="X2555" s="24">
        <v>70</v>
      </c>
      <c r="Y2555" s="24">
        <v>11.49</v>
      </c>
      <c r="Z2555" s="24">
        <v>690</v>
      </c>
      <c r="AA2555" s="24">
        <v>1</v>
      </c>
    </row>
    <row r="2556" spans="23:27" x14ac:dyDescent="0.25">
      <c r="W2556" s="24">
        <v>1</v>
      </c>
      <c r="X2556" s="24">
        <v>71</v>
      </c>
      <c r="Y2556" s="24">
        <v>16.21</v>
      </c>
      <c r="Z2556" s="24">
        <v>670</v>
      </c>
      <c r="AA2556" s="24">
        <v>1</v>
      </c>
    </row>
    <row r="2557" spans="23:27" x14ac:dyDescent="0.25">
      <c r="W2557" s="24">
        <v>0</v>
      </c>
      <c r="X2557" s="24">
        <v>96</v>
      </c>
      <c r="Y2557" s="24">
        <v>30.41</v>
      </c>
      <c r="Z2557" s="24">
        <v>675</v>
      </c>
      <c r="AA2557" s="24">
        <v>1</v>
      </c>
    </row>
    <row r="2558" spans="23:27" x14ac:dyDescent="0.25">
      <c r="W2558" s="24">
        <v>1</v>
      </c>
      <c r="X2558" s="24">
        <v>94</v>
      </c>
      <c r="Y2558" s="24">
        <v>29.35</v>
      </c>
      <c r="Z2558" s="24">
        <v>705</v>
      </c>
      <c r="AA2558" s="24">
        <v>1</v>
      </c>
    </row>
    <row r="2559" spans="23:27" x14ac:dyDescent="0.25">
      <c r="W2559" s="24">
        <v>1</v>
      </c>
      <c r="X2559" s="24">
        <v>91</v>
      </c>
      <c r="Y2559" s="24">
        <v>11.67</v>
      </c>
      <c r="Z2559" s="24">
        <v>720</v>
      </c>
      <c r="AA2559" s="24">
        <v>1</v>
      </c>
    </row>
    <row r="2560" spans="23:27" x14ac:dyDescent="0.25">
      <c r="W2560" s="24">
        <v>1</v>
      </c>
      <c r="X2560" s="24">
        <v>68</v>
      </c>
      <c r="Y2560" s="24">
        <v>9.9499999999999993</v>
      </c>
      <c r="Z2560" s="24">
        <v>700</v>
      </c>
      <c r="AA2560" s="24">
        <v>1</v>
      </c>
    </row>
    <row r="2561" spans="23:27" x14ac:dyDescent="0.25">
      <c r="W2561" s="24">
        <v>0</v>
      </c>
      <c r="X2561" s="24">
        <v>72.132000000000005</v>
      </c>
      <c r="Y2561" s="24">
        <v>18.22</v>
      </c>
      <c r="Z2561" s="24">
        <v>685</v>
      </c>
      <c r="AA2561" s="24">
        <v>1</v>
      </c>
    </row>
    <row r="2562" spans="23:27" x14ac:dyDescent="0.25">
      <c r="W2562" s="24">
        <v>1</v>
      </c>
      <c r="X2562" s="24">
        <v>120</v>
      </c>
      <c r="Y2562" s="24">
        <v>25.29</v>
      </c>
      <c r="Z2562" s="24">
        <v>735</v>
      </c>
      <c r="AA2562" s="24">
        <v>1</v>
      </c>
    </row>
    <row r="2563" spans="23:27" x14ac:dyDescent="0.25">
      <c r="W2563" s="24">
        <v>1</v>
      </c>
      <c r="X2563" s="24">
        <v>53</v>
      </c>
      <c r="Y2563" s="24">
        <v>29.64</v>
      </c>
      <c r="Z2563" s="24">
        <v>680</v>
      </c>
      <c r="AA2563" s="24">
        <v>1</v>
      </c>
    </row>
    <row r="2564" spans="23:27" x14ac:dyDescent="0.25">
      <c r="W2564" s="24">
        <v>0</v>
      </c>
      <c r="X2564" s="24">
        <v>64</v>
      </c>
      <c r="Y2564" s="24">
        <v>20.87</v>
      </c>
      <c r="Z2564" s="24">
        <v>670</v>
      </c>
      <c r="AA2564" s="24">
        <v>1</v>
      </c>
    </row>
    <row r="2565" spans="23:27" x14ac:dyDescent="0.25">
      <c r="W2565" s="24">
        <v>0</v>
      </c>
      <c r="X2565" s="24">
        <v>35</v>
      </c>
      <c r="Y2565" s="24">
        <v>29.9</v>
      </c>
      <c r="Z2565" s="24">
        <v>660</v>
      </c>
      <c r="AA2565" s="24">
        <v>1</v>
      </c>
    </row>
    <row r="2566" spans="23:27" x14ac:dyDescent="0.25">
      <c r="W2566" s="24">
        <v>0</v>
      </c>
      <c r="X2566" s="24">
        <v>125</v>
      </c>
      <c r="Y2566" s="24">
        <v>7.05</v>
      </c>
      <c r="Z2566" s="24">
        <v>695</v>
      </c>
      <c r="AA2566" s="24">
        <v>1</v>
      </c>
    </row>
    <row r="2567" spans="23:27" x14ac:dyDescent="0.25">
      <c r="W2567" s="24">
        <v>0</v>
      </c>
      <c r="X2567" s="24">
        <v>95</v>
      </c>
      <c r="Y2567" s="24">
        <v>12.54</v>
      </c>
      <c r="Z2567" s="24">
        <v>705</v>
      </c>
      <c r="AA2567" s="24">
        <v>1</v>
      </c>
    </row>
    <row r="2568" spans="23:27" x14ac:dyDescent="0.25">
      <c r="W2568" s="24">
        <v>1</v>
      </c>
      <c r="X2568" s="24">
        <v>64</v>
      </c>
      <c r="Y2568" s="24">
        <v>23.23</v>
      </c>
      <c r="Z2568" s="24">
        <v>690</v>
      </c>
      <c r="AA2568" s="24">
        <v>1</v>
      </c>
    </row>
    <row r="2569" spans="23:27" x14ac:dyDescent="0.25">
      <c r="W2569" s="24">
        <v>0</v>
      </c>
      <c r="X2569" s="24">
        <v>27.04</v>
      </c>
      <c r="Y2569" s="24">
        <v>26.05</v>
      </c>
      <c r="Z2569" s="24">
        <v>730</v>
      </c>
      <c r="AA2569" s="24">
        <v>1</v>
      </c>
    </row>
    <row r="2570" spans="23:27" x14ac:dyDescent="0.25">
      <c r="W2570" s="24">
        <v>1</v>
      </c>
      <c r="X2570" s="24">
        <v>130</v>
      </c>
      <c r="Y2570" s="24">
        <v>5.88</v>
      </c>
      <c r="Z2570" s="24">
        <v>665</v>
      </c>
      <c r="AA2570" s="24">
        <v>1</v>
      </c>
    </row>
    <row r="2571" spans="23:27" x14ac:dyDescent="0.25">
      <c r="W2571" s="24">
        <v>0</v>
      </c>
      <c r="X2571" s="24">
        <v>70</v>
      </c>
      <c r="Y2571" s="24">
        <v>24.65</v>
      </c>
      <c r="Z2571" s="24">
        <v>690</v>
      </c>
      <c r="AA2571" s="24">
        <v>1</v>
      </c>
    </row>
    <row r="2572" spans="23:27" x14ac:dyDescent="0.25">
      <c r="W2572" s="24">
        <v>0</v>
      </c>
      <c r="X2572" s="24">
        <v>60</v>
      </c>
      <c r="Y2572" s="24">
        <v>27.24</v>
      </c>
      <c r="Z2572" s="24">
        <v>705</v>
      </c>
      <c r="AA2572" s="24">
        <v>1</v>
      </c>
    </row>
    <row r="2573" spans="23:27" x14ac:dyDescent="0.25">
      <c r="W2573" s="24">
        <v>1</v>
      </c>
      <c r="X2573" s="24">
        <v>40</v>
      </c>
      <c r="Y2573" s="24">
        <v>25.74</v>
      </c>
      <c r="Z2573" s="24">
        <v>675</v>
      </c>
      <c r="AA2573" s="24">
        <v>1</v>
      </c>
    </row>
    <row r="2574" spans="23:27" x14ac:dyDescent="0.25">
      <c r="W2574" s="24">
        <v>0</v>
      </c>
      <c r="X2574" s="24">
        <v>50</v>
      </c>
      <c r="Y2574" s="24">
        <v>34.64</v>
      </c>
      <c r="Z2574" s="24">
        <v>685</v>
      </c>
      <c r="AA2574" s="24">
        <v>1</v>
      </c>
    </row>
    <row r="2575" spans="23:27" x14ac:dyDescent="0.25">
      <c r="W2575" s="24">
        <v>0</v>
      </c>
      <c r="X2575" s="24">
        <v>62</v>
      </c>
      <c r="Y2575" s="24">
        <v>29.06</v>
      </c>
      <c r="Z2575" s="24">
        <v>670</v>
      </c>
      <c r="AA2575" s="24">
        <v>1</v>
      </c>
    </row>
    <row r="2576" spans="23:27" x14ac:dyDescent="0.25">
      <c r="W2576" s="24">
        <v>1</v>
      </c>
      <c r="X2576" s="24">
        <v>97</v>
      </c>
      <c r="Y2576" s="24">
        <v>13.76</v>
      </c>
      <c r="Z2576" s="24">
        <v>715</v>
      </c>
      <c r="AA2576" s="24">
        <v>1</v>
      </c>
    </row>
    <row r="2577" spans="23:27" x14ac:dyDescent="0.25">
      <c r="W2577" s="24">
        <v>1</v>
      </c>
      <c r="X2577" s="24">
        <v>82</v>
      </c>
      <c r="Y2577" s="24">
        <v>9.8699999999999992</v>
      </c>
      <c r="Z2577" s="24">
        <v>705</v>
      </c>
      <c r="AA2577" s="24">
        <v>1</v>
      </c>
    </row>
    <row r="2578" spans="23:27" x14ac:dyDescent="0.25">
      <c r="W2578" s="24">
        <v>0</v>
      </c>
      <c r="X2578" s="24">
        <v>80</v>
      </c>
      <c r="Y2578" s="24">
        <v>9.26</v>
      </c>
      <c r="Z2578" s="24">
        <v>695</v>
      </c>
      <c r="AA2578" s="24">
        <v>1</v>
      </c>
    </row>
    <row r="2579" spans="23:27" x14ac:dyDescent="0.25">
      <c r="W2579" s="24">
        <v>0</v>
      </c>
      <c r="X2579" s="24">
        <v>65</v>
      </c>
      <c r="Y2579" s="24">
        <v>20.9</v>
      </c>
      <c r="Z2579" s="24">
        <v>750</v>
      </c>
      <c r="AA2579" s="24">
        <v>1</v>
      </c>
    </row>
    <row r="2580" spans="23:27" x14ac:dyDescent="0.25">
      <c r="W2580" s="24">
        <v>1</v>
      </c>
      <c r="X2580" s="24">
        <v>200</v>
      </c>
      <c r="Y2580" s="24">
        <v>15.32</v>
      </c>
      <c r="Z2580" s="24">
        <v>685</v>
      </c>
      <c r="AA2580" s="24">
        <v>1</v>
      </c>
    </row>
    <row r="2581" spans="23:27" x14ac:dyDescent="0.25">
      <c r="W2581" s="24">
        <v>0</v>
      </c>
      <c r="X2581" s="24">
        <v>28.751999999999999</v>
      </c>
      <c r="Y2581" s="24">
        <v>33.97</v>
      </c>
      <c r="Z2581" s="24">
        <v>790</v>
      </c>
      <c r="AA2581" s="24">
        <v>1</v>
      </c>
    </row>
    <row r="2582" spans="23:27" x14ac:dyDescent="0.25">
      <c r="W2582" s="24">
        <v>0</v>
      </c>
      <c r="X2582" s="24">
        <v>24</v>
      </c>
      <c r="Y2582" s="24">
        <v>13.05</v>
      </c>
      <c r="Z2582" s="24">
        <v>680</v>
      </c>
      <c r="AA2582" s="24">
        <v>1</v>
      </c>
    </row>
    <row r="2583" spans="23:27" x14ac:dyDescent="0.25">
      <c r="W2583" s="24">
        <v>0</v>
      </c>
      <c r="X2583" s="24">
        <v>40</v>
      </c>
      <c r="Y2583" s="24">
        <v>10.11</v>
      </c>
      <c r="Z2583" s="24">
        <v>705</v>
      </c>
      <c r="AA2583" s="24">
        <v>1</v>
      </c>
    </row>
    <row r="2584" spans="23:27" x14ac:dyDescent="0.25">
      <c r="W2584" s="24">
        <v>1</v>
      </c>
      <c r="X2584" s="24">
        <v>76</v>
      </c>
      <c r="Y2584" s="24">
        <v>24.16</v>
      </c>
      <c r="Z2584" s="24">
        <v>725</v>
      </c>
      <c r="AA2584" s="24">
        <v>1</v>
      </c>
    </row>
    <row r="2585" spans="23:27" x14ac:dyDescent="0.25">
      <c r="W2585" s="24">
        <v>1</v>
      </c>
      <c r="X2585" s="24">
        <v>120</v>
      </c>
      <c r="Y2585" s="24">
        <v>32.409999999999997</v>
      </c>
      <c r="Z2585" s="24">
        <v>660</v>
      </c>
      <c r="AA2585" s="24">
        <v>1</v>
      </c>
    </row>
    <row r="2586" spans="23:27" x14ac:dyDescent="0.25">
      <c r="W2586" s="24">
        <v>1</v>
      </c>
      <c r="X2586" s="24">
        <v>38.246000000000002</v>
      </c>
      <c r="Y2586" s="24">
        <v>15.63</v>
      </c>
      <c r="Z2586" s="24">
        <v>770</v>
      </c>
      <c r="AA2586" s="24">
        <v>1</v>
      </c>
    </row>
    <row r="2587" spans="23:27" x14ac:dyDescent="0.25">
      <c r="W2587" s="24">
        <v>0</v>
      </c>
      <c r="X2587" s="24">
        <v>65</v>
      </c>
      <c r="Y2587" s="24">
        <v>15.92</v>
      </c>
      <c r="Z2587" s="24">
        <v>765</v>
      </c>
      <c r="AA2587" s="24">
        <v>1</v>
      </c>
    </row>
    <row r="2588" spans="23:27" x14ac:dyDescent="0.25">
      <c r="W2588" s="24">
        <v>1</v>
      </c>
      <c r="X2588" s="24">
        <v>53</v>
      </c>
      <c r="Y2588" s="24">
        <v>18.25</v>
      </c>
      <c r="Z2588" s="24">
        <v>725</v>
      </c>
      <c r="AA2588" s="24">
        <v>1</v>
      </c>
    </row>
    <row r="2589" spans="23:27" x14ac:dyDescent="0.25">
      <c r="W2589" s="24">
        <v>0</v>
      </c>
      <c r="X2589" s="24">
        <v>225</v>
      </c>
      <c r="Y2589" s="24">
        <v>10.24</v>
      </c>
      <c r="Z2589" s="24">
        <v>675</v>
      </c>
      <c r="AA2589" s="24">
        <v>1</v>
      </c>
    </row>
    <row r="2590" spans="23:27" x14ac:dyDescent="0.25">
      <c r="W2590" s="24">
        <v>0</v>
      </c>
      <c r="X2590" s="24">
        <v>150</v>
      </c>
      <c r="Y2590" s="24">
        <v>13.5</v>
      </c>
      <c r="Z2590" s="24">
        <v>660</v>
      </c>
      <c r="AA2590" s="24">
        <v>1</v>
      </c>
    </row>
    <row r="2591" spans="23:27" x14ac:dyDescent="0.25">
      <c r="W2591" s="24">
        <v>0</v>
      </c>
      <c r="X2591" s="24">
        <v>28.8</v>
      </c>
      <c r="Y2591" s="24">
        <v>6.85</v>
      </c>
      <c r="Z2591" s="24">
        <v>760</v>
      </c>
      <c r="AA2591" s="24">
        <v>1</v>
      </c>
    </row>
    <row r="2592" spans="23:27" x14ac:dyDescent="0.25">
      <c r="W2592" s="24">
        <v>1</v>
      </c>
      <c r="X2592" s="24">
        <v>41</v>
      </c>
      <c r="Y2592" s="24">
        <v>19.260000000000002</v>
      </c>
      <c r="Z2592" s="24">
        <v>665</v>
      </c>
      <c r="AA2592" s="24">
        <v>1</v>
      </c>
    </row>
    <row r="2593" spans="23:27" x14ac:dyDescent="0.25">
      <c r="W2593" s="24">
        <v>0</v>
      </c>
      <c r="X2593" s="24">
        <v>45.9</v>
      </c>
      <c r="Y2593" s="24">
        <v>26.01</v>
      </c>
      <c r="Z2593" s="24">
        <v>680</v>
      </c>
      <c r="AA2593" s="24">
        <v>1</v>
      </c>
    </row>
    <row r="2594" spans="23:27" x14ac:dyDescent="0.25">
      <c r="W2594" s="24">
        <v>1</v>
      </c>
      <c r="X2594" s="24">
        <v>46</v>
      </c>
      <c r="Y2594" s="24">
        <v>16.43</v>
      </c>
      <c r="Z2594" s="24">
        <v>695</v>
      </c>
      <c r="AA2594" s="24">
        <v>1</v>
      </c>
    </row>
    <row r="2595" spans="23:27" x14ac:dyDescent="0.25">
      <c r="W2595" s="24">
        <v>1</v>
      </c>
      <c r="X2595" s="24">
        <v>70</v>
      </c>
      <c r="Y2595" s="24">
        <v>7.56</v>
      </c>
      <c r="Z2595" s="24">
        <v>700</v>
      </c>
      <c r="AA2595" s="24">
        <v>1</v>
      </c>
    </row>
    <row r="2596" spans="23:27" x14ac:dyDescent="0.25">
      <c r="W2596" s="24">
        <v>1</v>
      </c>
      <c r="X2596" s="24">
        <v>94</v>
      </c>
      <c r="Y2596" s="24">
        <v>19.899999999999999</v>
      </c>
      <c r="Z2596" s="24">
        <v>735</v>
      </c>
      <c r="AA2596" s="24">
        <v>1</v>
      </c>
    </row>
    <row r="2597" spans="23:27" x14ac:dyDescent="0.25">
      <c r="W2597" s="24">
        <v>0</v>
      </c>
      <c r="X2597" s="24">
        <v>41.9</v>
      </c>
      <c r="Y2597" s="24">
        <v>17.5</v>
      </c>
      <c r="Z2597" s="24">
        <v>690</v>
      </c>
      <c r="AA2597" s="24">
        <v>1</v>
      </c>
    </row>
    <row r="2598" spans="23:27" x14ac:dyDescent="0.25">
      <c r="W2598" s="24">
        <v>0</v>
      </c>
      <c r="X2598" s="24">
        <v>30</v>
      </c>
      <c r="Y2598" s="24">
        <v>30.52</v>
      </c>
      <c r="Z2598" s="24">
        <v>690</v>
      </c>
      <c r="AA2598" s="24">
        <v>1</v>
      </c>
    </row>
    <row r="2599" spans="23:27" x14ac:dyDescent="0.25">
      <c r="W2599" s="24">
        <v>0</v>
      </c>
      <c r="X2599" s="24">
        <v>195</v>
      </c>
      <c r="Y2599" s="24">
        <v>9.18</v>
      </c>
      <c r="Z2599" s="24">
        <v>675</v>
      </c>
      <c r="AA2599" s="24">
        <v>1</v>
      </c>
    </row>
    <row r="2600" spans="23:27" x14ac:dyDescent="0.25">
      <c r="W2600" s="24">
        <v>0</v>
      </c>
      <c r="X2600" s="24">
        <v>150</v>
      </c>
      <c r="Y2600" s="24">
        <v>10.66</v>
      </c>
      <c r="Z2600" s="24">
        <v>690</v>
      </c>
      <c r="AA2600" s="24">
        <v>1</v>
      </c>
    </row>
    <row r="2601" spans="23:27" x14ac:dyDescent="0.25">
      <c r="W2601" s="24">
        <v>1</v>
      </c>
      <c r="X2601" s="24">
        <v>70</v>
      </c>
      <c r="Y2601" s="24">
        <v>25.74</v>
      </c>
      <c r="Z2601" s="24">
        <v>750</v>
      </c>
      <c r="AA2601" s="24">
        <v>1</v>
      </c>
    </row>
    <row r="2602" spans="23:27" x14ac:dyDescent="0.25">
      <c r="W2602" s="24">
        <v>1</v>
      </c>
      <c r="X2602" s="24">
        <v>45</v>
      </c>
      <c r="Y2602" s="24">
        <v>18.03</v>
      </c>
      <c r="Z2602" s="24">
        <v>745</v>
      </c>
      <c r="AA2602" s="24">
        <v>1</v>
      </c>
    </row>
    <row r="2603" spans="23:27" x14ac:dyDescent="0.25">
      <c r="W2603" s="24">
        <v>1</v>
      </c>
      <c r="X2603" s="24">
        <v>150</v>
      </c>
      <c r="Y2603" s="24">
        <v>15.33</v>
      </c>
      <c r="Z2603" s="24">
        <v>725</v>
      </c>
      <c r="AA2603" s="24">
        <v>1</v>
      </c>
    </row>
    <row r="2604" spans="23:27" x14ac:dyDescent="0.25">
      <c r="W2604" s="24">
        <v>1</v>
      </c>
      <c r="X2604" s="24">
        <v>58.177599999999998</v>
      </c>
      <c r="Y2604" s="24">
        <v>14.07</v>
      </c>
      <c r="Z2604" s="24">
        <v>670</v>
      </c>
      <c r="AA2604" s="24">
        <v>1</v>
      </c>
    </row>
    <row r="2605" spans="23:27" x14ac:dyDescent="0.25">
      <c r="W2605" s="24">
        <v>1</v>
      </c>
      <c r="X2605" s="24">
        <v>74</v>
      </c>
      <c r="Y2605" s="24">
        <v>13.88</v>
      </c>
      <c r="Z2605" s="24">
        <v>660</v>
      </c>
      <c r="AA2605" s="24">
        <v>1</v>
      </c>
    </row>
    <row r="2606" spans="23:27" x14ac:dyDescent="0.25">
      <c r="W2606" s="24">
        <v>0</v>
      </c>
      <c r="X2606" s="24">
        <v>21</v>
      </c>
      <c r="Y2606" s="24">
        <v>60.23</v>
      </c>
      <c r="Z2606" s="24">
        <v>675</v>
      </c>
      <c r="AA2606" s="24">
        <v>1</v>
      </c>
    </row>
    <row r="2607" spans="23:27" x14ac:dyDescent="0.25">
      <c r="W2607" s="24">
        <v>0</v>
      </c>
      <c r="X2607" s="24">
        <v>45</v>
      </c>
      <c r="Y2607" s="24">
        <v>6.21</v>
      </c>
      <c r="Z2607" s="24">
        <v>675</v>
      </c>
      <c r="AA2607" s="24">
        <v>1</v>
      </c>
    </row>
    <row r="2608" spans="23:27" x14ac:dyDescent="0.25">
      <c r="W2608" s="24">
        <v>0</v>
      </c>
      <c r="X2608" s="24">
        <v>39.700000000000003</v>
      </c>
      <c r="Y2608" s="24">
        <v>16.84</v>
      </c>
      <c r="Z2608" s="24">
        <v>660</v>
      </c>
      <c r="AA2608" s="24">
        <v>1</v>
      </c>
    </row>
    <row r="2609" spans="23:27" x14ac:dyDescent="0.25">
      <c r="W2609" s="24">
        <v>0</v>
      </c>
      <c r="X2609" s="24">
        <v>40</v>
      </c>
      <c r="Y2609" s="24">
        <v>22.08</v>
      </c>
      <c r="Z2609" s="24">
        <v>695</v>
      </c>
      <c r="AA2609" s="24">
        <v>1</v>
      </c>
    </row>
    <row r="2610" spans="23:27" x14ac:dyDescent="0.25">
      <c r="W2610" s="24">
        <v>0</v>
      </c>
      <c r="X2610" s="24">
        <v>26.88</v>
      </c>
      <c r="Y2610" s="24">
        <v>20.45</v>
      </c>
      <c r="Z2610" s="24">
        <v>705</v>
      </c>
      <c r="AA2610" s="24">
        <v>1</v>
      </c>
    </row>
    <row r="2611" spans="23:27" x14ac:dyDescent="0.25">
      <c r="W2611" s="24">
        <v>0</v>
      </c>
      <c r="X2611" s="24">
        <v>55</v>
      </c>
      <c r="Y2611" s="24">
        <v>27.79</v>
      </c>
      <c r="Z2611" s="24">
        <v>660</v>
      </c>
      <c r="AA2611" s="24">
        <v>1</v>
      </c>
    </row>
    <row r="2612" spans="23:27" x14ac:dyDescent="0.25">
      <c r="W2612" s="24">
        <v>1</v>
      </c>
      <c r="X2612" s="24">
        <v>120</v>
      </c>
      <c r="Y2612" s="24">
        <v>16.079999999999998</v>
      </c>
      <c r="Z2612" s="24">
        <v>710</v>
      </c>
      <c r="AA2612" s="24">
        <v>1</v>
      </c>
    </row>
    <row r="2613" spans="23:27" x14ac:dyDescent="0.25">
      <c r="W2613" s="24">
        <v>1</v>
      </c>
      <c r="X2613" s="24">
        <v>155</v>
      </c>
      <c r="Y2613" s="24">
        <v>17.3</v>
      </c>
      <c r="Z2613" s="24">
        <v>685</v>
      </c>
      <c r="AA2613" s="24">
        <v>1</v>
      </c>
    </row>
    <row r="2614" spans="23:27" x14ac:dyDescent="0.25">
      <c r="W2614" s="24">
        <v>0</v>
      </c>
      <c r="X2614" s="24">
        <v>34.610999999999997</v>
      </c>
      <c r="Y2614" s="24">
        <v>14.7</v>
      </c>
      <c r="Z2614" s="24">
        <v>685</v>
      </c>
      <c r="AA2614" s="24">
        <v>1</v>
      </c>
    </row>
    <row r="2615" spans="23:27" x14ac:dyDescent="0.25">
      <c r="W2615" s="24">
        <v>0</v>
      </c>
      <c r="X2615" s="24">
        <v>80</v>
      </c>
      <c r="Y2615" s="24">
        <v>16.82</v>
      </c>
      <c r="Z2615" s="24">
        <v>735</v>
      </c>
      <c r="AA2615" s="24">
        <v>1</v>
      </c>
    </row>
    <row r="2616" spans="23:27" x14ac:dyDescent="0.25">
      <c r="W2616" s="24">
        <v>1</v>
      </c>
      <c r="X2616" s="24">
        <v>240</v>
      </c>
      <c r="Y2616" s="24">
        <v>11.55</v>
      </c>
      <c r="Z2616" s="24">
        <v>705</v>
      </c>
      <c r="AA2616" s="24">
        <v>1</v>
      </c>
    </row>
    <row r="2617" spans="23:27" x14ac:dyDescent="0.25">
      <c r="W2617" s="24">
        <v>1</v>
      </c>
      <c r="X2617" s="24">
        <v>42.8</v>
      </c>
      <c r="Y2617" s="24">
        <v>17.61</v>
      </c>
      <c r="Z2617" s="24">
        <v>670</v>
      </c>
      <c r="AA2617" s="24">
        <v>1</v>
      </c>
    </row>
    <row r="2618" spans="23:27" x14ac:dyDescent="0.25">
      <c r="W2618" s="24">
        <v>0</v>
      </c>
      <c r="X2618" s="24">
        <v>52</v>
      </c>
      <c r="Y2618" s="24">
        <v>18.559999999999999</v>
      </c>
      <c r="Z2618" s="24">
        <v>660</v>
      </c>
      <c r="AA2618" s="24">
        <v>1</v>
      </c>
    </row>
    <row r="2619" spans="23:27" x14ac:dyDescent="0.25">
      <c r="W2619" s="24">
        <v>1</v>
      </c>
      <c r="X2619" s="24">
        <v>92</v>
      </c>
      <c r="Y2619" s="24">
        <v>13.63</v>
      </c>
      <c r="Z2619" s="24">
        <v>690</v>
      </c>
      <c r="AA2619" s="24">
        <v>1</v>
      </c>
    </row>
    <row r="2620" spans="23:27" x14ac:dyDescent="0.25">
      <c r="W2620" s="24">
        <v>1</v>
      </c>
      <c r="X2620" s="24">
        <v>143</v>
      </c>
      <c r="Y2620" s="24">
        <v>12.19</v>
      </c>
      <c r="Z2620" s="24">
        <v>765</v>
      </c>
      <c r="AA2620" s="24">
        <v>1</v>
      </c>
    </row>
    <row r="2621" spans="23:27" x14ac:dyDescent="0.25">
      <c r="W2621" s="24">
        <v>1</v>
      </c>
      <c r="X2621" s="24">
        <v>42</v>
      </c>
      <c r="Y2621" s="24">
        <v>26.57</v>
      </c>
      <c r="Z2621" s="24">
        <v>680</v>
      </c>
      <c r="AA2621" s="24">
        <v>1</v>
      </c>
    </row>
    <row r="2622" spans="23:27" x14ac:dyDescent="0.25">
      <c r="W2622" s="24">
        <v>1</v>
      </c>
      <c r="X2622" s="24">
        <v>44.29</v>
      </c>
      <c r="Y2622" s="24">
        <v>24.36</v>
      </c>
      <c r="Z2622" s="24">
        <v>670</v>
      </c>
      <c r="AA2622" s="24">
        <v>1</v>
      </c>
    </row>
    <row r="2623" spans="23:27" x14ac:dyDescent="0.25">
      <c r="W2623" s="24">
        <v>1</v>
      </c>
      <c r="X2623" s="24">
        <v>102</v>
      </c>
      <c r="Y2623" s="24">
        <v>7.74</v>
      </c>
      <c r="Z2623" s="24">
        <v>695</v>
      </c>
      <c r="AA2623" s="24">
        <v>1</v>
      </c>
    </row>
    <row r="2624" spans="23:27" x14ac:dyDescent="0.25">
      <c r="W2624" s="24">
        <v>1</v>
      </c>
      <c r="X2624" s="24">
        <v>162</v>
      </c>
      <c r="Y2624" s="24">
        <v>14.71</v>
      </c>
      <c r="Z2624" s="24">
        <v>665</v>
      </c>
      <c r="AA2624" s="24">
        <v>1</v>
      </c>
    </row>
    <row r="2625" spans="23:27" x14ac:dyDescent="0.25">
      <c r="W2625" s="24">
        <v>1</v>
      </c>
      <c r="X2625" s="24">
        <v>40</v>
      </c>
      <c r="Y2625" s="24">
        <v>18.54</v>
      </c>
      <c r="Z2625" s="24">
        <v>670</v>
      </c>
      <c r="AA2625" s="24">
        <v>1</v>
      </c>
    </row>
    <row r="2626" spans="23:27" x14ac:dyDescent="0.25">
      <c r="W2626" s="24">
        <v>1</v>
      </c>
      <c r="X2626" s="24">
        <v>64.400000000000006</v>
      </c>
      <c r="Y2626" s="24">
        <v>11.58</v>
      </c>
      <c r="Z2626" s="24">
        <v>670</v>
      </c>
      <c r="AA2626" s="24">
        <v>1</v>
      </c>
    </row>
    <row r="2627" spans="23:27" x14ac:dyDescent="0.25">
      <c r="W2627" s="24">
        <v>0</v>
      </c>
      <c r="X2627" s="24">
        <v>130</v>
      </c>
      <c r="Y2627" s="24">
        <v>12.36</v>
      </c>
      <c r="Z2627" s="24">
        <v>705</v>
      </c>
      <c r="AA2627" s="24">
        <v>1</v>
      </c>
    </row>
    <row r="2628" spans="23:27" x14ac:dyDescent="0.25">
      <c r="W2628" s="24">
        <v>0</v>
      </c>
      <c r="X2628" s="24">
        <v>98</v>
      </c>
      <c r="Y2628" s="24">
        <v>21.28</v>
      </c>
      <c r="Z2628" s="24">
        <v>685</v>
      </c>
      <c r="AA2628" s="24">
        <v>1</v>
      </c>
    </row>
    <row r="2629" spans="23:27" x14ac:dyDescent="0.25">
      <c r="W2629" s="24">
        <v>0</v>
      </c>
      <c r="X2629" s="24">
        <v>47.9</v>
      </c>
      <c r="Y2629" s="24">
        <v>13.78</v>
      </c>
      <c r="Z2629" s="24">
        <v>660</v>
      </c>
      <c r="AA2629" s="24">
        <v>1</v>
      </c>
    </row>
    <row r="2630" spans="23:27" x14ac:dyDescent="0.25">
      <c r="W2630" s="24">
        <v>1</v>
      </c>
      <c r="X2630" s="24">
        <v>15</v>
      </c>
      <c r="Y2630" s="24">
        <v>20.88</v>
      </c>
      <c r="Z2630" s="24">
        <v>680</v>
      </c>
      <c r="AA2630" s="24">
        <v>1</v>
      </c>
    </row>
    <row r="2631" spans="23:27" x14ac:dyDescent="0.25">
      <c r="W2631" s="24">
        <v>1</v>
      </c>
      <c r="X2631" s="24">
        <v>110</v>
      </c>
      <c r="Y2631" s="24">
        <v>9.4499999999999993</v>
      </c>
      <c r="Z2631" s="24">
        <v>675</v>
      </c>
      <c r="AA2631" s="24">
        <v>1</v>
      </c>
    </row>
    <row r="2632" spans="23:27" x14ac:dyDescent="0.25">
      <c r="W2632" s="24">
        <v>1</v>
      </c>
      <c r="X2632" s="24">
        <v>70</v>
      </c>
      <c r="Y2632" s="24">
        <v>15.12</v>
      </c>
      <c r="Z2632" s="24">
        <v>660</v>
      </c>
      <c r="AA2632" s="24">
        <v>1</v>
      </c>
    </row>
    <row r="2633" spans="23:27" x14ac:dyDescent="0.25">
      <c r="W2633" s="24">
        <v>0</v>
      </c>
      <c r="X2633" s="24">
        <v>80</v>
      </c>
      <c r="Y2633" s="24">
        <v>4.01</v>
      </c>
      <c r="Z2633" s="24">
        <v>665</v>
      </c>
      <c r="AA2633" s="24">
        <v>1</v>
      </c>
    </row>
    <row r="2634" spans="23:27" x14ac:dyDescent="0.25">
      <c r="W2634" s="24">
        <v>0</v>
      </c>
      <c r="X2634" s="24">
        <v>85</v>
      </c>
      <c r="Y2634" s="24">
        <v>8.75</v>
      </c>
      <c r="Z2634" s="24">
        <v>735</v>
      </c>
      <c r="AA2634" s="24">
        <v>1</v>
      </c>
    </row>
    <row r="2635" spans="23:27" x14ac:dyDescent="0.25">
      <c r="W2635" s="24">
        <v>0</v>
      </c>
      <c r="X2635" s="24">
        <v>60</v>
      </c>
      <c r="Y2635" s="24">
        <v>8.58</v>
      </c>
      <c r="Z2635" s="24">
        <v>680</v>
      </c>
      <c r="AA2635" s="24">
        <v>1</v>
      </c>
    </row>
    <row r="2636" spans="23:27" x14ac:dyDescent="0.25">
      <c r="W2636" s="24">
        <v>0</v>
      </c>
      <c r="X2636" s="24">
        <v>53</v>
      </c>
      <c r="Y2636" s="24">
        <v>16.39</v>
      </c>
      <c r="Z2636" s="24">
        <v>675</v>
      </c>
      <c r="AA2636" s="24">
        <v>1</v>
      </c>
    </row>
    <row r="2637" spans="23:27" x14ac:dyDescent="0.25">
      <c r="W2637" s="24">
        <v>1</v>
      </c>
      <c r="X2637" s="24">
        <v>33</v>
      </c>
      <c r="Y2637" s="24">
        <v>11.31</v>
      </c>
      <c r="Z2637" s="24">
        <v>705</v>
      </c>
      <c r="AA2637" s="24">
        <v>1</v>
      </c>
    </row>
    <row r="2638" spans="23:27" x14ac:dyDescent="0.25">
      <c r="W2638" s="24">
        <v>1</v>
      </c>
      <c r="X2638" s="24">
        <v>72</v>
      </c>
      <c r="Y2638" s="24">
        <v>35.450000000000003</v>
      </c>
      <c r="Z2638" s="24">
        <v>730</v>
      </c>
      <c r="AA2638" s="24">
        <v>1</v>
      </c>
    </row>
    <row r="2639" spans="23:27" x14ac:dyDescent="0.25">
      <c r="W2639" s="24">
        <v>1</v>
      </c>
      <c r="X2639" s="24">
        <v>70</v>
      </c>
      <c r="Y2639" s="24">
        <v>8.06</v>
      </c>
      <c r="Z2639" s="24">
        <v>660</v>
      </c>
      <c r="AA2639" s="24">
        <v>1</v>
      </c>
    </row>
    <row r="2640" spans="23:27" x14ac:dyDescent="0.25">
      <c r="W2640" s="24">
        <v>1</v>
      </c>
      <c r="X2640" s="24">
        <v>105</v>
      </c>
      <c r="Y2640" s="24">
        <v>17.27</v>
      </c>
      <c r="Z2640" s="24">
        <v>710</v>
      </c>
      <c r="AA2640" s="24">
        <v>1</v>
      </c>
    </row>
    <row r="2641" spans="23:27" x14ac:dyDescent="0.25">
      <c r="W2641" s="24">
        <v>1</v>
      </c>
      <c r="X2641" s="24">
        <v>150</v>
      </c>
      <c r="Y2641" s="24">
        <v>9.66</v>
      </c>
      <c r="Z2641" s="24">
        <v>690</v>
      </c>
      <c r="AA2641" s="24">
        <v>1</v>
      </c>
    </row>
    <row r="2642" spans="23:27" x14ac:dyDescent="0.25">
      <c r="W2642" s="24">
        <v>0</v>
      </c>
      <c r="X2642" s="24">
        <v>130.80000000000001</v>
      </c>
      <c r="Y2642" s="24">
        <v>18.260000000000002</v>
      </c>
      <c r="Z2642" s="24">
        <v>690</v>
      </c>
      <c r="AA2642" s="24">
        <v>1</v>
      </c>
    </row>
    <row r="2643" spans="23:27" x14ac:dyDescent="0.25">
      <c r="W2643" s="24">
        <v>0</v>
      </c>
      <c r="X2643" s="24">
        <v>64.5</v>
      </c>
      <c r="Y2643" s="24">
        <v>16.86</v>
      </c>
      <c r="Z2643" s="24">
        <v>710</v>
      </c>
      <c r="AA2643" s="24">
        <v>1</v>
      </c>
    </row>
    <row r="2644" spans="23:27" x14ac:dyDescent="0.25">
      <c r="W2644" s="24">
        <v>1</v>
      </c>
      <c r="X2644" s="24">
        <v>46</v>
      </c>
      <c r="Y2644" s="24">
        <v>17.14</v>
      </c>
      <c r="Z2644" s="24">
        <v>660</v>
      </c>
      <c r="AA2644" s="24">
        <v>1</v>
      </c>
    </row>
    <row r="2645" spans="23:27" x14ac:dyDescent="0.25">
      <c r="W2645" s="24">
        <v>0</v>
      </c>
      <c r="X2645" s="24">
        <v>54</v>
      </c>
      <c r="Y2645" s="24">
        <v>9.8000000000000007</v>
      </c>
      <c r="Z2645" s="24">
        <v>665</v>
      </c>
      <c r="AA2645" s="24">
        <v>1</v>
      </c>
    </row>
    <row r="2646" spans="23:27" x14ac:dyDescent="0.25">
      <c r="W2646" s="24">
        <v>0</v>
      </c>
      <c r="X2646" s="24">
        <v>50</v>
      </c>
      <c r="Y2646" s="24">
        <v>23.28</v>
      </c>
      <c r="Z2646" s="24">
        <v>740</v>
      </c>
      <c r="AA2646" s="24">
        <v>1</v>
      </c>
    </row>
    <row r="2647" spans="23:27" x14ac:dyDescent="0.25">
      <c r="W2647" s="24">
        <v>1</v>
      </c>
      <c r="X2647" s="24">
        <v>65</v>
      </c>
      <c r="Y2647" s="24">
        <v>5.28</v>
      </c>
      <c r="Z2647" s="24">
        <v>715</v>
      </c>
      <c r="AA2647" s="24">
        <v>1</v>
      </c>
    </row>
    <row r="2648" spans="23:27" x14ac:dyDescent="0.25">
      <c r="W2648" s="24">
        <v>1</v>
      </c>
      <c r="X2648" s="24">
        <v>75</v>
      </c>
      <c r="Y2648" s="24">
        <v>15.6</v>
      </c>
      <c r="Z2648" s="24">
        <v>720</v>
      </c>
      <c r="AA2648" s="24">
        <v>1</v>
      </c>
    </row>
    <row r="2649" spans="23:27" x14ac:dyDescent="0.25">
      <c r="W2649" s="24">
        <v>0</v>
      </c>
      <c r="X2649" s="24">
        <v>31.241</v>
      </c>
      <c r="Y2649" s="24">
        <v>5.92</v>
      </c>
      <c r="Z2649" s="24">
        <v>670</v>
      </c>
      <c r="AA2649" s="24">
        <v>1</v>
      </c>
    </row>
    <row r="2650" spans="23:27" x14ac:dyDescent="0.25">
      <c r="W2650" s="24">
        <v>1</v>
      </c>
      <c r="X2650" s="24">
        <v>79</v>
      </c>
      <c r="Y2650" s="24">
        <v>27.92</v>
      </c>
      <c r="Z2650" s="24">
        <v>720</v>
      </c>
      <c r="AA2650" s="24">
        <v>1</v>
      </c>
    </row>
    <row r="2651" spans="23:27" x14ac:dyDescent="0.25">
      <c r="W2651" s="24">
        <v>1</v>
      </c>
      <c r="X2651" s="24">
        <v>194</v>
      </c>
      <c r="Y2651" s="24">
        <v>7.58</v>
      </c>
      <c r="Z2651" s="24">
        <v>660</v>
      </c>
      <c r="AA2651" s="24">
        <v>1</v>
      </c>
    </row>
    <row r="2652" spans="23:27" x14ac:dyDescent="0.25">
      <c r="W2652" s="24">
        <v>1</v>
      </c>
      <c r="X2652" s="24">
        <v>121</v>
      </c>
      <c r="Y2652" s="24">
        <v>19.760000000000002</v>
      </c>
      <c r="Z2652" s="24">
        <v>685</v>
      </c>
      <c r="AA2652" s="24">
        <v>1</v>
      </c>
    </row>
    <row r="2653" spans="23:27" x14ac:dyDescent="0.25">
      <c r="W2653" s="24">
        <v>1</v>
      </c>
      <c r="X2653" s="24">
        <v>180</v>
      </c>
      <c r="Y2653" s="24">
        <v>14.52</v>
      </c>
      <c r="Z2653" s="24">
        <v>670</v>
      </c>
      <c r="AA2653" s="24">
        <v>1</v>
      </c>
    </row>
    <row r="2654" spans="23:27" x14ac:dyDescent="0.25">
      <c r="W2654" s="24">
        <v>0</v>
      </c>
      <c r="X2654" s="24">
        <v>60</v>
      </c>
      <c r="Y2654" s="24">
        <v>23.18</v>
      </c>
      <c r="Z2654" s="24">
        <v>730</v>
      </c>
      <c r="AA2654" s="24">
        <v>1</v>
      </c>
    </row>
    <row r="2655" spans="23:27" x14ac:dyDescent="0.25">
      <c r="W2655" s="24">
        <v>1</v>
      </c>
      <c r="X2655" s="24">
        <v>35</v>
      </c>
      <c r="Y2655" s="24">
        <v>17.7</v>
      </c>
      <c r="Z2655" s="24">
        <v>690</v>
      </c>
      <c r="AA2655" s="24">
        <v>1</v>
      </c>
    </row>
    <row r="2656" spans="23:27" x14ac:dyDescent="0.25">
      <c r="W2656" s="24">
        <v>0</v>
      </c>
      <c r="X2656" s="24">
        <v>110</v>
      </c>
      <c r="Y2656" s="24">
        <v>10.48</v>
      </c>
      <c r="Z2656" s="24">
        <v>660</v>
      </c>
      <c r="AA2656" s="24">
        <v>1</v>
      </c>
    </row>
    <row r="2657" spans="23:27" x14ac:dyDescent="0.25">
      <c r="W2657" s="24">
        <v>1</v>
      </c>
      <c r="X2657" s="24">
        <v>47</v>
      </c>
      <c r="Y2657" s="24">
        <v>27.99</v>
      </c>
      <c r="Z2657" s="24">
        <v>660</v>
      </c>
      <c r="AA2657" s="24">
        <v>1</v>
      </c>
    </row>
    <row r="2658" spans="23:27" x14ac:dyDescent="0.25">
      <c r="W2658" s="24">
        <v>1</v>
      </c>
      <c r="X2658" s="24">
        <v>60</v>
      </c>
      <c r="Y2658" s="24">
        <v>18.11</v>
      </c>
      <c r="Z2658" s="24">
        <v>700</v>
      </c>
      <c r="AA2658" s="24">
        <v>1</v>
      </c>
    </row>
    <row r="2659" spans="23:27" x14ac:dyDescent="0.25">
      <c r="W2659" s="24">
        <v>1</v>
      </c>
      <c r="X2659" s="24">
        <v>95</v>
      </c>
      <c r="Y2659" s="24">
        <v>8.2899999999999991</v>
      </c>
      <c r="Z2659" s="24">
        <v>810</v>
      </c>
      <c r="AA2659" s="24">
        <v>1</v>
      </c>
    </row>
    <row r="2660" spans="23:27" x14ac:dyDescent="0.25">
      <c r="W2660" s="24">
        <v>0</v>
      </c>
      <c r="X2660" s="24">
        <v>88</v>
      </c>
      <c r="Y2660" s="24">
        <v>20.32</v>
      </c>
      <c r="Z2660" s="24">
        <v>700</v>
      </c>
      <c r="AA2660" s="24">
        <v>1</v>
      </c>
    </row>
    <row r="2661" spans="23:27" x14ac:dyDescent="0.25">
      <c r="W2661" s="24">
        <v>1</v>
      </c>
      <c r="X2661" s="24">
        <v>48</v>
      </c>
      <c r="Y2661" s="24">
        <v>43.28</v>
      </c>
      <c r="Z2661" s="24">
        <v>720</v>
      </c>
      <c r="AA2661" s="24">
        <v>1</v>
      </c>
    </row>
    <row r="2662" spans="23:27" x14ac:dyDescent="0.25">
      <c r="W2662" s="24">
        <v>1</v>
      </c>
      <c r="X2662" s="24">
        <v>65</v>
      </c>
      <c r="Y2662" s="24">
        <v>28.62</v>
      </c>
      <c r="Z2662" s="24">
        <v>675</v>
      </c>
      <c r="AA2662" s="24">
        <v>1</v>
      </c>
    </row>
    <row r="2663" spans="23:27" x14ac:dyDescent="0.25">
      <c r="W2663" s="24">
        <v>1</v>
      </c>
      <c r="X2663" s="24">
        <v>50</v>
      </c>
      <c r="Y2663" s="24">
        <v>8.6</v>
      </c>
      <c r="Z2663" s="24">
        <v>795</v>
      </c>
      <c r="AA2663" s="24">
        <v>1</v>
      </c>
    </row>
    <row r="2664" spans="23:27" x14ac:dyDescent="0.25">
      <c r="W2664" s="24">
        <v>1</v>
      </c>
      <c r="X2664" s="24">
        <v>37.200000000000003</v>
      </c>
      <c r="Y2664" s="24">
        <v>23.74</v>
      </c>
      <c r="Z2664" s="24">
        <v>660</v>
      </c>
      <c r="AA2664" s="24">
        <v>1</v>
      </c>
    </row>
    <row r="2665" spans="23:27" x14ac:dyDescent="0.25">
      <c r="W2665" s="24">
        <v>1</v>
      </c>
      <c r="X2665" s="24">
        <v>50</v>
      </c>
      <c r="Y2665" s="24">
        <v>10.39</v>
      </c>
      <c r="Z2665" s="24">
        <v>780</v>
      </c>
      <c r="AA2665" s="24">
        <v>1</v>
      </c>
    </row>
    <row r="2666" spans="23:27" x14ac:dyDescent="0.25">
      <c r="W2666" s="24">
        <v>1</v>
      </c>
      <c r="X2666" s="24">
        <v>118</v>
      </c>
      <c r="Y2666" s="24">
        <v>2.08</v>
      </c>
      <c r="Z2666" s="24">
        <v>745</v>
      </c>
      <c r="AA2666" s="24">
        <v>1</v>
      </c>
    </row>
    <row r="2667" spans="23:27" x14ac:dyDescent="0.25">
      <c r="W2667" s="24">
        <v>0</v>
      </c>
      <c r="X2667" s="24">
        <v>35</v>
      </c>
      <c r="Y2667" s="24">
        <v>18.829999999999998</v>
      </c>
      <c r="Z2667" s="24">
        <v>675</v>
      </c>
      <c r="AA2667" s="24">
        <v>1</v>
      </c>
    </row>
    <row r="2668" spans="23:27" x14ac:dyDescent="0.25">
      <c r="W2668" s="24">
        <v>0</v>
      </c>
      <c r="X2668" s="24">
        <v>61.372999999999998</v>
      </c>
      <c r="Y2668" s="24">
        <v>2.74</v>
      </c>
      <c r="Z2668" s="24">
        <v>660</v>
      </c>
      <c r="AA2668" s="24">
        <v>1</v>
      </c>
    </row>
    <row r="2669" spans="23:27" x14ac:dyDescent="0.25">
      <c r="W2669" s="24">
        <v>0</v>
      </c>
      <c r="X2669" s="24">
        <v>30</v>
      </c>
      <c r="Y2669" s="24">
        <v>15.16</v>
      </c>
      <c r="Z2669" s="24">
        <v>660</v>
      </c>
      <c r="AA2669" s="24">
        <v>1</v>
      </c>
    </row>
    <row r="2670" spans="23:27" x14ac:dyDescent="0.25">
      <c r="W2670" s="24">
        <v>1</v>
      </c>
      <c r="X2670" s="24">
        <v>87</v>
      </c>
      <c r="Y2670" s="24">
        <v>18.73</v>
      </c>
      <c r="Z2670" s="24">
        <v>730</v>
      </c>
      <c r="AA2670" s="24">
        <v>1</v>
      </c>
    </row>
    <row r="2671" spans="23:27" x14ac:dyDescent="0.25">
      <c r="W2671" s="24">
        <v>1</v>
      </c>
      <c r="X2671" s="24">
        <v>65</v>
      </c>
      <c r="Y2671" s="24">
        <v>25.26</v>
      </c>
      <c r="Z2671" s="24">
        <v>715</v>
      </c>
      <c r="AA2671" s="24">
        <v>1</v>
      </c>
    </row>
    <row r="2672" spans="23:27" x14ac:dyDescent="0.25">
      <c r="W2672" s="24">
        <v>0</v>
      </c>
      <c r="X2672" s="24">
        <v>106.002</v>
      </c>
      <c r="Y2672" s="24">
        <v>21.79</v>
      </c>
      <c r="Z2672" s="24">
        <v>665</v>
      </c>
      <c r="AA2672" s="24">
        <v>1</v>
      </c>
    </row>
    <row r="2673" spans="23:27" x14ac:dyDescent="0.25">
      <c r="W2673" s="24">
        <v>0</v>
      </c>
      <c r="X2673" s="24">
        <v>65</v>
      </c>
      <c r="Y2673" s="24">
        <v>22.75</v>
      </c>
      <c r="Z2673" s="24">
        <v>705</v>
      </c>
      <c r="AA2673" s="24">
        <v>1</v>
      </c>
    </row>
    <row r="2674" spans="23:27" x14ac:dyDescent="0.25">
      <c r="W2674" s="24">
        <v>1</v>
      </c>
      <c r="X2674" s="24">
        <v>73</v>
      </c>
      <c r="Y2674" s="24">
        <v>20.170000000000002</v>
      </c>
      <c r="Z2674" s="24">
        <v>730</v>
      </c>
      <c r="AA2674" s="24">
        <v>1</v>
      </c>
    </row>
    <row r="2675" spans="23:27" x14ac:dyDescent="0.25">
      <c r="W2675" s="24">
        <v>1</v>
      </c>
      <c r="X2675" s="24">
        <v>98</v>
      </c>
      <c r="Y2675" s="24">
        <v>5.76</v>
      </c>
      <c r="Z2675" s="24">
        <v>660</v>
      </c>
      <c r="AA2675" s="24">
        <v>1</v>
      </c>
    </row>
    <row r="2676" spans="23:27" x14ac:dyDescent="0.25">
      <c r="W2676" s="24">
        <v>1</v>
      </c>
      <c r="X2676" s="24">
        <v>110</v>
      </c>
      <c r="Y2676" s="24">
        <v>17.98</v>
      </c>
      <c r="Z2676" s="24">
        <v>685</v>
      </c>
      <c r="AA2676" s="24">
        <v>1</v>
      </c>
    </row>
    <row r="2677" spans="23:27" x14ac:dyDescent="0.25">
      <c r="W2677" s="24">
        <v>1</v>
      </c>
      <c r="X2677" s="24">
        <v>125</v>
      </c>
      <c r="Y2677" s="24">
        <v>14.13</v>
      </c>
      <c r="Z2677" s="24">
        <v>695</v>
      </c>
      <c r="AA2677" s="24">
        <v>1</v>
      </c>
    </row>
    <row r="2678" spans="23:27" x14ac:dyDescent="0.25">
      <c r="W2678" s="24">
        <v>1</v>
      </c>
      <c r="X2678" s="24">
        <v>35</v>
      </c>
      <c r="Y2678" s="24">
        <v>3.5</v>
      </c>
      <c r="Z2678" s="24">
        <v>715</v>
      </c>
      <c r="AA2678" s="24">
        <v>1</v>
      </c>
    </row>
    <row r="2679" spans="23:27" x14ac:dyDescent="0.25">
      <c r="W2679" s="24">
        <v>1</v>
      </c>
      <c r="X2679" s="24">
        <v>120</v>
      </c>
      <c r="Y2679" s="24">
        <v>3.37</v>
      </c>
      <c r="Z2679" s="24">
        <v>845</v>
      </c>
      <c r="AA2679" s="24">
        <v>1</v>
      </c>
    </row>
    <row r="2680" spans="23:27" x14ac:dyDescent="0.25">
      <c r="W2680" s="24">
        <v>1</v>
      </c>
      <c r="X2680" s="24">
        <v>49</v>
      </c>
      <c r="Y2680" s="24">
        <v>17.59</v>
      </c>
      <c r="Z2680" s="24">
        <v>760</v>
      </c>
      <c r="AA2680" s="24">
        <v>1</v>
      </c>
    </row>
    <row r="2681" spans="23:27" x14ac:dyDescent="0.25">
      <c r="W2681" s="24">
        <v>0</v>
      </c>
      <c r="X2681" s="24">
        <v>47.2</v>
      </c>
      <c r="Y2681" s="24">
        <v>22.27</v>
      </c>
      <c r="Z2681" s="24">
        <v>685</v>
      </c>
      <c r="AA2681" s="24">
        <v>1</v>
      </c>
    </row>
    <row r="2682" spans="23:27" x14ac:dyDescent="0.25">
      <c r="W2682" s="24">
        <v>1</v>
      </c>
      <c r="X2682" s="24">
        <v>35</v>
      </c>
      <c r="Y2682" s="24">
        <v>11.84</v>
      </c>
      <c r="Z2682" s="24">
        <v>685</v>
      </c>
      <c r="AA2682" s="24">
        <v>1</v>
      </c>
    </row>
    <row r="2683" spans="23:27" x14ac:dyDescent="0.25">
      <c r="W2683" s="24">
        <v>0</v>
      </c>
      <c r="X2683" s="24">
        <v>80</v>
      </c>
      <c r="Y2683" s="24">
        <v>10.64</v>
      </c>
      <c r="Z2683" s="24">
        <v>730</v>
      </c>
      <c r="AA2683" s="24">
        <v>1</v>
      </c>
    </row>
    <row r="2684" spans="23:27" x14ac:dyDescent="0.25">
      <c r="W2684" s="24">
        <v>1</v>
      </c>
      <c r="X2684" s="24">
        <v>86</v>
      </c>
      <c r="Y2684" s="24">
        <v>7.97</v>
      </c>
      <c r="Z2684" s="24">
        <v>750</v>
      </c>
      <c r="AA2684" s="24">
        <v>1</v>
      </c>
    </row>
    <row r="2685" spans="23:27" x14ac:dyDescent="0.25">
      <c r="W2685" s="24">
        <v>0</v>
      </c>
      <c r="X2685" s="24">
        <v>59</v>
      </c>
      <c r="Y2685" s="24">
        <v>1.93</v>
      </c>
      <c r="Z2685" s="24">
        <v>695</v>
      </c>
      <c r="AA2685" s="24">
        <v>1</v>
      </c>
    </row>
    <row r="2686" spans="23:27" x14ac:dyDescent="0.25">
      <c r="W2686" s="24">
        <v>0</v>
      </c>
      <c r="X2686" s="24">
        <v>27</v>
      </c>
      <c r="Y2686" s="24">
        <v>31.91</v>
      </c>
      <c r="Z2686" s="24">
        <v>690</v>
      </c>
      <c r="AA2686" s="24">
        <v>1</v>
      </c>
    </row>
    <row r="2687" spans="23:27" x14ac:dyDescent="0.25">
      <c r="W2687" s="24">
        <v>0</v>
      </c>
      <c r="X2687" s="24">
        <v>100</v>
      </c>
      <c r="Y2687" s="24">
        <v>18.13</v>
      </c>
      <c r="Z2687" s="24">
        <v>720</v>
      </c>
      <c r="AA2687" s="24">
        <v>1</v>
      </c>
    </row>
    <row r="2688" spans="23:27" x14ac:dyDescent="0.25">
      <c r="W2688" s="24">
        <v>1</v>
      </c>
      <c r="X2688" s="24">
        <v>55</v>
      </c>
      <c r="Y2688" s="24">
        <v>5.93</v>
      </c>
      <c r="Z2688" s="24">
        <v>680</v>
      </c>
      <c r="AA2688" s="24">
        <v>1</v>
      </c>
    </row>
    <row r="2689" spans="23:27" x14ac:dyDescent="0.25">
      <c r="W2689" s="24">
        <v>1</v>
      </c>
      <c r="X2689" s="24">
        <v>150</v>
      </c>
      <c r="Y2689" s="24">
        <v>11.02</v>
      </c>
      <c r="Z2689" s="24">
        <v>730</v>
      </c>
      <c r="AA2689" s="24">
        <v>1</v>
      </c>
    </row>
    <row r="2690" spans="23:27" x14ac:dyDescent="0.25">
      <c r="W2690" s="24">
        <v>1</v>
      </c>
      <c r="X2690" s="24">
        <v>84</v>
      </c>
      <c r="Y2690" s="24">
        <v>17.54</v>
      </c>
      <c r="Z2690" s="24">
        <v>675</v>
      </c>
      <c r="AA2690" s="24">
        <v>1</v>
      </c>
    </row>
    <row r="2691" spans="23:27" x14ac:dyDescent="0.25">
      <c r="W2691" s="24">
        <v>0</v>
      </c>
      <c r="X2691" s="24">
        <v>41</v>
      </c>
      <c r="Y2691" s="24">
        <v>29.45</v>
      </c>
      <c r="Z2691" s="24">
        <v>680</v>
      </c>
      <c r="AA2691" s="24">
        <v>1</v>
      </c>
    </row>
    <row r="2692" spans="23:27" x14ac:dyDescent="0.25">
      <c r="W2692" s="24">
        <v>1</v>
      </c>
      <c r="X2692" s="24">
        <v>45</v>
      </c>
      <c r="Y2692" s="24">
        <v>16.11</v>
      </c>
      <c r="Z2692" s="24">
        <v>675</v>
      </c>
      <c r="AA2692" s="24">
        <v>1</v>
      </c>
    </row>
    <row r="2693" spans="23:27" x14ac:dyDescent="0.25">
      <c r="W2693" s="24">
        <v>1</v>
      </c>
      <c r="X2693" s="24">
        <v>159</v>
      </c>
      <c r="Y2693" s="24">
        <v>16.54</v>
      </c>
      <c r="Z2693" s="24">
        <v>710</v>
      </c>
      <c r="AA2693" s="24">
        <v>1</v>
      </c>
    </row>
    <row r="2694" spans="23:27" x14ac:dyDescent="0.25">
      <c r="W2694" s="24">
        <v>0</v>
      </c>
      <c r="X2694" s="24">
        <v>31.2</v>
      </c>
      <c r="Y2694" s="24">
        <v>4.18</v>
      </c>
      <c r="Z2694" s="24">
        <v>730</v>
      </c>
      <c r="AA2694" s="24">
        <v>1</v>
      </c>
    </row>
    <row r="2695" spans="23:27" x14ac:dyDescent="0.25">
      <c r="W2695" s="24">
        <v>0</v>
      </c>
      <c r="X2695" s="24">
        <v>60</v>
      </c>
      <c r="Y2695" s="24">
        <v>28.91</v>
      </c>
      <c r="Z2695" s="24">
        <v>705</v>
      </c>
      <c r="AA2695" s="24">
        <v>1</v>
      </c>
    </row>
    <row r="2696" spans="23:27" x14ac:dyDescent="0.25">
      <c r="W2696" s="24">
        <v>1</v>
      </c>
      <c r="X2696" s="24">
        <v>125</v>
      </c>
      <c r="Y2696" s="24">
        <v>20.02</v>
      </c>
      <c r="Z2696" s="24">
        <v>665</v>
      </c>
      <c r="AA2696" s="24">
        <v>1</v>
      </c>
    </row>
    <row r="2697" spans="23:27" x14ac:dyDescent="0.25">
      <c r="W2697" s="24">
        <v>1</v>
      </c>
      <c r="X2697" s="24">
        <v>48</v>
      </c>
      <c r="Y2697" s="24">
        <v>24.2</v>
      </c>
      <c r="Z2697" s="24">
        <v>660</v>
      </c>
      <c r="AA2697" s="24">
        <v>1</v>
      </c>
    </row>
    <row r="2698" spans="23:27" x14ac:dyDescent="0.25">
      <c r="W2698" s="24">
        <v>0</v>
      </c>
      <c r="X2698" s="24">
        <v>62.1</v>
      </c>
      <c r="Y2698" s="24">
        <v>9.35</v>
      </c>
      <c r="Z2698" s="24">
        <v>665</v>
      </c>
      <c r="AA2698" s="24">
        <v>1</v>
      </c>
    </row>
    <row r="2699" spans="23:27" x14ac:dyDescent="0.25">
      <c r="W2699" s="24">
        <v>1</v>
      </c>
      <c r="X2699" s="24">
        <v>34</v>
      </c>
      <c r="Y2699" s="24">
        <v>25.63</v>
      </c>
      <c r="Z2699" s="24">
        <v>685</v>
      </c>
      <c r="AA2699" s="24">
        <v>1</v>
      </c>
    </row>
    <row r="2700" spans="23:27" x14ac:dyDescent="0.25">
      <c r="W2700" s="24">
        <v>0</v>
      </c>
      <c r="X2700" s="24">
        <v>92</v>
      </c>
      <c r="Y2700" s="24">
        <v>11.78</v>
      </c>
      <c r="Z2700" s="24">
        <v>695</v>
      </c>
      <c r="AA2700" s="24">
        <v>1</v>
      </c>
    </row>
    <row r="2701" spans="23:27" x14ac:dyDescent="0.25">
      <c r="W2701" s="24">
        <v>1</v>
      </c>
      <c r="X2701" s="24">
        <v>150</v>
      </c>
      <c r="Y2701" s="24">
        <v>2.95</v>
      </c>
      <c r="Z2701" s="24">
        <v>710</v>
      </c>
      <c r="AA2701" s="24">
        <v>1</v>
      </c>
    </row>
    <row r="2702" spans="23:27" x14ac:dyDescent="0.25">
      <c r="W2702" s="24">
        <v>0</v>
      </c>
      <c r="X2702" s="24">
        <v>25</v>
      </c>
      <c r="Y2702" s="24">
        <v>26.93</v>
      </c>
      <c r="Z2702" s="24">
        <v>660</v>
      </c>
      <c r="AA2702" s="24">
        <v>1</v>
      </c>
    </row>
    <row r="2703" spans="23:27" x14ac:dyDescent="0.25">
      <c r="W2703" s="24">
        <v>1</v>
      </c>
      <c r="X2703" s="24">
        <v>77</v>
      </c>
      <c r="Y2703" s="24">
        <v>18.329999999999998</v>
      </c>
      <c r="Z2703" s="24">
        <v>755</v>
      </c>
      <c r="AA2703" s="24">
        <v>1</v>
      </c>
    </row>
    <row r="2704" spans="23:27" x14ac:dyDescent="0.25">
      <c r="W2704" s="24">
        <v>1</v>
      </c>
      <c r="X2704" s="24">
        <v>27</v>
      </c>
      <c r="Y2704" s="24">
        <v>30.67</v>
      </c>
      <c r="Z2704" s="24">
        <v>670</v>
      </c>
      <c r="AA2704" s="24">
        <v>1</v>
      </c>
    </row>
    <row r="2705" spans="23:27" x14ac:dyDescent="0.25">
      <c r="W2705" s="24">
        <v>1</v>
      </c>
      <c r="X2705" s="24">
        <v>260</v>
      </c>
      <c r="Y2705" s="24">
        <v>8.9600000000000009</v>
      </c>
      <c r="Z2705" s="24">
        <v>680</v>
      </c>
      <c r="AA2705" s="24">
        <v>1</v>
      </c>
    </row>
    <row r="2706" spans="23:27" x14ac:dyDescent="0.25">
      <c r="W2706" s="24">
        <v>1</v>
      </c>
      <c r="X2706" s="24">
        <v>56.125</v>
      </c>
      <c r="Y2706" s="24">
        <v>38.32</v>
      </c>
      <c r="Z2706" s="24">
        <v>690</v>
      </c>
      <c r="AA2706" s="24">
        <v>1</v>
      </c>
    </row>
    <row r="2707" spans="23:27" x14ac:dyDescent="0.25">
      <c r="W2707" s="24">
        <v>0</v>
      </c>
      <c r="X2707" s="24">
        <v>54</v>
      </c>
      <c r="Y2707" s="24">
        <v>7.42</v>
      </c>
      <c r="Z2707" s="24">
        <v>705</v>
      </c>
      <c r="AA2707" s="24">
        <v>1</v>
      </c>
    </row>
    <row r="2708" spans="23:27" x14ac:dyDescent="0.25">
      <c r="W2708" s="24">
        <v>0</v>
      </c>
      <c r="X2708" s="24">
        <v>20</v>
      </c>
      <c r="Y2708" s="24">
        <v>14.53</v>
      </c>
      <c r="Z2708" s="24">
        <v>660</v>
      </c>
      <c r="AA2708" s="24">
        <v>1</v>
      </c>
    </row>
    <row r="2709" spans="23:27" x14ac:dyDescent="0.25">
      <c r="W2709" s="24">
        <v>1</v>
      </c>
      <c r="X2709" s="24">
        <v>70</v>
      </c>
      <c r="Y2709" s="24">
        <v>32.11</v>
      </c>
      <c r="Z2709" s="24">
        <v>680</v>
      </c>
      <c r="AA2709" s="24">
        <v>1</v>
      </c>
    </row>
    <row r="2710" spans="23:27" x14ac:dyDescent="0.25">
      <c r="W2710" s="24">
        <v>0</v>
      </c>
      <c r="X2710" s="24">
        <v>115</v>
      </c>
      <c r="Y2710" s="24">
        <v>18.850000000000001</v>
      </c>
      <c r="Z2710" s="24">
        <v>745</v>
      </c>
      <c r="AA2710" s="24">
        <v>1</v>
      </c>
    </row>
    <row r="2711" spans="23:27" x14ac:dyDescent="0.25">
      <c r="W2711" s="24">
        <v>1</v>
      </c>
      <c r="X2711" s="24">
        <v>100</v>
      </c>
      <c r="Y2711" s="24">
        <v>27.83</v>
      </c>
      <c r="Z2711" s="24">
        <v>705</v>
      </c>
      <c r="AA2711" s="24">
        <v>1</v>
      </c>
    </row>
    <row r="2712" spans="23:27" x14ac:dyDescent="0.25">
      <c r="W2712" s="24">
        <v>1</v>
      </c>
      <c r="X2712" s="24">
        <v>80</v>
      </c>
      <c r="Y2712" s="24">
        <v>23.23</v>
      </c>
      <c r="Z2712" s="24">
        <v>665</v>
      </c>
      <c r="AA2712" s="24">
        <v>1</v>
      </c>
    </row>
    <row r="2713" spans="23:27" x14ac:dyDescent="0.25">
      <c r="W2713" s="24">
        <v>1</v>
      </c>
      <c r="X2713" s="24">
        <v>90</v>
      </c>
      <c r="Y2713" s="24">
        <v>30.85</v>
      </c>
      <c r="Z2713" s="24">
        <v>710</v>
      </c>
      <c r="AA2713" s="24">
        <v>1</v>
      </c>
    </row>
    <row r="2714" spans="23:27" x14ac:dyDescent="0.25">
      <c r="W2714" s="24">
        <v>1</v>
      </c>
      <c r="X2714" s="24">
        <v>75</v>
      </c>
      <c r="Y2714" s="24">
        <v>22.53</v>
      </c>
      <c r="Z2714" s="24">
        <v>675</v>
      </c>
      <c r="AA2714" s="24">
        <v>1</v>
      </c>
    </row>
    <row r="2715" spans="23:27" x14ac:dyDescent="0.25">
      <c r="W2715" s="24">
        <v>1</v>
      </c>
      <c r="X2715" s="24">
        <v>35</v>
      </c>
      <c r="Y2715" s="24">
        <v>32.17</v>
      </c>
      <c r="Z2715" s="24">
        <v>745</v>
      </c>
      <c r="AA2715" s="24">
        <v>1</v>
      </c>
    </row>
    <row r="2716" spans="23:27" x14ac:dyDescent="0.25">
      <c r="W2716" s="24">
        <v>0</v>
      </c>
      <c r="X2716" s="24">
        <v>51</v>
      </c>
      <c r="Y2716" s="24">
        <v>13.27</v>
      </c>
      <c r="Z2716" s="24">
        <v>690</v>
      </c>
      <c r="AA2716" s="24">
        <v>1</v>
      </c>
    </row>
    <row r="2717" spans="23:27" x14ac:dyDescent="0.25">
      <c r="W2717" s="24">
        <v>1</v>
      </c>
      <c r="X2717" s="24">
        <v>80</v>
      </c>
      <c r="Y2717" s="24">
        <v>5.57</v>
      </c>
      <c r="Z2717" s="24">
        <v>740</v>
      </c>
      <c r="AA2717" s="24">
        <v>1</v>
      </c>
    </row>
    <row r="2718" spans="23:27" x14ac:dyDescent="0.25">
      <c r="W2718" s="24">
        <v>0</v>
      </c>
      <c r="X2718" s="24">
        <v>35</v>
      </c>
      <c r="Y2718" s="24">
        <v>5.21</v>
      </c>
      <c r="Z2718" s="24">
        <v>670</v>
      </c>
      <c r="AA2718" s="24">
        <v>1</v>
      </c>
    </row>
    <row r="2719" spans="23:27" x14ac:dyDescent="0.25">
      <c r="W2719" s="24">
        <v>0</v>
      </c>
      <c r="X2719" s="24">
        <v>11.868</v>
      </c>
      <c r="Y2719" s="24">
        <v>26.79</v>
      </c>
      <c r="Z2719" s="24">
        <v>750</v>
      </c>
      <c r="AA2719" s="24">
        <v>1</v>
      </c>
    </row>
    <row r="2720" spans="23:27" x14ac:dyDescent="0.25">
      <c r="W2720" s="24">
        <v>1</v>
      </c>
      <c r="X2720" s="24">
        <v>86</v>
      </c>
      <c r="Y2720" s="24">
        <v>13.59</v>
      </c>
      <c r="Z2720" s="24">
        <v>745</v>
      </c>
      <c r="AA2720" s="24">
        <v>1</v>
      </c>
    </row>
    <row r="2721" spans="23:27" x14ac:dyDescent="0.25">
      <c r="W2721" s="24">
        <v>1</v>
      </c>
      <c r="X2721" s="24">
        <v>80</v>
      </c>
      <c r="Y2721" s="24">
        <v>17.670000000000002</v>
      </c>
      <c r="Z2721" s="24">
        <v>670</v>
      </c>
      <c r="AA2721" s="24">
        <v>1</v>
      </c>
    </row>
    <row r="2722" spans="23:27" x14ac:dyDescent="0.25">
      <c r="W2722" s="24">
        <v>1</v>
      </c>
      <c r="X2722" s="24">
        <v>165</v>
      </c>
      <c r="Y2722" s="24">
        <v>14.52</v>
      </c>
      <c r="Z2722" s="24">
        <v>725</v>
      </c>
      <c r="AA2722" s="24">
        <v>1</v>
      </c>
    </row>
    <row r="2723" spans="23:27" x14ac:dyDescent="0.25">
      <c r="W2723" s="24">
        <v>0</v>
      </c>
      <c r="X2723" s="24">
        <v>38</v>
      </c>
      <c r="Y2723" s="24">
        <v>14.97</v>
      </c>
      <c r="Z2723" s="24">
        <v>680</v>
      </c>
      <c r="AA2723" s="24">
        <v>1</v>
      </c>
    </row>
    <row r="2724" spans="23:27" x14ac:dyDescent="0.25">
      <c r="W2724" s="24">
        <v>1</v>
      </c>
      <c r="X2724" s="24">
        <v>30</v>
      </c>
      <c r="Y2724" s="24">
        <v>14.16</v>
      </c>
      <c r="Z2724" s="24">
        <v>680</v>
      </c>
      <c r="AA2724" s="24">
        <v>1</v>
      </c>
    </row>
    <row r="2725" spans="23:27" x14ac:dyDescent="0.25">
      <c r="W2725" s="24">
        <v>1</v>
      </c>
      <c r="X2725" s="24">
        <v>89.6</v>
      </c>
      <c r="Y2725" s="24">
        <v>26.44</v>
      </c>
      <c r="Z2725" s="24">
        <v>715</v>
      </c>
      <c r="AA2725" s="24">
        <v>1</v>
      </c>
    </row>
    <row r="2726" spans="23:27" x14ac:dyDescent="0.25">
      <c r="W2726" s="24">
        <v>0</v>
      </c>
      <c r="X2726" s="24">
        <v>36</v>
      </c>
      <c r="Y2726" s="24">
        <v>27.73</v>
      </c>
      <c r="Z2726" s="24">
        <v>715</v>
      </c>
      <c r="AA2726" s="24">
        <v>1</v>
      </c>
    </row>
    <row r="2727" spans="23:27" x14ac:dyDescent="0.25">
      <c r="W2727" s="24">
        <v>1</v>
      </c>
      <c r="X2727" s="24">
        <v>106</v>
      </c>
      <c r="Y2727" s="24">
        <v>21.58</v>
      </c>
      <c r="Z2727" s="24">
        <v>720</v>
      </c>
      <c r="AA2727" s="24">
        <v>1</v>
      </c>
    </row>
    <row r="2728" spans="23:27" x14ac:dyDescent="0.25">
      <c r="W2728" s="24">
        <v>1</v>
      </c>
      <c r="X2728" s="24">
        <v>105.96</v>
      </c>
      <c r="Y2728" s="24">
        <v>16.04</v>
      </c>
      <c r="Z2728" s="24">
        <v>710</v>
      </c>
      <c r="AA2728" s="24">
        <v>1</v>
      </c>
    </row>
    <row r="2729" spans="23:27" x14ac:dyDescent="0.25">
      <c r="W2729" s="24">
        <v>0</v>
      </c>
      <c r="X2729" s="24">
        <v>45</v>
      </c>
      <c r="Y2729" s="24">
        <v>10.050000000000001</v>
      </c>
      <c r="Z2729" s="24">
        <v>680</v>
      </c>
      <c r="AA2729" s="24">
        <v>1</v>
      </c>
    </row>
    <row r="2730" spans="23:27" x14ac:dyDescent="0.25">
      <c r="W2730" s="24">
        <v>1</v>
      </c>
      <c r="X2730" s="24">
        <v>76</v>
      </c>
      <c r="Y2730" s="24">
        <v>23.13</v>
      </c>
      <c r="Z2730" s="24">
        <v>660</v>
      </c>
      <c r="AA2730" s="24">
        <v>1</v>
      </c>
    </row>
    <row r="2731" spans="23:27" x14ac:dyDescent="0.25">
      <c r="W2731" s="24">
        <v>1</v>
      </c>
      <c r="X2731" s="24">
        <v>85</v>
      </c>
      <c r="Y2731" s="24">
        <v>20.420000000000002</v>
      </c>
      <c r="Z2731" s="24">
        <v>680</v>
      </c>
      <c r="AA2731" s="24">
        <v>1</v>
      </c>
    </row>
    <row r="2732" spans="23:27" x14ac:dyDescent="0.25">
      <c r="W2732" s="24">
        <v>0</v>
      </c>
      <c r="X2732" s="24">
        <v>39.927999999999997</v>
      </c>
      <c r="Y2732" s="24">
        <v>12.23</v>
      </c>
      <c r="Z2732" s="24">
        <v>660</v>
      </c>
      <c r="AA2732" s="24">
        <v>1</v>
      </c>
    </row>
    <row r="2733" spans="23:27" x14ac:dyDescent="0.25">
      <c r="W2733" s="24">
        <v>1</v>
      </c>
      <c r="X2733" s="24">
        <v>100</v>
      </c>
      <c r="Y2733" s="24">
        <v>25.73</v>
      </c>
      <c r="Z2733" s="24">
        <v>725</v>
      </c>
      <c r="AA2733" s="24">
        <v>1</v>
      </c>
    </row>
    <row r="2734" spans="23:27" x14ac:dyDescent="0.25">
      <c r="W2734" s="24">
        <v>1</v>
      </c>
      <c r="X2734" s="24">
        <v>65</v>
      </c>
      <c r="Y2734" s="24">
        <v>14.33</v>
      </c>
      <c r="Z2734" s="24">
        <v>680</v>
      </c>
      <c r="AA2734" s="24">
        <v>1</v>
      </c>
    </row>
    <row r="2735" spans="23:27" x14ac:dyDescent="0.25">
      <c r="W2735" s="24">
        <v>0</v>
      </c>
      <c r="X2735" s="24">
        <v>65</v>
      </c>
      <c r="Y2735" s="24">
        <v>6.21</v>
      </c>
      <c r="Z2735" s="24">
        <v>680</v>
      </c>
      <c r="AA2735" s="24">
        <v>1</v>
      </c>
    </row>
    <row r="2736" spans="23:27" x14ac:dyDescent="0.25">
      <c r="W2736" s="24">
        <v>0</v>
      </c>
      <c r="X2736" s="24">
        <v>59.772599999999997</v>
      </c>
      <c r="Y2736" s="24">
        <v>19.010000000000002</v>
      </c>
      <c r="Z2736" s="24">
        <v>665</v>
      </c>
      <c r="AA2736" s="24">
        <v>1</v>
      </c>
    </row>
    <row r="2737" spans="23:27" x14ac:dyDescent="0.25">
      <c r="W2737" s="24">
        <v>0</v>
      </c>
      <c r="X2737" s="24">
        <v>105</v>
      </c>
      <c r="Y2737" s="24">
        <v>26.43</v>
      </c>
      <c r="Z2737" s="24">
        <v>690</v>
      </c>
      <c r="AA2737" s="24">
        <v>1</v>
      </c>
    </row>
    <row r="2738" spans="23:27" x14ac:dyDescent="0.25">
      <c r="W2738" s="24">
        <v>1</v>
      </c>
      <c r="X2738" s="24">
        <v>45</v>
      </c>
      <c r="Y2738" s="24">
        <v>16.75</v>
      </c>
      <c r="Z2738" s="24">
        <v>690</v>
      </c>
      <c r="AA2738" s="24">
        <v>1</v>
      </c>
    </row>
    <row r="2739" spans="23:27" x14ac:dyDescent="0.25">
      <c r="W2739" s="24">
        <v>1</v>
      </c>
      <c r="X2739" s="24">
        <v>150</v>
      </c>
      <c r="Y2739" s="24">
        <v>11.39</v>
      </c>
      <c r="Z2739" s="24">
        <v>720</v>
      </c>
      <c r="AA2739" s="24">
        <v>1</v>
      </c>
    </row>
    <row r="2740" spans="23:27" x14ac:dyDescent="0.25">
      <c r="W2740" s="24">
        <v>0</v>
      </c>
      <c r="X2740" s="24">
        <v>128</v>
      </c>
      <c r="Y2740" s="24">
        <v>8.65</v>
      </c>
      <c r="Z2740" s="24">
        <v>680</v>
      </c>
      <c r="AA2740" s="24">
        <v>1</v>
      </c>
    </row>
    <row r="2741" spans="23:27" x14ac:dyDescent="0.25">
      <c r="W2741" s="24">
        <v>1</v>
      </c>
      <c r="X2741" s="24">
        <v>30.27</v>
      </c>
      <c r="Y2741" s="24">
        <v>19.43</v>
      </c>
      <c r="Z2741" s="24">
        <v>670</v>
      </c>
      <c r="AA2741" s="24">
        <v>1</v>
      </c>
    </row>
    <row r="2742" spans="23:27" x14ac:dyDescent="0.25">
      <c r="W2742" s="24">
        <v>0</v>
      </c>
      <c r="X2742" s="24">
        <v>122.8</v>
      </c>
      <c r="Y2742" s="24">
        <v>20.36</v>
      </c>
      <c r="Z2742" s="24">
        <v>670</v>
      </c>
      <c r="AA2742" s="24">
        <v>1</v>
      </c>
    </row>
    <row r="2743" spans="23:27" x14ac:dyDescent="0.25">
      <c r="W2743" s="24">
        <v>0</v>
      </c>
      <c r="X2743" s="24">
        <v>20</v>
      </c>
      <c r="Y2743" s="24">
        <v>31.99</v>
      </c>
      <c r="Z2743" s="24">
        <v>675</v>
      </c>
      <c r="AA2743" s="24">
        <v>1</v>
      </c>
    </row>
    <row r="2744" spans="23:27" x14ac:dyDescent="0.25">
      <c r="W2744" s="24">
        <v>0</v>
      </c>
      <c r="X2744" s="24">
        <v>13.432</v>
      </c>
      <c r="Y2744" s="24">
        <v>17.61</v>
      </c>
      <c r="Z2744" s="24">
        <v>695</v>
      </c>
      <c r="AA2744" s="24">
        <v>1</v>
      </c>
    </row>
    <row r="2745" spans="23:27" x14ac:dyDescent="0.25">
      <c r="W2745" s="24">
        <v>0</v>
      </c>
      <c r="X2745" s="24">
        <v>70</v>
      </c>
      <c r="Y2745" s="24">
        <v>23.76</v>
      </c>
      <c r="Z2745" s="24">
        <v>660</v>
      </c>
      <c r="AA2745" s="24">
        <v>1</v>
      </c>
    </row>
    <row r="2746" spans="23:27" x14ac:dyDescent="0.25">
      <c r="W2746" s="24">
        <v>0</v>
      </c>
      <c r="X2746" s="24">
        <v>200</v>
      </c>
      <c r="Y2746" s="24">
        <v>10.24</v>
      </c>
      <c r="Z2746" s="24">
        <v>680</v>
      </c>
      <c r="AA2746" s="24">
        <v>1</v>
      </c>
    </row>
    <row r="2747" spans="23:27" x14ac:dyDescent="0.25">
      <c r="W2747" s="24">
        <v>0</v>
      </c>
      <c r="X2747" s="24">
        <v>67.825999999999993</v>
      </c>
      <c r="Y2747" s="24">
        <v>15.78</v>
      </c>
      <c r="Z2747" s="24">
        <v>690</v>
      </c>
      <c r="AA2747" s="24">
        <v>1</v>
      </c>
    </row>
    <row r="2748" spans="23:27" x14ac:dyDescent="0.25">
      <c r="W2748" s="24">
        <v>0</v>
      </c>
      <c r="X2748" s="24">
        <v>30.5</v>
      </c>
      <c r="Y2748" s="24">
        <v>15.31</v>
      </c>
      <c r="Z2748" s="24">
        <v>665</v>
      </c>
      <c r="AA2748" s="24">
        <v>1</v>
      </c>
    </row>
    <row r="2749" spans="23:27" x14ac:dyDescent="0.25">
      <c r="W2749" s="24">
        <v>1</v>
      </c>
      <c r="X2749" s="24">
        <v>120</v>
      </c>
      <c r="Y2749" s="24">
        <v>28.26</v>
      </c>
      <c r="Z2749" s="24">
        <v>690</v>
      </c>
      <c r="AA2749" s="24">
        <v>1</v>
      </c>
    </row>
    <row r="2750" spans="23:27" x14ac:dyDescent="0.25">
      <c r="W2750" s="24">
        <v>1</v>
      </c>
      <c r="X2750" s="24">
        <v>54</v>
      </c>
      <c r="Y2750" s="24">
        <v>16.34</v>
      </c>
      <c r="Z2750" s="24">
        <v>700</v>
      </c>
      <c r="AA2750" s="24">
        <v>1</v>
      </c>
    </row>
    <row r="2751" spans="23:27" x14ac:dyDescent="0.25">
      <c r="W2751" s="24">
        <v>1</v>
      </c>
      <c r="X2751" s="24">
        <v>85</v>
      </c>
      <c r="Y2751" s="24">
        <v>10.35</v>
      </c>
      <c r="Z2751" s="24">
        <v>665</v>
      </c>
      <c r="AA2751" s="24">
        <v>1</v>
      </c>
    </row>
    <row r="2752" spans="23:27" x14ac:dyDescent="0.25">
      <c r="W2752" s="24">
        <v>0</v>
      </c>
      <c r="X2752" s="24">
        <v>28.6</v>
      </c>
      <c r="Y2752" s="24">
        <v>39.28</v>
      </c>
      <c r="Z2752" s="24">
        <v>680</v>
      </c>
      <c r="AA2752" s="24">
        <v>1</v>
      </c>
    </row>
    <row r="2753" spans="23:27" x14ac:dyDescent="0.25">
      <c r="W2753" s="24">
        <v>1</v>
      </c>
      <c r="X2753" s="24">
        <v>65</v>
      </c>
      <c r="Y2753" s="24">
        <v>5.83</v>
      </c>
      <c r="Z2753" s="24">
        <v>685</v>
      </c>
      <c r="AA2753" s="24">
        <v>1</v>
      </c>
    </row>
    <row r="2754" spans="23:27" x14ac:dyDescent="0.25">
      <c r="W2754" s="24">
        <v>1</v>
      </c>
      <c r="X2754" s="24">
        <v>60</v>
      </c>
      <c r="Y2754" s="24">
        <v>13.82</v>
      </c>
      <c r="Z2754" s="24">
        <v>710</v>
      </c>
      <c r="AA2754" s="24">
        <v>1</v>
      </c>
    </row>
    <row r="2755" spans="23:27" x14ac:dyDescent="0.25">
      <c r="W2755" s="24">
        <v>1</v>
      </c>
      <c r="X2755" s="24">
        <v>65</v>
      </c>
      <c r="Y2755" s="24">
        <v>12.09</v>
      </c>
      <c r="Z2755" s="24">
        <v>685</v>
      </c>
      <c r="AA2755" s="24">
        <v>1</v>
      </c>
    </row>
    <row r="2756" spans="23:27" x14ac:dyDescent="0.25">
      <c r="W2756" s="24">
        <v>0</v>
      </c>
      <c r="X2756" s="24">
        <v>55</v>
      </c>
      <c r="Y2756" s="24">
        <v>23.08</v>
      </c>
      <c r="Z2756" s="24">
        <v>660</v>
      </c>
      <c r="AA2756" s="24">
        <v>1</v>
      </c>
    </row>
    <row r="2757" spans="23:27" x14ac:dyDescent="0.25">
      <c r="W2757" s="24">
        <v>0</v>
      </c>
      <c r="X2757" s="24">
        <v>45.052320000000002</v>
      </c>
      <c r="Y2757" s="24">
        <v>34.15</v>
      </c>
      <c r="Z2757" s="24">
        <v>665</v>
      </c>
      <c r="AA2757" s="24">
        <v>1</v>
      </c>
    </row>
    <row r="2758" spans="23:27" x14ac:dyDescent="0.25">
      <c r="W2758" s="24">
        <v>1</v>
      </c>
      <c r="X2758" s="24">
        <v>170</v>
      </c>
      <c r="Y2758" s="24">
        <v>8.85</v>
      </c>
      <c r="Z2758" s="24">
        <v>735</v>
      </c>
      <c r="AA2758" s="24">
        <v>1</v>
      </c>
    </row>
    <row r="2759" spans="23:27" x14ac:dyDescent="0.25">
      <c r="W2759" s="24">
        <v>0</v>
      </c>
      <c r="X2759" s="24">
        <v>102</v>
      </c>
      <c r="Y2759" s="24">
        <v>6.44</v>
      </c>
      <c r="Z2759" s="24">
        <v>665</v>
      </c>
      <c r="AA2759" s="24">
        <v>1</v>
      </c>
    </row>
    <row r="2760" spans="23:27" x14ac:dyDescent="0.25">
      <c r="W2760" s="24">
        <v>1</v>
      </c>
      <c r="X2760" s="24">
        <v>90</v>
      </c>
      <c r="Y2760" s="24">
        <v>12.96</v>
      </c>
      <c r="Z2760" s="24">
        <v>665</v>
      </c>
      <c r="AA2760" s="24">
        <v>1</v>
      </c>
    </row>
    <row r="2761" spans="23:27" x14ac:dyDescent="0.25">
      <c r="W2761" s="24">
        <v>0</v>
      </c>
      <c r="X2761" s="24">
        <v>52</v>
      </c>
      <c r="Y2761" s="24">
        <v>14.12</v>
      </c>
      <c r="Z2761" s="24">
        <v>670</v>
      </c>
      <c r="AA2761" s="24">
        <v>1</v>
      </c>
    </row>
    <row r="2762" spans="23:27" x14ac:dyDescent="0.25">
      <c r="W2762" s="24">
        <v>0</v>
      </c>
      <c r="X2762" s="24">
        <v>100</v>
      </c>
      <c r="Y2762" s="24">
        <v>7.26</v>
      </c>
      <c r="Z2762" s="24">
        <v>665</v>
      </c>
      <c r="AA2762" s="24">
        <v>1</v>
      </c>
    </row>
    <row r="2763" spans="23:27" x14ac:dyDescent="0.25">
      <c r="W2763" s="24">
        <v>0</v>
      </c>
      <c r="X2763" s="24">
        <v>75</v>
      </c>
      <c r="Y2763" s="24">
        <v>12.45</v>
      </c>
      <c r="Z2763" s="24">
        <v>680</v>
      </c>
      <c r="AA2763" s="24">
        <v>1</v>
      </c>
    </row>
    <row r="2764" spans="23:27" x14ac:dyDescent="0.25">
      <c r="W2764" s="24">
        <v>0</v>
      </c>
      <c r="X2764" s="24">
        <v>16</v>
      </c>
      <c r="Y2764" s="24">
        <v>32.26</v>
      </c>
      <c r="Z2764" s="24">
        <v>695</v>
      </c>
      <c r="AA2764" s="24">
        <v>1</v>
      </c>
    </row>
    <row r="2765" spans="23:27" x14ac:dyDescent="0.25">
      <c r="W2765" s="24">
        <v>0</v>
      </c>
      <c r="X2765" s="24">
        <v>60</v>
      </c>
      <c r="Y2765" s="24">
        <v>25.1</v>
      </c>
      <c r="Z2765" s="24">
        <v>675</v>
      </c>
      <c r="AA2765" s="24">
        <v>1</v>
      </c>
    </row>
    <row r="2766" spans="23:27" x14ac:dyDescent="0.25">
      <c r="W2766" s="24">
        <v>0</v>
      </c>
      <c r="X2766" s="24">
        <v>75</v>
      </c>
      <c r="Y2766" s="24">
        <v>21.15</v>
      </c>
      <c r="Z2766" s="24">
        <v>665</v>
      </c>
      <c r="AA2766" s="24">
        <v>1</v>
      </c>
    </row>
    <row r="2767" spans="23:27" x14ac:dyDescent="0.25">
      <c r="W2767" s="24">
        <v>0</v>
      </c>
      <c r="X2767" s="24">
        <v>55</v>
      </c>
      <c r="Y2767" s="24">
        <v>1.94</v>
      </c>
      <c r="Z2767" s="24">
        <v>720</v>
      </c>
      <c r="AA2767" s="24">
        <v>1</v>
      </c>
    </row>
    <row r="2768" spans="23:27" x14ac:dyDescent="0.25">
      <c r="W2768" s="24">
        <v>1</v>
      </c>
      <c r="X2768" s="24">
        <v>116</v>
      </c>
      <c r="Y2768" s="24">
        <v>20.23</v>
      </c>
      <c r="Z2768" s="24">
        <v>735</v>
      </c>
      <c r="AA2768" s="24">
        <v>1</v>
      </c>
    </row>
    <row r="2769" spans="23:27" x14ac:dyDescent="0.25">
      <c r="W2769" s="24">
        <v>1</v>
      </c>
      <c r="X2769" s="24">
        <v>49.420999999999999</v>
      </c>
      <c r="Y2769" s="24">
        <v>16.760000000000002</v>
      </c>
      <c r="Z2769" s="24">
        <v>690</v>
      </c>
      <c r="AA2769" s="24">
        <v>1</v>
      </c>
    </row>
    <row r="2770" spans="23:27" x14ac:dyDescent="0.25">
      <c r="W2770" s="24">
        <v>1</v>
      </c>
      <c r="X2770" s="24">
        <v>105.8</v>
      </c>
      <c r="Y2770" s="24">
        <v>33.29</v>
      </c>
      <c r="Z2770" s="24">
        <v>675</v>
      </c>
      <c r="AA2770" s="24">
        <v>1</v>
      </c>
    </row>
    <row r="2771" spans="23:27" x14ac:dyDescent="0.25">
      <c r="W2771" s="24">
        <v>0</v>
      </c>
      <c r="X2771" s="24">
        <v>69.599999999999994</v>
      </c>
      <c r="Y2771" s="24">
        <v>10.17</v>
      </c>
      <c r="Z2771" s="24">
        <v>680</v>
      </c>
      <c r="AA2771" s="24">
        <v>1</v>
      </c>
    </row>
    <row r="2772" spans="23:27" x14ac:dyDescent="0.25">
      <c r="W2772" s="24">
        <v>0</v>
      </c>
      <c r="X2772" s="24">
        <v>135</v>
      </c>
      <c r="Y2772" s="24">
        <v>21.44</v>
      </c>
      <c r="Z2772" s="24">
        <v>680</v>
      </c>
      <c r="AA2772" s="24">
        <v>1</v>
      </c>
    </row>
    <row r="2773" spans="23:27" x14ac:dyDescent="0.25">
      <c r="W2773" s="24">
        <v>1</v>
      </c>
      <c r="X2773" s="24">
        <v>125</v>
      </c>
      <c r="Y2773" s="24">
        <v>8.6999999999999993</v>
      </c>
      <c r="Z2773" s="24">
        <v>705</v>
      </c>
      <c r="AA2773" s="24">
        <v>1</v>
      </c>
    </row>
    <row r="2774" spans="23:27" x14ac:dyDescent="0.25">
      <c r="W2774" s="24">
        <v>1</v>
      </c>
      <c r="X2774" s="24">
        <v>27.3</v>
      </c>
      <c r="Y2774" s="24">
        <v>29.44</v>
      </c>
      <c r="Z2774" s="24">
        <v>745</v>
      </c>
      <c r="AA2774" s="24">
        <v>1</v>
      </c>
    </row>
    <row r="2775" spans="23:27" x14ac:dyDescent="0.25">
      <c r="W2775" s="24">
        <v>0</v>
      </c>
      <c r="X2775" s="24">
        <v>54</v>
      </c>
      <c r="Y2775" s="24">
        <v>18</v>
      </c>
      <c r="Z2775" s="24">
        <v>660</v>
      </c>
      <c r="AA2775" s="24">
        <v>1</v>
      </c>
    </row>
    <row r="2776" spans="23:27" x14ac:dyDescent="0.25">
      <c r="W2776" s="24">
        <v>1</v>
      </c>
      <c r="X2776" s="24">
        <v>140</v>
      </c>
      <c r="Y2776" s="24">
        <v>19.329999999999998</v>
      </c>
      <c r="Z2776" s="24">
        <v>790</v>
      </c>
      <c r="AA2776" s="24">
        <v>1</v>
      </c>
    </row>
    <row r="2777" spans="23:27" x14ac:dyDescent="0.25">
      <c r="W2777" s="24">
        <v>1</v>
      </c>
      <c r="X2777" s="24">
        <v>74</v>
      </c>
      <c r="Y2777" s="24">
        <v>35.479999999999997</v>
      </c>
      <c r="Z2777" s="24">
        <v>660</v>
      </c>
      <c r="AA2777" s="24">
        <v>1</v>
      </c>
    </row>
    <row r="2778" spans="23:27" x14ac:dyDescent="0.25">
      <c r="W2778" s="24">
        <v>1</v>
      </c>
      <c r="X2778" s="24">
        <v>145</v>
      </c>
      <c r="Y2778" s="24">
        <v>4.6100000000000003</v>
      </c>
      <c r="Z2778" s="24">
        <v>670</v>
      </c>
      <c r="AA2778" s="24">
        <v>1</v>
      </c>
    </row>
    <row r="2779" spans="23:27" x14ac:dyDescent="0.25">
      <c r="W2779" s="24">
        <v>1</v>
      </c>
      <c r="X2779" s="24">
        <v>140</v>
      </c>
      <c r="Y2779" s="24">
        <v>18.54</v>
      </c>
      <c r="Z2779" s="24">
        <v>710</v>
      </c>
      <c r="AA2779" s="24">
        <v>1</v>
      </c>
    </row>
    <row r="2780" spans="23:27" x14ac:dyDescent="0.25">
      <c r="W2780" s="24">
        <v>1</v>
      </c>
      <c r="X2780" s="24">
        <v>130</v>
      </c>
      <c r="Y2780" s="24">
        <v>13.25</v>
      </c>
      <c r="Z2780" s="24">
        <v>720</v>
      </c>
      <c r="AA2780" s="24">
        <v>1</v>
      </c>
    </row>
    <row r="2781" spans="23:27" x14ac:dyDescent="0.25">
      <c r="W2781" s="24">
        <v>1</v>
      </c>
      <c r="X2781" s="24">
        <v>131</v>
      </c>
      <c r="Y2781" s="24">
        <v>8.77</v>
      </c>
      <c r="Z2781" s="24">
        <v>695</v>
      </c>
      <c r="AA2781" s="24">
        <v>1</v>
      </c>
    </row>
    <row r="2782" spans="23:27" x14ac:dyDescent="0.25">
      <c r="W2782" s="24">
        <v>1</v>
      </c>
      <c r="X2782" s="24">
        <v>140</v>
      </c>
      <c r="Y2782" s="24">
        <v>20.82</v>
      </c>
      <c r="Z2782" s="24">
        <v>720</v>
      </c>
      <c r="AA2782" s="24">
        <v>1</v>
      </c>
    </row>
    <row r="2783" spans="23:27" x14ac:dyDescent="0.25">
      <c r="W2783" s="24">
        <v>1</v>
      </c>
      <c r="X2783" s="24">
        <v>42</v>
      </c>
      <c r="Y2783" s="24">
        <v>44.89</v>
      </c>
      <c r="Z2783" s="24">
        <v>825</v>
      </c>
      <c r="AA2783" s="24">
        <v>1</v>
      </c>
    </row>
    <row r="2784" spans="23:27" x14ac:dyDescent="0.25">
      <c r="W2784" s="24">
        <v>1</v>
      </c>
      <c r="X2784" s="24">
        <v>85</v>
      </c>
      <c r="Y2784" s="24">
        <v>9.35</v>
      </c>
      <c r="Z2784" s="24">
        <v>690</v>
      </c>
      <c r="AA2784" s="24">
        <v>1</v>
      </c>
    </row>
    <row r="2785" spans="23:27" x14ac:dyDescent="0.25">
      <c r="W2785" s="24">
        <v>1</v>
      </c>
      <c r="X2785" s="24">
        <v>100</v>
      </c>
      <c r="Y2785" s="24">
        <v>12.54</v>
      </c>
      <c r="Z2785" s="24">
        <v>755</v>
      </c>
      <c r="AA2785" s="24">
        <v>1</v>
      </c>
    </row>
    <row r="2786" spans="23:27" x14ac:dyDescent="0.25">
      <c r="W2786" s="24">
        <v>1</v>
      </c>
      <c r="X2786" s="24">
        <v>38</v>
      </c>
      <c r="Y2786" s="24">
        <v>6.7</v>
      </c>
      <c r="Z2786" s="24">
        <v>675</v>
      </c>
      <c r="AA2786" s="24">
        <v>1</v>
      </c>
    </row>
    <row r="2787" spans="23:27" x14ac:dyDescent="0.25">
      <c r="W2787" s="24">
        <v>1</v>
      </c>
      <c r="X2787" s="24">
        <v>48.9</v>
      </c>
      <c r="Y2787" s="24">
        <v>11.95</v>
      </c>
      <c r="Z2787" s="24">
        <v>685</v>
      </c>
      <c r="AA2787" s="24">
        <v>1</v>
      </c>
    </row>
    <row r="2788" spans="23:27" x14ac:dyDescent="0.25">
      <c r="W2788" s="24">
        <v>1</v>
      </c>
      <c r="X2788" s="24">
        <v>80</v>
      </c>
      <c r="Y2788" s="24">
        <v>10.08</v>
      </c>
      <c r="Z2788" s="24">
        <v>680</v>
      </c>
      <c r="AA2788" s="24">
        <v>1</v>
      </c>
    </row>
    <row r="2789" spans="23:27" x14ac:dyDescent="0.25">
      <c r="W2789" s="24">
        <v>0</v>
      </c>
      <c r="X2789" s="24">
        <v>52</v>
      </c>
      <c r="Y2789" s="24">
        <v>14.56</v>
      </c>
      <c r="Z2789" s="24">
        <v>675</v>
      </c>
      <c r="AA2789" s="24">
        <v>1</v>
      </c>
    </row>
    <row r="2790" spans="23:27" x14ac:dyDescent="0.25">
      <c r="W2790" s="24">
        <v>1</v>
      </c>
      <c r="X2790" s="24">
        <v>72</v>
      </c>
      <c r="Y2790" s="24">
        <v>14.68</v>
      </c>
      <c r="Z2790" s="24">
        <v>725</v>
      </c>
      <c r="AA2790" s="24">
        <v>1</v>
      </c>
    </row>
    <row r="2791" spans="23:27" x14ac:dyDescent="0.25">
      <c r="W2791" s="24">
        <v>1</v>
      </c>
      <c r="X2791" s="24">
        <v>60</v>
      </c>
      <c r="Y2791" s="24">
        <v>7.9</v>
      </c>
      <c r="Z2791" s="24">
        <v>680</v>
      </c>
      <c r="AA2791" s="24">
        <v>1</v>
      </c>
    </row>
    <row r="2792" spans="23:27" x14ac:dyDescent="0.25">
      <c r="W2792" s="24">
        <v>1</v>
      </c>
      <c r="X2792" s="24">
        <v>70</v>
      </c>
      <c r="Y2792" s="24">
        <v>26.47</v>
      </c>
      <c r="Z2792" s="24">
        <v>715</v>
      </c>
      <c r="AA2792" s="24">
        <v>1</v>
      </c>
    </row>
    <row r="2793" spans="23:27" x14ac:dyDescent="0.25">
      <c r="W2793" s="24">
        <v>1</v>
      </c>
      <c r="X2793" s="24">
        <v>119.533</v>
      </c>
      <c r="Y2793" s="24">
        <v>16.11</v>
      </c>
      <c r="Z2793" s="24">
        <v>660</v>
      </c>
      <c r="AA2793" s="24">
        <v>1</v>
      </c>
    </row>
    <row r="2794" spans="23:27" x14ac:dyDescent="0.25">
      <c r="W2794" s="24">
        <v>1</v>
      </c>
      <c r="X2794" s="24">
        <v>80</v>
      </c>
      <c r="Y2794" s="24">
        <v>22.34</v>
      </c>
      <c r="Z2794" s="24">
        <v>660</v>
      </c>
      <c r="AA2794" s="24">
        <v>1</v>
      </c>
    </row>
    <row r="2795" spans="23:27" x14ac:dyDescent="0.25">
      <c r="W2795" s="24">
        <v>1</v>
      </c>
      <c r="X2795" s="24">
        <v>47.5</v>
      </c>
      <c r="Y2795" s="24">
        <v>14.6</v>
      </c>
      <c r="Z2795" s="24">
        <v>660</v>
      </c>
      <c r="AA2795" s="24">
        <v>1</v>
      </c>
    </row>
    <row r="2796" spans="23:27" x14ac:dyDescent="0.25">
      <c r="W2796" s="24">
        <v>0</v>
      </c>
      <c r="X2796" s="24">
        <v>28</v>
      </c>
      <c r="Y2796" s="24">
        <v>26.82</v>
      </c>
      <c r="Z2796" s="24">
        <v>675</v>
      </c>
      <c r="AA2796" s="24">
        <v>1</v>
      </c>
    </row>
    <row r="2797" spans="23:27" x14ac:dyDescent="0.25">
      <c r="W2797" s="24">
        <v>1</v>
      </c>
      <c r="X2797" s="24">
        <v>120</v>
      </c>
      <c r="Y2797" s="24">
        <v>10.23</v>
      </c>
      <c r="Z2797" s="24">
        <v>660</v>
      </c>
      <c r="AA2797" s="24">
        <v>1</v>
      </c>
    </row>
    <row r="2798" spans="23:27" x14ac:dyDescent="0.25">
      <c r="W2798" s="24">
        <v>1</v>
      </c>
      <c r="X2798" s="24">
        <v>85</v>
      </c>
      <c r="Y2798" s="24">
        <v>17.079999999999998</v>
      </c>
      <c r="Z2798" s="24">
        <v>710</v>
      </c>
      <c r="AA2798" s="24">
        <v>1</v>
      </c>
    </row>
    <row r="2799" spans="23:27" x14ac:dyDescent="0.25">
      <c r="W2799" s="24">
        <v>0</v>
      </c>
      <c r="X2799" s="24">
        <v>79</v>
      </c>
      <c r="Y2799" s="24">
        <v>25.93</v>
      </c>
      <c r="Z2799" s="24">
        <v>695</v>
      </c>
      <c r="AA2799" s="24">
        <v>1</v>
      </c>
    </row>
    <row r="2800" spans="23:27" x14ac:dyDescent="0.25">
      <c r="W2800" s="24">
        <v>1</v>
      </c>
      <c r="X2800" s="24">
        <v>160</v>
      </c>
      <c r="Y2800" s="24">
        <v>8.01</v>
      </c>
      <c r="Z2800" s="24">
        <v>720</v>
      </c>
      <c r="AA2800" s="24">
        <v>1</v>
      </c>
    </row>
    <row r="2801" spans="23:27" x14ac:dyDescent="0.25">
      <c r="W2801" s="24">
        <v>1</v>
      </c>
      <c r="X2801" s="24">
        <v>82.4</v>
      </c>
      <c r="Y2801" s="24">
        <v>28.71</v>
      </c>
      <c r="Z2801" s="24">
        <v>730</v>
      </c>
      <c r="AA2801" s="24">
        <v>1</v>
      </c>
    </row>
    <row r="2802" spans="23:27" x14ac:dyDescent="0.25">
      <c r="W2802" s="24">
        <v>0</v>
      </c>
      <c r="X2802" s="24">
        <v>86</v>
      </c>
      <c r="Y2802" s="24">
        <v>16.05</v>
      </c>
      <c r="Z2802" s="24">
        <v>675</v>
      </c>
      <c r="AA2802" s="24">
        <v>1</v>
      </c>
    </row>
    <row r="2803" spans="23:27" x14ac:dyDescent="0.25">
      <c r="W2803" s="24">
        <v>1</v>
      </c>
      <c r="X2803" s="24">
        <v>55</v>
      </c>
      <c r="Y2803" s="24">
        <v>12.7</v>
      </c>
      <c r="Z2803" s="24">
        <v>670</v>
      </c>
      <c r="AA2803" s="24">
        <v>1</v>
      </c>
    </row>
    <row r="2804" spans="23:27" x14ac:dyDescent="0.25">
      <c r="W2804" s="24">
        <v>0</v>
      </c>
      <c r="X2804" s="24">
        <v>90</v>
      </c>
      <c r="Y2804" s="24">
        <v>8.91</v>
      </c>
      <c r="Z2804" s="24">
        <v>725</v>
      </c>
      <c r="AA2804" s="24">
        <v>1</v>
      </c>
    </row>
    <row r="2805" spans="23:27" x14ac:dyDescent="0.25">
      <c r="W2805" s="24">
        <v>0</v>
      </c>
      <c r="X2805" s="24">
        <v>90</v>
      </c>
      <c r="Y2805" s="24">
        <v>15.97</v>
      </c>
      <c r="Z2805" s="24">
        <v>685</v>
      </c>
      <c r="AA2805" s="24">
        <v>1</v>
      </c>
    </row>
    <row r="2806" spans="23:27" x14ac:dyDescent="0.25">
      <c r="W2806" s="24">
        <v>1</v>
      </c>
      <c r="X2806" s="24">
        <v>68</v>
      </c>
      <c r="Y2806" s="24">
        <v>11.86</v>
      </c>
      <c r="Z2806" s="24">
        <v>680</v>
      </c>
      <c r="AA2806" s="24">
        <v>1</v>
      </c>
    </row>
    <row r="2807" spans="23:27" x14ac:dyDescent="0.25">
      <c r="W2807" s="24">
        <v>0</v>
      </c>
      <c r="X2807" s="24">
        <v>50</v>
      </c>
      <c r="Y2807" s="24">
        <v>20.62</v>
      </c>
      <c r="Z2807" s="24">
        <v>700</v>
      </c>
      <c r="AA2807" s="24">
        <v>1</v>
      </c>
    </row>
    <row r="2808" spans="23:27" x14ac:dyDescent="0.25">
      <c r="W2808" s="24">
        <v>1</v>
      </c>
      <c r="X2808" s="24">
        <v>215</v>
      </c>
      <c r="Y2808" s="24">
        <v>22.61</v>
      </c>
      <c r="Z2808" s="24">
        <v>755</v>
      </c>
      <c r="AA2808" s="24">
        <v>1</v>
      </c>
    </row>
    <row r="2809" spans="23:27" x14ac:dyDescent="0.25">
      <c r="W2809" s="24">
        <v>1</v>
      </c>
      <c r="X2809" s="24">
        <v>155</v>
      </c>
      <c r="Y2809" s="24">
        <v>10.81</v>
      </c>
      <c r="Z2809" s="24">
        <v>710</v>
      </c>
      <c r="AA2809" s="24">
        <v>1</v>
      </c>
    </row>
    <row r="2810" spans="23:27" x14ac:dyDescent="0.25">
      <c r="W2810" s="24">
        <v>0</v>
      </c>
      <c r="X2810" s="24">
        <v>35</v>
      </c>
      <c r="Y2810" s="24">
        <v>26.17</v>
      </c>
      <c r="Z2810" s="24">
        <v>660</v>
      </c>
      <c r="AA2810" s="24">
        <v>1</v>
      </c>
    </row>
    <row r="2811" spans="23:27" x14ac:dyDescent="0.25">
      <c r="W2811" s="24">
        <v>1</v>
      </c>
      <c r="X2811" s="24">
        <v>120</v>
      </c>
      <c r="Y2811" s="24">
        <v>17.47</v>
      </c>
      <c r="Z2811" s="24">
        <v>780</v>
      </c>
      <c r="AA2811" s="24">
        <v>1</v>
      </c>
    </row>
    <row r="2812" spans="23:27" x14ac:dyDescent="0.25">
      <c r="W2812" s="24">
        <v>1</v>
      </c>
      <c r="X2812" s="24">
        <v>75</v>
      </c>
      <c r="Y2812" s="24">
        <v>4.59</v>
      </c>
      <c r="Z2812" s="24">
        <v>715</v>
      </c>
      <c r="AA2812" s="24">
        <v>1</v>
      </c>
    </row>
    <row r="2813" spans="23:27" x14ac:dyDescent="0.25">
      <c r="W2813" s="24">
        <v>0</v>
      </c>
      <c r="X2813" s="24">
        <v>75</v>
      </c>
      <c r="Y2813" s="24">
        <v>31.48</v>
      </c>
      <c r="Z2813" s="24">
        <v>695</v>
      </c>
      <c r="AA2813" s="24">
        <v>1</v>
      </c>
    </row>
    <row r="2814" spans="23:27" x14ac:dyDescent="0.25">
      <c r="W2814" s="24">
        <v>0</v>
      </c>
      <c r="X2814" s="24">
        <v>30</v>
      </c>
      <c r="Y2814" s="24">
        <v>24.44</v>
      </c>
      <c r="Z2814" s="24">
        <v>685</v>
      </c>
      <c r="AA2814" s="24">
        <v>1</v>
      </c>
    </row>
    <row r="2815" spans="23:27" x14ac:dyDescent="0.25">
      <c r="W2815" s="24">
        <v>1</v>
      </c>
      <c r="X2815" s="24">
        <v>67.2</v>
      </c>
      <c r="Y2815" s="24">
        <v>22.3</v>
      </c>
      <c r="Z2815" s="24">
        <v>670</v>
      </c>
      <c r="AA2815" s="24">
        <v>1</v>
      </c>
    </row>
    <row r="2816" spans="23:27" x14ac:dyDescent="0.25">
      <c r="W2816" s="24">
        <v>0</v>
      </c>
      <c r="X2816" s="24">
        <v>120</v>
      </c>
      <c r="Y2816" s="24">
        <v>8.1</v>
      </c>
      <c r="Z2816" s="24">
        <v>660</v>
      </c>
      <c r="AA2816" s="24">
        <v>1</v>
      </c>
    </row>
    <row r="2817" spans="23:27" x14ac:dyDescent="0.25">
      <c r="W2817" s="24">
        <v>0</v>
      </c>
      <c r="X2817" s="24">
        <v>100</v>
      </c>
      <c r="Y2817" s="24">
        <v>8.66</v>
      </c>
      <c r="Z2817" s="24">
        <v>735</v>
      </c>
      <c r="AA2817" s="24">
        <v>1</v>
      </c>
    </row>
    <row r="2818" spans="23:27" x14ac:dyDescent="0.25">
      <c r="W2818" s="24">
        <v>1</v>
      </c>
      <c r="X2818" s="24">
        <v>120</v>
      </c>
      <c r="Y2818" s="24">
        <v>13.06</v>
      </c>
      <c r="Z2818" s="24">
        <v>700</v>
      </c>
      <c r="AA2818" s="24">
        <v>1</v>
      </c>
    </row>
    <row r="2819" spans="23:27" x14ac:dyDescent="0.25">
      <c r="W2819" s="24">
        <v>0</v>
      </c>
      <c r="X2819" s="24">
        <v>60</v>
      </c>
      <c r="Y2819" s="24">
        <v>27.3</v>
      </c>
      <c r="Z2819" s="24">
        <v>665</v>
      </c>
      <c r="AA2819" s="24">
        <v>1</v>
      </c>
    </row>
    <row r="2820" spans="23:27" x14ac:dyDescent="0.25">
      <c r="W2820" s="24">
        <v>0</v>
      </c>
      <c r="X2820" s="24">
        <v>88</v>
      </c>
      <c r="Y2820" s="24">
        <v>4.1399999999999997</v>
      </c>
      <c r="Z2820" s="24">
        <v>675</v>
      </c>
      <c r="AA2820" s="24">
        <v>1</v>
      </c>
    </row>
    <row r="2821" spans="23:27" x14ac:dyDescent="0.25">
      <c r="W2821" s="24">
        <v>1</v>
      </c>
      <c r="X2821" s="24">
        <v>60</v>
      </c>
      <c r="Y2821" s="24">
        <v>24.78</v>
      </c>
      <c r="Z2821" s="24">
        <v>720</v>
      </c>
      <c r="AA2821" s="24">
        <v>1</v>
      </c>
    </row>
    <row r="2822" spans="23:27" x14ac:dyDescent="0.25">
      <c r="W2822" s="24">
        <v>0</v>
      </c>
      <c r="X2822" s="24">
        <v>180</v>
      </c>
      <c r="Y2822" s="24">
        <v>2.93</v>
      </c>
      <c r="Z2822" s="24">
        <v>660</v>
      </c>
      <c r="AA2822" s="24">
        <v>1</v>
      </c>
    </row>
    <row r="2823" spans="23:27" x14ac:dyDescent="0.25">
      <c r="W2823" s="24">
        <v>1</v>
      </c>
      <c r="X2823" s="24">
        <v>220</v>
      </c>
      <c r="Y2823" s="24">
        <v>9.09</v>
      </c>
      <c r="Z2823" s="24">
        <v>725</v>
      </c>
      <c r="AA2823" s="24">
        <v>1</v>
      </c>
    </row>
    <row r="2824" spans="23:27" x14ac:dyDescent="0.25">
      <c r="W2824" s="24">
        <v>0</v>
      </c>
      <c r="X2824" s="24">
        <v>65</v>
      </c>
      <c r="Y2824" s="24">
        <v>33.770000000000003</v>
      </c>
      <c r="Z2824" s="24">
        <v>665</v>
      </c>
      <c r="AA2824" s="24">
        <v>1</v>
      </c>
    </row>
    <row r="2825" spans="23:27" x14ac:dyDescent="0.25">
      <c r="W2825" s="24">
        <v>0</v>
      </c>
      <c r="X2825" s="24">
        <v>42</v>
      </c>
      <c r="Y2825" s="24">
        <v>28</v>
      </c>
      <c r="Z2825" s="24">
        <v>690</v>
      </c>
      <c r="AA2825" s="24">
        <v>1</v>
      </c>
    </row>
    <row r="2826" spans="23:27" x14ac:dyDescent="0.25">
      <c r="W2826" s="24">
        <v>1</v>
      </c>
      <c r="X2826" s="24">
        <v>59</v>
      </c>
      <c r="Y2826" s="24">
        <v>25.12</v>
      </c>
      <c r="Z2826" s="24">
        <v>795</v>
      </c>
      <c r="AA2826" s="24">
        <v>1</v>
      </c>
    </row>
    <row r="2827" spans="23:27" x14ac:dyDescent="0.25">
      <c r="W2827" s="24">
        <v>0</v>
      </c>
      <c r="X2827" s="24">
        <v>40</v>
      </c>
      <c r="Y2827" s="24">
        <v>11.97</v>
      </c>
      <c r="Z2827" s="24">
        <v>680</v>
      </c>
      <c r="AA2827" s="24">
        <v>1</v>
      </c>
    </row>
    <row r="2828" spans="23:27" x14ac:dyDescent="0.25">
      <c r="W2828" s="24">
        <v>0</v>
      </c>
      <c r="X2828" s="24">
        <v>66</v>
      </c>
      <c r="Y2828" s="24">
        <v>13.56</v>
      </c>
      <c r="Z2828" s="24">
        <v>665</v>
      </c>
      <c r="AA2828" s="24">
        <v>1</v>
      </c>
    </row>
    <row r="2829" spans="23:27" x14ac:dyDescent="0.25">
      <c r="W2829" s="24">
        <v>0</v>
      </c>
      <c r="X2829" s="24">
        <v>60</v>
      </c>
      <c r="Y2829" s="24">
        <v>27.3</v>
      </c>
      <c r="Z2829" s="24">
        <v>670</v>
      </c>
      <c r="AA2829" s="24">
        <v>1</v>
      </c>
    </row>
    <row r="2830" spans="23:27" x14ac:dyDescent="0.25">
      <c r="W2830" s="24">
        <v>0</v>
      </c>
      <c r="X2830" s="24">
        <v>41.6</v>
      </c>
      <c r="Y2830" s="24">
        <v>6.26</v>
      </c>
      <c r="Z2830" s="24">
        <v>715</v>
      </c>
      <c r="AA2830" s="24">
        <v>1</v>
      </c>
    </row>
    <row r="2831" spans="23:27" x14ac:dyDescent="0.25">
      <c r="W2831" s="24">
        <v>0</v>
      </c>
      <c r="X2831" s="24">
        <v>60</v>
      </c>
      <c r="Y2831" s="24">
        <v>4.43</v>
      </c>
      <c r="Z2831" s="24">
        <v>685</v>
      </c>
      <c r="AA2831" s="24">
        <v>1</v>
      </c>
    </row>
    <row r="2832" spans="23:27" x14ac:dyDescent="0.25">
      <c r="W2832" s="24">
        <v>1</v>
      </c>
      <c r="X2832" s="24">
        <v>93</v>
      </c>
      <c r="Y2832" s="24">
        <v>22.2</v>
      </c>
      <c r="Z2832" s="24">
        <v>730</v>
      </c>
      <c r="AA2832" s="24">
        <v>1</v>
      </c>
    </row>
    <row r="2833" spans="23:27" x14ac:dyDescent="0.25">
      <c r="W2833" s="24">
        <v>1</v>
      </c>
      <c r="X2833" s="24">
        <v>125</v>
      </c>
      <c r="Y2833" s="24">
        <v>12.85</v>
      </c>
      <c r="Z2833" s="24">
        <v>695</v>
      </c>
      <c r="AA2833" s="24">
        <v>1</v>
      </c>
    </row>
    <row r="2834" spans="23:27" x14ac:dyDescent="0.25">
      <c r="W2834" s="24">
        <v>1</v>
      </c>
      <c r="X2834" s="24">
        <v>140</v>
      </c>
      <c r="Y2834" s="24">
        <v>11.75</v>
      </c>
      <c r="Z2834" s="24">
        <v>695</v>
      </c>
      <c r="AA2834" s="24">
        <v>1</v>
      </c>
    </row>
    <row r="2835" spans="23:27" x14ac:dyDescent="0.25">
      <c r="W2835" s="24">
        <v>1</v>
      </c>
      <c r="X2835" s="24">
        <v>61</v>
      </c>
      <c r="Y2835" s="24">
        <v>14.72</v>
      </c>
      <c r="Z2835" s="24">
        <v>695</v>
      </c>
      <c r="AA2835" s="24">
        <v>1</v>
      </c>
    </row>
    <row r="2836" spans="23:27" x14ac:dyDescent="0.25">
      <c r="W2836" s="24">
        <v>1</v>
      </c>
      <c r="X2836" s="24">
        <v>174</v>
      </c>
      <c r="Y2836" s="24">
        <v>12.67</v>
      </c>
      <c r="Z2836" s="24">
        <v>705</v>
      </c>
      <c r="AA2836" s="24">
        <v>1</v>
      </c>
    </row>
    <row r="2837" spans="23:27" x14ac:dyDescent="0.25">
      <c r="W2837" s="24">
        <v>0</v>
      </c>
      <c r="X2837" s="24">
        <v>178</v>
      </c>
      <c r="Y2837" s="24">
        <v>20.93</v>
      </c>
      <c r="Z2837" s="24">
        <v>675</v>
      </c>
      <c r="AA2837" s="24">
        <v>1</v>
      </c>
    </row>
    <row r="2838" spans="23:27" x14ac:dyDescent="0.25">
      <c r="W2838" s="24">
        <v>0</v>
      </c>
      <c r="X2838" s="24">
        <v>32</v>
      </c>
      <c r="Y2838" s="24">
        <v>21.19</v>
      </c>
      <c r="Z2838" s="24">
        <v>700</v>
      </c>
      <c r="AA2838" s="24">
        <v>1</v>
      </c>
    </row>
    <row r="2839" spans="23:27" x14ac:dyDescent="0.25">
      <c r="W2839" s="24">
        <v>1</v>
      </c>
      <c r="X2839" s="24">
        <v>185</v>
      </c>
      <c r="Y2839" s="24">
        <v>15.84</v>
      </c>
      <c r="Z2839" s="24">
        <v>805</v>
      </c>
      <c r="AA2839" s="24">
        <v>1</v>
      </c>
    </row>
    <row r="2840" spans="23:27" x14ac:dyDescent="0.25">
      <c r="W2840" s="24">
        <v>1</v>
      </c>
      <c r="X2840" s="24">
        <v>60</v>
      </c>
      <c r="Y2840" s="24">
        <v>6.26</v>
      </c>
      <c r="Z2840" s="24">
        <v>755</v>
      </c>
      <c r="AA2840" s="24">
        <v>1</v>
      </c>
    </row>
    <row r="2841" spans="23:27" x14ac:dyDescent="0.25">
      <c r="W2841" s="24">
        <v>0</v>
      </c>
      <c r="X2841" s="24">
        <v>50</v>
      </c>
      <c r="Y2841" s="24">
        <v>15.05</v>
      </c>
      <c r="Z2841" s="24">
        <v>680</v>
      </c>
      <c r="AA2841" s="24">
        <v>1</v>
      </c>
    </row>
    <row r="2842" spans="23:27" x14ac:dyDescent="0.25">
      <c r="W2842" s="24">
        <v>1</v>
      </c>
      <c r="X2842" s="24">
        <v>61.256</v>
      </c>
      <c r="Y2842" s="24">
        <v>35.619999999999997</v>
      </c>
      <c r="Z2842" s="24">
        <v>720</v>
      </c>
      <c r="AA2842" s="24">
        <v>1</v>
      </c>
    </row>
    <row r="2843" spans="23:27" x14ac:dyDescent="0.25">
      <c r="W2843" s="24">
        <v>1</v>
      </c>
      <c r="X2843" s="24">
        <v>130</v>
      </c>
      <c r="Y2843" s="24">
        <v>26.05</v>
      </c>
      <c r="Z2843" s="24">
        <v>760</v>
      </c>
      <c r="AA2843" s="24">
        <v>1</v>
      </c>
    </row>
    <row r="2844" spans="23:27" x14ac:dyDescent="0.25">
      <c r="W2844" s="24">
        <v>0</v>
      </c>
      <c r="X2844" s="24">
        <v>32.780800000000013</v>
      </c>
      <c r="Y2844" s="24">
        <v>21.93</v>
      </c>
      <c r="Z2844" s="24">
        <v>705</v>
      </c>
      <c r="AA2844" s="24">
        <v>1</v>
      </c>
    </row>
    <row r="2845" spans="23:27" x14ac:dyDescent="0.25">
      <c r="W2845" s="24">
        <v>1</v>
      </c>
      <c r="X2845" s="24">
        <v>65</v>
      </c>
      <c r="Y2845" s="24">
        <v>18.350000000000001</v>
      </c>
      <c r="Z2845" s="24">
        <v>695</v>
      </c>
      <c r="AA2845" s="24">
        <v>1</v>
      </c>
    </row>
    <row r="2846" spans="23:27" x14ac:dyDescent="0.25">
      <c r="W2846" s="24">
        <v>1</v>
      </c>
      <c r="X2846" s="24">
        <v>108</v>
      </c>
      <c r="Y2846" s="24">
        <v>12.48</v>
      </c>
      <c r="Z2846" s="24">
        <v>680</v>
      </c>
      <c r="AA2846" s="24">
        <v>1</v>
      </c>
    </row>
    <row r="2847" spans="23:27" x14ac:dyDescent="0.25">
      <c r="W2847" s="24">
        <v>0</v>
      </c>
      <c r="X2847" s="24">
        <v>96</v>
      </c>
      <c r="Y2847" s="24">
        <v>19.75</v>
      </c>
      <c r="Z2847" s="24">
        <v>690</v>
      </c>
      <c r="AA2847" s="24">
        <v>1</v>
      </c>
    </row>
    <row r="2848" spans="23:27" x14ac:dyDescent="0.25">
      <c r="W2848" s="24">
        <v>0</v>
      </c>
      <c r="X2848" s="24">
        <v>25</v>
      </c>
      <c r="Y2848" s="24">
        <v>88.86</v>
      </c>
      <c r="Z2848" s="24">
        <v>670</v>
      </c>
      <c r="AA2848" s="24">
        <v>1</v>
      </c>
    </row>
    <row r="2849" spans="23:27" x14ac:dyDescent="0.25">
      <c r="W2849" s="24">
        <v>0</v>
      </c>
      <c r="X2849" s="24">
        <v>55</v>
      </c>
      <c r="Y2849" s="24">
        <v>25.29</v>
      </c>
      <c r="Z2849" s="24">
        <v>660</v>
      </c>
      <c r="AA2849" s="24">
        <v>1</v>
      </c>
    </row>
    <row r="2850" spans="23:27" x14ac:dyDescent="0.25">
      <c r="W2850" s="24">
        <v>1</v>
      </c>
      <c r="X2850" s="24">
        <v>130</v>
      </c>
      <c r="Y2850" s="24">
        <v>30.31</v>
      </c>
      <c r="Z2850" s="24">
        <v>745</v>
      </c>
      <c r="AA2850" s="24">
        <v>1</v>
      </c>
    </row>
    <row r="2851" spans="23:27" x14ac:dyDescent="0.25">
      <c r="W2851" s="24">
        <v>0</v>
      </c>
      <c r="X2851" s="24">
        <v>210</v>
      </c>
      <c r="Y2851" s="24">
        <v>11.55</v>
      </c>
      <c r="Z2851" s="24">
        <v>690</v>
      </c>
      <c r="AA2851" s="24">
        <v>1</v>
      </c>
    </row>
    <row r="2852" spans="23:27" x14ac:dyDescent="0.25">
      <c r="W2852" s="24">
        <v>1</v>
      </c>
      <c r="X2852" s="24">
        <v>60</v>
      </c>
      <c r="Y2852" s="24">
        <v>10.36</v>
      </c>
      <c r="Z2852" s="24">
        <v>705</v>
      </c>
      <c r="AA2852" s="24">
        <v>1</v>
      </c>
    </row>
    <row r="2853" spans="23:27" x14ac:dyDescent="0.25">
      <c r="W2853" s="24">
        <v>1</v>
      </c>
      <c r="X2853" s="24">
        <v>120</v>
      </c>
      <c r="Y2853" s="24">
        <v>24.48</v>
      </c>
      <c r="Z2853" s="24">
        <v>755</v>
      </c>
      <c r="AA2853" s="24">
        <v>1</v>
      </c>
    </row>
    <row r="2854" spans="23:27" x14ac:dyDescent="0.25">
      <c r="W2854" s="24">
        <v>0</v>
      </c>
      <c r="X2854" s="24">
        <v>100</v>
      </c>
      <c r="Y2854" s="24">
        <v>16.63</v>
      </c>
      <c r="Z2854" s="24">
        <v>665</v>
      </c>
      <c r="AA2854" s="24">
        <v>1</v>
      </c>
    </row>
    <row r="2855" spans="23:27" x14ac:dyDescent="0.25">
      <c r="W2855" s="24">
        <v>0</v>
      </c>
      <c r="X2855" s="24">
        <v>23</v>
      </c>
      <c r="Y2855" s="24">
        <v>9.7100000000000009</v>
      </c>
      <c r="Z2855" s="24">
        <v>680</v>
      </c>
      <c r="AA2855" s="24">
        <v>1</v>
      </c>
    </row>
    <row r="2856" spans="23:27" x14ac:dyDescent="0.25">
      <c r="W2856" s="24">
        <v>0</v>
      </c>
      <c r="X2856" s="24">
        <v>150</v>
      </c>
      <c r="Y2856" s="24">
        <v>6.66</v>
      </c>
      <c r="Z2856" s="24">
        <v>705</v>
      </c>
      <c r="AA2856" s="24">
        <v>1</v>
      </c>
    </row>
    <row r="2857" spans="23:27" x14ac:dyDescent="0.25">
      <c r="W2857" s="24">
        <v>0</v>
      </c>
      <c r="X2857" s="24">
        <v>40</v>
      </c>
      <c r="Y2857" s="24">
        <v>20.55</v>
      </c>
      <c r="Z2857" s="24">
        <v>710</v>
      </c>
      <c r="AA2857" s="24">
        <v>1</v>
      </c>
    </row>
    <row r="2858" spans="23:27" x14ac:dyDescent="0.25">
      <c r="W2858" s="24">
        <v>1</v>
      </c>
      <c r="X2858" s="24">
        <v>91</v>
      </c>
      <c r="Y2858" s="24">
        <v>11.57</v>
      </c>
      <c r="Z2858" s="24">
        <v>660</v>
      </c>
      <c r="AA2858" s="24">
        <v>1</v>
      </c>
    </row>
    <row r="2859" spans="23:27" x14ac:dyDescent="0.25">
      <c r="W2859" s="24">
        <v>1</v>
      </c>
      <c r="X2859" s="24">
        <v>56</v>
      </c>
      <c r="Y2859" s="24">
        <v>18.43</v>
      </c>
      <c r="Z2859" s="24">
        <v>730</v>
      </c>
      <c r="AA2859" s="24">
        <v>1</v>
      </c>
    </row>
    <row r="2860" spans="23:27" x14ac:dyDescent="0.25">
      <c r="W2860" s="24">
        <v>1</v>
      </c>
      <c r="X2860" s="24">
        <v>70</v>
      </c>
      <c r="Y2860" s="24">
        <v>15.72</v>
      </c>
      <c r="Z2860" s="24">
        <v>765</v>
      </c>
      <c r="AA2860" s="24">
        <v>1</v>
      </c>
    </row>
    <row r="2861" spans="23:27" x14ac:dyDescent="0.25">
      <c r="W2861" s="24">
        <v>0</v>
      </c>
      <c r="X2861" s="24">
        <v>70.72</v>
      </c>
      <c r="Y2861" s="24">
        <v>20.93</v>
      </c>
      <c r="Z2861" s="24">
        <v>675</v>
      </c>
      <c r="AA2861" s="24">
        <v>1</v>
      </c>
    </row>
    <row r="2862" spans="23:27" x14ac:dyDescent="0.25">
      <c r="W2862" s="24">
        <v>1</v>
      </c>
      <c r="X2862" s="24">
        <v>38.4</v>
      </c>
      <c r="Y2862" s="24">
        <v>14.75</v>
      </c>
      <c r="Z2862" s="24">
        <v>665</v>
      </c>
      <c r="AA2862" s="24">
        <v>1</v>
      </c>
    </row>
    <row r="2863" spans="23:27" x14ac:dyDescent="0.25">
      <c r="W2863" s="24">
        <v>0</v>
      </c>
      <c r="X2863" s="24">
        <v>48.5</v>
      </c>
      <c r="Y2863" s="24">
        <v>9.8699999999999992</v>
      </c>
      <c r="Z2863" s="24">
        <v>670</v>
      </c>
      <c r="AA2863" s="24">
        <v>1</v>
      </c>
    </row>
    <row r="2864" spans="23:27" x14ac:dyDescent="0.25">
      <c r="W2864" s="24">
        <v>0</v>
      </c>
      <c r="X2864" s="24">
        <v>36</v>
      </c>
      <c r="Y2864" s="24">
        <v>26.7</v>
      </c>
      <c r="Z2864" s="24">
        <v>670</v>
      </c>
      <c r="AA2864" s="24">
        <v>1</v>
      </c>
    </row>
    <row r="2865" spans="23:27" x14ac:dyDescent="0.25">
      <c r="W2865" s="24">
        <v>0</v>
      </c>
      <c r="X2865" s="24">
        <v>88</v>
      </c>
      <c r="Y2865" s="24">
        <v>14.12</v>
      </c>
      <c r="Z2865" s="24">
        <v>665</v>
      </c>
      <c r="AA2865" s="24">
        <v>1</v>
      </c>
    </row>
    <row r="2866" spans="23:27" x14ac:dyDescent="0.25">
      <c r="W2866" s="24">
        <v>1</v>
      </c>
      <c r="X2866" s="24">
        <v>102</v>
      </c>
      <c r="Y2866" s="24">
        <v>18.760000000000002</v>
      </c>
      <c r="Z2866" s="24">
        <v>665</v>
      </c>
      <c r="AA2866" s="24">
        <v>1</v>
      </c>
    </row>
    <row r="2867" spans="23:27" x14ac:dyDescent="0.25">
      <c r="W2867" s="24">
        <v>1</v>
      </c>
      <c r="X2867" s="24">
        <v>60</v>
      </c>
      <c r="Y2867" s="24">
        <v>24.98</v>
      </c>
      <c r="Z2867" s="24">
        <v>680</v>
      </c>
      <c r="AA2867" s="24">
        <v>1</v>
      </c>
    </row>
    <row r="2868" spans="23:27" x14ac:dyDescent="0.25">
      <c r="W2868" s="24">
        <v>1</v>
      </c>
      <c r="X2868" s="24">
        <v>117</v>
      </c>
      <c r="Y2868" s="24">
        <v>10.78</v>
      </c>
      <c r="Z2868" s="24">
        <v>670</v>
      </c>
      <c r="AA2868" s="24">
        <v>1</v>
      </c>
    </row>
    <row r="2869" spans="23:27" x14ac:dyDescent="0.25">
      <c r="W2869" s="24">
        <v>1</v>
      </c>
      <c r="X2869" s="24">
        <v>117</v>
      </c>
      <c r="Y2869" s="24">
        <v>16.739999999999998</v>
      </c>
      <c r="Z2869" s="24">
        <v>670</v>
      </c>
      <c r="AA2869" s="24">
        <v>1</v>
      </c>
    </row>
    <row r="2870" spans="23:27" x14ac:dyDescent="0.25">
      <c r="W2870" s="24">
        <v>1</v>
      </c>
      <c r="X2870" s="24">
        <v>110</v>
      </c>
      <c r="Y2870" s="24">
        <v>4.55</v>
      </c>
      <c r="Z2870" s="24">
        <v>680</v>
      </c>
      <c r="AA2870" s="24">
        <v>1</v>
      </c>
    </row>
    <row r="2871" spans="23:27" x14ac:dyDescent="0.25">
      <c r="W2871" s="24">
        <v>0</v>
      </c>
      <c r="X2871" s="24">
        <v>65</v>
      </c>
      <c r="Y2871" s="24">
        <v>23.69</v>
      </c>
      <c r="Z2871" s="24">
        <v>700</v>
      </c>
      <c r="AA2871" s="24">
        <v>1</v>
      </c>
    </row>
    <row r="2872" spans="23:27" x14ac:dyDescent="0.25">
      <c r="W2872" s="24">
        <v>0</v>
      </c>
      <c r="X2872" s="24">
        <v>55</v>
      </c>
      <c r="Y2872" s="24">
        <v>13.51</v>
      </c>
      <c r="Z2872" s="24">
        <v>695</v>
      </c>
      <c r="AA2872" s="24">
        <v>1</v>
      </c>
    </row>
    <row r="2873" spans="23:27" x14ac:dyDescent="0.25">
      <c r="W2873" s="24">
        <v>0</v>
      </c>
      <c r="X2873" s="24">
        <v>40</v>
      </c>
      <c r="Y2873" s="24">
        <v>7.2</v>
      </c>
      <c r="Z2873" s="24">
        <v>690</v>
      </c>
      <c r="AA2873" s="24">
        <v>1</v>
      </c>
    </row>
    <row r="2874" spans="23:27" x14ac:dyDescent="0.25">
      <c r="W2874" s="24">
        <v>1</v>
      </c>
      <c r="X2874" s="24">
        <v>42</v>
      </c>
      <c r="Y2874" s="24">
        <v>15.69</v>
      </c>
      <c r="Z2874" s="24">
        <v>665</v>
      </c>
      <c r="AA2874" s="24">
        <v>1</v>
      </c>
    </row>
    <row r="2875" spans="23:27" x14ac:dyDescent="0.25">
      <c r="W2875" s="24">
        <v>0</v>
      </c>
      <c r="X2875" s="24">
        <v>38</v>
      </c>
      <c r="Y2875" s="24">
        <v>22.8</v>
      </c>
      <c r="Z2875" s="24">
        <v>720</v>
      </c>
      <c r="AA2875" s="24">
        <v>1</v>
      </c>
    </row>
    <row r="2876" spans="23:27" x14ac:dyDescent="0.25">
      <c r="W2876" s="24">
        <v>1</v>
      </c>
      <c r="X2876" s="24">
        <v>87</v>
      </c>
      <c r="Y2876" s="24">
        <v>28.3</v>
      </c>
      <c r="Z2876" s="24">
        <v>690</v>
      </c>
      <c r="AA2876" s="24">
        <v>1</v>
      </c>
    </row>
    <row r="2877" spans="23:27" x14ac:dyDescent="0.25">
      <c r="W2877" s="24">
        <v>1</v>
      </c>
      <c r="X2877" s="24">
        <v>70</v>
      </c>
      <c r="Y2877" s="24">
        <v>11.06</v>
      </c>
      <c r="Z2877" s="24">
        <v>725</v>
      </c>
      <c r="AA2877" s="24">
        <v>1</v>
      </c>
    </row>
    <row r="2878" spans="23:27" x14ac:dyDescent="0.25">
      <c r="W2878" s="24">
        <v>1</v>
      </c>
      <c r="X2878" s="24">
        <v>75.5</v>
      </c>
      <c r="Y2878" s="24">
        <v>29.17</v>
      </c>
      <c r="Z2878" s="24">
        <v>715</v>
      </c>
      <c r="AA2878" s="24">
        <v>1</v>
      </c>
    </row>
    <row r="2879" spans="23:27" x14ac:dyDescent="0.25">
      <c r="W2879" s="24">
        <v>1</v>
      </c>
      <c r="X2879" s="24">
        <v>90</v>
      </c>
      <c r="Y2879" s="24">
        <v>13.25</v>
      </c>
      <c r="Z2879" s="24">
        <v>680</v>
      </c>
      <c r="AA2879" s="24">
        <v>1</v>
      </c>
    </row>
    <row r="2880" spans="23:27" x14ac:dyDescent="0.25">
      <c r="W2880" s="24">
        <v>0</v>
      </c>
      <c r="X2880" s="24">
        <v>61</v>
      </c>
      <c r="Y2880" s="24">
        <v>14.75</v>
      </c>
      <c r="Z2880" s="24">
        <v>685</v>
      </c>
      <c r="AA2880" s="24">
        <v>1</v>
      </c>
    </row>
    <row r="2881" spans="23:27" x14ac:dyDescent="0.25">
      <c r="W2881" s="24">
        <v>0</v>
      </c>
      <c r="X2881" s="24">
        <v>37.200000000000003</v>
      </c>
      <c r="Y2881" s="24">
        <v>28.23</v>
      </c>
      <c r="Z2881" s="24">
        <v>665</v>
      </c>
      <c r="AA2881" s="24">
        <v>1</v>
      </c>
    </row>
    <row r="2882" spans="23:27" x14ac:dyDescent="0.25">
      <c r="W2882" s="24">
        <v>1</v>
      </c>
      <c r="X2882" s="24">
        <v>135.51306</v>
      </c>
      <c r="Y2882" s="24">
        <v>13.74</v>
      </c>
      <c r="Z2882" s="24">
        <v>680</v>
      </c>
      <c r="AA2882" s="24">
        <v>1</v>
      </c>
    </row>
    <row r="2883" spans="23:27" x14ac:dyDescent="0.25">
      <c r="W2883" s="24">
        <v>1</v>
      </c>
      <c r="X2883" s="24">
        <v>150</v>
      </c>
      <c r="Y2883" s="24">
        <v>3.84</v>
      </c>
      <c r="Z2883" s="24">
        <v>670</v>
      </c>
      <c r="AA2883" s="24">
        <v>1</v>
      </c>
    </row>
    <row r="2884" spans="23:27" x14ac:dyDescent="0.25">
      <c r="W2884" s="24">
        <v>1</v>
      </c>
      <c r="X2884" s="24">
        <v>75.885000000000005</v>
      </c>
      <c r="Y2884" s="24">
        <v>32.119999999999997</v>
      </c>
      <c r="Z2884" s="24">
        <v>660</v>
      </c>
      <c r="AA2884" s="24">
        <v>1</v>
      </c>
    </row>
    <row r="2885" spans="23:27" x14ac:dyDescent="0.25">
      <c r="W2885" s="24">
        <v>0</v>
      </c>
      <c r="X2885" s="24">
        <v>60</v>
      </c>
      <c r="Y2885" s="24">
        <v>9.24</v>
      </c>
      <c r="Z2885" s="24">
        <v>695</v>
      </c>
      <c r="AA2885" s="24">
        <v>1</v>
      </c>
    </row>
    <row r="2886" spans="23:27" x14ac:dyDescent="0.25">
      <c r="W2886" s="24">
        <v>0</v>
      </c>
      <c r="X2886" s="24">
        <v>92</v>
      </c>
      <c r="Y2886" s="24">
        <v>33.57</v>
      </c>
      <c r="Z2886" s="24">
        <v>685</v>
      </c>
      <c r="AA2886" s="24">
        <v>1</v>
      </c>
    </row>
    <row r="2887" spans="23:27" x14ac:dyDescent="0.25">
      <c r="W2887" s="24">
        <v>1</v>
      </c>
      <c r="X2887" s="24">
        <v>55</v>
      </c>
      <c r="Y2887" s="24">
        <v>30.92</v>
      </c>
      <c r="Z2887" s="24">
        <v>695</v>
      </c>
      <c r="AA2887" s="24">
        <v>1</v>
      </c>
    </row>
    <row r="2888" spans="23:27" x14ac:dyDescent="0.25">
      <c r="W2888" s="24">
        <v>1</v>
      </c>
      <c r="X2888" s="24">
        <v>50</v>
      </c>
      <c r="Y2888" s="24">
        <v>5.23</v>
      </c>
      <c r="Z2888" s="24">
        <v>675</v>
      </c>
      <c r="AA2888" s="24">
        <v>1</v>
      </c>
    </row>
    <row r="2889" spans="23:27" x14ac:dyDescent="0.25">
      <c r="W2889" s="24">
        <v>0</v>
      </c>
      <c r="X2889" s="24">
        <v>210</v>
      </c>
      <c r="Y2889" s="24">
        <v>4.53</v>
      </c>
      <c r="Z2889" s="24">
        <v>720</v>
      </c>
      <c r="AA2889" s="24">
        <v>1</v>
      </c>
    </row>
    <row r="2890" spans="23:27" x14ac:dyDescent="0.25">
      <c r="W2890" s="24">
        <v>0</v>
      </c>
      <c r="X2890" s="24">
        <v>34</v>
      </c>
      <c r="Y2890" s="24">
        <v>20.190000000000001</v>
      </c>
      <c r="Z2890" s="24">
        <v>690</v>
      </c>
      <c r="AA2890" s="24">
        <v>1</v>
      </c>
    </row>
    <row r="2891" spans="23:27" x14ac:dyDescent="0.25">
      <c r="W2891" s="24">
        <v>0</v>
      </c>
      <c r="X2891" s="24">
        <v>50</v>
      </c>
      <c r="Y2891" s="24">
        <v>33.89</v>
      </c>
      <c r="Z2891" s="24">
        <v>665</v>
      </c>
      <c r="AA2891" s="24">
        <v>1</v>
      </c>
    </row>
    <row r="2892" spans="23:27" x14ac:dyDescent="0.25">
      <c r="W2892" s="24">
        <v>1</v>
      </c>
      <c r="X2892" s="24">
        <v>45.7</v>
      </c>
      <c r="Y2892" s="24">
        <v>8.2200000000000006</v>
      </c>
      <c r="Z2892" s="24">
        <v>665</v>
      </c>
      <c r="AA2892" s="24">
        <v>1</v>
      </c>
    </row>
    <row r="2893" spans="23:27" x14ac:dyDescent="0.25">
      <c r="W2893" s="24">
        <v>1</v>
      </c>
      <c r="X2893" s="24">
        <v>65</v>
      </c>
      <c r="Y2893" s="24">
        <v>18.09</v>
      </c>
      <c r="Z2893" s="24">
        <v>720</v>
      </c>
      <c r="AA2893" s="24">
        <v>1</v>
      </c>
    </row>
    <row r="2894" spans="23:27" x14ac:dyDescent="0.25">
      <c r="W2894" s="24">
        <v>0</v>
      </c>
      <c r="X2894" s="24">
        <v>11</v>
      </c>
      <c r="Y2894" s="24">
        <v>37.770000000000003</v>
      </c>
      <c r="Z2894" s="24">
        <v>665</v>
      </c>
      <c r="AA2894" s="24">
        <v>1</v>
      </c>
    </row>
    <row r="2895" spans="23:27" x14ac:dyDescent="0.25">
      <c r="W2895" s="24">
        <v>0</v>
      </c>
      <c r="X2895" s="24">
        <v>26</v>
      </c>
      <c r="Y2895" s="24">
        <v>25.62</v>
      </c>
      <c r="Z2895" s="24">
        <v>665</v>
      </c>
      <c r="AA2895" s="24">
        <v>1</v>
      </c>
    </row>
    <row r="2896" spans="23:27" x14ac:dyDescent="0.25">
      <c r="W2896" s="24">
        <v>1</v>
      </c>
      <c r="X2896" s="24">
        <v>50</v>
      </c>
      <c r="Y2896" s="24">
        <v>22.3</v>
      </c>
      <c r="Z2896" s="24">
        <v>700</v>
      </c>
      <c r="AA2896" s="24">
        <v>1</v>
      </c>
    </row>
    <row r="2897" spans="23:27" x14ac:dyDescent="0.25">
      <c r="W2897" s="24">
        <v>0</v>
      </c>
      <c r="X2897" s="24">
        <v>138</v>
      </c>
      <c r="Y2897" s="24">
        <v>2.59</v>
      </c>
      <c r="Z2897" s="24">
        <v>660</v>
      </c>
      <c r="AA2897" s="24">
        <v>1</v>
      </c>
    </row>
    <row r="2898" spans="23:27" x14ac:dyDescent="0.25">
      <c r="W2898" s="24">
        <v>0</v>
      </c>
      <c r="X2898" s="24">
        <v>63</v>
      </c>
      <c r="Y2898" s="24">
        <v>22.55</v>
      </c>
      <c r="Z2898" s="24">
        <v>670</v>
      </c>
      <c r="AA2898" s="24">
        <v>1</v>
      </c>
    </row>
    <row r="2899" spans="23:27" x14ac:dyDescent="0.25">
      <c r="W2899" s="24">
        <v>1</v>
      </c>
      <c r="X2899" s="24">
        <v>135</v>
      </c>
      <c r="Y2899" s="24">
        <v>11.48</v>
      </c>
      <c r="Z2899" s="24">
        <v>685</v>
      </c>
      <c r="AA2899" s="24">
        <v>1</v>
      </c>
    </row>
    <row r="2900" spans="23:27" x14ac:dyDescent="0.25">
      <c r="W2900" s="24">
        <v>1</v>
      </c>
      <c r="X2900" s="24">
        <v>160.30000000000001</v>
      </c>
      <c r="Y2900" s="24">
        <v>15.79</v>
      </c>
      <c r="Z2900" s="24">
        <v>680</v>
      </c>
      <c r="AA2900" s="24">
        <v>1</v>
      </c>
    </row>
    <row r="2901" spans="23:27" x14ac:dyDescent="0.25">
      <c r="W2901" s="24">
        <v>0</v>
      </c>
      <c r="X2901" s="24">
        <v>105</v>
      </c>
      <c r="Y2901" s="24">
        <v>21.19</v>
      </c>
      <c r="Z2901" s="24">
        <v>695</v>
      </c>
      <c r="AA2901" s="24">
        <v>1</v>
      </c>
    </row>
    <row r="2902" spans="23:27" x14ac:dyDescent="0.25">
      <c r="W2902" s="24">
        <v>1</v>
      </c>
      <c r="X2902" s="24">
        <v>65</v>
      </c>
      <c r="Y2902" s="24">
        <v>20.079999999999998</v>
      </c>
      <c r="Z2902" s="24">
        <v>670</v>
      </c>
      <c r="AA2902" s="24">
        <v>1</v>
      </c>
    </row>
    <row r="2903" spans="23:27" x14ac:dyDescent="0.25">
      <c r="W2903" s="24">
        <v>1</v>
      </c>
      <c r="X2903" s="24">
        <v>385</v>
      </c>
      <c r="Y2903" s="24">
        <v>15.02</v>
      </c>
      <c r="Z2903" s="24">
        <v>675</v>
      </c>
      <c r="AA2903" s="24">
        <v>1</v>
      </c>
    </row>
    <row r="2904" spans="23:27" x14ac:dyDescent="0.25">
      <c r="W2904" s="24">
        <v>1</v>
      </c>
      <c r="X2904" s="24">
        <v>85</v>
      </c>
      <c r="Y2904" s="24">
        <v>15.01</v>
      </c>
      <c r="Z2904" s="24">
        <v>785</v>
      </c>
      <c r="AA2904" s="24">
        <v>1</v>
      </c>
    </row>
    <row r="2905" spans="23:27" x14ac:dyDescent="0.25">
      <c r="W2905" s="24">
        <v>1</v>
      </c>
      <c r="X2905" s="24">
        <v>60</v>
      </c>
      <c r="Y2905" s="24">
        <v>25.76</v>
      </c>
      <c r="Z2905" s="24">
        <v>705</v>
      </c>
      <c r="AA2905" s="24">
        <v>1</v>
      </c>
    </row>
    <row r="2906" spans="23:27" x14ac:dyDescent="0.25">
      <c r="W2906" s="24">
        <v>1</v>
      </c>
      <c r="X2906" s="24">
        <v>61.5</v>
      </c>
      <c r="Y2906" s="24">
        <v>17.93</v>
      </c>
      <c r="Z2906" s="24">
        <v>675</v>
      </c>
      <c r="AA2906" s="24">
        <v>1</v>
      </c>
    </row>
    <row r="2907" spans="23:27" x14ac:dyDescent="0.25">
      <c r="W2907" s="24">
        <v>0</v>
      </c>
      <c r="X2907" s="24">
        <v>90</v>
      </c>
      <c r="Y2907" s="24">
        <v>21.77</v>
      </c>
      <c r="Z2907" s="24">
        <v>685</v>
      </c>
      <c r="AA2907" s="24">
        <v>1</v>
      </c>
    </row>
    <row r="2908" spans="23:27" x14ac:dyDescent="0.25">
      <c r="W2908" s="24">
        <v>1</v>
      </c>
      <c r="X2908" s="24">
        <v>182</v>
      </c>
      <c r="Y2908" s="24">
        <v>8.27</v>
      </c>
      <c r="Z2908" s="24">
        <v>685</v>
      </c>
      <c r="AA2908" s="24">
        <v>1</v>
      </c>
    </row>
    <row r="2909" spans="23:27" x14ac:dyDescent="0.25">
      <c r="W2909" s="24">
        <v>0</v>
      </c>
      <c r="X2909" s="24">
        <v>100</v>
      </c>
      <c r="Y2909" s="24">
        <v>33.729999999999997</v>
      </c>
      <c r="Z2909" s="24">
        <v>670</v>
      </c>
      <c r="AA2909" s="24">
        <v>1</v>
      </c>
    </row>
    <row r="2910" spans="23:27" x14ac:dyDescent="0.25">
      <c r="W2910" s="24">
        <v>1</v>
      </c>
      <c r="X2910" s="24">
        <v>70.62</v>
      </c>
      <c r="Y2910" s="24">
        <v>28.87</v>
      </c>
      <c r="Z2910" s="24">
        <v>715</v>
      </c>
      <c r="AA2910" s="24">
        <v>1</v>
      </c>
    </row>
    <row r="2911" spans="23:27" x14ac:dyDescent="0.25">
      <c r="W2911" s="24">
        <v>1</v>
      </c>
      <c r="X2911" s="24">
        <v>32</v>
      </c>
      <c r="Y2911" s="24">
        <v>33.270000000000003</v>
      </c>
      <c r="Z2911" s="24">
        <v>675</v>
      </c>
      <c r="AA2911" s="24">
        <v>1</v>
      </c>
    </row>
    <row r="2912" spans="23:27" x14ac:dyDescent="0.25">
      <c r="W2912" s="24">
        <v>1</v>
      </c>
      <c r="X2912" s="24">
        <v>50</v>
      </c>
      <c r="Y2912" s="24">
        <v>32.72</v>
      </c>
      <c r="Z2912" s="24">
        <v>670</v>
      </c>
      <c r="AA2912" s="24">
        <v>1</v>
      </c>
    </row>
    <row r="2913" spans="23:27" x14ac:dyDescent="0.25">
      <c r="W2913" s="24">
        <v>1</v>
      </c>
      <c r="X2913" s="24">
        <v>300</v>
      </c>
      <c r="Y2913" s="24">
        <v>12.13</v>
      </c>
      <c r="Z2913" s="24">
        <v>680</v>
      </c>
      <c r="AA2913" s="24">
        <v>1</v>
      </c>
    </row>
    <row r="2914" spans="23:27" x14ac:dyDescent="0.25">
      <c r="W2914" s="24">
        <v>1</v>
      </c>
      <c r="X2914" s="24">
        <v>130</v>
      </c>
      <c r="Y2914" s="24">
        <v>21.93</v>
      </c>
      <c r="Z2914" s="24">
        <v>670</v>
      </c>
      <c r="AA2914" s="24">
        <v>1</v>
      </c>
    </row>
    <row r="2915" spans="23:27" x14ac:dyDescent="0.25">
      <c r="W2915" s="24">
        <v>1</v>
      </c>
      <c r="X2915" s="24">
        <v>55</v>
      </c>
      <c r="Y2915" s="24">
        <v>37.29</v>
      </c>
      <c r="Z2915" s="24">
        <v>670</v>
      </c>
      <c r="AA2915" s="24">
        <v>1</v>
      </c>
    </row>
    <row r="2916" spans="23:27" x14ac:dyDescent="0.25">
      <c r="W2916" s="24">
        <v>1</v>
      </c>
      <c r="X2916" s="24">
        <v>100</v>
      </c>
      <c r="Y2916" s="24">
        <v>18.489999999999998</v>
      </c>
      <c r="Z2916" s="24">
        <v>685</v>
      </c>
      <c r="AA2916" s="24">
        <v>1</v>
      </c>
    </row>
    <row r="2917" spans="23:27" x14ac:dyDescent="0.25">
      <c r="W2917" s="24">
        <v>1</v>
      </c>
      <c r="X2917" s="24">
        <v>30</v>
      </c>
      <c r="Y2917" s="24">
        <v>17</v>
      </c>
      <c r="Z2917" s="24">
        <v>725</v>
      </c>
      <c r="AA2917" s="24">
        <v>1</v>
      </c>
    </row>
    <row r="2918" spans="23:27" x14ac:dyDescent="0.25">
      <c r="W2918" s="24">
        <v>1</v>
      </c>
      <c r="X2918" s="24">
        <v>110</v>
      </c>
      <c r="Y2918" s="24">
        <v>17.78</v>
      </c>
      <c r="Z2918" s="24">
        <v>710</v>
      </c>
      <c r="AA2918" s="24">
        <v>1</v>
      </c>
    </row>
    <row r="2919" spans="23:27" x14ac:dyDescent="0.25">
      <c r="W2919" s="24">
        <v>1</v>
      </c>
      <c r="X2919" s="24">
        <v>73</v>
      </c>
      <c r="Y2919" s="24">
        <v>21.93</v>
      </c>
      <c r="Z2919" s="24">
        <v>680</v>
      </c>
      <c r="AA2919" s="24">
        <v>1</v>
      </c>
    </row>
    <row r="2920" spans="23:27" x14ac:dyDescent="0.25">
      <c r="W2920" s="24">
        <v>1</v>
      </c>
      <c r="X2920" s="24">
        <v>110</v>
      </c>
      <c r="Y2920" s="24">
        <v>14.94</v>
      </c>
      <c r="Z2920" s="24">
        <v>680</v>
      </c>
      <c r="AA2920" s="24">
        <v>1</v>
      </c>
    </row>
    <row r="2921" spans="23:27" x14ac:dyDescent="0.25">
      <c r="W2921" s="24">
        <v>0</v>
      </c>
      <c r="X2921" s="24">
        <v>96</v>
      </c>
      <c r="Y2921" s="24">
        <v>27.54</v>
      </c>
      <c r="Z2921" s="24">
        <v>685</v>
      </c>
      <c r="AA2921" s="24">
        <v>1</v>
      </c>
    </row>
    <row r="2922" spans="23:27" x14ac:dyDescent="0.25">
      <c r="W2922" s="24">
        <v>1</v>
      </c>
      <c r="X2922" s="24">
        <v>187.2</v>
      </c>
      <c r="Y2922" s="24">
        <v>13.39</v>
      </c>
      <c r="Z2922" s="24">
        <v>725</v>
      </c>
      <c r="AA2922" s="24">
        <v>1</v>
      </c>
    </row>
    <row r="2923" spans="23:27" x14ac:dyDescent="0.25">
      <c r="W2923" s="24">
        <v>0</v>
      </c>
      <c r="X2923" s="24">
        <v>23</v>
      </c>
      <c r="Y2923" s="24">
        <v>33.51</v>
      </c>
      <c r="Z2923" s="24">
        <v>670</v>
      </c>
      <c r="AA2923" s="24">
        <v>1</v>
      </c>
    </row>
    <row r="2924" spans="23:27" x14ac:dyDescent="0.25">
      <c r="W2924" s="24">
        <v>0</v>
      </c>
      <c r="X2924" s="24">
        <v>42</v>
      </c>
      <c r="Y2924" s="24">
        <v>22.83</v>
      </c>
      <c r="Z2924" s="24">
        <v>685</v>
      </c>
      <c r="AA2924" s="24">
        <v>1</v>
      </c>
    </row>
    <row r="2925" spans="23:27" x14ac:dyDescent="0.25">
      <c r="W2925" s="24">
        <v>1</v>
      </c>
      <c r="X2925" s="24">
        <v>160</v>
      </c>
      <c r="Y2925" s="24">
        <v>23.41</v>
      </c>
      <c r="Z2925" s="24">
        <v>675</v>
      </c>
      <c r="AA2925" s="24">
        <v>1</v>
      </c>
    </row>
    <row r="2926" spans="23:27" x14ac:dyDescent="0.25">
      <c r="W2926" s="24">
        <v>1</v>
      </c>
      <c r="X2926" s="24">
        <v>180</v>
      </c>
      <c r="Y2926" s="24">
        <v>18.11</v>
      </c>
      <c r="Z2926" s="24">
        <v>675</v>
      </c>
      <c r="AA2926" s="24">
        <v>1</v>
      </c>
    </row>
    <row r="2927" spans="23:27" x14ac:dyDescent="0.25">
      <c r="W2927" s="24">
        <v>1</v>
      </c>
      <c r="X2927" s="24">
        <v>51</v>
      </c>
      <c r="Y2927" s="24">
        <v>32.090000000000003</v>
      </c>
      <c r="Z2927" s="24">
        <v>695</v>
      </c>
      <c r="AA2927" s="24">
        <v>1</v>
      </c>
    </row>
    <row r="2928" spans="23:27" x14ac:dyDescent="0.25">
      <c r="W2928" s="24">
        <v>0</v>
      </c>
      <c r="X2928" s="24">
        <v>102.258</v>
      </c>
      <c r="Y2928" s="24">
        <v>21.07</v>
      </c>
      <c r="Z2928" s="24">
        <v>665</v>
      </c>
      <c r="AA2928" s="24">
        <v>1</v>
      </c>
    </row>
    <row r="2929" spans="23:27" x14ac:dyDescent="0.25">
      <c r="W2929" s="24">
        <v>0</v>
      </c>
      <c r="X2929" s="24">
        <v>35</v>
      </c>
      <c r="Y2929" s="24">
        <v>28.33</v>
      </c>
      <c r="Z2929" s="24">
        <v>730</v>
      </c>
      <c r="AA2929" s="24">
        <v>1</v>
      </c>
    </row>
    <row r="2930" spans="23:27" x14ac:dyDescent="0.25">
      <c r="W2930" s="24">
        <v>0</v>
      </c>
      <c r="X2930" s="24">
        <v>78</v>
      </c>
      <c r="Y2930" s="24">
        <v>23.6</v>
      </c>
      <c r="Z2930" s="24">
        <v>665</v>
      </c>
      <c r="AA2930" s="24">
        <v>1</v>
      </c>
    </row>
    <row r="2931" spans="23:27" x14ac:dyDescent="0.25">
      <c r="W2931" s="24">
        <v>0</v>
      </c>
      <c r="X2931" s="24">
        <v>72.409100000000009</v>
      </c>
      <c r="Y2931" s="24">
        <v>22.7</v>
      </c>
      <c r="Z2931" s="24">
        <v>660</v>
      </c>
      <c r="AA2931" s="24">
        <v>1</v>
      </c>
    </row>
    <row r="2932" spans="23:27" x14ac:dyDescent="0.25">
      <c r="W2932" s="24">
        <v>1</v>
      </c>
      <c r="X2932" s="24">
        <v>108</v>
      </c>
      <c r="Y2932" s="24">
        <v>19.739999999999998</v>
      </c>
      <c r="Z2932" s="24">
        <v>745</v>
      </c>
      <c r="AA2932" s="24">
        <v>1</v>
      </c>
    </row>
    <row r="2933" spans="23:27" x14ac:dyDescent="0.25">
      <c r="W2933" s="24">
        <v>1</v>
      </c>
      <c r="X2933" s="24">
        <v>90</v>
      </c>
      <c r="Y2933" s="24">
        <v>16.2</v>
      </c>
      <c r="Z2933" s="24">
        <v>705</v>
      </c>
      <c r="AA2933" s="24">
        <v>1</v>
      </c>
    </row>
    <row r="2934" spans="23:27" x14ac:dyDescent="0.25">
      <c r="W2934" s="24">
        <v>0</v>
      </c>
      <c r="X2934" s="24">
        <v>100</v>
      </c>
      <c r="Y2934" s="24">
        <v>11.02</v>
      </c>
      <c r="Z2934" s="24">
        <v>725</v>
      </c>
      <c r="AA2934" s="24">
        <v>1</v>
      </c>
    </row>
    <row r="2935" spans="23:27" x14ac:dyDescent="0.25">
      <c r="W2935" s="24">
        <v>0</v>
      </c>
      <c r="X2935" s="24">
        <v>50</v>
      </c>
      <c r="Y2935" s="24">
        <v>13.71</v>
      </c>
      <c r="Z2935" s="24">
        <v>695</v>
      </c>
      <c r="AA2935" s="24">
        <v>1</v>
      </c>
    </row>
    <row r="2936" spans="23:27" x14ac:dyDescent="0.25">
      <c r="W2936" s="24">
        <v>1</v>
      </c>
      <c r="X2936" s="24">
        <v>120</v>
      </c>
      <c r="Y2936" s="24">
        <v>10.94</v>
      </c>
      <c r="Z2936" s="24">
        <v>685</v>
      </c>
      <c r="AA2936" s="24">
        <v>1</v>
      </c>
    </row>
    <row r="2937" spans="23:27" x14ac:dyDescent="0.25">
      <c r="W2937" s="24">
        <v>1</v>
      </c>
      <c r="X2937" s="24">
        <v>36.423999999999999</v>
      </c>
      <c r="Y2937" s="24">
        <v>32.340000000000003</v>
      </c>
      <c r="Z2937" s="24">
        <v>690</v>
      </c>
      <c r="AA2937" s="24">
        <v>1</v>
      </c>
    </row>
    <row r="2938" spans="23:27" x14ac:dyDescent="0.25">
      <c r="W2938" s="24">
        <v>0</v>
      </c>
      <c r="X2938" s="24">
        <v>35</v>
      </c>
      <c r="Y2938" s="24">
        <v>15.23</v>
      </c>
      <c r="Z2938" s="24">
        <v>740</v>
      </c>
      <c r="AA2938" s="24">
        <v>1</v>
      </c>
    </row>
    <row r="2939" spans="23:27" x14ac:dyDescent="0.25">
      <c r="W2939" s="24">
        <v>0</v>
      </c>
      <c r="X2939" s="24">
        <v>50.688000000000002</v>
      </c>
      <c r="Y2939" s="24">
        <v>10.41</v>
      </c>
      <c r="Z2939" s="24">
        <v>660</v>
      </c>
      <c r="AA2939" s="24">
        <v>1</v>
      </c>
    </row>
    <row r="2940" spans="23:27" x14ac:dyDescent="0.25">
      <c r="W2940" s="24">
        <v>1</v>
      </c>
      <c r="X2940" s="24">
        <v>34.32</v>
      </c>
      <c r="Y2940" s="24">
        <v>18.809999999999999</v>
      </c>
      <c r="Z2940" s="24">
        <v>720</v>
      </c>
      <c r="AA2940" s="24">
        <v>1</v>
      </c>
    </row>
    <row r="2941" spans="23:27" x14ac:dyDescent="0.25">
      <c r="W2941" s="24">
        <v>1</v>
      </c>
      <c r="X2941" s="24">
        <v>250</v>
      </c>
      <c r="Y2941" s="24">
        <v>19.71</v>
      </c>
      <c r="Z2941" s="24">
        <v>665</v>
      </c>
      <c r="AA2941" s="24">
        <v>1</v>
      </c>
    </row>
    <row r="2942" spans="23:27" x14ac:dyDescent="0.25">
      <c r="W2942" s="24">
        <v>0</v>
      </c>
      <c r="X2942" s="24">
        <v>20</v>
      </c>
      <c r="Y2942" s="24">
        <v>6.78</v>
      </c>
      <c r="Z2942" s="24">
        <v>685</v>
      </c>
      <c r="AA2942" s="24">
        <v>1</v>
      </c>
    </row>
    <row r="2943" spans="23:27" x14ac:dyDescent="0.25">
      <c r="W2943" s="24">
        <v>1</v>
      </c>
      <c r="X2943" s="24">
        <v>30</v>
      </c>
      <c r="Y2943" s="24">
        <v>12.44</v>
      </c>
      <c r="Z2943" s="24">
        <v>780</v>
      </c>
      <c r="AA2943" s="24">
        <v>1</v>
      </c>
    </row>
    <row r="2944" spans="23:27" x14ac:dyDescent="0.25">
      <c r="W2944" s="24">
        <v>0</v>
      </c>
      <c r="X2944" s="24">
        <v>60</v>
      </c>
      <c r="Y2944" s="24">
        <v>9.76</v>
      </c>
      <c r="Z2944" s="24">
        <v>680</v>
      </c>
      <c r="AA2944" s="24">
        <v>1</v>
      </c>
    </row>
    <row r="2945" spans="23:27" x14ac:dyDescent="0.25">
      <c r="W2945" s="24">
        <v>1</v>
      </c>
      <c r="X2945" s="24">
        <v>60</v>
      </c>
      <c r="Y2945" s="24">
        <v>6.7</v>
      </c>
      <c r="Z2945" s="24">
        <v>660</v>
      </c>
      <c r="AA2945" s="24">
        <v>1</v>
      </c>
    </row>
    <row r="2946" spans="23:27" x14ac:dyDescent="0.25">
      <c r="W2946" s="24">
        <v>0</v>
      </c>
      <c r="X2946" s="24">
        <v>60</v>
      </c>
      <c r="Y2946" s="24">
        <v>23.58</v>
      </c>
      <c r="Z2946" s="24">
        <v>695</v>
      </c>
      <c r="AA2946" s="24">
        <v>1</v>
      </c>
    </row>
    <row r="2947" spans="23:27" x14ac:dyDescent="0.25">
      <c r="W2947" s="24">
        <v>1</v>
      </c>
      <c r="X2947" s="24">
        <v>31</v>
      </c>
      <c r="Y2947" s="24">
        <v>27.26</v>
      </c>
      <c r="Z2947" s="24">
        <v>675</v>
      </c>
      <c r="AA2947" s="24">
        <v>1</v>
      </c>
    </row>
    <row r="2948" spans="23:27" x14ac:dyDescent="0.25">
      <c r="W2948" s="24">
        <v>1</v>
      </c>
      <c r="X2948" s="24">
        <v>68</v>
      </c>
      <c r="Y2948" s="24">
        <v>16.47</v>
      </c>
      <c r="Z2948" s="24">
        <v>675</v>
      </c>
      <c r="AA2948" s="24">
        <v>1</v>
      </c>
    </row>
    <row r="2949" spans="23:27" x14ac:dyDescent="0.25">
      <c r="W2949" s="24">
        <v>0</v>
      </c>
      <c r="X2949" s="24">
        <v>130</v>
      </c>
      <c r="Y2949" s="24">
        <v>25.15</v>
      </c>
      <c r="Z2949" s="24">
        <v>680</v>
      </c>
      <c r="AA2949" s="24">
        <v>1</v>
      </c>
    </row>
    <row r="2950" spans="23:27" x14ac:dyDescent="0.25">
      <c r="W2950" s="24">
        <v>1</v>
      </c>
      <c r="X2950" s="24">
        <v>62</v>
      </c>
      <c r="Y2950" s="24">
        <v>16.38</v>
      </c>
      <c r="Z2950" s="24">
        <v>660</v>
      </c>
      <c r="AA2950" s="24">
        <v>1</v>
      </c>
    </row>
    <row r="2951" spans="23:27" x14ac:dyDescent="0.25">
      <c r="W2951" s="24">
        <v>1</v>
      </c>
      <c r="X2951" s="24">
        <v>160</v>
      </c>
      <c r="Y2951" s="24">
        <v>13.69</v>
      </c>
      <c r="Z2951" s="24">
        <v>660</v>
      </c>
      <c r="AA2951" s="24">
        <v>1</v>
      </c>
    </row>
    <row r="2952" spans="23:27" x14ac:dyDescent="0.25">
      <c r="W2952" s="24">
        <v>1</v>
      </c>
      <c r="X2952" s="24">
        <v>110</v>
      </c>
      <c r="Y2952" s="24">
        <v>11.44</v>
      </c>
      <c r="Z2952" s="24">
        <v>720</v>
      </c>
      <c r="AA2952" s="24">
        <v>1</v>
      </c>
    </row>
    <row r="2953" spans="23:27" x14ac:dyDescent="0.25">
      <c r="W2953" s="24">
        <v>1</v>
      </c>
      <c r="X2953" s="24">
        <v>95</v>
      </c>
      <c r="Y2953" s="24">
        <v>9.39</v>
      </c>
      <c r="Z2953" s="24">
        <v>700</v>
      </c>
      <c r="AA2953" s="24">
        <v>1</v>
      </c>
    </row>
    <row r="2954" spans="23:27" x14ac:dyDescent="0.25">
      <c r="W2954" s="24">
        <v>1</v>
      </c>
      <c r="X2954" s="24">
        <v>30</v>
      </c>
      <c r="Y2954" s="24">
        <v>7.56</v>
      </c>
      <c r="Z2954" s="24">
        <v>665</v>
      </c>
      <c r="AA2954" s="24">
        <v>1</v>
      </c>
    </row>
    <row r="2955" spans="23:27" x14ac:dyDescent="0.25">
      <c r="W2955" s="24">
        <v>0</v>
      </c>
      <c r="X2955" s="24">
        <v>65</v>
      </c>
      <c r="Y2955" s="24">
        <v>12.7</v>
      </c>
      <c r="Z2955" s="24">
        <v>685</v>
      </c>
      <c r="AA2955" s="24">
        <v>1</v>
      </c>
    </row>
    <row r="2956" spans="23:27" x14ac:dyDescent="0.25">
      <c r="W2956" s="24">
        <v>0</v>
      </c>
      <c r="X2956" s="24">
        <v>86</v>
      </c>
      <c r="Y2956" s="24">
        <v>2.44</v>
      </c>
      <c r="Z2956" s="24">
        <v>660</v>
      </c>
      <c r="AA2956" s="24">
        <v>1</v>
      </c>
    </row>
    <row r="2957" spans="23:27" x14ac:dyDescent="0.25">
      <c r="W2957" s="24">
        <v>1</v>
      </c>
      <c r="X2957" s="24">
        <v>50</v>
      </c>
      <c r="Y2957" s="24">
        <v>7.54</v>
      </c>
      <c r="Z2957" s="24">
        <v>665</v>
      </c>
      <c r="AA2957" s="24">
        <v>1</v>
      </c>
    </row>
    <row r="2958" spans="23:27" x14ac:dyDescent="0.25">
      <c r="W2958" s="24">
        <v>1</v>
      </c>
      <c r="X2958" s="24">
        <v>65</v>
      </c>
      <c r="Y2958" s="24">
        <v>24.08</v>
      </c>
      <c r="Z2958" s="24">
        <v>695</v>
      </c>
      <c r="AA2958" s="24">
        <v>1</v>
      </c>
    </row>
    <row r="2959" spans="23:27" x14ac:dyDescent="0.25">
      <c r="W2959" s="24">
        <v>0</v>
      </c>
      <c r="X2959" s="24">
        <v>65</v>
      </c>
      <c r="Y2959" s="24">
        <v>13.7</v>
      </c>
      <c r="Z2959" s="24">
        <v>725</v>
      </c>
      <c r="AA2959" s="24">
        <v>1</v>
      </c>
    </row>
    <row r="2960" spans="23:27" x14ac:dyDescent="0.25">
      <c r="W2960" s="24">
        <v>0</v>
      </c>
      <c r="X2960" s="24">
        <v>32</v>
      </c>
      <c r="Y2960" s="24">
        <v>21.91</v>
      </c>
      <c r="Z2960" s="24">
        <v>660</v>
      </c>
      <c r="AA2960" s="24">
        <v>1</v>
      </c>
    </row>
    <row r="2961" spans="23:27" x14ac:dyDescent="0.25">
      <c r="W2961" s="24">
        <v>1</v>
      </c>
      <c r="X2961" s="24">
        <v>67</v>
      </c>
      <c r="Y2961" s="24">
        <v>34.159999999999997</v>
      </c>
      <c r="Z2961" s="24">
        <v>680</v>
      </c>
      <c r="AA2961" s="24">
        <v>1</v>
      </c>
    </row>
    <row r="2962" spans="23:27" x14ac:dyDescent="0.25">
      <c r="W2962" s="24">
        <v>0</v>
      </c>
      <c r="X2962" s="24">
        <v>50</v>
      </c>
      <c r="Y2962" s="24">
        <v>27.15</v>
      </c>
      <c r="Z2962" s="24">
        <v>665</v>
      </c>
      <c r="AA2962" s="24">
        <v>1</v>
      </c>
    </row>
    <row r="2963" spans="23:27" x14ac:dyDescent="0.25">
      <c r="W2963" s="24">
        <v>0</v>
      </c>
      <c r="X2963" s="24">
        <v>33</v>
      </c>
      <c r="Y2963" s="24">
        <v>15.35</v>
      </c>
      <c r="Z2963" s="24">
        <v>705</v>
      </c>
      <c r="AA2963" s="24">
        <v>1</v>
      </c>
    </row>
    <row r="2964" spans="23:27" x14ac:dyDescent="0.25">
      <c r="W2964" s="24">
        <v>1</v>
      </c>
      <c r="X2964" s="24">
        <v>60</v>
      </c>
      <c r="Y2964" s="24">
        <v>22.6</v>
      </c>
      <c r="Z2964" s="24">
        <v>665</v>
      </c>
      <c r="AA2964" s="24">
        <v>1</v>
      </c>
    </row>
    <row r="2965" spans="23:27" x14ac:dyDescent="0.25">
      <c r="W2965" s="24">
        <v>0</v>
      </c>
      <c r="X2965" s="24">
        <v>50</v>
      </c>
      <c r="Y2965" s="24">
        <v>28.32</v>
      </c>
      <c r="Z2965" s="24">
        <v>695</v>
      </c>
      <c r="AA2965" s="24">
        <v>1</v>
      </c>
    </row>
    <row r="2966" spans="23:27" x14ac:dyDescent="0.25">
      <c r="W2966" s="24">
        <v>1</v>
      </c>
      <c r="X2966" s="24">
        <v>109.6</v>
      </c>
      <c r="Y2966" s="24">
        <v>19.239999999999998</v>
      </c>
      <c r="Z2966" s="24">
        <v>730</v>
      </c>
      <c r="AA2966" s="24">
        <v>1</v>
      </c>
    </row>
    <row r="2967" spans="23:27" x14ac:dyDescent="0.25">
      <c r="W2967" s="24">
        <v>1</v>
      </c>
      <c r="X2967" s="24">
        <v>62</v>
      </c>
      <c r="Y2967" s="24">
        <v>12.89</v>
      </c>
      <c r="Z2967" s="24">
        <v>710</v>
      </c>
      <c r="AA2967" s="24">
        <v>1</v>
      </c>
    </row>
    <row r="2968" spans="23:27" x14ac:dyDescent="0.25">
      <c r="W2968" s="24">
        <v>0</v>
      </c>
      <c r="X2968" s="24">
        <v>110</v>
      </c>
      <c r="Y2968" s="24">
        <v>14.15</v>
      </c>
      <c r="Z2968" s="24">
        <v>775</v>
      </c>
      <c r="AA2968" s="24">
        <v>1</v>
      </c>
    </row>
    <row r="2969" spans="23:27" x14ac:dyDescent="0.25">
      <c r="W2969" s="24">
        <v>1</v>
      </c>
      <c r="X2969" s="24">
        <v>103</v>
      </c>
      <c r="Y2969" s="24">
        <v>13.19</v>
      </c>
      <c r="Z2969" s="24">
        <v>660</v>
      </c>
      <c r="AA2969" s="24">
        <v>1</v>
      </c>
    </row>
    <row r="2970" spans="23:27" x14ac:dyDescent="0.25">
      <c r="W2970" s="24">
        <v>1</v>
      </c>
      <c r="X2970" s="24">
        <v>87</v>
      </c>
      <c r="Y2970" s="24">
        <v>28.99</v>
      </c>
      <c r="Z2970" s="24">
        <v>705</v>
      </c>
      <c r="AA2970" s="24">
        <v>1</v>
      </c>
    </row>
    <row r="2971" spans="23:27" x14ac:dyDescent="0.25">
      <c r="W2971" s="24">
        <v>1</v>
      </c>
      <c r="X2971" s="24">
        <v>95</v>
      </c>
      <c r="Y2971" s="24">
        <v>18.12</v>
      </c>
      <c r="Z2971" s="24">
        <v>700</v>
      </c>
      <c r="AA2971" s="24">
        <v>1</v>
      </c>
    </row>
    <row r="2972" spans="23:27" x14ac:dyDescent="0.25">
      <c r="W2972" s="24">
        <v>1</v>
      </c>
      <c r="X2972" s="24">
        <v>80</v>
      </c>
      <c r="Y2972" s="24">
        <v>29.03</v>
      </c>
      <c r="Z2972" s="24">
        <v>715</v>
      </c>
      <c r="AA2972" s="24">
        <v>1</v>
      </c>
    </row>
    <row r="2973" spans="23:27" x14ac:dyDescent="0.25">
      <c r="W2973" s="24">
        <v>1</v>
      </c>
      <c r="X2973" s="24">
        <v>55.56</v>
      </c>
      <c r="Y2973" s="24">
        <v>14.41</v>
      </c>
      <c r="Z2973" s="24">
        <v>710</v>
      </c>
      <c r="AA2973" s="24">
        <v>1</v>
      </c>
    </row>
    <row r="2974" spans="23:27" x14ac:dyDescent="0.25">
      <c r="W2974" s="24">
        <v>1</v>
      </c>
      <c r="X2974" s="24">
        <v>72.5</v>
      </c>
      <c r="Y2974" s="24">
        <v>23.95</v>
      </c>
      <c r="Z2974" s="24">
        <v>690</v>
      </c>
      <c r="AA2974" s="24">
        <v>1</v>
      </c>
    </row>
    <row r="2975" spans="23:27" x14ac:dyDescent="0.25">
      <c r="W2975" s="24">
        <v>0</v>
      </c>
      <c r="X2975" s="24">
        <v>45</v>
      </c>
      <c r="Y2975" s="24">
        <v>22.4</v>
      </c>
      <c r="Z2975" s="24">
        <v>665</v>
      </c>
      <c r="AA2975" s="24">
        <v>1</v>
      </c>
    </row>
    <row r="2976" spans="23:27" x14ac:dyDescent="0.25">
      <c r="W2976" s="24">
        <v>1</v>
      </c>
      <c r="X2976" s="24">
        <v>500</v>
      </c>
      <c r="Y2976" s="24">
        <v>10.24</v>
      </c>
      <c r="Z2976" s="24">
        <v>710</v>
      </c>
      <c r="AA2976" s="24">
        <v>1</v>
      </c>
    </row>
    <row r="2977" spans="23:27" x14ac:dyDescent="0.25">
      <c r="W2977" s="24">
        <v>0</v>
      </c>
      <c r="X2977" s="24">
        <v>60</v>
      </c>
      <c r="Y2977" s="24">
        <v>25.78</v>
      </c>
      <c r="Z2977" s="24">
        <v>660</v>
      </c>
      <c r="AA2977" s="24">
        <v>1</v>
      </c>
    </row>
    <row r="2978" spans="23:27" x14ac:dyDescent="0.25">
      <c r="W2978" s="24">
        <v>1</v>
      </c>
      <c r="X2978" s="24">
        <v>140</v>
      </c>
      <c r="Y2978" s="24">
        <v>14.38</v>
      </c>
      <c r="Z2978" s="24">
        <v>710</v>
      </c>
      <c r="AA2978" s="24">
        <v>1</v>
      </c>
    </row>
    <row r="2979" spans="23:27" x14ac:dyDescent="0.25">
      <c r="W2979" s="24">
        <v>1</v>
      </c>
      <c r="X2979" s="24">
        <v>56</v>
      </c>
      <c r="Y2979" s="24">
        <v>23.72</v>
      </c>
      <c r="Z2979" s="24">
        <v>710</v>
      </c>
      <c r="AA2979" s="24">
        <v>1</v>
      </c>
    </row>
    <row r="2980" spans="23:27" x14ac:dyDescent="0.25">
      <c r="W2980" s="24">
        <v>1</v>
      </c>
      <c r="X2980" s="24">
        <v>70</v>
      </c>
      <c r="Y2980" s="24">
        <v>12.94</v>
      </c>
      <c r="Z2980" s="24">
        <v>725</v>
      </c>
      <c r="AA2980" s="24">
        <v>1</v>
      </c>
    </row>
    <row r="2981" spans="23:27" x14ac:dyDescent="0.25">
      <c r="W2981" s="24">
        <v>1</v>
      </c>
      <c r="X2981" s="24">
        <v>77</v>
      </c>
      <c r="Y2981" s="24">
        <v>28.58</v>
      </c>
      <c r="Z2981" s="24">
        <v>680</v>
      </c>
      <c r="AA2981" s="24">
        <v>1</v>
      </c>
    </row>
    <row r="2982" spans="23:27" x14ac:dyDescent="0.25">
      <c r="W2982" s="24">
        <v>1</v>
      </c>
      <c r="X2982" s="24">
        <v>90</v>
      </c>
      <c r="Y2982" s="24">
        <v>2.0299999999999998</v>
      </c>
      <c r="Z2982" s="24">
        <v>795</v>
      </c>
      <c r="AA2982" s="24">
        <v>1</v>
      </c>
    </row>
    <row r="2983" spans="23:27" x14ac:dyDescent="0.25">
      <c r="W2983" s="24">
        <v>1</v>
      </c>
      <c r="X2983" s="24">
        <v>77</v>
      </c>
      <c r="Y2983" s="24">
        <v>10.85</v>
      </c>
      <c r="Z2983" s="24">
        <v>750</v>
      </c>
      <c r="AA2983" s="24">
        <v>1</v>
      </c>
    </row>
    <row r="2984" spans="23:27" x14ac:dyDescent="0.25">
      <c r="W2984" s="24">
        <v>0</v>
      </c>
      <c r="X2984" s="24">
        <v>80</v>
      </c>
      <c r="Y2984" s="24">
        <v>8.24</v>
      </c>
      <c r="Z2984" s="24">
        <v>705</v>
      </c>
      <c r="AA2984" s="24">
        <v>1</v>
      </c>
    </row>
    <row r="2985" spans="23:27" x14ac:dyDescent="0.25">
      <c r="W2985" s="24">
        <v>1</v>
      </c>
      <c r="X2985" s="24">
        <v>180</v>
      </c>
      <c r="Y2985" s="24">
        <v>5.09</v>
      </c>
      <c r="Z2985" s="24">
        <v>660</v>
      </c>
      <c r="AA2985" s="24">
        <v>1</v>
      </c>
    </row>
    <row r="2986" spans="23:27" x14ac:dyDescent="0.25">
      <c r="W2986" s="24">
        <v>1</v>
      </c>
      <c r="X2986" s="24">
        <v>96</v>
      </c>
      <c r="Y2986" s="24">
        <v>11.3</v>
      </c>
      <c r="Z2986" s="24">
        <v>690</v>
      </c>
      <c r="AA2986" s="24">
        <v>1</v>
      </c>
    </row>
    <row r="2987" spans="23:27" x14ac:dyDescent="0.25">
      <c r="W2987" s="24">
        <v>0</v>
      </c>
      <c r="X2987" s="24">
        <v>45</v>
      </c>
      <c r="Y2987" s="24">
        <v>12.24</v>
      </c>
      <c r="Z2987" s="24">
        <v>730</v>
      </c>
      <c r="AA2987" s="24">
        <v>1</v>
      </c>
    </row>
    <row r="2988" spans="23:27" x14ac:dyDescent="0.25">
      <c r="W2988" s="24">
        <v>0</v>
      </c>
      <c r="X2988" s="24">
        <v>65</v>
      </c>
      <c r="Y2988" s="24">
        <v>14.62</v>
      </c>
      <c r="Z2988" s="24">
        <v>705</v>
      </c>
      <c r="AA2988" s="24">
        <v>1</v>
      </c>
    </row>
    <row r="2989" spans="23:27" x14ac:dyDescent="0.25">
      <c r="W2989" s="24">
        <v>1</v>
      </c>
      <c r="X2989" s="24">
        <v>65</v>
      </c>
      <c r="Y2989" s="24">
        <v>24.45</v>
      </c>
      <c r="Z2989" s="24">
        <v>660</v>
      </c>
      <c r="AA2989" s="24">
        <v>1</v>
      </c>
    </row>
    <row r="2990" spans="23:27" x14ac:dyDescent="0.25">
      <c r="W2990" s="24">
        <v>0</v>
      </c>
      <c r="X2990" s="24">
        <v>32</v>
      </c>
      <c r="Y2990" s="24">
        <v>26.67</v>
      </c>
      <c r="Z2990" s="24">
        <v>700</v>
      </c>
      <c r="AA2990" s="24">
        <v>1</v>
      </c>
    </row>
    <row r="2991" spans="23:27" x14ac:dyDescent="0.25">
      <c r="W2991" s="24">
        <v>0</v>
      </c>
      <c r="X2991" s="24">
        <v>30</v>
      </c>
      <c r="Y2991" s="24">
        <v>7.68</v>
      </c>
      <c r="Z2991" s="24">
        <v>675</v>
      </c>
      <c r="AA2991" s="24">
        <v>1</v>
      </c>
    </row>
    <row r="2992" spans="23:27" x14ac:dyDescent="0.25">
      <c r="W2992" s="24">
        <v>1</v>
      </c>
      <c r="X2992" s="24">
        <v>35</v>
      </c>
      <c r="Y2992" s="24">
        <v>27.26</v>
      </c>
      <c r="Z2992" s="24">
        <v>780</v>
      </c>
      <c r="AA2992" s="24">
        <v>1</v>
      </c>
    </row>
    <row r="2993" spans="23:27" x14ac:dyDescent="0.25">
      <c r="W2993" s="24">
        <v>1</v>
      </c>
      <c r="X2993" s="24">
        <v>104</v>
      </c>
      <c r="Y2993" s="24">
        <v>11.69</v>
      </c>
      <c r="Z2993" s="24">
        <v>670</v>
      </c>
      <c r="AA2993" s="24">
        <v>1</v>
      </c>
    </row>
    <row r="2994" spans="23:27" x14ac:dyDescent="0.25">
      <c r="W2994" s="24">
        <v>1</v>
      </c>
      <c r="X2994" s="24">
        <v>115</v>
      </c>
      <c r="Y2994" s="24">
        <v>24.6</v>
      </c>
      <c r="Z2994" s="24">
        <v>705</v>
      </c>
      <c r="AA2994" s="24">
        <v>1</v>
      </c>
    </row>
    <row r="2995" spans="23:27" x14ac:dyDescent="0.25">
      <c r="W2995" s="24">
        <v>1</v>
      </c>
      <c r="X2995" s="24">
        <v>100</v>
      </c>
      <c r="Y2995" s="24">
        <v>23.45</v>
      </c>
      <c r="Z2995" s="24">
        <v>735</v>
      </c>
      <c r="AA2995" s="24">
        <v>1</v>
      </c>
    </row>
    <row r="2996" spans="23:27" x14ac:dyDescent="0.25">
      <c r="W2996" s="24">
        <v>1</v>
      </c>
      <c r="X2996" s="24">
        <v>55</v>
      </c>
      <c r="Y2996" s="24">
        <v>26.05</v>
      </c>
      <c r="Z2996" s="24">
        <v>660</v>
      </c>
      <c r="AA2996" s="24">
        <v>1</v>
      </c>
    </row>
    <row r="2997" spans="23:27" x14ac:dyDescent="0.25">
      <c r="W2997" s="24">
        <v>1</v>
      </c>
      <c r="X2997" s="24">
        <v>60.72</v>
      </c>
      <c r="Y2997" s="24">
        <v>26.28</v>
      </c>
      <c r="Z2997" s="24">
        <v>680</v>
      </c>
      <c r="AA2997" s="24">
        <v>1</v>
      </c>
    </row>
    <row r="2998" spans="23:27" x14ac:dyDescent="0.25">
      <c r="W2998" s="24">
        <v>1</v>
      </c>
      <c r="X2998" s="24">
        <v>126</v>
      </c>
      <c r="Y2998" s="24">
        <v>25.32</v>
      </c>
      <c r="Z2998" s="24">
        <v>720</v>
      </c>
      <c r="AA2998" s="24">
        <v>1</v>
      </c>
    </row>
    <row r="2999" spans="23:27" x14ac:dyDescent="0.25">
      <c r="W2999" s="24">
        <v>0</v>
      </c>
      <c r="X2999" s="24">
        <v>56</v>
      </c>
      <c r="Y2999" s="24">
        <v>10.67</v>
      </c>
      <c r="Z2999" s="24">
        <v>685</v>
      </c>
      <c r="AA2999" s="24">
        <v>1</v>
      </c>
    </row>
    <row r="3000" spans="23:27" x14ac:dyDescent="0.25">
      <c r="W3000" s="24">
        <v>1</v>
      </c>
      <c r="X3000" s="24">
        <v>50</v>
      </c>
      <c r="Y3000" s="24">
        <v>13.13</v>
      </c>
      <c r="Z3000" s="24">
        <v>720</v>
      </c>
      <c r="AA3000" s="24">
        <v>1</v>
      </c>
    </row>
    <row r="3001" spans="23:27" x14ac:dyDescent="0.25">
      <c r="W3001" s="24">
        <v>0</v>
      </c>
      <c r="X3001" s="24">
        <v>94</v>
      </c>
      <c r="Y3001" s="24">
        <v>0.74</v>
      </c>
      <c r="Z3001" s="24">
        <v>680</v>
      </c>
      <c r="AA3001" s="24">
        <v>1</v>
      </c>
    </row>
    <row r="3002" spans="23:27" x14ac:dyDescent="0.25">
      <c r="W3002" s="24">
        <v>1</v>
      </c>
      <c r="X3002" s="24">
        <v>115</v>
      </c>
      <c r="Y3002" s="24">
        <v>22.43</v>
      </c>
      <c r="Z3002" s="24">
        <v>685</v>
      </c>
      <c r="AA3002" s="24">
        <v>1</v>
      </c>
    </row>
    <row r="3003" spans="23:27" x14ac:dyDescent="0.25">
      <c r="W3003" s="24">
        <v>0</v>
      </c>
      <c r="X3003" s="24">
        <v>40</v>
      </c>
      <c r="Y3003" s="24">
        <v>17.73</v>
      </c>
      <c r="Z3003" s="24">
        <v>665</v>
      </c>
      <c r="AA3003" s="24">
        <v>1</v>
      </c>
    </row>
    <row r="3004" spans="23:27" x14ac:dyDescent="0.25">
      <c r="W3004" s="24">
        <v>0</v>
      </c>
      <c r="X3004" s="24">
        <v>45</v>
      </c>
      <c r="Y3004" s="24">
        <v>21.63</v>
      </c>
      <c r="Z3004" s="24">
        <v>670</v>
      </c>
      <c r="AA3004" s="24">
        <v>1</v>
      </c>
    </row>
    <row r="3005" spans="23:27" x14ac:dyDescent="0.25">
      <c r="W3005" s="24">
        <v>1</v>
      </c>
      <c r="X3005" s="24">
        <v>53</v>
      </c>
      <c r="Y3005" s="24">
        <v>26.13</v>
      </c>
      <c r="Z3005" s="24">
        <v>735</v>
      </c>
      <c r="AA3005" s="24">
        <v>1</v>
      </c>
    </row>
    <row r="3006" spans="23:27" x14ac:dyDescent="0.25">
      <c r="W3006" s="24">
        <v>0</v>
      </c>
      <c r="X3006" s="24">
        <v>40</v>
      </c>
      <c r="Y3006" s="24">
        <v>20.79</v>
      </c>
      <c r="Z3006" s="24">
        <v>680</v>
      </c>
      <c r="AA3006" s="24">
        <v>1</v>
      </c>
    </row>
    <row r="3007" spans="23:27" x14ac:dyDescent="0.25">
      <c r="W3007" s="24">
        <v>0</v>
      </c>
      <c r="X3007" s="24">
        <v>31.2</v>
      </c>
      <c r="Y3007" s="24">
        <v>13.08</v>
      </c>
      <c r="Z3007" s="24">
        <v>670</v>
      </c>
      <c r="AA3007" s="24">
        <v>1</v>
      </c>
    </row>
    <row r="3008" spans="23:27" x14ac:dyDescent="0.25">
      <c r="W3008" s="24">
        <v>1</v>
      </c>
      <c r="X3008" s="24">
        <v>55</v>
      </c>
      <c r="Y3008" s="24">
        <v>13.9</v>
      </c>
      <c r="Z3008" s="24">
        <v>660</v>
      </c>
      <c r="AA3008" s="24">
        <v>1</v>
      </c>
    </row>
    <row r="3009" spans="23:27" x14ac:dyDescent="0.25">
      <c r="W3009" s="24">
        <v>1</v>
      </c>
      <c r="X3009" s="24">
        <v>106</v>
      </c>
      <c r="Y3009" s="24">
        <v>13.15</v>
      </c>
      <c r="Z3009" s="24">
        <v>685</v>
      </c>
      <c r="AA3009" s="24">
        <v>1</v>
      </c>
    </row>
    <row r="3010" spans="23:27" x14ac:dyDescent="0.25">
      <c r="W3010" s="24">
        <v>1</v>
      </c>
      <c r="X3010" s="24">
        <v>47.731999999999999</v>
      </c>
      <c r="Y3010" s="24">
        <v>16.8</v>
      </c>
      <c r="Z3010" s="24">
        <v>685</v>
      </c>
      <c r="AA3010" s="24">
        <v>1</v>
      </c>
    </row>
    <row r="3011" spans="23:27" x14ac:dyDescent="0.25">
      <c r="W3011" s="24">
        <v>0</v>
      </c>
      <c r="X3011" s="24">
        <v>89</v>
      </c>
      <c r="Y3011" s="24">
        <v>26.54</v>
      </c>
      <c r="Z3011" s="24">
        <v>670</v>
      </c>
      <c r="AA3011" s="24">
        <v>1</v>
      </c>
    </row>
    <row r="3012" spans="23:27" x14ac:dyDescent="0.25">
      <c r="W3012" s="24">
        <v>1</v>
      </c>
      <c r="X3012" s="24">
        <v>115</v>
      </c>
      <c r="Y3012" s="24">
        <v>24.31</v>
      </c>
      <c r="Z3012" s="24">
        <v>730</v>
      </c>
      <c r="AA3012" s="24">
        <v>1</v>
      </c>
    </row>
    <row r="3013" spans="23:27" x14ac:dyDescent="0.25">
      <c r="W3013" s="24">
        <v>1</v>
      </c>
      <c r="X3013" s="24">
        <v>120</v>
      </c>
      <c r="Y3013" s="24">
        <v>15.33</v>
      </c>
      <c r="Z3013" s="24">
        <v>715</v>
      </c>
      <c r="AA3013" s="24">
        <v>1</v>
      </c>
    </row>
    <row r="3014" spans="23:27" x14ac:dyDescent="0.25">
      <c r="W3014" s="24">
        <v>1</v>
      </c>
      <c r="X3014" s="24">
        <v>95</v>
      </c>
      <c r="Y3014" s="24">
        <v>29.75</v>
      </c>
      <c r="Z3014" s="24">
        <v>725</v>
      </c>
      <c r="AA3014" s="24">
        <v>1</v>
      </c>
    </row>
    <row r="3015" spans="23:27" x14ac:dyDescent="0.25">
      <c r="W3015" s="24">
        <v>1</v>
      </c>
      <c r="X3015" s="24">
        <v>28</v>
      </c>
      <c r="Y3015" s="24">
        <v>16.09</v>
      </c>
      <c r="Z3015" s="24">
        <v>685</v>
      </c>
      <c r="AA3015" s="24">
        <v>1</v>
      </c>
    </row>
    <row r="3016" spans="23:27" x14ac:dyDescent="0.25">
      <c r="W3016" s="24">
        <v>1</v>
      </c>
      <c r="X3016" s="24">
        <v>110</v>
      </c>
      <c r="Y3016" s="24">
        <v>10.29</v>
      </c>
      <c r="Z3016" s="24">
        <v>665</v>
      </c>
      <c r="AA3016" s="24">
        <v>1</v>
      </c>
    </row>
    <row r="3017" spans="23:27" x14ac:dyDescent="0.25">
      <c r="W3017" s="24">
        <v>1</v>
      </c>
      <c r="X3017" s="24">
        <v>120</v>
      </c>
      <c r="Y3017" s="24">
        <v>16.64</v>
      </c>
      <c r="Z3017" s="24">
        <v>690</v>
      </c>
      <c r="AA3017" s="24">
        <v>1</v>
      </c>
    </row>
    <row r="3018" spans="23:27" x14ac:dyDescent="0.25">
      <c r="W3018" s="24">
        <v>0</v>
      </c>
      <c r="X3018" s="24">
        <v>120</v>
      </c>
      <c r="Y3018" s="24">
        <v>12.54</v>
      </c>
      <c r="Z3018" s="24">
        <v>665</v>
      </c>
      <c r="AA3018" s="24">
        <v>1</v>
      </c>
    </row>
    <row r="3019" spans="23:27" x14ac:dyDescent="0.25">
      <c r="W3019" s="24">
        <v>1</v>
      </c>
      <c r="X3019" s="24">
        <v>190</v>
      </c>
      <c r="Y3019" s="24">
        <v>9.35</v>
      </c>
      <c r="Z3019" s="24">
        <v>720</v>
      </c>
      <c r="AA3019" s="24">
        <v>1</v>
      </c>
    </row>
    <row r="3020" spans="23:27" x14ac:dyDescent="0.25">
      <c r="W3020" s="24">
        <v>0</v>
      </c>
      <c r="X3020" s="24">
        <v>36</v>
      </c>
      <c r="Y3020" s="24">
        <v>10.43</v>
      </c>
      <c r="Z3020" s="24">
        <v>660</v>
      </c>
      <c r="AA3020" s="24">
        <v>1</v>
      </c>
    </row>
    <row r="3021" spans="23:27" x14ac:dyDescent="0.25">
      <c r="W3021" s="24">
        <v>0</v>
      </c>
      <c r="X3021" s="24">
        <v>50</v>
      </c>
      <c r="Y3021" s="24">
        <v>24.34</v>
      </c>
      <c r="Z3021" s="24">
        <v>685</v>
      </c>
      <c r="AA3021" s="24">
        <v>1</v>
      </c>
    </row>
    <row r="3022" spans="23:27" x14ac:dyDescent="0.25">
      <c r="W3022" s="24">
        <v>1</v>
      </c>
      <c r="X3022" s="24">
        <v>116</v>
      </c>
      <c r="Y3022" s="24">
        <v>12.9</v>
      </c>
      <c r="Z3022" s="24">
        <v>695</v>
      </c>
      <c r="AA3022" s="24">
        <v>1</v>
      </c>
    </row>
    <row r="3023" spans="23:27" x14ac:dyDescent="0.25">
      <c r="W3023" s="24">
        <v>0</v>
      </c>
      <c r="X3023" s="24">
        <v>32</v>
      </c>
      <c r="Y3023" s="24">
        <v>23.11</v>
      </c>
      <c r="Z3023" s="24">
        <v>660</v>
      </c>
      <c r="AA3023" s="24">
        <v>1</v>
      </c>
    </row>
    <row r="3024" spans="23:27" x14ac:dyDescent="0.25">
      <c r="W3024" s="24">
        <v>1</v>
      </c>
      <c r="X3024" s="24">
        <v>95</v>
      </c>
      <c r="Y3024" s="24">
        <v>11.58</v>
      </c>
      <c r="Z3024" s="24">
        <v>680</v>
      </c>
      <c r="AA3024" s="24">
        <v>1</v>
      </c>
    </row>
    <row r="3025" spans="23:27" x14ac:dyDescent="0.25">
      <c r="W3025" s="24">
        <v>1</v>
      </c>
      <c r="X3025" s="24">
        <v>112</v>
      </c>
      <c r="Y3025" s="24">
        <v>20.329999999999998</v>
      </c>
      <c r="Z3025" s="24">
        <v>710</v>
      </c>
      <c r="AA3025" s="24">
        <v>1</v>
      </c>
    </row>
    <row r="3026" spans="23:27" x14ac:dyDescent="0.25">
      <c r="W3026" s="24">
        <v>0</v>
      </c>
      <c r="X3026" s="24">
        <v>43</v>
      </c>
      <c r="Y3026" s="24">
        <v>29.65</v>
      </c>
      <c r="Z3026" s="24">
        <v>685</v>
      </c>
      <c r="AA3026" s="24">
        <v>1</v>
      </c>
    </row>
    <row r="3027" spans="23:27" x14ac:dyDescent="0.25">
      <c r="W3027" s="24">
        <v>1</v>
      </c>
      <c r="X3027" s="24">
        <v>70</v>
      </c>
      <c r="Y3027" s="24">
        <v>27.16</v>
      </c>
      <c r="Z3027" s="24">
        <v>715</v>
      </c>
      <c r="AA3027" s="24">
        <v>1</v>
      </c>
    </row>
    <row r="3028" spans="23:27" x14ac:dyDescent="0.25">
      <c r="W3028" s="24">
        <v>0</v>
      </c>
      <c r="X3028" s="24">
        <v>65</v>
      </c>
      <c r="Y3028" s="24">
        <v>16.190000000000001</v>
      </c>
      <c r="Z3028" s="24">
        <v>705</v>
      </c>
      <c r="AA3028" s="24">
        <v>1</v>
      </c>
    </row>
    <row r="3029" spans="23:27" x14ac:dyDescent="0.25">
      <c r="W3029" s="24">
        <v>1</v>
      </c>
      <c r="X3029" s="24">
        <v>65.344999999999999</v>
      </c>
      <c r="Y3029" s="24">
        <v>14.05</v>
      </c>
      <c r="Z3029" s="24">
        <v>680</v>
      </c>
      <c r="AA3029" s="24">
        <v>1</v>
      </c>
    </row>
    <row r="3030" spans="23:27" x14ac:dyDescent="0.25">
      <c r="W3030" s="24">
        <v>1</v>
      </c>
      <c r="X3030" s="24">
        <v>180</v>
      </c>
      <c r="Y3030" s="24">
        <v>18.059999999999999</v>
      </c>
      <c r="Z3030" s="24">
        <v>750</v>
      </c>
      <c r="AA3030" s="24">
        <v>1</v>
      </c>
    </row>
    <row r="3031" spans="23:27" x14ac:dyDescent="0.25">
      <c r="W3031" s="24">
        <v>1</v>
      </c>
      <c r="X3031" s="24">
        <v>65</v>
      </c>
      <c r="Y3031" s="24">
        <v>18.16</v>
      </c>
      <c r="Z3031" s="24">
        <v>675</v>
      </c>
      <c r="AA3031" s="24">
        <v>1</v>
      </c>
    </row>
    <row r="3032" spans="23:27" x14ac:dyDescent="0.25">
      <c r="W3032" s="24">
        <v>0</v>
      </c>
      <c r="X3032" s="24">
        <v>52</v>
      </c>
      <c r="Y3032" s="24">
        <v>6.62</v>
      </c>
      <c r="Z3032" s="24">
        <v>660</v>
      </c>
      <c r="AA3032" s="24">
        <v>1</v>
      </c>
    </row>
    <row r="3033" spans="23:27" x14ac:dyDescent="0.25">
      <c r="W3033" s="24">
        <v>0</v>
      </c>
      <c r="X3033" s="24">
        <v>87</v>
      </c>
      <c r="Y3033" s="24">
        <v>26.97</v>
      </c>
      <c r="Z3033" s="24">
        <v>660</v>
      </c>
      <c r="AA3033" s="24">
        <v>1</v>
      </c>
    </row>
    <row r="3034" spans="23:27" x14ac:dyDescent="0.25">
      <c r="W3034" s="24">
        <v>1</v>
      </c>
      <c r="X3034" s="24">
        <v>44.1</v>
      </c>
      <c r="Y3034" s="24">
        <v>18.72</v>
      </c>
      <c r="Z3034" s="24">
        <v>660</v>
      </c>
      <c r="AA3034" s="24">
        <v>1</v>
      </c>
    </row>
    <row r="3035" spans="23:27" x14ac:dyDescent="0.25">
      <c r="W3035" s="24">
        <v>0</v>
      </c>
      <c r="X3035" s="24">
        <v>106</v>
      </c>
      <c r="Y3035" s="24">
        <v>11.59</v>
      </c>
      <c r="Z3035" s="24">
        <v>660</v>
      </c>
      <c r="AA3035" s="24">
        <v>1</v>
      </c>
    </row>
    <row r="3036" spans="23:27" x14ac:dyDescent="0.25">
      <c r="W3036" s="24">
        <v>0</v>
      </c>
      <c r="X3036" s="24">
        <v>86</v>
      </c>
      <c r="Y3036" s="24">
        <v>13.15</v>
      </c>
      <c r="Z3036" s="24">
        <v>660</v>
      </c>
      <c r="AA3036" s="24">
        <v>1</v>
      </c>
    </row>
    <row r="3037" spans="23:27" x14ac:dyDescent="0.25">
      <c r="W3037" s="24">
        <v>1</v>
      </c>
      <c r="X3037" s="24">
        <v>33</v>
      </c>
      <c r="Y3037" s="24">
        <v>26.19</v>
      </c>
      <c r="Z3037" s="24">
        <v>670</v>
      </c>
      <c r="AA3037" s="24">
        <v>1</v>
      </c>
    </row>
    <row r="3038" spans="23:27" x14ac:dyDescent="0.25">
      <c r="W3038" s="24">
        <v>1</v>
      </c>
      <c r="X3038" s="24">
        <v>35</v>
      </c>
      <c r="Y3038" s="24">
        <v>13.41</v>
      </c>
      <c r="Z3038" s="24">
        <v>685</v>
      </c>
      <c r="AA3038" s="24">
        <v>1</v>
      </c>
    </row>
    <row r="3039" spans="23:27" x14ac:dyDescent="0.25">
      <c r="W3039" s="24">
        <v>0</v>
      </c>
      <c r="X3039" s="24">
        <v>28.8</v>
      </c>
      <c r="Y3039" s="24">
        <v>12.33</v>
      </c>
      <c r="Z3039" s="24">
        <v>705</v>
      </c>
      <c r="AA3039" s="24">
        <v>1</v>
      </c>
    </row>
    <row r="3040" spans="23:27" x14ac:dyDescent="0.25">
      <c r="W3040" s="24">
        <v>1</v>
      </c>
      <c r="X3040" s="24">
        <v>55</v>
      </c>
      <c r="Y3040" s="24">
        <v>21.38</v>
      </c>
      <c r="Z3040" s="24">
        <v>695</v>
      </c>
      <c r="AA3040" s="24">
        <v>1</v>
      </c>
    </row>
    <row r="3041" spans="23:27" x14ac:dyDescent="0.25">
      <c r="W3041" s="24">
        <v>1</v>
      </c>
      <c r="X3041" s="24">
        <v>50</v>
      </c>
      <c r="Y3041" s="24">
        <v>29.6</v>
      </c>
      <c r="Z3041" s="24">
        <v>660</v>
      </c>
      <c r="AA3041" s="24">
        <v>1</v>
      </c>
    </row>
    <row r="3042" spans="23:27" x14ac:dyDescent="0.25">
      <c r="W3042" s="24">
        <v>1</v>
      </c>
      <c r="X3042" s="24">
        <v>41.5</v>
      </c>
      <c r="Y3042" s="24">
        <v>28.8</v>
      </c>
      <c r="Z3042" s="24">
        <v>720</v>
      </c>
      <c r="AA3042" s="24">
        <v>1</v>
      </c>
    </row>
    <row r="3043" spans="23:27" x14ac:dyDescent="0.25">
      <c r="W3043" s="24">
        <v>0</v>
      </c>
      <c r="X3043" s="24">
        <v>77.736999999999995</v>
      </c>
      <c r="Y3043" s="24">
        <v>29.31</v>
      </c>
      <c r="Z3043" s="24">
        <v>700</v>
      </c>
      <c r="AA3043" s="24">
        <v>1</v>
      </c>
    </row>
    <row r="3044" spans="23:27" x14ac:dyDescent="0.25">
      <c r="W3044" s="24">
        <v>1</v>
      </c>
      <c r="X3044" s="24">
        <v>80</v>
      </c>
      <c r="Y3044" s="24">
        <v>20.82</v>
      </c>
      <c r="Z3044" s="24">
        <v>745</v>
      </c>
      <c r="AA3044" s="24">
        <v>1</v>
      </c>
    </row>
    <row r="3045" spans="23:27" x14ac:dyDescent="0.25">
      <c r="W3045" s="24">
        <v>1</v>
      </c>
      <c r="X3045" s="24">
        <v>60</v>
      </c>
      <c r="Y3045" s="24">
        <v>33.700000000000003</v>
      </c>
      <c r="Z3045" s="24">
        <v>675</v>
      </c>
      <c r="AA3045" s="24">
        <v>1</v>
      </c>
    </row>
    <row r="3046" spans="23:27" x14ac:dyDescent="0.25">
      <c r="W3046" s="24">
        <v>0</v>
      </c>
      <c r="X3046" s="24">
        <v>55</v>
      </c>
      <c r="Y3046" s="24">
        <v>9.34</v>
      </c>
      <c r="Z3046" s="24">
        <v>675</v>
      </c>
      <c r="AA3046" s="24">
        <v>1</v>
      </c>
    </row>
    <row r="3047" spans="23:27" x14ac:dyDescent="0.25">
      <c r="W3047" s="24">
        <v>1</v>
      </c>
      <c r="X3047" s="24">
        <v>33</v>
      </c>
      <c r="Y3047" s="24">
        <v>32.840000000000003</v>
      </c>
      <c r="Z3047" s="24">
        <v>700</v>
      </c>
      <c r="AA3047" s="24">
        <v>1</v>
      </c>
    </row>
    <row r="3048" spans="23:27" x14ac:dyDescent="0.25">
      <c r="W3048" s="24">
        <v>1</v>
      </c>
      <c r="X3048" s="24">
        <v>58</v>
      </c>
      <c r="Y3048" s="24">
        <v>14.69</v>
      </c>
      <c r="Z3048" s="24">
        <v>660</v>
      </c>
      <c r="AA3048" s="24">
        <v>1</v>
      </c>
    </row>
    <row r="3049" spans="23:27" x14ac:dyDescent="0.25">
      <c r="W3049" s="24">
        <v>0</v>
      </c>
      <c r="X3049" s="24">
        <v>32.64</v>
      </c>
      <c r="Y3049" s="24">
        <v>19.45</v>
      </c>
      <c r="Z3049" s="24">
        <v>765</v>
      </c>
      <c r="AA3049" s="24">
        <v>1</v>
      </c>
    </row>
    <row r="3050" spans="23:27" x14ac:dyDescent="0.25">
      <c r="W3050" s="24">
        <v>1</v>
      </c>
      <c r="X3050" s="24">
        <v>55</v>
      </c>
      <c r="Y3050" s="24">
        <v>18.96</v>
      </c>
      <c r="Z3050" s="24">
        <v>670</v>
      </c>
      <c r="AA3050" s="24">
        <v>1</v>
      </c>
    </row>
    <row r="3051" spans="23:27" x14ac:dyDescent="0.25">
      <c r="W3051" s="24">
        <v>1</v>
      </c>
      <c r="X3051" s="24">
        <v>95</v>
      </c>
      <c r="Y3051" s="24">
        <v>21.69</v>
      </c>
      <c r="Z3051" s="24">
        <v>710</v>
      </c>
      <c r="AA3051" s="24">
        <v>1</v>
      </c>
    </row>
    <row r="3052" spans="23:27" x14ac:dyDescent="0.25">
      <c r="W3052" s="24">
        <v>1</v>
      </c>
      <c r="X3052" s="24">
        <v>60</v>
      </c>
      <c r="Y3052" s="24">
        <v>15.04</v>
      </c>
      <c r="Z3052" s="24">
        <v>675</v>
      </c>
      <c r="AA3052" s="24">
        <v>1</v>
      </c>
    </row>
    <row r="3053" spans="23:27" x14ac:dyDescent="0.25">
      <c r="W3053" s="24">
        <v>0</v>
      </c>
      <c r="X3053" s="24">
        <v>70</v>
      </c>
      <c r="Y3053" s="24">
        <v>11.85</v>
      </c>
      <c r="Z3053" s="24">
        <v>690</v>
      </c>
      <c r="AA3053" s="24">
        <v>1</v>
      </c>
    </row>
    <row r="3054" spans="23:27" x14ac:dyDescent="0.25">
      <c r="W3054" s="24">
        <v>1</v>
      </c>
      <c r="X3054" s="24">
        <v>56.688000000000002</v>
      </c>
      <c r="Y3054" s="24">
        <v>18.899999999999999</v>
      </c>
      <c r="Z3054" s="24">
        <v>665</v>
      </c>
      <c r="AA3054" s="24">
        <v>1</v>
      </c>
    </row>
    <row r="3055" spans="23:27" x14ac:dyDescent="0.25">
      <c r="W3055" s="24">
        <v>1</v>
      </c>
      <c r="X3055" s="24">
        <v>75</v>
      </c>
      <c r="Y3055" s="24">
        <v>35.14</v>
      </c>
      <c r="Z3055" s="24">
        <v>740</v>
      </c>
      <c r="AA3055" s="24">
        <v>1</v>
      </c>
    </row>
    <row r="3056" spans="23:27" x14ac:dyDescent="0.25">
      <c r="W3056" s="24">
        <v>1</v>
      </c>
      <c r="X3056" s="24">
        <v>75</v>
      </c>
      <c r="Y3056" s="24">
        <v>24.46</v>
      </c>
      <c r="Z3056" s="24">
        <v>700</v>
      </c>
      <c r="AA3056" s="24">
        <v>1</v>
      </c>
    </row>
    <row r="3057" spans="23:27" x14ac:dyDescent="0.25">
      <c r="W3057" s="24">
        <v>0</v>
      </c>
      <c r="X3057" s="24">
        <v>108</v>
      </c>
      <c r="Y3057" s="24">
        <v>20.71</v>
      </c>
      <c r="Z3057" s="24">
        <v>705</v>
      </c>
      <c r="AA3057" s="24">
        <v>1</v>
      </c>
    </row>
    <row r="3058" spans="23:27" x14ac:dyDescent="0.25">
      <c r="W3058" s="24">
        <v>0</v>
      </c>
      <c r="X3058" s="24">
        <v>45</v>
      </c>
      <c r="Y3058" s="24">
        <v>23.44</v>
      </c>
      <c r="Z3058" s="24">
        <v>700</v>
      </c>
      <c r="AA3058" s="24">
        <v>1</v>
      </c>
    </row>
    <row r="3059" spans="23:27" x14ac:dyDescent="0.25">
      <c r="W3059" s="24">
        <v>0</v>
      </c>
      <c r="X3059" s="24">
        <v>72</v>
      </c>
      <c r="Y3059" s="24">
        <v>23.55</v>
      </c>
      <c r="Z3059" s="24">
        <v>695</v>
      </c>
      <c r="AA3059" s="24">
        <v>1</v>
      </c>
    </row>
    <row r="3060" spans="23:27" x14ac:dyDescent="0.25">
      <c r="W3060" s="24">
        <v>1</v>
      </c>
      <c r="X3060" s="24">
        <v>55</v>
      </c>
      <c r="Y3060" s="24">
        <v>18.87</v>
      </c>
      <c r="Z3060" s="24">
        <v>720</v>
      </c>
      <c r="AA3060" s="24">
        <v>1</v>
      </c>
    </row>
    <row r="3061" spans="23:27" x14ac:dyDescent="0.25">
      <c r="W3061" s="24">
        <v>1</v>
      </c>
      <c r="X3061" s="24">
        <v>153</v>
      </c>
      <c r="Y3061" s="24">
        <v>24.85</v>
      </c>
      <c r="Z3061" s="24">
        <v>765</v>
      </c>
      <c r="AA3061" s="24">
        <v>1</v>
      </c>
    </row>
    <row r="3062" spans="23:27" x14ac:dyDescent="0.25">
      <c r="W3062" s="24">
        <v>0</v>
      </c>
      <c r="X3062" s="24">
        <v>48</v>
      </c>
      <c r="Y3062" s="24">
        <v>10.029999999999999</v>
      </c>
      <c r="Z3062" s="24">
        <v>660</v>
      </c>
      <c r="AA3062" s="24">
        <v>1</v>
      </c>
    </row>
    <row r="3063" spans="23:27" x14ac:dyDescent="0.25">
      <c r="W3063" s="24">
        <v>1</v>
      </c>
      <c r="X3063" s="24">
        <v>130</v>
      </c>
      <c r="Y3063" s="24">
        <v>12.87</v>
      </c>
      <c r="Z3063" s="24">
        <v>670</v>
      </c>
      <c r="AA3063" s="24">
        <v>1</v>
      </c>
    </row>
    <row r="3064" spans="23:27" x14ac:dyDescent="0.25">
      <c r="W3064" s="24">
        <v>0</v>
      </c>
      <c r="X3064" s="24">
        <v>43</v>
      </c>
      <c r="Y3064" s="24">
        <v>23.86</v>
      </c>
      <c r="Z3064" s="24">
        <v>710</v>
      </c>
      <c r="AA3064" s="24">
        <v>1</v>
      </c>
    </row>
    <row r="3065" spans="23:27" x14ac:dyDescent="0.25">
      <c r="W3065" s="24">
        <v>1</v>
      </c>
      <c r="X3065" s="24">
        <v>18</v>
      </c>
      <c r="Y3065" s="24">
        <v>8.1300000000000008</v>
      </c>
      <c r="Z3065" s="24">
        <v>685</v>
      </c>
      <c r="AA3065" s="24">
        <v>1</v>
      </c>
    </row>
    <row r="3066" spans="23:27" x14ac:dyDescent="0.25">
      <c r="W3066" s="24">
        <v>0</v>
      </c>
      <c r="X3066" s="24">
        <v>105</v>
      </c>
      <c r="Y3066" s="24">
        <v>15.58</v>
      </c>
      <c r="Z3066" s="24">
        <v>730</v>
      </c>
      <c r="AA3066" s="24">
        <v>1</v>
      </c>
    </row>
    <row r="3067" spans="23:27" x14ac:dyDescent="0.25">
      <c r="W3067" s="24">
        <v>0</v>
      </c>
      <c r="X3067" s="24">
        <v>32</v>
      </c>
      <c r="Y3067" s="24">
        <v>25.58</v>
      </c>
      <c r="Z3067" s="24">
        <v>675</v>
      </c>
      <c r="AA3067" s="24">
        <v>1</v>
      </c>
    </row>
    <row r="3068" spans="23:27" x14ac:dyDescent="0.25">
      <c r="W3068" s="24">
        <v>1</v>
      </c>
      <c r="X3068" s="24">
        <v>102.5</v>
      </c>
      <c r="Y3068" s="24">
        <v>16.149999999999999</v>
      </c>
      <c r="Z3068" s="24">
        <v>695</v>
      </c>
      <c r="AA3068" s="24">
        <v>1</v>
      </c>
    </row>
    <row r="3069" spans="23:27" x14ac:dyDescent="0.25">
      <c r="W3069" s="24">
        <v>1</v>
      </c>
      <c r="X3069" s="24">
        <v>70</v>
      </c>
      <c r="Y3069" s="24">
        <v>14.32</v>
      </c>
      <c r="Z3069" s="24">
        <v>660</v>
      </c>
      <c r="AA3069" s="24">
        <v>1</v>
      </c>
    </row>
    <row r="3070" spans="23:27" x14ac:dyDescent="0.25">
      <c r="W3070" s="24">
        <v>1</v>
      </c>
      <c r="X3070" s="24">
        <v>95</v>
      </c>
      <c r="Y3070" s="24">
        <v>13.45</v>
      </c>
      <c r="Z3070" s="24">
        <v>755</v>
      </c>
      <c r="AA3070" s="24">
        <v>1</v>
      </c>
    </row>
    <row r="3071" spans="23:27" x14ac:dyDescent="0.25">
      <c r="W3071" s="24">
        <v>1</v>
      </c>
      <c r="X3071" s="24">
        <v>33</v>
      </c>
      <c r="Y3071" s="24">
        <v>33.64</v>
      </c>
      <c r="Z3071" s="24">
        <v>700</v>
      </c>
      <c r="AA3071" s="24">
        <v>1</v>
      </c>
    </row>
    <row r="3072" spans="23:27" x14ac:dyDescent="0.25">
      <c r="W3072" s="24">
        <v>0</v>
      </c>
      <c r="X3072" s="24">
        <v>36</v>
      </c>
      <c r="Y3072" s="24">
        <v>29.5</v>
      </c>
      <c r="Z3072" s="24">
        <v>665</v>
      </c>
      <c r="AA3072" s="24">
        <v>1</v>
      </c>
    </row>
    <row r="3073" spans="23:27" x14ac:dyDescent="0.25">
      <c r="W3073" s="24">
        <v>0</v>
      </c>
      <c r="X3073" s="24">
        <v>43</v>
      </c>
      <c r="Y3073" s="24">
        <v>19.760000000000002</v>
      </c>
      <c r="Z3073" s="24">
        <v>665</v>
      </c>
      <c r="AA3073" s="24">
        <v>1</v>
      </c>
    </row>
    <row r="3074" spans="23:27" x14ac:dyDescent="0.25">
      <c r="W3074" s="24">
        <v>1</v>
      </c>
      <c r="X3074" s="24">
        <v>56</v>
      </c>
      <c r="Y3074" s="24">
        <v>24.97</v>
      </c>
      <c r="Z3074" s="24">
        <v>710</v>
      </c>
      <c r="AA3074" s="24">
        <v>1</v>
      </c>
    </row>
    <row r="3075" spans="23:27" x14ac:dyDescent="0.25">
      <c r="W3075" s="24">
        <v>0</v>
      </c>
      <c r="X3075" s="24">
        <v>58</v>
      </c>
      <c r="Y3075" s="24">
        <v>21.66</v>
      </c>
      <c r="Z3075" s="24">
        <v>700</v>
      </c>
      <c r="AA3075" s="24">
        <v>1</v>
      </c>
    </row>
    <row r="3076" spans="23:27" x14ac:dyDescent="0.25">
      <c r="W3076" s="24">
        <v>0</v>
      </c>
      <c r="X3076" s="24">
        <v>56.5</v>
      </c>
      <c r="Y3076" s="24">
        <v>15.08</v>
      </c>
      <c r="Z3076" s="24">
        <v>755</v>
      </c>
      <c r="AA3076" s="24">
        <v>1</v>
      </c>
    </row>
    <row r="3077" spans="23:27" x14ac:dyDescent="0.25">
      <c r="W3077" s="24">
        <v>0</v>
      </c>
      <c r="X3077" s="24">
        <v>170</v>
      </c>
      <c r="Y3077" s="24">
        <v>4.33</v>
      </c>
      <c r="Z3077" s="24">
        <v>690</v>
      </c>
      <c r="AA3077" s="24">
        <v>1</v>
      </c>
    </row>
    <row r="3078" spans="23:27" x14ac:dyDescent="0.25">
      <c r="W3078" s="24">
        <v>0</v>
      </c>
      <c r="X3078" s="24">
        <v>33</v>
      </c>
      <c r="Y3078" s="24">
        <v>28.47</v>
      </c>
      <c r="Z3078" s="24">
        <v>705</v>
      </c>
      <c r="AA3078" s="24">
        <v>1</v>
      </c>
    </row>
    <row r="3079" spans="23:27" x14ac:dyDescent="0.25">
      <c r="W3079" s="24">
        <v>0</v>
      </c>
      <c r="X3079" s="24">
        <v>26</v>
      </c>
      <c r="Y3079" s="24">
        <v>28.1</v>
      </c>
      <c r="Z3079" s="24">
        <v>660</v>
      </c>
      <c r="AA3079" s="24">
        <v>1</v>
      </c>
    </row>
    <row r="3080" spans="23:27" x14ac:dyDescent="0.25">
      <c r="W3080" s="24">
        <v>1</v>
      </c>
      <c r="X3080" s="24">
        <v>60</v>
      </c>
      <c r="Y3080" s="24">
        <v>24.44</v>
      </c>
      <c r="Z3080" s="24">
        <v>675</v>
      </c>
      <c r="AA3080" s="24">
        <v>1</v>
      </c>
    </row>
    <row r="3081" spans="23:27" x14ac:dyDescent="0.25">
      <c r="W3081" s="24">
        <v>1</v>
      </c>
      <c r="X3081" s="24">
        <v>60</v>
      </c>
      <c r="Y3081" s="24">
        <v>25.64</v>
      </c>
      <c r="Z3081" s="24">
        <v>690</v>
      </c>
      <c r="AA3081" s="24">
        <v>1</v>
      </c>
    </row>
    <row r="3082" spans="23:27" x14ac:dyDescent="0.25">
      <c r="W3082" s="24">
        <v>0</v>
      </c>
      <c r="X3082" s="24">
        <v>46.416310000000003</v>
      </c>
      <c r="Y3082" s="24">
        <v>16.920000000000002</v>
      </c>
      <c r="Z3082" s="24">
        <v>665</v>
      </c>
      <c r="AA3082" s="24">
        <v>1</v>
      </c>
    </row>
    <row r="3083" spans="23:27" x14ac:dyDescent="0.25">
      <c r="W3083" s="24">
        <v>1</v>
      </c>
      <c r="X3083" s="24">
        <v>89</v>
      </c>
      <c r="Y3083" s="24">
        <v>18.53</v>
      </c>
      <c r="Z3083" s="24">
        <v>725</v>
      </c>
      <c r="AA3083" s="24">
        <v>1</v>
      </c>
    </row>
    <row r="3084" spans="23:27" x14ac:dyDescent="0.25">
      <c r="W3084" s="24">
        <v>1</v>
      </c>
      <c r="X3084" s="24">
        <v>65</v>
      </c>
      <c r="Y3084" s="24">
        <v>18.850000000000001</v>
      </c>
      <c r="Z3084" s="24">
        <v>685</v>
      </c>
      <c r="AA3084" s="24">
        <v>1</v>
      </c>
    </row>
    <row r="3085" spans="23:27" x14ac:dyDescent="0.25">
      <c r="W3085" s="24">
        <v>0</v>
      </c>
      <c r="X3085" s="24">
        <v>50</v>
      </c>
      <c r="Y3085" s="24">
        <v>13.9</v>
      </c>
      <c r="Z3085" s="24">
        <v>675</v>
      </c>
      <c r="AA3085" s="24">
        <v>1</v>
      </c>
    </row>
    <row r="3086" spans="23:27" x14ac:dyDescent="0.25">
      <c r="W3086" s="24">
        <v>0</v>
      </c>
      <c r="X3086" s="24">
        <v>57</v>
      </c>
      <c r="Y3086" s="24">
        <v>20.32</v>
      </c>
      <c r="Z3086" s="24">
        <v>700</v>
      </c>
      <c r="AA3086" s="24">
        <v>1</v>
      </c>
    </row>
    <row r="3087" spans="23:27" x14ac:dyDescent="0.25">
      <c r="W3087" s="24">
        <v>1</v>
      </c>
      <c r="X3087" s="24">
        <v>68.5</v>
      </c>
      <c r="Y3087" s="24">
        <v>14.33</v>
      </c>
      <c r="Z3087" s="24">
        <v>685</v>
      </c>
      <c r="AA3087" s="24">
        <v>1</v>
      </c>
    </row>
    <row r="3088" spans="23:27" x14ac:dyDescent="0.25">
      <c r="W3088" s="24">
        <v>1</v>
      </c>
      <c r="X3088" s="24">
        <v>93</v>
      </c>
      <c r="Y3088" s="24">
        <v>24.53</v>
      </c>
      <c r="Z3088" s="24">
        <v>670</v>
      </c>
      <c r="AA3088" s="24">
        <v>1</v>
      </c>
    </row>
    <row r="3089" spans="23:27" x14ac:dyDescent="0.25">
      <c r="W3089" s="24">
        <v>0</v>
      </c>
      <c r="X3089" s="24">
        <v>36</v>
      </c>
      <c r="Y3089" s="24">
        <v>16</v>
      </c>
      <c r="Z3089" s="24">
        <v>690</v>
      </c>
      <c r="AA3089" s="24">
        <v>1</v>
      </c>
    </row>
    <row r="3090" spans="23:27" x14ac:dyDescent="0.25">
      <c r="W3090" s="24">
        <v>0</v>
      </c>
      <c r="X3090" s="24">
        <v>50</v>
      </c>
      <c r="Y3090" s="24">
        <v>22.56</v>
      </c>
      <c r="Z3090" s="24">
        <v>670</v>
      </c>
      <c r="AA3090" s="24">
        <v>1</v>
      </c>
    </row>
    <row r="3091" spans="23:27" x14ac:dyDescent="0.25">
      <c r="W3091" s="24">
        <v>1</v>
      </c>
      <c r="X3091" s="24">
        <v>53</v>
      </c>
      <c r="Y3091" s="24">
        <v>27.69</v>
      </c>
      <c r="Z3091" s="24">
        <v>720</v>
      </c>
      <c r="AA3091" s="24">
        <v>1</v>
      </c>
    </row>
    <row r="3092" spans="23:27" x14ac:dyDescent="0.25">
      <c r="W3092" s="24">
        <v>0</v>
      </c>
      <c r="X3092" s="24">
        <v>22</v>
      </c>
      <c r="Y3092" s="24">
        <v>19.97</v>
      </c>
      <c r="Z3092" s="24">
        <v>675</v>
      </c>
      <c r="AA3092" s="24">
        <v>1</v>
      </c>
    </row>
    <row r="3093" spans="23:27" x14ac:dyDescent="0.25">
      <c r="W3093" s="24">
        <v>1</v>
      </c>
      <c r="X3093" s="24">
        <v>49</v>
      </c>
      <c r="Y3093" s="24">
        <v>18.39</v>
      </c>
      <c r="Z3093" s="24">
        <v>670</v>
      </c>
      <c r="AA3093" s="24">
        <v>1</v>
      </c>
    </row>
    <row r="3094" spans="23:27" x14ac:dyDescent="0.25">
      <c r="W3094" s="24">
        <v>1</v>
      </c>
      <c r="X3094" s="24">
        <v>90</v>
      </c>
      <c r="Y3094" s="24">
        <v>5.35</v>
      </c>
      <c r="Z3094" s="24">
        <v>720</v>
      </c>
      <c r="AA3094" s="24">
        <v>1</v>
      </c>
    </row>
    <row r="3095" spans="23:27" x14ac:dyDescent="0.25">
      <c r="W3095" s="24">
        <v>1</v>
      </c>
      <c r="X3095" s="24">
        <v>50</v>
      </c>
      <c r="Y3095" s="24">
        <v>14.79</v>
      </c>
      <c r="Z3095" s="24">
        <v>685</v>
      </c>
      <c r="AA3095" s="24">
        <v>1</v>
      </c>
    </row>
    <row r="3096" spans="23:27" x14ac:dyDescent="0.25">
      <c r="W3096" s="24">
        <v>1</v>
      </c>
      <c r="X3096" s="24">
        <v>107</v>
      </c>
      <c r="Y3096" s="24">
        <v>13.78</v>
      </c>
      <c r="Z3096" s="24">
        <v>735</v>
      </c>
      <c r="AA3096" s="24">
        <v>1</v>
      </c>
    </row>
    <row r="3097" spans="23:27" x14ac:dyDescent="0.25">
      <c r="W3097" s="24">
        <v>1</v>
      </c>
      <c r="X3097" s="24">
        <v>165</v>
      </c>
      <c r="Y3097" s="24">
        <v>23.6</v>
      </c>
      <c r="Z3097" s="24">
        <v>720</v>
      </c>
      <c r="AA3097" s="24">
        <v>1</v>
      </c>
    </row>
    <row r="3098" spans="23:27" x14ac:dyDescent="0.25">
      <c r="W3098" s="24">
        <v>1</v>
      </c>
      <c r="X3098" s="24">
        <v>70</v>
      </c>
      <c r="Y3098" s="24">
        <v>22.61</v>
      </c>
      <c r="Z3098" s="24">
        <v>700</v>
      </c>
      <c r="AA3098" s="24">
        <v>1</v>
      </c>
    </row>
    <row r="3099" spans="23:27" x14ac:dyDescent="0.25">
      <c r="W3099" s="24">
        <v>0</v>
      </c>
      <c r="X3099" s="24">
        <v>45</v>
      </c>
      <c r="Y3099" s="24">
        <v>24.99</v>
      </c>
      <c r="Z3099" s="24">
        <v>680</v>
      </c>
      <c r="AA3099" s="24">
        <v>1</v>
      </c>
    </row>
    <row r="3100" spans="23:27" x14ac:dyDescent="0.25">
      <c r="W3100" s="24">
        <v>1</v>
      </c>
      <c r="X3100" s="24">
        <v>80</v>
      </c>
      <c r="Y3100" s="24">
        <v>11.18</v>
      </c>
      <c r="Z3100" s="24">
        <v>675</v>
      </c>
      <c r="AA3100" s="24">
        <v>1</v>
      </c>
    </row>
    <row r="3101" spans="23:27" x14ac:dyDescent="0.25">
      <c r="W3101" s="24">
        <v>1</v>
      </c>
      <c r="X3101" s="24">
        <v>60</v>
      </c>
      <c r="Y3101" s="24">
        <v>32.799999999999997</v>
      </c>
      <c r="Z3101" s="24">
        <v>690</v>
      </c>
      <c r="AA3101" s="24">
        <v>1</v>
      </c>
    </row>
    <row r="3102" spans="23:27" x14ac:dyDescent="0.25">
      <c r="W3102" s="24">
        <v>0</v>
      </c>
      <c r="X3102" s="24">
        <v>47.9</v>
      </c>
      <c r="Y3102" s="24">
        <v>16.21</v>
      </c>
      <c r="Z3102" s="24">
        <v>670</v>
      </c>
      <c r="AA3102" s="24">
        <v>1</v>
      </c>
    </row>
    <row r="3103" spans="23:27" x14ac:dyDescent="0.25">
      <c r="W3103" s="24">
        <v>0</v>
      </c>
      <c r="X3103" s="24">
        <v>50</v>
      </c>
      <c r="Y3103" s="24">
        <v>18.82</v>
      </c>
      <c r="Z3103" s="24">
        <v>700</v>
      </c>
      <c r="AA3103" s="24">
        <v>1</v>
      </c>
    </row>
    <row r="3104" spans="23:27" x14ac:dyDescent="0.25">
      <c r="W3104" s="24">
        <v>1</v>
      </c>
      <c r="X3104" s="24">
        <v>62</v>
      </c>
      <c r="Y3104" s="24">
        <v>19.14</v>
      </c>
      <c r="Z3104" s="24">
        <v>660</v>
      </c>
      <c r="AA3104" s="24">
        <v>1</v>
      </c>
    </row>
    <row r="3105" spans="23:27" x14ac:dyDescent="0.25">
      <c r="W3105" s="24">
        <v>1</v>
      </c>
      <c r="X3105" s="24">
        <v>275</v>
      </c>
      <c r="Y3105" s="24">
        <v>15.12</v>
      </c>
      <c r="Z3105" s="24">
        <v>735</v>
      </c>
      <c r="AA3105" s="24">
        <v>1</v>
      </c>
    </row>
    <row r="3106" spans="23:27" x14ac:dyDescent="0.25">
      <c r="W3106" s="24">
        <v>1</v>
      </c>
      <c r="X3106" s="24">
        <v>80</v>
      </c>
      <c r="Y3106" s="24">
        <v>29.75</v>
      </c>
      <c r="Z3106" s="24">
        <v>685</v>
      </c>
      <c r="AA3106" s="24">
        <v>1</v>
      </c>
    </row>
    <row r="3107" spans="23:27" x14ac:dyDescent="0.25">
      <c r="W3107" s="24">
        <v>0</v>
      </c>
      <c r="X3107" s="24">
        <v>36</v>
      </c>
      <c r="Y3107" s="24">
        <v>21.57</v>
      </c>
      <c r="Z3107" s="24">
        <v>675</v>
      </c>
      <c r="AA3107" s="24">
        <v>1</v>
      </c>
    </row>
    <row r="3108" spans="23:27" x14ac:dyDescent="0.25">
      <c r="W3108" s="24">
        <v>1</v>
      </c>
      <c r="X3108" s="24">
        <v>23.4</v>
      </c>
      <c r="Y3108" s="24">
        <v>25.13</v>
      </c>
      <c r="Z3108" s="24">
        <v>720</v>
      </c>
      <c r="AA3108" s="24">
        <v>1</v>
      </c>
    </row>
    <row r="3109" spans="23:27" x14ac:dyDescent="0.25">
      <c r="W3109" s="24">
        <v>1</v>
      </c>
      <c r="X3109" s="24">
        <v>70</v>
      </c>
      <c r="Y3109" s="24">
        <v>29.28</v>
      </c>
      <c r="Z3109" s="24">
        <v>750</v>
      </c>
      <c r="AA3109" s="24">
        <v>1</v>
      </c>
    </row>
    <row r="3110" spans="23:27" x14ac:dyDescent="0.25">
      <c r="W3110" s="24">
        <v>1</v>
      </c>
      <c r="X3110" s="24">
        <v>43</v>
      </c>
      <c r="Y3110" s="24">
        <v>13.87</v>
      </c>
      <c r="Z3110" s="24">
        <v>660</v>
      </c>
      <c r="AA3110" s="24">
        <v>1</v>
      </c>
    </row>
    <row r="3111" spans="23:27" x14ac:dyDescent="0.25">
      <c r="W3111" s="24">
        <v>0</v>
      </c>
      <c r="X3111" s="24">
        <v>70</v>
      </c>
      <c r="Y3111" s="24">
        <v>16.98</v>
      </c>
      <c r="Z3111" s="24">
        <v>740</v>
      </c>
      <c r="AA3111" s="24">
        <v>1</v>
      </c>
    </row>
    <row r="3112" spans="23:27" x14ac:dyDescent="0.25">
      <c r="W3112" s="24">
        <v>1</v>
      </c>
      <c r="X3112" s="24">
        <v>105</v>
      </c>
      <c r="Y3112" s="24">
        <v>9.34</v>
      </c>
      <c r="Z3112" s="24">
        <v>665</v>
      </c>
      <c r="AA3112" s="24">
        <v>1</v>
      </c>
    </row>
    <row r="3113" spans="23:27" x14ac:dyDescent="0.25">
      <c r="W3113" s="24">
        <v>1</v>
      </c>
      <c r="X3113" s="24">
        <v>150</v>
      </c>
      <c r="Y3113" s="24">
        <v>24.1</v>
      </c>
      <c r="Z3113" s="24">
        <v>735</v>
      </c>
      <c r="AA3113" s="24">
        <v>1</v>
      </c>
    </row>
    <row r="3114" spans="23:27" x14ac:dyDescent="0.25">
      <c r="W3114" s="24">
        <v>1</v>
      </c>
      <c r="X3114" s="24">
        <v>55</v>
      </c>
      <c r="Y3114" s="24">
        <v>27.08</v>
      </c>
      <c r="Z3114" s="24">
        <v>700</v>
      </c>
      <c r="AA3114" s="24">
        <v>1</v>
      </c>
    </row>
    <row r="3115" spans="23:27" x14ac:dyDescent="0.25">
      <c r="W3115" s="24">
        <v>0</v>
      </c>
      <c r="X3115" s="24">
        <v>61.4</v>
      </c>
      <c r="Y3115" s="24">
        <v>29.22</v>
      </c>
      <c r="Z3115" s="24">
        <v>695</v>
      </c>
      <c r="AA3115" s="24">
        <v>1</v>
      </c>
    </row>
    <row r="3116" spans="23:27" x14ac:dyDescent="0.25">
      <c r="W3116" s="24">
        <v>0</v>
      </c>
      <c r="X3116" s="24">
        <v>170</v>
      </c>
      <c r="Y3116" s="24">
        <v>10.95</v>
      </c>
      <c r="Z3116" s="24">
        <v>670</v>
      </c>
      <c r="AA3116" s="24">
        <v>1</v>
      </c>
    </row>
    <row r="3117" spans="23:27" x14ac:dyDescent="0.25">
      <c r="W3117" s="24">
        <v>1</v>
      </c>
      <c r="X3117" s="24">
        <v>35.034999999999997</v>
      </c>
      <c r="Y3117" s="24">
        <v>112.44</v>
      </c>
      <c r="Z3117" s="24">
        <v>705</v>
      </c>
      <c r="AA3117" s="24">
        <v>1</v>
      </c>
    </row>
    <row r="3118" spans="23:27" x14ac:dyDescent="0.25">
      <c r="W3118" s="24">
        <v>0</v>
      </c>
      <c r="X3118" s="24">
        <v>55</v>
      </c>
      <c r="Y3118" s="24">
        <v>16.47</v>
      </c>
      <c r="Z3118" s="24">
        <v>735</v>
      </c>
      <c r="AA3118" s="24">
        <v>1</v>
      </c>
    </row>
    <row r="3119" spans="23:27" x14ac:dyDescent="0.25">
      <c r="W3119" s="24">
        <v>1</v>
      </c>
      <c r="X3119" s="24">
        <v>55</v>
      </c>
      <c r="Y3119" s="24">
        <v>20.49</v>
      </c>
      <c r="Z3119" s="24">
        <v>705</v>
      </c>
      <c r="AA3119" s="24">
        <v>1</v>
      </c>
    </row>
    <row r="3120" spans="23:27" x14ac:dyDescent="0.25">
      <c r="W3120" s="24">
        <v>0</v>
      </c>
      <c r="X3120" s="24">
        <v>130</v>
      </c>
      <c r="Y3120" s="24">
        <v>3.36</v>
      </c>
      <c r="Z3120" s="24">
        <v>760</v>
      </c>
      <c r="AA3120" s="24">
        <v>1</v>
      </c>
    </row>
    <row r="3121" spans="23:27" x14ac:dyDescent="0.25">
      <c r="W3121" s="24">
        <v>1</v>
      </c>
      <c r="X3121" s="24">
        <v>75</v>
      </c>
      <c r="Y3121" s="24">
        <v>15.47</v>
      </c>
      <c r="Z3121" s="24">
        <v>720</v>
      </c>
      <c r="AA3121" s="24">
        <v>1</v>
      </c>
    </row>
    <row r="3122" spans="23:27" x14ac:dyDescent="0.25">
      <c r="W3122" s="24">
        <v>0</v>
      </c>
      <c r="X3122" s="24">
        <v>50.427</v>
      </c>
      <c r="Y3122" s="24">
        <v>26.58</v>
      </c>
      <c r="Z3122" s="24">
        <v>700</v>
      </c>
      <c r="AA3122" s="24">
        <v>1</v>
      </c>
    </row>
    <row r="3123" spans="23:27" x14ac:dyDescent="0.25">
      <c r="W3123" s="24">
        <v>0</v>
      </c>
      <c r="X3123" s="24">
        <v>44</v>
      </c>
      <c r="Y3123" s="24">
        <v>11.46</v>
      </c>
      <c r="Z3123" s="24">
        <v>660</v>
      </c>
      <c r="AA3123" s="24">
        <v>1</v>
      </c>
    </row>
    <row r="3124" spans="23:27" x14ac:dyDescent="0.25">
      <c r="W3124" s="24">
        <v>1</v>
      </c>
      <c r="X3124" s="24">
        <v>70</v>
      </c>
      <c r="Y3124" s="24">
        <v>22.2</v>
      </c>
      <c r="Z3124" s="24">
        <v>730</v>
      </c>
      <c r="AA3124" s="24">
        <v>1</v>
      </c>
    </row>
    <row r="3125" spans="23:27" x14ac:dyDescent="0.25">
      <c r="W3125" s="24">
        <v>1</v>
      </c>
      <c r="X3125" s="24">
        <v>45</v>
      </c>
      <c r="Y3125" s="24">
        <v>50.96</v>
      </c>
      <c r="Z3125" s="24">
        <v>680</v>
      </c>
      <c r="AA3125" s="24">
        <v>1</v>
      </c>
    </row>
    <row r="3126" spans="23:27" x14ac:dyDescent="0.25">
      <c r="W3126" s="24">
        <v>1</v>
      </c>
      <c r="X3126" s="24">
        <v>56</v>
      </c>
      <c r="Y3126" s="24">
        <v>33.479999999999997</v>
      </c>
      <c r="Z3126" s="24">
        <v>670</v>
      </c>
      <c r="AA3126" s="24">
        <v>1</v>
      </c>
    </row>
    <row r="3127" spans="23:27" x14ac:dyDescent="0.25">
      <c r="W3127" s="24">
        <v>1</v>
      </c>
      <c r="X3127" s="24">
        <v>42</v>
      </c>
      <c r="Y3127" s="24">
        <v>19.86</v>
      </c>
      <c r="Z3127" s="24">
        <v>675</v>
      </c>
      <c r="AA3127" s="24">
        <v>1</v>
      </c>
    </row>
    <row r="3128" spans="23:27" x14ac:dyDescent="0.25">
      <c r="W3128" s="24">
        <v>1</v>
      </c>
      <c r="X3128" s="24">
        <v>55</v>
      </c>
      <c r="Y3128" s="24">
        <v>9.58</v>
      </c>
      <c r="Z3128" s="24">
        <v>690</v>
      </c>
      <c r="AA3128" s="24">
        <v>1</v>
      </c>
    </row>
    <row r="3129" spans="23:27" x14ac:dyDescent="0.25">
      <c r="W3129" s="24">
        <v>1</v>
      </c>
      <c r="X3129" s="24">
        <v>118</v>
      </c>
      <c r="Y3129" s="24">
        <v>13.75</v>
      </c>
      <c r="Z3129" s="24">
        <v>680</v>
      </c>
      <c r="AA3129" s="24">
        <v>1</v>
      </c>
    </row>
    <row r="3130" spans="23:27" x14ac:dyDescent="0.25">
      <c r="W3130" s="24">
        <v>1</v>
      </c>
      <c r="X3130" s="24">
        <v>170.4</v>
      </c>
      <c r="Y3130" s="24">
        <v>9.8000000000000007</v>
      </c>
      <c r="Z3130" s="24">
        <v>715</v>
      </c>
      <c r="AA3130" s="24">
        <v>1</v>
      </c>
    </row>
    <row r="3131" spans="23:27" x14ac:dyDescent="0.25">
      <c r="W3131" s="24">
        <v>1</v>
      </c>
      <c r="X3131" s="24">
        <v>65</v>
      </c>
      <c r="Y3131" s="24">
        <v>21.79</v>
      </c>
      <c r="Z3131" s="24">
        <v>730</v>
      </c>
      <c r="AA3131" s="24">
        <v>1</v>
      </c>
    </row>
    <row r="3132" spans="23:27" x14ac:dyDescent="0.25">
      <c r="W3132" s="24">
        <v>0</v>
      </c>
      <c r="X3132" s="24">
        <v>35</v>
      </c>
      <c r="Y3132" s="24">
        <v>21.57</v>
      </c>
      <c r="Z3132" s="24">
        <v>710</v>
      </c>
      <c r="AA3132" s="24">
        <v>1</v>
      </c>
    </row>
    <row r="3133" spans="23:27" x14ac:dyDescent="0.25">
      <c r="W3133" s="24">
        <v>1</v>
      </c>
      <c r="X3133" s="24">
        <v>86</v>
      </c>
      <c r="Y3133" s="24">
        <v>16.059999999999999</v>
      </c>
      <c r="Z3133" s="24">
        <v>670</v>
      </c>
      <c r="AA3133" s="24">
        <v>1</v>
      </c>
    </row>
    <row r="3134" spans="23:27" x14ac:dyDescent="0.25">
      <c r="W3134" s="24">
        <v>0</v>
      </c>
      <c r="X3134" s="24">
        <v>30</v>
      </c>
      <c r="Y3134" s="24">
        <v>18.100000000000001</v>
      </c>
      <c r="Z3134" s="24">
        <v>695</v>
      </c>
      <c r="AA3134" s="24">
        <v>1</v>
      </c>
    </row>
    <row r="3135" spans="23:27" x14ac:dyDescent="0.25">
      <c r="W3135" s="24">
        <v>1</v>
      </c>
      <c r="X3135" s="24">
        <v>75</v>
      </c>
      <c r="Y3135" s="24">
        <v>15.14</v>
      </c>
      <c r="Z3135" s="24">
        <v>700</v>
      </c>
      <c r="AA3135" s="24">
        <v>1</v>
      </c>
    </row>
    <row r="3136" spans="23:27" x14ac:dyDescent="0.25">
      <c r="W3136" s="24">
        <v>1</v>
      </c>
      <c r="X3136" s="24">
        <v>76.155000000000001</v>
      </c>
      <c r="Y3136" s="24">
        <v>28.68</v>
      </c>
      <c r="Z3136" s="24">
        <v>715</v>
      </c>
      <c r="AA3136" s="24">
        <v>1</v>
      </c>
    </row>
    <row r="3137" spans="23:27" x14ac:dyDescent="0.25">
      <c r="W3137" s="24">
        <v>0</v>
      </c>
      <c r="X3137" s="24">
        <v>115</v>
      </c>
      <c r="Y3137" s="24">
        <v>15.6</v>
      </c>
      <c r="Z3137" s="24">
        <v>670</v>
      </c>
      <c r="AA3137" s="24">
        <v>1</v>
      </c>
    </row>
    <row r="3138" spans="23:27" x14ac:dyDescent="0.25">
      <c r="W3138" s="24">
        <v>1</v>
      </c>
      <c r="X3138" s="24">
        <v>153</v>
      </c>
      <c r="Y3138" s="24">
        <v>27.97</v>
      </c>
      <c r="Z3138" s="24">
        <v>680</v>
      </c>
      <c r="AA3138" s="24">
        <v>1</v>
      </c>
    </row>
    <row r="3139" spans="23:27" x14ac:dyDescent="0.25">
      <c r="W3139" s="24">
        <v>1</v>
      </c>
      <c r="X3139" s="24">
        <v>98</v>
      </c>
      <c r="Y3139" s="24">
        <v>12.5</v>
      </c>
      <c r="Z3139" s="24">
        <v>680</v>
      </c>
      <c r="AA3139" s="24">
        <v>1</v>
      </c>
    </row>
    <row r="3140" spans="23:27" x14ac:dyDescent="0.25">
      <c r="W3140" s="24">
        <v>0</v>
      </c>
      <c r="X3140" s="24">
        <v>62</v>
      </c>
      <c r="Y3140" s="24">
        <v>22.35</v>
      </c>
      <c r="Z3140" s="24">
        <v>705</v>
      </c>
      <c r="AA3140" s="24">
        <v>1</v>
      </c>
    </row>
    <row r="3141" spans="23:27" x14ac:dyDescent="0.25">
      <c r="W3141" s="24">
        <v>0</v>
      </c>
      <c r="X3141" s="24">
        <v>39.748800000000003</v>
      </c>
      <c r="Y3141" s="24">
        <v>16.12</v>
      </c>
      <c r="Z3141" s="24">
        <v>735</v>
      </c>
      <c r="AA3141" s="24">
        <v>1</v>
      </c>
    </row>
    <row r="3142" spans="23:27" x14ac:dyDescent="0.25">
      <c r="W3142" s="24">
        <v>1</v>
      </c>
      <c r="X3142" s="24">
        <v>102</v>
      </c>
      <c r="Y3142" s="24">
        <v>7.05</v>
      </c>
      <c r="Z3142" s="24">
        <v>735</v>
      </c>
      <c r="AA3142" s="24">
        <v>1</v>
      </c>
    </row>
    <row r="3143" spans="23:27" x14ac:dyDescent="0.25">
      <c r="W3143" s="24">
        <v>0</v>
      </c>
      <c r="X3143" s="24">
        <v>116.17700000000001</v>
      </c>
      <c r="Y3143" s="24">
        <v>17.48</v>
      </c>
      <c r="Z3143" s="24">
        <v>700</v>
      </c>
      <c r="AA3143" s="24">
        <v>1</v>
      </c>
    </row>
    <row r="3144" spans="23:27" x14ac:dyDescent="0.25">
      <c r="W3144" s="24">
        <v>1</v>
      </c>
      <c r="X3144" s="24">
        <v>62.4</v>
      </c>
      <c r="Y3144" s="24">
        <v>19.71</v>
      </c>
      <c r="Z3144" s="24">
        <v>670</v>
      </c>
      <c r="AA3144" s="24">
        <v>1</v>
      </c>
    </row>
    <row r="3145" spans="23:27" x14ac:dyDescent="0.25">
      <c r="W3145" s="24">
        <v>1</v>
      </c>
      <c r="X3145" s="24">
        <v>55</v>
      </c>
      <c r="Y3145" s="24">
        <v>16.5</v>
      </c>
      <c r="Z3145" s="24">
        <v>770</v>
      </c>
      <c r="AA3145" s="24">
        <v>1</v>
      </c>
    </row>
    <row r="3146" spans="23:27" x14ac:dyDescent="0.25">
      <c r="W3146" s="24">
        <v>1</v>
      </c>
      <c r="X3146" s="24">
        <v>75</v>
      </c>
      <c r="Y3146" s="24">
        <v>28.29</v>
      </c>
      <c r="Z3146" s="24">
        <v>685</v>
      </c>
      <c r="AA3146" s="24">
        <v>1</v>
      </c>
    </row>
    <row r="3147" spans="23:27" x14ac:dyDescent="0.25">
      <c r="W3147" s="24">
        <v>1</v>
      </c>
      <c r="X3147" s="24">
        <v>70</v>
      </c>
      <c r="Y3147" s="24">
        <v>2.66</v>
      </c>
      <c r="Z3147" s="24">
        <v>675</v>
      </c>
      <c r="AA3147" s="24">
        <v>1</v>
      </c>
    </row>
    <row r="3148" spans="23:27" x14ac:dyDescent="0.25">
      <c r="W3148" s="24">
        <v>0</v>
      </c>
      <c r="X3148" s="24">
        <v>25.908999999999999</v>
      </c>
      <c r="Y3148" s="24">
        <v>25.43</v>
      </c>
      <c r="Z3148" s="24">
        <v>660</v>
      </c>
      <c r="AA3148" s="24">
        <v>1</v>
      </c>
    </row>
    <row r="3149" spans="23:27" x14ac:dyDescent="0.25">
      <c r="W3149" s="24">
        <v>0</v>
      </c>
      <c r="X3149" s="24">
        <v>70</v>
      </c>
      <c r="Y3149" s="24">
        <v>11.73</v>
      </c>
      <c r="Z3149" s="24">
        <v>725</v>
      </c>
      <c r="AA3149" s="24">
        <v>1</v>
      </c>
    </row>
    <row r="3150" spans="23:27" x14ac:dyDescent="0.25">
      <c r="W3150" s="24">
        <v>1</v>
      </c>
      <c r="X3150" s="24">
        <v>49</v>
      </c>
      <c r="Y3150" s="24">
        <v>20.25</v>
      </c>
      <c r="Z3150" s="24">
        <v>695</v>
      </c>
      <c r="AA3150" s="24">
        <v>1</v>
      </c>
    </row>
    <row r="3151" spans="23:27" x14ac:dyDescent="0.25">
      <c r="W3151" s="24">
        <v>1</v>
      </c>
      <c r="X3151" s="24">
        <v>35.211959999999998</v>
      </c>
      <c r="Y3151" s="24">
        <v>9.9499999999999993</v>
      </c>
      <c r="Z3151" s="24">
        <v>690</v>
      </c>
      <c r="AA3151" s="24">
        <v>1</v>
      </c>
    </row>
    <row r="3152" spans="23:27" x14ac:dyDescent="0.25">
      <c r="W3152" s="24">
        <v>1</v>
      </c>
      <c r="X3152" s="24">
        <v>50</v>
      </c>
      <c r="Y3152" s="24">
        <v>22.96</v>
      </c>
      <c r="Z3152" s="24">
        <v>750</v>
      </c>
      <c r="AA3152" s="24">
        <v>1</v>
      </c>
    </row>
    <row r="3153" spans="23:27" x14ac:dyDescent="0.25">
      <c r="W3153" s="24">
        <v>0</v>
      </c>
      <c r="X3153" s="24">
        <v>50</v>
      </c>
      <c r="Y3153" s="24">
        <v>18.48</v>
      </c>
      <c r="Z3153" s="24">
        <v>680</v>
      </c>
      <c r="AA3153" s="24">
        <v>1</v>
      </c>
    </row>
    <row r="3154" spans="23:27" x14ac:dyDescent="0.25">
      <c r="W3154" s="24">
        <v>1</v>
      </c>
      <c r="X3154" s="24">
        <v>120</v>
      </c>
      <c r="Y3154" s="24">
        <v>13.14</v>
      </c>
      <c r="Z3154" s="24">
        <v>750</v>
      </c>
      <c r="AA3154" s="24">
        <v>1</v>
      </c>
    </row>
    <row r="3155" spans="23:27" x14ac:dyDescent="0.25">
      <c r="W3155" s="24">
        <v>0</v>
      </c>
      <c r="X3155" s="24">
        <v>14.4</v>
      </c>
      <c r="Y3155" s="24">
        <v>14</v>
      </c>
      <c r="Z3155" s="24">
        <v>675</v>
      </c>
      <c r="AA3155" s="24">
        <v>1</v>
      </c>
    </row>
    <row r="3156" spans="23:27" x14ac:dyDescent="0.25">
      <c r="W3156" s="24">
        <v>0</v>
      </c>
      <c r="X3156" s="24">
        <v>53</v>
      </c>
      <c r="Y3156" s="24">
        <v>12.82</v>
      </c>
      <c r="Z3156" s="24">
        <v>715</v>
      </c>
      <c r="AA3156" s="24">
        <v>1</v>
      </c>
    </row>
    <row r="3157" spans="23:27" x14ac:dyDescent="0.25">
      <c r="W3157" s="24">
        <v>0</v>
      </c>
      <c r="X3157" s="24">
        <v>60</v>
      </c>
      <c r="Y3157" s="24">
        <v>26.58</v>
      </c>
      <c r="Z3157" s="24">
        <v>660</v>
      </c>
      <c r="AA3157" s="24">
        <v>1</v>
      </c>
    </row>
    <row r="3158" spans="23:27" x14ac:dyDescent="0.25">
      <c r="W3158" s="24">
        <v>1</v>
      </c>
      <c r="X3158" s="24">
        <v>120</v>
      </c>
      <c r="Y3158" s="24">
        <v>6.81</v>
      </c>
      <c r="Z3158" s="24">
        <v>730</v>
      </c>
      <c r="AA3158" s="24">
        <v>1</v>
      </c>
    </row>
    <row r="3159" spans="23:27" x14ac:dyDescent="0.25">
      <c r="W3159" s="24">
        <v>1</v>
      </c>
      <c r="X3159" s="24">
        <v>76</v>
      </c>
      <c r="Y3159" s="24">
        <v>11.48</v>
      </c>
      <c r="Z3159" s="24">
        <v>665</v>
      </c>
      <c r="AA3159" s="24">
        <v>1</v>
      </c>
    </row>
    <row r="3160" spans="23:27" x14ac:dyDescent="0.25">
      <c r="W3160" s="24">
        <v>0</v>
      </c>
      <c r="X3160" s="24">
        <v>75</v>
      </c>
      <c r="Y3160" s="24">
        <v>30.91</v>
      </c>
      <c r="Z3160" s="24">
        <v>660</v>
      </c>
      <c r="AA3160" s="24">
        <v>1</v>
      </c>
    </row>
    <row r="3161" spans="23:27" x14ac:dyDescent="0.25">
      <c r="W3161" s="24">
        <v>1</v>
      </c>
      <c r="X3161" s="24">
        <v>52</v>
      </c>
      <c r="Y3161" s="24">
        <v>20.7</v>
      </c>
      <c r="Z3161" s="24">
        <v>680</v>
      </c>
      <c r="AA3161" s="24">
        <v>1</v>
      </c>
    </row>
    <row r="3162" spans="23:27" x14ac:dyDescent="0.25">
      <c r="W3162" s="24">
        <v>1</v>
      </c>
      <c r="X3162" s="24">
        <v>175</v>
      </c>
      <c r="Y3162" s="24">
        <v>19.239999999999998</v>
      </c>
      <c r="Z3162" s="24">
        <v>660</v>
      </c>
      <c r="AA3162" s="24">
        <v>1</v>
      </c>
    </row>
    <row r="3163" spans="23:27" x14ac:dyDescent="0.25">
      <c r="W3163" s="24">
        <v>1</v>
      </c>
      <c r="X3163" s="24">
        <v>104.82</v>
      </c>
      <c r="Y3163" s="24">
        <v>21.98</v>
      </c>
      <c r="Z3163" s="24">
        <v>700</v>
      </c>
      <c r="AA3163" s="24">
        <v>1</v>
      </c>
    </row>
    <row r="3164" spans="23:27" x14ac:dyDescent="0.25">
      <c r="W3164" s="24">
        <v>1</v>
      </c>
      <c r="X3164" s="24">
        <v>130</v>
      </c>
      <c r="Y3164" s="24">
        <v>17.02</v>
      </c>
      <c r="Z3164" s="24">
        <v>755</v>
      </c>
      <c r="AA3164" s="24">
        <v>1</v>
      </c>
    </row>
    <row r="3165" spans="23:27" x14ac:dyDescent="0.25">
      <c r="W3165" s="24">
        <v>1</v>
      </c>
      <c r="X3165" s="24">
        <v>185</v>
      </c>
      <c r="Y3165" s="24">
        <v>30.08</v>
      </c>
      <c r="Z3165" s="24">
        <v>695</v>
      </c>
      <c r="AA3165" s="24">
        <v>1</v>
      </c>
    </row>
    <row r="3166" spans="23:27" x14ac:dyDescent="0.25">
      <c r="W3166" s="24">
        <v>1</v>
      </c>
      <c r="X3166" s="24">
        <v>22.8</v>
      </c>
      <c r="Y3166" s="24">
        <v>7.84</v>
      </c>
      <c r="Z3166" s="24">
        <v>705</v>
      </c>
      <c r="AA3166" s="24">
        <v>1</v>
      </c>
    </row>
    <row r="3167" spans="23:27" x14ac:dyDescent="0.25">
      <c r="W3167" s="24">
        <v>1</v>
      </c>
      <c r="X3167" s="24">
        <v>115.976</v>
      </c>
      <c r="Y3167" s="24">
        <v>22.28</v>
      </c>
      <c r="Z3167" s="24">
        <v>695</v>
      </c>
      <c r="AA3167" s="24">
        <v>1</v>
      </c>
    </row>
    <row r="3168" spans="23:27" x14ac:dyDescent="0.25">
      <c r="W3168" s="24">
        <v>0</v>
      </c>
      <c r="X3168" s="24">
        <v>58</v>
      </c>
      <c r="Y3168" s="24">
        <v>17.22</v>
      </c>
      <c r="Z3168" s="24">
        <v>710</v>
      </c>
      <c r="AA3168" s="24">
        <v>1</v>
      </c>
    </row>
    <row r="3169" spans="23:27" x14ac:dyDescent="0.25">
      <c r="W3169" s="24">
        <v>1</v>
      </c>
      <c r="X3169" s="24">
        <v>81</v>
      </c>
      <c r="Y3169" s="24">
        <v>22.01</v>
      </c>
      <c r="Z3169" s="24">
        <v>670</v>
      </c>
      <c r="AA3169" s="24">
        <v>1</v>
      </c>
    </row>
    <row r="3170" spans="23:27" x14ac:dyDescent="0.25">
      <c r="W3170" s="24">
        <v>0</v>
      </c>
      <c r="X3170" s="24">
        <v>90</v>
      </c>
      <c r="Y3170" s="24">
        <v>22.75</v>
      </c>
      <c r="Z3170" s="24">
        <v>690</v>
      </c>
      <c r="AA3170" s="24">
        <v>1</v>
      </c>
    </row>
    <row r="3171" spans="23:27" x14ac:dyDescent="0.25">
      <c r="W3171" s="24">
        <v>0</v>
      </c>
      <c r="X3171" s="24">
        <v>30</v>
      </c>
      <c r="Y3171" s="24">
        <v>1.78</v>
      </c>
      <c r="Z3171" s="24">
        <v>680</v>
      </c>
      <c r="AA3171" s="24">
        <v>1</v>
      </c>
    </row>
    <row r="3172" spans="23:27" x14ac:dyDescent="0.25">
      <c r="W3172" s="24">
        <v>1</v>
      </c>
      <c r="X3172" s="24">
        <v>70.599999999999994</v>
      </c>
      <c r="Y3172" s="24">
        <v>13.84</v>
      </c>
      <c r="Z3172" s="24">
        <v>720</v>
      </c>
      <c r="AA3172" s="24">
        <v>1</v>
      </c>
    </row>
    <row r="3173" spans="23:27" x14ac:dyDescent="0.25">
      <c r="W3173" s="24">
        <v>1</v>
      </c>
      <c r="X3173" s="24">
        <v>98</v>
      </c>
      <c r="Y3173" s="24">
        <v>12.77</v>
      </c>
      <c r="Z3173" s="24">
        <v>660</v>
      </c>
      <c r="AA3173" s="24">
        <v>1</v>
      </c>
    </row>
    <row r="3174" spans="23:27" x14ac:dyDescent="0.25">
      <c r="W3174" s="24">
        <v>0</v>
      </c>
      <c r="X3174" s="24">
        <v>115</v>
      </c>
      <c r="Y3174" s="24">
        <v>16.440000000000001</v>
      </c>
      <c r="Z3174" s="24">
        <v>720</v>
      </c>
      <c r="AA3174" s="24">
        <v>1</v>
      </c>
    </row>
    <row r="3175" spans="23:27" x14ac:dyDescent="0.25">
      <c r="W3175" s="24">
        <v>1</v>
      </c>
      <c r="X3175" s="24">
        <v>30</v>
      </c>
      <c r="Y3175" s="24">
        <v>28.04</v>
      </c>
      <c r="Z3175" s="24">
        <v>660</v>
      </c>
      <c r="AA3175" s="24">
        <v>1</v>
      </c>
    </row>
    <row r="3176" spans="23:27" x14ac:dyDescent="0.25">
      <c r="W3176" s="24">
        <v>1</v>
      </c>
      <c r="X3176" s="24">
        <v>100</v>
      </c>
      <c r="Y3176" s="24">
        <v>19.86</v>
      </c>
      <c r="Z3176" s="24">
        <v>720</v>
      </c>
      <c r="AA3176" s="24">
        <v>1</v>
      </c>
    </row>
    <row r="3177" spans="23:27" x14ac:dyDescent="0.25">
      <c r="W3177" s="24">
        <v>0</v>
      </c>
      <c r="X3177" s="24">
        <v>42</v>
      </c>
      <c r="Y3177" s="24">
        <v>24.83</v>
      </c>
      <c r="Z3177" s="24">
        <v>735</v>
      </c>
      <c r="AA3177" s="24">
        <v>1</v>
      </c>
    </row>
    <row r="3178" spans="23:27" x14ac:dyDescent="0.25">
      <c r="W3178" s="24">
        <v>1</v>
      </c>
      <c r="X3178" s="24">
        <v>31.2</v>
      </c>
      <c r="Y3178" s="24">
        <v>28.65</v>
      </c>
      <c r="Z3178" s="24">
        <v>715</v>
      </c>
      <c r="AA3178" s="24">
        <v>1</v>
      </c>
    </row>
    <row r="3179" spans="23:27" x14ac:dyDescent="0.25">
      <c r="W3179" s="24">
        <v>1</v>
      </c>
      <c r="X3179" s="24">
        <v>175</v>
      </c>
      <c r="Y3179" s="24">
        <v>9.1199999999999992</v>
      </c>
      <c r="Z3179" s="24">
        <v>705</v>
      </c>
      <c r="AA3179" s="24">
        <v>1</v>
      </c>
    </row>
    <row r="3180" spans="23:27" x14ac:dyDescent="0.25">
      <c r="W3180" s="24">
        <v>1</v>
      </c>
      <c r="X3180" s="24">
        <v>38</v>
      </c>
      <c r="Y3180" s="24">
        <v>18.670000000000002</v>
      </c>
      <c r="Z3180" s="24">
        <v>665</v>
      </c>
      <c r="AA3180" s="24">
        <v>1</v>
      </c>
    </row>
    <row r="3181" spans="23:27" x14ac:dyDescent="0.25">
      <c r="W3181" s="24">
        <v>1</v>
      </c>
      <c r="X3181" s="24">
        <v>105</v>
      </c>
      <c r="Y3181" s="24">
        <v>16.63</v>
      </c>
      <c r="Z3181" s="24">
        <v>670</v>
      </c>
      <c r="AA3181" s="24">
        <v>1</v>
      </c>
    </row>
    <row r="3182" spans="23:27" x14ac:dyDescent="0.25">
      <c r="W3182" s="24">
        <v>1</v>
      </c>
      <c r="X3182" s="24">
        <v>150</v>
      </c>
      <c r="Y3182" s="24">
        <v>15.85</v>
      </c>
      <c r="Z3182" s="24">
        <v>695</v>
      </c>
      <c r="AA3182" s="24">
        <v>1</v>
      </c>
    </row>
    <row r="3183" spans="23:27" x14ac:dyDescent="0.25">
      <c r="W3183" s="24">
        <v>1</v>
      </c>
      <c r="X3183" s="24">
        <v>108</v>
      </c>
      <c r="Y3183" s="24">
        <v>0.33</v>
      </c>
      <c r="Z3183" s="24">
        <v>775</v>
      </c>
      <c r="AA3183" s="24">
        <v>1</v>
      </c>
    </row>
    <row r="3184" spans="23:27" x14ac:dyDescent="0.25">
      <c r="W3184" s="24">
        <v>1</v>
      </c>
      <c r="X3184" s="24">
        <v>78</v>
      </c>
      <c r="Y3184" s="24">
        <v>9.32</v>
      </c>
      <c r="Z3184" s="24">
        <v>675</v>
      </c>
      <c r="AA3184" s="24">
        <v>1</v>
      </c>
    </row>
    <row r="3185" spans="23:27" x14ac:dyDescent="0.25">
      <c r="W3185" s="24">
        <v>1</v>
      </c>
      <c r="X3185" s="24">
        <v>35</v>
      </c>
      <c r="Y3185" s="24">
        <v>24.79</v>
      </c>
      <c r="Z3185" s="24">
        <v>705</v>
      </c>
      <c r="AA3185" s="24">
        <v>1</v>
      </c>
    </row>
    <row r="3186" spans="23:27" x14ac:dyDescent="0.25">
      <c r="W3186" s="24">
        <v>0</v>
      </c>
      <c r="X3186" s="24">
        <v>37.200000000000003</v>
      </c>
      <c r="Y3186" s="24">
        <v>24.77</v>
      </c>
      <c r="Z3186" s="24">
        <v>680</v>
      </c>
      <c r="AA3186" s="24">
        <v>1</v>
      </c>
    </row>
    <row r="3187" spans="23:27" x14ac:dyDescent="0.25">
      <c r="W3187" s="24">
        <v>0</v>
      </c>
      <c r="X3187" s="24">
        <v>55</v>
      </c>
      <c r="Y3187" s="24">
        <v>12.92</v>
      </c>
      <c r="Z3187" s="24">
        <v>660</v>
      </c>
      <c r="AA3187" s="24">
        <v>1</v>
      </c>
    </row>
    <row r="3188" spans="23:27" x14ac:dyDescent="0.25">
      <c r="W3188" s="24">
        <v>1</v>
      </c>
      <c r="X3188" s="24">
        <v>46.8</v>
      </c>
      <c r="Y3188" s="24">
        <v>24.46</v>
      </c>
      <c r="Z3188" s="24">
        <v>670</v>
      </c>
      <c r="AA3188" s="24">
        <v>1</v>
      </c>
    </row>
    <row r="3189" spans="23:27" x14ac:dyDescent="0.25">
      <c r="W3189" s="24">
        <v>1</v>
      </c>
      <c r="X3189" s="24">
        <v>70</v>
      </c>
      <c r="Y3189" s="24">
        <v>17.18</v>
      </c>
      <c r="Z3189" s="24">
        <v>680</v>
      </c>
      <c r="AA3189" s="24">
        <v>1</v>
      </c>
    </row>
    <row r="3190" spans="23:27" x14ac:dyDescent="0.25">
      <c r="W3190" s="24">
        <v>1</v>
      </c>
      <c r="X3190" s="24">
        <v>132</v>
      </c>
      <c r="Y3190" s="24">
        <v>12.27</v>
      </c>
      <c r="Z3190" s="24">
        <v>800</v>
      </c>
      <c r="AA3190" s="24">
        <v>1</v>
      </c>
    </row>
    <row r="3191" spans="23:27" x14ac:dyDescent="0.25">
      <c r="W3191" s="24">
        <v>1</v>
      </c>
      <c r="X3191" s="24">
        <v>81</v>
      </c>
      <c r="Y3191" s="24">
        <v>8.89</v>
      </c>
      <c r="Z3191" s="24">
        <v>675</v>
      </c>
      <c r="AA3191" s="24">
        <v>1</v>
      </c>
    </row>
    <row r="3192" spans="23:27" x14ac:dyDescent="0.25">
      <c r="W3192" s="24">
        <v>1</v>
      </c>
      <c r="X3192" s="24">
        <v>89</v>
      </c>
      <c r="Y3192" s="24">
        <v>18.02</v>
      </c>
      <c r="Z3192" s="24">
        <v>685</v>
      </c>
      <c r="AA3192" s="24">
        <v>1</v>
      </c>
    </row>
    <row r="3193" spans="23:27" x14ac:dyDescent="0.25">
      <c r="W3193" s="24">
        <v>1</v>
      </c>
      <c r="X3193" s="24">
        <v>46</v>
      </c>
      <c r="Y3193" s="24">
        <v>11.35</v>
      </c>
      <c r="Z3193" s="24">
        <v>680</v>
      </c>
      <c r="AA3193" s="24">
        <v>1</v>
      </c>
    </row>
    <row r="3194" spans="23:27" x14ac:dyDescent="0.25">
      <c r="W3194" s="24">
        <v>0</v>
      </c>
      <c r="X3194" s="24">
        <v>70</v>
      </c>
      <c r="Y3194" s="24">
        <v>20.53</v>
      </c>
      <c r="Z3194" s="24">
        <v>660</v>
      </c>
      <c r="AA3194" s="24">
        <v>1</v>
      </c>
    </row>
    <row r="3195" spans="23:27" x14ac:dyDescent="0.25">
      <c r="W3195" s="24">
        <v>0</v>
      </c>
      <c r="X3195" s="24">
        <v>129.56</v>
      </c>
      <c r="Y3195" s="24">
        <v>11.87</v>
      </c>
      <c r="Z3195" s="24">
        <v>740</v>
      </c>
      <c r="AA3195" s="24">
        <v>1</v>
      </c>
    </row>
    <row r="3196" spans="23:27" x14ac:dyDescent="0.25">
      <c r="W3196" s="24">
        <v>1</v>
      </c>
      <c r="X3196" s="24">
        <v>37</v>
      </c>
      <c r="Y3196" s="24">
        <v>17.350000000000001</v>
      </c>
      <c r="Z3196" s="24">
        <v>670</v>
      </c>
      <c r="AA3196" s="24">
        <v>1</v>
      </c>
    </row>
    <row r="3197" spans="23:27" x14ac:dyDescent="0.25">
      <c r="W3197" s="24">
        <v>1</v>
      </c>
      <c r="X3197" s="24">
        <v>140</v>
      </c>
      <c r="Y3197" s="24">
        <v>18.97</v>
      </c>
      <c r="Z3197" s="24">
        <v>680</v>
      </c>
      <c r="AA3197" s="24">
        <v>1</v>
      </c>
    </row>
    <row r="3198" spans="23:27" x14ac:dyDescent="0.25">
      <c r="W3198" s="24">
        <v>0</v>
      </c>
      <c r="X3198" s="24">
        <v>70.608000000000004</v>
      </c>
      <c r="Y3198" s="24">
        <v>23.1</v>
      </c>
      <c r="Z3198" s="24">
        <v>680</v>
      </c>
      <c r="AA3198" s="24">
        <v>1</v>
      </c>
    </row>
    <row r="3199" spans="23:27" x14ac:dyDescent="0.25">
      <c r="W3199" s="24">
        <v>0</v>
      </c>
      <c r="X3199" s="24">
        <v>60</v>
      </c>
      <c r="Y3199" s="24">
        <v>10.46</v>
      </c>
      <c r="Z3199" s="24">
        <v>685</v>
      </c>
      <c r="AA3199" s="24">
        <v>1</v>
      </c>
    </row>
    <row r="3200" spans="23:27" x14ac:dyDescent="0.25">
      <c r="W3200" s="24">
        <v>1</v>
      </c>
      <c r="X3200" s="24">
        <v>74</v>
      </c>
      <c r="Y3200" s="24">
        <v>19.16</v>
      </c>
      <c r="Z3200" s="24">
        <v>670</v>
      </c>
      <c r="AA3200" s="24">
        <v>1</v>
      </c>
    </row>
    <row r="3201" spans="23:27" x14ac:dyDescent="0.25">
      <c r="W3201" s="24">
        <v>0</v>
      </c>
      <c r="X3201" s="24">
        <v>90</v>
      </c>
      <c r="Y3201" s="24">
        <v>23.59</v>
      </c>
      <c r="Z3201" s="24">
        <v>685</v>
      </c>
      <c r="AA3201" s="24">
        <v>1</v>
      </c>
    </row>
    <row r="3202" spans="23:27" x14ac:dyDescent="0.25">
      <c r="W3202" s="24">
        <v>1</v>
      </c>
      <c r="X3202" s="24">
        <v>41.103000000000002</v>
      </c>
      <c r="Y3202" s="24">
        <v>23.42</v>
      </c>
      <c r="Z3202" s="24">
        <v>680</v>
      </c>
      <c r="AA3202" s="24">
        <v>1</v>
      </c>
    </row>
    <row r="3203" spans="23:27" x14ac:dyDescent="0.25">
      <c r="W3203" s="24">
        <v>1</v>
      </c>
      <c r="X3203" s="24">
        <v>75</v>
      </c>
      <c r="Y3203" s="24">
        <v>3.98</v>
      </c>
      <c r="Z3203" s="24">
        <v>665</v>
      </c>
      <c r="AA3203" s="24">
        <v>1</v>
      </c>
    </row>
    <row r="3204" spans="23:27" x14ac:dyDescent="0.25">
      <c r="W3204" s="24">
        <v>1</v>
      </c>
      <c r="X3204" s="24">
        <v>48</v>
      </c>
      <c r="Y3204" s="24">
        <v>28.28</v>
      </c>
      <c r="Z3204" s="24">
        <v>705</v>
      </c>
      <c r="AA3204" s="24">
        <v>1</v>
      </c>
    </row>
    <row r="3205" spans="23:27" x14ac:dyDescent="0.25">
      <c r="W3205" s="24">
        <v>1</v>
      </c>
      <c r="X3205" s="24">
        <v>85.78</v>
      </c>
      <c r="Y3205" s="24">
        <v>28.95</v>
      </c>
      <c r="Z3205" s="24">
        <v>685</v>
      </c>
      <c r="AA3205" s="24">
        <v>1</v>
      </c>
    </row>
    <row r="3206" spans="23:27" x14ac:dyDescent="0.25">
      <c r="W3206" s="24">
        <v>1</v>
      </c>
      <c r="X3206" s="24">
        <v>54.45</v>
      </c>
      <c r="Y3206" s="24">
        <v>11.28</v>
      </c>
      <c r="Z3206" s="24">
        <v>665</v>
      </c>
      <c r="AA3206" s="24">
        <v>1</v>
      </c>
    </row>
    <row r="3207" spans="23:27" x14ac:dyDescent="0.25">
      <c r="W3207" s="24">
        <v>1</v>
      </c>
      <c r="X3207" s="24">
        <v>165</v>
      </c>
      <c r="Y3207" s="24">
        <v>17.89</v>
      </c>
      <c r="Z3207" s="24">
        <v>810</v>
      </c>
      <c r="AA3207" s="24">
        <v>1</v>
      </c>
    </row>
    <row r="3208" spans="23:27" x14ac:dyDescent="0.25">
      <c r="W3208" s="24">
        <v>1</v>
      </c>
      <c r="X3208" s="24">
        <v>130.76197999999999</v>
      </c>
      <c r="Y3208" s="24">
        <v>24.13</v>
      </c>
      <c r="Z3208" s="24">
        <v>710</v>
      </c>
      <c r="AA3208" s="24">
        <v>1</v>
      </c>
    </row>
    <row r="3209" spans="23:27" x14ac:dyDescent="0.25">
      <c r="W3209" s="24">
        <v>1</v>
      </c>
      <c r="X3209" s="24">
        <v>33</v>
      </c>
      <c r="Y3209" s="24">
        <v>16.02</v>
      </c>
      <c r="Z3209" s="24">
        <v>695</v>
      </c>
      <c r="AA3209" s="24">
        <v>1</v>
      </c>
    </row>
    <row r="3210" spans="23:27" x14ac:dyDescent="0.25">
      <c r="W3210" s="24">
        <v>1</v>
      </c>
      <c r="X3210" s="24">
        <v>65</v>
      </c>
      <c r="Y3210" s="24">
        <v>8.8800000000000008</v>
      </c>
      <c r="Z3210" s="24">
        <v>705</v>
      </c>
      <c r="AA3210" s="24">
        <v>1</v>
      </c>
    </row>
    <row r="3211" spans="23:27" x14ac:dyDescent="0.25">
      <c r="W3211" s="24">
        <v>0</v>
      </c>
      <c r="X3211" s="24">
        <v>100</v>
      </c>
      <c r="Y3211" s="24">
        <v>5.14</v>
      </c>
      <c r="Z3211" s="24">
        <v>690</v>
      </c>
      <c r="AA3211" s="24">
        <v>1</v>
      </c>
    </row>
    <row r="3212" spans="23:27" x14ac:dyDescent="0.25">
      <c r="W3212" s="24">
        <v>1</v>
      </c>
      <c r="X3212" s="24">
        <v>700</v>
      </c>
      <c r="Y3212" s="24">
        <v>4.92</v>
      </c>
      <c r="Z3212" s="24">
        <v>775</v>
      </c>
      <c r="AA3212" s="24">
        <v>1</v>
      </c>
    </row>
    <row r="3213" spans="23:27" x14ac:dyDescent="0.25">
      <c r="W3213" s="24">
        <v>1</v>
      </c>
      <c r="X3213" s="24">
        <v>67.5</v>
      </c>
      <c r="Y3213" s="24">
        <v>78.47</v>
      </c>
      <c r="Z3213" s="24">
        <v>680</v>
      </c>
      <c r="AA3213" s="24">
        <v>1</v>
      </c>
    </row>
    <row r="3214" spans="23:27" x14ac:dyDescent="0.25">
      <c r="W3214" s="24">
        <v>1</v>
      </c>
      <c r="X3214" s="24">
        <v>49.6</v>
      </c>
      <c r="Y3214" s="24">
        <v>13.6</v>
      </c>
      <c r="Z3214" s="24">
        <v>670</v>
      </c>
      <c r="AA3214" s="24">
        <v>1</v>
      </c>
    </row>
    <row r="3215" spans="23:27" x14ac:dyDescent="0.25">
      <c r="W3215" s="24">
        <v>1</v>
      </c>
      <c r="X3215" s="24">
        <v>177</v>
      </c>
      <c r="Y3215" s="24">
        <v>6.35</v>
      </c>
      <c r="Z3215" s="24">
        <v>700</v>
      </c>
      <c r="AA3215" s="24">
        <v>1</v>
      </c>
    </row>
    <row r="3216" spans="23:27" x14ac:dyDescent="0.25">
      <c r="W3216" s="24">
        <v>1</v>
      </c>
      <c r="X3216" s="24">
        <v>103</v>
      </c>
      <c r="Y3216" s="24">
        <v>15.08</v>
      </c>
      <c r="Z3216" s="24">
        <v>745</v>
      </c>
      <c r="AA3216" s="24">
        <v>1</v>
      </c>
    </row>
    <row r="3217" spans="23:27" x14ac:dyDescent="0.25">
      <c r="W3217" s="24">
        <v>1</v>
      </c>
      <c r="X3217" s="24">
        <v>80.495999999999995</v>
      </c>
      <c r="Y3217" s="24">
        <v>34.32</v>
      </c>
      <c r="Z3217" s="24">
        <v>680</v>
      </c>
      <c r="AA3217" s="24">
        <v>1</v>
      </c>
    </row>
    <row r="3218" spans="23:27" x14ac:dyDescent="0.25">
      <c r="W3218" s="24">
        <v>0</v>
      </c>
      <c r="X3218" s="24">
        <v>170</v>
      </c>
      <c r="Y3218" s="24">
        <v>33.799999999999997</v>
      </c>
      <c r="Z3218" s="24">
        <v>685</v>
      </c>
      <c r="AA3218" s="24">
        <v>1</v>
      </c>
    </row>
    <row r="3219" spans="23:27" x14ac:dyDescent="0.25">
      <c r="W3219" s="24">
        <v>0</v>
      </c>
      <c r="X3219" s="24">
        <v>40</v>
      </c>
      <c r="Y3219" s="24">
        <v>14.1</v>
      </c>
      <c r="Z3219" s="24">
        <v>770</v>
      </c>
      <c r="AA3219" s="24">
        <v>1</v>
      </c>
    </row>
    <row r="3220" spans="23:27" x14ac:dyDescent="0.25">
      <c r="W3220" s="24">
        <v>0</v>
      </c>
      <c r="X3220" s="24">
        <v>45</v>
      </c>
      <c r="Y3220" s="24">
        <v>13.95</v>
      </c>
      <c r="Z3220" s="24">
        <v>770</v>
      </c>
      <c r="AA3220" s="24">
        <v>1</v>
      </c>
    </row>
    <row r="3221" spans="23:27" x14ac:dyDescent="0.25">
      <c r="W3221" s="24">
        <v>0</v>
      </c>
      <c r="X3221" s="24">
        <v>33.794649999999997</v>
      </c>
      <c r="Y3221" s="24">
        <v>6.82</v>
      </c>
      <c r="Z3221" s="24">
        <v>665</v>
      </c>
      <c r="AA3221" s="24">
        <v>1</v>
      </c>
    </row>
    <row r="3222" spans="23:27" x14ac:dyDescent="0.25">
      <c r="W3222" s="24">
        <v>1</v>
      </c>
      <c r="X3222" s="24">
        <v>60</v>
      </c>
      <c r="Y3222" s="24">
        <v>16.739999999999998</v>
      </c>
      <c r="Z3222" s="24">
        <v>665</v>
      </c>
      <c r="AA3222" s="24">
        <v>1</v>
      </c>
    </row>
    <row r="3223" spans="23:27" x14ac:dyDescent="0.25">
      <c r="W3223" s="24">
        <v>1</v>
      </c>
      <c r="X3223" s="24">
        <v>20</v>
      </c>
      <c r="Y3223" s="24">
        <v>29.29</v>
      </c>
      <c r="Z3223" s="24">
        <v>690</v>
      </c>
      <c r="AA3223" s="24">
        <v>1</v>
      </c>
    </row>
    <row r="3224" spans="23:27" x14ac:dyDescent="0.25">
      <c r="W3224" s="24">
        <v>1</v>
      </c>
      <c r="X3224" s="24">
        <v>500</v>
      </c>
      <c r="Y3224" s="24">
        <v>14.4</v>
      </c>
      <c r="Z3224" s="24">
        <v>695</v>
      </c>
      <c r="AA3224" s="24">
        <v>1</v>
      </c>
    </row>
    <row r="3225" spans="23:27" x14ac:dyDescent="0.25">
      <c r="W3225" s="24">
        <v>1</v>
      </c>
      <c r="X3225" s="24">
        <v>46.332000000000001</v>
      </c>
      <c r="Y3225" s="24">
        <v>25.85</v>
      </c>
      <c r="Z3225" s="24">
        <v>675</v>
      </c>
      <c r="AA3225" s="24">
        <v>1</v>
      </c>
    </row>
    <row r="3226" spans="23:27" x14ac:dyDescent="0.25">
      <c r="W3226" s="24">
        <v>1</v>
      </c>
      <c r="X3226" s="24">
        <v>60</v>
      </c>
      <c r="Y3226" s="24">
        <v>26.32</v>
      </c>
      <c r="Z3226" s="24">
        <v>700</v>
      </c>
      <c r="AA3226" s="24">
        <v>1</v>
      </c>
    </row>
    <row r="3227" spans="23:27" x14ac:dyDescent="0.25">
      <c r="W3227" s="24">
        <v>1</v>
      </c>
      <c r="X3227" s="24">
        <v>20</v>
      </c>
      <c r="Y3227" s="24">
        <v>10.08</v>
      </c>
      <c r="Z3227" s="24">
        <v>700</v>
      </c>
      <c r="AA3227" s="24">
        <v>1</v>
      </c>
    </row>
    <row r="3228" spans="23:27" x14ac:dyDescent="0.25">
      <c r="W3228" s="24">
        <v>1</v>
      </c>
      <c r="X3228" s="24">
        <v>105</v>
      </c>
      <c r="Y3228" s="24">
        <v>23.1</v>
      </c>
      <c r="Z3228" s="24">
        <v>700</v>
      </c>
      <c r="AA3228" s="24">
        <v>1</v>
      </c>
    </row>
    <row r="3229" spans="23:27" x14ac:dyDescent="0.25">
      <c r="W3229" s="24">
        <v>0</v>
      </c>
      <c r="X3229" s="24">
        <v>90</v>
      </c>
      <c r="Y3229" s="24">
        <v>10.4</v>
      </c>
      <c r="Z3229" s="24">
        <v>700</v>
      </c>
      <c r="AA3229" s="24">
        <v>1</v>
      </c>
    </row>
    <row r="3230" spans="23:27" x14ac:dyDescent="0.25">
      <c r="W3230" s="24">
        <v>1</v>
      </c>
      <c r="X3230" s="24">
        <v>51</v>
      </c>
      <c r="Y3230" s="24">
        <v>2.89</v>
      </c>
      <c r="Z3230" s="24">
        <v>660</v>
      </c>
      <c r="AA3230" s="24">
        <v>1</v>
      </c>
    </row>
    <row r="3231" spans="23:27" x14ac:dyDescent="0.25">
      <c r="W3231" s="24">
        <v>0</v>
      </c>
      <c r="X3231" s="24">
        <v>107</v>
      </c>
      <c r="Y3231" s="24">
        <v>5</v>
      </c>
      <c r="Z3231" s="24">
        <v>690</v>
      </c>
      <c r="AA3231" s="24">
        <v>1</v>
      </c>
    </row>
    <row r="3232" spans="23:27" x14ac:dyDescent="0.25">
      <c r="W3232" s="24">
        <v>1</v>
      </c>
      <c r="X3232" s="24">
        <v>53.527000000000001</v>
      </c>
      <c r="Y3232" s="24">
        <v>37.020000000000003</v>
      </c>
      <c r="Z3232" s="24">
        <v>705</v>
      </c>
      <c r="AA3232" s="24">
        <v>1</v>
      </c>
    </row>
    <row r="3233" spans="23:27" x14ac:dyDescent="0.25">
      <c r="W3233" s="24">
        <v>0</v>
      </c>
      <c r="X3233" s="24">
        <v>73</v>
      </c>
      <c r="Y3233" s="24">
        <v>25.69</v>
      </c>
      <c r="Z3233" s="24">
        <v>690</v>
      </c>
      <c r="AA3233" s="24">
        <v>1</v>
      </c>
    </row>
    <row r="3234" spans="23:27" x14ac:dyDescent="0.25">
      <c r="W3234" s="24">
        <v>0</v>
      </c>
      <c r="X3234" s="24">
        <v>50</v>
      </c>
      <c r="Y3234" s="24">
        <v>12.07</v>
      </c>
      <c r="Z3234" s="24">
        <v>760</v>
      </c>
      <c r="AA3234" s="24">
        <v>1</v>
      </c>
    </row>
    <row r="3235" spans="23:27" x14ac:dyDescent="0.25">
      <c r="W3235" s="24">
        <v>0</v>
      </c>
      <c r="X3235" s="24">
        <v>46</v>
      </c>
      <c r="Y3235" s="24">
        <v>15.11</v>
      </c>
      <c r="Z3235" s="24">
        <v>670</v>
      </c>
      <c r="AA3235" s="24">
        <v>1</v>
      </c>
    </row>
    <row r="3236" spans="23:27" x14ac:dyDescent="0.25">
      <c r="W3236" s="24">
        <v>1</v>
      </c>
      <c r="X3236" s="24">
        <v>130</v>
      </c>
      <c r="Y3236" s="24">
        <v>17.170000000000002</v>
      </c>
      <c r="Z3236" s="24">
        <v>665</v>
      </c>
      <c r="AA3236" s="24">
        <v>1</v>
      </c>
    </row>
    <row r="3237" spans="23:27" x14ac:dyDescent="0.25">
      <c r="W3237" s="24">
        <v>1</v>
      </c>
      <c r="X3237" s="24">
        <v>28.88973</v>
      </c>
      <c r="Y3237" s="24">
        <v>17.2</v>
      </c>
      <c r="Z3237" s="24">
        <v>695</v>
      </c>
      <c r="AA3237" s="24">
        <v>1</v>
      </c>
    </row>
    <row r="3238" spans="23:27" x14ac:dyDescent="0.25">
      <c r="W3238" s="24">
        <v>1</v>
      </c>
      <c r="X3238" s="24">
        <v>75</v>
      </c>
      <c r="Y3238" s="24">
        <v>23.17</v>
      </c>
      <c r="Z3238" s="24">
        <v>680</v>
      </c>
      <c r="AA3238" s="24">
        <v>1</v>
      </c>
    </row>
    <row r="3239" spans="23:27" x14ac:dyDescent="0.25">
      <c r="W3239" s="24">
        <v>1</v>
      </c>
      <c r="X3239" s="24">
        <v>205</v>
      </c>
      <c r="Y3239" s="24">
        <v>20.52</v>
      </c>
      <c r="Z3239" s="24">
        <v>660</v>
      </c>
      <c r="AA3239" s="24">
        <v>1</v>
      </c>
    </row>
    <row r="3240" spans="23:27" x14ac:dyDescent="0.25">
      <c r="W3240" s="24">
        <v>1</v>
      </c>
      <c r="X3240" s="24">
        <v>250</v>
      </c>
      <c r="Y3240" s="24">
        <v>8.75</v>
      </c>
      <c r="Z3240" s="24">
        <v>660</v>
      </c>
      <c r="AA3240" s="24">
        <v>1</v>
      </c>
    </row>
    <row r="3241" spans="23:27" x14ac:dyDescent="0.25">
      <c r="W3241" s="24">
        <v>1</v>
      </c>
      <c r="X3241" s="24">
        <v>68</v>
      </c>
      <c r="Y3241" s="24">
        <v>40.61</v>
      </c>
      <c r="Z3241" s="24">
        <v>745</v>
      </c>
      <c r="AA3241" s="24">
        <v>1</v>
      </c>
    </row>
    <row r="3242" spans="23:27" x14ac:dyDescent="0.25">
      <c r="W3242" s="24">
        <v>1</v>
      </c>
      <c r="X3242" s="24">
        <v>80</v>
      </c>
      <c r="Y3242" s="24">
        <v>19.420000000000002</v>
      </c>
      <c r="Z3242" s="24">
        <v>675</v>
      </c>
      <c r="AA3242" s="24">
        <v>1</v>
      </c>
    </row>
    <row r="3243" spans="23:27" x14ac:dyDescent="0.25">
      <c r="W3243" s="24">
        <v>1</v>
      </c>
      <c r="X3243" s="24">
        <v>106</v>
      </c>
      <c r="Y3243" s="24">
        <v>3.44</v>
      </c>
      <c r="Z3243" s="24">
        <v>820</v>
      </c>
      <c r="AA3243" s="24">
        <v>1</v>
      </c>
    </row>
    <row r="3244" spans="23:27" x14ac:dyDescent="0.25">
      <c r="W3244" s="24">
        <v>0</v>
      </c>
      <c r="X3244" s="24">
        <v>72</v>
      </c>
      <c r="Y3244" s="24">
        <v>20.51</v>
      </c>
      <c r="Z3244" s="24">
        <v>685</v>
      </c>
      <c r="AA3244" s="24">
        <v>1</v>
      </c>
    </row>
    <row r="3245" spans="23:27" x14ac:dyDescent="0.25">
      <c r="W3245" s="24">
        <v>0</v>
      </c>
      <c r="X3245" s="24">
        <v>42</v>
      </c>
      <c r="Y3245" s="24">
        <v>35.29</v>
      </c>
      <c r="Z3245" s="24">
        <v>665</v>
      </c>
      <c r="AA3245" s="24">
        <v>1</v>
      </c>
    </row>
    <row r="3246" spans="23:27" x14ac:dyDescent="0.25">
      <c r="W3246" s="24">
        <v>1</v>
      </c>
      <c r="X3246" s="24">
        <v>48</v>
      </c>
      <c r="Y3246" s="24">
        <v>16.329999999999998</v>
      </c>
      <c r="Z3246" s="24">
        <v>745</v>
      </c>
      <c r="AA3246" s="24">
        <v>1</v>
      </c>
    </row>
    <row r="3247" spans="23:27" x14ac:dyDescent="0.25">
      <c r="W3247" s="24">
        <v>0</v>
      </c>
      <c r="X3247" s="24">
        <v>49</v>
      </c>
      <c r="Y3247" s="24">
        <v>2.11</v>
      </c>
      <c r="Z3247" s="24">
        <v>660</v>
      </c>
      <c r="AA3247" s="24">
        <v>1</v>
      </c>
    </row>
    <row r="3248" spans="23:27" x14ac:dyDescent="0.25">
      <c r="W3248" s="24">
        <v>1</v>
      </c>
      <c r="X3248" s="24">
        <v>70</v>
      </c>
      <c r="Y3248" s="24">
        <v>8.26</v>
      </c>
      <c r="Z3248" s="24">
        <v>670</v>
      </c>
      <c r="AA3248" s="24">
        <v>1</v>
      </c>
    </row>
    <row r="3249" spans="23:27" x14ac:dyDescent="0.25">
      <c r="W3249" s="24">
        <v>1</v>
      </c>
      <c r="X3249" s="24">
        <v>95</v>
      </c>
      <c r="Y3249" s="24">
        <v>8.76</v>
      </c>
      <c r="Z3249" s="24">
        <v>685</v>
      </c>
      <c r="AA3249" s="24">
        <v>1</v>
      </c>
    </row>
    <row r="3250" spans="23:27" x14ac:dyDescent="0.25">
      <c r="W3250" s="24">
        <v>1</v>
      </c>
      <c r="X3250" s="24">
        <v>380</v>
      </c>
      <c r="Y3250" s="24">
        <v>7.23</v>
      </c>
      <c r="Z3250" s="24">
        <v>745</v>
      </c>
      <c r="AA3250" s="24">
        <v>1</v>
      </c>
    </row>
    <row r="3251" spans="23:27" x14ac:dyDescent="0.25">
      <c r="W3251" s="24">
        <v>0</v>
      </c>
      <c r="X3251" s="24">
        <v>50</v>
      </c>
      <c r="Y3251" s="24">
        <v>15.91</v>
      </c>
      <c r="Z3251" s="24">
        <v>700</v>
      </c>
      <c r="AA3251" s="24">
        <v>1</v>
      </c>
    </row>
    <row r="3252" spans="23:27" x14ac:dyDescent="0.25">
      <c r="W3252" s="24">
        <v>1</v>
      </c>
      <c r="X3252" s="24">
        <v>75</v>
      </c>
      <c r="Y3252" s="24">
        <v>15.01</v>
      </c>
      <c r="Z3252" s="24">
        <v>680</v>
      </c>
      <c r="AA3252" s="24">
        <v>1</v>
      </c>
    </row>
    <row r="3253" spans="23:27" x14ac:dyDescent="0.25">
      <c r="W3253" s="24">
        <v>1</v>
      </c>
      <c r="X3253" s="24">
        <v>70</v>
      </c>
      <c r="Y3253" s="24">
        <v>4.5599999999999996</v>
      </c>
      <c r="Z3253" s="24">
        <v>695</v>
      </c>
      <c r="AA3253" s="24">
        <v>1</v>
      </c>
    </row>
    <row r="3254" spans="23:27" x14ac:dyDescent="0.25">
      <c r="W3254" s="24">
        <v>1</v>
      </c>
      <c r="X3254" s="24">
        <v>80</v>
      </c>
      <c r="Y3254" s="24">
        <v>30.26</v>
      </c>
      <c r="Z3254" s="24">
        <v>700</v>
      </c>
      <c r="AA3254" s="24">
        <v>1</v>
      </c>
    </row>
    <row r="3255" spans="23:27" x14ac:dyDescent="0.25">
      <c r="W3255" s="24">
        <v>1</v>
      </c>
      <c r="X3255" s="24">
        <v>142</v>
      </c>
      <c r="Y3255" s="24">
        <v>16.82</v>
      </c>
      <c r="Z3255" s="24">
        <v>690</v>
      </c>
      <c r="AA3255" s="24">
        <v>1</v>
      </c>
    </row>
    <row r="3256" spans="23:27" x14ac:dyDescent="0.25">
      <c r="W3256" s="24">
        <v>0</v>
      </c>
      <c r="X3256" s="24">
        <v>61</v>
      </c>
      <c r="Y3256" s="24">
        <v>15.31</v>
      </c>
      <c r="Z3256" s="24">
        <v>715</v>
      </c>
      <c r="AA3256" s="24">
        <v>1</v>
      </c>
    </row>
    <row r="3257" spans="23:27" x14ac:dyDescent="0.25">
      <c r="W3257" s="24">
        <v>0</v>
      </c>
      <c r="X3257" s="24">
        <v>59</v>
      </c>
      <c r="Y3257" s="24">
        <v>8.93</v>
      </c>
      <c r="Z3257" s="24">
        <v>665</v>
      </c>
      <c r="AA3257" s="24">
        <v>1</v>
      </c>
    </row>
    <row r="3258" spans="23:27" x14ac:dyDescent="0.25">
      <c r="W3258" s="24">
        <v>1</v>
      </c>
      <c r="X3258" s="24">
        <v>90</v>
      </c>
      <c r="Y3258" s="24">
        <v>21.43</v>
      </c>
      <c r="Z3258" s="24">
        <v>725</v>
      </c>
      <c r="AA3258" s="24">
        <v>1</v>
      </c>
    </row>
    <row r="3259" spans="23:27" x14ac:dyDescent="0.25">
      <c r="W3259" s="24">
        <v>1</v>
      </c>
      <c r="X3259" s="24">
        <v>160</v>
      </c>
      <c r="Y3259" s="24">
        <v>6.26</v>
      </c>
      <c r="Z3259" s="24">
        <v>685</v>
      </c>
      <c r="AA3259" s="24">
        <v>1</v>
      </c>
    </row>
    <row r="3260" spans="23:27" x14ac:dyDescent="0.25">
      <c r="W3260" s="24">
        <v>1</v>
      </c>
      <c r="X3260" s="24">
        <v>24</v>
      </c>
      <c r="Y3260" s="24">
        <v>20.3</v>
      </c>
      <c r="Z3260" s="24">
        <v>670</v>
      </c>
      <c r="AA3260" s="24">
        <v>1</v>
      </c>
    </row>
    <row r="3261" spans="23:27" x14ac:dyDescent="0.25">
      <c r="W3261" s="24">
        <v>0</v>
      </c>
      <c r="X3261" s="24">
        <v>42</v>
      </c>
      <c r="Y3261" s="24">
        <v>21.17</v>
      </c>
      <c r="Z3261" s="24">
        <v>665</v>
      </c>
      <c r="AA3261" s="24">
        <v>1</v>
      </c>
    </row>
    <row r="3262" spans="23:27" x14ac:dyDescent="0.25">
      <c r="W3262" s="24">
        <v>1</v>
      </c>
      <c r="X3262" s="24">
        <v>136</v>
      </c>
      <c r="Y3262" s="24">
        <v>15.8</v>
      </c>
      <c r="Z3262" s="24">
        <v>705</v>
      </c>
      <c r="AA3262" s="24">
        <v>1</v>
      </c>
    </row>
    <row r="3263" spans="23:27" x14ac:dyDescent="0.25">
      <c r="W3263" s="24">
        <v>0</v>
      </c>
      <c r="X3263" s="24">
        <v>69</v>
      </c>
      <c r="Y3263" s="24">
        <v>27.17</v>
      </c>
      <c r="Z3263" s="24">
        <v>735</v>
      </c>
      <c r="AA3263" s="24">
        <v>1</v>
      </c>
    </row>
    <row r="3264" spans="23:27" x14ac:dyDescent="0.25">
      <c r="W3264" s="24">
        <v>0</v>
      </c>
      <c r="X3264" s="24">
        <v>52.4</v>
      </c>
      <c r="Y3264" s="24">
        <v>37.06</v>
      </c>
      <c r="Z3264" s="24">
        <v>670</v>
      </c>
      <c r="AA3264" s="24">
        <v>1</v>
      </c>
    </row>
    <row r="3265" spans="23:27" x14ac:dyDescent="0.25">
      <c r="W3265" s="24">
        <v>1</v>
      </c>
      <c r="X3265" s="24">
        <v>87.082920000000001</v>
      </c>
      <c r="Y3265" s="24">
        <v>28.24</v>
      </c>
      <c r="Z3265" s="24">
        <v>680</v>
      </c>
      <c r="AA3265" s="24">
        <v>1</v>
      </c>
    </row>
    <row r="3266" spans="23:27" x14ac:dyDescent="0.25">
      <c r="W3266" s="24">
        <v>1</v>
      </c>
      <c r="X3266" s="24">
        <v>650</v>
      </c>
      <c r="Y3266" s="24">
        <v>3.47</v>
      </c>
      <c r="Z3266" s="24">
        <v>765</v>
      </c>
      <c r="AA3266" s="24">
        <v>1</v>
      </c>
    </row>
    <row r="3267" spans="23:27" x14ac:dyDescent="0.25">
      <c r="W3267" s="24">
        <v>0</v>
      </c>
      <c r="X3267" s="24">
        <v>103</v>
      </c>
      <c r="Y3267" s="24">
        <v>21.54</v>
      </c>
      <c r="Z3267" s="24">
        <v>680</v>
      </c>
      <c r="AA3267" s="24">
        <v>1</v>
      </c>
    </row>
    <row r="3268" spans="23:27" x14ac:dyDescent="0.25">
      <c r="W3268" s="24">
        <v>0</v>
      </c>
      <c r="X3268" s="24">
        <v>40</v>
      </c>
      <c r="Y3268" s="24">
        <v>38.979999999999997</v>
      </c>
      <c r="Z3268" s="24">
        <v>660</v>
      </c>
      <c r="AA3268" s="24">
        <v>1</v>
      </c>
    </row>
    <row r="3269" spans="23:27" x14ac:dyDescent="0.25">
      <c r="W3269" s="24">
        <v>0</v>
      </c>
      <c r="X3269" s="24">
        <v>35</v>
      </c>
      <c r="Y3269" s="24">
        <v>33.229999999999997</v>
      </c>
      <c r="Z3269" s="24">
        <v>665</v>
      </c>
      <c r="AA3269" s="24">
        <v>1</v>
      </c>
    </row>
    <row r="3270" spans="23:27" x14ac:dyDescent="0.25">
      <c r="W3270" s="24">
        <v>1</v>
      </c>
      <c r="X3270" s="24">
        <v>160</v>
      </c>
      <c r="Y3270" s="24">
        <v>13.52</v>
      </c>
      <c r="Z3270" s="24">
        <v>715</v>
      </c>
      <c r="AA3270" s="24">
        <v>1</v>
      </c>
    </row>
    <row r="3271" spans="23:27" x14ac:dyDescent="0.25">
      <c r="W3271" s="24">
        <v>1</v>
      </c>
      <c r="X3271" s="24">
        <v>75</v>
      </c>
      <c r="Y3271" s="24">
        <v>11.26</v>
      </c>
      <c r="Z3271" s="24">
        <v>660</v>
      </c>
      <c r="AA3271" s="24">
        <v>1</v>
      </c>
    </row>
    <row r="3272" spans="23:27" x14ac:dyDescent="0.25">
      <c r="W3272" s="24">
        <v>1</v>
      </c>
      <c r="X3272" s="24">
        <v>55</v>
      </c>
      <c r="Y3272" s="24">
        <v>23.69</v>
      </c>
      <c r="Z3272" s="24">
        <v>750</v>
      </c>
      <c r="AA3272" s="24">
        <v>1</v>
      </c>
    </row>
    <row r="3273" spans="23:27" x14ac:dyDescent="0.25">
      <c r="W3273" s="24">
        <v>0</v>
      </c>
      <c r="X3273" s="24">
        <v>40</v>
      </c>
      <c r="Y3273" s="24">
        <v>12.15</v>
      </c>
      <c r="Z3273" s="24">
        <v>715</v>
      </c>
      <c r="AA3273" s="24">
        <v>1</v>
      </c>
    </row>
    <row r="3274" spans="23:27" x14ac:dyDescent="0.25">
      <c r="W3274" s="24">
        <v>1</v>
      </c>
      <c r="X3274" s="24">
        <v>70</v>
      </c>
      <c r="Y3274" s="24">
        <v>34.06</v>
      </c>
      <c r="Z3274" s="24">
        <v>675</v>
      </c>
      <c r="AA3274" s="24">
        <v>1</v>
      </c>
    </row>
    <row r="3275" spans="23:27" x14ac:dyDescent="0.25">
      <c r="W3275" s="24">
        <v>0</v>
      </c>
      <c r="X3275" s="24">
        <v>28</v>
      </c>
      <c r="Y3275" s="24">
        <v>32.700000000000003</v>
      </c>
      <c r="Z3275" s="24">
        <v>690</v>
      </c>
      <c r="AA3275" s="24">
        <v>1</v>
      </c>
    </row>
    <row r="3276" spans="23:27" x14ac:dyDescent="0.25">
      <c r="W3276" s="24">
        <v>1</v>
      </c>
      <c r="X3276" s="24">
        <v>50</v>
      </c>
      <c r="Y3276" s="24">
        <v>20.79</v>
      </c>
      <c r="Z3276" s="24">
        <v>665</v>
      </c>
      <c r="AA3276" s="24">
        <v>1</v>
      </c>
    </row>
    <row r="3277" spans="23:27" x14ac:dyDescent="0.25">
      <c r="W3277" s="24">
        <v>0</v>
      </c>
      <c r="X3277" s="24">
        <v>90</v>
      </c>
      <c r="Y3277" s="24">
        <v>29.62</v>
      </c>
      <c r="Z3277" s="24">
        <v>670</v>
      </c>
      <c r="AA3277" s="24">
        <v>1</v>
      </c>
    </row>
    <row r="3278" spans="23:27" x14ac:dyDescent="0.25">
      <c r="W3278" s="24">
        <v>1</v>
      </c>
      <c r="X3278" s="24">
        <v>51.77872</v>
      </c>
      <c r="Y3278" s="24">
        <v>30.2</v>
      </c>
      <c r="Z3278" s="24">
        <v>660</v>
      </c>
      <c r="AA3278" s="24">
        <v>1</v>
      </c>
    </row>
    <row r="3279" spans="23:27" x14ac:dyDescent="0.25">
      <c r="W3279" s="24">
        <v>1</v>
      </c>
      <c r="X3279" s="24">
        <v>96</v>
      </c>
      <c r="Y3279" s="24">
        <v>14.86</v>
      </c>
      <c r="Z3279" s="24">
        <v>690</v>
      </c>
      <c r="AA3279" s="24">
        <v>1</v>
      </c>
    </row>
    <row r="3280" spans="23:27" x14ac:dyDescent="0.25">
      <c r="W3280" s="24">
        <v>1</v>
      </c>
      <c r="X3280" s="24">
        <v>82</v>
      </c>
      <c r="Y3280" s="24">
        <v>17.55</v>
      </c>
      <c r="Z3280" s="24">
        <v>670</v>
      </c>
      <c r="AA3280" s="24">
        <v>1</v>
      </c>
    </row>
    <row r="3281" spans="23:27" x14ac:dyDescent="0.25">
      <c r="W3281" s="24">
        <v>1</v>
      </c>
      <c r="X3281" s="24">
        <v>54</v>
      </c>
      <c r="Y3281" s="24">
        <v>13.78</v>
      </c>
      <c r="Z3281" s="24">
        <v>685</v>
      </c>
      <c r="AA3281" s="24">
        <v>1</v>
      </c>
    </row>
    <row r="3282" spans="23:27" x14ac:dyDescent="0.25">
      <c r="W3282" s="24">
        <v>1</v>
      </c>
      <c r="X3282" s="24">
        <v>76.849999999999994</v>
      </c>
      <c r="Y3282" s="24">
        <v>1.05</v>
      </c>
      <c r="Z3282" s="24">
        <v>740</v>
      </c>
      <c r="AA3282" s="24">
        <v>1</v>
      </c>
    </row>
    <row r="3283" spans="23:27" x14ac:dyDescent="0.25">
      <c r="W3283" s="24">
        <v>1</v>
      </c>
      <c r="X3283" s="24">
        <v>64</v>
      </c>
      <c r="Y3283" s="24">
        <v>23.2</v>
      </c>
      <c r="Z3283" s="24">
        <v>695</v>
      </c>
      <c r="AA3283" s="24">
        <v>1</v>
      </c>
    </row>
    <row r="3284" spans="23:27" x14ac:dyDescent="0.25">
      <c r="W3284" s="24">
        <v>1</v>
      </c>
      <c r="X3284" s="24">
        <v>84.5</v>
      </c>
      <c r="Y3284" s="24">
        <v>3.49</v>
      </c>
      <c r="Z3284" s="24">
        <v>810</v>
      </c>
      <c r="AA3284" s="24">
        <v>1</v>
      </c>
    </row>
    <row r="3285" spans="23:27" x14ac:dyDescent="0.25">
      <c r="W3285" s="24">
        <v>1</v>
      </c>
      <c r="X3285" s="24">
        <v>65</v>
      </c>
      <c r="Y3285" s="24">
        <v>22.47</v>
      </c>
      <c r="Z3285" s="24">
        <v>705</v>
      </c>
      <c r="AA3285" s="24">
        <v>1</v>
      </c>
    </row>
    <row r="3286" spans="23:27" x14ac:dyDescent="0.25">
      <c r="W3286" s="24">
        <v>1</v>
      </c>
      <c r="X3286" s="24">
        <v>79</v>
      </c>
      <c r="Y3286" s="24">
        <v>8.08</v>
      </c>
      <c r="Z3286" s="24">
        <v>695</v>
      </c>
      <c r="AA3286" s="24">
        <v>1</v>
      </c>
    </row>
    <row r="3287" spans="23:27" x14ac:dyDescent="0.25">
      <c r="W3287" s="24">
        <v>0</v>
      </c>
      <c r="X3287" s="24">
        <v>55</v>
      </c>
      <c r="Y3287" s="24">
        <v>4.63</v>
      </c>
      <c r="Z3287" s="24">
        <v>720</v>
      </c>
      <c r="AA3287" s="24">
        <v>1</v>
      </c>
    </row>
    <row r="3288" spans="23:27" x14ac:dyDescent="0.25">
      <c r="W3288" s="24">
        <v>1</v>
      </c>
      <c r="X3288" s="24">
        <v>34</v>
      </c>
      <c r="Y3288" s="24">
        <v>15.46</v>
      </c>
      <c r="Z3288" s="24">
        <v>660</v>
      </c>
      <c r="AA3288" s="24">
        <v>1</v>
      </c>
    </row>
    <row r="3289" spans="23:27" x14ac:dyDescent="0.25">
      <c r="W3289" s="24">
        <v>0</v>
      </c>
      <c r="X3289" s="24">
        <v>58</v>
      </c>
      <c r="Y3289" s="24">
        <v>18.89</v>
      </c>
      <c r="Z3289" s="24">
        <v>670</v>
      </c>
      <c r="AA3289" s="24">
        <v>1</v>
      </c>
    </row>
    <row r="3290" spans="23:27" x14ac:dyDescent="0.25">
      <c r="W3290" s="24">
        <v>1</v>
      </c>
      <c r="X3290" s="24">
        <v>40</v>
      </c>
      <c r="Y3290" s="24">
        <v>14.91</v>
      </c>
      <c r="Z3290" s="24">
        <v>680</v>
      </c>
      <c r="AA3290" s="24">
        <v>1</v>
      </c>
    </row>
    <row r="3291" spans="23:27" x14ac:dyDescent="0.25">
      <c r="W3291" s="24">
        <v>0</v>
      </c>
      <c r="X3291" s="24">
        <v>125</v>
      </c>
      <c r="Y3291" s="24">
        <v>27.67</v>
      </c>
      <c r="Z3291" s="24">
        <v>735</v>
      </c>
      <c r="AA3291" s="24">
        <v>1</v>
      </c>
    </row>
    <row r="3292" spans="23:27" x14ac:dyDescent="0.25">
      <c r="W3292" s="24">
        <v>0</v>
      </c>
      <c r="X3292" s="24">
        <v>40</v>
      </c>
      <c r="Y3292" s="24">
        <v>17.28</v>
      </c>
      <c r="Z3292" s="24">
        <v>670</v>
      </c>
      <c r="AA3292" s="24">
        <v>1</v>
      </c>
    </row>
    <row r="3293" spans="23:27" x14ac:dyDescent="0.25">
      <c r="W3293" s="24">
        <v>1</v>
      </c>
      <c r="X3293" s="24">
        <v>39.366879999999988</v>
      </c>
      <c r="Y3293" s="24">
        <v>14.97</v>
      </c>
      <c r="Z3293" s="24">
        <v>675</v>
      </c>
      <c r="AA3293" s="24">
        <v>1</v>
      </c>
    </row>
    <row r="3294" spans="23:27" x14ac:dyDescent="0.25">
      <c r="W3294" s="24">
        <v>1</v>
      </c>
      <c r="X3294" s="24">
        <v>35</v>
      </c>
      <c r="Y3294" s="24">
        <v>50.07</v>
      </c>
      <c r="Z3294" s="24">
        <v>710</v>
      </c>
      <c r="AA3294" s="24">
        <v>1</v>
      </c>
    </row>
    <row r="3295" spans="23:27" x14ac:dyDescent="0.25">
      <c r="W3295" s="24">
        <v>0</v>
      </c>
      <c r="X3295" s="24">
        <v>80</v>
      </c>
      <c r="Y3295" s="24">
        <v>22.72</v>
      </c>
      <c r="Z3295" s="24">
        <v>685</v>
      </c>
      <c r="AA3295" s="24">
        <v>1</v>
      </c>
    </row>
    <row r="3296" spans="23:27" x14ac:dyDescent="0.25">
      <c r="W3296" s="24">
        <v>0</v>
      </c>
      <c r="X3296" s="24">
        <v>84</v>
      </c>
      <c r="Y3296" s="24">
        <v>16.54</v>
      </c>
      <c r="Z3296" s="24">
        <v>730</v>
      </c>
      <c r="AA3296" s="24">
        <v>1</v>
      </c>
    </row>
    <row r="3297" spans="23:27" x14ac:dyDescent="0.25">
      <c r="W3297" s="24">
        <v>1</v>
      </c>
      <c r="X3297" s="24">
        <v>39</v>
      </c>
      <c r="Y3297" s="24">
        <v>21.29</v>
      </c>
      <c r="Z3297" s="24">
        <v>670</v>
      </c>
      <c r="AA3297" s="24">
        <v>1</v>
      </c>
    </row>
    <row r="3298" spans="23:27" x14ac:dyDescent="0.25">
      <c r="W3298" s="24">
        <v>1</v>
      </c>
      <c r="X3298" s="24">
        <v>70</v>
      </c>
      <c r="Y3298" s="24">
        <v>19.510000000000002</v>
      </c>
      <c r="Z3298" s="24">
        <v>680</v>
      </c>
      <c r="AA3298" s="24">
        <v>1</v>
      </c>
    </row>
    <row r="3299" spans="23:27" x14ac:dyDescent="0.25">
      <c r="W3299" s="24">
        <v>1</v>
      </c>
      <c r="X3299" s="24">
        <v>107</v>
      </c>
      <c r="Y3299" s="24">
        <v>9.41</v>
      </c>
      <c r="Z3299" s="24">
        <v>725</v>
      </c>
      <c r="AA3299" s="24">
        <v>1</v>
      </c>
    </row>
    <row r="3300" spans="23:27" x14ac:dyDescent="0.25">
      <c r="W3300" s="24">
        <v>1</v>
      </c>
      <c r="X3300" s="24">
        <v>90</v>
      </c>
      <c r="Y3300" s="24">
        <v>16.690000000000001</v>
      </c>
      <c r="Z3300" s="24">
        <v>660</v>
      </c>
      <c r="AA3300" s="24">
        <v>1</v>
      </c>
    </row>
    <row r="3301" spans="23:27" x14ac:dyDescent="0.25">
      <c r="W3301" s="24">
        <v>0</v>
      </c>
      <c r="X3301" s="24">
        <v>110</v>
      </c>
      <c r="Y3301" s="24">
        <v>24.05</v>
      </c>
      <c r="Z3301" s="24">
        <v>715</v>
      </c>
      <c r="AA3301" s="24">
        <v>1</v>
      </c>
    </row>
    <row r="3302" spans="23:27" x14ac:dyDescent="0.25">
      <c r="W3302" s="24">
        <v>0</v>
      </c>
      <c r="X3302" s="24">
        <v>35</v>
      </c>
      <c r="Y3302" s="24">
        <v>1.71</v>
      </c>
      <c r="Z3302" s="24">
        <v>685</v>
      </c>
      <c r="AA3302" s="24">
        <v>1</v>
      </c>
    </row>
    <row r="3303" spans="23:27" x14ac:dyDescent="0.25">
      <c r="W3303" s="24">
        <v>1</v>
      </c>
      <c r="X3303" s="24">
        <v>38</v>
      </c>
      <c r="Y3303" s="24">
        <v>8.43</v>
      </c>
      <c r="Z3303" s="24">
        <v>775</v>
      </c>
      <c r="AA3303" s="24">
        <v>1</v>
      </c>
    </row>
    <row r="3304" spans="23:27" x14ac:dyDescent="0.25">
      <c r="W3304" s="24">
        <v>1</v>
      </c>
      <c r="X3304" s="24">
        <v>45</v>
      </c>
      <c r="Y3304" s="24">
        <v>28.32</v>
      </c>
      <c r="Z3304" s="24">
        <v>670</v>
      </c>
      <c r="AA3304" s="24">
        <v>1</v>
      </c>
    </row>
    <row r="3305" spans="23:27" x14ac:dyDescent="0.25">
      <c r="W3305" s="24">
        <v>0</v>
      </c>
      <c r="X3305" s="24">
        <v>27</v>
      </c>
      <c r="Y3305" s="24">
        <v>24.09</v>
      </c>
      <c r="Z3305" s="24">
        <v>660</v>
      </c>
      <c r="AA3305" s="24">
        <v>1</v>
      </c>
    </row>
    <row r="3306" spans="23:27" x14ac:dyDescent="0.25">
      <c r="W3306" s="24">
        <v>0</v>
      </c>
      <c r="X3306" s="24">
        <v>65</v>
      </c>
      <c r="Y3306" s="24">
        <v>8.8800000000000008</v>
      </c>
      <c r="Z3306" s="24">
        <v>665</v>
      </c>
      <c r="AA3306" s="24">
        <v>1</v>
      </c>
    </row>
    <row r="3307" spans="23:27" x14ac:dyDescent="0.25">
      <c r="W3307" s="24">
        <v>0</v>
      </c>
      <c r="X3307" s="24">
        <v>20</v>
      </c>
      <c r="Y3307" s="24">
        <v>6.48</v>
      </c>
      <c r="Z3307" s="24">
        <v>675</v>
      </c>
      <c r="AA3307" s="24">
        <v>1</v>
      </c>
    </row>
    <row r="3308" spans="23:27" x14ac:dyDescent="0.25">
      <c r="W3308" s="24">
        <v>1</v>
      </c>
      <c r="X3308" s="24">
        <v>70</v>
      </c>
      <c r="Y3308" s="24">
        <v>24.1</v>
      </c>
      <c r="Z3308" s="24">
        <v>685</v>
      </c>
      <c r="AA3308" s="24">
        <v>1</v>
      </c>
    </row>
    <row r="3309" spans="23:27" x14ac:dyDescent="0.25">
      <c r="W3309" s="24">
        <v>0</v>
      </c>
      <c r="X3309" s="24">
        <v>72</v>
      </c>
      <c r="Y3309" s="24">
        <v>14.57</v>
      </c>
      <c r="Z3309" s="24">
        <v>725</v>
      </c>
      <c r="AA3309" s="24">
        <v>1</v>
      </c>
    </row>
    <row r="3310" spans="23:27" x14ac:dyDescent="0.25">
      <c r="W3310" s="24">
        <v>1</v>
      </c>
      <c r="X3310" s="24">
        <v>25.5</v>
      </c>
      <c r="Y3310" s="24">
        <v>20</v>
      </c>
      <c r="Z3310" s="24">
        <v>700</v>
      </c>
      <c r="AA3310" s="24">
        <v>1</v>
      </c>
    </row>
    <row r="3311" spans="23:27" x14ac:dyDescent="0.25">
      <c r="W3311" s="24">
        <v>0</v>
      </c>
      <c r="X3311" s="24">
        <v>44.1</v>
      </c>
      <c r="Y3311" s="24">
        <v>29.61</v>
      </c>
      <c r="Z3311" s="24">
        <v>700</v>
      </c>
      <c r="AA3311" s="24">
        <v>1</v>
      </c>
    </row>
    <row r="3312" spans="23:27" x14ac:dyDescent="0.25">
      <c r="W3312" s="24">
        <v>0</v>
      </c>
      <c r="X3312" s="24">
        <v>55</v>
      </c>
      <c r="Y3312" s="24">
        <v>27.58</v>
      </c>
      <c r="Z3312" s="24">
        <v>665</v>
      </c>
      <c r="AA3312" s="24">
        <v>1</v>
      </c>
    </row>
    <row r="3313" spans="23:27" x14ac:dyDescent="0.25">
      <c r="W3313" s="24">
        <v>0</v>
      </c>
      <c r="X3313" s="24">
        <v>38</v>
      </c>
      <c r="Y3313" s="24">
        <v>16.329999999999998</v>
      </c>
      <c r="Z3313" s="24">
        <v>665</v>
      </c>
      <c r="AA3313" s="24">
        <v>1</v>
      </c>
    </row>
    <row r="3314" spans="23:27" x14ac:dyDescent="0.25">
      <c r="W3314" s="24">
        <v>1</v>
      </c>
      <c r="X3314" s="24">
        <v>171</v>
      </c>
      <c r="Y3314" s="24">
        <v>31.22</v>
      </c>
      <c r="Z3314" s="24">
        <v>685</v>
      </c>
      <c r="AA3314" s="24">
        <v>1</v>
      </c>
    </row>
    <row r="3315" spans="23:27" x14ac:dyDescent="0.25">
      <c r="W3315" s="24">
        <v>1</v>
      </c>
      <c r="X3315" s="24">
        <v>118</v>
      </c>
      <c r="Y3315" s="24">
        <v>14.74</v>
      </c>
      <c r="Z3315" s="24">
        <v>670</v>
      </c>
      <c r="AA3315" s="24">
        <v>1</v>
      </c>
    </row>
    <row r="3316" spans="23:27" x14ac:dyDescent="0.25">
      <c r="W3316" s="24">
        <v>1</v>
      </c>
      <c r="X3316" s="24">
        <v>50</v>
      </c>
      <c r="Y3316" s="24">
        <v>30.81</v>
      </c>
      <c r="Z3316" s="24">
        <v>670</v>
      </c>
      <c r="AA3316" s="24">
        <v>1</v>
      </c>
    </row>
    <row r="3317" spans="23:27" x14ac:dyDescent="0.25">
      <c r="W3317" s="24">
        <v>1</v>
      </c>
      <c r="X3317" s="24">
        <v>44</v>
      </c>
      <c r="Y3317" s="24">
        <v>33.33</v>
      </c>
      <c r="Z3317" s="24">
        <v>670</v>
      </c>
      <c r="AA3317" s="24">
        <v>1</v>
      </c>
    </row>
    <row r="3318" spans="23:27" x14ac:dyDescent="0.25">
      <c r="W3318" s="24">
        <v>1</v>
      </c>
      <c r="X3318" s="24">
        <v>60</v>
      </c>
      <c r="Y3318" s="24">
        <v>28.68</v>
      </c>
      <c r="Z3318" s="24">
        <v>715</v>
      </c>
      <c r="AA3318" s="24">
        <v>1</v>
      </c>
    </row>
    <row r="3319" spans="23:27" x14ac:dyDescent="0.25">
      <c r="W3319" s="24">
        <v>0</v>
      </c>
      <c r="X3319" s="24">
        <v>65</v>
      </c>
      <c r="Y3319" s="24">
        <v>14.27</v>
      </c>
      <c r="Z3319" s="24">
        <v>675</v>
      </c>
      <c r="AA3319" s="24">
        <v>1</v>
      </c>
    </row>
    <row r="3320" spans="23:27" x14ac:dyDescent="0.25">
      <c r="W3320" s="24">
        <v>0</v>
      </c>
      <c r="X3320" s="24">
        <v>33</v>
      </c>
      <c r="Y3320" s="24">
        <v>35.020000000000003</v>
      </c>
      <c r="Z3320" s="24">
        <v>660</v>
      </c>
      <c r="AA3320" s="24">
        <v>1</v>
      </c>
    </row>
    <row r="3321" spans="23:27" x14ac:dyDescent="0.25">
      <c r="W3321" s="24">
        <v>0</v>
      </c>
      <c r="X3321" s="24">
        <v>35</v>
      </c>
      <c r="Y3321" s="24">
        <v>18.18</v>
      </c>
      <c r="Z3321" s="24">
        <v>665</v>
      </c>
      <c r="AA3321" s="24">
        <v>1</v>
      </c>
    </row>
    <row r="3322" spans="23:27" x14ac:dyDescent="0.25">
      <c r="W3322" s="24">
        <v>0</v>
      </c>
      <c r="X3322" s="24">
        <v>35</v>
      </c>
      <c r="Y3322" s="24">
        <v>34.979999999999997</v>
      </c>
      <c r="Z3322" s="24">
        <v>660</v>
      </c>
      <c r="AA3322" s="24">
        <v>1</v>
      </c>
    </row>
    <row r="3323" spans="23:27" x14ac:dyDescent="0.25">
      <c r="W3323" s="24">
        <v>1</v>
      </c>
      <c r="X3323" s="24">
        <v>75</v>
      </c>
      <c r="Y3323" s="24">
        <v>20.18</v>
      </c>
      <c r="Z3323" s="24">
        <v>755</v>
      </c>
      <c r="AA3323" s="24">
        <v>1</v>
      </c>
    </row>
    <row r="3324" spans="23:27" x14ac:dyDescent="0.25">
      <c r="W3324" s="24">
        <v>1</v>
      </c>
      <c r="X3324" s="24">
        <v>61</v>
      </c>
      <c r="Y3324" s="24">
        <v>18.66</v>
      </c>
      <c r="Z3324" s="24">
        <v>725</v>
      </c>
      <c r="AA3324" s="24">
        <v>1</v>
      </c>
    </row>
    <row r="3325" spans="23:27" x14ac:dyDescent="0.25">
      <c r="W3325" s="24">
        <v>0</v>
      </c>
      <c r="X3325" s="24">
        <v>50</v>
      </c>
      <c r="Y3325" s="24">
        <v>19.22</v>
      </c>
      <c r="Z3325" s="24">
        <v>690</v>
      </c>
      <c r="AA3325" s="24">
        <v>1</v>
      </c>
    </row>
    <row r="3326" spans="23:27" x14ac:dyDescent="0.25">
      <c r="W3326" s="24">
        <v>1</v>
      </c>
      <c r="X3326" s="24">
        <v>47.84</v>
      </c>
      <c r="Y3326" s="24">
        <v>32.71</v>
      </c>
      <c r="Z3326" s="24">
        <v>660</v>
      </c>
      <c r="AA3326" s="24">
        <v>1</v>
      </c>
    </row>
    <row r="3327" spans="23:27" x14ac:dyDescent="0.25">
      <c r="W3327" s="24">
        <v>0</v>
      </c>
      <c r="X3327" s="24">
        <v>36</v>
      </c>
      <c r="Y3327" s="24">
        <v>7.27</v>
      </c>
      <c r="Z3327" s="24">
        <v>685</v>
      </c>
      <c r="AA3327" s="24">
        <v>1</v>
      </c>
    </row>
    <row r="3328" spans="23:27" x14ac:dyDescent="0.25">
      <c r="W3328" s="24">
        <v>1</v>
      </c>
      <c r="X3328" s="24">
        <v>34</v>
      </c>
      <c r="Y3328" s="24">
        <v>22.8</v>
      </c>
      <c r="Z3328" s="24">
        <v>665</v>
      </c>
      <c r="AA3328" s="24">
        <v>1</v>
      </c>
    </row>
    <row r="3329" spans="23:27" x14ac:dyDescent="0.25">
      <c r="W3329" s="24">
        <v>1</v>
      </c>
      <c r="X3329" s="24">
        <v>78</v>
      </c>
      <c r="Y3329" s="24">
        <v>32.69</v>
      </c>
      <c r="Z3329" s="24">
        <v>700</v>
      </c>
      <c r="AA3329" s="24">
        <v>1</v>
      </c>
    </row>
    <row r="3330" spans="23:27" x14ac:dyDescent="0.25">
      <c r="W3330" s="24">
        <v>0</v>
      </c>
      <c r="X3330" s="24">
        <v>24.678000000000001</v>
      </c>
      <c r="Y3330" s="24">
        <v>12.99</v>
      </c>
      <c r="Z3330" s="24">
        <v>685</v>
      </c>
      <c r="AA3330" s="24">
        <v>1</v>
      </c>
    </row>
    <row r="3331" spans="23:27" x14ac:dyDescent="0.25">
      <c r="W3331" s="24">
        <v>0</v>
      </c>
      <c r="X3331" s="24">
        <v>16</v>
      </c>
      <c r="Y3331" s="24">
        <v>7.13</v>
      </c>
      <c r="Z3331" s="24">
        <v>725</v>
      </c>
      <c r="AA3331" s="24">
        <v>1</v>
      </c>
    </row>
    <row r="3332" spans="23:27" x14ac:dyDescent="0.25">
      <c r="W3332" s="24">
        <v>1</v>
      </c>
      <c r="X3332" s="24">
        <v>48</v>
      </c>
      <c r="Y3332" s="24">
        <v>49.3</v>
      </c>
      <c r="Z3332" s="24">
        <v>720</v>
      </c>
      <c r="AA3332" s="24">
        <v>1</v>
      </c>
    </row>
    <row r="3333" spans="23:27" x14ac:dyDescent="0.25">
      <c r="W3333" s="24">
        <v>1</v>
      </c>
      <c r="X3333" s="24">
        <v>65</v>
      </c>
      <c r="Y3333" s="24">
        <v>20.73</v>
      </c>
      <c r="Z3333" s="24">
        <v>755</v>
      </c>
      <c r="AA3333" s="24">
        <v>1</v>
      </c>
    </row>
    <row r="3334" spans="23:27" x14ac:dyDescent="0.25">
      <c r="W3334" s="24">
        <v>1</v>
      </c>
      <c r="X3334" s="24">
        <v>50</v>
      </c>
      <c r="Y3334" s="24">
        <v>12.55</v>
      </c>
      <c r="Z3334" s="24">
        <v>690</v>
      </c>
      <c r="AA3334" s="24">
        <v>1</v>
      </c>
    </row>
    <row r="3335" spans="23:27" x14ac:dyDescent="0.25">
      <c r="W3335" s="24">
        <v>0</v>
      </c>
      <c r="X3335" s="24">
        <v>25</v>
      </c>
      <c r="Y3335" s="24">
        <v>19.350000000000001</v>
      </c>
      <c r="Z3335" s="24">
        <v>670</v>
      </c>
      <c r="AA3335" s="24">
        <v>1</v>
      </c>
    </row>
    <row r="3336" spans="23:27" x14ac:dyDescent="0.25">
      <c r="W3336" s="24">
        <v>1</v>
      </c>
      <c r="X3336" s="24">
        <v>127.5</v>
      </c>
      <c r="Y3336" s="24">
        <v>11.97</v>
      </c>
      <c r="Z3336" s="24">
        <v>660</v>
      </c>
      <c r="AA3336" s="24">
        <v>1</v>
      </c>
    </row>
    <row r="3337" spans="23:27" x14ac:dyDescent="0.25">
      <c r="W3337" s="24">
        <v>1</v>
      </c>
      <c r="X3337" s="24">
        <v>85</v>
      </c>
      <c r="Y3337" s="24">
        <v>16</v>
      </c>
      <c r="Z3337" s="24">
        <v>725</v>
      </c>
      <c r="AA3337" s="24">
        <v>1</v>
      </c>
    </row>
    <row r="3338" spans="23:27" x14ac:dyDescent="0.25">
      <c r="W3338" s="24">
        <v>1</v>
      </c>
      <c r="X3338" s="24">
        <v>35</v>
      </c>
      <c r="Y3338" s="24">
        <v>22.33</v>
      </c>
      <c r="Z3338" s="24">
        <v>665</v>
      </c>
      <c r="AA3338" s="24">
        <v>1</v>
      </c>
    </row>
    <row r="3339" spans="23:27" x14ac:dyDescent="0.25">
      <c r="W3339" s="24">
        <v>1</v>
      </c>
      <c r="X3339" s="24">
        <v>72.400000000000006</v>
      </c>
      <c r="Y3339" s="24">
        <v>20.89</v>
      </c>
      <c r="Z3339" s="24">
        <v>795</v>
      </c>
      <c r="AA3339" s="24">
        <v>1</v>
      </c>
    </row>
    <row r="3340" spans="23:27" x14ac:dyDescent="0.25">
      <c r="W3340" s="24">
        <v>1</v>
      </c>
      <c r="X3340" s="24">
        <v>80</v>
      </c>
      <c r="Y3340" s="24">
        <v>27.17</v>
      </c>
      <c r="Z3340" s="24">
        <v>695</v>
      </c>
      <c r="AA3340" s="24">
        <v>1</v>
      </c>
    </row>
    <row r="3341" spans="23:27" x14ac:dyDescent="0.25">
      <c r="W3341" s="24">
        <v>0</v>
      </c>
      <c r="X3341" s="24">
        <v>65</v>
      </c>
      <c r="Y3341" s="24">
        <v>8.1999999999999993</v>
      </c>
      <c r="Z3341" s="24">
        <v>665</v>
      </c>
      <c r="AA3341" s="24">
        <v>1</v>
      </c>
    </row>
    <row r="3342" spans="23:27" x14ac:dyDescent="0.25">
      <c r="W3342" s="24">
        <v>1</v>
      </c>
      <c r="X3342" s="24">
        <v>40</v>
      </c>
      <c r="Y3342" s="24">
        <v>24.69</v>
      </c>
      <c r="Z3342" s="24">
        <v>665</v>
      </c>
      <c r="AA3342" s="24">
        <v>1</v>
      </c>
    </row>
    <row r="3343" spans="23:27" x14ac:dyDescent="0.25">
      <c r="W3343" s="24">
        <v>1</v>
      </c>
      <c r="X3343" s="24">
        <v>48.88</v>
      </c>
      <c r="Y3343" s="24">
        <v>20.16</v>
      </c>
      <c r="Z3343" s="24">
        <v>670</v>
      </c>
      <c r="AA3343" s="24">
        <v>1</v>
      </c>
    </row>
    <row r="3344" spans="23:27" x14ac:dyDescent="0.25">
      <c r="W3344" s="24">
        <v>1</v>
      </c>
      <c r="X3344" s="24">
        <v>98</v>
      </c>
      <c r="Y3344" s="24">
        <v>20.48</v>
      </c>
      <c r="Z3344" s="24">
        <v>695</v>
      </c>
      <c r="AA3344" s="24">
        <v>1</v>
      </c>
    </row>
    <row r="3345" spans="23:27" x14ac:dyDescent="0.25">
      <c r="W3345" s="24">
        <v>0</v>
      </c>
      <c r="X3345" s="24">
        <v>110</v>
      </c>
      <c r="Y3345" s="24">
        <v>15.99</v>
      </c>
      <c r="Z3345" s="24">
        <v>685</v>
      </c>
      <c r="AA3345" s="24">
        <v>1</v>
      </c>
    </row>
    <row r="3346" spans="23:27" x14ac:dyDescent="0.25">
      <c r="W3346" s="24">
        <v>1</v>
      </c>
      <c r="X3346" s="24">
        <v>85</v>
      </c>
      <c r="Y3346" s="24">
        <v>29.31</v>
      </c>
      <c r="Z3346" s="24">
        <v>660</v>
      </c>
      <c r="AA3346" s="24">
        <v>1</v>
      </c>
    </row>
    <row r="3347" spans="23:27" x14ac:dyDescent="0.25">
      <c r="W3347" s="24">
        <v>1</v>
      </c>
      <c r="X3347" s="24">
        <v>37.5</v>
      </c>
      <c r="Y3347" s="24">
        <v>21.09</v>
      </c>
      <c r="Z3347" s="24">
        <v>660</v>
      </c>
      <c r="AA3347" s="24">
        <v>1</v>
      </c>
    </row>
    <row r="3348" spans="23:27" x14ac:dyDescent="0.25">
      <c r="W3348" s="24">
        <v>1</v>
      </c>
      <c r="X3348" s="24">
        <v>37.96</v>
      </c>
      <c r="Y3348" s="24">
        <v>8.1300000000000008</v>
      </c>
      <c r="Z3348" s="24">
        <v>660</v>
      </c>
      <c r="AA3348" s="24">
        <v>1</v>
      </c>
    </row>
    <row r="3349" spans="23:27" x14ac:dyDescent="0.25">
      <c r="W3349" s="24">
        <v>1</v>
      </c>
      <c r="X3349" s="24">
        <v>60</v>
      </c>
      <c r="Y3349" s="24">
        <v>17.57</v>
      </c>
      <c r="Z3349" s="24">
        <v>665</v>
      </c>
      <c r="AA3349" s="24">
        <v>1</v>
      </c>
    </row>
    <row r="3350" spans="23:27" x14ac:dyDescent="0.25">
      <c r="W3350" s="24">
        <v>1</v>
      </c>
      <c r="X3350" s="24">
        <v>33</v>
      </c>
      <c r="Y3350" s="24">
        <v>12.8</v>
      </c>
      <c r="Z3350" s="24">
        <v>695</v>
      </c>
      <c r="AA3350" s="24">
        <v>1</v>
      </c>
    </row>
    <row r="3351" spans="23:27" x14ac:dyDescent="0.25">
      <c r="W3351" s="24">
        <v>0</v>
      </c>
      <c r="X3351" s="24">
        <v>25</v>
      </c>
      <c r="Y3351" s="24">
        <v>8.93</v>
      </c>
      <c r="Z3351" s="24">
        <v>690</v>
      </c>
      <c r="AA3351" s="24">
        <v>1</v>
      </c>
    </row>
    <row r="3352" spans="23:27" x14ac:dyDescent="0.25">
      <c r="W3352" s="24">
        <v>1</v>
      </c>
      <c r="X3352" s="24">
        <v>150</v>
      </c>
      <c r="Y3352" s="24">
        <v>7.11</v>
      </c>
      <c r="Z3352" s="24">
        <v>760</v>
      </c>
      <c r="AA3352" s="24">
        <v>1</v>
      </c>
    </row>
    <row r="3353" spans="23:27" x14ac:dyDescent="0.25">
      <c r="W3353" s="24">
        <v>0</v>
      </c>
      <c r="X3353" s="24">
        <v>55</v>
      </c>
      <c r="Y3353" s="24">
        <v>24.26</v>
      </c>
      <c r="Z3353" s="24">
        <v>670</v>
      </c>
      <c r="AA3353" s="24">
        <v>1</v>
      </c>
    </row>
    <row r="3354" spans="23:27" x14ac:dyDescent="0.25">
      <c r="W3354" s="24">
        <v>0</v>
      </c>
      <c r="X3354" s="24">
        <v>41</v>
      </c>
      <c r="Y3354" s="24">
        <v>19.79</v>
      </c>
      <c r="Z3354" s="24">
        <v>670</v>
      </c>
      <c r="AA3354" s="24">
        <v>1</v>
      </c>
    </row>
    <row r="3355" spans="23:27" x14ac:dyDescent="0.25">
      <c r="W3355" s="24">
        <v>1</v>
      </c>
      <c r="X3355" s="24">
        <v>73</v>
      </c>
      <c r="Y3355" s="24">
        <v>29.46</v>
      </c>
      <c r="Z3355" s="24">
        <v>710</v>
      </c>
      <c r="AA3355" s="24">
        <v>1</v>
      </c>
    </row>
    <row r="3356" spans="23:27" x14ac:dyDescent="0.25">
      <c r="W3356" s="24">
        <v>1</v>
      </c>
      <c r="X3356" s="24">
        <v>29</v>
      </c>
      <c r="Y3356" s="24">
        <v>10.8</v>
      </c>
      <c r="Z3356" s="24">
        <v>665</v>
      </c>
      <c r="AA3356" s="24">
        <v>1</v>
      </c>
    </row>
    <row r="3357" spans="23:27" x14ac:dyDescent="0.25">
      <c r="W3357" s="24">
        <v>1</v>
      </c>
      <c r="X3357" s="24">
        <v>105</v>
      </c>
      <c r="Y3357" s="24">
        <v>14.87</v>
      </c>
      <c r="Z3357" s="24">
        <v>705</v>
      </c>
      <c r="AA3357" s="24">
        <v>1</v>
      </c>
    </row>
    <row r="3358" spans="23:27" x14ac:dyDescent="0.25">
      <c r="W3358" s="24">
        <v>1</v>
      </c>
      <c r="X3358" s="24">
        <v>80</v>
      </c>
      <c r="Y3358" s="24">
        <v>10.59</v>
      </c>
      <c r="Z3358" s="24">
        <v>670</v>
      </c>
      <c r="AA3358" s="24">
        <v>1</v>
      </c>
    </row>
    <row r="3359" spans="23:27" x14ac:dyDescent="0.25">
      <c r="W3359" s="24">
        <v>0</v>
      </c>
      <c r="X3359" s="24">
        <v>46</v>
      </c>
      <c r="Y3359" s="24">
        <v>8.17</v>
      </c>
      <c r="Z3359" s="24">
        <v>735</v>
      </c>
      <c r="AA3359" s="24">
        <v>1</v>
      </c>
    </row>
    <row r="3360" spans="23:27" x14ac:dyDescent="0.25">
      <c r="W3360" s="24">
        <v>1</v>
      </c>
      <c r="X3360" s="24">
        <v>110</v>
      </c>
      <c r="Y3360" s="24">
        <v>33.25</v>
      </c>
      <c r="Z3360" s="24">
        <v>670</v>
      </c>
      <c r="AA3360" s="24">
        <v>1</v>
      </c>
    </row>
    <row r="3361" spans="23:27" x14ac:dyDescent="0.25">
      <c r="W3361" s="24">
        <v>1</v>
      </c>
      <c r="X3361" s="24">
        <v>62</v>
      </c>
      <c r="Y3361" s="24">
        <v>26.44</v>
      </c>
      <c r="Z3361" s="24">
        <v>670</v>
      </c>
      <c r="AA3361" s="24">
        <v>1</v>
      </c>
    </row>
    <row r="3362" spans="23:27" x14ac:dyDescent="0.25">
      <c r="W3362" s="24">
        <v>0</v>
      </c>
      <c r="X3362" s="24">
        <v>93</v>
      </c>
      <c r="Y3362" s="24">
        <v>15.72</v>
      </c>
      <c r="Z3362" s="24">
        <v>720</v>
      </c>
      <c r="AA3362" s="24">
        <v>1</v>
      </c>
    </row>
    <row r="3363" spans="23:27" x14ac:dyDescent="0.25">
      <c r="W3363" s="24">
        <v>1</v>
      </c>
      <c r="X3363" s="24">
        <v>45</v>
      </c>
      <c r="Y3363" s="24">
        <v>22.04</v>
      </c>
      <c r="Z3363" s="24">
        <v>700</v>
      </c>
      <c r="AA3363" s="24">
        <v>1</v>
      </c>
    </row>
    <row r="3364" spans="23:27" x14ac:dyDescent="0.25">
      <c r="W3364" s="24">
        <v>1</v>
      </c>
      <c r="X3364" s="24">
        <v>76</v>
      </c>
      <c r="Y3364" s="24">
        <v>14.81</v>
      </c>
      <c r="Z3364" s="24">
        <v>705</v>
      </c>
      <c r="AA3364" s="24">
        <v>1</v>
      </c>
    </row>
    <row r="3365" spans="23:27" x14ac:dyDescent="0.25">
      <c r="W3365" s="24">
        <v>1</v>
      </c>
      <c r="X3365" s="24">
        <v>72</v>
      </c>
      <c r="Y3365" s="24">
        <v>20.9</v>
      </c>
      <c r="Z3365" s="24">
        <v>665</v>
      </c>
      <c r="AA3365" s="24">
        <v>1</v>
      </c>
    </row>
    <row r="3366" spans="23:27" x14ac:dyDescent="0.25">
      <c r="W3366" s="24">
        <v>1</v>
      </c>
      <c r="X3366" s="24">
        <v>128</v>
      </c>
      <c r="Y3366" s="24">
        <v>33.99</v>
      </c>
      <c r="Z3366" s="24">
        <v>725</v>
      </c>
      <c r="AA3366" s="24">
        <v>1</v>
      </c>
    </row>
    <row r="3367" spans="23:27" x14ac:dyDescent="0.25">
      <c r="W3367" s="24">
        <v>1</v>
      </c>
      <c r="X3367" s="24">
        <v>750</v>
      </c>
      <c r="Y3367" s="24">
        <v>11.38</v>
      </c>
      <c r="Z3367" s="24">
        <v>700</v>
      </c>
      <c r="AA3367" s="24">
        <v>1</v>
      </c>
    </row>
    <row r="3368" spans="23:27" x14ac:dyDescent="0.25">
      <c r="W3368" s="24">
        <v>1</v>
      </c>
      <c r="X3368" s="24">
        <v>160</v>
      </c>
      <c r="Y3368" s="24">
        <v>21.15</v>
      </c>
      <c r="Z3368" s="24">
        <v>725</v>
      </c>
      <c r="AA3368" s="24">
        <v>1</v>
      </c>
    </row>
    <row r="3369" spans="23:27" x14ac:dyDescent="0.25">
      <c r="W3369" s="24">
        <v>0</v>
      </c>
      <c r="X3369" s="24">
        <v>110</v>
      </c>
      <c r="Y3369" s="24">
        <v>6.28</v>
      </c>
      <c r="Z3369" s="24">
        <v>750</v>
      </c>
      <c r="AA3369" s="24">
        <v>1</v>
      </c>
    </row>
    <row r="3370" spans="23:27" x14ac:dyDescent="0.25">
      <c r="W3370" s="24">
        <v>1</v>
      </c>
      <c r="X3370" s="24">
        <v>92</v>
      </c>
      <c r="Y3370" s="24">
        <v>23.78</v>
      </c>
      <c r="Z3370" s="24">
        <v>670</v>
      </c>
      <c r="AA3370" s="24">
        <v>1</v>
      </c>
    </row>
    <row r="3371" spans="23:27" x14ac:dyDescent="0.25">
      <c r="W3371" s="24">
        <v>1</v>
      </c>
      <c r="X3371" s="24">
        <v>120</v>
      </c>
      <c r="Y3371" s="24">
        <v>23.46</v>
      </c>
      <c r="Z3371" s="24">
        <v>745</v>
      </c>
      <c r="AA3371" s="24">
        <v>1</v>
      </c>
    </row>
    <row r="3372" spans="23:27" x14ac:dyDescent="0.25">
      <c r="W3372" s="24">
        <v>1</v>
      </c>
      <c r="X3372" s="24">
        <v>52</v>
      </c>
      <c r="Y3372" s="24">
        <v>11.84</v>
      </c>
      <c r="Z3372" s="24">
        <v>660</v>
      </c>
      <c r="AA3372" s="24">
        <v>1</v>
      </c>
    </row>
    <row r="3373" spans="23:27" x14ac:dyDescent="0.25">
      <c r="W3373" s="24">
        <v>1</v>
      </c>
      <c r="X3373" s="24">
        <v>52</v>
      </c>
      <c r="Y3373" s="24">
        <v>23.47</v>
      </c>
      <c r="Z3373" s="24">
        <v>665</v>
      </c>
      <c r="AA3373" s="24">
        <v>1</v>
      </c>
    </row>
    <row r="3374" spans="23:27" x14ac:dyDescent="0.25">
      <c r="W3374" s="24">
        <v>0</v>
      </c>
      <c r="X3374" s="24">
        <v>45</v>
      </c>
      <c r="Y3374" s="24">
        <v>18.91</v>
      </c>
      <c r="Z3374" s="24">
        <v>685</v>
      </c>
      <c r="AA3374" s="24">
        <v>1</v>
      </c>
    </row>
    <row r="3375" spans="23:27" x14ac:dyDescent="0.25">
      <c r="W3375" s="24">
        <v>0</v>
      </c>
      <c r="X3375" s="24">
        <v>45.686</v>
      </c>
      <c r="Y3375" s="24">
        <v>31.73</v>
      </c>
      <c r="Z3375" s="24">
        <v>680</v>
      </c>
      <c r="AA3375" s="24">
        <v>1</v>
      </c>
    </row>
    <row r="3376" spans="23:27" x14ac:dyDescent="0.25">
      <c r="W3376" s="24">
        <v>1</v>
      </c>
      <c r="X3376" s="24">
        <v>22</v>
      </c>
      <c r="Y3376" s="24">
        <v>12.71</v>
      </c>
      <c r="Z3376" s="24">
        <v>735</v>
      </c>
      <c r="AA3376" s="24">
        <v>1</v>
      </c>
    </row>
    <row r="3377" spans="23:27" x14ac:dyDescent="0.25">
      <c r="W3377" s="24">
        <v>0</v>
      </c>
      <c r="X3377" s="24">
        <v>51</v>
      </c>
      <c r="Y3377" s="24">
        <v>12.5</v>
      </c>
      <c r="Z3377" s="24">
        <v>695</v>
      </c>
      <c r="AA3377" s="24">
        <v>1</v>
      </c>
    </row>
    <row r="3378" spans="23:27" x14ac:dyDescent="0.25">
      <c r="W3378" s="24">
        <v>0</v>
      </c>
      <c r="X3378" s="24">
        <v>48</v>
      </c>
      <c r="Y3378" s="24">
        <v>30.67</v>
      </c>
      <c r="Z3378" s="24">
        <v>685</v>
      </c>
      <c r="AA3378" s="24">
        <v>1</v>
      </c>
    </row>
    <row r="3379" spans="23:27" x14ac:dyDescent="0.25">
      <c r="W3379" s="24">
        <v>0</v>
      </c>
      <c r="X3379" s="24">
        <v>45</v>
      </c>
      <c r="Y3379" s="24">
        <v>12.61</v>
      </c>
      <c r="Z3379" s="24">
        <v>700</v>
      </c>
      <c r="AA3379" s="24">
        <v>1</v>
      </c>
    </row>
    <row r="3380" spans="23:27" x14ac:dyDescent="0.25">
      <c r="W3380" s="24">
        <v>1</v>
      </c>
      <c r="X3380" s="24">
        <v>205</v>
      </c>
      <c r="Y3380" s="24">
        <v>9.3000000000000007</v>
      </c>
      <c r="Z3380" s="24">
        <v>705</v>
      </c>
      <c r="AA3380" s="24">
        <v>1</v>
      </c>
    </row>
    <row r="3381" spans="23:27" x14ac:dyDescent="0.25">
      <c r="W3381" s="24">
        <v>1</v>
      </c>
      <c r="X3381" s="24">
        <v>60</v>
      </c>
      <c r="Y3381" s="24">
        <v>27.54</v>
      </c>
      <c r="Z3381" s="24">
        <v>680</v>
      </c>
      <c r="AA3381" s="24">
        <v>1</v>
      </c>
    </row>
    <row r="3382" spans="23:27" x14ac:dyDescent="0.25">
      <c r="W3382" s="24">
        <v>1</v>
      </c>
      <c r="X3382" s="24">
        <v>96</v>
      </c>
      <c r="Y3382" s="24">
        <v>27.88</v>
      </c>
      <c r="Z3382" s="24">
        <v>700</v>
      </c>
      <c r="AA3382" s="24">
        <v>1</v>
      </c>
    </row>
    <row r="3383" spans="23:27" x14ac:dyDescent="0.25">
      <c r="W3383" s="24">
        <v>0</v>
      </c>
      <c r="X3383" s="24">
        <v>105</v>
      </c>
      <c r="Y3383" s="24">
        <v>3.33</v>
      </c>
      <c r="Z3383" s="24">
        <v>725</v>
      </c>
      <c r="AA3383" s="24">
        <v>1</v>
      </c>
    </row>
    <row r="3384" spans="23:27" x14ac:dyDescent="0.25">
      <c r="W3384" s="24">
        <v>0</v>
      </c>
      <c r="X3384" s="24">
        <v>76.197999999999993</v>
      </c>
      <c r="Y3384" s="24">
        <v>20.76</v>
      </c>
      <c r="Z3384" s="24">
        <v>725</v>
      </c>
      <c r="AA3384" s="24">
        <v>1</v>
      </c>
    </row>
    <row r="3385" spans="23:27" x14ac:dyDescent="0.25">
      <c r="W3385" s="24">
        <v>0</v>
      </c>
      <c r="X3385" s="24">
        <v>40</v>
      </c>
      <c r="Y3385" s="24">
        <v>24.12</v>
      </c>
      <c r="Z3385" s="24">
        <v>690</v>
      </c>
      <c r="AA3385" s="24">
        <v>1</v>
      </c>
    </row>
    <row r="3386" spans="23:27" x14ac:dyDescent="0.25">
      <c r="W3386" s="24">
        <v>1</v>
      </c>
      <c r="X3386" s="24">
        <v>45</v>
      </c>
      <c r="Y3386" s="24">
        <v>16.21</v>
      </c>
      <c r="Z3386" s="24">
        <v>710</v>
      </c>
      <c r="AA3386" s="24">
        <v>1</v>
      </c>
    </row>
    <row r="3387" spans="23:27" x14ac:dyDescent="0.25">
      <c r="W3387" s="24">
        <v>1</v>
      </c>
      <c r="X3387" s="24">
        <v>107</v>
      </c>
      <c r="Y3387" s="24">
        <v>23.04</v>
      </c>
      <c r="Z3387" s="24">
        <v>735</v>
      </c>
      <c r="AA3387" s="24">
        <v>1</v>
      </c>
    </row>
    <row r="3388" spans="23:27" x14ac:dyDescent="0.25">
      <c r="W3388" s="24">
        <v>1</v>
      </c>
      <c r="X3388" s="24">
        <v>65</v>
      </c>
      <c r="Y3388" s="24">
        <v>32.57</v>
      </c>
      <c r="Z3388" s="24">
        <v>695</v>
      </c>
      <c r="AA3388" s="24">
        <v>1</v>
      </c>
    </row>
    <row r="3389" spans="23:27" x14ac:dyDescent="0.25">
      <c r="W3389" s="24">
        <v>0</v>
      </c>
      <c r="X3389" s="24">
        <v>110</v>
      </c>
      <c r="Y3389" s="24">
        <v>7.27</v>
      </c>
      <c r="Z3389" s="24">
        <v>700</v>
      </c>
      <c r="AA3389" s="24">
        <v>1</v>
      </c>
    </row>
    <row r="3390" spans="23:27" x14ac:dyDescent="0.25">
      <c r="W3390" s="24">
        <v>0</v>
      </c>
      <c r="X3390" s="24">
        <v>48</v>
      </c>
      <c r="Y3390" s="24">
        <v>16.75</v>
      </c>
      <c r="Z3390" s="24">
        <v>665</v>
      </c>
      <c r="AA3390" s="24">
        <v>1</v>
      </c>
    </row>
    <row r="3391" spans="23:27" x14ac:dyDescent="0.25">
      <c r="W3391" s="24">
        <v>0</v>
      </c>
      <c r="X3391" s="24">
        <v>110</v>
      </c>
      <c r="Y3391" s="24">
        <v>21.46</v>
      </c>
      <c r="Z3391" s="24">
        <v>670</v>
      </c>
      <c r="AA3391" s="24">
        <v>1</v>
      </c>
    </row>
    <row r="3392" spans="23:27" x14ac:dyDescent="0.25">
      <c r="W3392" s="24">
        <v>0</v>
      </c>
      <c r="X3392" s="24">
        <v>42</v>
      </c>
      <c r="Y3392" s="24">
        <v>15.97</v>
      </c>
      <c r="Z3392" s="24">
        <v>660</v>
      </c>
      <c r="AA3392" s="24">
        <v>1</v>
      </c>
    </row>
    <row r="3393" spans="23:27" x14ac:dyDescent="0.25">
      <c r="W3393" s="24">
        <v>1</v>
      </c>
      <c r="X3393" s="24">
        <v>100</v>
      </c>
      <c r="Y3393" s="24">
        <v>4</v>
      </c>
      <c r="Z3393" s="24">
        <v>660</v>
      </c>
      <c r="AA3393" s="24">
        <v>1</v>
      </c>
    </row>
    <row r="3394" spans="23:27" x14ac:dyDescent="0.25">
      <c r="W3394" s="24">
        <v>1</v>
      </c>
      <c r="X3394" s="24">
        <v>300</v>
      </c>
      <c r="Y3394" s="24">
        <v>13.86</v>
      </c>
      <c r="Z3394" s="24">
        <v>725</v>
      </c>
      <c r="AA3394" s="24">
        <v>1</v>
      </c>
    </row>
    <row r="3395" spans="23:27" x14ac:dyDescent="0.25">
      <c r="W3395" s="24">
        <v>0</v>
      </c>
      <c r="X3395" s="24">
        <v>43</v>
      </c>
      <c r="Y3395" s="24">
        <v>8.15</v>
      </c>
      <c r="Z3395" s="24">
        <v>685</v>
      </c>
      <c r="AA3395" s="24">
        <v>1</v>
      </c>
    </row>
    <row r="3396" spans="23:27" x14ac:dyDescent="0.25">
      <c r="W3396" s="24">
        <v>1</v>
      </c>
      <c r="X3396" s="24">
        <v>365</v>
      </c>
      <c r="Y3396" s="24">
        <v>5.46</v>
      </c>
      <c r="Z3396" s="24">
        <v>660</v>
      </c>
      <c r="AA3396" s="24">
        <v>1</v>
      </c>
    </row>
    <row r="3397" spans="23:27" x14ac:dyDescent="0.25">
      <c r="W3397" s="24">
        <v>0</v>
      </c>
      <c r="X3397" s="24">
        <v>75</v>
      </c>
      <c r="Y3397" s="24">
        <v>21.87</v>
      </c>
      <c r="Z3397" s="24">
        <v>770</v>
      </c>
      <c r="AA3397" s="24">
        <v>1</v>
      </c>
    </row>
    <row r="3398" spans="23:27" x14ac:dyDescent="0.25">
      <c r="W3398" s="24">
        <v>1</v>
      </c>
      <c r="X3398" s="24">
        <v>80</v>
      </c>
      <c r="Y3398" s="24">
        <v>12.18</v>
      </c>
      <c r="Z3398" s="24">
        <v>705</v>
      </c>
      <c r="AA3398" s="24">
        <v>1</v>
      </c>
    </row>
    <row r="3399" spans="23:27" x14ac:dyDescent="0.25">
      <c r="W3399" s="24">
        <v>1</v>
      </c>
      <c r="X3399" s="24">
        <v>54</v>
      </c>
      <c r="Y3399" s="24">
        <v>17.670000000000002</v>
      </c>
      <c r="Z3399" s="24">
        <v>725</v>
      </c>
      <c r="AA3399" s="24">
        <v>1</v>
      </c>
    </row>
    <row r="3400" spans="23:27" x14ac:dyDescent="0.25">
      <c r="W3400" s="24">
        <v>0</v>
      </c>
      <c r="X3400" s="24">
        <v>65</v>
      </c>
      <c r="Y3400" s="24">
        <v>24</v>
      </c>
      <c r="Z3400" s="24">
        <v>680</v>
      </c>
      <c r="AA3400" s="24">
        <v>1</v>
      </c>
    </row>
    <row r="3401" spans="23:27" x14ac:dyDescent="0.25">
      <c r="W3401" s="24">
        <v>0</v>
      </c>
      <c r="X3401" s="24">
        <v>60</v>
      </c>
      <c r="Y3401" s="24">
        <v>19.739999999999998</v>
      </c>
      <c r="Z3401" s="24">
        <v>705</v>
      </c>
      <c r="AA3401" s="24">
        <v>1</v>
      </c>
    </row>
    <row r="3402" spans="23:27" x14ac:dyDescent="0.25">
      <c r="W3402" s="24">
        <v>1</v>
      </c>
      <c r="X3402" s="24">
        <v>135</v>
      </c>
      <c r="Y3402" s="24">
        <v>24.93</v>
      </c>
      <c r="Z3402" s="24">
        <v>725</v>
      </c>
      <c r="AA3402" s="24">
        <v>1</v>
      </c>
    </row>
    <row r="3403" spans="23:27" x14ac:dyDescent="0.25">
      <c r="W3403" s="24">
        <v>0</v>
      </c>
      <c r="X3403" s="24">
        <v>72</v>
      </c>
      <c r="Y3403" s="24">
        <v>15.95</v>
      </c>
      <c r="Z3403" s="24">
        <v>740</v>
      </c>
      <c r="AA3403" s="24">
        <v>1</v>
      </c>
    </row>
    <row r="3404" spans="23:27" x14ac:dyDescent="0.25">
      <c r="W3404" s="24">
        <v>0</v>
      </c>
      <c r="X3404" s="24">
        <v>65</v>
      </c>
      <c r="Y3404" s="24">
        <v>26.88</v>
      </c>
      <c r="Z3404" s="24">
        <v>720</v>
      </c>
      <c r="AA3404" s="24">
        <v>1</v>
      </c>
    </row>
    <row r="3405" spans="23:27" x14ac:dyDescent="0.25">
      <c r="W3405" s="24">
        <v>0</v>
      </c>
      <c r="X3405" s="24">
        <v>57.941000000000003</v>
      </c>
      <c r="Y3405" s="24">
        <v>29.33</v>
      </c>
      <c r="Z3405" s="24">
        <v>665</v>
      </c>
      <c r="AA3405" s="24">
        <v>1</v>
      </c>
    </row>
    <row r="3406" spans="23:27" x14ac:dyDescent="0.25">
      <c r="W3406" s="24">
        <v>0</v>
      </c>
      <c r="X3406" s="24">
        <v>28</v>
      </c>
      <c r="Y3406" s="24">
        <v>16.329999999999998</v>
      </c>
      <c r="Z3406" s="24">
        <v>780</v>
      </c>
      <c r="AA3406" s="24">
        <v>1</v>
      </c>
    </row>
    <row r="3407" spans="23:27" x14ac:dyDescent="0.25">
      <c r="W3407" s="24">
        <v>0</v>
      </c>
      <c r="X3407" s="24">
        <v>70</v>
      </c>
      <c r="Y3407" s="24">
        <v>4.97</v>
      </c>
      <c r="Z3407" s="24">
        <v>675</v>
      </c>
      <c r="AA3407" s="24">
        <v>1</v>
      </c>
    </row>
    <row r="3408" spans="23:27" x14ac:dyDescent="0.25">
      <c r="W3408" s="24">
        <v>0</v>
      </c>
      <c r="X3408" s="24">
        <v>31.849799999999998</v>
      </c>
      <c r="Y3408" s="24">
        <v>33.630000000000003</v>
      </c>
      <c r="Z3408" s="24">
        <v>690</v>
      </c>
      <c r="AA3408" s="24">
        <v>1</v>
      </c>
    </row>
    <row r="3409" spans="23:27" x14ac:dyDescent="0.25">
      <c r="W3409" s="24">
        <v>1</v>
      </c>
      <c r="X3409" s="24">
        <v>128</v>
      </c>
      <c r="Y3409" s="24">
        <v>20.02</v>
      </c>
      <c r="Z3409" s="24">
        <v>665</v>
      </c>
      <c r="AA3409" s="24">
        <v>1</v>
      </c>
    </row>
    <row r="3410" spans="23:27" x14ac:dyDescent="0.25">
      <c r="W3410" s="24">
        <v>1</v>
      </c>
      <c r="X3410" s="24">
        <v>70</v>
      </c>
      <c r="Y3410" s="24">
        <v>16.079999999999998</v>
      </c>
      <c r="Z3410" s="24">
        <v>665</v>
      </c>
      <c r="AA3410" s="24">
        <v>1</v>
      </c>
    </row>
    <row r="3411" spans="23:27" x14ac:dyDescent="0.25">
      <c r="W3411" s="24">
        <v>0</v>
      </c>
      <c r="X3411" s="24">
        <v>62</v>
      </c>
      <c r="Y3411" s="24">
        <v>12.35</v>
      </c>
      <c r="Z3411" s="24">
        <v>675</v>
      </c>
      <c r="AA3411" s="24">
        <v>1</v>
      </c>
    </row>
    <row r="3412" spans="23:27" x14ac:dyDescent="0.25">
      <c r="W3412" s="24">
        <v>1</v>
      </c>
      <c r="X3412" s="24">
        <v>65</v>
      </c>
      <c r="Y3412" s="24">
        <v>24.41</v>
      </c>
      <c r="Z3412" s="24">
        <v>760</v>
      </c>
      <c r="AA3412" s="24">
        <v>1</v>
      </c>
    </row>
    <row r="3413" spans="23:27" x14ac:dyDescent="0.25">
      <c r="W3413" s="24">
        <v>1</v>
      </c>
      <c r="X3413" s="24">
        <v>110</v>
      </c>
      <c r="Y3413" s="24">
        <v>31.05</v>
      </c>
      <c r="Z3413" s="24">
        <v>685</v>
      </c>
      <c r="AA3413" s="24">
        <v>1</v>
      </c>
    </row>
    <row r="3414" spans="23:27" x14ac:dyDescent="0.25">
      <c r="W3414" s="24">
        <v>1</v>
      </c>
      <c r="X3414" s="24">
        <v>91</v>
      </c>
      <c r="Y3414" s="24">
        <v>14.51</v>
      </c>
      <c r="Z3414" s="24">
        <v>670</v>
      </c>
      <c r="AA3414" s="24">
        <v>1</v>
      </c>
    </row>
    <row r="3415" spans="23:27" x14ac:dyDescent="0.25">
      <c r="W3415" s="24">
        <v>1</v>
      </c>
      <c r="X3415" s="24">
        <v>45</v>
      </c>
      <c r="Y3415" s="24">
        <v>37.47</v>
      </c>
      <c r="Z3415" s="24">
        <v>660</v>
      </c>
      <c r="AA3415" s="24">
        <v>1</v>
      </c>
    </row>
    <row r="3416" spans="23:27" x14ac:dyDescent="0.25">
      <c r="W3416" s="24">
        <v>1</v>
      </c>
      <c r="X3416" s="24">
        <v>75</v>
      </c>
      <c r="Y3416" s="24">
        <v>26.58</v>
      </c>
      <c r="Z3416" s="24">
        <v>690</v>
      </c>
      <c r="AA3416" s="24">
        <v>1</v>
      </c>
    </row>
    <row r="3417" spans="23:27" x14ac:dyDescent="0.25">
      <c r="W3417" s="24">
        <v>1</v>
      </c>
      <c r="X3417" s="24">
        <v>79.900000000000006</v>
      </c>
      <c r="Y3417" s="24">
        <v>21.78</v>
      </c>
      <c r="Z3417" s="24">
        <v>735</v>
      </c>
      <c r="AA3417" s="24">
        <v>1</v>
      </c>
    </row>
    <row r="3418" spans="23:27" x14ac:dyDescent="0.25">
      <c r="W3418" s="24">
        <v>1</v>
      </c>
      <c r="X3418" s="24">
        <v>50</v>
      </c>
      <c r="Y3418" s="24">
        <v>13.83</v>
      </c>
      <c r="Z3418" s="24">
        <v>690</v>
      </c>
      <c r="AA3418" s="24">
        <v>1</v>
      </c>
    </row>
    <row r="3419" spans="23:27" x14ac:dyDescent="0.25">
      <c r="W3419" s="24">
        <v>0</v>
      </c>
      <c r="X3419" s="24">
        <v>36</v>
      </c>
      <c r="Y3419" s="24">
        <v>45.77</v>
      </c>
      <c r="Z3419" s="24">
        <v>670</v>
      </c>
      <c r="AA3419" s="24">
        <v>1</v>
      </c>
    </row>
    <row r="3420" spans="23:27" x14ac:dyDescent="0.25">
      <c r="W3420" s="24">
        <v>1</v>
      </c>
      <c r="X3420" s="24">
        <v>58</v>
      </c>
      <c r="Y3420" s="24">
        <v>16.079999999999998</v>
      </c>
      <c r="Z3420" s="24">
        <v>675</v>
      </c>
      <c r="AA3420" s="24">
        <v>1</v>
      </c>
    </row>
    <row r="3421" spans="23:27" x14ac:dyDescent="0.25">
      <c r="W3421" s="24">
        <v>1</v>
      </c>
      <c r="X3421" s="24">
        <v>85</v>
      </c>
      <c r="Y3421" s="24">
        <v>15.42</v>
      </c>
      <c r="Z3421" s="24">
        <v>700</v>
      </c>
      <c r="AA3421" s="24">
        <v>1</v>
      </c>
    </row>
    <row r="3422" spans="23:27" x14ac:dyDescent="0.25">
      <c r="W3422" s="24">
        <v>1</v>
      </c>
      <c r="X3422" s="24">
        <v>105</v>
      </c>
      <c r="Y3422" s="24">
        <v>16.21</v>
      </c>
      <c r="Z3422" s="24">
        <v>675</v>
      </c>
      <c r="AA3422" s="24">
        <v>1</v>
      </c>
    </row>
    <row r="3423" spans="23:27" x14ac:dyDescent="0.25">
      <c r="W3423" s="24">
        <v>1</v>
      </c>
      <c r="X3423" s="24">
        <v>37</v>
      </c>
      <c r="Y3423" s="24">
        <v>10.28</v>
      </c>
      <c r="Z3423" s="24">
        <v>670</v>
      </c>
      <c r="AA3423" s="24">
        <v>1</v>
      </c>
    </row>
    <row r="3424" spans="23:27" x14ac:dyDescent="0.25">
      <c r="W3424" s="24">
        <v>0</v>
      </c>
      <c r="X3424" s="24">
        <v>37</v>
      </c>
      <c r="Y3424" s="24">
        <v>26.53</v>
      </c>
      <c r="Z3424" s="24">
        <v>670</v>
      </c>
      <c r="AA3424" s="24">
        <v>1</v>
      </c>
    </row>
    <row r="3425" spans="23:27" x14ac:dyDescent="0.25">
      <c r="W3425" s="24">
        <v>0</v>
      </c>
      <c r="X3425" s="24">
        <v>114</v>
      </c>
      <c r="Y3425" s="24">
        <v>23.29</v>
      </c>
      <c r="Z3425" s="24">
        <v>720</v>
      </c>
      <c r="AA3425" s="24">
        <v>1</v>
      </c>
    </row>
    <row r="3426" spans="23:27" x14ac:dyDescent="0.25">
      <c r="W3426" s="24">
        <v>0</v>
      </c>
      <c r="X3426" s="24">
        <v>97</v>
      </c>
      <c r="Y3426" s="24">
        <v>21.29</v>
      </c>
      <c r="Z3426" s="24">
        <v>670</v>
      </c>
      <c r="AA3426" s="24">
        <v>1</v>
      </c>
    </row>
    <row r="3427" spans="23:27" x14ac:dyDescent="0.25">
      <c r="W3427" s="24">
        <v>0</v>
      </c>
      <c r="X3427" s="24">
        <v>45</v>
      </c>
      <c r="Y3427" s="24">
        <v>27.81</v>
      </c>
      <c r="Z3427" s="24">
        <v>705</v>
      </c>
      <c r="AA3427" s="24">
        <v>1</v>
      </c>
    </row>
    <row r="3428" spans="23:27" x14ac:dyDescent="0.25">
      <c r="W3428" s="24">
        <v>1</v>
      </c>
      <c r="X3428" s="24">
        <v>19.027200000000001</v>
      </c>
      <c r="Y3428" s="24">
        <v>41.58</v>
      </c>
      <c r="Z3428" s="24">
        <v>695</v>
      </c>
      <c r="AA3428" s="24">
        <v>1</v>
      </c>
    </row>
    <row r="3429" spans="23:27" x14ac:dyDescent="0.25">
      <c r="W3429" s="24">
        <v>1</v>
      </c>
      <c r="X3429" s="24">
        <v>125</v>
      </c>
      <c r="Y3429" s="24">
        <v>29.57</v>
      </c>
      <c r="Z3429" s="24">
        <v>730</v>
      </c>
      <c r="AA3429" s="24">
        <v>1</v>
      </c>
    </row>
    <row r="3430" spans="23:27" x14ac:dyDescent="0.25">
      <c r="W3430" s="24">
        <v>1</v>
      </c>
      <c r="X3430" s="24">
        <v>65</v>
      </c>
      <c r="Y3430" s="24">
        <v>17.12</v>
      </c>
      <c r="Z3430" s="24">
        <v>670</v>
      </c>
      <c r="AA3430" s="24">
        <v>1</v>
      </c>
    </row>
    <row r="3431" spans="23:27" x14ac:dyDescent="0.25">
      <c r="W3431" s="24">
        <v>1</v>
      </c>
      <c r="X3431" s="24">
        <v>180</v>
      </c>
      <c r="Y3431" s="24">
        <v>6.04</v>
      </c>
      <c r="Z3431" s="24">
        <v>690</v>
      </c>
      <c r="AA3431" s="24">
        <v>1</v>
      </c>
    </row>
    <row r="3432" spans="23:27" x14ac:dyDescent="0.25">
      <c r="W3432" s="24">
        <v>1</v>
      </c>
      <c r="X3432" s="24">
        <v>58.7</v>
      </c>
      <c r="Y3432" s="24">
        <v>23.53</v>
      </c>
      <c r="Z3432" s="24">
        <v>760</v>
      </c>
      <c r="AA3432" s="24">
        <v>1</v>
      </c>
    </row>
    <row r="3433" spans="23:27" x14ac:dyDescent="0.25">
      <c r="W3433" s="24">
        <v>1</v>
      </c>
      <c r="X3433" s="24">
        <v>28.8</v>
      </c>
      <c r="Y3433" s="24">
        <v>28.13</v>
      </c>
      <c r="Z3433" s="24">
        <v>660</v>
      </c>
      <c r="AA3433" s="24">
        <v>1</v>
      </c>
    </row>
    <row r="3434" spans="23:27" x14ac:dyDescent="0.25">
      <c r="W3434" s="24">
        <v>1</v>
      </c>
      <c r="X3434" s="24">
        <v>38</v>
      </c>
      <c r="Y3434" s="24">
        <v>12.92</v>
      </c>
      <c r="Z3434" s="24">
        <v>775</v>
      </c>
      <c r="AA3434" s="24">
        <v>1</v>
      </c>
    </row>
    <row r="3435" spans="23:27" x14ac:dyDescent="0.25">
      <c r="W3435" s="24">
        <v>1</v>
      </c>
      <c r="X3435" s="24">
        <v>112</v>
      </c>
      <c r="Y3435" s="24">
        <v>18.850000000000001</v>
      </c>
      <c r="Z3435" s="24">
        <v>660</v>
      </c>
      <c r="AA3435" s="24">
        <v>1</v>
      </c>
    </row>
    <row r="3436" spans="23:27" x14ac:dyDescent="0.25">
      <c r="W3436" s="24">
        <v>0</v>
      </c>
      <c r="X3436" s="24">
        <v>106</v>
      </c>
      <c r="Y3436" s="24">
        <v>18.82</v>
      </c>
      <c r="Z3436" s="24">
        <v>685</v>
      </c>
      <c r="AA3436" s="24">
        <v>1</v>
      </c>
    </row>
    <row r="3437" spans="23:27" x14ac:dyDescent="0.25">
      <c r="W3437" s="24">
        <v>0</v>
      </c>
      <c r="X3437" s="24">
        <v>52</v>
      </c>
      <c r="Y3437" s="24">
        <v>19.96</v>
      </c>
      <c r="Z3437" s="24">
        <v>680</v>
      </c>
      <c r="AA3437" s="24">
        <v>1</v>
      </c>
    </row>
    <row r="3438" spans="23:27" x14ac:dyDescent="0.25">
      <c r="W3438" s="24">
        <v>0</v>
      </c>
      <c r="X3438" s="24">
        <v>140</v>
      </c>
      <c r="Y3438" s="24">
        <v>23.31</v>
      </c>
      <c r="Z3438" s="24">
        <v>680</v>
      </c>
      <c r="AA3438" s="24">
        <v>1</v>
      </c>
    </row>
    <row r="3439" spans="23:27" x14ac:dyDescent="0.25">
      <c r="W3439" s="24">
        <v>1</v>
      </c>
      <c r="X3439" s="24">
        <v>100</v>
      </c>
      <c r="Y3439" s="24">
        <v>17.11</v>
      </c>
      <c r="Z3439" s="24">
        <v>720</v>
      </c>
      <c r="AA3439" s="24">
        <v>1</v>
      </c>
    </row>
    <row r="3440" spans="23:27" x14ac:dyDescent="0.25">
      <c r="W3440" s="24">
        <v>1</v>
      </c>
      <c r="X3440" s="24">
        <v>40</v>
      </c>
      <c r="Y3440" s="24">
        <v>11.58</v>
      </c>
      <c r="Z3440" s="24">
        <v>675</v>
      </c>
      <c r="AA3440" s="24">
        <v>1</v>
      </c>
    </row>
    <row r="3441" spans="23:27" x14ac:dyDescent="0.25">
      <c r="W3441" s="24">
        <v>1</v>
      </c>
      <c r="X3441" s="24">
        <v>71.78</v>
      </c>
      <c r="Y3441" s="24">
        <v>29.99</v>
      </c>
      <c r="Z3441" s="24">
        <v>755</v>
      </c>
      <c r="AA3441" s="24">
        <v>1</v>
      </c>
    </row>
    <row r="3442" spans="23:27" x14ac:dyDescent="0.25">
      <c r="W3442" s="24">
        <v>1</v>
      </c>
      <c r="X3442" s="24">
        <v>40</v>
      </c>
      <c r="Y3442" s="24">
        <v>13.83</v>
      </c>
      <c r="Z3442" s="24">
        <v>675</v>
      </c>
      <c r="AA3442" s="24">
        <v>1</v>
      </c>
    </row>
    <row r="3443" spans="23:27" x14ac:dyDescent="0.25">
      <c r="W3443" s="24">
        <v>1</v>
      </c>
      <c r="X3443" s="24">
        <v>35</v>
      </c>
      <c r="Y3443" s="24">
        <v>30.69</v>
      </c>
      <c r="Z3443" s="24">
        <v>685</v>
      </c>
      <c r="AA3443" s="24">
        <v>1</v>
      </c>
    </row>
    <row r="3444" spans="23:27" x14ac:dyDescent="0.25">
      <c r="W3444" s="24">
        <v>1</v>
      </c>
      <c r="X3444" s="24">
        <v>150</v>
      </c>
      <c r="Y3444" s="24">
        <v>17.8</v>
      </c>
      <c r="Z3444" s="24">
        <v>665</v>
      </c>
      <c r="AA3444" s="24">
        <v>1</v>
      </c>
    </row>
    <row r="3445" spans="23:27" x14ac:dyDescent="0.25">
      <c r="W3445" s="24">
        <v>1</v>
      </c>
      <c r="X3445" s="24">
        <v>54.2</v>
      </c>
      <c r="Y3445" s="24">
        <v>11.78</v>
      </c>
      <c r="Z3445" s="24">
        <v>700</v>
      </c>
      <c r="AA3445" s="24">
        <v>1</v>
      </c>
    </row>
    <row r="3446" spans="23:27" x14ac:dyDescent="0.25">
      <c r="W3446" s="24">
        <v>1</v>
      </c>
      <c r="X3446" s="24">
        <v>106</v>
      </c>
      <c r="Y3446" s="24">
        <v>21.32</v>
      </c>
      <c r="Z3446" s="24">
        <v>710</v>
      </c>
      <c r="AA3446" s="24">
        <v>1</v>
      </c>
    </row>
    <row r="3447" spans="23:27" x14ac:dyDescent="0.25">
      <c r="W3447" s="24">
        <v>0</v>
      </c>
      <c r="X3447" s="24">
        <v>31.72</v>
      </c>
      <c r="Y3447" s="24">
        <v>20.7</v>
      </c>
      <c r="Z3447" s="24">
        <v>660</v>
      </c>
      <c r="AA3447" s="24">
        <v>1</v>
      </c>
    </row>
    <row r="3448" spans="23:27" x14ac:dyDescent="0.25">
      <c r="W3448" s="24">
        <v>1</v>
      </c>
      <c r="X3448" s="24">
        <v>80</v>
      </c>
      <c r="Y3448" s="24">
        <v>24.4</v>
      </c>
      <c r="Z3448" s="24">
        <v>665</v>
      </c>
      <c r="AA3448" s="24">
        <v>1</v>
      </c>
    </row>
    <row r="3449" spans="23:27" x14ac:dyDescent="0.25">
      <c r="W3449" s="24">
        <v>0</v>
      </c>
      <c r="X3449" s="24">
        <v>103</v>
      </c>
      <c r="Y3449" s="24">
        <v>25.17</v>
      </c>
      <c r="Z3449" s="24">
        <v>660</v>
      </c>
      <c r="AA3449" s="24">
        <v>1</v>
      </c>
    </row>
    <row r="3450" spans="23:27" x14ac:dyDescent="0.25">
      <c r="W3450" s="24">
        <v>0</v>
      </c>
      <c r="X3450" s="24">
        <v>50</v>
      </c>
      <c r="Y3450" s="24">
        <v>13.3</v>
      </c>
      <c r="Z3450" s="24">
        <v>685</v>
      </c>
      <c r="AA3450" s="24">
        <v>1</v>
      </c>
    </row>
    <row r="3451" spans="23:27" x14ac:dyDescent="0.25">
      <c r="W3451" s="24">
        <v>0</v>
      </c>
      <c r="X3451" s="24">
        <v>100</v>
      </c>
      <c r="Y3451" s="24">
        <v>37.130000000000003</v>
      </c>
      <c r="Z3451" s="24">
        <v>720</v>
      </c>
      <c r="AA3451" s="24">
        <v>1</v>
      </c>
    </row>
    <row r="3452" spans="23:27" x14ac:dyDescent="0.25">
      <c r="W3452" s="24">
        <v>0</v>
      </c>
      <c r="X3452" s="24">
        <v>100</v>
      </c>
      <c r="Y3452" s="24">
        <v>18.55</v>
      </c>
      <c r="Z3452" s="24">
        <v>690</v>
      </c>
      <c r="AA3452" s="24">
        <v>1</v>
      </c>
    </row>
    <row r="3453" spans="23:27" x14ac:dyDescent="0.25">
      <c r="W3453" s="24">
        <v>1</v>
      </c>
      <c r="X3453" s="24">
        <v>41</v>
      </c>
      <c r="Y3453" s="24">
        <v>14.26</v>
      </c>
      <c r="Z3453" s="24">
        <v>680</v>
      </c>
      <c r="AA3453" s="24">
        <v>1</v>
      </c>
    </row>
    <row r="3454" spans="23:27" x14ac:dyDescent="0.25">
      <c r="W3454" s="24">
        <v>0</v>
      </c>
      <c r="X3454" s="24">
        <v>44.146000000000001</v>
      </c>
      <c r="Y3454" s="24">
        <v>4.84</v>
      </c>
      <c r="Z3454" s="24">
        <v>680</v>
      </c>
      <c r="AA3454" s="24">
        <v>1</v>
      </c>
    </row>
    <row r="3455" spans="23:27" x14ac:dyDescent="0.25">
      <c r="W3455" s="24">
        <v>0</v>
      </c>
      <c r="X3455" s="24">
        <v>30</v>
      </c>
      <c r="Y3455" s="24">
        <v>23.2</v>
      </c>
      <c r="Z3455" s="24">
        <v>660</v>
      </c>
      <c r="AA3455" s="24">
        <v>1</v>
      </c>
    </row>
    <row r="3456" spans="23:27" x14ac:dyDescent="0.25">
      <c r="W3456" s="24">
        <v>0</v>
      </c>
      <c r="X3456" s="24">
        <v>72</v>
      </c>
      <c r="Y3456" s="24">
        <v>12.38</v>
      </c>
      <c r="Z3456" s="24">
        <v>680</v>
      </c>
      <c r="AA3456" s="24">
        <v>1</v>
      </c>
    </row>
    <row r="3457" spans="23:27" x14ac:dyDescent="0.25">
      <c r="W3457" s="24">
        <v>0</v>
      </c>
      <c r="X3457" s="24">
        <v>35.36</v>
      </c>
      <c r="Y3457" s="24">
        <v>26.75</v>
      </c>
      <c r="Z3457" s="24">
        <v>670</v>
      </c>
      <c r="AA3457" s="24">
        <v>1</v>
      </c>
    </row>
    <row r="3458" spans="23:27" x14ac:dyDescent="0.25">
      <c r="W3458" s="24">
        <v>1</v>
      </c>
      <c r="X3458" s="24">
        <v>140</v>
      </c>
      <c r="Y3458" s="24">
        <v>23.44</v>
      </c>
      <c r="Z3458" s="24">
        <v>695</v>
      </c>
      <c r="AA3458" s="24">
        <v>1</v>
      </c>
    </row>
    <row r="3459" spans="23:27" x14ac:dyDescent="0.25">
      <c r="W3459" s="24">
        <v>0</v>
      </c>
      <c r="X3459" s="24">
        <v>150</v>
      </c>
      <c r="Y3459" s="24">
        <v>15.31</v>
      </c>
      <c r="Z3459" s="24">
        <v>695</v>
      </c>
      <c r="AA3459" s="24">
        <v>1</v>
      </c>
    </row>
    <row r="3460" spans="23:27" x14ac:dyDescent="0.25">
      <c r="W3460" s="24">
        <v>1</v>
      </c>
      <c r="X3460" s="24">
        <v>64.3</v>
      </c>
      <c r="Y3460" s="24">
        <v>16.46</v>
      </c>
      <c r="Z3460" s="24">
        <v>665</v>
      </c>
      <c r="AA3460" s="24">
        <v>1</v>
      </c>
    </row>
    <row r="3461" spans="23:27" x14ac:dyDescent="0.25">
      <c r="W3461" s="24">
        <v>1</v>
      </c>
      <c r="X3461" s="24">
        <v>85</v>
      </c>
      <c r="Y3461" s="24">
        <v>6.88</v>
      </c>
      <c r="Z3461" s="24">
        <v>710</v>
      </c>
      <c r="AA3461" s="24">
        <v>1</v>
      </c>
    </row>
    <row r="3462" spans="23:27" x14ac:dyDescent="0.25">
      <c r="W3462" s="24">
        <v>0</v>
      </c>
      <c r="X3462" s="24">
        <v>69</v>
      </c>
      <c r="Y3462" s="24">
        <v>10.16</v>
      </c>
      <c r="Z3462" s="24">
        <v>660</v>
      </c>
      <c r="AA3462" s="24">
        <v>1</v>
      </c>
    </row>
    <row r="3463" spans="23:27" x14ac:dyDescent="0.25">
      <c r="W3463" s="24">
        <v>0</v>
      </c>
      <c r="X3463" s="24">
        <v>55.5</v>
      </c>
      <c r="Y3463" s="24">
        <v>16.059999999999999</v>
      </c>
      <c r="Z3463" s="24">
        <v>685</v>
      </c>
      <c r="AA3463" s="24">
        <v>1</v>
      </c>
    </row>
    <row r="3464" spans="23:27" x14ac:dyDescent="0.25">
      <c r="W3464" s="24">
        <v>1</v>
      </c>
      <c r="X3464" s="24">
        <v>105</v>
      </c>
      <c r="Y3464" s="24">
        <v>31.31</v>
      </c>
      <c r="Z3464" s="24">
        <v>700</v>
      </c>
      <c r="AA3464" s="24">
        <v>1</v>
      </c>
    </row>
    <row r="3465" spans="23:27" x14ac:dyDescent="0.25">
      <c r="W3465" s="24">
        <v>0</v>
      </c>
      <c r="X3465" s="24">
        <v>24.5</v>
      </c>
      <c r="Y3465" s="24">
        <v>16.02</v>
      </c>
      <c r="Z3465" s="24">
        <v>680</v>
      </c>
      <c r="AA3465" s="24">
        <v>1</v>
      </c>
    </row>
    <row r="3466" spans="23:27" x14ac:dyDescent="0.25">
      <c r="W3466" s="24">
        <v>1</v>
      </c>
      <c r="X3466" s="24">
        <v>16.577000000000002</v>
      </c>
      <c r="Y3466" s="24">
        <v>8.5399999999999991</v>
      </c>
      <c r="Z3466" s="24">
        <v>710</v>
      </c>
      <c r="AA3466" s="24">
        <v>1</v>
      </c>
    </row>
    <row r="3467" spans="23:27" x14ac:dyDescent="0.25">
      <c r="W3467" s="24">
        <v>0</v>
      </c>
      <c r="X3467" s="24">
        <v>70.3</v>
      </c>
      <c r="Y3467" s="24">
        <v>17.510000000000002</v>
      </c>
      <c r="Z3467" s="24">
        <v>745</v>
      </c>
      <c r="AA3467" s="24">
        <v>1</v>
      </c>
    </row>
    <row r="3468" spans="23:27" x14ac:dyDescent="0.25">
      <c r="W3468" s="24">
        <v>1</v>
      </c>
      <c r="X3468" s="24">
        <v>186</v>
      </c>
      <c r="Y3468" s="24">
        <v>11.83</v>
      </c>
      <c r="Z3468" s="24">
        <v>710</v>
      </c>
      <c r="AA3468" s="24">
        <v>1</v>
      </c>
    </row>
    <row r="3469" spans="23:27" x14ac:dyDescent="0.25">
      <c r="W3469" s="24">
        <v>1</v>
      </c>
      <c r="X3469" s="24">
        <v>186</v>
      </c>
      <c r="Y3469" s="24">
        <v>20.94</v>
      </c>
      <c r="Z3469" s="24">
        <v>670</v>
      </c>
      <c r="AA3469" s="24">
        <v>1</v>
      </c>
    </row>
    <row r="3470" spans="23:27" x14ac:dyDescent="0.25">
      <c r="W3470" s="24">
        <v>0</v>
      </c>
      <c r="X3470" s="24">
        <v>40</v>
      </c>
      <c r="Y3470" s="24">
        <v>28.74</v>
      </c>
      <c r="Z3470" s="24">
        <v>735</v>
      </c>
      <c r="AA3470" s="24">
        <v>1</v>
      </c>
    </row>
    <row r="3471" spans="23:27" x14ac:dyDescent="0.25">
      <c r="W3471" s="24">
        <v>1</v>
      </c>
      <c r="X3471" s="24">
        <v>149</v>
      </c>
      <c r="Y3471" s="24">
        <v>10.06</v>
      </c>
      <c r="Z3471" s="24">
        <v>705</v>
      </c>
      <c r="AA3471" s="24">
        <v>1</v>
      </c>
    </row>
    <row r="3472" spans="23:27" x14ac:dyDescent="0.25">
      <c r="W3472" s="24">
        <v>0</v>
      </c>
      <c r="X3472" s="24">
        <v>15</v>
      </c>
      <c r="Y3472" s="24">
        <v>16.079999999999998</v>
      </c>
      <c r="Z3472" s="24">
        <v>665</v>
      </c>
      <c r="AA3472" s="24">
        <v>1</v>
      </c>
    </row>
    <row r="3473" spans="23:27" x14ac:dyDescent="0.25">
      <c r="W3473" s="24">
        <v>1</v>
      </c>
      <c r="X3473" s="24">
        <v>24.1</v>
      </c>
      <c r="Y3473" s="24">
        <v>64.34</v>
      </c>
      <c r="Z3473" s="24">
        <v>690</v>
      </c>
      <c r="AA3473" s="24">
        <v>1</v>
      </c>
    </row>
    <row r="3474" spans="23:27" x14ac:dyDescent="0.25">
      <c r="W3474" s="24">
        <v>1</v>
      </c>
      <c r="X3474" s="24">
        <v>54</v>
      </c>
      <c r="Y3474" s="24">
        <v>26.42</v>
      </c>
      <c r="Z3474" s="24">
        <v>680</v>
      </c>
      <c r="AA3474" s="24">
        <v>1</v>
      </c>
    </row>
    <row r="3475" spans="23:27" x14ac:dyDescent="0.25">
      <c r="W3475" s="24">
        <v>1</v>
      </c>
      <c r="X3475" s="24">
        <v>49</v>
      </c>
      <c r="Y3475" s="24">
        <v>34.090000000000003</v>
      </c>
      <c r="Z3475" s="24">
        <v>785</v>
      </c>
      <c r="AA3475" s="24">
        <v>1</v>
      </c>
    </row>
    <row r="3476" spans="23:27" x14ac:dyDescent="0.25">
      <c r="W3476" s="24">
        <v>1</v>
      </c>
      <c r="X3476" s="24">
        <v>37</v>
      </c>
      <c r="Y3476" s="24">
        <v>26.47</v>
      </c>
      <c r="Z3476" s="24">
        <v>670</v>
      </c>
      <c r="AA3476" s="24">
        <v>1</v>
      </c>
    </row>
    <row r="3477" spans="23:27" x14ac:dyDescent="0.25">
      <c r="W3477" s="24">
        <v>1</v>
      </c>
      <c r="X3477" s="24">
        <v>110</v>
      </c>
      <c r="Y3477" s="24">
        <v>9.57</v>
      </c>
      <c r="Z3477" s="24">
        <v>675</v>
      </c>
      <c r="AA3477" s="24">
        <v>1</v>
      </c>
    </row>
    <row r="3478" spans="23:27" x14ac:dyDescent="0.25">
      <c r="W3478" s="24">
        <v>0</v>
      </c>
      <c r="X3478" s="24">
        <v>75</v>
      </c>
      <c r="Y3478" s="24">
        <v>20.66</v>
      </c>
      <c r="Z3478" s="24">
        <v>770</v>
      </c>
      <c r="AA3478" s="24">
        <v>1</v>
      </c>
    </row>
    <row r="3479" spans="23:27" x14ac:dyDescent="0.25">
      <c r="W3479" s="24">
        <v>1</v>
      </c>
      <c r="X3479" s="24">
        <v>68.5</v>
      </c>
      <c r="Y3479" s="24">
        <v>11.77</v>
      </c>
      <c r="Z3479" s="24">
        <v>670</v>
      </c>
      <c r="AA3479" s="24">
        <v>1</v>
      </c>
    </row>
    <row r="3480" spans="23:27" x14ac:dyDescent="0.25">
      <c r="W3480" s="24">
        <v>1</v>
      </c>
      <c r="X3480" s="24">
        <v>103.30800000000001</v>
      </c>
      <c r="Y3480" s="24">
        <v>13.77</v>
      </c>
      <c r="Z3480" s="24">
        <v>760</v>
      </c>
      <c r="AA3480" s="24">
        <v>1</v>
      </c>
    </row>
    <row r="3481" spans="23:27" x14ac:dyDescent="0.25">
      <c r="W3481" s="24">
        <v>0</v>
      </c>
      <c r="X3481" s="24">
        <v>35</v>
      </c>
      <c r="Y3481" s="24">
        <v>11.18</v>
      </c>
      <c r="Z3481" s="24">
        <v>670</v>
      </c>
      <c r="AA3481" s="24">
        <v>1</v>
      </c>
    </row>
    <row r="3482" spans="23:27" x14ac:dyDescent="0.25">
      <c r="W3482" s="24">
        <v>1</v>
      </c>
      <c r="X3482" s="24">
        <v>58</v>
      </c>
      <c r="Y3482" s="24">
        <v>19.55</v>
      </c>
      <c r="Z3482" s="24">
        <v>745</v>
      </c>
      <c r="AA3482" s="24">
        <v>1</v>
      </c>
    </row>
    <row r="3483" spans="23:27" x14ac:dyDescent="0.25">
      <c r="W3483" s="24">
        <v>1</v>
      </c>
      <c r="X3483" s="24">
        <v>45</v>
      </c>
      <c r="Y3483" s="24">
        <v>11.38</v>
      </c>
      <c r="Z3483" s="24">
        <v>710</v>
      </c>
      <c r="AA3483" s="24">
        <v>1</v>
      </c>
    </row>
    <row r="3484" spans="23:27" x14ac:dyDescent="0.25">
      <c r="W3484" s="24">
        <v>1</v>
      </c>
      <c r="X3484" s="24">
        <v>68.5</v>
      </c>
      <c r="Y3484" s="24">
        <v>27.73</v>
      </c>
      <c r="Z3484" s="24">
        <v>660</v>
      </c>
      <c r="AA3484" s="24">
        <v>1</v>
      </c>
    </row>
    <row r="3485" spans="23:27" x14ac:dyDescent="0.25">
      <c r="W3485" s="24">
        <v>0</v>
      </c>
      <c r="X3485" s="24">
        <v>100</v>
      </c>
      <c r="Y3485" s="24">
        <v>18.16</v>
      </c>
      <c r="Z3485" s="24">
        <v>685</v>
      </c>
      <c r="AA3485" s="24">
        <v>1</v>
      </c>
    </row>
    <row r="3486" spans="23:27" x14ac:dyDescent="0.25">
      <c r="W3486" s="24">
        <v>1</v>
      </c>
      <c r="X3486" s="24">
        <v>85</v>
      </c>
      <c r="Y3486" s="24">
        <v>17.96</v>
      </c>
      <c r="Z3486" s="24">
        <v>675</v>
      </c>
      <c r="AA3486" s="24">
        <v>1</v>
      </c>
    </row>
    <row r="3487" spans="23:27" x14ac:dyDescent="0.25">
      <c r="W3487" s="24">
        <v>0</v>
      </c>
      <c r="X3487" s="24">
        <v>72</v>
      </c>
      <c r="Y3487" s="24">
        <v>22.4</v>
      </c>
      <c r="Z3487" s="24">
        <v>740</v>
      </c>
      <c r="AA3487" s="24">
        <v>1</v>
      </c>
    </row>
    <row r="3488" spans="23:27" x14ac:dyDescent="0.25">
      <c r="W3488" s="24">
        <v>1</v>
      </c>
      <c r="X3488" s="24">
        <v>43</v>
      </c>
      <c r="Y3488" s="24">
        <v>20.64</v>
      </c>
      <c r="Z3488" s="24">
        <v>695</v>
      </c>
      <c r="AA3488" s="24">
        <v>1</v>
      </c>
    </row>
    <row r="3489" spans="23:27" x14ac:dyDescent="0.25">
      <c r="W3489" s="24">
        <v>0</v>
      </c>
      <c r="X3489" s="24">
        <v>110</v>
      </c>
      <c r="Y3489" s="24">
        <v>31.99</v>
      </c>
      <c r="Z3489" s="24">
        <v>685</v>
      </c>
      <c r="AA3489" s="24">
        <v>1</v>
      </c>
    </row>
    <row r="3490" spans="23:27" x14ac:dyDescent="0.25">
      <c r="W3490" s="24">
        <v>0</v>
      </c>
      <c r="X3490" s="24">
        <v>30.675000000000001</v>
      </c>
      <c r="Y3490" s="24">
        <v>25.7</v>
      </c>
      <c r="Z3490" s="24">
        <v>675</v>
      </c>
      <c r="AA3490" s="24">
        <v>1</v>
      </c>
    </row>
    <row r="3491" spans="23:27" x14ac:dyDescent="0.25">
      <c r="W3491" s="24">
        <v>0</v>
      </c>
      <c r="X3491" s="24">
        <v>60</v>
      </c>
      <c r="Y3491" s="24">
        <v>21.48</v>
      </c>
      <c r="Z3491" s="24">
        <v>670</v>
      </c>
      <c r="AA3491" s="24">
        <v>1</v>
      </c>
    </row>
    <row r="3492" spans="23:27" x14ac:dyDescent="0.25">
      <c r="W3492" s="24">
        <v>1</v>
      </c>
      <c r="X3492" s="24">
        <v>50</v>
      </c>
      <c r="Y3492" s="24">
        <v>15.22</v>
      </c>
      <c r="Z3492" s="24">
        <v>690</v>
      </c>
      <c r="AA3492" s="24">
        <v>1</v>
      </c>
    </row>
    <row r="3493" spans="23:27" x14ac:dyDescent="0.25">
      <c r="W3493" s="24">
        <v>0</v>
      </c>
      <c r="X3493" s="24">
        <v>49</v>
      </c>
      <c r="Y3493" s="24">
        <v>9.85</v>
      </c>
      <c r="Z3493" s="24">
        <v>750</v>
      </c>
      <c r="AA3493" s="24">
        <v>1</v>
      </c>
    </row>
    <row r="3494" spans="23:27" x14ac:dyDescent="0.25">
      <c r="W3494" s="24">
        <v>1</v>
      </c>
      <c r="X3494" s="24">
        <v>101</v>
      </c>
      <c r="Y3494" s="24">
        <v>31.9</v>
      </c>
      <c r="Z3494" s="24">
        <v>705</v>
      </c>
      <c r="AA3494" s="24">
        <v>1</v>
      </c>
    </row>
    <row r="3495" spans="23:27" x14ac:dyDescent="0.25">
      <c r="W3495" s="24">
        <v>0</v>
      </c>
      <c r="X3495" s="24">
        <v>80</v>
      </c>
      <c r="Y3495" s="24">
        <v>18.39</v>
      </c>
      <c r="Z3495" s="24">
        <v>675</v>
      </c>
      <c r="AA3495" s="24">
        <v>1</v>
      </c>
    </row>
    <row r="3496" spans="23:27" x14ac:dyDescent="0.25">
      <c r="W3496" s="24">
        <v>1</v>
      </c>
      <c r="X3496" s="24">
        <v>126</v>
      </c>
      <c r="Y3496" s="24">
        <v>27.14</v>
      </c>
      <c r="Z3496" s="24">
        <v>720</v>
      </c>
      <c r="AA3496" s="24">
        <v>1</v>
      </c>
    </row>
    <row r="3497" spans="23:27" x14ac:dyDescent="0.25">
      <c r="W3497" s="24">
        <v>0</v>
      </c>
      <c r="X3497" s="24">
        <v>34</v>
      </c>
      <c r="Y3497" s="24">
        <v>13.94</v>
      </c>
      <c r="Z3497" s="24">
        <v>670</v>
      </c>
      <c r="AA3497" s="24">
        <v>1</v>
      </c>
    </row>
    <row r="3498" spans="23:27" x14ac:dyDescent="0.25">
      <c r="W3498" s="24">
        <v>0</v>
      </c>
      <c r="X3498" s="24">
        <v>61</v>
      </c>
      <c r="Y3498" s="24">
        <v>20.68</v>
      </c>
      <c r="Z3498" s="24">
        <v>730</v>
      </c>
      <c r="AA3498" s="24">
        <v>1</v>
      </c>
    </row>
    <row r="3499" spans="23:27" x14ac:dyDescent="0.25">
      <c r="W3499" s="24">
        <v>0</v>
      </c>
      <c r="X3499" s="24">
        <v>84</v>
      </c>
      <c r="Y3499" s="24">
        <v>5.29</v>
      </c>
      <c r="Z3499" s="24">
        <v>705</v>
      </c>
      <c r="AA3499" s="24">
        <v>1</v>
      </c>
    </row>
    <row r="3500" spans="23:27" x14ac:dyDescent="0.25">
      <c r="W3500" s="24">
        <v>1</v>
      </c>
      <c r="X3500" s="24">
        <v>90</v>
      </c>
      <c r="Y3500" s="24">
        <v>13.07</v>
      </c>
      <c r="Z3500" s="24">
        <v>710</v>
      </c>
      <c r="AA3500" s="24">
        <v>1</v>
      </c>
    </row>
    <row r="3501" spans="23:27" x14ac:dyDescent="0.25">
      <c r="W3501" s="24">
        <v>0</v>
      </c>
      <c r="X3501" s="24">
        <v>95</v>
      </c>
      <c r="Y3501" s="24">
        <v>30.48</v>
      </c>
      <c r="Z3501" s="24">
        <v>705</v>
      </c>
      <c r="AA3501" s="24">
        <v>1</v>
      </c>
    </row>
    <row r="3502" spans="23:27" x14ac:dyDescent="0.25">
      <c r="W3502" s="24">
        <v>1</v>
      </c>
      <c r="X3502" s="24">
        <v>48.201000000000001</v>
      </c>
      <c r="Y3502" s="24">
        <v>14.22</v>
      </c>
      <c r="Z3502" s="24">
        <v>675</v>
      </c>
      <c r="AA3502" s="24">
        <v>1</v>
      </c>
    </row>
    <row r="3503" spans="23:27" x14ac:dyDescent="0.25">
      <c r="W3503" s="24">
        <v>0</v>
      </c>
      <c r="X3503" s="24">
        <v>90</v>
      </c>
      <c r="Y3503" s="24">
        <v>3.73</v>
      </c>
      <c r="Z3503" s="24">
        <v>660</v>
      </c>
      <c r="AA3503" s="24">
        <v>1</v>
      </c>
    </row>
    <row r="3504" spans="23:27" x14ac:dyDescent="0.25">
      <c r="W3504" s="24">
        <v>1</v>
      </c>
      <c r="X3504" s="24">
        <v>50</v>
      </c>
      <c r="Y3504" s="24">
        <v>14.05</v>
      </c>
      <c r="Z3504" s="24">
        <v>710</v>
      </c>
      <c r="AA3504" s="24">
        <v>1</v>
      </c>
    </row>
    <row r="3505" spans="23:27" x14ac:dyDescent="0.25">
      <c r="W3505" s="24">
        <v>0</v>
      </c>
      <c r="X3505" s="24">
        <v>40.32</v>
      </c>
      <c r="Y3505" s="24">
        <v>21.96</v>
      </c>
      <c r="Z3505" s="24">
        <v>690</v>
      </c>
      <c r="AA3505" s="24">
        <v>1</v>
      </c>
    </row>
    <row r="3506" spans="23:27" x14ac:dyDescent="0.25">
      <c r="W3506" s="24">
        <v>1</v>
      </c>
      <c r="X3506" s="24">
        <v>20.32</v>
      </c>
      <c r="Y3506" s="24">
        <v>2.66</v>
      </c>
      <c r="Z3506" s="24">
        <v>745</v>
      </c>
      <c r="AA3506" s="24">
        <v>1</v>
      </c>
    </row>
    <row r="3507" spans="23:27" x14ac:dyDescent="0.25">
      <c r="W3507" s="24">
        <v>1</v>
      </c>
      <c r="X3507" s="24">
        <v>97</v>
      </c>
      <c r="Y3507" s="24">
        <v>23.3</v>
      </c>
      <c r="Z3507" s="24">
        <v>660</v>
      </c>
      <c r="AA3507" s="24">
        <v>1</v>
      </c>
    </row>
    <row r="3508" spans="23:27" x14ac:dyDescent="0.25">
      <c r="W3508" s="24">
        <v>0</v>
      </c>
      <c r="X3508" s="24">
        <v>80</v>
      </c>
      <c r="Y3508" s="24">
        <v>24.3</v>
      </c>
      <c r="Z3508" s="24">
        <v>665</v>
      </c>
      <c r="AA3508" s="24">
        <v>1</v>
      </c>
    </row>
    <row r="3509" spans="23:27" x14ac:dyDescent="0.25">
      <c r="W3509" s="24">
        <v>1</v>
      </c>
      <c r="X3509" s="24">
        <v>77</v>
      </c>
      <c r="Y3509" s="24">
        <v>15.82</v>
      </c>
      <c r="Z3509" s="24">
        <v>670</v>
      </c>
      <c r="AA3509" s="24">
        <v>1</v>
      </c>
    </row>
    <row r="3510" spans="23:27" x14ac:dyDescent="0.25">
      <c r="W3510" s="24">
        <v>0</v>
      </c>
      <c r="X3510" s="24">
        <v>30</v>
      </c>
      <c r="Y3510" s="24">
        <v>24.26</v>
      </c>
      <c r="Z3510" s="24">
        <v>685</v>
      </c>
      <c r="AA3510" s="24">
        <v>1</v>
      </c>
    </row>
    <row r="3511" spans="23:27" x14ac:dyDescent="0.25">
      <c r="W3511" s="24">
        <v>0</v>
      </c>
      <c r="X3511" s="24">
        <v>57</v>
      </c>
      <c r="Y3511" s="24">
        <v>13.2</v>
      </c>
      <c r="Z3511" s="24">
        <v>705</v>
      </c>
      <c r="AA3511" s="24">
        <v>1</v>
      </c>
    </row>
    <row r="3512" spans="23:27" x14ac:dyDescent="0.25">
      <c r="W3512" s="24">
        <v>1</v>
      </c>
      <c r="X3512" s="24">
        <v>50</v>
      </c>
      <c r="Y3512" s="24">
        <v>23.43</v>
      </c>
      <c r="Z3512" s="24">
        <v>725</v>
      </c>
      <c r="AA3512" s="24">
        <v>1</v>
      </c>
    </row>
    <row r="3513" spans="23:27" x14ac:dyDescent="0.25">
      <c r="W3513" s="24">
        <v>1</v>
      </c>
      <c r="X3513" s="24">
        <v>96</v>
      </c>
      <c r="Y3513" s="24">
        <v>12.68</v>
      </c>
      <c r="Z3513" s="24">
        <v>680</v>
      </c>
      <c r="AA3513" s="24">
        <v>1</v>
      </c>
    </row>
    <row r="3514" spans="23:27" x14ac:dyDescent="0.25">
      <c r="W3514" s="24">
        <v>1</v>
      </c>
      <c r="X3514" s="24">
        <v>56</v>
      </c>
      <c r="Y3514" s="24">
        <v>22.07</v>
      </c>
      <c r="Z3514" s="24">
        <v>700</v>
      </c>
      <c r="AA3514" s="24">
        <v>1</v>
      </c>
    </row>
    <row r="3515" spans="23:27" x14ac:dyDescent="0.25">
      <c r="W3515" s="24">
        <v>0</v>
      </c>
      <c r="X3515" s="24">
        <v>32</v>
      </c>
      <c r="Y3515" s="24">
        <v>21.12</v>
      </c>
      <c r="Z3515" s="24">
        <v>665</v>
      </c>
      <c r="AA3515" s="24">
        <v>1</v>
      </c>
    </row>
    <row r="3516" spans="23:27" x14ac:dyDescent="0.25">
      <c r="W3516" s="24">
        <v>1</v>
      </c>
      <c r="X3516" s="24">
        <v>75</v>
      </c>
      <c r="Y3516" s="24">
        <v>12.11</v>
      </c>
      <c r="Z3516" s="24">
        <v>660</v>
      </c>
      <c r="AA3516" s="24">
        <v>1</v>
      </c>
    </row>
    <row r="3517" spans="23:27" x14ac:dyDescent="0.25">
      <c r="W3517" s="24">
        <v>0</v>
      </c>
      <c r="X3517" s="24">
        <v>104.672</v>
      </c>
      <c r="Y3517" s="24">
        <v>15.73</v>
      </c>
      <c r="Z3517" s="24">
        <v>670</v>
      </c>
      <c r="AA3517" s="24">
        <v>1</v>
      </c>
    </row>
    <row r="3518" spans="23:27" x14ac:dyDescent="0.25">
      <c r="W3518" s="24">
        <v>1</v>
      </c>
      <c r="X3518" s="24">
        <v>52</v>
      </c>
      <c r="Y3518" s="24">
        <v>25.52</v>
      </c>
      <c r="Z3518" s="24">
        <v>690</v>
      </c>
      <c r="AA3518" s="24">
        <v>1</v>
      </c>
    </row>
    <row r="3519" spans="23:27" x14ac:dyDescent="0.25">
      <c r="W3519" s="24">
        <v>0</v>
      </c>
      <c r="X3519" s="24">
        <v>65</v>
      </c>
      <c r="Y3519" s="24">
        <v>28.29</v>
      </c>
      <c r="Z3519" s="24">
        <v>680</v>
      </c>
      <c r="AA3519" s="24">
        <v>1</v>
      </c>
    </row>
    <row r="3520" spans="23:27" x14ac:dyDescent="0.25">
      <c r="W3520" s="24">
        <v>1</v>
      </c>
      <c r="X3520" s="24">
        <v>114</v>
      </c>
      <c r="Y3520" s="24">
        <v>23.07</v>
      </c>
      <c r="Z3520" s="24">
        <v>700</v>
      </c>
      <c r="AA3520" s="24">
        <v>1</v>
      </c>
    </row>
    <row r="3521" spans="23:27" x14ac:dyDescent="0.25">
      <c r="W3521" s="24">
        <v>0</v>
      </c>
      <c r="X3521" s="24">
        <v>118</v>
      </c>
      <c r="Y3521" s="24">
        <v>16.95</v>
      </c>
      <c r="Z3521" s="24">
        <v>670</v>
      </c>
      <c r="AA3521" s="24">
        <v>1</v>
      </c>
    </row>
    <row r="3522" spans="23:27" x14ac:dyDescent="0.25">
      <c r="W3522" s="24">
        <v>0</v>
      </c>
      <c r="X3522" s="24">
        <v>148</v>
      </c>
      <c r="Y3522" s="24">
        <v>6.36</v>
      </c>
      <c r="Z3522" s="24">
        <v>725</v>
      </c>
      <c r="AA3522" s="24">
        <v>1</v>
      </c>
    </row>
    <row r="3523" spans="23:27" x14ac:dyDescent="0.25">
      <c r="W3523" s="24">
        <v>0</v>
      </c>
      <c r="X3523" s="24">
        <v>75</v>
      </c>
      <c r="Y3523" s="24">
        <v>21.79</v>
      </c>
      <c r="Z3523" s="24">
        <v>775</v>
      </c>
      <c r="AA3523" s="24">
        <v>1</v>
      </c>
    </row>
    <row r="3524" spans="23:27" x14ac:dyDescent="0.25">
      <c r="W3524" s="24">
        <v>0</v>
      </c>
      <c r="X3524" s="24">
        <v>32.700000000000003</v>
      </c>
      <c r="Y3524" s="24">
        <v>28.4</v>
      </c>
      <c r="Z3524" s="24">
        <v>780</v>
      </c>
      <c r="AA3524" s="24">
        <v>1</v>
      </c>
    </row>
    <row r="3525" spans="23:27" x14ac:dyDescent="0.25">
      <c r="W3525" s="24">
        <v>1</v>
      </c>
      <c r="X3525" s="24">
        <v>43</v>
      </c>
      <c r="Y3525" s="24">
        <v>30.45</v>
      </c>
      <c r="Z3525" s="24">
        <v>725</v>
      </c>
      <c r="AA3525" s="24">
        <v>1</v>
      </c>
    </row>
    <row r="3526" spans="23:27" x14ac:dyDescent="0.25">
      <c r="W3526" s="24">
        <v>0</v>
      </c>
      <c r="X3526" s="24">
        <v>41.165999999999997</v>
      </c>
      <c r="Y3526" s="24">
        <v>21.17</v>
      </c>
      <c r="Z3526" s="24">
        <v>730</v>
      </c>
      <c r="AA3526" s="24">
        <v>1</v>
      </c>
    </row>
    <row r="3527" spans="23:27" x14ac:dyDescent="0.25">
      <c r="W3527" s="24">
        <v>1</v>
      </c>
      <c r="X3527" s="24">
        <v>26</v>
      </c>
      <c r="Y3527" s="24">
        <v>8.4499999999999993</v>
      </c>
      <c r="Z3527" s="24">
        <v>670</v>
      </c>
      <c r="AA3527" s="24">
        <v>1</v>
      </c>
    </row>
    <row r="3528" spans="23:27" x14ac:dyDescent="0.25">
      <c r="W3528" s="24">
        <v>0</v>
      </c>
      <c r="X3528" s="24">
        <v>36</v>
      </c>
      <c r="Y3528" s="24">
        <v>29.37</v>
      </c>
      <c r="Z3528" s="24">
        <v>705</v>
      </c>
      <c r="AA3528" s="24">
        <v>1</v>
      </c>
    </row>
    <row r="3529" spans="23:27" x14ac:dyDescent="0.25">
      <c r="W3529" s="24">
        <v>1</v>
      </c>
      <c r="X3529" s="24">
        <v>30</v>
      </c>
      <c r="Y3529" s="24">
        <v>10.44</v>
      </c>
      <c r="Z3529" s="24">
        <v>665</v>
      </c>
      <c r="AA3529" s="24">
        <v>1</v>
      </c>
    </row>
    <row r="3530" spans="23:27" x14ac:dyDescent="0.25">
      <c r="W3530" s="24">
        <v>0</v>
      </c>
      <c r="X3530" s="24">
        <v>84.174999999999997</v>
      </c>
      <c r="Y3530" s="24">
        <v>33.799999999999997</v>
      </c>
      <c r="Z3530" s="24">
        <v>725</v>
      </c>
      <c r="AA3530" s="24">
        <v>1</v>
      </c>
    </row>
    <row r="3531" spans="23:27" x14ac:dyDescent="0.25">
      <c r="W3531" s="24">
        <v>1</v>
      </c>
      <c r="X3531" s="24">
        <v>30</v>
      </c>
      <c r="Y3531" s="24">
        <v>27.2</v>
      </c>
      <c r="Z3531" s="24">
        <v>665</v>
      </c>
      <c r="AA3531" s="24">
        <v>1</v>
      </c>
    </row>
    <row r="3532" spans="23:27" x14ac:dyDescent="0.25">
      <c r="W3532" s="24">
        <v>1</v>
      </c>
      <c r="X3532" s="24">
        <v>48</v>
      </c>
      <c r="Y3532" s="24">
        <v>37.93</v>
      </c>
      <c r="Z3532" s="24">
        <v>695</v>
      </c>
      <c r="AA3532" s="24">
        <v>1</v>
      </c>
    </row>
    <row r="3533" spans="23:27" x14ac:dyDescent="0.25">
      <c r="W3533" s="24">
        <v>1</v>
      </c>
      <c r="X3533" s="24">
        <v>64</v>
      </c>
      <c r="Y3533" s="24">
        <v>23.4</v>
      </c>
      <c r="Z3533" s="24">
        <v>710</v>
      </c>
      <c r="AA3533" s="24">
        <v>1</v>
      </c>
    </row>
    <row r="3534" spans="23:27" x14ac:dyDescent="0.25">
      <c r="W3534" s="24">
        <v>1</v>
      </c>
      <c r="X3534" s="24">
        <v>104.712</v>
      </c>
      <c r="Y3534" s="24">
        <v>29.68</v>
      </c>
      <c r="Z3534" s="24">
        <v>700</v>
      </c>
      <c r="AA3534" s="24">
        <v>1</v>
      </c>
    </row>
    <row r="3535" spans="23:27" x14ac:dyDescent="0.25">
      <c r="W3535" s="24">
        <v>1</v>
      </c>
      <c r="X3535" s="24">
        <v>45.8</v>
      </c>
      <c r="Y3535" s="24">
        <v>30.4</v>
      </c>
      <c r="Z3535" s="24">
        <v>680</v>
      </c>
      <c r="AA3535" s="24">
        <v>1</v>
      </c>
    </row>
    <row r="3536" spans="23:27" x14ac:dyDescent="0.25">
      <c r="W3536" s="24">
        <v>1</v>
      </c>
      <c r="X3536" s="24">
        <v>80</v>
      </c>
      <c r="Y3536" s="24">
        <v>29.61</v>
      </c>
      <c r="Z3536" s="24">
        <v>710</v>
      </c>
      <c r="AA3536" s="24">
        <v>1</v>
      </c>
    </row>
    <row r="3537" spans="23:27" x14ac:dyDescent="0.25">
      <c r="W3537" s="24">
        <v>1</v>
      </c>
      <c r="X3537" s="24">
        <v>78</v>
      </c>
      <c r="Y3537" s="24">
        <v>12.14</v>
      </c>
      <c r="Z3537" s="24">
        <v>710</v>
      </c>
      <c r="AA3537" s="24">
        <v>1</v>
      </c>
    </row>
    <row r="3538" spans="23:27" x14ac:dyDescent="0.25">
      <c r="W3538" s="24">
        <v>0</v>
      </c>
      <c r="X3538" s="24">
        <v>45</v>
      </c>
      <c r="Y3538" s="24">
        <v>23.68</v>
      </c>
      <c r="Z3538" s="24">
        <v>760</v>
      </c>
      <c r="AA3538" s="24">
        <v>1</v>
      </c>
    </row>
    <row r="3539" spans="23:27" x14ac:dyDescent="0.25">
      <c r="W3539" s="24">
        <v>1</v>
      </c>
      <c r="X3539" s="24">
        <v>97</v>
      </c>
      <c r="Y3539" s="24">
        <v>16.5</v>
      </c>
      <c r="Z3539" s="24">
        <v>725</v>
      </c>
      <c r="AA3539" s="24">
        <v>1</v>
      </c>
    </row>
    <row r="3540" spans="23:27" x14ac:dyDescent="0.25">
      <c r="W3540" s="24">
        <v>0</v>
      </c>
      <c r="X3540" s="24">
        <v>34.1</v>
      </c>
      <c r="Y3540" s="24">
        <v>22.81</v>
      </c>
      <c r="Z3540" s="24">
        <v>665</v>
      </c>
      <c r="AA3540" s="24">
        <v>1</v>
      </c>
    </row>
    <row r="3541" spans="23:27" x14ac:dyDescent="0.25">
      <c r="W3541" s="24">
        <v>1</v>
      </c>
      <c r="X3541" s="24">
        <v>34</v>
      </c>
      <c r="Y3541" s="24">
        <v>16.100000000000001</v>
      </c>
      <c r="Z3541" s="24">
        <v>675</v>
      </c>
      <c r="AA3541" s="24">
        <v>1</v>
      </c>
    </row>
    <row r="3542" spans="23:27" x14ac:dyDescent="0.25">
      <c r="W3542" s="24">
        <v>1</v>
      </c>
      <c r="X3542" s="24">
        <v>72</v>
      </c>
      <c r="Y3542" s="24">
        <v>20.93</v>
      </c>
      <c r="Z3542" s="24">
        <v>660</v>
      </c>
      <c r="AA3542" s="24">
        <v>1</v>
      </c>
    </row>
    <row r="3543" spans="23:27" x14ac:dyDescent="0.25">
      <c r="W3543" s="24">
        <v>1</v>
      </c>
      <c r="X3543" s="24">
        <v>125</v>
      </c>
      <c r="Y3543" s="24">
        <v>10.33</v>
      </c>
      <c r="Z3543" s="24">
        <v>700</v>
      </c>
      <c r="AA3543" s="24">
        <v>1</v>
      </c>
    </row>
    <row r="3544" spans="23:27" x14ac:dyDescent="0.25">
      <c r="W3544" s="24">
        <v>1</v>
      </c>
      <c r="X3544" s="24">
        <v>70.2</v>
      </c>
      <c r="Y3544" s="24">
        <v>9.64</v>
      </c>
      <c r="Z3544" s="24">
        <v>725</v>
      </c>
      <c r="AA3544" s="24">
        <v>1</v>
      </c>
    </row>
    <row r="3545" spans="23:27" x14ac:dyDescent="0.25">
      <c r="W3545" s="24">
        <v>1</v>
      </c>
      <c r="X3545" s="24">
        <v>88</v>
      </c>
      <c r="Y3545" s="24">
        <v>13.87</v>
      </c>
      <c r="Z3545" s="24">
        <v>690</v>
      </c>
      <c r="AA3545" s="24">
        <v>1</v>
      </c>
    </row>
    <row r="3546" spans="23:27" x14ac:dyDescent="0.25">
      <c r="W3546" s="24">
        <v>1</v>
      </c>
      <c r="X3546" s="24">
        <v>145</v>
      </c>
      <c r="Y3546" s="24">
        <v>29.79</v>
      </c>
      <c r="Z3546" s="24">
        <v>700</v>
      </c>
      <c r="AA3546" s="24">
        <v>1</v>
      </c>
    </row>
    <row r="3547" spans="23:27" x14ac:dyDescent="0.25">
      <c r="W3547" s="24">
        <v>1</v>
      </c>
      <c r="X3547" s="24">
        <v>50</v>
      </c>
      <c r="Y3547" s="24">
        <v>19.850000000000001</v>
      </c>
      <c r="Z3547" s="24">
        <v>720</v>
      </c>
      <c r="AA3547" s="24">
        <v>1</v>
      </c>
    </row>
    <row r="3548" spans="23:27" x14ac:dyDescent="0.25">
      <c r="W3548" s="24">
        <v>1</v>
      </c>
      <c r="X3548" s="24">
        <v>210</v>
      </c>
      <c r="Y3548" s="24">
        <v>13.3</v>
      </c>
      <c r="Z3548" s="24">
        <v>710</v>
      </c>
      <c r="AA3548" s="24">
        <v>1</v>
      </c>
    </row>
    <row r="3549" spans="23:27" x14ac:dyDescent="0.25">
      <c r="W3549" s="24">
        <v>1</v>
      </c>
      <c r="X3549" s="24">
        <v>60</v>
      </c>
      <c r="Y3549" s="24">
        <v>12.46</v>
      </c>
      <c r="Z3549" s="24">
        <v>715</v>
      </c>
      <c r="AA3549" s="24">
        <v>1</v>
      </c>
    </row>
    <row r="3550" spans="23:27" x14ac:dyDescent="0.25">
      <c r="W3550" s="24">
        <v>1</v>
      </c>
      <c r="X3550" s="24">
        <v>80</v>
      </c>
      <c r="Y3550" s="24">
        <v>11.99</v>
      </c>
      <c r="Z3550" s="24">
        <v>665</v>
      </c>
      <c r="AA3550" s="24">
        <v>1</v>
      </c>
    </row>
    <row r="3551" spans="23:27" x14ac:dyDescent="0.25">
      <c r="W3551" s="24">
        <v>1</v>
      </c>
      <c r="X3551" s="24">
        <v>90</v>
      </c>
      <c r="Y3551" s="24">
        <v>14.06</v>
      </c>
      <c r="Z3551" s="24">
        <v>750</v>
      </c>
      <c r="AA3551" s="24">
        <v>1</v>
      </c>
    </row>
    <row r="3552" spans="23:27" x14ac:dyDescent="0.25">
      <c r="W3552" s="24">
        <v>1</v>
      </c>
      <c r="X3552" s="24">
        <v>180</v>
      </c>
      <c r="Y3552" s="24">
        <v>13.09</v>
      </c>
      <c r="Z3552" s="24">
        <v>745</v>
      </c>
      <c r="AA3552" s="24">
        <v>1</v>
      </c>
    </row>
    <row r="3553" spans="23:27" x14ac:dyDescent="0.25">
      <c r="W3553" s="24">
        <v>1</v>
      </c>
      <c r="X3553" s="24">
        <v>45</v>
      </c>
      <c r="Y3553" s="24">
        <v>11.15</v>
      </c>
      <c r="Z3553" s="24">
        <v>675</v>
      </c>
      <c r="AA3553" s="24">
        <v>1</v>
      </c>
    </row>
    <row r="3554" spans="23:27" x14ac:dyDescent="0.25">
      <c r="W3554" s="24">
        <v>0</v>
      </c>
      <c r="X3554" s="24">
        <v>80</v>
      </c>
      <c r="Y3554" s="24">
        <v>16.43</v>
      </c>
      <c r="Z3554" s="24">
        <v>700</v>
      </c>
      <c r="AA3554" s="24">
        <v>1</v>
      </c>
    </row>
    <row r="3555" spans="23:27" x14ac:dyDescent="0.25">
      <c r="W3555" s="24">
        <v>1</v>
      </c>
      <c r="X3555" s="24">
        <v>48</v>
      </c>
      <c r="Y3555" s="24">
        <v>22.4</v>
      </c>
      <c r="Z3555" s="24">
        <v>745</v>
      </c>
      <c r="AA3555" s="24">
        <v>1</v>
      </c>
    </row>
    <row r="3556" spans="23:27" x14ac:dyDescent="0.25">
      <c r="W3556" s="24">
        <v>0</v>
      </c>
      <c r="X3556" s="24">
        <v>70.534000000000006</v>
      </c>
      <c r="Y3556" s="24">
        <v>4.7300000000000004</v>
      </c>
      <c r="Z3556" s="24">
        <v>685</v>
      </c>
      <c r="AA3556" s="24">
        <v>1</v>
      </c>
    </row>
    <row r="3557" spans="23:27" x14ac:dyDescent="0.25">
      <c r="W3557" s="24">
        <v>0</v>
      </c>
      <c r="X3557" s="24">
        <v>22</v>
      </c>
      <c r="Y3557" s="24">
        <v>38.630000000000003</v>
      </c>
      <c r="Z3557" s="24">
        <v>670</v>
      </c>
      <c r="AA3557" s="24">
        <v>1</v>
      </c>
    </row>
    <row r="3558" spans="23:27" x14ac:dyDescent="0.25">
      <c r="W3558" s="24">
        <v>1</v>
      </c>
      <c r="X3558" s="24">
        <v>40</v>
      </c>
      <c r="Y3558" s="24">
        <v>19.170000000000002</v>
      </c>
      <c r="Z3558" s="24">
        <v>670</v>
      </c>
      <c r="AA3558" s="24">
        <v>1</v>
      </c>
    </row>
    <row r="3559" spans="23:27" x14ac:dyDescent="0.25">
      <c r="W3559" s="24">
        <v>0</v>
      </c>
      <c r="X3559" s="24">
        <v>63.5</v>
      </c>
      <c r="Y3559" s="24">
        <v>15.57</v>
      </c>
      <c r="Z3559" s="24">
        <v>685</v>
      </c>
      <c r="AA3559" s="24">
        <v>1</v>
      </c>
    </row>
    <row r="3560" spans="23:27" x14ac:dyDescent="0.25">
      <c r="W3560" s="24">
        <v>0</v>
      </c>
      <c r="X3560" s="24">
        <v>170</v>
      </c>
      <c r="Y3560" s="24">
        <v>11.91</v>
      </c>
      <c r="Z3560" s="24">
        <v>715</v>
      </c>
      <c r="AA3560" s="24">
        <v>1</v>
      </c>
    </row>
    <row r="3561" spans="23:27" x14ac:dyDescent="0.25">
      <c r="W3561" s="24">
        <v>0</v>
      </c>
      <c r="X3561" s="24">
        <v>108</v>
      </c>
      <c r="Y3561" s="24">
        <v>23.96</v>
      </c>
      <c r="Z3561" s="24">
        <v>735</v>
      </c>
      <c r="AA3561" s="24">
        <v>1</v>
      </c>
    </row>
    <row r="3562" spans="23:27" x14ac:dyDescent="0.25">
      <c r="W3562" s="24">
        <v>0</v>
      </c>
      <c r="X3562" s="24">
        <v>100</v>
      </c>
      <c r="Y3562" s="24">
        <v>22.84</v>
      </c>
      <c r="Z3562" s="24">
        <v>670</v>
      </c>
      <c r="AA3562" s="24">
        <v>1</v>
      </c>
    </row>
    <row r="3563" spans="23:27" x14ac:dyDescent="0.25">
      <c r="W3563" s="24">
        <v>1</v>
      </c>
      <c r="X3563" s="24">
        <v>115</v>
      </c>
      <c r="Y3563" s="24">
        <v>0.89</v>
      </c>
      <c r="Z3563" s="24">
        <v>715</v>
      </c>
      <c r="AA3563" s="24">
        <v>1</v>
      </c>
    </row>
    <row r="3564" spans="23:27" x14ac:dyDescent="0.25">
      <c r="W3564" s="24">
        <v>0</v>
      </c>
      <c r="X3564" s="24">
        <v>63</v>
      </c>
      <c r="Y3564" s="24">
        <v>26.99</v>
      </c>
      <c r="Z3564" s="24">
        <v>670</v>
      </c>
      <c r="AA3564" s="24">
        <v>1</v>
      </c>
    </row>
    <row r="3565" spans="23:27" x14ac:dyDescent="0.25">
      <c r="W3565" s="24">
        <v>1</v>
      </c>
      <c r="X3565" s="24">
        <v>65</v>
      </c>
      <c r="Y3565" s="24">
        <v>21.64</v>
      </c>
      <c r="Z3565" s="24">
        <v>705</v>
      </c>
      <c r="AA3565" s="24">
        <v>1</v>
      </c>
    </row>
    <row r="3566" spans="23:27" x14ac:dyDescent="0.25">
      <c r="W3566" s="24">
        <v>1</v>
      </c>
      <c r="X3566" s="24">
        <v>200</v>
      </c>
      <c r="Y3566" s="24">
        <v>5.87</v>
      </c>
      <c r="Z3566" s="24">
        <v>755</v>
      </c>
      <c r="AA3566" s="24">
        <v>1</v>
      </c>
    </row>
    <row r="3567" spans="23:27" x14ac:dyDescent="0.25">
      <c r="W3567" s="24">
        <v>0</v>
      </c>
      <c r="X3567" s="24">
        <v>54.536999999999999</v>
      </c>
      <c r="Y3567" s="24">
        <v>27.95</v>
      </c>
      <c r="Z3567" s="24">
        <v>670</v>
      </c>
      <c r="AA3567" s="24">
        <v>1</v>
      </c>
    </row>
    <row r="3568" spans="23:27" x14ac:dyDescent="0.25">
      <c r="W3568" s="24">
        <v>1</v>
      </c>
      <c r="X3568" s="24">
        <v>57</v>
      </c>
      <c r="Y3568" s="24">
        <v>14.69</v>
      </c>
      <c r="Z3568" s="24">
        <v>710</v>
      </c>
      <c r="AA3568" s="24">
        <v>1</v>
      </c>
    </row>
    <row r="3569" spans="23:27" x14ac:dyDescent="0.25">
      <c r="W3569" s="24">
        <v>1</v>
      </c>
      <c r="X3569" s="24">
        <v>112</v>
      </c>
      <c r="Y3569" s="24">
        <v>24.12</v>
      </c>
      <c r="Z3569" s="24">
        <v>715</v>
      </c>
      <c r="AA3569" s="24">
        <v>1</v>
      </c>
    </row>
    <row r="3570" spans="23:27" x14ac:dyDescent="0.25">
      <c r="W3570" s="24">
        <v>0</v>
      </c>
      <c r="X3570" s="24">
        <v>37</v>
      </c>
      <c r="Y3570" s="24">
        <v>31.5</v>
      </c>
      <c r="Z3570" s="24">
        <v>715</v>
      </c>
      <c r="AA3570" s="24">
        <v>1</v>
      </c>
    </row>
    <row r="3571" spans="23:27" x14ac:dyDescent="0.25">
      <c r="W3571" s="24">
        <v>0</v>
      </c>
      <c r="X3571" s="24">
        <v>73</v>
      </c>
      <c r="Y3571" s="24">
        <v>18.68</v>
      </c>
      <c r="Z3571" s="24">
        <v>700</v>
      </c>
      <c r="AA3571" s="24">
        <v>1</v>
      </c>
    </row>
    <row r="3572" spans="23:27" x14ac:dyDescent="0.25">
      <c r="W3572" s="24">
        <v>1</v>
      </c>
      <c r="X3572" s="24">
        <v>220</v>
      </c>
      <c r="Y3572" s="24">
        <v>11.61</v>
      </c>
      <c r="Z3572" s="24">
        <v>695</v>
      </c>
      <c r="AA3572" s="24">
        <v>1</v>
      </c>
    </row>
    <row r="3573" spans="23:27" x14ac:dyDescent="0.25">
      <c r="W3573" s="24">
        <v>1</v>
      </c>
      <c r="X3573" s="24">
        <v>80</v>
      </c>
      <c r="Y3573" s="24">
        <v>15.55</v>
      </c>
      <c r="Z3573" s="24">
        <v>690</v>
      </c>
      <c r="AA3573" s="24">
        <v>1</v>
      </c>
    </row>
    <row r="3574" spans="23:27" x14ac:dyDescent="0.25">
      <c r="W3574" s="24">
        <v>0</v>
      </c>
      <c r="X3574" s="24">
        <v>38</v>
      </c>
      <c r="Y3574" s="24">
        <v>11.69</v>
      </c>
      <c r="Z3574" s="24">
        <v>695</v>
      </c>
      <c r="AA3574" s="24">
        <v>1</v>
      </c>
    </row>
    <row r="3575" spans="23:27" x14ac:dyDescent="0.25">
      <c r="W3575" s="24">
        <v>0</v>
      </c>
      <c r="X3575" s="24">
        <v>62</v>
      </c>
      <c r="Y3575" s="24">
        <v>22.2</v>
      </c>
      <c r="Z3575" s="24">
        <v>690</v>
      </c>
      <c r="AA3575" s="24">
        <v>1</v>
      </c>
    </row>
    <row r="3576" spans="23:27" x14ac:dyDescent="0.25">
      <c r="W3576" s="24">
        <v>1</v>
      </c>
      <c r="X3576" s="24">
        <v>120</v>
      </c>
      <c r="Y3576" s="24">
        <v>25.47</v>
      </c>
      <c r="Z3576" s="24">
        <v>680</v>
      </c>
      <c r="AA3576" s="24">
        <v>1</v>
      </c>
    </row>
    <row r="3577" spans="23:27" x14ac:dyDescent="0.25">
      <c r="W3577" s="24">
        <v>1</v>
      </c>
      <c r="X3577" s="24">
        <v>119.929</v>
      </c>
      <c r="Y3577" s="24">
        <v>6.72</v>
      </c>
      <c r="Z3577" s="24">
        <v>710</v>
      </c>
      <c r="AA3577" s="24">
        <v>1</v>
      </c>
    </row>
    <row r="3578" spans="23:27" x14ac:dyDescent="0.25">
      <c r="W3578" s="24">
        <v>1</v>
      </c>
      <c r="X3578" s="24">
        <v>115</v>
      </c>
      <c r="Y3578" s="24">
        <v>14.2</v>
      </c>
      <c r="Z3578" s="24">
        <v>680</v>
      </c>
      <c r="AA3578" s="24">
        <v>1</v>
      </c>
    </row>
    <row r="3579" spans="23:27" x14ac:dyDescent="0.25">
      <c r="W3579" s="24">
        <v>0</v>
      </c>
      <c r="X3579" s="24">
        <v>90</v>
      </c>
      <c r="Y3579" s="24">
        <v>14.68</v>
      </c>
      <c r="Z3579" s="24">
        <v>660</v>
      </c>
      <c r="AA3579" s="24">
        <v>1</v>
      </c>
    </row>
    <row r="3580" spans="23:27" x14ac:dyDescent="0.25">
      <c r="W3580" s="24">
        <v>0</v>
      </c>
      <c r="X3580" s="24">
        <v>83.64</v>
      </c>
      <c r="Y3580" s="24">
        <v>23.2</v>
      </c>
      <c r="Z3580" s="24">
        <v>695</v>
      </c>
      <c r="AA3580" s="24">
        <v>1</v>
      </c>
    </row>
    <row r="3581" spans="23:27" x14ac:dyDescent="0.25">
      <c r="W3581" s="24">
        <v>1</v>
      </c>
      <c r="X3581" s="24">
        <v>54</v>
      </c>
      <c r="Y3581" s="24">
        <v>19.420000000000002</v>
      </c>
      <c r="Z3581" s="24">
        <v>680</v>
      </c>
      <c r="AA3581" s="24">
        <v>1</v>
      </c>
    </row>
    <row r="3582" spans="23:27" x14ac:dyDescent="0.25">
      <c r="W3582" s="24">
        <v>0</v>
      </c>
      <c r="X3582" s="24">
        <v>45</v>
      </c>
      <c r="Y3582" s="24">
        <v>11.55</v>
      </c>
      <c r="Z3582" s="24">
        <v>665</v>
      </c>
      <c r="AA3582" s="24">
        <v>1</v>
      </c>
    </row>
    <row r="3583" spans="23:27" x14ac:dyDescent="0.25">
      <c r="W3583" s="24">
        <v>0</v>
      </c>
      <c r="X3583" s="24">
        <v>160</v>
      </c>
      <c r="Y3583" s="24">
        <v>18.36</v>
      </c>
      <c r="Z3583" s="24">
        <v>695</v>
      </c>
      <c r="AA3583" s="24">
        <v>1</v>
      </c>
    </row>
    <row r="3584" spans="23:27" x14ac:dyDescent="0.25">
      <c r="W3584" s="24">
        <v>1</v>
      </c>
      <c r="X3584" s="24">
        <v>35</v>
      </c>
      <c r="Y3584" s="24">
        <v>32.68</v>
      </c>
      <c r="Z3584" s="24">
        <v>705</v>
      </c>
      <c r="AA3584" s="24">
        <v>1</v>
      </c>
    </row>
    <row r="3585" spans="23:27" x14ac:dyDescent="0.25">
      <c r="W3585" s="24">
        <v>0</v>
      </c>
      <c r="X3585" s="24">
        <v>40</v>
      </c>
      <c r="Y3585" s="24">
        <v>13.71</v>
      </c>
      <c r="Z3585" s="24">
        <v>765</v>
      </c>
      <c r="AA3585" s="24">
        <v>1</v>
      </c>
    </row>
    <row r="3586" spans="23:27" x14ac:dyDescent="0.25">
      <c r="W3586" s="24">
        <v>1</v>
      </c>
      <c r="X3586" s="24">
        <v>55</v>
      </c>
      <c r="Y3586" s="24">
        <v>21.34</v>
      </c>
      <c r="Z3586" s="24">
        <v>680</v>
      </c>
      <c r="AA3586" s="24">
        <v>1</v>
      </c>
    </row>
    <row r="3587" spans="23:27" x14ac:dyDescent="0.25">
      <c r="W3587" s="24">
        <v>1</v>
      </c>
      <c r="X3587" s="24">
        <v>113</v>
      </c>
      <c r="Y3587" s="24">
        <v>9.9499999999999993</v>
      </c>
      <c r="Z3587" s="24">
        <v>700</v>
      </c>
      <c r="AA3587" s="24">
        <v>1</v>
      </c>
    </row>
    <row r="3588" spans="23:27" x14ac:dyDescent="0.25">
      <c r="W3588" s="24">
        <v>0</v>
      </c>
      <c r="X3588" s="24">
        <v>25</v>
      </c>
      <c r="Y3588" s="24">
        <v>26.69</v>
      </c>
      <c r="Z3588" s="24">
        <v>665</v>
      </c>
      <c r="AA3588" s="24">
        <v>1</v>
      </c>
    </row>
    <row r="3589" spans="23:27" x14ac:dyDescent="0.25">
      <c r="W3589" s="24">
        <v>0</v>
      </c>
      <c r="X3589" s="24">
        <v>57.3</v>
      </c>
      <c r="Y3589" s="24">
        <v>26.89</v>
      </c>
      <c r="Z3589" s="24">
        <v>685</v>
      </c>
      <c r="AA3589" s="24">
        <v>1</v>
      </c>
    </row>
    <row r="3590" spans="23:27" x14ac:dyDescent="0.25">
      <c r="W3590" s="24">
        <v>0</v>
      </c>
      <c r="X3590" s="24">
        <v>42.5</v>
      </c>
      <c r="Y3590" s="24">
        <v>28.42</v>
      </c>
      <c r="Z3590" s="24">
        <v>730</v>
      </c>
      <c r="AA3590" s="24">
        <v>1</v>
      </c>
    </row>
    <row r="3591" spans="23:27" x14ac:dyDescent="0.25">
      <c r="W3591" s="24">
        <v>0</v>
      </c>
      <c r="X3591" s="24">
        <v>58.655999999999999</v>
      </c>
      <c r="Y3591" s="24">
        <v>18.41</v>
      </c>
      <c r="Z3591" s="24">
        <v>675</v>
      </c>
      <c r="AA3591" s="24">
        <v>1</v>
      </c>
    </row>
    <row r="3592" spans="23:27" x14ac:dyDescent="0.25">
      <c r="W3592" s="24">
        <v>1</v>
      </c>
      <c r="X3592" s="24">
        <v>92</v>
      </c>
      <c r="Y3592" s="24">
        <v>2.52</v>
      </c>
      <c r="Z3592" s="24">
        <v>660</v>
      </c>
      <c r="AA3592" s="24">
        <v>1</v>
      </c>
    </row>
    <row r="3593" spans="23:27" x14ac:dyDescent="0.25">
      <c r="W3593" s="24">
        <v>0</v>
      </c>
      <c r="X3593" s="24">
        <v>115</v>
      </c>
      <c r="Y3593" s="24">
        <v>18.649999999999999</v>
      </c>
      <c r="Z3593" s="24">
        <v>695</v>
      </c>
      <c r="AA3593" s="24">
        <v>1</v>
      </c>
    </row>
    <row r="3594" spans="23:27" x14ac:dyDescent="0.25">
      <c r="W3594" s="24">
        <v>1</v>
      </c>
      <c r="X3594" s="24">
        <v>75</v>
      </c>
      <c r="Y3594" s="24">
        <v>24.29</v>
      </c>
      <c r="Z3594" s="24">
        <v>695</v>
      </c>
      <c r="AA3594" s="24">
        <v>1</v>
      </c>
    </row>
    <row r="3595" spans="23:27" x14ac:dyDescent="0.25">
      <c r="W3595" s="24">
        <v>0</v>
      </c>
      <c r="X3595" s="24">
        <v>142</v>
      </c>
      <c r="Y3595" s="24">
        <v>20.43</v>
      </c>
      <c r="Z3595" s="24">
        <v>710</v>
      </c>
      <c r="AA3595" s="24">
        <v>1</v>
      </c>
    </row>
    <row r="3596" spans="23:27" x14ac:dyDescent="0.25">
      <c r="W3596" s="24">
        <v>1</v>
      </c>
      <c r="X3596" s="24">
        <v>61</v>
      </c>
      <c r="Y3596" s="24">
        <v>34.340000000000003</v>
      </c>
      <c r="Z3596" s="24">
        <v>670</v>
      </c>
      <c r="AA3596" s="24">
        <v>1</v>
      </c>
    </row>
    <row r="3597" spans="23:27" x14ac:dyDescent="0.25">
      <c r="W3597" s="24">
        <v>1</v>
      </c>
      <c r="X3597" s="24">
        <v>69.284800000000004</v>
      </c>
      <c r="Y3597" s="24">
        <v>32.83</v>
      </c>
      <c r="Z3597" s="24">
        <v>705</v>
      </c>
      <c r="AA3597" s="24">
        <v>1</v>
      </c>
    </row>
    <row r="3598" spans="23:27" x14ac:dyDescent="0.25">
      <c r="W3598" s="24">
        <v>0</v>
      </c>
      <c r="X3598" s="24">
        <v>55</v>
      </c>
      <c r="Y3598" s="24">
        <v>20.23</v>
      </c>
      <c r="Z3598" s="24">
        <v>660</v>
      </c>
      <c r="AA3598" s="24">
        <v>1</v>
      </c>
    </row>
    <row r="3599" spans="23:27" x14ac:dyDescent="0.25">
      <c r="W3599" s="24">
        <v>1</v>
      </c>
      <c r="X3599" s="24">
        <v>60.32</v>
      </c>
      <c r="Y3599" s="24">
        <v>9.85</v>
      </c>
      <c r="Z3599" s="24">
        <v>700</v>
      </c>
      <c r="AA3599" s="24">
        <v>1</v>
      </c>
    </row>
    <row r="3600" spans="23:27" x14ac:dyDescent="0.25">
      <c r="W3600" s="24">
        <v>0</v>
      </c>
      <c r="X3600" s="24">
        <v>75</v>
      </c>
      <c r="Y3600" s="24">
        <v>10.59</v>
      </c>
      <c r="Z3600" s="24">
        <v>715</v>
      </c>
      <c r="AA3600" s="24">
        <v>1</v>
      </c>
    </row>
    <row r="3601" spans="23:27" x14ac:dyDescent="0.25">
      <c r="W3601" s="24">
        <v>0</v>
      </c>
      <c r="X3601" s="24">
        <v>45</v>
      </c>
      <c r="Y3601" s="24">
        <v>30.56</v>
      </c>
      <c r="Z3601" s="24">
        <v>685</v>
      </c>
      <c r="AA3601" s="24">
        <v>1</v>
      </c>
    </row>
    <row r="3602" spans="23:27" x14ac:dyDescent="0.25">
      <c r="W3602" s="24">
        <v>1</v>
      </c>
      <c r="X3602" s="24">
        <v>68.227000000000004</v>
      </c>
      <c r="Y3602" s="24">
        <v>28.74</v>
      </c>
      <c r="Z3602" s="24">
        <v>675</v>
      </c>
      <c r="AA3602" s="24">
        <v>1</v>
      </c>
    </row>
    <row r="3603" spans="23:27" x14ac:dyDescent="0.25">
      <c r="W3603" s="24">
        <v>1</v>
      </c>
      <c r="X3603" s="24">
        <v>120</v>
      </c>
      <c r="Y3603" s="24">
        <v>10.97</v>
      </c>
      <c r="Z3603" s="24">
        <v>675</v>
      </c>
      <c r="AA3603" s="24">
        <v>1</v>
      </c>
    </row>
    <row r="3604" spans="23:27" x14ac:dyDescent="0.25">
      <c r="W3604" s="24">
        <v>1</v>
      </c>
      <c r="X3604" s="24">
        <v>36</v>
      </c>
      <c r="Y3604" s="24">
        <v>47.17</v>
      </c>
      <c r="Z3604" s="24">
        <v>660</v>
      </c>
      <c r="AA3604" s="24">
        <v>1</v>
      </c>
    </row>
    <row r="3605" spans="23:27" x14ac:dyDescent="0.25">
      <c r="W3605" s="24">
        <v>1</v>
      </c>
      <c r="X3605" s="24">
        <v>96</v>
      </c>
      <c r="Y3605" s="24">
        <v>23.4</v>
      </c>
      <c r="Z3605" s="24">
        <v>710</v>
      </c>
      <c r="AA3605" s="24">
        <v>1</v>
      </c>
    </row>
    <row r="3606" spans="23:27" x14ac:dyDescent="0.25">
      <c r="W3606" s="24">
        <v>0</v>
      </c>
      <c r="X3606" s="24">
        <v>71</v>
      </c>
      <c r="Y3606" s="24">
        <v>11.44</v>
      </c>
      <c r="Z3606" s="24">
        <v>670</v>
      </c>
      <c r="AA3606" s="24">
        <v>1</v>
      </c>
    </row>
    <row r="3607" spans="23:27" x14ac:dyDescent="0.25">
      <c r="W3607" s="24">
        <v>1</v>
      </c>
      <c r="X3607" s="24">
        <v>60</v>
      </c>
      <c r="Y3607" s="24">
        <v>25.54</v>
      </c>
      <c r="Z3607" s="24">
        <v>695</v>
      </c>
      <c r="AA3607" s="24">
        <v>1</v>
      </c>
    </row>
    <row r="3608" spans="23:27" x14ac:dyDescent="0.25">
      <c r="W3608" s="24">
        <v>0</v>
      </c>
      <c r="X3608" s="24">
        <v>48.5</v>
      </c>
      <c r="Y3608" s="24">
        <v>27.19</v>
      </c>
      <c r="Z3608" s="24">
        <v>665</v>
      </c>
      <c r="AA3608" s="24">
        <v>1</v>
      </c>
    </row>
    <row r="3609" spans="23:27" x14ac:dyDescent="0.25">
      <c r="W3609" s="24">
        <v>1</v>
      </c>
      <c r="X3609" s="24">
        <v>90</v>
      </c>
      <c r="Y3609" s="24">
        <v>19.260000000000002</v>
      </c>
      <c r="Z3609" s="24">
        <v>680</v>
      </c>
      <c r="AA3609" s="24">
        <v>1</v>
      </c>
    </row>
    <row r="3610" spans="23:27" x14ac:dyDescent="0.25">
      <c r="W3610" s="24">
        <v>1</v>
      </c>
      <c r="X3610" s="24">
        <v>75</v>
      </c>
      <c r="Y3610" s="24">
        <v>20.100000000000001</v>
      </c>
      <c r="Z3610" s="24">
        <v>705</v>
      </c>
      <c r="AA3610" s="24">
        <v>1</v>
      </c>
    </row>
    <row r="3611" spans="23:27" x14ac:dyDescent="0.25">
      <c r="W3611" s="24">
        <v>1</v>
      </c>
      <c r="X3611" s="24">
        <v>44.329000000000001</v>
      </c>
      <c r="Y3611" s="24">
        <v>32.08</v>
      </c>
      <c r="Z3611" s="24">
        <v>665</v>
      </c>
      <c r="AA3611" s="24">
        <v>1</v>
      </c>
    </row>
    <row r="3612" spans="23:27" x14ac:dyDescent="0.25">
      <c r="W3612" s="24">
        <v>1</v>
      </c>
      <c r="X3612" s="24">
        <v>92</v>
      </c>
      <c r="Y3612" s="24">
        <v>26.81</v>
      </c>
      <c r="Z3612" s="24">
        <v>730</v>
      </c>
      <c r="AA3612" s="24">
        <v>1</v>
      </c>
    </row>
    <row r="3613" spans="23:27" x14ac:dyDescent="0.25">
      <c r="W3613" s="24">
        <v>1</v>
      </c>
      <c r="X3613" s="24">
        <v>74.260000000000005</v>
      </c>
      <c r="Y3613" s="24">
        <v>27.41</v>
      </c>
      <c r="Z3613" s="24">
        <v>670</v>
      </c>
      <c r="AA3613" s="24">
        <v>1</v>
      </c>
    </row>
    <row r="3614" spans="23:27" x14ac:dyDescent="0.25">
      <c r="W3614" s="24">
        <v>1</v>
      </c>
      <c r="X3614" s="24">
        <v>15</v>
      </c>
      <c r="Y3614" s="24">
        <v>21.92</v>
      </c>
      <c r="Z3614" s="24">
        <v>700</v>
      </c>
      <c r="AA3614" s="24">
        <v>1</v>
      </c>
    </row>
    <row r="3615" spans="23:27" x14ac:dyDescent="0.25">
      <c r="W3615" s="24">
        <v>1</v>
      </c>
      <c r="X3615" s="24">
        <v>64</v>
      </c>
      <c r="Y3615" s="24">
        <v>28.33</v>
      </c>
      <c r="Z3615" s="24">
        <v>805</v>
      </c>
      <c r="AA3615" s="24">
        <v>1</v>
      </c>
    </row>
    <row r="3616" spans="23:27" x14ac:dyDescent="0.25">
      <c r="W3616" s="24">
        <v>1</v>
      </c>
      <c r="X3616" s="24">
        <v>42.5</v>
      </c>
      <c r="Y3616" s="24">
        <v>51.23</v>
      </c>
      <c r="Z3616" s="24">
        <v>755</v>
      </c>
      <c r="AA3616" s="24">
        <v>1</v>
      </c>
    </row>
    <row r="3617" spans="23:27" x14ac:dyDescent="0.25">
      <c r="W3617" s="24">
        <v>0</v>
      </c>
      <c r="X3617" s="24">
        <v>48</v>
      </c>
      <c r="Y3617" s="24">
        <v>22.53</v>
      </c>
      <c r="Z3617" s="24">
        <v>735</v>
      </c>
      <c r="AA3617" s="24">
        <v>1</v>
      </c>
    </row>
    <row r="3618" spans="23:27" x14ac:dyDescent="0.25">
      <c r="W3618" s="24">
        <v>0</v>
      </c>
      <c r="X3618" s="24">
        <v>54</v>
      </c>
      <c r="Y3618" s="24">
        <v>26.27</v>
      </c>
      <c r="Z3618" s="24">
        <v>710</v>
      </c>
      <c r="AA3618" s="24">
        <v>1</v>
      </c>
    </row>
    <row r="3619" spans="23:27" x14ac:dyDescent="0.25">
      <c r="W3619" s="24">
        <v>0</v>
      </c>
      <c r="X3619" s="24">
        <v>43.9</v>
      </c>
      <c r="Y3619" s="24">
        <v>19.420000000000002</v>
      </c>
      <c r="Z3619" s="24">
        <v>695</v>
      </c>
      <c r="AA3619" s="24">
        <v>1</v>
      </c>
    </row>
    <row r="3620" spans="23:27" x14ac:dyDescent="0.25">
      <c r="W3620" s="24">
        <v>1</v>
      </c>
      <c r="X3620" s="24">
        <v>79</v>
      </c>
      <c r="Y3620" s="24">
        <v>12.64</v>
      </c>
      <c r="Z3620" s="24">
        <v>660</v>
      </c>
      <c r="AA3620" s="24">
        <v>1</v>
      </c>
    </row>
    <row r="3621" spans="23:27" x14ac:dyDescent="0.25">
      <c r="W3621" s="24">
        <v>1</v>
      </c>
      <c r="X3621" s="24">
        <v>80</v>
      </c>
      <c r="Y3621" s="24">
        <v>10.32</v>
      </c>
      <c r="Z3621" s="24">
        <v>740</v>
      </c>
      <c r="AA3621" s="24">
        <v>1</v>
      </c>
    </row>
    <row r="3622" spans="23:27" x14ac:dyDescent="0.25">
      <c r="W3622" s="24">
        <v>1</v>
      </c>
      <c r="X3622" s="24">
        <v>80</v>
      </c>
      <c r="Y3622" s="24">
        <v>14.3</v>
      </c>
      <c r="Z3622" s="24">
        <v>720</v>
      </c>
      <c r="AA3622" s="24">
        <v>1</v>
      </c>
    </row>
    <row r="3623" spans="23:27" x14ac:dyDescent="0.25">
      <c r="W3623" s="24">
        <v>1</v>
      </c>
      <c r="X3623" s="24">
        <v>80</v>
      </c>
      <c r="Y3623" s="24">
        <v>27.36</v>
      </c>
      <c r="Z3623" s="24">
        <v>720</v>
      </c>
      <c r="AA3623" s="24">
        <v>1</v>
      </c>
    </row>
    <row r="3624" spans="23:27" x14ac:dyDescent="0.25">
      <c r="W3624" s="24">
        <v>1</v>
      </c>
      <c r="X3624" s="24">
        <v>95</v>
      </c>
      <c r="Y3624" s="24">
        <v>26.69</v>
      </c>
      <c r="Z3624" s="24">
        <v>690</v>
      </c>
      <c r="AA3624" s="24">
        <v>1</v>
      </c>
    </row>
    <row r="3625" spans="23:27" x14ac:dyDescent="0.25">
      <c r="W3625" s="24">
        <v>1</v>
      </c>
      <c r="X3625" s="24">
        <v>127</v>
      </c>
      <c r="Y3625" s="24">
        <v>13.85</v>
      </c>
      <c r="Z3625" s="24">
        <v>700</v>
      </c>
      <c r="AA3625" s="24">
        <v>1</v>
      </c>
    </row>
    <row r="3626" spans="23:27" x14ac:dyDescent="0.25">
      <c r="W3626" s="24">
        <v>1</v>
      </c>
      <c r="X3626" s="24">
        <v>65.8</v>
      </c>
      <c r="Y3626" s="24">
        <v>8.91</v>
      </c>
      <c r="Z3626" s="24">
        <v>670</v>
      </c>
      <c r="AA3626" s="24">
        <v>1</v>
      </c>
    </row>
    <row r="3627" spans="23:27" x14ac:dyDescent="0.25">
      <c r="W3627" s="24">
        <v>1</v>
      </c>
      <c r="X3627" s="24">
        <v>62.4</v>
      </c>
      <c r="Y3627" s="24">
        <v>16.649999999999999</v>
      </c>
      <c r="Z3627" s="24">
        <v>700</v>
      </c>
      <c r="AA3627" s="24">
        <v>1</v>
      </c>
    </row>
    <row r="3628" spans="23:27" x14ac:dyDescent="0.25">
      <c r="W3628" s="24">
        <v>1</v>
      </c>
      <c r="X3628" s="24">
        <v>84</v>
      </c>
      <c r="Y3628" s="24">
        <v>21.83</v>
      </c>
      <c r="Z3628" s="24">
        <v>740</v>
      </c>
      <c r="AA3628" s="24">
        <v>1</v>
      </c>
    </row>
    <row r="3629" spans="23:27" x14ac:dyDescent="0.25">
      <c r="W3629" s="24">
        <v>0</v>
      </c>
      <c r="X3629" s="24">
        <v>48</v>
      </c>
      <c r="Y3629" s="24">
        <v>22.88</v>
      </c>
      <c r="Z3629" s="24">
        <v>685</v>
      </c>
      <c r="AA3629" s="24">
        <v>1</v>
      </c>
    </row>
    <row r="3630" spans="23:27" x14ac:dyDescent="0.25">
      <c r="W3630" s="24">
        <v>1</v>
      </c>
      <c r="X3630" s="24">
        <v>42</v>
      </c>
      <c r="Y3630" s="24">
        <v>40.51</v>
      </c>
      <c r="Z3630" s="24">
        <v>685</v>
      </c>
      <c r="AA3630" s="24">
        <v>1</v>
      </c>
    </row>
    <row r="3631" spans="23:27" x14ac:dyDescent="0.25">
      <c r="W3631" s="24">
        <v>0</v>
      </c>
      <c r="X3631" s="24">
        <v>60</v>
      </c>
      <c r="Y3631" s="24">
        <v>8.16</v>
      </c>
      <c r="Z3631" s="24">
        <v>685</v>
      </c>
      <c r="AA3631" s="24">
        <v>1</v>
      </c>
    </row>
    <row r="3632" spans="23:27" x14ac:dyDescent="0.25">
      <c r="W3632" s="24">
        <v>1</v>
      </c>
      <c r="X3632" s="24">
        <v>9</v>
      </c>
      <c r="Y3632" s="24">
        <v>12.13</v>
      </c>
      <c r="Z3632" s="24">
        <v>735</v>
      </c>
      <c r="AA3632" s="24">
        <v>1</v>
      </c>
    </row>
    <row r="3633" spans="23:27" x14ac:dyDescent="0.25">
      <c r="W3633" s="24">
        <v>0</v>
      </c>
      <c r="X3633" s="24">
        <v>51</v>
      </c>
      <c r="Y3633" s="24">
        <v>21.18</v>
      </c>
      <c r="Z3633" s="24">
        <v>730</v>
      </c>
      <c r="AA3633" s="24">
        <v>1</v>
      </c>
    </row>
    <row r="3634" spans="23:27" x14ac:dyDescent="0.25">
      <c r="W3634" s="24">
        <v>0</v>
      </c>
      <c r="X3634" s="24">
        <v>83</v>
      </c>
      <c r="Y3634" s="24">
        <v>12.52</v>
      </c>
      <c r="Z3634" s="24">
        <v>660</v>
      </c>
      <c r="AA3634" s="24">
        <v>1</v>
      </c>
    </row>
    <row r="3635" spans="23:27" x14ac:dyDescent="0.25">
      <c r="W3635" s="24">
        <v>0</v>
      </c>
      <c r="X3635" s="24">
        <v>70</v>
      </c>
      <c r="Y3635" s="24">
        <v>3.24</v>
      </c>
      <c r="Z3635" s="24">
        <v>690</v>
      </c>
      <c r="AA3635" s="24">
        <v>1</v>
      </c>
    </row>
    <row r="3636" spans="23:27" x14ac:dyDescent="0.25">
      <c r="W3636" s="24">
        <v>0</v>
      </c>
      <c r="X3636" s="24">
        <v>86</v>
      </c>
      <c r="Y3636" s="24">
        <v>22.45</v>
      </c>
      <c r="Z3636" s="24">
        <v>675</v>
      </c>
      <c r="AA3636" s="24">
        <v>1</v>
      </c>
    </row>
    <row r="3637" spans="23:27" x14ac:dyDescent="0.25">
      <c r="W3637" s="24">
        <v>0</v>
      </c>
      <c r="X3637" s="24">
        <v>8.7959999999999994</v>
      </c>
      <c r="Y3637" s="24">
        <v>21.83</v>
      </c>
      <c r="Z3637" s="24">
        <v>690</v>
      </c>
      <c r="AA3637" s="24">
        <v>1</v>
      </c>
    </row>
    <row r="3638" spans="23:27" x14ac:dyDescent="0.25">
      <c r="W3638" s="24">
        <v>0</v>
      </c>
      <c r="X3638" s="24">
        <v>119</v>
      </c>
      <c r="Y3638" s="24">
        <v>9.92</v>
      </c>
      <c r="Z3638" s="24">
        <v>665</v>
      </c>
      <c r="AA3638" s="24">
        <v>1</v>
      </c>
    </row>
    <row r="3639" spans="23:27" x14ac:dyDescent="0.25">
      <c r="W3639" s="24">
        <v>1</v>
      </c>
      <c r="X3639" s="24">
        <v>102</v>
      </c>
      <c r="Y3639" s="24">
        <v>13.39</v>
      </c>
      <c r="Z3639" s="24">
        <v>675</v>
      </c>
      <c r="AA3639" s="24">
        <v>1</v>
      </c>
    </row>
    <row r="3640" spans="23:27" x14ac:dyDescent="0.25">
      <c r="W3640" s="24">
        <v>1</v>
      </c>
      <c r="X3640" s="24">
        <v>58.664000000000001</v>
      </c>
      <c r="Y3640" s="24">
        <v>3.81</v>
      </c>
      <c r="Z3640" s="24">
        <v>665</v>
      </c>
      <c r="AA3640" s="24">
        <v>1</v>
      </c>
    </row>
    <row r="3641" spans="23:27" x14ac:dyDescent="0.25">
      <c r="W3641" s="24">
        <v>1</v>
      </c>
      <c r="X3641" s="24">
        <v>46</v>
      </c>
      <c r="Y3641" s="24">
        <v>18.61</v>
      </c>
      <c r="Z3641" s="24">
        <v>665</v>
      </c>
      <c r="AA3641" s="24">
        <v>1</v>
      </c>
    </row>
    <row r="3642" spans="23:27" x14ac:dyDescent="0.25">
      <c r="W3642" s="24">
        <v>1</v>
      </c>
      <c r="X3642" s="24">
        <v>600</v>
      </c>
      <c r="Y3642" s="24">
        <v>9.93</v>
      </c>
      <c r="Z3642" s="24">
        <v>695</v>
      </c>
      <c r="AA3642" s="24">
        <v>1</v>
      </c>
    </row>
    <row r="3643" spans="23:27" x14ac:dyDescent="0.25">
      <c r="W3643" s="24">
        <v>0</v>
      </c>
      <c r="X3643" s="24">
        <v>55</v>
      </c>
      <c r="Y3643" s="24">
        <v>4.0999999999999996</v>
      </c>
      <c r="Z3643" s="24">
        <v>725</v>
      </c>
      <c r="AA3643" s="24">
        <v>1</v>
      </c>
    </row>
    <row r="3644" spans="23:27" x14ac:dyDescent="0.25">
      <c r="W3644" s="24">
        <v>0</v>
      </c>
      <c r="X3644" s="24">
        <v>34</v>
      </c>
      <c r="Y3644" s="24">
        <v>31.24</v>
      </c>
      <c r="Z3644" s="24">
        <v>715</v>
      </c>
      <c r="AA3644" s="24">
        <v>1</v>
      </c>
    </row>
    <row r="3645" spans="23:27" x14ac:dyDescent="0.25">
      <c r="W3645" s="24">
        <v>0</v>
      </c>
      <c r="X3645" s="24">
        <v>150</v>
      </c>
      <c r="Y3645" s="24">
        <v>12.14</v>
      </c>
      <c r="Z3645" s="24">
        <v>675</v>
      </c>
      <c r="AA3645" s="24">
        <v>1</v>
      </c>
    </row>
    <row r="3646" spans="23:27" x14ac:dyDescent="0.25">
      <c r="W3646" s="24">
        <v>1</v>
      </c>
      <c r="X3646" s="24">
        <v>118</v>
      </c>
      <c r="Y3646" s="24">
        <v>20.2</v>
      </c>
      <c r="Z3646" s="24">
        <v>705</v>
      </c>
      <c r="AA3646" s="24">
        <v>1</v>
      </c>
    </row>
    <row r="3647" spans="23:27" x14ac:dyDescent="0.25">
      <c r="W3647" s="24">
        <v>1</v>
      </c>
      <c r="X3647" s="24">
        <v>190</v>
      </c>
      <c r="Y3647" s="24">
        <v>25.05</v>
      </c>
      <c r="Z3647" s="24">
        <v>690</v>
      </c>
      <c r="AA3647" s="24">
        <v>1</v>
      </c>
    </row>
    <row r="3648" spans="23:27" x14ac:dyDescent="0.25">
      <c r="W3648" s="24">
        <v>1</v>
      </c>
      <c r="X3648" s="24">
        <v>67.5</v>
      </c>
      <c r="Y3648" s="24">
        <v>59.54</v>
      </c>
      <c r="Z3648" s="24">
        <v>685</v>
      </c>
      <c r="AA3648" s="24">
        <v>1</v>
      </c>
    </row>
    <row r="3649" spans="23:27" x14ac:dyDescent="0.25">
      <c r="W3649" s="24">
        <v>1</v>
      </c>
      <c r="X3649" s="24">
        <v>50</v>
      </c>
      <c r="Y3649" s="24">
        <v>14.26</v>
      </c>
      <c r="Z3649" s="24">
        <v>665</v>
      </c>
      <c r="AA3649" s="24">
        <v>1</v>
      </c>
    </row>
    <row r="3650" spans="23:27" x14ac:dyDescent="0.25">
      <c r="W3650" s="24">
        <v>1</v>
      </c>
      <c r="X3650" s="24">
        <v>43</v>
      </c>
      <c r="Y3650" s="24">
        <v>5.67</v>
      </c>
      <c r="Z3650" s="24">
        <v>705</v>
      </c>
      <c r="AA3650" s="24">
        <v>1</v>
      </c>
    </row>
    <row r="3651" spans="23:27" x14ac:dyDescent="0.25">
      <c r="W3651" s="24">
        <v>0</v>
      </c>
      <c r="X3651" s="24">
        <v>52</v>
      </c>
      <c r="Y3651" s="24">
        <v>13.18</v>
      </c>
      <c r="Z3651" s="24">
        <v>660</v>
      </c>
      <c r="AA3651" s="24">
        <v>1</v>
      </c>
    </row>
    <row r="3652" spans="23:27" x14ac:dyDescent="0.25">
      <c r="W3652" s="24">
        <v>0</v>
      </c>
      <c r="X3652" s="24">
        <v>42</v>
      </c>
      <c r="Y3652" s="24">
        <v>23.31</v>
      </c>
      <c r="Z3652" s="24">
        <v>685</v>
      </c>
      <c r="AA3652" s="24">
        <v>1</v>
      </c>
    </row>
    <row r="3653" spans="23:27" x14ac:dyDescent="0.25">
      <c r="W3653" s="24">
        <v>1</v>
      </c>
      <c r="X3653" s="24">
        <v>76.5</v>
      </c>
      <c r="Y3653" s="24">
        <v>23.48</v>
      </c>
      <c r="Z3653" s="24">
        <v>670</v>
      </c>
      <c r="AA3653" s="24">
        <v>1</v>
      </c>
    </row>
    <row r="3654" spans="23:27" x14ac:dyDescent="0.25">
      <c r="W3654" s="24">
        <v>1</v>
      </c>
      <c r="X3654" s="24">
        <v>115</v>
      </c>
      <c r="Y3654" s="24">
        <v>28.61</v>
      </c>
      <c r="Z3654" s="24">
        <v>695</v>
      </c>
      <c r="AA3654" s="24">
        <v>1</v>
      </c>
    </row>
    <row r="3655" spans="23:27" x14ac:dyDescent="0.25">
      <c r="W3655" s="24">
        <v>0</v>
      </c>
      <c r="X3655" s="24">
        <v>28</v>
      </c>
      <c r="Y3655" s="24">
        <v>14.66</v>
      </c>
      <c r="Z3655" s="24">
        <v>670</v>
      </c>
      <c r="AA3655" s="24">
        <v>1</v>
      </c>
    </row>
    <row r="3656" spans="23:27" x14ac:dyDescent="0.25">
      <c r="W3656" s="24">
        <v>0</v>
      </c>
      <c r="X3656" s="24">
        <v>43.5</v>
      </c>
      <c r="Y3656" s="24">
        <v>18.12</v>
      </c>
      <c r="Z3656" s="24">
        <v>800</v>
      </c>
      <c r="AA3656" s="24">
        <v>1</v>
      </c>
    </row>
    <row r="3657" spans="23:27" x14ac:dyDescent="0.25">
      <c r="W3657" s="24">
        <v>1</v>
      </c>
      <c r="X3657" s="24">
        <v>196.14</v>
      </c>
      <c r="Y3657" s="24">
        <v>30.35</v>
      </c>
      <c r="Z3657" s="24">
        <v>775</v>
      </c>
      <c r="AA3657" s="24">
        <v>1</v>
      </c>
    </row>
    <row r="3658" spans="23:27" x14ac:dyDescent="0.25">
      <c r="W3658" s="24">
        <v>0</v>
      </c>
      <c r="X3658" s="24">
        <v>37</v>
      </c>
      <c r="Y3658" s="24">
        <v>12.43</v>
      </c>
      <c r="Z3658" s="24">
        <v>695</v>
      </c>
      <c r="AA3658" s="24">
        <v>1</v>
      </c>
    </row>
    <row r="3659" spans="23:27" x14ac:dyDescent="0.25">
      <c r="W3659" s="24">
        <v>1</v>
      </c>
      <c r="X3659" s="24">
        <v>59</v>
      </c>
      <c r="Y3659" s="24">
        <v>12</v>
      </c>
      <c r="Z3659" s="24">
        <v>700</v>
      </c>
      <c r="AA3659" s="24">
        <v>1</v>
      </c>
    </row>
    <row r="3660" spans="23:27" x14ac:dyDescent="0.25">
      <c r="W3660" s="24">
        <v>1</v>
      </c>
      <c r="X3660" s="24">
        <v>85</v>
      </c>
      <c r="Y3660" s="24">
        <v>28.04</v>
      </c>
      <c r="Z3660" s="24">
        <v>705</v>
      </c>
      <c r="AA3660" s="24">
        <v>1</v>
      </c>
    </row>
    <row r="3661" spans="23:27" x14ac:dyDescent="0.25">
      <c r="W3661" s="24">
        <v>0</v>
      </c>
      <c r="X3661" s="24">
        <v>22</v>
      </c>
      <c r="Y3661" s="24">
        <v>14.51</v>
      </c>
      <c r="Z3661" s="24">
        <v>745</v>
      </c>
      <c r="AA3661" s="24">
        <v>1</v>
      </c>
    </row>
    <row r="3662" spans="23:27" x14ac:dyDescent="0.25">
      <c r="W3662" s="24">
        <v>1</v>
      </c>
      <c r="X3662" s="24">
        <v>35</v>
      </c>
      <c r="Y3662" s="24">
        <v>34.979999999999997</v>
      </c>
      <c r="Z3662" s="24">
        <v>685</v>
      </c>
      <c r="AA3662" s="24">
        <v>1</v>
      </c>
    </row>
    <row r="3663" spans="23:27" x14ac:dyDescent="0.25">
      <c r="W3663" s="24">
        <v>1</v>
      </c>
      <c r="X3663" s="24">
        <v>72</v>
      </c>
      <c r="Y3663" s="24">
        <v>32.64</v>
      </c>
      <c r="Z3663" s="24">
        <v>730</v>
      </c>
      <c r="AA3663" s="24">
        <v>1</v>
      </c>
    </row>
    <row r="3664" spans="23:27" x14ac:dyDescent="0.25">
      <c r="W3664" s="24">
        <v>0</v>
      </c>
      <c r="X3664" s="24">
        <v>45</v>
      </c>
      <c r="Y3664" s="24">
        <v>22.75</v>
      </c>
      <c r="Z3664" s="24">
        <v>675</v>
      </c>
      <c r="AA3664" s="24">
        <v>1</v>
      </c>
    </row>
    <row r="3665" spans="23:27" x14ac:dyDescent="0.25">
      <c r="W3665" s="24">
        <v>1</v>
      </c>
      <c r="X3665" s="24">
        <v>102</v>
      </c>
      <c r="Y3665" s="24">
        <v>16.149999999999999</v>
      </c>
      <c r="Z3665" s="24">
        <v>665</v>
      </c>
      <c r="AA3665" s="24">
        <v>1</v>
      </c>
    </row>
    <row r="3666" spans="23:27" x14ac:dyDescent="0.25">
      <c r="W3666" s="24">
        <v>0</v>
      </c>
      <c r="X3666" s="24">
        <v>50</v>
      </c>
      <c r="Y3666" s="24">
        <v>15.34</v>
      </c>
      <c r="Z3666" s="24">
        <v>665</v>
      </c>
      <c r="AA3666" s="24">
        <v>1</v>
      </c>
    </row>
    <row r="3667" spans="23:27" x14ac:dyDescent="0.25">
      <c r="W3667" s="24">
        <v>1</v>
      </c>
      <c r="X3667" s="24">
        <v>110</v>
      </c>
      <c r="Y3667" s="24">
        <v>6.08</v>
      </c>
      <c r="Z3667" s="24">
        <v>755</v>
      </c>
      <c r="AA3667" s="24">
        <v>1</v>
      </c>
    </row>
    <row r="3668" spans="23:27" x14ac:dyDescent="0.25">
      <c r="W3668" s="24">
        <v>1</v>
      </c>
      <c r="X3668" s="24">
        <v>47</v>
      </c>
      <c r="Y3668" s="24">
        <v>27.71</v>
      </c>
      <c r="Z3668" s="24">
        <v>670</v>
      </c>
      <c r="AA3668" s="24">
        <v>1</v>
      </c>
    </row>
    <row r="3669" spans="23:27" x14ac:dyDescent="0.25">
      <c r="W3669" s="24">
        <v>0</v>
      </c>
      <c r="X3669" s="24">
        <v>38.408999999999999</v>
      </c>
      <c r="Y3669" s="24">
        <v>25.22</v>
      </c>
      <c r="Z3669" s="24">
        <v>690</v>
      </c>
      <c r="AA3669" s="24">
        <v>1</v>
      </c>
    </row>
    <row r="3670" spans="23:27" x14ac:dyDescent="0.25">
      <c r="W3670" s="24">
        <v>1</v>
      </c>
      <c r="X3670" s="24">
        <v>43</v>
      </c>
      <c r="Y3670" s="24">
        <v>20.85</v>
      </c>
      <c r="Z3670" s="24">
        <v>710</v>
      </c>
      <c r="AA3670" s="24">
        <v>1</v>
      </c>
    </row>
    <row r="3671" spans="23:27" x14ac:dyDescent="0.25">
      <c r="W3671" s="24">
        <v>1</v>
      </c>
      <c r="X3671" s="24">
        <v>75</v>
      </c>
      <c r="Y3671" s="24">
        <v>17.43</v>
      </c>
      <c r="Z3671" s="24">
        <v>670</v>
      </c>
      <c r="AA3671" s="24">
        <v>1</v>
      </c>
    </row>
    <row r="3672" spans="23:27" x14ac:dyDescent="0.25">
      <c r="W3672" s="24">
        <v>0</v>
      </c>
      <c r="X3672" s="24">
        <v>122</v>
      </c>
      <c r="Y3672" s="24">
        <v>28.71</v>
      </c>
      <c r="Z3672" s="24">
        <v>670</v>
      </c>
      <c r="AA3672" s="24">
        <v>1</v>
      </c>
    </row>
    <row r="3673" spans="23:27" x14ac:dyDescent="0.25">
      <c r="W3673" s="24">
        <v>1</v>
      </c>
      <c r="X3673" s="24">
        <v>85</v>
      </c>
      <c r="Y3673" s="24">
        <v>6.17</v>
      </c>
      <c r="Z3673" s="24">
        <v>720</v>
      </c>
      <c r="AA3673" s="24">
        <v>1</v>
      </c>
    </row>
    <row r="3674" spans="23:27" x14ac:dyDescent="0.25">
      <c r="W3674" s="24">
        <v>1</v>
      </c>
      <c r="X3674" s="24">
        <v>69</v>
      </c>
      <c r="Y3674" s="24">
        <v>18.16</v>
      </c>
      <c r="Z3674" s="24">
        <v>680</v>
      </c>
      <c r="AA3674" s="24">
        <v>1</v>
      </c>
    </row>
    <row r="3675" spans="23:27" x14ac:dyDescent="0.25">
      <c r="W3675" s="24">
        <v>0</v>
      </c>
      <c r="X3675" s="24">
        <v>30</v>
      </c>
      <c r="Y3675" s="24">
        <v>11.64</v>
      </c>
      <c r="Z3675" s="24">
        <v>695</v>
      </c>
      <c r="AA3675" s="24">
        <v>1</v>
      </c>
    </row>
    <row r="3676" spans="23:27" x14ac:dyDescent="0.25">
      <c r="W3676" s="24">
        <v>1</v>
      </c>
      <c r="X3676" s="24">
        <v>92</v>
      </c>
      <c r="Y3676" s="24">
        <v>17.05</v>
      </c>
      <c r="Z3676" s="24">
        <v>735</v>
      </c>
      <c r="AA3676" s="24">
        <v>1</v>
      </c>
    </row>
    <row r="3677" spans="23:27" x14ac:dyDescent="0.25">
      <c r="W3677" s="24">
        <v>0</v>
      </c>
      <c r="X3677" s="24">
        <v>63.6</v>
      </c>
      <c r="Y3677" s="24">
        <v>24.98</v>
      </c>
      <c r="Z3677" s="24">
        <v>670</v>
      </c>
      <c r="AA3677" s="24">
        <v>1</v>
      </c>
    </row>
    <row r="3678" spans="23:27" x14ac:dyDescent="0.25">
      <c r="W3678" s="24">
        <v>1</v>
      </c>
      <c r="X3678" s="24">
        <v>65</v>
      </c>
      <c r="Y3678" s="24">
        <v>19.920000000000002</v>
      </c>
      <c r="Z3678" s="24">
        <v>690</v>
      </c>
      <c r="AA3678" s="24">
        <v>1</v>
      </c>
    </row>
    <row r="3679" spans="23:27" x14ac:dyDescent="0.25">
      <c r="W3679" s="24">
        <v>0</v>
      </c>
      <c r="X3679" s="24">
        <v>50</v>
      </c>
      <c r="Y3679" s="24">
        <v>13.23</v>
      </c>
      <c r="Z3679" s="24">
        <v>660</v>
      </c>
      <c r="AA3679" s="24">
        <v>1</v>
      </c>
    </row>
    <row r="3680" spans="23:27" x14ac:dyDescent="0.25">
      <c r="W3680" s="24">
        <v>1</v>
      </c>
      <c r="X3680" s="24">
        <v>185</v>
      </c>
      <c r="Y3680" s="24">
        <v>11.03</v>
      </c>
      <c r="Z3680" s="24">
        <v>700</v>
      </c>
      <c r="AA3680" s="24">
        <v>1</v>
      </c>
    </row>
    <row r="3681" spans="23:27" x14ac:dyDescent="0.25">
      <c r="W3681" s="24">
        <v>1</v>
      </c>
      <c r="X3681" s="24">
        <v>24</v>
      </c>
      <c r="Y3681" s="24">
        <v>20.2</v>
      </c>
      <c r="Z3681" s="24">
        <v>690</v>
      </c>
      <c r="AA3681" s="24">
        <v>1</v>
      </c>
    </row>
    <row r="3682" spans="23:27" x14ac:dyDescent="0.25">
      <c r="W3682" s="24">
        <v>0</v>
      </c>
      <c r="X3682" s="24">
        <v>97.5</v>
      </c>
      <c r="Y3682" s="24">
        <v>12.55</v>
      </c>
      <c r="Z3682" s="24">
        <v>685</v>
      </c>
      <c r="AA3682" s="24">
        <v>1</v>
      </c>
    </row>
    <row r="3683" spans="23:27" x14ac:dyDescent="0.25">
      <c r="W3683" s="24">
        <v>1</v>
      </c>
      <c r="X3683" s="24">
        <v>54</v>
      </c>
      <c r="Y3683" s="24">
        <v>18.48</v>
      </c>
      <c r="Z3683" s="24">
        <v>715</v>
      </c>
      <c r="AA3683" s="24">
        <v>1</v>
      </c>
    </row>
    <row r="3684" spans="23:27" x14ac:dyDescent="0.25">
      <c r="W3684" s="24">
        <v>1</v>
      </c>
      <c r="X3684" s="24">
        <v>68</v>
      </c>
      <c r="Y3684" s="24">
        <v>20.170000000000002</v>
      </c>
      <c r="Z3684" s="24">
        <v>720</v>
      </c>
      <c r="AA3684" s="24">
        <v>1</v>
      </c>
    </row>
    <row r="3685" spans="23:27" x14ac:dyDescent="0.25">
      <c r="W3685" s="24">
        <v>1</v>
      </c>
      <c r="X3685" s="24">
        <v>38</v>
      </c>
      <c r="Y3685" s="24">
        <v>21.86</v>
      </c>
      <c r="Z3685" s="24">
        <v>725</v>
      </c>
      <c r="AA3685" s="24">
        <v>1</v>
      </c>
    </row>
    <row r="3686" spans="23:27" x14ac:dyDescent="0.25">
      <c r="W3686" s="24">
        <v>1</v>
      </c>
      <c r="X3686" s="24">
        <v>90</v>
      </c>
      <c r="Y3686" s="24">
        <v>11.97</v>
      </c>
      <c r="Z3686" s="24">
        <v>685</v>
      </c>
      <c r="AA3686" s="24">
        <v>1</v>
      </c>
    </row>
    <row r="3687" spans="23:27" x14ac:dyDescent="0.25">
      <c r="W3687" s="24">
        <v>0</v>
      </c>
      <c r="X3687" s="24">
        <v>90</v>
      </c>
      <c r="Y3687" s="24">
        <v>16.23</v>
      </c>
      <c r="Z3687" s="24">
        <v>705</v>
      </c>
      <c r="AA3687" s="24">
        <v>1</v>
      </c>
    </row>
    <row r="3688" spans="23:27" x14ac:dyDescent="0.25">
      <c r="W3688" s="24">
        <v>0</v>
      </c>
      <c r="X3688" s="24">
        <v>50</v>
      </c>
      <c r="Y3688" s="24">
        <v>15.58</v>
      </c>
      <c r="Z3688" s="24">
        <v>775</v>
      </c>
      <c r="AA3688" s="24">
        <v>1</v>
      </c>
    </row>
    <row r="3689" spans="23:27" x14ac:dyDescent="0.25">
      <c r="W3689" s="24">
        <v>1</v>
      </c>
      <c r="X3689" s="24">
        <v>70</v>
      </c>
      <c r="Y3689" s="24">
        <v>16.850000000000001</v>
      </c>
      <c r="Z3689" s="24">
        <v>805</v>
      </c>
      <c r="AA3689" s="24">
        <v>1</v>
      </c>
    </row>
    <row r="3690" spans="23:27" x14ac:dyDescent="0.25">
      <c r="W3690" s="24">
        <v>1</v>
      </c>
      <c r="X3690" s="24">
        <v>46.04</v>
      </c>
      <c r="Y3690" s="24">
        <v>13.92</v>
      </c>
      <c r="Z3690" s="24">
        <v>750</v>
      </c>
      <c r="AA3690" s="24">
        <v>1</v>
      </c>
    </row>
    <row r="3691" spans="23:27" x14ac:dyDescent="0.25">
      <c r="W3691" s="24">
        <v>1</v>
      </c>
      <c r="X3691" s="24">
        <v>78</v>
      </c>
      <c r="Y3691" s="24">
        <v>12.11</v>
      </c>
      <c r="Z3691" s="24">
        <v>670</v>
      </c>
      <c r="AA3691" s="24">
        <v>1</v>
      </c>
    </row>
    <row r="3692" spans="23:27" x14ac:dyDescent="0.25">
      <c r="W3692" s="24">
        <v>0</v>
      </c>
      <c r="X3692" s="24">
        <v>52</v>
      </c>
      <c r="Y3692" s="24">
        <v>31.77</v>
      </c>
      <c r="Z3692" s="24">
        <v>660</v>
      </c>
      <c r="AA3692" s="24">
        <v>1</v>
      </c>
    </row>
    <row r="3693" spans="23:27" x14ac:dyDescent="0.25">
      <c r="W3693" s="24">
        <v>0</v>
      </c>
      <c r="X3693" s="24">
        <v>22</v>
      </c>
      <c r="Y3693" s="24">
        <v>13.86</v>
      </c>
      <c r="Z3693" s="24">
        <v>725</v>
      </c>
      <c r="AA3693" s="24">
        <v>1</v>
      </c>
    </row>
    <row r="3694" spans="23:27" x14ac:dyDescent="0.25">
      <c r="W3694" s="24">
        <v>0</v>
      </c>
      <c r="X3694" s="24">
        <v>42</v>
      </c>
      <c r="Y3694" s="24">
        <v>12.46</v>
      </c>
      <c r="Z3694" s="24">
        <v>675</v>
      </c>
      <c r="AA3694" s="24">
        <v>1</v>
      </c>
    </row>
    <row r="3695" spans="23:27" x14ac:dyDescent="0.25">
      <c r="W3695" s="24">
        <v>1</v>
      </c>
      <c r="X3695" s="24">
        <v>75</v>
      </c>
      <c r="Y3695" s="24">
        <v>21.68</v>
      </c>
      <c r="Z3695" s="24">
        <v>660</v>
      </c>
      <c r="AA3695" s="24">
        <v>1</v>
      </c>
    </row>
    <row r="3696" spans="23:27" x14ac:dyDescent="0.25">
      <c r="W3696" s="24">
        <v>1</v>
      </c>
      <c r="X3696" s="24">
        <v>180</v>
      </c>
      <c r="Y3696" s="24">
        <v>26.84</v>
      </c>
      <c r="Z3696" s="24">
        <v>685</v>
      </c>
      <c r="AA3696" s="24">
        <v>1</v>
      </c>
    </row>
    <row r="3697" spans="23:27" x14ac:dyDescent="0.25">
      <c r="W3697" s="24">
        <v>0</v>
      </c>
      <c r="X3697" s="24">
        <v>100</v>
      </c>
      <c r="Y3697" s="24">
        <v>20.6</v>
      </c>
      <c r="Z3697" s="24">
        <v>710</v>
      </c>
      <c r="AA3697" s="24">
        <v>1</v>
      </c>
    </row>
    <row r="3698" spans="23:27" x14ac:dyDescent="0.25">
      <c r="W3698" s="24">
        <v>1</v>
      </c>
      <c r="X3698" s="24">
        <v>40</v>
      </c>
      <c r="Y3698" s="24">
        <v>25.35</v>
      </c>
      <c r="Z3698" s="24">
        <v>710</v>
      </c>
      <c r="AA3698" s="24">
        <v>1</v>
      </c>
    </row>
    <row r="3699" spans="23:27" x14ac:dyDescent="0.25">
      <c r="W3699" s="24">
        <v>1</v>
      </c>
      <c r="X3699" s="24">
        <v>180</v>
      </c>
      <c r="Y3699" s="24">
        <v>7.21</v>
      </c>
      <c r="Z3699" s="24">
        <v>720</v>
      </c>
      <c r="AA3699" s="24">
        <v>1</v>
      </c>
    </row>
    <row r="3700" spans="23:27" x14ac:dyDescent="0.25">
      <c r="W3700" s="24">
        <v>1</v>
      </c>
      <c r="X3700" s="24">
        <v>60</v>
      </c>
      <c r="Y3700" s="24">
        <v>20.92</v>
      </c>
      <c r="Z3700" s="24">
        <v>675</v>
      </c>
      <c r="AA3700" s="24">
        <v>1</v>
      </c>
    </row>
    <row r="3701" spans="23:27" x14ac:dyDescent="0.25">
      <c r="W3701" s="24">
        <v>1</v>
      </c>
      <c r="X3701" s="24">
        <v>160</v>
      </c>
      <c r="Y3701" s="24">
        <v>16.190000000000001</v>
      </c>
      <c r="Z3701" s="24">
        <v>680</v>
      </c>
      <c r="AA3701" s="24">
        <v>1</v>
      </c>
    </row>
    <row r="3702" spans="23:27" x14ac:dyDescent="0.25">
      <c r="W3702" s="24">
        <v>1</v>
      </c>
      <c r="X3702" s="24">
        <v>40</v>
      </c>
      <c r="Y3702" s="24">
        <v>22.5</v>
      </c>
      <c r="Z3702" s="24">
        <v>755</v>
      </c>
      <c r="AA3702" s="24">
        <v>1</v>
      </c>
    </row>
    <row r="3703" spans="23:27" x14ac:dyDescent="0.25">
      <c r="W3703" s="24">
        <v>1</v>
      </c>
      <c r="X3703" s="24">
        <v>52</v>
      </c>
      <c r="Y3703" s="24">
        <v>13.87</v>
      </c>
      <c r="Z3703" s="24">
        <v>670</v>
      </c>
      <c r="AA3703" s="24">
        <v>1</v>
      </c>
    </row>
    <row r="3704" spans="23:27" x14ac:dyDescent="0.25">
      <c r="W3704" s="24">
        <v>1</v>
      </c>
      <c r="X3704" s="24">
        <v>72</v>
      </c>
      <c r="Y3704" s="24">
        <v>29.13</v>
      </c>
      <c r="Z3704" s="24">
        <v>760</v>
      </c>
      <c r="AA3704" s="24">
        <v>1</v>
      </c>
    </row>
    <row r="3705" spans="23:27" x14ac:dyDescent="0.25">
      <c r="W3705" s="24">
        <v>1</v>
      </c>
      <c r="X3705" s="24">
        <v>90</v>
      </c>
      <c r="Y3705" s="24">
        <v>13.71</v>
      </c>
      <c r="Z3705" s="24">
        <v>670</v>
      </c>
      <c r="AA3705" s="24">
        <v>1</v>
      </c>
    </row>
    <row r="3706" spans="23:27" x14ac:dyDescent="0.25">
      <c r="W3706" s="24">
        <v>0</v>
      </c>
      <c r="X3706" s="24">
        <v>82</v>
      </c>
      <c r="Y3706" s="24">
        <v>18.86</v>
      </c>
      <c r="Z3706" s="24">
        <v>800</v>
      </c>
      <c r="AA3706" s="24">
        <v>1</v>
      </c>
    </row>
    <row r="3707" spans="23:27" x14ac:dyDescent="0.25">
      <c r="W3707" s="24">
        <v>1</v>
      </c>
      <c r="X3707" s="24">
        <v>118</v>
      </c>
      <c r="Y3707" s="24">
        <v>23.91</v>
      </c>
      <c r="Z3707" s="24">
        <v>715</v>
      </c>
      <c r="AA3707" s="24">
        <v>1</v>
      </c>
    </row>
    <row r="3708" spans="23:27" x14ac:dyDescent="0.25">
      <c r="W3708" s="24">
        <v>1</v>
      </c>
      <c r="X3708" s="24">
        <v>79</v>
      </c>
      <c r="Y3708" s="24">
        <v>11.12</v>
      </c>
      <c r="Z3708" s="24">
        <v>690</v>
      </c>
      <c r="AA3708" s="24">
        <v>1</v>
      </c>
    </row>
    <row r="3709" spans="23:27" x14ac:dyDescent="0.25">
      <c r="W3709" s="24">
        <v>0</v>
      </c>
      <c r="X3709" s="24">
        <v>22</v>
      </c>
      <c r="Y3709" s="24">
        <v>23.02</v>
      </c>
      <c r="Z3709" s="24">
        <v>665</v>
      </c>
      <c r="AA3709" s="24">
        <v>1</v>
      </c>
    </row>
    <row r="3710" spans="23:27" x14ac:dyDescent="0.25">
      <c r="W3710" s="24">
        <v>1</v>
      </c>
      <c r="X3710" s="24">
        <v>72</v>
      </c>
      <c r="Y3710" s="24">
        <v>14.82</v>
      </c>
      <c r="Z3710" s="24">
        <v>700</v>
      </c>
      <c r="AA3710" s="24">
        <v>1</v>
      </c>
    </row>
    <row r="3711" spans="23:27" x14ac:dyDescent="0.25">
      <c r="W3711" s="24">
        <v>0</v>
      </c>
      <c r="X3711" s="24">
        <v>80</v>
      </c>
      <c r="Y3711" s="24">
        <v>28.67</v>
      </c>
      <c r="Z3711" s="24">
        <v>690</v>
      </c>
      <c r="AA3711" s="24">
        <v>1</v>
      </c>
    </row>
    <row r="3712" spans="23:27" x14ac:dyDescent="0.25">
      <c r="W3712" s="24">
        <v>1</v>
      </c>
      <c r="X3712" s="24">
        <v>70</v>
      </c>
      <c r="Y3712" s="24">
        <v>20.18</v>
      </c>
      <c r="Z3712" s="24">
        <v>670</v>
      </c>
      <c r="AA3712" s="24">
        <v>1</v>
      </c>
    </row>
    <row r="3713" spans="23:27" x14ac:dyDescent="0.25">
      <c r="W3713" s="24">
        <v>1</v>
      </c>
      <c r="X3713" s="24">
        <v>168.6</v>
      </c>
      <c r="Y3713" s="24">
        <v>15.78</v>
      </c>
      <c r="Z3713" s="24">
        <v>690</v>
      </c>
      <c r="AA3713" s="24">
        <v>1</v>
      </c>
    </row>
    <row r="3714" spans="23:27" x14ac:dyDescent="0.25">
      <c r="W3714" s="24">
        <v>1</v>
      </c>
      <c r="X3714" s="24">
        <v>65</v>
      </c>
      <c r="Y3714" s="24">
        <v>34.35</v>
      </c>
      <c r="Z3714" s="24">
        <v>700</v>
      </c>
      <c r="AA3714" s="24">
        <v>1</v>
      </c>
    </row>
    <row r="3715" spans="23:27" x14ac:dyDescent="0.25">
      <c r="W3715" s="24">
        <v>1</v>
      </c>
      <c r="X3715" s="24">
        <v>185</v>
      </c>
      <c r="Y3715" s="24">
        <v>12.5</v>
      </c>
      <c r="Z3715" s="24">
        <v>665</v>
      </c>
      <c r="AA3715" s="24">
        <v>1</v>
      </c>
    </row>
    <row r="3716" spans="23:27" x14ac:dyDescent="0.25">
      <c r="W3716" s="24">
        <v>0</v>
      </c>
      <c r="X3716" s="24">
        <v>135</v>
      </c>
      <c r="Y3716" s="24">
        <v>7.09</v>
      </c>
      <c r="Z3716" s="24">
        <v>685</v>
      </c>
      <c r="AA3716" s="24">
        <v>1</v>
      </c>
    </row>
    <row r="3717" spans="23:27" x14ac:dyDescent="0.25">
      <c r="W3717" s="24">
        <v>1</v>
      </c>
      <c r="X3717" s="24">
        <v>57.592879999999987</v>
      </c>
      <c r="Y3717" s="24">
        <v>28.13</v>
      </c>
      <c r="Z3717" s="24">
        <v>705</v>
      </c>
      <c r="AA3717" s="24">
        <v>1</v>
      </c>
    </row>
    <row r="3718" spans="23:27" x14ac:dyDescent="0.25">
      <c r="W3718" s="24">
        <v>0</v>
      </c>
      <c r="X3718" s="24">
        <v>48</v>
      </c>
      <c r="Y3718" s="24">
        <v>21.65</v>
      </c>
      <c r="Z3718" s="24">
        <v>685</v>
      </c>
      <c r="AA3718" s="24">
        <v>1</v>
      </c>
    </row>
    <row r="3719" spans="23:27" x14ac:dyDescent="0.25">
      <c r="W3719" s="24">
        <v>1</v>
      </c>
      <c r="X3719" s="24">
        <v>325</v>
      </c>
      <c r="Y3719" s="24">
        <v>12.03</v>
      </c>
      <c r="Z3719" s="24">
        <v>700</v>
      </c>
      <c r="AA3719" s="24">
        <v>1</v>
      </c>
    </row>
    <row r="3720" spans="23:27" x14ac:dyDescent="0.25">
      <c r="W3720" s="24">
        <v>0</v>
      </c>
      <c r="X3720" s="24">
        <v>51</v>
      </c>
      <c r="Y3720" s="24">
        <v>8.64</v>
      </c>
      <c r="Z3720" s="24">
        <v>680</v>
      </c>
      <c r="AA3720" s="24">
        <v>1</v>
      </c>
    </row>
    <row r="3721" spans="23:27" x14ac:dyDescent="0.25">
      <c r="W3721" s="24">
        <v>0</v>
      </c>
      <c r="X3721" s="24">
        <v>55</v>
      </c>
      <c r="Y3721" s="24">
        <v>23.91</v>
      </c>
      <c r="Z3721" s="24">
        <v>700</v>
      </c>
      <c r="AA3721" s="24">
        <v>1</v>
      </c>
    </row>
    <row r="3722" spans="23:27" x14ac:dyDescent="0.25">
      <c r="W3722" s="24">
        <v>0</v>
      </c>
      <c r="X3722" s="24">
        <v>19.2</v>
      </c>
      <c r="Y3722" s="24">
        <v>23.69</v>
      </c>
      <c r="Z3722" s="24">
        <v>745</v>
      </c>
      <c r="AA3722" s="24">
        <v>1</v>
      </c>
    </row>
    <row r="3723" spans="23:27" x14ac:dyDescent="0.25">
      <c r="W3723" s="24">
        <v>1</v>
      </c>
      <c r="X3723" s="24">
        <v>120</v>
      </c>
      <c r="Y3723" s="24">
        <v>5.96</v>
      </c>
      <c r="Z3723" s="24">
        <v>690</v>
      </c>
      <c r="AA3723" s="24">
        <v>1</v>
      </c>
    </row>
    <row r="3724" spans="23:27" x14ac:dyDescent="0.25">
      <c r="W3724" s="24">
        <v>1</v>
      </c>
      <c r="X3724" s="24">
        <v>45</v>
      </c>
      <c r="Y3724" s="24">
        <v>22.88</v>
      </c>
      <c r="Z3724" s="24">
        <v>715</v>
      </c>
      <c r="AA3724" s="24">
        <v>1</v>
      </c>
    </row>
    <row r="3725" spans="23:27" x14ac:dyDescent="0.25">
      <c r="W3725" s="24">
        <v>1</v>
      </c>
      <c r="X3725" s="24">
        <v>45</v>
      </c>
      <c r="Y3725" s="24">
        <v>17.440000000000001</v>
      </c>
      <c r="Z3725" s="24">
        <v>665</v>
      </c>
      <c r="AA3725" s="24">
        <v>1</v>
      </c>
    </row>
    <row r="3726" spans="23:27" x14ac:dyDescent="0.25">
      <c r="W3726" s="24">
        <v>0</v>
      </c>
      <c r="X3726" s="24">
        <v>55</v>
      </c>
      <c r="Y3726" s="24">
        <v>12.52</v>
      </c>
      <c r="Z3726" s="24">
        <v>720</v>
      </c>
      <c r="AA3726" s="24">
        <v>1</v>
      </c>
    </row>
    <row r="3727" spans="23:27" x14ac:dyDescent="0.25">
      <c r="W3727" s="24">
        <v>1</v>
      </c>
      <c r="X3727" s="24">
        <v>43</v>
      </c>
      <c r="Y3727" s="24">
        <v>22.52</v>
      </c>
      <c r="Z3727" s="24">
        <v>685</v>
      </c>
      <c r="AA3727" s="24">
        <v>1</v>
      </c>
    </row>
    <row r="3728" spans="23:27" x14ac:dyDescent="0.25">
      <c r="W3728" s="24">
        <v>1</v>
      </c>
      <c r="X3728" s="24">
        <v>85</v>
      </c>
      <c r="Y3728" s="24">
        <v>18.329999999999998</v>
      </c>
      <c r="Z3728" s="24">
        <v>725</v>
      </c>
      <c r="AA3728" s="24">
        <v>1</v>
      </c>
    </row>
    <row r="3729" spans="23:27" x14ac:dyDescent="0.25">
      <c r="W3729" s="24">
        <v>1</v>
      </c>
      <c r="X3729" s="24">
        <v>41</v>
      </c>
      <c r="Y3729" s="24">
        <v>5.42</v>
      </c>
      <c r="Z3729" s="24">
        <v>690</v>
      </c>
      <c r="AA3729" s="24">
        <v>1</v>
      </c>
    </row>
    <row r="3730" spans="23:27" x14ac:dyDescent="0.25">
      <c r="W3730" s="24">
        <v>0</v>
      </c>
      <c r="X3730" s="24">
        <v>70</v>
      </c>
      <c r="Y3730" s="24">
        <v>13.89</v>
      </c>
      <c r="Z3730" s="24">
        <v>740</v>
      </c>
      <c r="AA3730" s="24">
        <v>1</v>
      </c>
    </row>
    <row r="3731" spans="23:27" x14ac:dyDescent="0.25">
      <c r="W3731" s="24">
        <v>1</v>
      </c>
      <c r="X3731" s="24">
        <v>72</v>
      </c>
      <c r="Y3731" s="24">
        <v>19.98</v>
      </c>
      <c r="Z3731" s="24">
        <v>720</v>
      </c>
      <c r="AA3731" s="24">
        <v>1</v>
      </c>
    </row>
    <row r="3732" spans="23:27" x14ac:dyDescent="0.25">
      <c r="W3732" s="24">
        <v>0</v>
      </c>
      <c r="X3732" s="24">
        <v>64.5</v>
      </c>
      <c r="Y3732" s="24">
        <v>2.33</v>
      </c>
      <c r="Z3732" s="24">
        <v>710</v>
      </c>
      <c r="AA3732" s="24">
        <v>1</v>
      </c>
    </row>
    <row r="3733" spans="23:27" x14ac:dyDescent="0.25">
      <c r="W3733" s="24">
        <v>1</v>
      </c>
      <c r="X3733" s="24">
        <v>44</v>
      </c>
      <c r="Y3733" s="24">
        <v>4.5</v>
      </c>
      <c r="Z3733" s="24">
        <v>665</v>
      </c>
      <c r="AA3733" s="24">
        <v>1</v>
      </c>
    </row>
    <row r="3734" spans="23:27" x14ac:dyDescent="0.25">
      <c r="W3734" s="24">
        <v>1</v>
      </c>
      <c r="X3734" s="24">
        <v>22</v>
      </c>
      <c r="Y3734" s="24">
        <v>35.729999999999997</v>
      </c>
      <c r="Z3734" s="24">
        <v>740</v>
      </c>
      <c r="AA3734" s="24">
        <v>1</v>
      </c>
    </row>
    <row r="3735" spans="23:27" x14ac:dyDescent="0.25">
      <c r="W3735" s="24">
        <v>1</v>
      </c>
      <c r="X3735" s="24">
        <v>67</v>
      </c>
      <c r="Y3735" s="24">
        <v>18.2</v>
      </c>
      <c r="Z3735" s="24">
        <v>695</v>
      </c>
      <c r="AA3735" s="24">
        <v>1</v>
      </c>
    </row>
    <row r="3736" spans="23:27" x14ac:dyDescent="0.25">
      <c r="W3736" s="24">
        <v>0</v>
      </c>
      <c r="X3736" s="24">
        <v>28.25</v>
      </c>
      <c r="Y3736" s="24">
        <v>28.59</v>
      </c>
      <c r="Z3736" s="24">
        <v>690</v>
      </c>
      <c r="AA3736" s="24">
        <v>1</v>
      </c>
    </row>
    <row r="3737" spans="23:27" x14ac:dyDescent="0.25">
      <c r="W3737" s="24">
        <v>0</v>
      </c>
      <c r="X3737" s="24">
        <v>165</v>
      </c>
      <c r="Y3737" s="24">
        <v>14.17</v>
      </c>
      <c r="Z3737" s="24">
        <v>660</v>
      </c>
      <c r="AA3737" s="24">
        <v>1</v>
      </c>
    </row>
    <row r="3738" spans="23:27" x14ac:dyDescent="0.25">
      <c r="W3738" s="24">
        <v>1</v>
      </c>
      <c r="X3738" s="24">
        <v>54</v>
      </c>
      <c r="Y3738" s="24">
        <v>38.96</v>
      </c>
      <c r="Z3738" s="24">
        <v>725</v>
      </c>
      <c r="AA3738" s="24">
        <v>1</v>
      </c>
    </row>
    <row r="3739" spans="23:27" x14ac:dyDescent="0.25">
      <c r="W3739" s="24">
        <v>1</v>
      </c>
      <c r="X3739" s="24">
        <v>107</v>
      </c>
      <c r="Y3739" s="24">
        <v>22.66</v>
      </c>
      <c r="Z3739" s="24">
        <v>660</v>
      </c>
      <c r="AA3739" s="24">
        <v>1</v>
      </c>
    </row>
    <row r="3740" spans="23:27" x14ac:dyDescent="0.25">
      <c r="W3740" s="24">
        <v>1</v>
      </c>
      <c r="X3740" s="24">
        <v>57.6</v>
      </c>
      <c r="Y3740" s="24">
        <v>34.58</v>
      </c>
      <c r="Z3740" s="24">
        <v>720</v>
      </c>
      <c r="AA3740" s="24">
        <v>1</v>
      </c>
    </row>
    <row r="3741" spans="23:27" x14ac:dyDescent="0.25">
      <c r="W3741" s="24">
        <v>0</v>
      </c>
      <c r="X3741" s="24">
        <v>65</v>
      </c>
      <c r="Y3741" s="24">
        <v>31.72</v>
      </c>
      <c r="Z3741" s="24">
        <v>705</v>
      </c>
      <c r="AA3741" s="24">
        <v>1</v>
      </c>
    </row>
    <row r="3742" spans="23:27" x14ac:dyDescent="0.25">
      <c r="W3742" s="24">
        <v>0</v>
      </c>
      <c r="X3742" s="24">
        <v>65</v>
      </c>
      <c r="Y3742" s="24">
        <v>10.58</v>
      </c>
      <c r="Z3742" s="24">
        <v>685</v>
      </c>
      <c r="AA3742" s="24">
        <v>1</v>
      </c>
    </row>
    <row r="3743" spans="23:27" x14ac:dyDescent="0.25">
      <c r="W3743" s="24">
        <v>0</v>
      </c>
      <c r="X3743" s="24">
        <v>185</v>
      </c>
      <c r="Y3743" s="24">
        <v>25.38</v>
      </c>
      <c r="Z3743" s="24">
        <v>685</v>
      </c>
      <c r="AA3743" s="24">
        <v>1</v>
      </c>
    </row>
    <row r="3744" spans="23:27" x14ac:dyDescent="0.25">
      <c r="W3744" s="24">
        <v>1</v>
      </c>
      <c r="X3744" s="24">
        <v>115</v>
      </c>
      <c r="Y3744" s="24">
        <v>22.99</v>
      </c>
      <c r="Z3744" s="24">
        <v>715</v>
      </c>
      <c r="AA3744" s="24">
        <v>1</v>
      </c>
    </row>
    <row r="3745" spans="23:27" x14ac:dyDescent="0.25">
      <c r="W3745" s="24">
        <v>0</v>
      </c>
      <c r="X3745" s="24">
        <v>58</v>
      </c>
      <c r="Y3745" s="24">
        <v>13.57</v>
      </c>
      <c r="Z3745" s="24">
        <v>700</v>
      </c>
      <c r="AA3745" s="24">
        <v>1</v>
      </c>
    </row>
    <row r="3746" spans="23:27" x14ac:dyDescent="0.25">
      <c r="W3746" s="24">
        <v>0</v>
      </c>
      <c r="X3746" s="24">
        <v>41.881999999999998</v>
      </c>
      <c r="Y3746" s="24">
        <v>9.31</v>
      </c>
      <c r="Z3746" s="24">
        <v>665</v>
      </c>
      <c r="AA3746" s="24">
        <v>1</v>
      </c>
    </row>
    <row r="3747" spans="23:27" x14ac:dyDescent="0.25">
      <c r="W3747" s="24">
        <v>0</v>
      </c>
      <c r="X3747" s="24">
        <v>42</v>
      </c>
      <c r="Y3747" s="24">
        <v>5.26</v>
      </c>
      <c r="Z3747" s="24">
        <v>680</v>
      </c>
      <c r="AA3747" s="24">
        <v>1</v>
      </c>
    </row>
    <row r="3748" spans="23:27" x14ac:dyDescent="0.25">
      <c r="W3748" s="24">
        <v>1</v>
      </c>
      <c r="X3748" s="24">
        <v>62</v>
      </c>
      <c r="Y3748" s="24">
        <v>15.28</v>
      </c>
      <c r="Z3748" s="24">
        <v>665</v>
      </c>
      <c r="AA3748" s="24">
        <v>1</v>
      </c>
    </row>
    <row r="3749" spans="23:27" x14ac:dyDescent="0.25">
      <c r="W3749" s="24">
        <v>1</v>
      </c>
      <c r="X3749" s="24">
        <v>45</v>
      </c>
      <c r="Y3749" s="24">
        <v>24.99</v>
      </c>
      <c r="Z3749" s="24">
        <v>685</v>
      </c>
      <c r="AA3749" s="24">
        <v>1</v>
      </c>
    </row>
    <row r="3750" spans="23:27" x14ac:dyDescent="0.25">
      <c r="W3750" s="24">
        <v>1</v>
      </c>
      <c r="X3750" s="24">
        <v>72</v>
      </c>
      <c r="Y3750" s="24">
        <v>25.38</v>
      </c>
      <c r="Z3750" s="24">
        <v>705</v>
      </c>
      <c r="AA3750" s="24">
        <v>1</v>
      </c>
    </row>
    <row r="3751" spans="23:27" x14ac:dyDescent="0.25">
      <c r="W3751" s="24">
        <v>1</v>
      </c>
      <c r="X3751" s="24">
        <v>60</v>
      </c>
      <c r="Y3751" s="24">
        <v>16.68</v>
      </c>
      <c r="Z3751" s="24">
        <v>710</v>
      </c>
      <c r="AA3751" s="24">
        <v>1</v>
      </c>
    </row>
    <row r="3752" spans="23:27" x14ac:dyDescent="0.25">
      <c r="W3752" s="24">
        <v>0</v>
      </c>
      <c r="X3752" s="24">
        <v>52</v>
      </c>
      <c r="Y3752" s="24">
        <v>30.74</v>
      </c>
      <c r="Z3752" s="24">
        <v>725</v>
      </c>
      <c r="AA3752" s="24">
        <v>1</v>
      </c>
    </row>
    <row r="3753" spans="23:27" x14ac:dyDescent="0.25">
      <c r="W3753" s="24">
        <v>1</v>
      </c>
      <c r="X3753" s="24">
        <v>33.152999999999999</v>
      </c>
      <c r="Y3753" s="24">
        <v>22.92</v>
      </c>
      <c r="Z3753" s="24">
        <v>685</v>
      </c>
      <c r="AA3753" s="24">
        <v>1</v>
      </c>
    </row>
    <row r="3754" spans="23:27" x14ac:dyDescent="0.25">
      <c r="W3754" s="24">
        <v>1</v>
      </c>
      <c r="X3754" s="24">
        <v>130</v>
      </c>
      <c r="Y3754" s="24">
        <v>13.56</v>
      </c>
      <c r="Z3754" s="24">
        <v>665</v>
      </c>
      <c r="AA3754" s="24">
        <v>1</v>
      </c>
    </row>
    <row r="3755" spans="23:27" x14ac:dyDescent="0.25">
      <c r="W3755" s="24">
        <v>1</v>
      </c>
      <c r="X3755" s="24">
        <v>56</v>
      </c>
      <c r="Y3755" s="24">
        <v>18.559999999999999</v>
      </c>
      <c r="Z3755" s="24">
        <v>670</v>
      </c>
      <c r="AA3755" s="24">
        <v>1</v>
      </c>
    </row>
    <row r="3756" spans="23:27" x14ac:dyDescent="0.25">
      <c r="W3756" s="24">
        <v>0</v>
      </c>
      <c r="X3756" s="24">
        <v>80</v>
      </c>
      <c r="Y3756" s="24">
        <v>11.66</v>
      </c>
      <c r="Z3756" s="24">
        <v>675</v>
      </c>
      <c r="AA3756" s="24">
        <v>1</v>
      </c>
    </row>
    <row r="3757" spans="23:27" x14ac:dyDescent="0.25">
      <c r="W3757" s="24">
        <v>1</v>
      </c>
      <c r="X3757" s="24">
        <v>56</v>
      </c>
      <c r="Y3757" s="24">
        <v>16.350000000000001</v>
      </c>
      <c r="Z3757" s="24">
        <v>790</v>
      </c>
      <c r="AA3757" s="24">
        <v>1</v>
      </c>
    </row>
    <row r="3758" spans="23:27" x14ac:dyDescent="0.25">
      <c r="W3758" s="24">
        <v>1</v>
      </c>
      <c r="X3758" s="24">
        <v>130</v>
      </c>
      <c r="Y3758" s="24">
        <v>14.15</v>
      </c>
      <c r="Z3758" s="24">
        <v>690</v>
      </c>
      <c r="AA3758" s="24">
        <v>1</v>
      </c>
    </row>
    <row r="3759" spans="23:27" x14ac:dyDescent="0.25">
      <c r="W3759" s="24">
        <v>1</v>
      </c>
      <c r="X3759" s="24">
        <v>48</v>
      </c>
      <c r="Y3759" s="24">
        <v>18.88</v>
      </c>
      <c r="Z3759" s="24">
        <v>675</v>
      </c>
      <c r="AA3759" s="24">
        <v>1</v>
      </c>
    </row>
    <row r="3760" spans="23:27" x14ac:dyDescent="0.25">
      <c r="W3760" s="24">
        <v>1</v>
      </c>
      <c r="X3760" s="24">
        <v>35</v>
      </c>
      <c r="Y3760" s="24">
        <v>2.06</v>
      </c>
      <c r="Z3760" s="24">
        <v>665</v>
      </c>
      <c r="AA3760" s="24">
        <v>1</v>
      </c>
    </row>
    <row r="3761" spans="23:27" x14ac:dyDescent="0.25">
      <c r="W3761" s="24">
        <v>0</v>
      </c>
      <c r="X3761" s="24">
        <v>73.497</v>
      </c>
      <c r="Y3761" s="24">
        <v>14.65</v>
      </c>
      <c r="Z3761" s="24">
        <v>680</v>
      </c>
      <c r="AA3761" s="24">
        <v>1</v>
      </c>
    </row>
    <row r="3762" spans="23:27" x14ac:dyDescent="0.25">
      <c r="W3762" s="24">
        <v>0</v>
      </c>
      <c r="X3762" s="24">
        <v>49</v>
      </c>
      <c r="Y3762" s="24">
        <v>15.04</v>
      </c>
      <c r="Z3762" s="24">
        <v>665</v>
      </c>
      <c r="AA3762" s="24">
        <v>1</v>
      </c>
    </row>
    <row r="3763" spans="23:27" x14ac:dyDescent="0.25">
      <c r="W3763" s="24">
        <v>1</v>
      </c>
      <c r="X3763" s="24">
        <v>87</v>
      </c>
      <c r="Y3763" s="24">
        <v>14.43</v>
      </c>
      <c r="Z3763" s="24">
        <v>750</v>
      </c>
      <c r="AA3763" s="24">
        <v>1</v>
      </c>
    </row>
    <row r="3764" spans="23:27" x14ac:dyDescent="0.25">
      <c r="W3764" s="24">
        <v>1</v>
      </c>
      <c r="X3764" s="24">
        <v>29.292000000000002</v>
      </c>
      <c r="Y3764" s="24">
        <v>42.24</v>
      </c>
      <c r="Z3764" s="24">
        <v>740</v>
      </c>
      <c r="AA3764" s="24">
        <v>1</v>
      </c>
    </row>
    <row r="3765" spans="23:27" x14ac:dyDescent="0.25">
      <c r="W3765" s="24">
        <v>1</v>
      </c>
      <c r="X3765" s="24">
        <v>79</v>
      </c>
      <c r="Y3765" s="24">
        <v>34.39</v>
      </c>
      <c r="Z3765" s="24">
        <v>660</v>
      </c>
      <c r="AA3765" s="24">
        <v>1</v>
      </c>
    </row>
    <row r="3766" spans="23:27" x14ac:dyDescent="0.25">
      <c r="W3766" s="24">
        <v>1</v>
      </c>
      <c r="X3766" s="24">
        <v>48</v>
      </c>
      <c r="Y3766" s="24">
        <v>11.88</v>
      </c>
      <c r="Z3766" s="24">
        <v>670</v>
      </c>
      <c r="AA3766" s="24">
        <v>1</v>
      </c>
    </row>
    <row r="3767" spans="23:27" x14ac:dyDescent="0.25">
      <c r="W3767" s="24">
        <v>1</v>
      </c>
      <c r="X3767" s="24">
        <v>82</v>
      </c>
      <c r="Y3767" s="24">
        <v>22.35</v>
      </c>
      <c r="Z3767" s="24">
        <v>695</v>
      </c>
      <c r="AA3767" s="24">
        <v>1</v>
      </c>
    </row>
    <row r="3768" spans="23:27" x14ac:dyDescent="0.25">
      <c r="W3768" s="24">
        <v>0</v>
      </c>
      <c r="X3768" s="24">
        <v>51</v>
      </c>
      <c r="Y3768" s="24">
        <v>20.02</v>
      </c>
      <c r="Z3768" s="24">
        <v>665</v>
      </c>
      <c r="AA3768" s="24">
        <v>1</v>
      </c>
    </row>
    <row r="3769" spans="23:27" x14ac:dyDescent="0.25">
      <c r="W3769" s="24">
        <v>0</v>
      </c>
      <c r="X3769" s="24">
        <v>50.034999999999997</v>
      </c>
      <c r="Y3769" s="24">
        <v>25.21</v>
      </c>
      <c r="Z3769" s="24">
        <v>710</v>
      </c>
      <c r="AA3769" s="24">
        <v>1</v>
      </c>
    </row>
    <row r="3770" spans="23:27" x14ac:dyDescent="0.25">
      <c r="W3770" s="24">
        <v>1</v>
      </c>
      <c r="X3770" s="24">
        <v>60</v>
      </c>
      <c r="Y3770" s="24">
        <v>14.22</v>
      </c>
      <c r="Z3770" s="24">
        <v>710</v>
      </c>
      <c r="AA3770" s="24">
        <v>1</v>
      </c>
    </row>
    <row r="3771" spans="23:27" x14ac:dyDescent="0.25">
      <c r="W3771" s="24">
        <v>1</v>
      </c>
      <c r="X3771" s="24">
        <v>37.44</v>
      </c>
      <c r="Y3771" s="24">
        <v>38.94</v>
      </c>
      <c r="Z3771" s="24">
        <v>725</v>
      </c>
      <c r="AA3771" s="24">
        <v>1</v>
      </c>
    </row>
    <row r="3772" spans="23:27" x14ac:dyDescent="0.25">
      <c r="W3772" s="24">
        <v>0</v>
      </c>
      <c r="X3772" s="24">
        <v>38</v>
      </c>
      <c r="Y3772" s="24">
        <v>25.81</v>
      </c>
      <c r="Z3772" s="24">
        <v>690</v>
      </c>
      <c r="AA3772" s="24">
        <v>1</v>
      </c>
    </row>
    <row r="3773" spans="23:27" x14ac:dyDescent="0.25">
      <c r="W3773" s="24">
        <v>1</v>
      </c>
      <c r="X3773" s="24">
        <v>113</v>
      </c>
      <c r="Y3773" s="24">
        <v>20.76</v>
      </c>
      <c r="Z3773" s="24">
        <v>700</v>
      </c>
      <c r="AA3773" s="24">
        <v>1</v>
      </c>
    </row>
    <row r="3774" spans="23:27" x14ac:dyDescent="0.25">
      <c r="W3774" s="24">
        <v>0</v>
      </c>
      <c r="X3774" s="24">
        <v>70</v>
      </c>
      <c r="Y3774" s="24">
        <v>6.15</v>
      </c>
      <c r="Z3774" s="24">
        <v>710</v>
      </c>
      <c r="AA3774" s="24">
        <v>1</v>
      </c>
    </row>
    <row r="3775" spans="23:27" x14ac:dyDescent="0.25">
      <c r="W3775" s="24">
        <v>0</v>
      </c>
      <c r="X3775" s="24">
        <v>45</v>
      </c>
      <c r="Y3775" s="24">
        <v>12.51</v>
      </c>
      <c r="Z3775" s="24">
        <v>670</v>
      </c>
      <c r="AA3775" s="24">
        <v>1</v>
      </c>
    </row>
    <row r="3776" spans="23:27" x14ac:dyDescent="0.25">
      <c r="W3776" s="24">
        <v>1</v>
      </c>
      <c r="X3776" s="24">
        <v>79.289000000000001</v>
      </c>
      <c r="Y3776" s="24">
        <v>29.74</v>
      </c>
      <c r="Z3776" s="24">
        <v>665</v>
      </c>
      <c r="AA3776" s="24">
        <v>1</v>
      </c>
    </row>
    <row r="3777" spans="23:27" x14ac:dyDescent="0.25">
      <c r="W3777" s="24">
        <v>1</v>
      </c>
      <c r="X3777" s="24">
        <v>65</v>
      </c>
      <c r="Y3777" s="24">
        <v>26.68</v>
      </c>
      <c r="Z3777" s="24">
        <v>675</v>
      </c>
      <c r="AA3777" s="24">
        <v>1</v>
      </c>
    </row>
    <row r="3778" spans="23:27" x14ac:dyDescent="0.25">
      <c r="W3778" s="24">
        <v>1</v>
      </c>
      <c r="X3778" s="24">
        <v>60</v>
      </c>
      <c r="Y3778" s="24">
        <v>9.24</v>
      </c>
      <c r="Z3778" s="24">
        <v>720</v>
      </c>
      <c r="AA3778" s="24">
        <v>1</v>
      </c>
    </row>
    <row r="3779" spans="23:27" x14ac:dyDescent="0.25">
      <c r="W3779" s="24">
        <v>1</v>
      </c>
      <c r="X3779" s="24">
        <v>100</v>
      </c>
      <c r="Y3779" s="24">
        <v>14.78</v>
      </c>
      <c r="Z3779" s="24">
        <v>805</v>
      </c>
      <c r="AA3779" s="24">
        <v>1</v>
      </c>
    </row>
    <row r="3780" spans="23:27" x14ac:dyDescent="0.25">
      <c r="W3780" s="24">
        <v>1</v>
      </c>
      <c r="X3780" s="24">
        <v>209</v>
      </c>
      <c r="Y3780" s="24">
        <v>19.64</v>
      </c>
      <c r="Z3780" s="24">
        <v>685</v>
      </c>
      <c r="AA3780" s="24">
        <v>1</v>
      </c>
    </row>
    <row r="3781" spans="23:27" x14ac:dyDescent="0.25">
      <c r="W3781" s="24">
        <v>1</v>
      </c>
      <c r="X3781" s="24">
        <v>90</v>
      </c>
      <c r="Y3781" s="24">
        <v>18.829999999999998</v>
      </c>
      <c r="Z3781" s="24">
        <v>695</v>
      </c>
      <c r="AA3781" s="24">
        <v>1</v>
      </c>
    </row>
    <row r="3782" spans="23:27" x14ac:dyDescent="0.25">
      <c r="W3782" s="24">
        <v>1</v>
      </c>
      <c r="X3782" s="24">
        <v>42</v>
      </c>
      <c r="Y3782" s="24">
        <v>17.170000000000002</v>
      </c>
      <c r="Z3782" s="24">
        <v>810</v>
      </c>
      <c r="AA3782" s="24">
        <v>1</v>
      </c>
    </row>
    <row r="3783" spans="23:27" x14ac:dyDescent="0.25">
      <c r="W3783" s="24">
        <v>1</v>
      </c>
      <c r="X3783" s="24">
        <v>50</v>
      </c>
      <c r="Y3783" s="24">
        <v>0.84</v>
      </c>
      <c r="Z3783" s="24">
        <v>710</v>
      </c>
      <c r="AA3783" s="24">
        <v>1</v>
      </c>
    </row>
    <row r="3784" spans="23:27" x14ac:dyDescent="0.25">
      <c r="W3784" s="24">
        <v>1</v>
      </c>
      <c r="X3784" s="24">
        <v>97.126000000000005</v>
      </c>
      <c r="Y3784" s="24">
        <v>7.92</v>
      </c>
      <c r="Z3784" s="24">
        <v>660</v>
      </c>
      <c r="AA3784" s="24">
        <v>1</v>
      </c>
    </row>
    <row r="3785" spans="23:27" x14ac:dyDescent="0.25">
      <c r="W3785" s="24">
        <v>1</v>
      </c>
      <c r="X3785" s="24">
        <v>120</v>
      </c>
      <c r="Y3785" s="24">
        <v>17.55</v>
      </c>
      <c r="Z3785" s="24">
        <v>670</v>
      </c>
      <c r="AA3785" s="24">
        <v>1</v>
      </c>
    </row>
    <row r="3786" spans="23:27" x14ac:dyDescent="0.25">
      <c r="W3786" s="24">
        <v>0</v>
      </c>
      <c r="X3786" s="24">
        <v>46</v>
      </c>
      <c r="Y3786" s="24">
        <v>5.97</v>
      </c>
      <c r="Z3786" s="24">
        <v>710</v>
      </c>
      <c r="AA3786" s="24">
        <v>1</v>
      </c>
    </row>
    <row r="3787" spans="23:27" x14ac:dyDescent="0.25">
      <c r="W3787" s="24">
        <v>1</v>
      </c>
      <c r="X3787" s="24">
        <v>60</v>
      </c>
      <c r="Y3787" s="24">
        <v>4.3600000000000003</v>
      </c>
      <c r="Z3787" s="24">
        <v>700</v>
      </c>
      <c r="AA3787" s="24">
        <v>1</v>
      </c>
    </row>
    <row r="3788" spans="23:27" x14ac:dyDescent="0.25">
      <c r="W3788" s="24">
        <v>1</v>
      </c>
      <c r="X3788" s="24">
        <v>92</v>
      </c>
      <c r="Y3788" s="24">
        <v>23.99</v>
      </c>
      <c r="Z3788" s="24">
        <v>690</v>
      </c>
      <c r="AA3788" s="24">
        <v>1</v>
      </c>
    </row>
    <row r="3789" spans="23:27" x14ac:dyDescent="0.25">
      <c r="W3789" s="24">
        <v>1</v>
      </c>
      <c r="X3789" s="24">
        <v>235</v>
      </c>
      <c r="Y3789" s="24">
        <v>22.43</v>
      </c>
      <c r="Z3789" s="24">
        <v>725</v>
      </c>
      <c r="AA3789" s="24">
        <v>1</v>
      </c>
    </row>
    <row r="3790" spans="23:27" x14ac:dyDescent="0.25">
      <c r="W3790" s="24">
        <v>0</v>
      </c>
      <c r="X3790" s="24">
        <v>51</v>
      </c>
      <c r="Y3790" s="24">
        <v>25.64</v>
      </c>
      <c r="Z3790" s="24">
        <v>680</v>
      </c>
      <c r="AA3790" s="24">
        <v>1</v>
      </c>
    </row>
    <row r="3791" spans="23:27" x14ac:dyDescent="0.25">
      <c r="W3791" s="24">
        <v>1</v>
      </c>
      <c r="X3791" s="24">
        <v>120</v>
      </c>
      <c r="Y3791" s="24">
        <v>9.99</v>
      </c>
      <c r="Z3791" s="24">
        <v>685</v>
      </c>
      <c r="AA3791" s="24">
        <v>1</v>
      </c>
    </row>
    <row r="3792" spans="23:27" x14ac:dyDescent="0.25">
      <c r="W3792" s="24">
        <v>0</v>
      </c>
      <c r="X3792" s="24">
        <v>66</v>
      </c>
      <c r="Y3792" s="24">
        <v>36.200000000000003</v>
      </c>
      <c r="Z3792" s="24">
        <v>705</v>
      </c>
      <c r="AA3792" s="24">
        <v>1</v>
      </c>
    </row>
    <row r="3793" spans="23:27" x14ac:dyDescent="0.25">
      <c r="W3793" s="24">
        <v>1</v>
      </c>
      <c r="X3793" s="24">
        <v>76</v>
      </c>
      <c r="Y3793" s="24">
        <v>37.36</v>
      </c>
      <c r="Z3793" s="24">
        <v>695</v>
      </c>
      <c r="AA3793" s="24">
        <v>1</v>
      </c>
    </row>
    <row r="3794" spans="23:27" x14ac:dyDescent="0.25">
      <c r="W3794" s="24">
        <v>0</v>
      </c>
      <c r="X3794" s="24">
        <v>60</v>
      </c>
      <c r="Y3794" s="24">
        <v>12.38</v>
      </c>
      <c r="Z3794" s="24">
        <v>725</v>
      </c>
      <c r="AA3794" s="24">
        <v>1</v>
      </c>
    </row>
    <row r="3795" spans="23:27" x14ac:dyDescent="0.25">
      <c r="W3795" s="24">
        <v>0</v>
      </c>
      <c r="X3795" s="24">
        <v>115</v>
      </c>
      <c r="Y3795" s="24">
        <v>22.17</v>
      </c>
      <c r="Z3795" s="24">
        <v>710</v>
      </c>
      <c r="AA3795" s="24">
        <v>1</v>
      </c>
    </row>
    <row r="3796" spans="23:27" x14ac:dyDescent="0.25">
      <c r="W3796" s="24">
        <v>1</v>
      </c>
      <c r="X3796" s="24">
        <v>44</v>
      </c>
      <c r="Y3796" s="24">
        <v>12.45</v>
      </c>
      <c r="Z3796" s="24">
        <v>670</v>
      </c>
      <c r="AA3796" s="24">
        <v>1</v>
      </c>
    </row>
    <row r="3797" spans="23:27" x14ac:dyDescent="0.25">
      <c r="W3797" s="24">
        <v>0</v>
      </c>
      <c r="X3797" s="24">
        <v>32</v>
      </c>
      <c r="Y3797" s="24">
        <v>18.489999999999998</v>
      </c>
      <c r="Z3797" s="24">
        <v>685</v>
      </c>
      <c r="AA3797" s="24">
        <v>1</v>
      </c>
    </row>
    <row r="3798" spans="23:27" x14ac:dyDescent="0.25">
      <c r="W3798" s="24">
        <v>1</v>
      </c>
      <c r="X3798" s="24">
        <v>115</v>
      </c>
      <c r="Y3798" s="24">
        <v>11.98</v>
      </c>
      <c r="Z3798" s="24">
        <v>665</v>
      </c>
      <c r="AA3798" s="24">
        <v>1</v>
      </c>
    </row>
    <row r="3799" spans="23:27" x14ac:dyDescent="0.25">
      <c r="W3799" s="24">
        <v>0</v>
      </c>
      <c r="X3799" s="24">
        <v>87.831999999999994</v>
      </c>
      <c r="Y3799" s="24">
        <v>18.420000000000002</v>
      </c>
      <c r="Z3799" s="24">
        <v>715</v>
      </c>
      <c r="AA3799" s="24">
        <v>1</v>
      </c>
    </row>
    <row r="3800" spans="23:27" x14ac:dyDescent="0.25">
      <c r="W3800" s="24">
        <v>1</v>
      </c>
      <c r="X3800" s="24">
        <v>181</v>
      </c>
      <c r="Y3800" s="24">
        <v>27.29</v>
      </c>
      <c r="Z3800" s="24">
        <v>705</v>
      </c>
      <c r="AA3800" s="24">
        <v>1</v>
      </c>
    </row>
    <row r="3801" spans="23:27" x14ac:dyDescent="0.25">
      <c r="W3801" s="24">
        <v>1</v>
      </c>
      <c r="X3801" s="24">
        <v>75</v>
      </c>
      <c r="Y3801" s="24">
        <v>17.39</v>
      </c>
      <c r="Z3801" s="24">
        <v>715</v>
      </c>
      <c r="AA3801" s="24">
        <v>1</v>
      </c>
    </row>
    <row r="3802" spans="23:27" x14ac:dyDescent="0.25">
      <c r="W3802" s="24">
        <v>1</v>
      </c>
      <c r="X3802" s="24">
        <v>54</v>
      </c>
      <c r="Y3802" s="24">
        <v>15</v>
      </c>
      <c r="Z3802" s="24">
        <v>675</v>
      </c>
      <c r="AA3802" s="24">
        <v>1</v>
      </c>
    </row>
    <row r="3803" spans="23:27" x14ac:dyDescent="0.25">
      <c r="W3803" s="24">
        <v>1</v>
      </c>
      <c r="X3803" s="24">
        <v>65</v>
      </c>
      <c r="Y3803" s="24">
        <v>22.1</v>
      </c>
      <c r="Z3803" s="24">
        <v>660</v>
      </c>
      <c r="AA3803" s="24">
        <v>1</v>
      </c>
    </row>
    <row r="3804" spans="23:27" x14ac:dyDescent="0.25">
      <c r="W3804" s="24">
        <v>0</v>
      </c>
      <c r="X3804" s="24">
        <v>106</v>
      </c>
      <c r="Y3804" s="24">
        <v>8.4499999999999993</v>
      </c>
      <c r="Z3804" s="24">
        <v>675</v>
      </c>
      <c r="AA3804" s="24">
        <v>1</v>
      </c>
    </row>
    <row r="3805" spans="23:27" x14ac:dyDescent="0.25">
      <c r="W3805" s="24">
        <v>0</v>
      </c>
      <c r="X3805" s="24">
        <v>55</v>
      </c>
      <c r="Y3805" s="24">
        <v>22.63</v>
      </c>
      <c r="Z3805" s="24">
        <v>675</v>
      </c>
      <c r="AA3805" s="24">
        <v>1</v>
      </c>
    </row>
    <row r="3806" spans="23:27" x14ac:dyDescent="0.25">
      <c r="W3806" s="24">
        <v>1</v>
      </c>
      <c r="X3806" s="24">
        <v>35</v>
      </c>
      <c r="Y3806" s="24">
        <v>7.13</v>
      </c>
      <c r="Z3806" s="24">
        <v>690</v>
      </c>
      <c r="AA3806" s="24">
        <v>1</v>
      </c>
    </row>
    <row r="3807" spans="23:27" x14ac:dyDescent="0.25">
      <c r="W3807" s="24">
        <v>1</v>
      </c>
      <c r="X3807" s="24">
        <v>20</v>
      </c>
      <c r="Y3807" s="24">
        <v>15.55</v>
      </c>
      <c r="Z3807" s="24">
        <v>670</v>
      </c>
      <c r="AA3807" s="24">
        <v>1</v>
      </c>
    </row>
    <row r="3808" spans="23:27" x14ac:dyDescent="0.25">
      <c r="W3808" s="24">
        <v>0</v>
      </c>
      <c r="X3808" s="24">
        <v>14.5</v>
      </c>
      <c r="Y3808" s="24">
        <v>23.1</v>
      </c>
      <c r="Z3808" s="24">
        <v>730</v>
      </c>
      <c r="AA3808" s="24">
        <v>1</v>
      </c>
    </row>
    <row r="3809" spans="23:27" x14ac:dyDescent="0.25">
      <c r="W3809" s="24">
        <v>0</v>
      </c>
      <c r="X3809" s="24">
        <v>51.406999999999996</v>
      </c>
      <c r="Y3809" s="24">
        <v>12.93</v>
      </c>
      <c r="Z3809" s="24">
        <v>685</v>
      </c>
      <c r="AA3809" s="24">
        <v>1</v>
      </c>
    </row>
    <row r="3810" spans="23:27" x14ac:dyDescent="0.25">
      <c r="W3810" s="24">
        <v>1</v>
      </c>
      <c r="X3810" s="24">
        <v>30.468</v>
      </c>
      <c r="Y3810" s="24">
        <v>13.58</v>
      </c>
      <c r="Z3810" s="24">
        <v>660</v>
      </c>
      <c r="AA3810" s="24">
        <v>1</v>
      </c>
    </row>
    <row r="3811" spans="23:27" x14ac:dyDescent="0.25">
      <c r="W3811" s="24">
        <v>0</v>
      </c>
      <c r="X3811" s="24">
        <v>45</v>
      </c>
      <c r="Y3811" s="24">
        <v>18.670000000000002</v>
      </c>
      <c r="Z3811" s="24">
        <v>665</v>
      </c>
      <c r="AA3811" s="24">
        <v>1</v>
      </c>
    </row>
    <row r="3812" spans="23:27" x14ac:dyDescent="0.25">
      <c r="W3812" s="24">
        <v>1</v>
      </c>
      <c r="X3812" s="24">
        <v>116</v>
      </c>
      <c r="Y3812" s="24">
        <v>34.29</v>
      </c>
      <c r="Z3812" s="24">
        <v>705</v>
      </c>
      <c r="AA3812" s="24">
        <v>1</v>
      </c>
    </row>
    <row r="3813" spans="23:27" x14ac:dyDescent="0.25">
      <c r="W3813" s="24">
        <v>0</v>
      </c>
      <c r="X3813" s="24">
        <v>40</v>
      </c>
      <c r="Y3813" s="24">
        <v>18.420000000000002</v>
      </c>
      <c r="Z3813" s="24">
        <v>785</v>
      </c>
      <c r="AA3813" s="24">
        <v>1</v>
      </c>
    </row>
    <row r="3814" spans="23:27" x14ac:dyDescent="0.25">
      <c r="W3814" s="24">
        <v>0</v>
      </c>
      <c r="X3814" s="24">
        <v>61</v>
      </c>
      <c r="Y3814" s="24">
        <v>14.16</v>
      </c>
      <c r="Z3814" s="24">
        <v>670</v>
      </c>
      <c r="AA3814" s="24">
        <v>1</v>
      </c>
    </row>
    <row r="3815" spans="23:27" x14ac:dyDescent="0.25">
      <c r="W3815" s="24">
        <v>1</v>
      </c>
      <c r="X3815" s="24">
        <v>58</v>
      </c>
      <c r="Y3815" s="24">
        <v>21.48</v>
      </c>
      <c r="Z3815" s="24">
        <v>680</v>
      </c>
      <c r="AA3815" s="24">
        <v>1</v>
      </c>
    </row>
    <row r="3816" spans="23:27" x14ac:dyDescent="0.25">
      <c r="W3816" s="24">
        <v>0</v>
      </c>
      <c r="X3816" s="24">
        <v>95</v>
      </c>
      <c r="Y3816" s="24">
        <v>6.88</v>
      </c>
      <c r="Z3816" s="24">
        <v>720</v>
      </c>
      <c r="AA3816" s="24">
        <v>1</v>
      </c>
    </row>
    <row r="3817" spans="23:27" x14ac:dyDescent="0.25">
      <c r="W3817" s="24">
        <v>1</v>
      </c>
      <c r="X3817" s="24">
        <v>45</v>
      </c>
      <c r="Y3817" s="24">
        <v>15.23</v>
      </c>
      <c r="Z3817" s="24">
        <v>675</v>
      </c>
      <c r="AA3817" s="24">
        <v>1</v>
      </c>
    </row>
    <row r="3818" spans="23:27" x14ac:dyDescent="0.25">
      <c r="W3818" s="24">
        <v>1</v>
      </c>
      <c r="X3818" s="24">
        <v>63.5</v>
      </c>
      <c r="Y3818" s="24">
        <v>32.58</v>
      </c>
      <c r="Z3818" s="24">
        <v>660</v>
      </c>
      <c r="AA3818" s="24">
        <v>1</v>
      </c>
    </row>
    <row r="3819" spans="23:27" x14ac:dyDescent="0.25">
      <c r="W3819" s="24">
        <v>1</v>
      </c>
      <c r="X3819" s="24">
        <v>50</v>
      </c>
      <c r="Y3819" s="24">
        <v>23.81</v>
      </c>
      <c r="Z3819" s="24">
        <v>730</v>
      </c>
      <c r="AA3819" s="24">
        <v>1</v>
      </c>
    </row>
    <row r="3820" spans="23:27" x14ac:dyDescent="0.25">
      <c r="W3820" s="24">
        <v>0</v>
      </c>
      <c r="X3820" s="24">
        <v>79.2</v>
      </c>
      <c r="Y3820" s="24">
        <v>29.36</v>
      </c>
      <c r="Z3820" s="24">
        <v>685</v>
      </c>
      <c r="AA3820" s="24">
        <v>1</v>
      </c>
    </row>
    <row r="3821" spans="23:27" x14ac:dyDescent="0.25">
      <c r="W3821" s="24">
        <v>0</v>
      </c>
      <c r="X3821" s="24">
        <v>63</v>
      </c>
      <c r="Y3821" s="24">
        <v>10.68</v>
      </c>
      <c r="Z3821" s="24">
        <v>675</v>
      </c>
      <c r="AA3821" s="24">
        <v>1</v>
      </c>
    </row>
    <row r="3822" spans="23:27" x14ac:dyDescent="0.25">
      <c r="W3822" s="24">
        <v>1</v>
      </c>
      <c r="X3822" s="24">
        <v>120</v>
      </c>
      <c r="Y3822" s="24">
        <v>20.34</v>
      </c>
      <c r="Z3822" s="24">
        <v>695</v>
      </c>
      <c r="AA3822" s="24">
        <v>1</v>
      </c>
    </row>
    <row r="3823" spans="23:27" x14ac:dyDescent="0.25">
      <c r="W3823" s="24">
        <v>1</v>
      </c>
      <c r="X3823" s="24">
        <v>36</v>
      </c>
      <c r="Y3823" s="24">
        <v>29.43</v>
      </c>
      <c r="Z3823" s="24">
        <v>680</v>
      </c>
      <c r="AA3823" s="24">
        <v>1</v>
      </c>
    </row>
    <row r="3824" spans="23:27" x14ac:dyDescent="0.25">
      <c r="W3824" s="24">
        <v>0</v>
      </c>
      <c r="X3824" s="24">
        <v>26.856000000000002</v>
      </c>
      <c r="Y3824" s="24">
        <v>20.64</v>
      </c>
      <c r="Z3824" s="24">
        <v>670</v>
      </c>
      <c r="AA3824" s="24">
        <v>1</v>
      </c>
    </row>
    <row r="3825" spans="23:27" x14ac:dyDescent="0.25">
      <c r="W3825" s="24">
        <v>1</v>
      </c>
      <c r="X3825" s="24">
        <v>128</v>
      </c>
      <c r="Y3825" s="24">
        <v>9.19</v>
      </c>
      <c r="Z3825" s="24">
        <v>685</v>
      </c>
      <c r="AA3825" s="24">
        <v>1</v>
      </c>
    </row>
    <row r="3826" spans="23:27" x14ac:dyDescent="0.25">
      <c r="W3826" s="24">
        <v>1</v>
      </c>
      <c r="X3826" s="24">
        <v>65</v>
      </c>
      <c r="Y3826" s="24">
        <v>18.559999999999999</v>
      </c>
      <c r="Z3826" s="24">
        <v>735</v>
      </c>
      <c r="AA3826" s="24">
        <v>1</v>
      </c>
    </row>
    <row r="3827" spans="23:27" x14ac:dyDescent="0.25">
      <c r="W3827" s="24">
        <v>1</v>
      </c>
      <c r="X3827" s="24">
        <v>58</v>
      </c>
      <c r="Y3827" s="24">
        <v>14.42</v>
      </c>
      <c r="Z3827" s="24">
        <v>660</v>
      </c>
      <c r="AA3827" s="24">
        <v>1</v>
      </c>
    </row>
    <row r="3828" spans="23:27" x14ac:dyDescent="0.25">
      <c r="W3828" s="24">
        <v>1</v>
      </c>
      <c r="X3828" s="24">
        <v>60</v>
      </c>
      <c r="Y3828" s="24">
        <v>2.82</v>
      </c>
      <c r="Z3828" s="24">
        <v>695</v>
      </c>
      <c r="AA3828" s="24">
        <v>1</v>
      </c>
    </row>
    <row r="3829" spans="23:27" x14ac:dyDescent="0.25">
      <c r="W3829" s="24">
        <v>0</v>
      </c>
      <c r="X3829" s="24">
        <v>38</v>
      </c>
      <c r="Y3829" s="24">
        <v>36.61</v>
      </c>
      <c r="Z3829" s="24">
        <v>700</v>
      </c>
      <c r="AA3829" s="24">
        <v>1</v>
      </c>
    </row>
    <row r="3830" spans="23:27" x14ac:dyDescent="0.25">
      <c r="W3830" s="24">
        <v>1</v>
      </c>
      <c r="X3830" s="24">
        <v>25</v>
      </c>
      <c r="Y3830" s="24">
        <v>10.75</v>
      </c>
      <c r="Z3830" s="24">
        <v>815</v>
      </c>
      <c r="AA3830" s="24">
        <v>1</v>
      </c>
    </row>
    <row r="3831" spans="23:27" x14ac:dyDescent="0.25">
      <c r="W3831" s="24">
        <v>1</v>
      </c>
      <c r="X3831" s="24">
        <v>44.12</v>
      </c>
      <c r="Y3831" s="24">
        <v>18.579999999999998</v>
      </c>
      <c r="Z3831" s="24">
        <v>690</v>
      </c>
      <c r="AA3831" s="24">
        <v>1</v>
      </c>
    </row>
    <row r="3832" spans="23:27" x14ac:dyDescent="0.25">
      <c r="W3832" s="24">
        <v>1</v>
      </c>
      <c r="X3832" s="24">
        <v>74</v>
      </c>
      <c r="Y3832" s="24">
        <v>7.27</v>
      </c>
      <c r="Z3832" s="24">
        <v>690</v>
      </c>
      <c r="AA3832" s="24">
        <v>1</v>
      </c>
    </row>
    <row r="3833" spans="23:27" x14ac:dyDescent="0.25">
      <c r="W3833" s="24">
        <v>1</v>
      </c>
      <c r="X3833" s="24">
        <v>30</v>
      </c>
      <c r="Y3833" s="24">
        <v>23.88</v>
      </c>
      <c r="Z3833" s="24">
        <v>770</v>
      </c>
      <c r="AA3833" s="24">
        <v>1</v>
      </c>
    </row>
    <row r="3834" spans="23:27" x14ac:dyDescent="0.25">
      <c r="W3834" s="24">
        <v>1</v>
      </c>
      <c r="X3834" s="24">
        <v>77</v>
      </c>
      <c r="Y3834" s="24">
        <v>20.72</v>
      </c>
      <c r="Z3834" s="24">
        <v>720</v>
      </c>
      <c r="AA3834" s="24">
        <v>1</v>
      </c>
    </row>
    <row r="3835" spans="23:27" x14ac:dyDescent="0.25">
      <c r="W3835" s="24">
        <v>1</v>
      </c>
      <c r="X3835" s="24">
        <v>91</v>
      </c>
      <c r="Y3835" s="24">
        <v>11.43</v>
      </c>
      <c r="Z3835" s="24">
        <v>680</v>
      </c>
      <c r="AA3835" s="24">
        <v>1</v>
      </c>
    </row>
    <row r="3836" spans="23:27" x14ac:dyDescent="0.25">
      <c r="W3836" s="24">
        <v>0</v>
      </c>
      <c r="X3836" s="24">
        <v>70</v>
      </c>
      <c r="Y3836" s="24">
        <v>19.190000000000001</v>
      </c>
      <c r="Z3836" s="24">
        <v>750</v>
      </c>
      <c r="AA3836" s="24">
        <v>1</v>
      </c>
    </row>
    <row r="3837" spans="23:27" x14ac:dyDescent="0.25">
      <c r="W3837" s="24">
        <v>1</v>
      </c>
      <c r="X3837" s="24">
        <v>123</v>
      </c>
      <c r="Y3837" s="24">
        <v>13.1</v>
      </c>
      <c r="Z3837" s="24">
        <v>690</v>
      </c>
      <c r="AA3837" s="24">
        <v>1</v>
      </c>
    </row>
    <row r="3838" spans="23:27" x14ac:dyDescent="0.25">
      <c r="W3838" s="24">
        <v>0</v>
      </c>
      <c r="X3838" s="24">
        <v>50</v>
      </c>
      <c r="Y3838" s="24">
        <v>10.57</v>
      </c>
      <c r="Z3838" s="24">
        <v>720</v>
      </c>
      <c r="AA3838" s="24">
        <v>1</v>
      </c>
    </row>
    <row r="3839" spans="23:27" x14ac:dyDescent="0.25">
      <c r="W3839" s="24">
        <v>1</v>
      </c>
      <c r="X3839" s="24">
        <v>52.7</v>
      </c>
      <c r="Y3839" s="24">
        <v>22.34</v>
      </c>
      <c r="Z3839" s="24">
        <v>775</v>
      </c>
      <c r="AA3839" s="24">
        <v>1</v>
      </c>
    </row>
    <row r="3840" spans="23:27" x14ac:dyDescent="0.25">
      <c r="W3840" s="24">
        <v>1</v>
      </c>
      <c r="X3840" s="24">
        <v>65.259</v>
      </c>
      <c r="Y3840" s="24">
        <v>30.64</v>
      </c>
      <c r="Z3840" s="24">
        <v>660</v>
      </c>
      <c r="AA3840" s="24">
        <v>1</v>
      </c>
    </row>
    <row r="3841" spans="23:27" x14ac:dyDescent="0.25">
      <c r="W3841" s="24">
        <v>0</v>
      </c>
      <c r="X3841" s="24">
        <v>70</v>
      </c>
      <c r="Y3841" s="24">
        <v>13.58</v>
      </c>
      <c r="Z3841" s="24">
        <v>715</v>
      </c>
      <c r="AA3841" s="24">
        <v>1</v>
      </c>
    </row>
    <row r="3842" spans="23:27" x14ac:dyDescent="0.25">
      <c r="W3842" s="24">
        <v>0</v>
      </c>
      <c r="X3842" s="24">
        <v>214</v>
      </c>
      <c r="Y3842" s="24">
        <v>23.73</v>
      </c>
      <c r="Z3842" s="24">
        <v>705</v>
      </c>
      <c r="AA3842" s="24">
        <v>1</v>
      </c>
    </row>
    <row r="3843" spans="23:27" x14ac:dyDescent="0.25">
      <c r="W3843" s="24">
        <v>1</v>
      </c>
      <c r="X3843" s="24">
        <v>80</v>
      </c>
      <c r="Y3843" s="24">
        <v>23.29</v>
      </c>
      <c r="Z3843" s="24">
        <v>690</v>
      </c>
      <c r="AA3843" s="24">
        <v>1</v>
      </c>
    </row>
    <row r="3844" spans="23:27" x14ac:dyDescent="0.25">
      <c r="W3844" s="24">
        <v>0</v>
      </c>
      <c r="X3844" s="24">
        <v>41</v>
      </c>
      <c r="Y3844" s="24">
        <v>25.18</v>
      </c>
      <c r="Z3844" s="24">
        <v>660</v>
      </c>
      <c r="AA3844" s="24">
        <v>1</v>
      </c>
    </row>
    <row r="3845" spans="23:27" x14ac:dyDescent="0.25">
      <c r="W3845" s="24">
        <v>1</v>
      </c>
      <c r="X3845" s="24">
        <v>51</v>
      </c>
      <c r="Y3845" s="24">
        <v>25.08</v>
      </c>
      <c r="Z3845" s="24">
        <v>745</v>
      </c>
      <c r="AA3845" s="24">
        <v>1</v>
      </c>
    </row>
    <row r="3846" spans="23:27" x14ac:dyDescent="0.25">
      <c r="W3846" s="24">
        <v>0</v>
      </c>
      <c r="X3846" s="24">
        <v>125</v>
      </c>
      <c r="Y3846" s="24">
        <v>12.36</v>
      </c>
      <c r="Z3846" s="24">
        <v>680</v>
      </c>
      <c r="AA3846" s="24">
        <v>1</v>
      </c>
    </row>
    <row r="3847" spans="23:27" x14ac:dyDescent="0.25">
      <c r="W3847" s="24">
        <v>0</v>
      </c>
      <c r="X3847" s="24">
        <v>82</v>
      </c>
      <c r="Y3847" s="24">
        <v>13.82</v>
      </c>
      <c r="Z3847" s="24">
        <v>725</v>
      </c>
      <c r="AA3847" s="24">
        <v>1</v>
      </c>
    </row>
    <row r="3848" spans="23:27" x14ac:dyDescent="0.25">
      <c r="W3848" s="24">
        <v>1</v>
      </c>
      <c r="X3848" s="24">
        <v>114.5</v>
      </c>
      <c r="Y3848" s="24">
        <v>8.56</v>
      </c>
      <c r="Z3848" s="24">
        <v>685</v>
      </c>
      <c r="AA3848" s="24">
        <v>1</v>
      </c>
    </row>
    <row r="3849" spans="23:27" x14ac:dyDescent="0.25">
      <c r="W3849" s="24">
        <v>1</v>
      </c>
      <c r="X3849" s="24">
        <v>50.862720000000003</v>
      </c>
      <c r="Y3849" s="24">
        <v>25.04</v>
      </c>
      <c r="Z3849" s="24">
        <v>765</v>
      </c>
      <c r="AA3849" s="24">
        <v>1</v>
      </c>
    </row>
    <row r="3850" spans="23:27" x14ac:dyDescent="0.25">
      <c r="W3850" s="24">
        <v>1</v>
      </c>
      <c r="X3850" s="24">
        <v>90</v>
      </c>
      <c r="Y3850" s="24">
        <v>13.33</v>
      </c>
      <c r="Z3850" s="24">
        <v>675</v>
      </c>
      <c r="AA3850" s="24">
        <v>1</v>
      </c>
    </row>
    <row r="3851" spans="23:27" x14ac:dyDescent="0.25">
      <c r="W3851" s="24">
        <v>1</v>
      </c>
      <c r="X3851" s="24">
        <v>120</v>
      </c>
      <c r="Y3851" s="24">
        <v>7.13</v>
      </c>
      <c r="Z3851" s="24">
        <v>805</v>
      </c>
      <c r="AA3851" s="24">
        <v>1</v>
      </c>
    </row>
    <row r="3852" spans="23:27" x14ac:dyDescent="0.25">
      <c r="W3852" s="24">
        <v>0</v>
      </c>
      <c r="X3852" s="24">
        <v>66</v>
      </c>
      <c r="Y3852" s="24">
        <v>11.79</v>
      </c>
      <c r="Z3852" s="24">
        <v>660</v>
      </c>
      <c r="AA3852" s="24">
        <v>1</v>
      </c>
    </row>
    <row r="3853" spans="23:27" x14ac:dyDescent="0.25">
      <c r="W3853" s="24">
        <v>1</v>
      </c>
      <c r="X3853" s="24">
        <v>35</v>
      </c>
      <c r="Y3853" s="24">
        <v>14.09</v>
      </c>
      <c r="Z3853" s="24">
        <v>675</v>
      </c>
      <c r="AA3853" s="24">
        <v>1</v>
      </c>
    </row>
    <row r="3854" spans="23:27" x14ac:dyDescent="0.25">
      <c r="W3854" s="24">
        <v>1</v>
      </c>
      <c r="X3854" s="24">
        <v>72</v>
      </c>
      <c r="Y3854" s="24">
        <v>8.83</v>
      </c>
      <c r="Z3854" s="24">
        <v>665</v>
      </c>
      <c r="AA3854" s="24">
        <v>1</v>
      </c>
    </row>
    <row r="3855" spans="23:27" x14ac:dyDescent="0.25">
      <c r="W3855" s="24">
        <v>0</v>
      </c>
      <c r="X3855" s="24">
        <v>121.2</v>
      </c>
      <c r="Y3855" s="24">
        <v>28</v>
      </c>
      <c r="Z3855" s="24">
        <v>730</v>
      </c>
      <c r="AA3855" s="24">
        <v>1</v>
      </c>
    </row>
    <row r="3856" spans="23:27" x14ac:dyDescent="0.25">
      <c r="W3856" s="24">
        <v>1</v>
      </c>
      <c r="X3856" s="24">
        <v>62</v>
      </c>
      <c r="Y3856" s="24">
        <v>14.77</v>
      </c>
      <c r="Z3856" s="24">
        <v>660</v>
      </c>
      <c r="AA3856" s="24">
        <v>1</v>
      </c>
    </row>
    <row r="3857" spans="23:27" x14ac:dyDescent="0.25">
      <c r="W3857" s="24">
        <v>0</v>
      </c>
      <c r="X3857" s="24">
        <v>92</v>
      </c>
      <c r="Y3857" s="24">
        <v>3.91</v>
      </c>
      <c r="Z3857" s="24">
        <v>660</v>
      </c>
      <c r="AA3857" s="24">
        <v>1</v>
      </c>
    </row>
    <row r="3858" spans="23:27" x14ac:dyDescent="0.25">
      <c r="W3858" s="24">
        <v>0</v>
      </c>
      <c r="X3858" s="24">
        <v>67</v>
      </c>
      <c r="Y3858" s="24">
        <v>8.83</v>
      </c>
      <c r="Z3858" s="24">
        <v>660</v>
      </c>
      <c r="AA3858" s="24">
        <v>1</v>
      </c>
    </row>
    <row r="3859" spans="23:27" x14ac:dyDescent="0.25">
      <c r="W3859" s="24">
        <v>1</v>
      </c>
      <c r="X3859" s="24">
        <v>100</v>
      </c>
      <c r="Y3859" s="24">
        <v>13.36</v>
      </c>
      <c r="Z3859" s="24">
        <v>745</v>
      </c>
      <c r="AA3859" s="24">
        <v>1</v>
      </c>
    </row>
    <row r="3860" spans="23:27" x14ac:dyDescent="0.25">
      <c r="W3860" s="24">
        <v>1</v>
      </c>
      <c r="X3860" s="24">
        <v>40</v>
      </c>
      <c r="Y3860" s="24">
        <v>32.97</v>
      </c>
      <c r="Z3860" s="24">
        <v>740</v>
      </c>
      <c r="AA3860" s="24">
        <v>1</v>
      </c>
    </row>
    <row r="3861" spans="23:27" x14ac:dyDescent="0.25">
      <c r="W3861" s="24">
        <v>1</v>
      </c>
      <c r="X3861" s="24">
        <v>161</v>
      </c>
      <c r="Y3861" s="24">
        <v>21.56</v>
      </c>
      <c r="Z3861" s="24">
        <v>685</v>
      </c>
      <c r="AA3861" s="24">
        <v>1</v>
      </c>
    </row>
    <row r="3862" spans="23:27" x14ac:dyDescent="0.25">
      <c r="W3862" s="24">
        <v>0</v>
      </c>
      <c r="X3862" s="24">
        <v>35</v>
      </c>
      <c r="Y3862" s="24">
        <v>27.29</v>
      </c>
      <c r="Z3862" s="24">
        <v>705</v>
      </c>
      <c r="AA3862" s="24">
        <v>1</v>
      </c>
    </row>
    <row r="3863" spans="23:27" x14ac:dyDescent="0.25">
      <c r="W3863" s="24">
        <v>1</v>
      </c>
      <c r="X3863" s="24">
        <v>72</v>
      </c>
      <c r="Y3863" s="24">
        <v>32.28</v>
      </c>
      <c r="Z3863" s="24">
        <v>720</v>
      </c>
      <c r="AA3863" s="24">
        <v>1</v>
      </c>
    </row>
    <row r="3864" spans="23:27" x14ac:dyDescent="0.25">
      <c r="W3864" s="24">
        <v>0</v>
      </c>
      <c r="X3864" s="24">
        <v>96</v>
      </c>
      <c r="Y3864" s="24">
        <v>13.94</v>
      </c>
      <c r="Z3864" s="24">
        <v>700</v>
      </c>
      <c r="AA3864" s="24">
        <v>1</v>
      </c>
    </row>
    <row r="3865" spans="23:27" x14ac:dyDescent="0.25">
      <c r="W3865" s="24">
        <v>1</v>
      </c>
      <c r="X3865" s="24">
        <v>25.645</v>
      </c>
      <c r="Y3865" s="24">
        <v>11.46</v>
      </c>
      <c r="Z3865" s="24">
        <v>715</v>
      </c>
      <c r="AA3865" s="24">
        <v>1</v>
      </c>
    </row>
    <row r="3866" spans="23:27" x14ac:dyDescent="0.25">
      <c r="W3866" s="24">
        <v>0</v>
      </c>
      <c r="X3866" s="24">
        <v>45</v>
      </c>
      <c r="Y3866" s="24">
        <v>26.35</v>
      </c>
      <c r="Z3866" s="24">
        <v>730</v>
      </c>
      <c r="AA3866" s="24">
        <v>1</v>
      </c>
    </row>
    <row r="3867" spans="23:27" x14ac:dyDescent="0.25">
      <c r="W3867" s="24">
        <v>0</v>
      </c>
      <c r="X3867" s="24">
        <v>45</v>
      </c>
      <c r="Y3867" s="24">
        <v>21.52</v>
      </c>
      <c r="Z3867" s="24">
        <v>665</v>
      </c>
      <c r="AA3867" s="24">
        <v>1</v>
      </c>
    </row>
    <row r="3868" spans="23:27" x14ac:dyDescent="0.25">
      <c r="W3868" s="24">
        <v>1</v>
      </c>
      <c r="X3868" s="24">
        <v>110</v>
      </c>
      <c r="Y3868" s="24">
        <v>15</v>
      </c>
      <c r="Z3868" s="24">
        <v>685</v>
      </c>
      <c r="AA3868" s="24">
        <v>1</v>
      </c>
    </row>
    <row r="3869" spans="23:27" x14ac:dyDescent="0.25">
      <c r="W3869" s="24">
        <v>1</v>
      </c>
      <c r="X3869" s="24">
        <v>145</v>
      </c>
      <c r="Y3869" s="24">
        <v>33.83</v>
      </c>
      <c r="Z3869" s="24">
        <v>665</v>
      </c>
      <c r="AA3869" s="24">
        <v>1</v>
      </c>
    </row>
    <row r="3870" spans="23:27" x14ac:dyDescent="0.25">
      <c r="W3870" s="24">
        <v>1</v>
      </c>
      <c r="X3870" s="24">
        <v>75</v>
      </c>
      <c r="Y3870" s="24">
        <v>19.77</v>
      </c>
      <c r="Z3870" s="24">
        <v>720</v>
      </c>
      <c r="AA3870" s="24">
        <v>1</v>
      </c>
    </row>
    <row r="3871" spans="23:27" x14ac:dyDescent="0.25">
      <c r="W3871" s="24">
        <v>1</v>
      </c>
      <c r="X3871" s="24">
        <v>18</v>
      </c>
      <c r="Y3871" s="24">
        <v>57.33</v>
      </c>
      <c r="Z3871" s="24">
        <v>710</v>
      </c>
      <c r="AA3871" s="24">
        <v>1</v>
      </c>
    </row>
    <row r="3872" spans="23:27" x14ac:dyDescent="0.25">
      <c r="W3872" s="24">
        <v>1</v>
      </c>
      <c r="X3872" s="24">
        <v>290</v>
      </c>
      <c r="Y3872" s="24">
        <v>33.29</v>
      </c>
      <c r="Z3872" s="24">
        <v>685</v>
      </c>
      <c r="AA3872" s="24">
        <v>1</v>
      </c>
    </row>
    <row r="3873" spans="23:27" x14ac:dyDescent="0.25">
      <c r="W3873" s="24">
        <v>1</v>
      </c>
      <c r="X3873" s="24">
        <v>78.495999999999995</v>
      </c>
      <c r="Y3873" s="24">
        <v>28.62</v>
      </c>
      <c r="Z3873" s="24">
        <v>710</v>
      </c>
      <c r="AA3873" s="24">
        <v>1</v>
      </c>
    </row>
    <row r="3874" spans="23:27" x14ac:dyDescent="0.25">
      <c r="W3874" s="24">
        <v>1</v>
      </c>
      <c r="X3874" s="24">
        <v>980</v>
      </c>
      <c r="Y3874" s="24">
        <v>8.93</v>
      </c>
      <c r="Z3874" s="24">
        <v>670</v>
      </c>
      <c r="AA3874" s="24">
        <v>1</v>
      </c>
    </row>
    <row r="3875" spans="23:27" x14ac:dyDescent="0.25">
      <c r="W3875" s="24">
        <v>0</v>
      </c>
      <c r="X3875" s="24">
        <v>65</v>
      </c>
      <c r="Y3875" s="24">
        <v>21.18</v>
      </c>
      <c r="Z3875" s="24">
        <v>670</v>
      </c>
      <c r="AA3875" s="24">
        <v>1</v>
      </c>
    </row>
    <row r="3876" spans="23:27" x14ac:dyDescent="0.25">
      <c r="W3876" s="24">
        <v>0</v>
      </c>
      <c r="X3876" s="24">
        <v>25</v>
      </c>
      <c r="Y3876" s="24">
        <v>32.21</v>
      </c>
      <c r="Z3876" s="24">
        <v>660</v>
      </c>
      <c r="AA3876" s="24">
        <v>1</v>
      </c>
    </row>
    <row r="3877" spans="23:27" x14ac:dyDescent="0.25">
      <c r="W3877" s="24">
        <v>0</v>
      </c>
      <c r="X3877" s="24">
        <v>180</v>
      </c>
      <c r="Y3877" s="24">
        <v>20.93</v>
      </c>
      <c r="Z3877" s="24">
        <v>700</v>
      </c>
      <c r="AA3877" s="24">
        <v>1</v>
      </c>
    </row>
    <row r="3878" spans="23:27" x14ac:dyDescent="0.25">
      <c r="W3878" s="24">
        <v>1</v>
      </c>
      <c r="X3878" s="24">
        <v>165</v>
      </c>
      <c r="Y3878" s="24">
        <v>22.48</v>
      </c>
      <c r="Z3878" s="24">
        <v>660</v>
      </c>
      <c r="AA3878" s="24">
        <v>1</v>
      </c>
    </row>
    <row r="3879" spans="23:27" x14ac:dyDescent="0.25">
      <c r="W3879" s="24">
        <v>1</v>
      </c>
      <c r="X3879" s="24">
        <v>95</v>
      </c>
      <c r="Y3879" s="24">
        <v>11.87</v>
      </c>
      <c r="Z3879" s="24">
        <v>710</v>
      </c>
      <c r="AA3879" s="24">
        <v>1</v>
      </c>
    </row>
    <row r="3880" spans="23:27" x14ac:dyDescent="0.25">
      <c r="W3880" s="24">
        <v>1</v>
      </c>
      <c r="X3880" s="24">
        <v>140</v>
      </c>
      <c r="Y3880" s="24">
        <v>30.76</v>
      </c>
      <c r="Z3880" s="24">
        <v>670</v>
      </c>
      <c r="AA3880" s="24">
        <v>1</v>
      </c>
    </row>
    <row r="3881" spans="23:27" x14ac:dyDescent="0.25">
      <c r="W3881" s="24">
        <v>1</v>
      </c>
      <c r="X3881" s="24">
        <v>40.307000000000002</v>
      </c>
      <c r="Y3881" s="24">
        <v>11.14</v>
      </c>
      <c r="Z3881" s="24">
        <v>660</v>
      </c>
      <c r="AA3881" s="24">
        <v>1</v>
      </c>
    </row>
    <row r="3882" spans="23:27" x14ac:dyDescent="0.25">
      <c r="W3882" s="24">
        <v>0</v>
      </c>
      <c r="X3882" s="24">
        <v>95</v>
      </c>
      <c r="Y3882" s="24">
        <v>12.18</v>
      </c>
      <c r="Z3882" s="24">
        <v>675</v>
      </c>
      <c r="AA3882" s="24">
        <v>1</v>
      </c>
    </row>
    <row r="3883" spans="23:27" x14ac:dyDescent="0.25">
      <c r="W3883" s="24">
        <v>1</v>
      </c>
      <c r="X3883" s="24">
        <v>68</v>
      </c>
      <c r="Y3883" s="24">
        <v>16.809999999999999</v>
      </c>
      <c r="Z3883" s="24">
        <v>670</v>
      </c>
      <c r="AA3883" s="24">
        <v>1</v>
      </c>
    </row>
    <row r="3884" spans="23:27" x14ac:dyDescent="0.25">
      <c r="W3884" s="24">
        <v>1</v>
      </c>
      <c r="X3884" s="24">
        <v>95.55</v>
      </c>
      <c r="Y3884" s="24">
        <v>4.0199999999999996</v>
      </c>
      <c r="Z3884" s="24">
        <v>695</v>
      </c>
      <c r="AA3884" s="24">
        <v>1</v>
      </c>
    </row>
    <row r="3885" spans="23:27" x14ac:dyDescent="0.25">
      <c r="W3885" s="24">
        <v>1</v>
      </c>
      <c r="X3885" s="24">
        <v>225</v>
      </c>
      <c r="Y3885" s="24">
        <v>18.77</v>
      </c>
      <c r="Z3885" s="24">
        <v>735</v>
      </c>
      <c r="AA3885" s="24">
        <v>1</v>
      </c>
    </row>
    <row r="3886" spans="23:27" x14ac:dyDescent="0.25">
      <c r="W3886" s="24">
        <v>1</v>
      </c>
      <c r="X3886" s="24">
        <v>95</v>
      </c>
      <c r="Y3886" s="24">
        <v>27.93</v>
      </c>
      <c r="Z3886" s="24">
        <v>735</v>
      </c>
      <c r="AA3886" s="24">
        <v>1</v>
      </c>
    </row>
    <row r="3887" spans="23:27" x14ac:dyDescent="0.25">
      <c r="W3887" s="24">
        <v>0</v>
      </c>
      <c r="X3887" s="24">
        <v>60</v>
      </c>
      <c r="Y3887" s="24">
        <v>25.93</v>
      </c>
      <c r="Z3887" s="24">
        <v>680</v>
      </c>
      <c r="AA3887" s="24">
        <v>1</v>
      </c>
    </row>
    <row r="3888" spans="23:27" x14ac:dyDescent="0.25">
      <c r="W3888" s="24">
        <v>1</v>
      </c>
      <c r="X3888" s="24">
        <v>105</v>
      </c>
      <c r="Y3888" s="24">
        <v>10.32</v>
      </c>
      <c r="Z3888" s="24">
        <v>660</v>
      </c>
      <c r="AA3888" s="24">
        <v>1</v>
      </c>
    </row>
    <row r="3889" spans="23:27" x14ac:dyDescent="0.25">
      <c r="W3889" s="24">
        <v>1</v>
      </c>
      <c r="X3889" s="24">
        <v>165</v>
      </c>
      <c r="Y3889" s="24">
        <v>15.28</v>
      </c>
      <c r="Z3889" s="24">
        <v>710</v>
      </c>
      <c r="AA3889" s="24">
        <v>1</v>
      </c>
    </row>
    <row r="3890" spans="23:27" x14ac:dyDescent="0.25">
      <c r="W3890" s="24">
        <v>1</v>
      </c>
      <c r="X3890" s="24">
        <v>75</v>
      </c>
      <c r="Y3890" s="24">
        <v>22.88</v>
      </c>
      <c r="Z3890" s="24">
        <v>680</v>
      </c>
      <c r="AA3890" s="24">
        <v>1</v>
      </c>
    </row>
    <row r="3891" spans="23:27" x14ac:dyDescent="0.25">
      <c r="W3891" s="24">
        <v>0</v>
      </c>
      <c r="X3891" s="24">
        <v>100</v>
      </c>
      <c r="Y3891" s="24">
        <v>18.54</v>
      </c>
      <c r="Z3891" s="24">
        <v>690</v>
      </c>
      <c r="AA3891" s="24">
        <v>1</v>
      </c>
    </row>
    <row r="3892" spans="23:27" x14ac:dyDescent="0.25">
      <c r="W3892" s="24">
        <v>1</v>
      </c>
      <c r="X3892" s="24">
        <v>140</v>
      </c>
      <c r="Y3892" s="24">
        <v>9.5399999999999991</v>
      </c>
      <c r="Z3892" s="24">
        <v>680</v>
      </c>
      <c r="AA3892" s="24">
        <v>1</v>
      </c>
    </row>
    <row r="3893" spans="23:27" x14ac:dyDescent="0.25">
      <c r="W3893" s="24">
        <v>0</v>
      </c>
      <c r="X3893" s="24">
        <v>50</v>
      </c>
      <c r="Y3893" s="24">
        <v>22.28</v>
      </c>
      <c r="Z3893" s="24">
        <v>710</v>
      </c>
      <c r="AA3893" s="24">
        <v>1</v>
      </c>
    </row>
    <row r="3894" spans="23:27" x14ac:dyDescent="0.25">
      <c r="W3894" s="24">
        <v>1</v>
      </c>
      <c r="X3894" s="24">
        <v>40</v>
      </c>
      <c r="Y3894" s="24">
        <v>16.649999999999999</v>
      </c>
      <c r="Z3894" s="24">
        <v>665</v>
      </c>
      <c r="AA3894" s="24">
        <v>1</v>
      </c>
    </row>
    <row r="3895" spans="23:27" x14ac:dyDescent="0.25">
      <c r="W3895" s="24">
        <v>1</v>
      </c>
      <c r="X3895" s="24">
        <v>88</v>
      </c>
      <c r="Y3895" s="24">
        <v>23.16</v>
      </c>
      <c r="Z3895" s="24">
        <v>660</v>
      </c>
      <c r="AA3895" s="24">
        <v>1</v>
      </c>
    </row>
    <row r="3896" spans="23:27" x14ac:dyDescent="0.25">
      <c r="W3896" s="24">
        <v>1</v>
      </c>
      <c r="X3896" s="24">
        <v>44</v>
      </c>
      <c r="Y3896" s="24">
        <v>12.36</v>
      </c>
      <c r="Z3896" s="24">
        <v>720</v>
      </c>
      <c r="AA3896" s="24">
        <v>1</v>
      </c>
    </row>
    <row r="3897" spans="23:27" x14ac:dyDescent="0.25">
      <c r="W3897" s="24">
        <v>1</v>
      </c>
      <c r="X3897" s="24">
        <v>152</v>
      </c>
      <c r="Y3897" s="24">
        <v>20.32</v>
      </c>
      <c r="Z3897" s="24">
        <v>705</v>
      </c>
      <c r="AA3897" s="24">
        <v>1</v>
      </c>
    </row>
    <row r="3898" spans="23:27" x14ac:dyDescent="0.25">
      <c r="W3898" s="24">
        <v>1</v>
      </c>
      <c r="X3898" s="24">
        <v>75</v>
      </c>
      <c r="Y3898" s="24">
        <v>34.56</v>
      </c>
      <c r="Z3898" s="24">
        <v>720</v>
      </c>
      <c r="AA3898" s="24">
        <v>1</v>
      </c>
    </row>
    <row r="3899" spans="23:27" x14ac:dyDescent="0.25">
      <c r="W3899" s="24">
        <v>1</v>
      </c>
      <c r="X3899" s="24">
        <v>26</v>
      </c>
      <c r="Y3899" s="24">
        <v>23.27</v>
      </c>
      <c r="Z3899" s="24">
        <v>775</v>
      </c>
      <c r="AA3899" s="24">
        <v>1</v>
      </c>
    </row>
    <row r="3900" spans="23:27" x14ac:dyDescent="0.25">
      <c r="W3900" s="24">
        <v>0</v>
      </c>
      <c r="X3900" s="24">
        <v>70</v>
      </c>
      <c r="Y3900" s="24">
        <v>21.96</v>
      </c>
      <c r="Z3900" s="24">
        <v>720</v>
      </c>
      <c r="AA3900" s="24">
        <v>1</v>
      </c>
    </row>
    <row r="3901" spans="23:27" x14ac:dyDescent="0.25">
      <c r="W3901" s="24">
        <v>0</v>
      </c>
      <c r="X3901" s="24">
        <v>50</v>
      </c>
      <c r="Y3901" s="24">
        <v>10.87</v>
      </c>
      <c r="Z3901" s="24">
        <v>670</v>
      </c>
      <c r="AA3901" s="24">
        <v>1</v>
      </c>
    </row>
    <row r="3902" spans="23:27" x14ac:dyDescent="0.25">
      <c r="W3902" s="24">
        <v>1</v>
      </c>
      <c r="X3902" s="24">
        <v>180</v>
      </c>
      <c r="Y3902" s="24">
        <v>17.91</v>
      </c>
      <c r="Z3902" s="24">
        <v>695</v>
      </c>
      <c r="AA3902" s="24">
        <v>1</v>
      </c>
    </row>
    <row r="3903" spans="23:27" x14ac:dyDescent="0.25">
      <c r="W3903" s="24">
        <v>1</v>
      </c>
      <c r="X3903" s="24">
        <v>163</v>
      </c>
      <c r="Y3903" s="24">
        <v>17.940000000000001</v>
      </c>
      <c r="Z3903" s="24">
        <v>730</v>
      </c>
      <c r="AA3903" s="24">
        <v>1</v>
      </c>
    </row>
    <row r="3904" spans="23:27" x14ac:dyDescent="0.25">
      <c r="W3904" s="24">
        <v>1</v>
      </c>
      <c r="X3904" s="24">
        <v>140</v>
      </c>
      <c r="Y3904" s="24">
        <v>15.21</v>
      </c>
      <c r="Z3904" s="24">
        <v>720</v>
      </c>
      <c r="AA3904" s="24">
        <v>1</v>
      </c>
    </row>
    <row r="3905" spans="23:27" x14ac:dyDescent="0.25">
      <c r="W3905" s="24">
        <v>1</v>
      </c>
      <c r="X3905" s="24">
        <v>95.173000000000002</v>
      </c>
      <c r="Y3905" s="24">
        <v>15.95</v>
      </c>
      <c r="Z3905" s="24">
        <v>675</v>
      </c>
      <c r="AA3905" s="24">
        <v>1</v>
      </c>
    </row>
    <row r="3906" spans="23:27" x14ac:dyDescent="0.25">
      <c r="W3906" s="24">
        <v>1</v>
      </c>
      <c r="X3906" s="24">
        <v>95.367999999999995</v>
      </c>
      <c r="Y3906" s="24">
        <v>6.9</v>
      </c>
      <c r="Z3906" s="24">
        <v>720</v>
      </c>
      <c r="AA3906" s="24">
        <v>1</v>
      </c>
    </row>
    <row r="3907" spans="23:27" x14ac:dyDescent="0.25">
      <c r="W3907" s="24">
        <v>1</v>
      </c>
      <c r="X3907" s="24">
        <v>56</v>
      </c>
      <c r="Y3907" s="24">
        <v>29.71</v>
      </c>
      <c r="Z3907" s="24">
        <v>695</v>
      </c>
      <c r="AA3907" s="24">
        <v>1</v>
      </c>
    </row>
    <row r="3908" spans="23:27" x14ac:dyDescent="0.25">
      <c r="W3908" s="24">
        <v>1</v>
      </c>
      <c r="X3908" s="24">
        <v>80</v>
      </c>
      <c r="Y3908" s="24">
        <v>24.92</v>
      </c>
      <c r="Z3908" s="24">
        <v>675</v>
      </c>
      <c r="AA3908" s="24">
        <v>1</v>
      </c>
    </row>
    <row r="3909" spans="23:27" x14ac:dyDescent="0.25">
      <c r="W3909" s="24">
        <v>0</v>
      </c>
      <c r="X3909" s="24">
        <v>55</v>
      </c>
      <c r="Y3909" s="24">
        <v>12.52</v>
      </c>
      <c r="Z3909" s="24">
        <v>690</v>
      </c>
      <c r="AA3909" s="24">
        <v>1</v>
      </c>
    </row>
    <row r="3910" spans="23:27" x14ac:dyDescent="0.25">
      <c r="W3910" s="24">
        <v>1</v>
      </c>
      <c r="X3910" s="24">
        <v>128</v>
      </c>
      <c r="Y3910" s="24">
        <v>18.579999999999998</v>
      </c>
      <c r="Z3910" s="24">
        <v>750</v>
      </c>
      <c r="AA3910" s="24">
        <v>1</v>
      </c>
    </row>
    <row r="3911" spans="23:27" x14ac:dyDescent="0.25">
      <c r="W3911" s="24">
        <v>1</v>
      </c>
      <c r="X3911" s="24">
        <v>125</v>
      </c>
      <c r="Y3911" s="24">
        <v>20.82</v>
      </c>
      <c r="Z3911" s="24">
        <v>700</v>
      </c>
      <c r="AA3911" s="24">
        <v>1</v>
      </c>
    </row>
    <row r="3912" spans="23:27" x14ac:dyDescent="0.25">
      <c r="W3912" s="24">
        <v>0</v>
      </c>
      <c r="X3912" s="24">
        <v>100</v>
      </c>
      <c r="Y3912" s="24">
        <v>22.76</v>
      </c>
      <c r="Z3912" s="24">
        <v>710</v>
      </c>
      <c r="AA3912" s="24">
        <v>1</v>
      </c>
    </row>
    <row r="3913" spans="23:27" x14ac:dyDescent="0.25">
      <c r="W3913" s="24">
        <v>0</v>
      </c>
      <c r="X3913" s="24">
        <v>55</v>
      </c>
      <c r="Y3913" s="24">
        <v>29.89</v>
      </c>
      <c r="Z3913" s="24">
        <v>680</v>
      </c>
      <c r="AA3913" s="24">
        <v>1</v>
      </c>
    </row>
    <row r="3914" spans="23:27" x14ac:dyDescent="0.25">
      <c r="W3914" s="24">
        <v>1</v>
      </c>
      <c r="X3914" s="24">
        <v>100</v>
      </c>
      <c r="Y3914" s="24">
        <v>5.72</v>
      </c>
      <c r="Z3914" s="24">
        <v>805</v>
      </c>
      <c r="AA3914" s="24">
        <v>1</v>
      </c>
    </row>
    <row r="3915" spans="23:27" x14ac:dyDescent="0.25">
      <c r="W3915" s="24">
        <v>0</v>
      </c>
      <c r="X3915" s="24">
        <v>53</v>
      </c>
      <c r="Y3915" s="24">
        <v>18.34</v>
      </c>
      <c r="Z3915" s="24">
        <v>665</v>
      </c>
      <c r="AA3915" s="24">
        <v>1</v>
      </c>
    </row>
    <row r="3916" spans="23:27" x14ac:dyDescent="0.25">
      <c r="W3916" s="24">
        <v>1</v>
      </c>
      <c r="X3916" s="24">
        <v>235</v>
      </c>
      <c r="Y3916" s="24">
        <v>6.46</v>
      </c>
      <c r="Z3916" s="24">
        <v>795</v>
      </c>
      <c r="AA3916" s="24">
        <v>1</v>
      </c>
    </row>
    <row r="3917" spans="23:27" x14ac:dyDescent="0.25">
      <c r="W3917" s="24">
        <v>1</v>
      </c>
      <c r="X3917" s="24">
        <v>96</v>
      </c>
      <c r="Y3917" s="24">
        <v>15.21</v>
      </c>
      <c r="Z3917" s="24">
        <v>680</v>
      </c>
      <c r="AA3917" s="24">
        <v>1</v>
      </c>
    </row>
    <row r="3918" spans="23:27" x14ac:dyDescent="0.25">
      <c r="W3918" s="24">
        <v>1</v>
      </c>
      <c r="X3918" s="24">
        <v>175</v>
      </c>
      <c r="Y3918" s="24">
        <v>4.7</v>
      </c>
      <c r="Z3918" s="24">
        <v>760</v>
      </c>
      <c r="AA3918" s="24">
        <v>1</v>
      </c>
    </row>
    <row r="3919" spans="23:27" x14ac:dyDescent="0.25">
      <c r="W3919" s="24">
        <v>1</v>
      </c>
      <c r="X3919" s="24">
        <v>114.24</v>
      </c>
      <c r="Y3919" s="24">
        <v>19.149999999999999</v>
      </c>
      <c r="Z3919" s="24">
        <v>665</v>
      </c>
      <c r="AA3919" s="24">
        <v>1</v>
      </c>
    </row>
    <row r="3920" spans="23:27" x14ac:dyDescent="0.25">
      <c r="W3920" s="24">
        <v>1</v>
      </c>
      <c r="X3920" s="24">
        <v>121.1</v>
      </c>
      <c r="Y3920" s="24">
        <v>20.95</v>
      </c>
      <c r="Z3920" s="24">
        <v>705</v>
      </c>
      <c r="AA3920" s="24">
        <v>1</v>
      </c>
    </row>
    <row r="3921" spans="23:27" x14ac:dyDescent="0.25">
      <c r="W3921" s="24">
        <v>1</v>
      </c>
      <c r="X3921" s="24">
        <v>200</v>
      </c>
      <c r="Y3921" s="24">
        <v>16.38</v>
      </c>
      <c r="Z3921" s="24">
        <v>675</v>
      </c>
      <c r="AA3921" s="24">
        <v>1</v>
      </c>
    </row>
    <row r="3922" spans="23:27" x14ac:dyDescent="0.25">
      <c r="W3922" s="24">
        <v>0</v>
      </c>
      <c r="X3922" s="24">
        <v>42</v>
      </c>
      <c r="Y3922" s="24">
        <v>10.29</v>
      </c>
      <c r="Z3922" s="24">
        <v>690</v>
      </c>
      <c r="AA3922" s="24">
        <v>1</v>
      </c>
    </row>
    <row r="3923" spans="23:27" x14ac:dyDescent="0.25">
      <c r="W3923" s="24">
        <v>0</v>
      </c>
      <c r="X3923" s="24">
        <v>153</v>
      </c>
      <c r="Y3923" s="24">
        <v>18.440000000000001</v>
      </c>
      <c r="Z3923" s="24">
        <v>670</v>
      </c>
      <c r="AA3923" s="24">
        <v>1</v>
      </c>
    </row>
    <row r="3924" spans="23:27" x14ac:dyDescent="0.25">
      <c r="W3924" s="24">
        <v>1</v>
      </c>
      <c r="X3924" s="24">
        <v>59</v>
      </c>
      <c r="Y3924" s="24">
        <v>14.32</v>
      </c>
      <c r="Z3924" s="24">
        <v>700</v>
      </c>
      <c r="AA3924" s="24">
        <v>1</v>
      </c>
    </row>
    <row r="3925" spans="23:27" x14ac:dyDescent="0.25">
      <c r="W3925" s="24">
        <v>1</v>
      </c>
      <c r="X3925" s="24">
        <v>42</v>
      </c>
      <c r="Y3925" s="24">
        <v>27.06</v>
      </c>
      <c r="Z3925" s="24">
        <v>680</v>
      </c>
      <c r="AA3925" s="24">
        <v>1</v>
      </c>
    </row>
    <row r="3926" spans="23:27" x14ac:dyDescent="0.25">
      <c r="W3926" s="24">
        <v>0</v>
      </c>
      <c r="X3926" s="24">
        <v>21</v>
      </c>
      <c r="Y3926" s="24">
        <v>17.43</v>
      </c>
      <c r="Z3926" s="24">
        <v>680</v>
      </c>
      <c r="AA3926" s="24">
        <v>1</v>
      </c>
    </row>
    <row r="3927" spans="23:27" x14ac:dyDescent="0.25">
      <c r="W3927" s="24">
        <v>0</v>
      </c>
      <c r="X3927" s="24">
        <v>47</v>
      </c>
      <c r="Y3927" s="24">
        <v>17.670000000000002</v>
      </c>
      <c r="Z3927" s="24">
        <v>695</v>
      </c>
      <c r="AA3927" s="24">
        <v>1</v>
      </c>
    </row>
    <row r="3928" spans="23:27" x14ac:dyDescent="0.25">
      <c r="W3928" s="24">
        <v>0</v>
      </c>
      <c r="X3928" s="24">
        <v>214.5</v>
      </c>
      <c r="Y3928" s="24">
        <v>7.5</v>
      </c>
      <c r="Z3928" s="24">
        <v>700</v>
      </c>
      <c r="AA3928" s="24">
        <v>1</v>
      </c>
    </row>
    <row r="3929" spans="23:27" x14ac:dyDescent="0.25">
      <c r="W3929" s="24">
        <v>1</v>
      </c>
      <c r="X3929" s="24">
        <v>106</v>
      </c>
      <c r="Y3929" s="24">
        <v>8.33</v>
      </c>
      <c r="Z3929" s="24">
        <v>700</v>
      </c>
      <c r="AA3929" s="24">
        <v>1</v>
      </c>
    </row>
    <row r="3930" spans="23:27" x14ac:dyDescent="0.25">
      <c r="W3930" s="24">
        <v>1</v>
      </c>
      <c r="X3930" s="24">
        <v>100</v>
      </c>
      <c r="Y3930" s="24">
        <v>11.15</v>
      </c>
      <c r="Z3930" s="24">
        <v>825</v>
      </c>
      <c r="AA3930" s="24">
        <v>1</v>
      </c>
    </row>
    <row r="3931" spans="23:27" x14ac:dyDescent="0.25">
      <c r="W3931" s="24">
        <v>1</v>
      </c>
      <c r="X3931" s="24">
        <v>65.455070000000006</v>
      </c>
      <c r="Y3931" s="24">
        <v>17.579999999999998</v>
      </c>
      <c r="Z3931" s="24">
        <v>690</v>
      </c>
      <c r="AA3931" s="24">
        <v>1</v>
      </c>
    </row>
    <row r="3932" spans="23:27" x14ac:dyDescent="0.25">
      <c r="W3932" s="24">
        <v>0</v>
      </c>
      <c r="X3932" s="24">
        <v>43</v>
      </c>
      <c r="Y3932" s="24">
        <v>10.5</v>
      </c>
      <c r="Z3932" s="24">
        <v>780</v>
      </c>
      <c r="AA3932" s="24">
        <v>1</v>
      </c>
    </row>
    <row r="3933" spans="23:27" x14ac:dyDescent="0.25">
      <c r="W3933" s="24">
        <v>1</v>
      </c>
      <c r="X3933" s="24">
        <v>80</v>
      </c>
      <c r="Y3933" s="24">
        <v>12</v>
      </c>
      <c r="Z3933" s="24">
        <v>745</v>
      </c>
      <c r="AA3933" s="24">
        <v>1</v>
      </c>
    </row>
    <row r="3934" spans="23:27" x14ac:dyDescent="0.25">
      <c r="W3934" s="24">
        <v>1</v>
      </c>
      <c r="X3934" s="24">
        <v>55</v>
      </c>
      <c r="Y3934" s="24">
        <v>19.510000000000002</v>
      </c>
      <c r="Z3934" s="24">
        <v>665</v>
      </c>
      <c r="AA3934" s="24">
        <v>1</v>
      </c>
    </row>
    <row r="3935" spans="23:27" x14ac:dyDescent="0.25">
      <c r="W3935" s="24">
        <v>0</v>
      </c>
      <c r="X3935" s="24">
        <v>92.78</v>
      </c>
      <c r="Y3935" s="24">
        <v>12.88</v>
      </c>
      <c r="Z3935" s="24">
        <v>670</v>
      </c>
      <c r="AA3935" s="24">
        <v>1</v>
      </c>
    </row>
    <row r="3936" spans="23:27" x14ac:dyDescent="0.25">
      <c r="W3936" s="24">
        <v>1</v>
      </c>
      <c r="X3936" s="24">
        <v>38</v>
      </c>
      <c r="Y3936" s="24">
        <v>17.78</v>
      </c>
      <c r="Z3936" s="24">
        <v>670</v>
      </c>
      <c r="AA3936" s="24">
        <v>1</v>
      </c>
    </row>
    <row r="3937" spans="23:27" x14ac:dyDescent="0.25">
      <c r="W3937" s="24">
        <v>1</v>
      </c>
      <c r="X3937" s="24">
        <v>25</v>
      </c>
      <c r="Y3937" s="24">
        <v>24.05</v>
      </c>
      <c r="Z3937" s="24">
        <v>660</v>
      </c>
      <c r="AA3937" s="24">
        <v>1</v>
      </c>
    </row>
    <row r="3938" spans="23:27" x14ac:dyDescent="0.25">
      <c r="W3938" s="24">
        <v>1</v>
      </c>
      <c r="X3938" s="24">
        <v>80</v>
      </c>
      <c r="Y3938" s="24">
        <v>30.06</v>
      </c>
      <c r="Z3938" s="24">
        <v>690</v>
      </c>
      <c r="AA3938" s="24">
        <v>1</v>
      </c>
    </row>
    <row r="3939" spans="23:27" x14ac:dyDescent="0.25">
      <c r="W3939" s="24">
        <v>1</v>
      </c>
      <c r="X3939" s="24">
        <v>40</v>
      </c>
      <c r="Y3939" s="24">
        <v>12.36</v>
      </c>
      <c r="Z3939" s="24">
        <v>725</v>
      </c>
      <c r="AA3939" s="24">
        <v>1</v>
      </c>
    </row>
    <row r="3940" spans="23:27" x14ac:dyDescent="0.25">
      <c r="W3940" s="24">
        <v>1</v>
      </c>
      <c r="X3940" s="24">
        <v>75</v>
      </c>
      <c r="Y3940" s="24">
        <v>33.92</v>
      </c>
      <c r="Z3940" s="24">
        <v>680</v>
      </c>
      <c r="AA3940" s="24">
        <v>1</v>
      </c>
    </row>
    <row r="3941" spans="23:27" x14ac:dyDescent="0.25">
      <c r="W3941" s="24">
        <v>0</v>
      </c>
      <c r="X3941" s="24">
        <v>100</v>
      </c>
      <c r="Y3941" s="24">
        <v>15.01</v>
      </c>
      <c r="Z3941" s="24">
        <v>790</v>
      </c>
      <c r="AA3941" s="24">
        <v>1</v>
      </c>
    </row>
    <row r="3942" spans="23:27" x14ac:dyDescent="0.25">
      <c r="W3942" s="24">
        <v>0</v>
      </c>
      <c r="X3942" s="24">
        <v>45</v>
      </c>
      <c r="Y3942" s="24">
        <v>25.81</v>
      </c>
      <c r="Z3942" s="24">
        <v>670</v>
      </c>
      <c r="AA3942" s="24">
        <v>1</v>
      </c>
    </row>
    <row r="3943" spans="23:27" x14ac:dyDescent="0.25">
      <c r="W3943" s="24">
        <v>0</v>
      </c>
      <c r="X3943" s="24">
        <v>108</v>
      </c>
      <c r="Y3943" s="24">
        <v>13.72</v>
      </c>
      <c r="Z3943" s="24">
        <v>700</v>
      </c>
      <c r="AA3943" s="24">
        <v>1</v>
      </c>
    </row>
    <row r="3944" spans="23:27" x14ac:dyDescent="0.25">
      <c r="W3944" s="24">
        <v>0</v>
      </c>
      <c r="X3944" s="24">
        <v>50</v>
      </c>
      <c r="Y3944" s="24">
        <v>27.39</v>
      </c>
      <c r="Z3944" s="24">
        <v>685</v>
      </c>
      <c r="AA3944" s="24">
        <v>1</v>
      </c>
    </row>
    <row r="3945" spans="23:27" x14ac:dyDescent="0.25">
      <c r="W3945" s="24">
        <v>0</v>
      </c>
      <c r="X3945" s="24">
        <v>35</v>
      </c>
      <c r="Y3945" s="24">
        <v>19.48</v>
      </c>
      <c r="Z3945" s="24">
        <v>750</v>
      </c>
      <c r="AA3945" s="24">
        <v>1</v>
      </c>
    </row>
    <row r="3946" spans="23:27" x14ac:dyDescent="0.25">
      <c r="W3946" s="24">
        <v>1</v>
      </c>
      <c r="X3946" s="24">
        <v>43</v>
      </c>
      <c r="Y3946" s="24">
        <v>17.809999999999999</v>
      </c>
      <c r="Z3946" s="24">
        <v>660</v>
      </c>
      <c r="AA3946" s="24">
        <v>1</v>
      </c>
    </row>
    <row r="3947" spans="23:27" x14ac:dyDescent="0.25">
      <c r="W3947" s="24">
        <v>0</v>
      </c>
      <c r="X3947" s="24">
        <v>78</v>
      </c>
      <c r="Y3947" s="24">
        <v>18.87</v>
      </c>
      <c r="Z3947" s="24">
        <v>665</v>
      </c>
      <c r="AA3947" s="24">
        <v>1</v>
      </c>
    </row>
    <row r="3948" spans="23:27" x14ac:dyDescent="0.25">
      <c r="W3948" s="24">
        <v>0</v>
      </c>
      <c r="X3948" s="24">
        <v>24</v>
      </c>
      <c r="Y3948" s="24">
        <v>6.3</v>
      </c>
      <c r="Z3948" s="24">
        <v>685</v>
      </c>
      <c r="AA3948" s="24">
        <v>1</v>
      </c>
    </row>
    <row r="3949" spans="23:27" x14ac:dyDescent="0.25">
      <c r="W3949" s="24">
        <v>0</v>
      </c>
      <c r="X3949" s="24">
        <v>20</v>
      </c>
      <c r="Y3949" s="24">
        <v>3.1</v>
      </c>
      <c r="Z3949" s="24">
        <v>755</v>
      </c>
      <c r="AA3949" s="24">
        <v>1</v>
      </c>
    </row>
    <row r="3950" spans="23:27" x14ac:dyDescent="0.25">
      <c r="W3950" s="24">
        <v>0</v>
      </c>
      <c r="X3950" s="24">
        <v>25</v>
      </c>
      <c r="Y3950" s="24">
        <v>33.89</v>
      </c>
      <c r="Z3950" s="24">
        <v>725</v>
      </c>
      <c r="AA3950" s="24">
        <v>1</v>
      </c>
    </row>
    <row r="3951" spans="23:27" x14ac:dyDescent="0.25">
      <c r="W3951" s="24">
        <v>1</v>
      </c>
      <c r="X3951" s="24">
        <v>115</v>
      </c>
      <c r="Y3951" s="24">
        <v>24.97</v>
      </c>
      <c r="Z3951" s="24">
        <v>690</v>
      </c>
      <c r="AA3951" s="24">
        <v>1</v>
      </c>
    </row>
    <row r="3952" spans="23:27" x14ac:dyDescent="0.25">
      <c r="W3952" s="24">
        <v>0</v>
      </c>
      <c r="X3952" s="24">
        <v>50</v>
      </c>
      <c r="Y3952" s="24">
        <v>24.92</v>
      </c>
      <c r="Z3952" s="24">
        <v>670</v>
      </c>
      <c r="AA3952" s="24">
        <v>1</v>
      </c>
    </row>
    <row r="3953" spans="23:27" x14ac:dyDescent="0.25">
      <c r="W3953" s="24">
        <v>0</v>
      </c>
      <c r="X3953" s="24">
        <v>120</v>
      </c>
      <c r="Y3953" s="24">
        <v>15.56</v>
      </c>
      <c r="Z3953" s="24">
        <v>665</v>
      </c>
      <c r="AA3953" s="24">
        <v>1</v>
      </c>
    </row>
    <row r="3954" spans="23:27" x14ac:dyDescent="0.25">
      <c r="W3954" s="24">
        <v>1</v>
      </c>
      <c r="X3954" s="24">
        <v>130</v>
      </c>
      <c r="Y3954" s="24">
        <v>18.36</v>
      </c>
      <c r="Z3954" s="24">
        <v>715</v>
      </c>
      <c r="AA3954" s="24">
        <v>1</v>
      </c>
    </row>
    <row r="3955" spans="23:27" x14ac:dyDescent="0.25">
      <c r="W3955" s="24">
        <v>1</v>
      </c>
      <c r="X3955" s="24">
        <v>56</v>
      </c>
      <c r="Y3955" s="24">
        <v>2.21</v>
      </c>
      <c r="Z3955" s="24">
        <v>740</v>
      </c>
      <c r="AA3955" s="24">
        <v>1</v>
      </c>
    </row>
    <row r="3956" spans="23:27" x14ac:dyDescent="0.25">
      <c r="W3956" s="24">
        <v>1</v>
      </c>
      <c r="X3956" s="24">
        <v>50</v>
      </c>
      <c r="Y3956" s="24">
        <v>11.64</v>
      </c>
      <c r="Z3956" s="24">
        <v>815</v>
      </c>
      <c r="AA3956" s="24">
        <v>1</v>
      </c>
    </row>
    <row r="3957" spans="23:27" x14ac:dyDescent="0.25">
      <c r="W3957" s="24">
        <v>1</v>
      </c>
      <c r="X3957" s="24">
        <v>200</v>
      </c>
      <c r="Y3957" s="24">
        <v>11.15</v>
      </c>
      <c r="Z3957" s="24">
        <v>665</v>
      </c>
      <c r="AA3957" s="24">
        <v>1</v>
      </c>
    </row>
    <row r="3958" spans="23:27" x14ac:dyDescent="0.25">
      <c r="W3958" s="24">
        <v>1</v>
      </c>
      <c r="X3958" s="24">
        <v>115</v>
      </c>
      <c r="Y3958" s="24">
        <v>15.34</v>
      </c>
      <c r="Z3958" s="24">
        <v>680</v>
      </c>
      <c r="AA3958" s="24">
        <v>1</v>
      </c>
    </row>
    <row r="3959" spans="23:27" x14ac:dyDescent="0.25">
      <c r="W3959" s="24">
        <v>0</v>
      </c>
      <c r="X3959" s="24">
        <v>105</v>
      </c>
      <c r="Y3959" s="24">
        <v>28.19</v>
      </c>
      <c r="Z3959" s="24">
        <v>710</v>
      </c>
      <c r="AA3959" s="24">
        <v>1</v>
      </c>
    </row>
    <row r="3960" spans="23:27" x14ac:dyDescent="0.25">
      <c r="W3960" s="24">
        <v>0</v>
      </c>
      <c r="X3960" s="24">
        <v>65</v>
      </c>
      <c r="Y3960" s="24">
        <v>19.809999999999999</v>
      </c>
      <c r="Z3960" s="24">
        <v>665</v>
      </c>
      <c r="AA3960" s="24">
        <v>1</v>
      </c>
    </row>
    <row r="3961" spans="23:27" x14ac:dyDescent="0.25">
      <c r="W3961" s="24">
        <v>1</v>
      </c>
      <c r="X3961" s="24">
        <v>80</v>
      </c>
      <c r="Y3961" s="24">
        <v>24.8</v>
      </c>
      <c r="Z3961" s="24">
        <v>710</v>
      </c>
      <c r="AA3961" s="24">
        <v>1</v>
      </c>
    </row>
    <row r="3962" spans="23:27" x14ac:dyDescent="0.25">
      <c r="W3962" s="24">
        <v>1</v>
      </c>
      <c r="X3962" s="24">
        <v>77</v>
      </c>
      <c r="Y3962" s="24">
        <v>13.72</v>
      </c>
      <c r="Z3962" s="24">
        <v>680</v>
      </c>
      <c r="AA3962" s="24">
        <v>1</v>
      </c>
    </row>
    <row r="3963" spans="23:27" x14ac:dyDescent="0.25">
      <c r="W3963" s="24">
        <v>0</v>
      </c>
      <c r="X3963" s="24">
        <v>27</v>
      </c>
      <c r="Y3963" s="24">
        <v>21.25</v>
      </c>
      <c r="Z3963" s="24">
        <v>715</v>
      </c>
      <c r="AA3963" s="24">
        <v>1</v>
      </c>
    </row>
    <row r="3964" spans="23:27" x14ac:dyDescent="0.25">
      <c r="W3964" s="24">
        <v>1</v>
      </c>
      <c r="X3964" s="24">
        <v>54</v>
      </c>
      <c r="Y3964" s="24">
        <v>26.51</v>
      </c>
      <c r="Z3964" s="24">
        <v>735</v>
      </c>
      <c r="AA3964" s="24">
        <v>1</v>
      </c>
    </row>
    <row r="3965" spans="23:27" x14ac:dyDescent="0.25">
      <c r="W3965" s="24">
        <v>1</v>
      </c>
      <c r="X3965" s="24">
        <v>52</v>
      </c>
      <c r="Y3965" s="24">
        <v>52.97</v>
      </c>
      <c r="Z3965" s="24">
        <v>735</v>
      </c>
      <c r="AA3965" s="24">
        <v>1</v>
      </c>
    </row>
    <row r="3966" spans="23:27" x14ac:dyDescent="0.25">
      <c r="W3966" s="24">
        <v>1</v>
      </c>
      <c r="X3966" s="24">
        <v>70</v>
      </c>
      <c r="Y3966" s="24">
        <v>21.17</v>
      </c>
      <c r="Z3966" s="24">
        <v>705</v>
      </c>
      <c r="AA3966" s="24">
        <v>1</v>
      </c>
    </row>
    <row r="3967" spans="23:27" x14ac:dyDescent="0.25">
      <c r="W3967" s="24">
        <v>1</v>
      </c>
      <c r="X3967" s="24">
        <v>95</v>
      </c>
      <c r="Y3967" s="24">
        <v>32.729999999999997</v>
      </c>
      <c r="Z3967" s="24">
        <v>775</v>
      </c>
      <c r="AA3967" s="24">
        <v>1</v>
      </c>
    </row>
    <row r="3968" spans="23:27" x14ac:dyDescent="0.25">
      <c r="W3968" s="24">
        <v>1</v>
      </c>
      <c r="X3968" s="24">
        <v>250</v>
      </c>
      <c r="Y3968" s="24">
        <v>9.69</v>
      </c>
      <c r="Z3968" s="24">
        <v>735</v>
      </c>
      <c r="AA3968" s="24">
        <v>1</v>
      </c>
    </row>
    <row r="3969" spans="23:27" x14ac:dyDescent="0.25">
      <c r="W3969" s="24">
        <v>0</v>
      </c>
      <c r="X3969" s="24">
        <v>80</v>
      </c>
      <c r="Y3969" s="24">
        <v>39.049999999999997</v>
      </c>
      <c r="Z3969" s="24">
        <v>695</v>
      </c>
      <c r="AA3969" s="24">
        <v>1</v>
      </c>
    </row>
    <row r="3970" spans="23:27" x14ac:dyDescent="0.25">
      <c r="W3970" s="24">
        <v>1</v>
      </c>
      <c r="X3970" s="24">
        <v>73</v>
      </c>
      <c r="Y3970" s="24">
        <v>11.26</v>
      </c>
      <c r="Z3970" s="24">
        <v>780</v>
      </c>
      <c r="AA3970" s="24">
        <v>1</v>
      </c>
    </row>
    <row r="3971" spans="23:27" x14ac:dyDescent="0.25">
      <c r="W3971" s="24">
        <v>0</v>
      </c>
      <c r="X3971" s="24">
        <v>89</v>
      </c>
      <c r="Y3971" s="24">
        <v>13.26</v>
      </c>
      <c r="Z3971" s="24">
        <v>665</v>
      </c>
      <c r="AA3971" s="24">
        <v>1</v>
      </c>
    </row>
    <row r="3972" spans="23:27" x14ac:dyDescent="0.25">
      <c r="W3972" s="24">
        <v>0</v>
      </c>
      <c r="X3972" s="24">
        <v>61</v>
      </c>
      <c r="Y3972" s="24">
        <v>26.95</v>
      </c>
      <c r="Z3972" s="24">
        <v>680</v>
      </c>
      <c r="AA3972" s="24">
        <v>1</v>
      </c>
    </row>
    <row r="3973" spans="23:27" x14ac:dyDescent="0.25">
      <c r="W3973" s="24">
        <v>1</v>
      </c>
      <c r="X3973" s="24">
        <v>75</v>
      </c>
      <c r="Y3973" s="24">
        <v>22.34</v>
      </c>
      <c r="Z3973" s="24">
        <v>665</v>
      </c>
      <c r="AA3973" s="24">
        <v>1</v>
      </c>
    </row>
    <row r="3974" spans="23:27" x14ac:dyDescent="0.25">
      <c r="W3974" s="24">
        <v>0</v>
      </c>
      <c r="X3974" s="24">
        <v>30</v>
      </c>
      <c r="Y3974" s="24">
        <v>14.04</v>
      </c>
      <c r="Z3974" s="24">
        <v>675</v>
      </c>
      <c r="AA3974" s="24">
        <v>1</v>
      </c>
    </row>
    <row r="3975" spans="23:27" x14ac:dyDescent="0.25">
      <c r="W3975" s="24">
        <v>1</v>
      </c>
      <c r="X3975" s="24">
        <v>127.4</v>
      </c>
      <c r="Y3975" s="24">
        <v>6.71</v>
      </c>
      <c r="Z3975" s="24">
        <v>690</v>
      </c>
      <c r="AA3975" s="24">
        <v>1</v>
      </c>
    </row>
    <row r="3976" spans="23:27" x14ac:dyDescent="0.25">
      <c r="W3976" s="24">
        <v>0</v>
      </c>
      <c r="X3976" s="24">
        <v>48.1</v>
      </c>
      <c r="Y3976" s="24">
        <v>7.69</v>
      </c>
      <c r="Z3976" s="24">
        <v>740</v>
      </c>
      <c r="AA3976" s="24">
        <v>1</v>
      </c>
    </row>
    <row r="3977" spans="23:27" x14ac:dyDescent="0.25">
      <c r="W3977" s="24">
        <v>0</v>
      </c>
      <c r="X3977" s="24">
        <v>70</v>
      </c>
      <c r="Y3977" s="24">
        <v>7.61</v>
      </c>
      <c r="Z3977" s="24">
        <v>765</v>
      </c>
      <c r="AA3977" s="24">
        <v>1</v>
      </c>
    </row>
    <row r="3978" spans="23:27" x14ac:dyDescent="0.25">
      <c r="W3978" s="24">
        <v>1</v>
      </c>
      <c r="X3978" s="24">
        <v>52</v>
      </c>
      <c r="Y3978" s="24">
        <v>28.89</v>
      </c>
      <c r="Z3978" s="24">
        <v>710</v>
      </c>
      <c r="AA3978" s="24">
        <v>1</v>
      </c>
    </row>
    <row r="3979" spans="23:27" x14ac:dyDescent="0.25">
      <c r="W3979" s="24">
        <v>0</v>
      </c>
      <c r="X3979" s="24">
        <v>15.6</v>
      </c>
      <c r="Y3979" s="24">
        <v>24.23</v>
      </c>
      <c r="Z3979" s="24">
        <v>725</v>
      </c>
      <c r="AA3979" s="24">
        <v>1</v>
      </c>
    </row>
    <row r="3980" spans="23:27" x14ac:dyDescent="0.25">
      <c r="W3980" s="24">
        <v>1</v>
      </c>
      <c r="X3980" s="24">
        <v>55.04</v>
      </c>
      <c r="Y3980" s="24">
        <v>21.82</v>
      </c>
      <c r="Z3980" s="24">
        <v>690</v>
      </c>
      <c r="AA3980" s="24">
        <v>1</v>
      </c>
    </row>
    <row r="3981" spans="23:27" x14ac:dyDescent="0.25">
      <c r="W3981" s="24">
        <v>1</v>
      </c>
      <c r="X3981" s="24">
        <v>109.76900000000001</v>
      </c>
      <c r="Y3981" s="24">
        <v>21.33</v>
      </c>
      <c r="Z3981" s="24">
        <v>735</v>
      </c>
      <c r="AA3981" s="24">
        <v>1</v>
      </c>
    </row>
    <row r="3982" spans="23:27" x14ac:dyDescent="0.25">
      <c r="W3982" s="24">
        <v>1</v>
      </c>
      <c r="X3982" s="24">
        <v>171</v>
      </c>
      <c r="Y3982" s="24">
        <v>5.94</v>
      </c>
      <c r="Z3982" s="24">
        <v>665</v>
      </c>
      <c r="AA3982" s="24">
        <v>1</v>
      </c>
    </row>
    <row r="3983" spans="23:27" x14ac:dyDescent="0.25">
      <c r="W3983" s="24">
        <v>0</v>
      </c>
      <c r="X3983" s="24">
        <v>60</v>
      </c>
      <c r="Y3983" s="24">
        <v>26.4</v>
      </c>
      <c r="Z3983" s="24">
        <v>670</v>
      </c>
      <c r="AA3983" s="24">
        <v>1</v>
      </c>
    </row>
    <row r="3984" spans="23:27" x14ac:dyDescent="0.25">
      <c r="W3984" s="24">
        <v>0</v>
      </c>
      <c r="X3984" s="24">
        <v>52.768999999999998</v>
      </c>
      <c r="Y3984" s="24">
        <v>22.11</v>
      </c>
      <c r="Z3984" s="24">
        <v>680</v>
      </c>
      <c r="AA3984" s="24">
        <v>1</v>
      </c>
    </row>
    <row r="3985" spans="23:27" x14ac:dyDescent="0.25">
      <c r="W3985" s="24">
        <v>1</v>
      </c>
      <c r="X3985" s="24">
        <v>130</v>
      </c>
      <c r="Y3985" s="24">
        <v>21.57</v>
      </c>
      <c r="Z3985" s="24">
        <v>700</v>
      </c>
      <c r="AA3985" s="24">
        <v>1</v>
      </c>
    </row>
    <row r="3986" spans="23:27" x14ac:dyDescent="0.25">
      <c r="W3986" s="24">
        <v>1</v>
      </c>
      <c r="X3986" s="24">
        <v>120</v>
      </c>
      <c r="Y3986" s="24">
        <v>17.55</v>
      </c>
      <c r="Z3986" s="24">
        <v>670</v>
      </c>
      <c r="AA3986" s="24">
        <v>1</v>
      </c>
    </row>
    <row r="3987" spans="23:27" x14ac:dyDescent="0.25">
      <c r="W3987" s="24">
        <v>1</v>
      </c>
      <c r="X3987" s="24">
        <v>65</v>
      </c>
      <c r="Y3987" s="24">
        <v>12.19</v>
      </c>
      <c r="Z3987" s="24">
        <v>660</v>
      </c>
      <c r="AA3987" s="24">
        <v>1</v>
      </c>
    </row>
    <row r="3988" spans="23:27" x14ac:dyDescent="0.25">
      <c r="W3988" s="24">
        <v>1</v>
      </c>
      <c r="X3988" s="24">
        <v>113.62</v>
      </c>
      <c r="Y3988" s="24">
        <v>15.75</v>
      </c>
      <c r="Z3988" s="24">
        <v>720</v>
      </c>
      <c r="AA3988" s="24">
        <v>1</v>
      </c>
    </row>
    <row r="3989" spans="23:27" x14ac:dyDescent="0.25">
      <c r="W3989" s="24">
        <v>0</v>
      </c>
      <c r="X3989" s="24">
        <v>68</v>
      </c>
      <c r="Y3989" s="24">
        <v>8.26</v>
      </c>
      <c r="Z3989" s="24">
        <v>675</v>
      </c>
      <c r="AA3989" s="24">
        <v>1</v>
      </c>
    </row>
    <row r="3990" spans="23:27" x14ac:dyDescent="0.25">
      <c r="W3990" s="24">
        <v>1</v>
      </c>
      <c r="X3990" s="24">
        <v>100</v>
      </c>
      <c r="Y3990" s="24">
        <v>15.11</v>
      </c>
      <c r="Z3990" s="24">
        <v>730</v>
      </c>
      <c r="AA3990" s="24">
        <v>1</v>
      </c>
    </row>
    <row r="3991" spans="23:27" x14ac:dyDescent="0.25">
      <c r="W3991" s="24">
        <v>1</v>
      </c>
      <c r="X3991" s="24">
        <v>60</v>
      </c>
      <c r="Y3991" s="24">
        <v>18.8</v>
      </c>
      <c r="Z3991" s="24">
        <v>720</v>
      </c>
      <c r="AA3991" s="24">
        <v>1</v>
      </c>
    </row>
    <row r="3992" spans="23:27" x14ac:dyDescent="0.25">
      <c r="W3992" s="24">
        <v>1</v>
      </c>
      <c r="X3992" s="24">
        <v>85</v>
      </c>
      <c r="Y3992" s="24">
        <v>27.71</v>
      </c>
      <c r="Z3992" s="24">
        <v>660</v>
      </c>
      <c r="AA3992" s="24">
        <v>1</v>
      </c>
    </row>
    <row r="3993" spans="23:27" x14ac:dyDescent="0.25">
      <c r="W3993" s="24">
        <v>0</v>
      </c>
      <c r="X3993" s="24">
        <v>52</v>
      </c>
      <c r="Y3993" s="24">
        <v>11.68</v>
      </c>
      <c r="Z3993" s="24">
        <v>675</v>
      </c>
      <c r="AA3993" s="24">
        <v>1</v>
      </c>
    </row>
    <row r="3994" spans="23:27" x14ac:dyDescent="0.25">
      <c r="W3994" s="24">
        <v>1</v>
      </c>
      <c r="X3994" s="24">
        <v>100</v>
      </c>
      <c r="Y3994" s="24">
        <v>6.25</v>
      </c>
      <c r="Z3994" s="24">
        <v>680</v>
      </c>
      <c r="AA3994" s="24">
        <v>1</v>
      </c>
    </row>
    <row r="3995" spans="23:27" x14ac:dyDescent="0.25">
      <c r="W3995" s="24">
        <v>1</v>
      </c>
      <c r="X3995" s="24">
        <v>100</v>
      </c>
      <c r="Y3995" s="24">
        <v>28.17</v>
      </c>
      <c r="Z3995" s="24">
        <v>685</v>
      </c>
      <c r="AA3995" s="24">
        <v>1</v>
      </c>
    </row>
    <row r="3996" spans="23:27" x14ac:dyDescent="0.25">
      <c r="W3996" s="24">
        <v>1</v>
      </c>
      <c r="X3996" s="24">
        <v>175</v>
      </c>
      <c r="Y3996" s="24">
        <v>5.83</v>
      </c>
      <c r="Z3996" s="24">
        <v>665</v>
      </c>
      <c r="AA3996" s="24">
        <v>1</v>
      </c>
    </row>
    <row r="3997" spans="23:27" x14ac:dyDescent="0.25">
      <c r="W3997" s="24">
        <v>1</v>
      </c>
      <c r="X3997" s="24">
        <v>60.5</v>
      </c>
      <c r="Y3997" s="24">
        <v>5.26</v>
      </c>
      <c r="Z3997" s="24">
        <v>665</v>
      </c>
      <c r="AA3997" s="24">
        <v>1</v>
      </c>
    </row>
    <row r="3998" spans="23:27" x14ac:dyDescent="0.25">
      <c r="W3998" s="24">
        <v>1</v>
      </c>
      <c r="X3998" s="24">
        <v>150</v>
      </c>
      <c r="Y3998" s="24">
        <v>36.659999999999997</v>
      </c>
      <c r="Z3998" s="24">
        <v>690</v>
      </c>
      <c r="AA3998" s="24">
        <v>1</v>
      </c>
    </row>
    <row r="3999" spans="23:27" x14ac:dyDescent="0.25">
      <c r="W3999" s="24">
        <v>1</v>
      </c>
      <c r="X3999" s="24">
        <v>121</v>
      </c>
      <c r="Y3999" s="24">
        <v>18.53</v>
      </c>
      <c r="Z3999" s="24">
        <v>690</v>
      </c>
      <c r="AA3999" s="24">
        <v>1</v>
      </c>
    </row>
    <row r="4000" spans="23:27" x14ac:dyDescent="0.25">
      <c r="W4000" s="24">
        <v>1</v>
      </c>
      <c r="X4000" s="24">
        <v>78</v>
      </c>
      <c r="Y4000" s="24">
        <v>21.91</v>
      </c>
      <c r="Z4000" s="24">
        <v>660</v>
      </c>
      <c r="AA4000" s="24">
        <v>1</v>
      </c>
    </row>
    <row r="4001" spans="23:27" x14ac:dyDescent="0.25">
      <c r="W4001" s="24">
        <v>1</v>
      </c>
      <c r="X4001" s="24">
        <v>400</v>
      </c>
      <c r="Y4001" s="24">
        <v>9.1</v>
      </c>
      <c r="Z4001" s="24">
        <v>725</v>
      </c>
      <c r="AA4001" s="24">
        <v>1</v>
      </c>
    </row>
    <row r="4002" spans="23:27" x14ac:dyDescent="0.25">
      <c r="W4002" s="24">
        <v>1</v>
      </c>
      <c r="X4002" s="24">
        <v>27.8</v>
      </c>
      <c r="Y4002" s="24">
        <v>6.99</v>
      </c>
      <c r="Z4002" s="24">
        <v>660</v>
      </c>
      <c r="AA4002" s="24">
        <v>1</v>
      </c>
    </row>
    <row r="4003" spans="23:27" x14ac:dyDescent="0.25">
      <c r="W4003" s="24">
        <v>1</v>
      </c>
      <c r="X4003" s="24">
        <v>72</v>
      </c>
      <c r="Y4003" s="24">
        <v>25.97</v>
      </c>
      <c r="Z4003" s="24">
        <v>690</v>
      </c>
      <c r="AA4003" s="24">
        <v>1</v>
      </c>
    </row>
    <row r="4004" spans="23:27" x14ac:dyDescent="0.25">
      <c r="W4004" s="24">
        <v>1</v>
      </c>
      <c r="X4004" s="24">
        <v>72</v>
      </c>
      <c r="Y4004" s="24">
        <v>10.63</v>
      </c>
      <c r="Z4004" s="24">
        <v>770</v>
      </c>
      <c r="AA4004" s="24">
        <v>1</v>
      </c>
    </row>
    <row r="4005" spans="23:27" x14ac:dyDescent="0.25">
      <c r="W4005" s="24">
        <v>1</v>
      </c>
      <c r="X4005" s="24">
        <v>72</v>
      </c>
      <c r="Y4005" s="24">
        <v>38.18</v>
      </c>
      <c r="Z4005" s="24">
        <v>690</v>
      </c>
      <c r="AA4005" s="24">
        <v>1</v>
      </c>
    </row>
    <row r="4006" spans="23:27" x14ac:dyDescent="0.25">
      <c r="W4006" s="24">
        <v>1</v>
      </c>
      <c r="X4006" s="24">
        <v>102</v>
      </c>
      <c r="Y4006" s="24">
        <v>35.14</v>
      </c>
      <c r="Z4006" s="24">
        <v>735</v>
      </c>
      <c r="AA4006" s="24">
        <v>1</v>
      </c>
    </row>
    <row r="4007" spans="23:27" x14ac:dyDescent="0.25">
      <c r="W4007" s="24">
        <v>0</v>
      </c>
      <c r="X4007" s="24">
        <v>113.254</v>
      </c>
      <c r="Y4007" s="24">
        <v>12.74</v>
      </c>
      <c r="Z4007" s="24">
        <v>660</v>
      </c>
      <c r="AA4007" s="24">
        <v>1</v>
      </c>
    </row>
    <row r="4008" spans="23:27" x14ac:dyDescent="0.25">
      <c r="W4008" s="24">
        <v>1</v>
      </c>
      <c r="X4008" s="24">
        <v>32.207999999999998</v>
      </c>
      <c r="Y4008" s="24">
        <v>20.16</v>
      </c>
      <c r="Z4008" s="24">
        <v>670</v>
      </c>
      <c r="AA4008" s="24">
        <v>1</v>
      </c>
    </row>
    <row r="4009" spans="23:27" x14ac:dyDescent="0.25">
      <c r="W4009" s="24">
        <v>1</v>
      </c>
      <c r="X4009" s="24">
        <v>36</v>
      </c>
      <c r="Y4009" s="24">
        <v>21.89</v>
      </c>
      <c r="Z4009" s="24">
        <v>740</v>
      </c>
      <c r="AA4009" s="24">
        <v>1</v>
      </c>
    </row>
    <row r="4010" spans="23:27" x14ac:dyDescent="0.25">
      <c r="W4010" s="24">
        <v>0</v>
      </c>
      <c r="X4010" s="24">
        <v>32</v>
      </c>
      <c r="Y4010" s="24">
        <v>1.61</v>
      </c>
      <c r="Z4010" s="24">
        <v>670</v>
      </c>
      <c r="AA4010" s="24">
        <v>1</v>
      </c>
    </row>
    <row r="4011" spans="23:27" x14ac:dyDescent="0.25">
      <c r="W4011" s="24">
        <v>1</v>
      </c>
      <c r="X4011" s="24">
        <v>47.5</v>
      </c>
      <c r="Y4011" s="24">
        <v>30.44</v>
      </c>
      <c r="Z4011" s="24">
        <v>675</v>
      </c>
      <c r="AA4011" s="24">
        <v>1</v>
      </c>
    </row>
    <row r="4012" spans="23:27" x14ac:dyDescent="0.25">
      <c r="W4012" s="24">
        <v>1</v>
      </c>
      <c r="X4012" s="24">
        <v>110</v>
      </c>
      <c r="Y4012" s="24">
        <v>29.3</v>
      </c>
      <c r="Z4012" s="24">
        <v>690</v>
      </c>
      <c r="AA4012" s="24">
        <v>1</v>
      </c>
    </row>
    <row r="4013" spans="23:27" x14ac:dyDescent="0.25">
      <c r="W4013" s="24">
        <v>1</v>
      </c>
      <c r="X4013" s="24">
        <v>45</v>
      </c>
      <c r="Y4013" s="24">
        <v>25.09</v>
      </c>
      <c r="Z4013" s="24">
        <v>715</v>
      </c>
      <c r="AA4013" s="24">
        <v>1</v>
      </c>
    </row>
    <row r="4014" spans="23:27" x14ac:dyDescent="0.25">
      <c r="W4014" s="24">
        <v>1</v>
      </c>
      <c r="X4014" s="24">
        <v>82</v>
      </c>
      <c r="Y4014" s="24">
        <v>8.99</v>
      </c>
      <c r="Z4014" s="24">
        <v>670</v>
      </c>
      <c r="AA4014" s="24">
        <v>1</v>
      </c>
    </row>
    <row r="4015" spans="23:27" x14ac:dyDescent="0.25">
      <c r="W4015" s="24">
        <v>0</v>
      </c>
      <c r="X4015" s="24">
        <v>26</v>
      </c>
      <c r="Y4015" s="24">
        <v>14.96</v>
      </c>
      <c r="Z4015" s="24">
        <v>700</v>
      </c>
      <c r="AA4015" s="24">
        <v>1</v>
      </c>
    </row>
    <row r="4016" spans="23:27" x14ac:dyDescent="0.25">
      <c r="W4016" s="24">
        <v>0</v>
      </c>
      <c r="X4016" s="24">
        <v>50</v>
      </c>
      <c r="Y4016" s="24">
        <v>27.96</v>
      </c>
      <c r="Z4016" s="24">
        <v>670</v>
      </c>
      <c r="AA4016" s="24">
        <v>1</v>
      </c>
    </row>
    <row r="4017" spans="23:27" x14ac:dyDescent="0.25">
      <c r="W4017" s="24">
        <v>1</v>
      </c>
      <c r="X4017" s="24">
        <v>54</v>
      </c>
      <c r="Y4017" s="24">
        <v>25.09</v>
      </c>
      <c r="Z4017" s="24">
        <v>700</v>
      </c>
      <c r="AA4017" s="24">
        <v>1</v>
      </c>
    </row>
    <row r="4018" spans="23:27" x14ac:dyDescent="0.25">
      <c r="W4018" s="24">
        <v>1</v>
      </c>
      <c r="X4018" s="24">
        <v>79.5</v>
      </c>
      <c r="Y4018" s="24">
        <v>9.4600000000000009</v>
      </c>
      <c r="Z4018" s="24">
        <v>715</v>
      </c>
      <c r="AA4018" s="24">
        <v>1</v>
      </c>
    </row>
    <row r="4019" spans="23:27" x14ac:dyDescent="0.25">
      <c r="W4019" s="24">
        <v>0</v>
      </c>
      <c r="X4019" s="24">
        <v>58</v>
      </c>
      <c r="Y4019" s="24">
        <v>18.27</v>
      </c>
      <c r="Z4019" s="24">
        <v>695</v>
      </c>
      <c r="AA4019" s="24">
        <v>1</v>
      </c>
    </row>
    <row r="4020" spans="23:27" x14ac:dyDescent="0.25">
      <c r="W4020" s="24">
        <v>1</v>
      </c>
      <c r="X4020" s="24">
        <v>80</v>
      </c>
      <c r="Y4020" s="24">
        <v>34.74</v>
      </c>
      <c r="Z4020" s="24">
        <v>685</v>
      </c>
      <c r="AA4020" s="24">
        <v>1</v>
      </c>
    </row>
    <row r="4021" spans="23:27" x14ac:dyDescent="0.25">
      <c r="W4021" s="24">
        <v>1</v>
      </c>
      <c r="X4021" s="24">
        <v>65</v>
      </c>
      <c r="Y4021" s="24">
        <v>20.09</v>
      </c>
      <c r="Z4021" s="24">
        <v>705</v>
      </c>
      <c r="AA4021" s="24">
        <v>1</v>
      </c>
    </row>
    <row r="4022" spans="23:27" x14ac:dyDescent="0.25">
      <c r="W4022" s="24">
        <v>1</v>
      </c>
      <c r="X4022" s="24">
        <v>37.5</v>
      </c>
      <c r="Y4022" s="24">
        <v>29.41</v>
      </c>
      <c r="Z4022" s="24">
        <v>670</v>
      </c>
      <c r="AA4022" s="24">
        <v>1</v>
      </c>
    </row>
    <row r="4023" spans="23:27" x14ac:dyDescent="0.25">
      <c r="W4023" s="24">
        <v>1</v>
      </c>
      <c r="X4023" s="24">
        <v>100</v>
      </c>
      <c r="Y4023" s="24">
        <v>17.21</v>
      </c>
      <c r="Z4023" s="24">
        <v>675</v>
      </c>
      <c r="AA4023" s="24">
        <v>1</v>
      </c>
    </row>
    <row r="4024" spans="23:27" x14ac:dyDescent="0.25">
      <c r="W4024" s="24">
        <v>1</v>
      </c>
      <c r="X4024" s="24">
        <v>60</v>
      </c>
      <c r="Y4024" s="24">
        <v>9.9600000000000009</v>
      </c>
      <c r="Z4024" s="24">
        <v>730</v>
      </c>
      <c r="AA4024" s="24">
        <v>1</v>
      </c>
    </row>
    <row r="4025" spans="23:27" x14ac:dyDescent="0.25">
      <c r="W4025" s="24">
        <v>0</v>
      </c>
      <c r="X4025" s="24">
        <v>96</v>
      </c>
      <c r="Y4025" s="24">
        <v>14.21</v>
      </c>
      <c r="Z4025" s="24">
        <v>680</v>
      </c>
      <c r="AA4025" s="24">
        <v>1</v>
      </c>
    </row>
    <row r="4026" spans="23:27" x14ac:dyDescent="0.25">
      <c r="W4026" s="24">
        <v>1</v>
      </c>
      <c r="X4026" s="24">
        <v>95</v>
      </c>
      <c r="Y4026" s="24">
        <v>27.43</v>
      </c>
      <c r="Z4026" s="24">
        <v>670</v>
      </c>
      <c r="AA4026" s="24">
        <v>1</v>
      </c>
    </row>
    <row r="4027" spans="23:27" x14ac:dyDescent="0.25">
      <c r="W4027" s="24">
        <v>0</v>
      </c>
      <c r="X4027" s="24">
        <v>22</v>
      </c>
      <c r="Y4027" s="24">
        <v>26.95</v>
      </c>
      <c r="Z4027" s="24">
        <v>665</v>
      </c>
      <c r="AA4027" s="24">
        <v>1</v>
      </c>
    </row>
    <row r="4028" spans="23:27" x14ac:dyDescent="0.25">
      <c r="W4028" s="24">
        <v>1</v>
      </c>
      <c r="X4028" s="24">
        <v>45</v>
      </c>
      <c r="Y4028" s="24">
        <v>18.03</v>
      </c>
      <c r="Z4028" s="24">
        <v>685</v>
      </c>
      <c r="AA4028" s="24">
        <v>1</v>
      </c>
    </row>
    <row r="4029" spans="23:27" x14ac:dyDescent="0.25">
      <c r="W4029" s="24">
        <v>1</v>
      </c>
      <c r="X4029" s="24">
        <v>155</v>
      </c>
      <c r="Y4029" s="24">
        <v>7.66</v>
      </c>
      <c r="Z4029" s="24">
        <v>660</v>
      </c>
      <c r="AA4029" s="24">
        <v>1</v>
      </c>
    </row>
    <row r="4030" spans="23:27" x14ac:dyDescent="0.25">
      <c r="W4030" s="24">
        <v>0</v>
      </c>
      <c r="X4030" s="24">
        <v>47.8</v>
      </c>
      <c r="Y4030" s="24">
        <v>12.1</v>
      </c>
      <c r="Z4030" s="24">
        <v>700</v>
      </c>
      <c r="AA4030" s="24">
        <v>1</v>
      </c>
    </row>
    <row r="4031" spans="23:27" x14ac:dyDescent="0.25">
      <c r="W4031" s="24">
        <v>0</v>
      </c>
      <c r="X4031" s="24">
        <v>90</v>
      </c>
      <c r="Y4031" s="24">
        <v>15.69</v>
      </c>
      <c r="Z4031" s="24">
        <v>720</v>
      </c>
      <c r="AA4031" s="24">
        <v>1</v>
      </c>
    </row>
    <row r="4032" spans="23:27" x14ac:dyDescent="0.25">
      <c r="W4032" s="24">
        <v>0</v>
      </c>
      <c r="X4032" s="24">
        <v>40</v>
      </c>
      <c r="Y4032" s="24">
        <v>11.25</v>
      </c>
      <c r="Z4032" s="24">
        <v>700</v>
      </c>
      <c r="AA4032" s="24">
        <v>1</v>
      </c>
    </row>
    <row r="4033" spans="23:27" x14ac:dyDescent="0.25">
      <c r="W4033" s="24">
        <v>1</v>
      </c>
      <c r="X4033" s="24">
        <v>130</v>
      </c>
      <c r="Y4033" s="24">
        <v>15.03</v>
      </c>
      <c r="Z4033" s="24">
        <v>660</v>
      </c>
      <c r="AA4033" s="24">
        <v>1</v>
      </c>
    </row>
    <row r="4034" spans="23:27" x14ac:dyDescent="0.25">
      <c r="W4034" s="24">
        <v>0</v>
      </c>
      <c r="X4034" s="24">
        <v>50</v>
      </c>
      <c r="Y4034" s="24">
        <v>17.88</v>
      </c>
      <c r="Z4034" s="24">
        <v>670</v>
      </c>
      <c r="AA4034" s="24">
        <v>1</v>
      </c>
    </row>
    <row r="4035" spans="23:27" x14ac:dyDescent="0.25">
      <c r="W4035" s="24">
        <v>0</v>
      </c>
      <c r="X4035" s="24">
        <v>101</v>
      </c>
      <c r="Y4035" s="24">
        <v>7.78</v>
      </c>
      <c r="Z4035" s="24">
        <v>665</v>
      </c>
      <c r="AA4035" s="24">
        <v>1</v>
      </c>
    </row>
    <row r="4036" spans="23:27" x14ac:dyDescent="0.25">
      <c r="W4036" s="24">
        <v>1</v>
      </c>
      <c r="X4036" s="24">
        <v>115</v>
      </c>
      <c r="Y4036" s="24">
        <v>9.58</v>
      </c>
      <c r="Z4036" s="24">
        <v>705</v>
      </c>
      <c r="AA4036" s="24">
        <v>1</v>
      </c>
    </row>
    <row r="4037" spans="23:27" x14ac:dyDescent="0.25">
      <c r="W4037" s="24">
        <v>1</v>
      </c>
      <c r="X4037" s="24">
        <v>55</v>
      </c>
      <c r="Y4037" s="24">
        <v>12.37</v>
      </c>
      <c r="Z4037" s="24">
        <v>670</v>
      </c>
      <c r="AA4037" s="24">
        <v>1</v>
      </c>
    </row>
    <row r="4038" spans="23:27" x14ac:dyDescent="0.25">
      <c r="W4038" s="24">
        <v>1</v>
      </c>
      <c r="X4038" s="24">
        <v>45</v>
      </c>
      <c r="Y4038" s="24">
        <v>18.399999999999999</v>
      </c>
      <c r="Z4038" s="24">
        <v>680</v>
      </c>
      <c r="AA4038" s="24">
        <v>1</v>
      </c>
    </row>
    <row r="4039" spans="23:27" x14ac:dyDescent="0.25">
      <c r="W4039" s="24">
        <v>1</v>
      </c>
      <c r="X4039" s="24">
        <v>123</v>
      </c>
      <c r="Y4039" s="24">
        <v>15.39</v>
      </c>
      <c r="Z4039" s="24">
        <v>690</v>
      </c>
      <c r="AA4039" s="24">
        <v>1</v>
      </c>
    </row>
    <row r="4040" spans="23:27" x14ac:dyDescent="0.25">
      <c r="W4040" s="24">
        <v>0</v>
      </c>
      <c r="X4040" s="24">
        <v>45</v>
      </c>
      <c r="Y4040" s="24">
        <v>19.39</v>
      </c>
      <c r="Z4040" s="24">
        <v>725</v>
      </c>
      <c r="AA4040" s="24">
        <v>1</v>
      </c>
    </row>
    <row r="4041" spans="23:27" x14ac:dyDescent="0.25">
      <c r="W4041" s="24">
        <v>1</v>
      </c>
      <c r="X4041" s="24">
        <v>89</v>
      </c>
      <c r="Y4041" s="24">
        <v>13.97</v>
      </c>
      <c r="Z4041" s="24">
        <v>705</v>
      </c>
      <c r="AA4041" s="24">
        <v>1</v>
      </c>
    </row>
    <row r="4042" spans="23:27" x14ac:dyDescent="0.25">
      <c r="W4042" s="24">
        <v>1</v>
      </c>
      <c r="X4042" s="24">
        <v>50</v>
      </c>
      <c r="Y4042" s="24">
        <v>11.93</v>
      </c>
      <c r="Z4042" s="24">
        <v>660</v>
      </c>
      <c r="AA4042" s="24">
        <v>1</v>
      </c>
    </row>
    <row r="4043" spans="23:27" x14ac:dyDescent="0.25">
      <c r="W4043" s="24">
        <v>1</v>
      </c>
      <c r="X4043" s="24">
        <v>51</v>
      </c>
      <c r="Y4043" s="24">
        <v>31.78</v>
      </c>
      <c r="Z4043" s="24">
        <v>730</v>
      </c>
      <c r="AA4043" s="24">
        <v>1</v>
      </c>
    </row>
    <row r="4044" spans="23:27" x14ac:dyDescent="0.25">
      <c r="W4044" s="24">
        <v>1</v>
      </c>
      <c r="X4044" s="24">
        <v>68</v>
      </c>
      <c r="Y4044" s="24">
        <v>1.48</v>
      </c>
      <c r="Z4044" s="24">
        <v>665</v>
      </c>
      <c r="AA4044" s="24">
        <v>1</v>
      </c>
    </row>
    <row r="4045" spans="23:27" x14ac:dyDescent="0.25">
      <c r="W4045" s="24">
        <v>1</v>
      </c>
      <c r="X4045" s="24">
        <v>42</v>
      </c>
      <c r="Y4045" s="24">
        <v>19.86</v>
      </c>
      <c r="Z4045" s="24">
        <v>700</v>
      </c>
      <c r="AA4045" s="24">
        <v>1</v>
      </c>
    </row>
    <row r="4046" spans="23:27" x14ac:dyDescent="0.25">
      <c r="W4046" s="24">
        <v>1</v>
      </c>
      <c r="X4046" s="24">
        <v>63</v>
      </c>
      <c r="Y4046" s="24">
        <v>41.05</v>
      </c>
      <c r="Z4046" s="24">
        <v>715</v>
      </c>
      <c r="AA4046" s="24">
        <v>1</v>
      </c>
    </row>
    <row r="4047" spans="23:27" x14ac:dyDescent="0.25">
      <c r="W4047" s="24">
        <v>1</v>
      </c>
      <c r="X4047" s="24">
        <v>45</v>
      </c>
      <c r="Y4047" s="24">
        <v>14.08</v>
      </c>
      <c r="Z4047" s="24">
        <v>665</v>
      </c>
      <c r="AA4047" s="24">
        <v>1</v>
      </c>
    </row>
    <row r="4048" spans="23:27" x14ac:dyDescent="0.25">
      <c r="W4048" s="24">
        <v>0</v>
      </c>
      <c r="X4048" s="24">
        <v>14</v>
      </c>
      <c r="Y4048" s="24">
        <v>16.41</v>
      </c>
      <c r="Z4048" s="24">
        <v>660</v>
      </c>
      <c r="AA4048" s="24">
        <v>1</v>
      </c>
    </row>
    <row r="4049" spans="23:27" x14ac:dyDescent="0.25">
      <c r="W4049" s="24">
        <v>0</v>
      </c>
      <c r="X4049" s="24">
        <v>27</v>
      </c>
      <c r="Y4049" s="24">
        <v>17.89</v>
      </c>
      <c r="Z4049" s="24">
        <v>660</v>
      </c>
      <c r="AA4049" s="24">
        <v>1</v>
      </c>
    </row>
    <row r="4050" spans="23:27" x14ac:dyDescent="0.25">
      <c r="W4050" s="24">
        <v>1</v>
      </c>
      <c r="X4050" s="24">
        <v>150</v>
      </c>
      <c r="Y4050" s="24">
        <v>1.1599999999999999</v>
      </c>
      <c r="Z4050" s="24">
        <v>665</v>
      </c>
      <c r="AA4050" s="24">
        <v>1</v>
      </c>
    </row>
    <row r="4051" spans="23:27" x14ac:dyDescent="0.25">
      <c r="W4051" s="24">
        <v>0</v>
      </c>
      <c r="X4051" s="24">
        <v>54</v>
      </c>
      <c r="Y4051" s="24">
        <v>21.58</v>
      </c>
      <c r="Z4051" s="24">
        <v>695</v>
      </c>
      <c r="AA4051" s="24">
        <v>1</v>
      </c>
    </row>
    <row r="4052" spans="23:27" x14ac:dyDescent="0.25">
      <c r="W4052" s="24">
        <v>0</v>
      </c>
      <c r="X4052" s="24">
        <v>92.5</v>
      </c>
      <c r="Y4052" s="24">
        <v>30.2</v>
      </c>
      <c r="Z4052" s="24">
        <v>700</v>
      </c>
      <c r="AA4052" s="24">
        <v>1</v>
      </c>
    </row>
    <row r="4053" spans="23:27" x14ac:dyDescent="0.25">
      <c r="W4053" s="24">
        <v>1</v>
      </c>
      <c r="X4053" s="24">
        <v>68</v>
      </c>
      <c r="Y4053" s="24">
        <v>14.93</v>
      </c>
      <c r="Z4053" s="24">
        <v>710</v>
      </c>
      <c r="AA4053" s="24">
        <v>1</v>
      </c>
    </row>
    <row r="4054" spans="23:27" x14ac:dyDescent="0.25">
      <c r="W4054" s="24">
        <v>1</v>
      </c>
      <c r="X4054" s="24">
        <v>80</v>
      </c>
      <c r="Y4054" s="24">
        <v>27.6</v>
      </c>
      <c r="Z4054" s="24">
        <v>690</v>
      </c>
      <c r="AA4054" s="24">
        <v>1</v>
      </c>
    </row>
    <row r="4055" spans="23:27" x14ac:dyDescent="0.25">
      <c r="W4055" s="24">
        <v>0</v>
      </c>
      <c r="X4055" s="24">
        <v>80</v>
      </c>
      <c r="Y4055" s="24">
        <v>5.64</v>
      </c>
      <c r="Z4055" s="24">
        <v>705</v>
      </c>
      <c r="AA4055" s="24">
        <v>1</v>
      </c>
    </row>
    <row r="4056" spans="23:27" x14ac:dyDescent="0.25">
      <c r="W4056" s="24">
        <v>0</v>
      </c>
      <c r="X4056" s="24">
        <v>40</v>
      </c>
      <c r="Y4056" s="24">
        <v>24.32</v>
      </c>
      <c r="Z4056" s="24">
        <v>700</v>
      </c>
      <c r="AA4056" s="24">
        <v>1</v>
      </c>
    </row>
    <row r="4057" spans="23:27" x14ac:dyDescent="0.25">
      <c r="W4057" s="24">
        <v>1</v>
      </c>
      <c r="X4057" s="24">
        <v>49</v>
      </c>
      <c r="Y4057" s="24">
        <v>14.26</v>
      </c>
      <c r="Z4057" s="24">
        <v>685</v>
      </c>
      <c r="AA4057" s="24">
        <v>1</v>
      </c>
    </row>
    <row r="4058" spans="23:27" x14ac:dyDescent="0.25">
      <c r="W4058" s="24">
        <v>1</v>
      </c>
      <c r="X4058" s="24">
        <v>118</v>
      </c>
      <c r="Y4058" s="24">
        <v>13.54</v>
      </c>
      <c r="Z4058" s="24">
        <v>660</v>
      </c>
      <c r="AA4058" s="24">
        <v>1</v>
      </c>
    </row>
    <row r="4059" spans="23:27" x14ac:dyDescent="0.25">
      <c r="W4059" s="24">
        <v>1</v>
      </c>
      <c r="X4059" s="24">
        <v>127</v>
      </c>
      <c r="Y4059" s="24">
        <v>15.98</v>
      </c>
      <c r="Z4059" s="24">
        <v>665</v>
      </c>
      <c r="AA4059" s="24">
        <v>1</v>
      </c>
    </row>
    <row r="4060" spans="23:27" x14ac:dyDescent="0.25">
      <c r="W4060" s="24">
        <v>1</v>
      </c>
      <c r="X4060" s="24">
        <v>65</v>
      </c>
      <c r="Y4060" s="24">
        <v>32.53</v>
      </c>
      <c r="Z4060" s="24">
        <v>695</v>
      </c>
      <c r="AA4060" s="24">
        <v>1</v>
      </c>
    </row>
    <row r="4061" spans="23:27" x14ac:dyDescent="0.25">
      <c r="W4061" s="24">
        <v>0</v>
      </c>
      <c r="X4061" s="24">
        <v>92</v>
      </c>
      <c r="Y4061" s="24">
        <v>5.21</v>
      </c>
      <c r="Z4061" s="24">
        <v>670</v>
      </c>
      <c r="AA4061" s="24">
        <v>1</v>
      </c>
    </row>
    <row r="4062" spans="23:27" x14ac:dyDescent="0.25">
      <c r="W4062" s="24">
        <v>1</v>
      </c>
      <c r="X4062" s="24">
        <v>53</v>
      </c>
      <c r="Y4062" s="24">
        <v>5.39</v>
      </c>
      <c r="Z4062" s="24">
        <v>765</v>
      </c>
      <c r="AA4062" s="24">
        <v>1</v>
      </c>
    </row>
    <row r="4063" spans="23:27" x14ac:dyDescent="0.25">
      <c r="W4063" s="24">
        <v>0</v>
      </c>
      <c r="X4063" s="24">
        <v>95</v>
      </c>
      <c r="Y4063" s="24">
        <v>14.09</v>
      </c>
      <c r="Z4063" s="24">
        <v>685</v>
      </c>
      <c r="AA4063" s="24">
        <v>1</v>
      </c>
    </row>
    <row r="4064" spans="23:27" x14ac:dyDescent="0.25">
      <c r="W4064" s="24">
        <v>0</v>
      </c>
      <c r="X4064" s="24">
        <v>92</v>
      </c>
      <c r="Y4064" s="24">
        <v>21.07</v>
      </c>
      <c r="Z4064" s="24">
        <v>695</v>
      </c>
      <c r="AA4064" s="24">
        <v>1</v>
      </c>
    </row>
    <row r="4065" spans="23:27" x14ac:dyDescent="0.25">
      <c r="W4065" s="24">
        <v>1</v>
      </c>
      <c r="X4065" s="24">
        <v>60</v>
      </c>
      <c r="Y4065" s="24">
        <v>30.68</v>
      </c>
      <c r="Z4065" s="24">
        <v>670</v>
      </c>
      <c r="AA4065" s="24">
        <v>1</v>
      </c>
    </row>
    <row r="4066" spans="23:27" x14ac:dyDescent="0.25">
      <c r="W4066" s="24">
        <v>1</v>
      </c>
      <c r="X4066" s="24">
        <v>53</v>
      </c>
      <c r="Y4066" s="24">
        <v>22.94</v>
      </c>
      <c r="Z4066" s="24">
        <v>665</v>
      </c>
      <c r="AA4066" s="24">
        <v>1</v>
      </c>
    </row>
    <row r="4067" spans="23:27" x14ac:dyDescent="0.25">
      <c r="W4067" s="24">
        <v>0</v>
      </c>
      <c r="X4067" s="24">
        <v>180</v>
      </c>
      <c r="Y4067" s="24">
        <v>8.39</v>
      </c>
      <c r="Z4067" s="24">
        <v>730</v>
      </c>
      <c r="AA4067" s="24">
        <v>1</v>
      </c>
    </row>
    <row r="4068" spans="23:27" x14ac:dyDescent="0.25">
      <c r="W4068" s="24">
        <v>1</v>
      </c>
      <c r="X4068" s="24">
        <v>19.32</v>
      </c>
      <c r="Y4068" s="24">
        <v>44.22</v>
      </c>
      <c r="Z4068" s="24">
        <v>680</v>
      </c>
      <c r="AA4068" s="24">
        <v>1</v>
      </c>
    </row>
    <row r="4069" spans="23:27" x14ac:dyDescent="0.25">
      <c r="W4069" s="24">
        <v>1</v>
      </c>
      <c r="X4069" s="24">
        <v>250</v>
      </c>
      <c r="Y4069" s="24">
        <v>11</v>
      </c>
      <c r="Z4069" s="24">
        <v>835</v>
      </c>
      <c r="AA4069" s="24">
        <v>1</v>
      </c>
    </row>
    <row r="4070" spans="23:27" x14ac:dyDescent="0.25">
      <c r="W4070" s="24">
        <v>1</v>
      </c>
      <c r="X4070" s="24">
        <v>75</v>
      </c>
      <c r="Y4070" s="24">
        <v>23.6</v>
      </c>
      <c r="Z4070" s="24">
        <v>715</v>
      </c>
      <c r="AA4070" s="24">
        <v>1</v>
      </c>
    </row>
    <row r="4071" spans="23:27" x14ac:dyDescent="0.25">
      <c r="W4071" s="24">
        <v>0</v>
      </c>
      <c r="X4071" s="24">
        <v>85</v>
      </c>
      <c r="Y4071" s="24">
        <v>12.89</v>
      </c>
      <c r="Z4071" s="24">
        <v>680</v>
      </c>
      <c r="AA4071" s="24">
        <v>1</v>
      </c>
    </row>
    <row r="4072" spans="23:27" x14ac:dyDescent="0.25">
      <c r="W4072" s="24">
        <v>1</v>
      </c>
      <c r="X4072" s="24">
        <v>150</v>
      </c>
      <c r="Y4072" s="24">
        <v>6.3</v>
      </c>
      <c r="Z4072" s="24">
        <v>675</v>
      </c>
      <c r="AA4072" s="24">
        <v>1</v>
      </c>
    </row>
    <row r="4073" spans="23:27" x14ac:dyDescent="0.25">
      <c r="W4073" s="24">
        <v>1</v>
      </c>
      <c r="X4073" s="24">
        <v>43</v>
      </c>
      <c r="Y4073" s="24">
        <v>25.15</v>
      </c>
      <c r="Z4073" s="24">
        <v>710</v>
      </c>
      <c r="AA4073" s="24">
        <v>1</v>
      </c>
    </row>
    <row r="4074" spans="23:27" x14ac:dyDescent="0.25">
      <c r="W4074" s="24">
        <v>1</v>
      </c>
      <c r="X4074" s="24">
        <v>34</v>
      </c>
      <c r="Y4074" s="24">
        <v>26.76</v>
      </c>
      <c r="Z4074" s="24">
        <v>720</v>
      </c>
      <c r="AA4074" s="24">
        <v>1</v>
      </c>
    </row>
    <row r="4075" spans="23:27" x14ac:dyDescent="0.25">
      <c r="W4075" s="24">
        <v>0</v>
      </c>
      <c r="X4075" s="24">
        <v>55</v>
      </c>
      <c r="Y4075" s="24">
        <v>15.65</v>
      </c>
      <c r="Z4075" s="24">
        <v>660</v>
      </c>
      <c r="AA4075" s="24">
        <v>1</v>
      </c>
    </row>
    <row r="4076" spans="23:27" x14ac:dyDescent="0.25">
      <c r="W4076" s="24">
        <v>1</v>
      </c>
      <c r="X4076" s="24">
        <v>31</v>
      </c>
      <c r="Y4076" s="24">
        <v>15.52</v>
      </c>
      <c r="Z4076" s="24">
        <v>660</v>
      </c>
      <c r="AA4076" s="24">
        <v>1</v>
      </c>
    </row>
    <row r="4077" spans="23:27" x14ac:dyDescent="0.25">
      <c r="W4077" s="24">
        <v>1</v>
      </c>
      <c r="X4077" s="24">
        <v>56.1</v>
      </c>
      <c r="Y4077" s="24">
        <v>11.4</v>
      </c>
      <c r="Z4077" s="24">
        <v>690</v>
      </c>
      <c r="AA4077" s="24">
        <v>1</v>
      </c>
    </row>
    <row r="4078" spans="23:27" x14ac:dyDescent="0.25">
      <c r="W4078" s="24">
        <v>0</v>
      </c>
      <c r="X4078" s="24">
        <v>32</v>
      </c>
      <c r="Y4078" s="24">
        <v>22.21</v>
      </c>
      <c r="Z4078" s="24">
        <v>685</v>
      </c>
      <c r="AA4078" s="24">
        <v>1</v>
      </c>
    </row>
    <row r="4079" spans="23:27" x14ac:dyDescent="0.25">
      <c r="W4079" s="24">
        <v>1</v>
      </c>
      <c r="X4079" s="24">
        <v>52</v>
      </c>
      <c r="Y4079" s="24">
        <v>13.15</v>
      </c>
      <c r="Z4079" s="24">
        <v>695</v>
      </c>
      <c r="AA4079" s="24">
        <v>1</v>
      </c>
    </row>
    <row r="4080" spans="23:27" x14ac:dyDescent="0.25">
      <c r="W4080" s="24">
        <v>1</v>
      </c>
      <c r="X4080" s="24">
        <v>47</v>
      </c>
      <c r="Y4080" s="24">
        <v>6</v>
      </c>
      <c r="Z4080" s="24">
        <v>720</v>
      </c>
      <c r="AA4080" s="24">
        <v>1</v>
      </c>
    </row>
    <row r="4081" spans="23:27" x14ac:dyDescent="0.25">
      <c r="W4081" s="24">
        <v>1</v>
      </c>
      <c r="X4081" s="24">
        <v>68</v>
      </c>
      <c r="Y4081" s="24">
        <v>22.61</v>
      </c>
      <c r="Z4081" s="24">
        <v>690</v>
      </c>
      <c r="AA4081" s="24">
        <v>1</v>
      </c>
    </row>
    <row r="4082" spans="23:27" x14ac:dyDescent="0.25">
      <c r="W4082" s="24">
        <v>0</v>
      </c>
      <c r="X4082" s="24">
        <v>60</v>
      </c>
      <c r="Y4082" s="24">
        <v>12.62</v>
      </c>
      <c r="Z4082" s="24">
        <v>680</v>
      </c>
      <c r="AA4082" s="24">
        <v>1</v>
      </c>
    </row>
    <row r="4083" spans="23:27" x14ac:dyDescent="0.25">
      <c r="W4083" s="24">
        <v>1</v>
      </c>
      <c r="X4083" s="24">
        <v>50</v>
      </c>
      <c r="Y4083" s="24">
        <v>6.31</v>
      </c>
      <c r="Z4083" s="24">
        <v>660</v>
      </c>
      <c r="AA4083" s="24">
        <v>1</v>
      </c>
    </row>
    <row r="4084" spans="23:27" x14ac:dyDescent="0.25">
      <c r="W4084" s="24">
        <v>1</v>
      </c>
      <c r="X4084" s="24">
        <v>50</v>
      </c>
      <c r="Y4084" s="24">
        <v>28.25</v>
      </c>
      <c r="Z4084" s="24">
        <v>700</v>
      </c>
      <c r="AA4084" s="24">
        <v>1</v>
      </c>
    </row>
    <row r="4085" spans="23:27" x14ac:dyDescent="0.25">
      <c r="W4085" s="24">
        <v>1</v>
      </c>
      <c r="X4085" s="24">
        <v>85</v>
      </c>
      <c r="Y4085" s="24">
        <v>10.36</v>
      </c>
      <c r="Z4085" s="24">
        <v>685</v>
      </c>
      <c r="AA4085" s="24">
        <v>1</v>
      </c>
    </row>
    <row r="4086" spans="23:27" x14ac:dyDescent="0.25">
      <c r="W4086" s="24">
        <v>1</v>
      </c>
      <c r="X4086" s="24">
        <v>75</v>
      </c>
      <c r="Y4086" s="24">
        <v>15.41</v>
      </c>
      <c r="Z4086" s="24">
        <v>660</v>
      </c>
      <c r="AA4086" s="24">
        <v>1</v>
      </c>
    </row>
    <row r="4087" spans="23:27" x14ac:dyDescent="0.25">
      <c r="W4087" s="24">
        <v>1</v>
      </c>
      <c r="X4087" s="24">
        <v>55</v>
      </c>
      <c r="Y4087" s="24">
        <v>5.54</v>
      </c>
      <c r="Z4087" s="24">
        <v>660</v>
      </c>
      <c r="AA4087" s="24">
        <v>1</v>
      </c>
    </row>
    <row r="4088" spans="23:27" x14ac:dyDescent="0.25">
      <c r="W4088" s="24">
        <v>1</v>
      </c>
      <c r="X4088" s="24">
        <v>120</v>
      </c>
      <c r="Y4088" s="24">
        <v>29.33</v>
      </c>
      <c r="Z4088" s="24">
        <v>710</v>
      </c>
      <c r="AA4088" s="24">
        <v>1</v>
      </c>
    </row>
    <row r="4089" spans="23:27" x14ac:dyDescent="0.25">
      <c r="W4089" s="24">
        <v>0</v>
      </c>
      <c r="X4089" s="24">
        <v>240</v>
      </c>
      <c r="Y4089" s="24">
        <v>12.35</v>
      </c>
      <c r="Z4089" s="24">
        <v>695</v>
      </c>
      <c r="AA4089" s="24">
        <v>1</v>
      </c>
    </row>
    <row r="4090" spans="23:27" x14ac:dyDescent="0.25">
      <c r="W4090" s="24">
        <v>1</v>
      </c>
      <c r="X4090" s="24">
        <v>80</v>
      </c>
      <c r="Y4090" s="24">
        <v>16.510000000000002</v>
      </c>
      <c r="Z4090" s="24">
        <v>685</v>
      </c>
      <c r="AA4090" s="24">
        <v>1</v>
      </c>
    </row>
    <row r="4091" spans="23:27" x14ac:dyDescent="0.25">
      <c r="W4091" s="24">
        <v>1</v>
      </c>
      <c r="X4091" s="24">
        <v>130</v>
      </c>
      <c r="Y4091" s="24">
        <v>6.16</v>
      </c>
      <c r="Z4091" s="24">
        <v>725</v>
      </c>
      <c r="AA4091" s="24">
        <v>1</v>
      </c>
    </row>
    <row r="4092" spans="23:27" x14ac:dyDescent="0.25">
      <c r="W4092" s="24">
        <v>1</v>
      </c>
      <c r="X4092" s="24">
        <v>169</v>
      </c>
      <c r="Y4092" s="24">
        <v>19.36</v>
      </c>
      <c r="Z4092" s="24">
        <v>715</v>
      </c>
      <c r="AA4092" s="24">
        <v>1</v>
      </c>
    </row>
    <row r="4093" spans="23:27" x14ac:dyDescent="0.25">
      <c r="W4093" s="24">
        <v>0</v>
      </c>
      <c r="X4093" s="24">
        <v>85</v>
      </c>
      <c r="Y4093" s="24">
        <v>5.45</v>
      </c>
      <c r="Z4093" s="24">
        <v>680</v>
      </c>
      <c r="AA4093" s="24">
        <v>1</v>
      </c>
    </row>
    <row r="4094" spans="23:27" x14ac:dyDescent="0.25">
      <c r="W4094" s="24">
        <v>0</v>
      </c>
      <c r="X4094" s="24">
        <v>52</v>
      </c>
      <c r="Y4094" s="24">
        <v>22.11</v>
      </c>
      <c r="Z4094" s="24">
        <v>700</v>
      </c>
      <c r="AA4094" s="24">
        <v>1</v>
      </c>
    </row>
    <row r="4095" spans="23:27" x14ac:dyDescent="0.25">
      <c r="W4095" s="24">
        <v>0</v>
      </c>
      <c r="X4095" s="24">
        <v>40</v>
      </c>
      <c r="Y4095" s="24">
        <v>30</v>
      </c>
      <c r="Z4095" s="24">
        <v>700</v>
      </c>
      <c r="AA4095" s="24">
        <v>1</v>
      </c>
    </row>
    <row r="4096" spans="23:27" x14ac:dyDescent="0.25">
      <c r="W4096" s="24">
        <v>1</v>
      </c>
      <c r="X4096" s="24">
        <v>96</v>
      </c>
      <c r="Y4096" s="24">
        <v>23.94</v>
      </c>
      <c r="Z4096" s="24">
        <v>665</v>
      </c>
      <c r="AA4096" s="24">
        <v>1</v>
      </c>
    </row>
    <row r="4097" spans="23:27" x14ac:dyDescent="0.25">
      <c r="W4097" s="24">
        <v>0</v>
      </c>
      <c r="X4097" s="24">
        <v>165</v>
      </c>
      <c r="Y4097" s="24">
        <v>14.37</v>
      </c>
      <c r="Z4097" s="24">
        <v>765</v>
      </c>
      <c r="AA4097" s="24">
        <v>1</v>
      </c>
    </row>
    <row r="4098" spans="23:27" x14ac:dyDescent="0.25">
      <c r="W4098" s="24">
        <v>1</v>
      </c>
      <c r="X4098" s="24">
        <v>58.82</v>
      </c>
      <c r="Y4098" s="24">
        <v>25.85</v>
      </c>
      <c r="Z4098" s="24">
        <v>675</v>
      </c>
      <c r="AA4098" s="24">
        <v>1</v>
      </c>
    </row>
    <row r="4099" spans="23:27" x14ac:dyDescent="0.25">
      <c r="W4099" s="24">
        <v>1</v>
      </c>
      <c r="X4099" s="24">
        <v>95</v>
      </c>
      <c r="Y4099" s="24">
        <v>21.09</v>
      </c>
      <c r="Z4099" s="24">
        <v>700</v>
      </c>
      <c r="AA4099" s="24">
        <v>1</v>
      </c>
    </row>
    <row r="4100" spans="23:27" x14ac:dyDescent="0.25">
      <c r="W4100" s="24">
        <v>1</v>
      </c>
      <c r="X4100" s="24">
        <v>85</v>
      </c>
      <c r="Y4100" s="24">
        <v>28.88</v>
      </c>
      <c r="Z4100" s="24">
        <v>680</v>
      </c>
      <c r="AA4100" s="24">
        <v>1</v>
      </c>
    </row>
    <row r="4101" spans="23:27" x14ac:dyDescent="0.25">
      <c r="W4101" s="24">
        <v>1</v>
      </c>
      <c r="X4101" s="24">
        <v>40</v>
      </c>
      <c r="Y4101" s="24">
        <v>24.33</v>
      </c>
      <c r="Z4101" s="24">
        <v>710</v>
      </c>
      <c r="AA4101" s="24">
        <v>1</v>
      </c>
    </row>
    <row r="4102" spans="23:27" x14ac:dyDescent="0.25">
      <c r="W4102" s="24">
        <v>0</v>
      </c>
      <c r="X4102" s="24">
        <v>68.599999999999994</v>
      </c>
      <c r="Y4102" s="24">
        <v>21.02</v>
      </c>
      <c r="Z4102" s="24">
        <v>685</v>
      </c>
      <c r="AA4102" s="24">
        <v>1</v>
      </c>
    </row>
    <row r="4103" spans="23:27" x14ac:dyDescent="0.25">
      <c r="W4103" s="24">
        <v>1</v>
      </c>
      <c r="X4103" s="24">
        <v>78.5</v>
      </c>
      <c r="Y4103" s="24">
        <v>10.06</v>
      </c>
      <c r="Z4103" s="24">
        <v>695</v>
      </c>
      <c r="AA4103" s="24">
        <v>1</v>
      </c>
    </row>
    <row r="4104" spans="23:27" x14ac:dyDescent="0.25">
      <c r="W4104" s="24">
        <v>1</v>
      </c>
      <c r="X4104" s="24">
        <v>53.082999999999998</v>
      </c>
      <c r="Y4104" s="24">
        <v>20.62</v>
      </c>
      <c r="Z4104" s="24">
        <v>665</v>
      </c>
      <c r="AA4104" s="24">
        <v>1</v>
      </c>
    </row>
    <row r="4105" spans="23:27" x14ac:dyDescent="0.25">
      <c r="W4105" s="24">
        <v>0</v>
      </c>
      <c r="X4105" s="24">
        <v>42</v>
      </c>
      <c r="Y4105" s="24">
        <v>10.34</v>
      </c>
      <c r="Z4105" s="24">
        <v>730</v>
      </c>
      <c r="AA4105" s="24">
        <v>1</v>
      </c>
    </row>
    <row r="4106" spans="23:27" x14ac:dyDescent="0.25">
      <c r="W4106" s="24">
        <v>0</v>
      </c>
      <c r="X4106" s="24">
        <v>35</v>
      </c>
      <c r="Y4106" s="24">
        <v>26.3</v>
      </c>
      <c r="Z4106" s="24">
        <v>665</v>
      </c>
      <c r="AA4106" s="24">
        <v>1</v>
      </c>
    </row>
    <row r="4107" spans="23:27" x14ac:dyDescent="0.25">
      <c r="W4107" s="24">
        <v>0</v>
      </c>
      <c r="X4107" s="24">
        <v>60</v>
      </c>
      <c r="Y4107" s="24">
        <v>13.14</v>
      </c>
      <c r="Z4107" s="24">
        <v>765</v>
      </c>
      <c r="AA4107" s="24">
        <v>1</v>
      </c>
    </row>
    <row r="4108" spans="23:27" x14ac:dyDescent="0.25">
      <c r="W4108" s="24">
        <v>0</v>
      </c>
      <c r="X4108" s="24">
        <v>45</v>
      </c>
      <c r="Y4108" s="24">
        <v>8.4</v>
      </c>
      <c r="Z4108" s="24">
        <v>695</v>
      </c>
      <c r="AA4108" s="24">
        <v>1</v>
      </c>
    </row>
    <row r="4109" spans="23:27" x14ac:dyDescent="0.25">
      <c r="W4109" s="24">
        <v>0</v>
      </c>
      <c r="X4109" s="24">
        <v>60</v>
      </c>
      <c r="Y4109" s="24">
        <v>10.68</v>
      </c>
      <c r="Z4109" s="24">
        <v>660</v>
      </c>
      <c r="AA4109" s="24">
        <v>1</v>
      </c>
    </row>
    <row r="4110" spans="23:27" x14ac:dyDescent="0.25">
      <c r="W4110" s="24">
        <v>0</v>
      </c>
      <c r="X4110" s="24">
        <v>73.3</v>
      </c>
      <c r="Y4110" s="24">
        <v>24.85</v>
      </c>
      <c r="Z4110" s="24">
        <v>740</v>
      </c>
      <c r="AA4110" s="24">
        <v>1</v>
      </c>
    </row>
    <row r="4111" spans="23:27" x14ac:dyDescent="0.25">
      <c r="W4111" s="24">
        <v>0</v>
      </c>
      <c r="X4111" s="24">
        <v>48</v>
      </c>
      <c r="Y4111" s="24">
        <v>22.03</v>
      </c>
      <c r="Z4111" s="24">
        <v>670</v>
      </c>
      <c r="AA4111" s="24">
        <v>1</v>
      </c>
    </row>
    <row r="4112" spans="23:27" x14ac:dyDescent="0.25">
      <c r="W4112" s="24">
        <v>1</v>
      </c>
      <c r="X4112" s="24">
        <v>498</v>
      </c>
      <c r="Y4112" s="24">
        <v>2.33</v>
      </c>
      <c r="Z4112" s="24">
        <v>750</v>
      </c>
      <c r="AA4112" s="24">
        <v>1</v>
      </c>
    </row>
    <row r="4113" spans="23:27" x14ac:dyDescent="0.25">
      <c r="W4113" s="24">
        <v>1</v>
      </c>
      <c r="X4113" s="24">
        <v>65</v>
      </c>
      <c r="Y4113" s="24">
        <v>23.8</v>
      </c>
      <c r="Z4113" s="24">
        <v>670</v>
      </c>
      <c r="AA4113" s="24">
        <v>1</v>
      </c>
    </row>
    <row r="4114" spans="23:27" x14ac:dyDescent="0.25">
      <c r="W4114" s="24">
        <v>1</v>
      </c>
      <c r="X4114" s="24">
        <v>136</v>
      </c>
      <c r="Y4114" s="24">
        <v>23.06</v>
      </c>
      <c r="Z4114" s="24">
        <v>720</v>
      </c>
      <c r="AA4114" s="24">
        <v>1</v>
      </c>
    </row>
    <row r="4115" spans="23:27" x14ac:dyDescent="0.25">
      <c r="W4115" s="24">
        <v>1</v>
      </c>
      <c r="X4115" s="24">
        <v>240</v>
      </c>
      <c r="Y4115" s="24">
        <v>21.72</v>
      </c>
      <c r="Z4115" s="24">
        <v>665</v>
      </c>
      <c r="AA4115" s="24">
        <v>1</v>
      </c>
    </row>
    <row r="4116" spans="23:27" x14ac:dyDescent="0.25">
      <c r="W4116" s="24">
        <v>0</v>
      </c>
      <c r="X4116" s="24">
        <v>57</v>
      </c>
      <c r="Y4116" s="24">
        <v>12.72</v>
      </c>
      <c r="Z4116" s="24">
        <v>700</v>
      </c>
      <c r="AA4116" s="24">
        <v>1</v>
      </c>
    </row>
    <row r="4117" spans="23:27" x14ac:dyDescent="0.25">
      <c r="W4117" s="24">
        <v>0</v>
      </c>
      <c r="X4117" s="24">
        <v>52</v>
      </c>
      <c r="Y4117" s="24">
        <v>35.24</v>
      </c>
      <c r="Z4117" s="24">
        <v>710</v>
      </c>
      <c r="AA4117" s="24">
        <v>1</v>
      </c>
    </row>
    <row r="4118" spans="23:27" x14ac:dyDescent="0.25">
      <c r="W4118" s="24">
        <v>0</v>
      </c>
      <c r="X4118" s="24">
        <v>150</v>
      </c>
      <c r="Y4118" s="24">
        <v>15.88</v>
      </c>
      <c r="Z4118" s="24">
        <v>750</v>
      </c>
      <c r="AA4118" s="24">
        <v>1</v>
      </c>
    </row>
    <row r="4119" spans="23:27" x14ac:dyDescent="0.25">
      <c r="W4119" s="24">
        <v>1</v>
      </c>
      <c r="X4119" s="24">
        <v>42</v>
      </c>
      <c r="Y4119" s="24">
        <v>12.82</v>
      </c>
      <c r="Z4119" s="24">
        <v>705</v>
      </c>
      <c r="AA4119" s="24">
        <v>1</v>
      </c>
    </row>
    <row r="4120" spans="23:27" x14ac:dyDescent="0.25">
      <c r="W4120" s="24">
        <v>1</v>
      </c>
      <c r="X4120" s="24">
        <v>65.150000000000006</v>
      </c>
      <c r="Y4120" s="24">
        <v>12.08</v>
      </c>
      <c r="Z4120" s="24">
        <v>665</v>
      </c>
      <c r="AA4120" s="24">
        <v>1</v>
      </c>
    </row>
    <row r="4121" spans="23:27" x14ac:dyDescent="0.25">
      <c r="W4121" s="24">
        <v>1</v>
      </c>
      <c r="X4121" s="24">
        <v>145</v>
      </c>
      <c r="Y4121" s="24">
        <v>3.58</v>
      </c>
      <c r="Z4121" s="24">
        <v>715</v>
      </c>
      <c r="AA4121" s="24">
        <v>1</v>
      </c>
    </row>
    <row r="4122" spans="23:27" x14ac:dyDescent="0.25">
      <c r="W4122" s="24">
        <v>0</v>
      </c>
      <c r="X4122" s="24">
        <v>42</v>
      </c>
      <c r="Y4122" s="24">
        <v>28.03</v>
      </c>
      <c r="Z4122" s="24">
        <v>665</v>
      </c>
      <c r="AA4122" s="24">
        <v>1</v>
      </c>
    </row>
    <row r="4123" spans="23:27" x14ac:dyDescent="0.25">
      <c r="W4123" s="24">
        <v>0</v>
      </c>
      <c r="X4123" s="24">
        <v>95</v>
      </c>
      <c r="Y4123" s="24">
        <v>8.6300000000000008</v>
      </c>
      <c r="Z4123" s="24">
        <v>690</v>
      </c>
      <c r="AA4123" s="24">
        <v>1</v>
      </c>
    </row>
    <row r="4124" spans="23:27" x14ac:dyDescent="0.25">
      <c r="W4124" s="24">
        <v>1</v>
      </c>
      <c r="X4124" s="24">
        <v>177</v>
      </c>
      <c r="Y4124" s="24">
        <v>14.28</v>
      </c>
      <c r="Z4124" s="24">
        <v>705</v>
      </c>
      <c r="AA4124" s="24">
        <v>1</v>
      </c>
    </row>
    <row r="4125" spans="23:27" x14ac:dyDescent="0.25">
      <c r="W4125" s="24">
        <v>0</v>
      </c>
      <c r="X4125" s="24">
        <v>37</v>
      </c>
      <c r="Y4125" s="24">
        <v>27.73</v>
      </c>
      <c r="Z4125" s="24">
        <v>695</v>
      </c>
      <c r="AA4125" s="24">
        <v>1</v>
      </c>
    </row>
    <row r="4126" spans="23:27" x14ac:dyDescent="0.25">
      <c r="W4126" s="24">
        <v>1</v>
      </c>
      <c r="X4126" s="24">
        <v>40</v>
      </c>
      <c r="Y4126" s="24">
        <v>19.32</v>
      </c>
      <c r="Z4126" s="24">
        <v>680</v>
      </c>
      <c r="AA4126" s="24">
        <v>1</v>
      </c>
    </row>
    <row r="4127" spans="23:27" x14ac:dyDescent="0.25">
      <c r="W4127" s="24">
        <v>1</v>
      </c>
      <c r="X4127" s="24">
        <v>40</v>
      </c>
      <c r="Y4127" s="24">
        <v>7.02</v>
      </c>
      <c r="Z4127" s="24">
        <v>665</v>
      </c>
      <c r="AA4127" s="24">
        <v>1</v>
      </c>
    </row>
    <row r="4128" spans="23:27" x14ac:dyDescent="0.25">
      <c r="W4128" s="24">
        <v>0</v>
      </c>
      <c r="X4128" s="24">
        <v>86</v>
      </c>
      <c r="Y4128" s="24">
        <v>24.52</v>
      </c>
      <c r="Z4128" s="24">
        <v>690</v>
      </c>
      <c r="AA4128" s="24">
        <v>1</v>
      </c>
    </row>
    <row r="4129" spans="23:27" x14ac:dyDescent="0.25">
      <c r="W4129" s="24">
        <v>1</v>
      </c>
      <c r="X4129" s="24">
        <v>120</v>
      </c>
      <c r="Y4129" s="24">
        <v>25.03</v>
      </c>
      <c r="Z4129" s="24">
        <v>665</v>
      </c>
      <c r="AA4129" s="24">
        <v>1</v>
      </c>
    </row>
    <row r="4130" spans="23:27" x14ac:dyDescent="0.25">
      <c r="W4130" s="24">
        <v>0</v>
      </c>
      <c r="X4130" s="24">
        <v>69.171999999999997</v>
      </c>
      <c r="Y4130" s="24">
        <v>21.58</v>
      </c>
      <c r="Z4130" s="24">
        <v>685</v>
      </c>
      <c r="AA4130" s="24">
        <v>1</v>
      </c>
    </row>
    <row r="4131" spans="23:27" x14ac:dyDescent="0.25">
      <c r="W4131" s="24">
        <v>0</v>
      </c>
      <c r="X4131" s="24">
        <v>85</v>
      </c>
      <c r="Y4131" s="24">
        <v>3.12</v>
      </c>
      <c r="Z4131" s="24">
        <v>720</v>
      </c>
      <c r="AA4131" s="24">
        <v>1</v>
      </c>
    </row>
    <row r="4132" spans="23:27" x14ac:dyDescent="0.25">
      <c r="W4132" s="24">
        <v>1</v>
      </c>
      <c r="X4132" s="24">
        <v>75</v>
      </c>
      <c r="Y4132" s="24">
        <v>15.44</v>
      </c>
      <c r="Z4132" s="24">
        <v>670</v>
      </c>
      <c r="AA4132" s="24">
        <v>1</v>
      </c>
    </row>
    <row r="4133" spans="23:27" x14ac:dyDescent="0.25">
      <c r="W4133" s="24">
        <v>1</v>
      </c>
      <c r="X4133" s="24">
        <v>145</v>
      </c>
      <c r="Y4133" s="24">
        <v>17.940000000000001</v>
      </c>
      <c r="Z4133" s="24">
        <v>695</v>
      </c>
      <c r="AA4133" s="24">
        <v>1</v>
      </c>
    </row>
    <row r="4134" spans="23:27" x14ac:dyDescent="0.25">
      <c r="W4134" s="24">
        <v>1</v>
      </c>
      <c r="X4134" s="24">
        <v>58</v>
      </c>
      <c r="Y4134" s="24">
        <v>9.23</v>
      </c>
      <c r="Z4134" s="24">
        <v>690</v>
      </c>
      <c r="AA4134" s="24">
        <v>1</v>
      </c>
    </row>
    <row r="4135" spans="23:27" x14ac:dyDescent="0.25">
      <c r="W4135" s="24">
        <v>1</v>
      </c>
      <c r="X4135" s="24">
        <v>40.142000000000003</v>
      </c>
      <c r="Y4135" s="24">
        <v>14.29</v>
      </c>
      <c r="Z4135" s="24">
        <v>680</v>
      </c>
      <c r="AA4135" s="24">
        <v>1</v>
      </c>
    </row>
    <row r="4136" spans="23:27" x14ac:dyDescent="0.25">
      <c r="W4136" s="24">
        <v>0</v>
      </c>
      <c r="X4136" s="24">
        <v>186</v>
      </c>
      <c r="Y4136" s="24">
        <v>6.25</v>
      </c>
      <c r="Z4136" s="24">
        <v>750</v>
      </c>
      <c r="AA4136" s="24">
        <v>1</v>
      </c>
    </row>
    <row r="4137" spans="23:27" x14ac:dyDescent="0.25">
      <c r="W4137" s="24">
        <v>1</v>
      </c>
      <c r="X4137" s="24">
        <v>70</v>
      </c>
      <c r="Y4137" s="24">
        <v>29.88</v>
      </c>
      <c r="Z4137" s="24">
        <v>695</v>
      </c>
      <c r="AA4137" s="24">
        <v>1</v>
      </c>
    </row>
    <row r="4138" spans="23:27" x14ac:dyDescent="0.25">
      <c r="W4138" s="24">
        <v>1</v>
      </c>
      <c r="X4138" s="24">
        <v>60.033999999999999</v>
      </c>
      <c r="Y4138" s="24">
        <v>25.91</v>
      </c>
      <c r="Z4138" s="24">
        <v>700</v>
      </c>
      <c r="AA4138" s="24">
        <v>1</v>
      </c>
    </row>
    <row r="4139" spans="23:27" x14ac:dyDescent="0.25">
      <c r="W4139" s="24">
        <v>0</v>
      </c>
      <c r="X4139" s="24">
        <v>132</v>
      </c>
      <c r="Y4139" s="24">
        <v>19.2</v>
      </c>
      <c r="Z4139" s="24">
        <v>660</v>
      </c>
      <c r="AA4139" s="24">
        <v>1</v>
      </c>
    </row>
    <row r="4140" spans="23:27" x14ac:dyDescent="0.25">
      <c r="W4140" s="24">
        <v>1</v>
      </c>
      <c r="X4140" s="24">
        <v>135</v>
      </c>
      <c r="Y4140" s="24">
        <v>17.510000000000002</v>
      </c>
      <c r="Z4140" s="24">
        <v>750</v>
      </c>
      <c r="AA4140" s="24">
        <v>1</v>
      </c>
    </row>
    <row r="4141" spans="23:27" x14ac:dyDescent="0.25">
      <c r="W4141" s="24">
        <v>1</v>
      </c>
      <c r="X4141" s="24">
        <v>120</v>
      </c>
      <c r="Y4141" s="24">
        <v>18.09</v>
      </c>
      <c r="Z4141" s="24">
        <v>715</v>
      </c>
      <c r="AA4141" s="24">
        <v>1</v>
      </c>
    </row>
    <row r="4142" spans="23:27" x14ac:dyDescent="0.25">
      <c r="W4142" s="24">
        <v>1</v>
      </c>
      <c r="X4142" s="24">
        <v>120</v>
      </c>
      <c r="Y4142" s="24">
        <v>5.29</v>
      </c>
      <c r="Z4142" s="24">
        <v>660</v>
      </c>
      <c r="AA4142" s="24">
        <v>1</v>
      </c>
    </row>
    <row r="4143" spans="23:27" x14ac:dyDescent="0.25">
      <c r="W4143" s="24">
        <v>0</v>
      </c>
      <c r="X4143" s="24">
        <v>60</v>
      </c>
      <c r="Y4143" s="24">
        <v>17.23</v>
      </c>
      <c r="Z4143" s="24">
        <v>660</v>
      </c>
      <c r="AA4143" s="24">
        <v>1</v>
      </c>
    </row>
    <row r="4144" spans="23:27" x14ac:dyDescent="0.25">
      <c r="W4144" s="24">
        <v>1</v>
      </c>
      <c r="X4144" s="24">
        <v>205</v>
      </c>
      <c r="Y4144" s="24">
        <v>12.11</v>
      </c>
      <c r="Z4144" s="24">
        <v>795</v>
      </c>
      <c r="AA4144" s="24">
        <v>1</v>
      </c>
    </row>
    <row r="4145" spans="23:27" x14ac:dyDescent="0.25">
      <c r="W4145" s="24">
        <v>0</v>
      </c>
      <c r="X4145" s="24">
        <v>80</v>
      </c>
      <c r="Y4145" s="24">
        <v>25.79</v>
      </c>
      <c r="Z4145" s="24">
        <v>705</v>
      </c>
      <c r="AA4145" s="24">
        <v>1</v>
      </c>
    </row>
    <row r="4146" spans="23:27" x14ac:dyDescent="0.25">
      <c r="W4146" s="24">
        <v>1</v>
      </c>
      <c r="X4146" s="24">
        <v>80</v>
      </c>
      <c r="Y4146" s="24">
        <v>9.86</v>
      </c>
      <c r="Z4146" s="24">
        <v>720</v>
      </c>
      <c r="AA4146" s="24">
        <v>1</v>
      </c>
    </row>
    <row r="4147" spans="23:27" x14ac:dyDescent="0.25">
      <c r="W4147" s="24">
        <v>1</v>
      </c>
      <c r="X4147" s="24">
        <v>110</v>
      </c>
      <c r="Y4147" s="24">
        <v>19.93</v>
      </c>
      <c r="Z4147" s="24">
        <v>665</v>
      </c>
      <c r="AA4147" s="24">
        <v>1</v>
      </c>
    </row>
    <row r="4148" spans="23:27" x14ac:dyDescent="0.25">
      <c r="W4148" s="24">
        <v>1</v>
      </c>
      <c r="X4148" s="24">
        <v>140</v>
      </c>
      <c r="Y4148" s="24">
        <v>9.68</v>
      </c>
      <c r="Z4148" s="24">
        <v>705</v>
      </c>
      <c r="AA4148" s="24">
        <v>1</v>
      </c>
    </row>
    <row r="4149" spans="23:27" x14ac:dyDescent="0.25">
      <c r="W4149" s="24">
        <v>1</v>
      </c>
      <c r="X4149" s="24">
        <v>115</v>
      </c>
      <c r="Y4149" s="24">
        <v>10.89</v>
      </c>
      <c r="Z4149" s="24">
        <v>735</v>
      </c>
      <c r="AA4149" s="24">
        <v>1</v>
      </c>
    </row>
    <row r="4150" spans="23:27" x14ac:dyDescent="0.25">
      <c r="W4150" s="24">
        <v>0</v>
      </c>
      <c r="X4150" s="24">
        <v>41</v>
      </c>
      <c r="Y4150" s="24">
        <v>27.85</v>
      </c>
      <c r="Z4150" s="24">
        <v>670</v>
      </c>
      <c r="AA4150" s="24">
        <v>1</v>
      </c>
    </row>
    <row r="4151" spans="23:27" x14ac:dyDescent="0.25">
      <c r="W4151" s="24">
        <v>0</v>
      </c>
      <c r="X4151" s="24">
        <v>55</v>
      </c>
      <c r="Y4151" s="24">
        <v>14.55</v>
      </c>
      <c r="Z4151" s="24">
        <v>715</v>
      </c>
      <c r="AA4151" s="24">
        <v>1</v>
      </c>
    </row>
    <row r="4152" spans="23:27" x14ac:dyDescent="0.25">
      <c r="W4152" s="24">
        <v>0</v>
      </c>
      <c r="X4152" s="24">
        <v>25</v>
      </c>
      <c r="Y4152" s="24">
        <v>13.73</v>
      </c>
      <c r="Z4152" s="24">
        <v>660</v>
      </c>
      <c r="AA4152" s="24">
        <v>1</v>
      </c>
    </row>
    <row r="4153" spans="23:27" x14ac:dyDescent="0.25">
      <c r="W4153" s="24">
        <v>0</v>
      </c>
      <c r="X4153" s="24">
        <v>98</v>
      </c>
      <c r="Y4153" s="24">
        <v>1.73</v>
      </c>
      <c r="Z4153" s="24">
        <v>670</v>
      </c>
      <c r="AA4153" s="24">
        <v>1</v>
      </c>
    </row>
    <row r="4154" spans="23:27" x14ac:dyDescent="0.25">
      <c r="W4154" s="24">
        <v>0</v>
      </c>
      <c r="X4154" s="24">
        <v>110</v>
      </c>
      <c r="Y4154" s="24">
        <v>7.47</v>
      </c>
      <c r="Z4154" s="24">
        <v>720</v>
      </c>
      <c r="AA4154" s="24">
        <v>1</v>
      </c>
    </row>
    <row r="4155" spans="23:27" x14ac:dyDescent="0.25">
      <c r="W4155" s="24">
        <v>0</v>
      </c>
      <c r="X4155" s="24">
        <v>80</v>
      </c>
      <c r="Y4155" s="24">
        <v>12.57</v>
      </c>
      <c r="Z4155" s="24">
        <v>700</v>
      </c>
      <c r="AA4155" s="24">
        <v>1</v>
      </c>
    </row>
    <row r="4156" spans="23:27" x14ac:dyDescent="0.25">
      <c r="W4156" s="24">
        <v>0</v>
      </c>
      <c r="X4156" s="24">
        <v>24</v>
      </c>
      <c r="Y4156" s="24">
        <v>35.9</v>
      </c>
      <c r="Z4156" s="24">
        <v>660</v>
      </c>
      <c r="AA4156" s="24">
        <v>1</v>
      </c>
    </row>
    <row r="4157" spans="23:27" x14ac:dyDescent="0.25">
      <c r="W4157" s="24">
        <v>1</v>
      </c>
      <c r="X4157" s="24">
        <v>62.85</v>
      </c>
      <c r="Y4157" s="24">
        <v>26.64</v>
      </c>
      <c r="Z4157" s="24">
        <v>700</v>
      </c>
      <c r="AA4157" s="24">
        <v>1</v>
      </c>
    </row>
    <row r="4158" spans="23:27" x14ac:dyDescent="0.25">
      <c r="W4158" s="24">
        <v>1</v>
      </c>
      <c r="X4158" s="24">
        <v>132</v>
      </c>
      <c r="Y4158" s="24">
        <v>18.78</v>
      </c>
      <c r="Z4158" s="24">
        <v>705</v>
      </c>
      <c r="AA4158" s="24">
        <v>1</v>
      </c>
    </row>
    <row r="4159" spans="23:27" x14ac:dyDescent="0.25">
      <c r="W4159" s="24">
        <v>1</v>
      </c>
      <c r="X4159" s="24">
        <v>72</v>
      </c>
      <c r="Y4159" s="24">
        <v>23.48</v>
      </c>
      <c r="Z4159" s="24">
        <v>680</v>
      </c>
      <c r="AA4159" s="24">
        <v>1</v>
      </c>
    </row>
    <row r="4160" spans="23:27" x14ac:dyDescent="0.25">
      <c r="W4160" s="24">
        <v>1</v>
      </c>
      <c r="X4160" s="24">
        <v>55</v>
      </c>
      <c r="Y4160" s="24">
        <v>32.4</v>
      </c>
      <c r="Z4160" s="24">
        <v>710</v>
      </c>
      <c r="AA4160" s="24">
        <v>1</v>
      </c>
    </row>
    <row r="4161" spans="23:27" x14ac:dyDescent="0.25">
      <c r="W4161" s="24">
        <v>1</v>
      </c>
      <c r="X4161" s="24">
        <v>94.992000000000004</v>
      </c>
      <c r="Y4161" s="24">
        <v>9.74</v>
      </c>
      <c r="Z4161" s="24">
        <v>720</v>
      </c>
      <c r="AA4161" s="24">
        <v>1</v>
      </c>
    </row>
    <row r="4162" spans="23:27" x14ac:dyDescent="0.25">
      <c r="W4162" s="24">
        <v>0</v>
      </c>
      <c r="X4162" s="24">
        <v>80</v>
      </c>
      <c r="Y4162" s="24">
        <v>20.07</v>
      </c>
      <c r="Z4162" s="24">
        <v>705</v>
      </c>
      <c r="AA4162" s="24">
        <v>1</v>
      </c>
    </row>
    <row r="4163" spans="23:27" x14ac:dyDescent="0.25">
      <c r="W4163" s="24">
        <v>0</v>
      </c>
      <c r="X4163" s="24">
        <v>42</v>
      </c>
      <c r="Y4163" s="24">
        <v>19.03</v>
      </c>
      <c r="Z4163" s="24">
        <v>660</v>
      </c>
      <c r="AA4163" s="24">
        <v>1</v>
      </c>
    </row>
    <row r="4164" spans="23:27" x14ac:dyDescent="0.25">
      <c r="W4164" s="24">
        <v>1</v>
      </c>
      <c r="X4164" s="24">
        <v>40</v>
      </c>
      <c r="Y4164" s="24">
        <v>12.39</v>
      </c>
      <c r="Z4164" s="24">
        <v>680</v>
      </c>
      <c r="AA4164" s="24">
        <v>1</v>
      </c>
    </row>
    <row r="4165" spans="23:27" x14ac:dyDescent="0.25">
      <c r="W4165" s="24">
        <v>1</v>
      </c>
      <c r="X4165" s="24">
        <v>30.5</v>
      </c>
      <c r="Y4165" s="24">
        <v>13.56</v>
      </c>
      <c r="Z4165" s="24">
        <v>720</v>
      </c>
      <c r="AA4165" s="24">
        <v>1</v>
      </c>
    </row>
    <row r="4166" spans="23:27" x14ac:dyDescent="0.25">
      <c r="W4166" s="24">
        <v>1</v>
      </c>
      <c r="X4166" s="24">
        <v>130</v>
      </c>
      <c r="Y4166" s="24">
        <v>9.9700000000000006</v>
      </c>
      <c r="Z4166" s="24">
        <v>715</v>
      </c>
      <c r="AA4166" s="24">
        <v>1</v>
      </c>
    </row>
    <row r="4167" spans="23:27" x14ac:dyDescent="0.25">
      <c r="W4167" s="24">
        <v>1</v>
      </c>
      <c r="X4167" s="24">
        <v>90.04</v>
      </c>
      <c r="Y4167" s="24">
        <v>23.67</v>
      </c>
      <c r="Z4167" s="24">
        <v>710</v>
      </c>
      <c r="AA4167" s="24">
        <v>1</v>
      </c>
    </row>
    <row r="4168" spans="23:27" x14ac:dyDescent="0.25">
      <c r="W4168" s="24">
        <v>1</v>
      </c>
      <c r="X4168" s="24">
        <v>60</v>
      </c>
      <c r="Y4168" s="24">
        <v>23.42</v>
      </c>
      <c r="Z4168" s="24">
        <v>685</v>
      </c>
      <c r="AA4168" s="24">
        <v>1</v>
      </c>
    </row>
    <row r="4169" spans="23:27" x14ac:dyDescent="0.25">
      <c r="W4169" s="24">
        <v>0</v>
      </c>
      <c r="X4169" s="24">
        <v>75</v>
      </c>
      <c r="Y4169" s="24">
        <v>24.77</v>
      </c>
      <c r="Z4169" s="24">
        <v>670</v>
      </c>
      <c r="AA4169" s="24">
        <v>1</v>
      </c>
    </row>
    <row r="4170" spans="23:27" x14ac:dyDescent="0.25">
      <c r="W4170" s="24">
        <v>1</v>
      </c>
      <c r="X4170" s="24">
        <v>100</v>
      </c>
      <c r="Y4170" s="24">
        <v>14.75</v>
      </c>
      <c r="Z4170" s="24">
        <v>725</v>
      </c>
      <c r="AA4170" s="24">
        <v>1</v>
      </c>
    </row>
    <row r="4171" spans="23:27" x14ac:dyDescent="0.25">
      <c r="W4171" s="24">
        <v>0</v>
      </c>
      <c r="X4171" s="24">
        <v>51</v>
      </c>
      <c r="Y4171" s="24">
        <v>19.32</v>
      </c>
      <c r="Z4171" s="24">
        <v>745</v>
      </c>
      <c r="AA4171" s="24">
        <v>1</v>
      </c>
    </row>
    <row r="4172" spans="23:27" x14ac:dyDescent="0.25">
      <c r="W4172" s="24">
        <v>1</v>
      </c>
      <c r="X4172" s="24">
        <v>116</v>
      </c>
      <c r="Y4172" s="24">
        <v>11.35</v>
      </c>
      <c r="Z4172" s="24">
        <v>705</v>
      </c>
      <c r="AA4172" s="24">
        <v>1</v>
      </c>
    </row>
    <row r="4173" spans="23:27" x14ac:dyDescent="0.25">
      <c r="W4173" s="24">
        <v>0</v>
      </c>
      <c r="X4173" s="24">
        <v>85</v>
      </c>
      <c r="Y4173" s="24">
        <v>25.92</v>
      </c>
      <c r="Z4173" s="24">
        <v>690</v>
      </c>
      <c r="AA4173" s="24">
        <v>1</v>
      </c>
    </row>
    <row r="4174" spans="23:27" x14ac:dyDescent="0.25">
      <c r="W4174" s="24">
        <v>0</v>
      </c>
      <c r="X4174" s="24">
        <v>35</v>
      </c>
      <c r="Y4174" s="24">
        <v>29.12</v>
      </c>
      <c r="Z4174" s="24">
        <v>690</v>
      </c>
      <c r="AA4174" s="24">
        <v>1</v>
      </c>
    </row>
    <row r="4175" spans="23:27" x14ac:dyDescent="0.25">
      <c r="W4175" s="24">
        <v>1</v>
      </c>
      <c r="X4175" s="24">
        <v>40</v>
      </c>
      <c r="Y4175" s="24">
        <v>27.63</v>
      </c>
      <c r="Z4175" s="24">
        <v>660</v>
      </c>
      <c r="AA4175" s="24">
        <v>1</v>
      </c>
    </row>
    <row r="4176" spans="23:27" x14ac:dyDescent="0.25">
      <c r="W4176" s="24">
        <v>1</v>
      </c>
      <c r="X4176" s="24">
        <v>30</v>
      </c>
      <c r="Y4176" s="24">
        <v>6.84</v>
      </c>
      <c r="Z4176" s="24">
        <v>660</v>
      </c>
      <c r="AA4176" s="24">
        <v>1</v>
      </c>
    </row>
    <row r="4177" spans="23:27" x14ac:dyDescent="0.25">
      <c r="W4177" s="24">
        <v>1</v>
      </c>
      <c r="X4177" s="24">
        <v>140</v>
      </c>
      <c r="Y4177" s="24">
        <v>9.7899999999999991</v>
      </c>
      <c r="Z4177" s="24">
        <v>670</v>
      </c>
      <c r="AA4177" s="24">
        <v>1</v>
      </c>
    </row>
    <row r="4178" spans="23:27" x14ac:dyDescent="0.25">
      <c r="W4178" s="24">
        <v>1</v>
      </c>
      <c r="X4178" s="24">
        <v>100</v>
      </c>
      <c r="Y4178" s="24">
        <v>31.8</v>
      </c>
      <c r="Z4178" s="24">
        <v>695</v>
      </c>
      <c r="AA4178" s="24">
        <v>1</v>
      </c>
    </row>
    <row r="4179" spans="23:27" x14ac:dyDescent="0.25">
      <c r="W4179" s="24">
        <v>1</v>
      </c>
      <c r="X4179" s="24">
        <v>19</v>
      </c>
      <c r="Y4179" s="24">
        <v>22.17</v>
      </c>
      <c r="Z4179" s="24">
        <v>685</v>
      </c>
      <c r="AA4179" s="24">
        <v>1</v>
      </c>
    </row>
    <row r="4180" spans="23:27" x14ac:dyDescent="0.25">
      <c r="W4180" s="24">
        <v>1</v>
      </c>
      <c r="X4180" s="24">
        <v>62</v>
      </c>
      <c r="Y4180" s="24">
        <v>8.48</v>
      </c>
      <c r="Z4180" s="24">
        <v>660</v>
      </c>
      <c r="AA4180" s="24">
        <v>1</v>
      </c>
    </row>
    <row r="4181" spans="23:27" x14ac:dyDescent="0.25">
      <c r="W4181" s="24">
        <v>0</v>
      </c>
      <c r="X4181" s="24">
        <v>42</v>
      </c>
      <c r="Y4181" s="24">
        <v>17.57</v>
      </c>
      <c r="Z4181" s="24">
        <v>670</v>
      </c>
      <c r="AA4181" s="24">
        <v>1</v>
      </c>
    </row>
    <row r="4182" spans="23:27" x14ac:dyDescent="0.25">
      <c r="W4182" s="24">
        <v>0</v>
      </c>
      <c r="X4182" s="24">
        <v>36</v>
      </c>
      <c r="Y4182" s="24">
        <v>14.33</v>
      </c>
      <c r="Z4182" s="24">
        <v>665</v>
      </c>
      <c r="AA4182" s="24">
        <v>1</v>
      </c>
    </row>
    <row r="4183" spans="23:27" x14ac:dyDescent="0.25">
      <c r="W4183" s="24">
        <v>1</v>
      </c>
      <c r="X4183" s="24">
        <v>207</v>
      </c>
      <c r="Y4183" s="24">
        <v>21.11</v>
      </c>
      <c r="Z4183" s="24">
        <v>690</v>
      </c>
      <c r="AA4183" s="24">
        <v>1</v>
      </c>
    </row>
    <row r="4184" spans="23:27" x14ac:dyDescent="0.25">
      <c r="W4184" s="24">
        <v>1</v>
      </c>
      <c r="X4184" s="24">
        <v>113</v>
      </c>
      <c r="Y4184" s="24">
        <v>22.7</v>
      </c>
      <c r="Z4184" s="24">
        <v>745</v>
      </c>
      <c r="AA4184" s="24">
        <v>1</v>
      </c>
    </row>
    <row r="4185" spans="23:27" x14ac:dyDescent="0.25">
      <c r="W4185" s="24">
        <v>1</v>
      </c>
      <c r="X4185" s="24">
        <v>100</v>
      </c>
      <c r="Y4185" s="24">
        <v>9</v>
      </c>
      <c r="Z4185" s="24">
        <v>775</v>
      </c>
      <c r="AA4185" s="24">
        <v>1</v>
      </c>
    </row>
    <row r="4186" spans="23:27" x14ac:dyDescent="0.25">
      <c r="W4186" s="24">
        <v>1</v>
      </c>
      <c r="X4186" s="24">
        <v>55</v>
      </c>
      <c r="Y4186" s="24">
        <v>10.15</v>
      </c>
      <c r="Z4186" s="24">
        <v>665</v>
      </c>
      <c r="AA4186" s="24">
        <v>1</v>
      </c>
    </row>
    <row r="4187" spans="23:27" x14ac:dyDescent="0.25">
      <c r="W4187" s="24">
        <v>1</v>
      </c>
      <c r="X4187" s="24">
        <v>84.5</v>
      </c>
      <c r="Y4187" s="24">
        <v>34.9</v>
      </c>
      <c r="Z4187" s="24">
        <v>665</v>
      </c>
      <c r="AA4187" s="24">
        <v>1</v>
      </c>
    </row>
    <row r="4188" spans="23:27" x14ac:dyDescent="0.25">
      <c r="W4188" s="24">
        <v>1</v>
      </c>
      <c r="X4188" s="24">
        <v>110</v>
      </c>
      <c r="Y4188" s="24">
        <v>5.94</v>
      </c>
      <c r="Z4188" s="24">
        <v>700</v>
      </c>
      <c r="AA4188" s="24">
        <v>1</v>
      </c>
    </row>
    <row r="4189" spans="23:27" x14ac:dyDescent="0.25">
      <c r="W4189" s="24">
        <v>1</v>
      </c>
      <c r="X4189" s="24">
        <v>53.45</v>
      </c>
      <c r="Y4189" s="24">
        <v>34.42</v>
      </c>
      <c r="Z4189" s="24">
        <v>680</v>
      </c>
      <c r="AA4189" s="24">
        <v>1</v>
      </c>
    </row>
    <row r="4190" spans="23:27" x14ac:dyDescent="0.25">
      <c r="W4190" s="24">
        <v>1</v>
      </c>
      <c r="X4190" s="24">
        <v>76.355000000000004</v>
      </c>
      <c r="Y4190" s="24">
        <v>12.39</v>
      </c>
      <c r="Z4190" s="24">
        <v>695</v>
      </c>
      <c r="AA4190" s="24">
        <v>1</v>
      </c>
    </row>
    <row r="4191" spans="23:27" x14ac:dyDescent="0.25">
      <c r="W4191" s="24">
        <v>0</v>
      </c>
      <c r="X4191" s="24">
        <v>62.201000000000001</v>
      </c>
      <c r="Y4191" s="24">
        <v>20.59</v>
      </c>
      <c r="Z4191" s="24">
        <v>705</v>
      </c>
      <c r="AA4191" s="24">
        <v>1</v>
      </c>
    </row>
    <row r="4192" spans="23:27" x14ac:dyDescent="0.25">
      <c r="W4192" s="24">
        <v>1</v>
      </c>
      <c r="X4192" s="24">
        <v>60</v>
      </c>
      <c r="Y4192" s="24">
        <v>5.48</v>
      </c>
      <c r="Z4192" s="24">
        <v>735</v>
      </c>
      <c r="AA4192" s="24">
        <v>1</v>
      </c>
    </row>
    <row r="4193" spans="23:27" x14ac:dyDescent="0.25">
      <c r="W4193" s="24">
        <v>1</v>
      </c>
      <c r="X4193" s="24">
        <v>100</v>
      </c>
      <c r="Y4193" s="24">
        <v>6.67</v>
      </c>
      <c r="Z4193" s="24">
        <v>680</v>
      </c>
      <c r="AA4193" s="24">
        <v>1</v>
      </c>
    </row>
    <row r="4194" spans="23:27" x14ac:dyDescent="0.25">
      <c r="W4194" s="24">
        <v>1</v>
      </c>
      <c r="X4194" s="24">
        <v>100</v>
      </c>
      <c r="Y4194" s="24">
        <v>9.9700000000000006</v>
      </c>
      <c r="Z4194" s="24">
        <v>675</v>
      </c>
      <c r="AA4194" s="24">
        <v>1</v>
      </c>
    </row>
    <row r="4195" spans="23:27" x14ac:dyDescent="0.25">
      <c r="W4195" s="24">
        <v>0</v>
      </c>
      <c r="X4195" s="24">
        <v>75</v>
      </c>
      <c r="Y4195" s="24">
        <v>23.65</v>
      </c>
      <c r="Z4195" s="24">
        <v>690</v>
      </c>
      <c r="AA4195" s="24">
        <v>1</v>
      </c>
    </row>
    <row r="4196" spans="23:27" x14ac:dyDescent="0.25">
      <c r="W4196" s="24">
        <v>1</v>
      </c>
      <c r="X4196" s="24">
        <v>85</v>
      </c>
      <c r="Y4196" s="24">
        <v>15.97</v>
      </c>
      <c r="Z4196" s="24">
        <v>740</v>
      </c>
      <c r="AA4196" s="24">
        <v>1</v>
      </c>
    </row>
    <row r="4197" spans="23:27" x14ac:dyDescent="0.25">
      <c r="W4197" s="24">
        <v>1</v>
      </c>
      <c r="X4197" s="24">
        <v>198</v>
      </c>
      <c r="Y4197" s="24">
        <v>16.95</v>
      </c>
      <c r="Z4197" s="24">
        <v>680</v>
      </c>
      <c r="AA4197" s="24">
        <v>1</v>
      </c>
    </row>
    <row r="4198" spans="23:27" x14ac:dyDescent="0.25">
      <c r="W4198" s="24">
        <v>1</v>
      </c>
      <c r="X4198" s="24">
        <v>70</v>
      </c>
      <c r="Y4198" s="24">
        <v>19.04</v>
      </c>
      <c r="Z4198" s="24">
        <v>705</v>
      </c>
      <c r="AA4198" s="24">
        <v>1</v>
      </c>
    </row>
    <row r="4199" spans="23:27" x14ac:dyDescent="0.25">
      <c r="W4199" s="24">
        <v>1</v>
      </c>
      <c r="X4199" s="24">
        <v>89</v>
      </c>
      <c r="Y4199" s="24">
        <v>14.36</v>
      </c>
      <c r="Z4199" s="24">
        <v>665</v>
      </c>
      <c r="AA4199" s="24">
        <v>1</v>
      </c>
    </row>
    <row r="4200" spans="23:27" x14ac:dyDescent="0.25">
      <c r="W4200" s="24">
        <v>0</v>
      </c>
      <c r="X4200" s="24">
        <v>110.42100000000001</v>
      </c>
      <c r="Y4200" s="24">
        <v>10.25</v>
      </c>
      <c r="Z4200" s="24">
        <v>735</v>
      </c>
      <c r="AA4200" s="24">
        <v>1</v>
      </c>
    </row>
    <row r="4201" spans="23:27" x14ac:dyDescent="0.25">
      <c r="W4201" s="24">
        <v>0</v>
      </c>
      <c r="X4201" s="24">
        <v>70.594999999999999</v>
      </c>
      <c r="Y4201" s="24">
        <v>16.29</v>
      </c>
      <c r="Z4201" s="24">
        <v>685</v>
      </c>
      <c r="AA4201" s="24">
        <v>1</v>
      </c>
    </row>
    <row r="4202" spans="23:27" x14ac:dyDescent="0.25">
      <c r="W4202" s="24">
        <v>1</v>
      </c>
      <c r="X4202" s="24">
        <v>85</v>
      </c>
      <c r="Y4202" s="24">
        <v>25.17</v>
      </c>
      <c r="Z4202" s="24">
        <v>710</v>
      </c>
      <c r="AA4202" s="24">
        <v>1</v>
      </c>
    </row>
    <row r="4203" spans="23:27" x14ac:dyDescent="0.25">
      <c r="W4203" s="24">
        <v>1</v>
      </c>
      <c r="X4203" s="24">
        <v>100</v>
      </c>
      <c r="Y4203" s="24">
        <v>27.7</v>
      </c>
      <c r="Z4203" s="24">
        <v>690</v>
      </c>
      <c r="AA4203" s="24">
        <v>1</v>
      </c>
    </row>
    <row r="4204" spans="23:27" x14ac:dyDescent="0.25">
      <c r="W4204" s="24">
        <v>1</v>
      </c>
      <c r="X4204" s="24">
        <v>65</v>
      </c>
      <c r="Y4204" s="24">
        <v>18.079999999999998</v>
      </c>
      <c r="Z4204" s="24">
        <v>675</v>
      </c>
      <c r="AA4204" s="24">
        <v>1</v>
      </c>
    </row>
    <row r="4205" spans="23:27" x14ac:dyDescent="0.25">
      <c r="W4205" s="24">
        <v>1</v>
      </c>
      <c r="X4205" s="24">
        <v>50</v>
      </c>
      <c r="Y4205" s="24">
        <v>18.23</v>
      </c>
      <c r="Z4205" s="24">
        <v>695</v>
      </c>
      <c r="AA4205" s="24">
        <v>1</v>
      </c>
    </row>
    <row r="4206" spans="23:27" x14ac:dyDescent="0.25">
      <c r="W4206" s="24">
        <v>0</v>
      </c>
      <c r="X4206" s="24">
        <v>80</v>
      </c>
      <c r="Y4206" s="24">
        <v>28.47</v>
      </c>
      <c r="Z4206" s="24">
        <v>680</v>
      </c>
      <c r="AA4206" s="24">
        <v>1</v>
      </c>
    </row>
    <row r="4207" spans="23:27" x14ac:dyDescent="0.25">
      <c r="W4207" s="24">
        <v>1</v>
      </c>
      <c r="X4207" s="24">
        <v>140</v>
      </c>
      <c r="Y4207" s="24">
        <v>30.12</v>
      </c>
      <c r="Z4207" s="24">
        <v>710</v>
      </c>
      <c r="AA4207" s="24">
        <v>1</v>
      </c>
    </row>
    <row r="4208" spans="23:27" x14ac:dyDescent="0.25">
      <c r="W4208" s="24">
        <v>1</v>
      </c>
      <c r="X4208" s="24">
        <v>51</v>
      </c>
      <c r="Y4208" s="24">
        <v>20.52</v>
      </c>
      <c r="Z4208" s="24">
        <v>690</v>
      </c>
      <c r="AA4208" s="24">
        <v>1</v>
      </c>
    </row>
    <row r="4209" spans="23:27" x14ac:dyDescent="0.25">
      <c r="W4209" s="24">
        <v>1</v>
      </c>
      <c r="X4209" s="24">
        <v>82</v>
      </c>
      <c r="Y4209" s="24">
        <v>25.07</v>
      </c>
      <c r="Z4209" s="24">
        <v>695</v>
      </c>
      <c r="AA4209" s="24">
        <v>1</v>
      </c>
    </row>
    <row r="4210" spans="23:27" x14ac:dyDescent="0.25">
      <c r="W4210" s="24">
        <v>1</v>
      </c>
      <c r="X4210" s="24">
        <v>95</v>
      </c>
      <c r="Y4210" s="24">
        <v>8.68</v>
      </c>
      <c r="Z4210" s="24">
        <v>720</v>
      </c>
      <c r="AA4210" s="24">
        <v>1</v>
      </c>
    </row>
    <row r="4211" spans="23:27" x14ac:dyDescent="0.25">
      <c r="W4211" s="24">
        <v>1</v>
      </c>
      <c r="X4211" s="24">
        <v>85</v>
      </c>
      <c r="Y4211" s="24">
        <v>11.07</v>
      </c>
      <c r="Z4211" s="24">
        <v>780</v>
      </c>
      <c r="AA4211" s="24">
        <v>1</v>
      </c>
    </row>
    <row r="4212" spans="23:27" x14ac:dyDescent="0.25">
      <c r="W4212" s="24">
        <v>1</v>
      </c>
      <c r="X4212" s="24">
        <v>40</v>
      </c>
      <c r="Y4212" s="24">
        <v>11.76</v>
      </c>
      <c r="Z4212" s="24">
        <v>675</v>
      </c>
      <c r="AA4212" s="24">
        <v>1</v>
      </c>
    </row>
    <row r="4213" spans="23:27" x14ac:dyDescent="0.25">
      <c r="W4213" s="24">
        <v>0</v>
      </c>
      <c r="X4213" s="24">
        <v>51.5</v>
      </c>
      <c r="Y4213" s="24">
        <v>14.26</v>
      </c>
      <c r="Z4213" s="24">
        <v>695</v>
      </c>
      <c r="AA4213" s="24">
        <v>1</v>
      </c>
    </row>
    <row r="4214" spans="23:27" x14ac:dyDescent="0.25">
      <c r="W4214" s="24">
        <v>1</v>
      </c>
      <c r="X4214" s="24">
        <v>98</v>
      </c>
      <c r="Y4214" s="24">
        <v>11.81</v>
      </c>
      <c r="Z4214" s="24">
        <v>675</v>
      </c>
      <c r="AA4214" s="24">
        <v>1</v>
      </c>
    </row>
    <row r="4215" spans="23:27" x14ac:dyDescent="0.25">
      <c r="W4215" s="24">
        <v>0</v>
      </c>
      <c r="X4215" s="24">
        <v>50</v>
      </c>
      <c r="Y4215" s="24">
        <v>16.059999999999999</v>
      </c>
      <c r="Z4215" s="24">
        <v>660</v>
      </c>
      <c r="AA4215" s="24">
        <v>1</v>
      </c>
    </row>
    <row r="4216" spans="23:27" x14ac:dyDescent="0.25">
      <c r="W4216" s="24">
        <v>1</v>
      </c>
      <c r="X4216" s="24">
        <v>77.58</v>
      </c>
      <c r="Y4216" s="24">
        <v>15.31</v>
      </c>
      <c r="Z4216" s="24">
        <v>680</v>
      </c>
      <c r="AA4216" s="24">
        <v>1</v>
      </c>
    </row>
    <row r="4217" spans="23:27" x14ac:dyDescent="0.25">
      <c r="W4217" s="24">
        <v>1</v>
      </c>
      <c r="X4217" s="24">
        <v>150</v>
      </c>
      <c r="Y4217" s="24">
        <v>27.65</v>
      </c>
      <c r="Z4217" s="24">
        <v>665</v>
      </c>
      <c r="AA4217" s="24">
        <v>1</v>
      </c>
    </row>
    <row r="4218" spans="23:27" x14ac:dyDescent="0.25">
      <c r="W4218" s="24">
        <v>1</v>
      </c>
      <c r="X4218" s="24">
        <v>62</v>
      </c>
      <c r="Y4218" s="24">
        <v>31.03</v>
      </c>
      <c r="Z4218" s="24">
        <v>680</v>
      </c>
      <c r="AA4218" s="24">
        <v>1</v>
      </c>
    </row>
    <row r="4219" spans="23:27" x14ac:dyDescent="0.25">
      <c r="W4219" s="24">
        <v>1</v>
      </c>
      <c r="X4219" s="24">
        <v>65</v>
      </c>
      <c r="Y4219" s="24">
        <v>30.63</v>
      </c>
      <c r="Z4219" s="24">
        <v>680</v>
      </c>
      <c r="AA4219" s="24">
        <v>1</v>
      </c>
    </row>
    <row r="4220" spans="23:27" x14ac:dyDescent="0.25">
      <c r="W4220" s="24">
        <v>0</v>
      </c>
      <c r="X4220" s="24">
        <v>65</v>
      </c>
      <c r="Y4220" s="24">
        <v>26.94</v>
      </c>
      <c r="Z4220" s="24">
        <v>710</v>
      </c>
      <c r="AA4220" s="24">
        <v>1</v>
      </c>
    </row>
    <row r="4221" spans="23:27" x14ac:dyDescent="0.25">
      <c r="W4221" s="24">
        <v>0</v>
      </c>
      <c r="X4221" s="24">
        <v>86</v>
      </c>
      <c r="Y4221" s="24">
        <v>18.52</v>
      </c>
      <c r="Z4221" s="24">
        <v>675</v>
      </c>
      <c r="AA4221" s="24">
        <v>1</v>
      </c>
    </row>
    <row r="4222" spans="23:27" x14ac:dyDescent="0.25">
      <c r="W4222" s="24">
        <v>0</v>
      </c>
      <c r="X4222" s="24">
        <v>130</v>
      </c>
      <c r="Y4222" s="24">
        <v>13.6</v>
      </c>
      <c r="Z4222" s="24">
        <v>680</v>
      </c>
      <c r="AA4222" s="24">
        <v>1</v>
      </c>
    </row>
    <row r="4223" spans="23:27" x14ac:dyDescent="0.25">
      <c r="W4223" s="24">
        <v>1</v>
      </c>
      <c r="X4223" s="24">
        <v>75</v>
      </c>
      <c r="Y4223" s="24">
        <v>25.92</v>
      </c>
      <c r="Z4223" s="24">
        <v>695</v>
      </c>
      <c r="AA4223" s="24">
        <v>1</v>
      </c>
    </row>
    <row r="4224" spans="23:27" x14ac:dyDescent="0.25">
      <c r="W4224" s="24">
        <v>1</v>
      </c>
      <c r="X4224" s="24">
        <v>52</v>
      </c>
      <c r="Y4224" s="24">
        <v>17.149999999999999</v>
      </c>
      <c r="Z4224" s="24">
        <v>665</v>
      </c>
      <c r="AA4224" s="24">
        <v>1</v>
      </c>
    </row>
    <row r="4225" spans="23:27" x14ac:dyDescent="0.25">
      <c r="W4225" s="24">
        <v>1</v>
      </c>
      <c r="X4225" s="24">
        <v>52</v>
      </c>
      <c r="Y4225" s="24">
        <v>23.45</v>
      </c>
      <c r="Z4225" s="24">
        <v>680</v>
      </c>
      <c r="AA4225" s="24">
        <v>1</v>
      </c>
    </row>
    <row r="4226" spans="23:27" x14ac:dyDescent="0.25">
      <c r="W4226" s="24">
        <v>1</v>
      </c>
      <c r="X4226" s="24">
        <v>350</v>
      </c>
      <c r="Y4226" s="24">
        <v>8.42</v>
      </c>
      <c r="Z4226" s="24">
        <v>690</v>
      </c>
      <c r="AA4226" s="24">
        <v>1</v>
      </c>
    </row>
    <row r="4227" spans="23:27" x14ac:dyDescent="0.25">
      <c r="W4227" s="24">
        <v>0</v>
      </c>
      <c r="X4227" s="24">
        <v>52.5</v>
      </c>
      <c r="Y4227" s="24">
        <v>28.92</v>
      </c>
      <c r="Z4227" s="24">
        <v>695</v>
      </c>
      <c r="AA4227" s="24">
        <v>1</v>
      </c>
    </row>
    <row r="4228" spans="23:27" x14ac:dyDescent="0.25">
      <c r="W4228" s="24">
        <v>1</v>
      </c>
      <c r="X4228" s="24">
        <v>62.4</v>
      </c>
      <c r="Y4228" s="24">
        <v>6.42</v>
      </c>
      <c r="Z4228" s="24">
        <v>675</v>
      </c>
      <c r="AA4228" s="24">
        <v>1</v>
      </c>
    </row>
    <row r="4229" spans="23:27" x14ac:dyDescent="0.25">
      <c r="W4229" s="24">
        <v>1</v>
      </c>
      <c r="X4229" s="24">
        <v>70</v>
      </c>
      <c r="Y4229" s="24">
        <v>17.3</v>
      </c>
      <c r="Z4229" s="24">
        <v>695</v>
      </c>
      <c r="AA4229" s="24">
        <v>1</v>
      </c>
    </row>
    <row r="4230" spans="23:27" x14ac:dyDescent="0.25">
      <c r="W4230" s="24">
        <v>1</v>
      </c>
      <c r="X4230" s="24">
        <v>130</v>
      </c>
      <c r="Y4230" s="24">
        <v>25.3</v>
      </c>
      <c r="Z4230" s="24">
        <v>675</v>
      </c>
      <c r="AA4230" s="24">
        <v>1</v>
      </c>
    </row>
    <row r="4231" spans="23:27" x14ac:dyDescent="0.25">
      <c r="W4231" s="24">
        <v>0</v>
      </c>
      <c r="X4231" s="24">
        <v>38</v>
      </c>
      <c r="Y4231" s="24">
        <v>11.12</v>
      </c>
      <c r="Z4231" s="24">
        <v>695</v>
      </c>
      <c r="AA4231" s="24">
        <v>1</v>
      </c>
    </row>
    <row r="4232" spans="23:27" x14ac:dyDescent="0.25">
      <c r="W4232" s="24">
        <v>1</v>
      </c>
      <c r="X4232" s="24">
        <v>70</v>
      </c>
      <c r="Y4232" s="24">
        <v>23.78</v>
      </c>
      <c r="Z4232" s="24">
        <v>675</v>
      </c>
      <c r="AA4232" s="24">
        <v>1</v>
      </c>
    </row>
    <row r="4233" spans="23:27" x14ac:dyDescent="0.25">
      <c r="W4233" s="24">
        <v>0</v>
      </c>
      <c r="X4233" s="24">
        <v>24</v>
      </c>
      <c r="Y4233" s="24">
        <v>28.55</v>
      </c>
      <c r="Z4233" s="24">
        <v>690</v>
      </c>
      <c r="AA4233" s="24">
        <v>1</v>
      </c>
    </row>
    <row r="4234" spans="23:27" x14ac:dyDescent="0.25">
      <c r="W4234" s="24">
        <v>0</v>
      </c>
      <c r="X4234" s="24">
        <v>155</v>
      </c>
      <c r="Y4234" s="24">
        <v>8.36</v>
      </c>
      <c r="Z4234" s="24">
        <v>720</v>
      </c>
      <c r="AA4234" s="24">
        <v>1</v>
      </c>
    </row>
    <row r="4235" spans="23:27" x14ac:dyDescent="0.25">
      <c r="W4235" s="24">
        <v>0</v>
      </c>
      <c r="X4235" s="24">
        <v>40</v>
      </c>
      <c r="Y4235" s="24">
        <v>13.2</v>
      </c>
      <c r="Z4235" s="24">
        <v>745</v>
      </c>
      <c r="AA4235" s="24">
        <v>1</v>
      </c>
    </row>
    <row r="4236" spans="23:27" x14ac:dyDescent="0.25">
      <c r="W4236" s="24">
        <v>0</v>
      </c>
      <c r="X4236" s="24">
        <v>40</v>
      </c>
      <c r="Y4236" s="24">
        <v>33.78</v>
      </c>
      <c r="Z4236" s="24">
        <v>675</v>
      </c>
      <c r="AA4236" s="24">
        <v>1</v>
      </c>
    </row>
    <row r="4237" spans="23:27" x14ac:dyDescent="0.25">
      <c r="W4237" s="24">
        <v>1</v>
      </c>
      <c r="X4237" s="24">
        <v>170</v>
      </c>
      <c r="Y4237" s="24">
        <v>13.19</v>
      </c>
      <c r="Z4237" s="24">
        <v>730</v>
      </c>
      <c r="AA4237" s="24">
        <v>1</v>
      </c>
    </row>
    <row r="4238" spans="23:27" x14ac:dyDescent="0.25">
      <c r="W4238" s="24">
        <v>1</v>
      </c>
      <c r="X4238" s="24">
        <v>102</v>
      </c>
      <c r="Y4238" s="24">
        <v>30.25</v>
      </c>
      <c r="Z4238" s="24">
        <v>730</v>
      </c>
      <c r="AA4238" s="24">
        <v>1</v>
      </c>
    </row>
    <row r="4239" spans="23:27" x14ac:dyDescent="0.25">
      <c r="W4239" s="24">
        <v>0</v>
      </c>
      <c r="X4239" s="24">
        <v>77</v>
      </c>
      <c r="Y4239" s="24">
        <v>26.56</v>
      </c>
      <c r="Z4239" s="24">
        <v>695</v>
      </c>
      <c r="AA4239" s="24">
        <v>1</v>
      </c>
    </row>
    <row r="4240" spans="23:27" x14ac:dyDescent="0.25">
      <c r="W4240" s="24">
        <v>0</v>
      </c>
      <c r="X4240" s="24">
        <v>60</v>
      </c>
      <c r="Y4240" s="24">
        <v>22.88</v>
      </c>
      <c r="Z4240" s="24">
        <v>670</v>
      </c>
      <c r="AA4240" s="24">
        <v>1</v>
      </c>
    </row>
    <row r="4241" spans="23:27" x14ac:dyDescent="0.25">
      <c r="W4241" s="24">
        <v>0</v>
      </c>
      <c r="X4241" s="24">
        <v>113</v>
      </c>
      <c r="Y4241" s="24">
        <v>8.23</v>
      </c>
      <c r="Z4241" s="24">
        <v>670</v>
      </c>
      <c r="AA4241" s="24">
        <v>1</v>
      </c>
    </row>
    <row r="4242" spans="23:27" x14ac:dyDescent="0.25">
      <c r="W4242" s="24">
        <v>0</v>
      </c>
      <c r="X4242" s="24">
        <v>35</v>
      </c>
      <c r="Y4242" s="24">
        <v>11.8</v>
      </c>
      <c r="Z4242" s="24">
        <v>800</v>
      </c>
      <c r="AA4242" s="24">
        <v>1</v>
      </c>
    </row>
    <row r="4243" spans="23:27" x14ac:dyDescent="0.25">
      <c r="W4243" s="24">
        <v>1</v>
      </c>
      <c r="X4243" s="24">
        <v>60</v>
      </c>
      <c r="Y4243" s="24">
        <v>15.76</v>
      </c>
      <c r="Z4243" s="24">
        <v>720</v>
      </c>
      <c r="AA4243" s="24">
        <v>1</v>
      </c>
    </row>
    <row r="4244" spans="23:27" x14ac:dyDescent="0.25">
      <c r="W4244" s="24">
        <v>0</v>
      </c>
      <c r="X4244" s="24">
        <v>120</v>
      </c>
      <c r="Y4244" s="24">
        <v>11.03</v>
      </c>
      <c r="Z4244" s="24">
        <v>670</v>
      </c>
      <c r="AA4244" s="24">
        <v>1</v>
      </c>
    </row>
    <row r="4245" spans="23:27" x14ac:dyDescent="0.25">
      <c r="W4245" s="24">
        <v>1</v>
      </c>
      <c r="X4245" s="24">
        <v>118</v>
      </c>
      <c r="Y4245" s="24">
        <v>9.11</v>
      </c>
      <c r="Z4245" s="24">
        <v>760</v>
      </c>
      <c r="AA4245" s="24">
        <v>1</v>
      </c>
    </row>
    <row r="4246" spans="23:27" x14ac:dyDescent="0.25">
      <c r="W4246" s="24">
        <v>1</v>
      </c>
      <c r="X4246" s="24">
        <v>82</v>
      </c>
      <c r="Y4246" s="24">
        <v>26.3</v>
      </c>
      <c r="Z4246" s="24">
        <v>685</v>
      </c>
      <c r="AA4246" s="24">
        <v>1</v>
      </c>
    </row>
    <row r="4247" spans="23:27" x14ac:dyDescent="0.25">
      <c r="W4247" s="24">
        <v>1</v>
      </c>
      <c r="X4247" s="24">
        <v>73</v>
      </c>
      <c r="Y4247" s="24">
        <v>16.96</v>
      </c>
      <c r="Z4247" s="24">
        <v>715</v>
      </c>
      <c r="AA4247" s="24">
        <v>1</v>
      </c>
    </row>
    <row r="4248" spans="23:27" x14ac:dyDescent="0.25">
      <c r="W4248" s="24">
        <v>1</v>
      </c>
      <c r="X4248" s="24">
        <v>60</v>
      </c>
      <c r="Y4248" s="24">
        <v>22.66</v>
      </c>
      <c r="Z4248" s="24">
        <v>705</v>
      </c>
      <c r="AA4248" s="24">
        <v>1</v>
      </c>
    </row>
    <row r="4249" spans="23:27" x14ac:dyDescent="0.25">
      <c r="W4249" s="24">
        <v>0</v>
      </c>
      <c r="X4249" s="24">
        <v>54</v>
      </c>
      <c r="Y4249" s="24">
        <v>4.8</v>
      </c>
      <c r="Z4249" s="24">
        <v>675</v>
      </c>
      <c r="AA4249" s="24">
        <v>1</v>
      </c>
    </row>
    <row r="4250" spans="23:27" x14ac:dyDescent="0.25">
      <c r="W4250" s="24">
        <v>0</v>
      </c>
      <c r="X4250" s="24">
        <v>63</v>
      </c>
      <c r="Y4250" s="24">
        <v>32.25</v>
      </c>
      <c r="Z4250" s="24">
        <v>695</v>
      </c>
      <c r="AA4250" s="24">
        <v>1</v>
      </c>
    </row>
    <row r="4251" spans="23:27" x14ac:dyDescent="0.25">
      <c r="W4251" s="24">
        <v>1</v>
      </c>
      <c r="X4251" s="24">
        <v>20</v>
      </c>
      <c r="Y4251" s="24">
        <v>14.53</v>
      </c>
      <c r="Z4251" s="24">
        <v>700</v>
      </c>
      <c r="AA4251" s="24">
        <v>1</v>
      </c>
    </row>
    <row r="4252" spans="23:27" x14ac:dyDescent="0.25">
      <c r="W4252" s="24">
        <v>0</v>
      </c>
      <c r="X4252" s="24">
        <v>45</v>
      </c>
      <c r="Y4252" s="24">
        <v>33.869999999999997</v>
      </c>
      <c r="Z4252" s="24">
        <v>725</v>
      </c>
      <c r="AA4252" s="24">
        <v>1</v>
      </c>
    </row>
    <row r="4253" spans="23:27" x14ac:dyDescent="0.25">
      <c r="W4253" s="24">
        <v>1</v>
      </c>
      <c r="X4253" s="24">
        <v>53</v>
      </c>
      <c r="Y4253" s="24">
        <v>38.99</v>
      </c>
      <c r="Z4253" s="24">
        <v>695</v>
      </c>
      <c r="AA4253" s="24">
        <v>1</v>
      </c>
    </row>
    <row r="4254" spans="23:27" x14ac:dyDescent="0.25">
      <c r="W4254" s="24">
        <v>0</v>
      </c>
      <c r="X4254" s="24">
        <v>65</v>
      </c>
      <c r="Y4254" s="24">
        <v>32.79</v>
      </c>
      <c r="Z4254" s="24">
        <v>680</v>
      </c>
      <c r="AA4254" s="24">
        <v>1</v>
      </c>
    </row>
    <row r="4255" spans="23:27" x14ac:dyDescent="0.25">
      <c r="W4255" s="24">
        <v>1</v>
      </c>
      <c r="X4255" s="24">
        <v>90</v>
      </c>
      <c r="Y4255" s="24">
        <v>10.51</v>
      </c>
      <c r="Z4255" s="24">
        <v>660</v>
      </c>
      <c r="AA4255" s="24">
        <v>1</v>
      </c>
    </row>
    <row r="4256" spans="23:27" x14ac:dyDescent="0.25">
      <c r="W4256" s="24">
        <v>0</v>
      </c>
      <c r="X4256" s="24">
        <v>98</v>
      </c>
      <c r="Y4256" s="24">
        <v>5.79</v>
      </c>
      <c r="Z4256" s="24">
        <v>675</v>
      </c>
      <c r="AA4256" s="24">
        <v>1</v>
      </c>
    </row>
    <row r="4257" spans="23:27" x14ac:dyDescent="0.25">
      <c r="W4257" s="24">
        <v>0</v>
      </c>
      <c r="X4257" s="24">
        <v>30</v>
      </c>
      <c r="Y4257" s="24">
        <v>15.72</v>
      </c>
      <c r="Z4257" s="24">
        <v>760</v>
      </c>
      <c r="AA4257" s="24">
        <v>1</v>
      </c>
    </row>
    <row r="4258" spans="23:27" x14ac:dyDescent="0.25">
      <c r="W4258" s="24">
        <v>0</v>
      </c>
      <c r="X4258" s="24">
        <v>120</v>
      </c>
      <c r="Y4258" s="24">
        <v>15.08</v>
      </c>
      <c r="Z4258" s="24">
        <v>785</v>
      </c>
      <c r="AA4258" s="24">
        <v>1</v>
      </c>
    </row>
    <row r="4259" spans="23:27" x14ac:dyDescent="0.25">
      <c r="W4259" s="24">
        <v>1</v>
      </c>
      <c r="X4259" s="24">
        <v>65</v>
      </c>
      <c r="Y4259" s="24">
        <v>58.54</v>
      </c>
      <c r="Z4259" s="24">
        <v>700</v>
      </c>
      <c r="AA4259" s="24">
        <v>1</v>
      </c>
    </row>
    <row r="4260" spans="23:27" x14ac:dyDescent="0.25">
      <c r="W4260" s="24">
        <v>1</v>
      </c>
      <c r="X4260" s="24">
        <v>58</v>
      </c>
      <c r="Y4260" s="24">
        <v>26.48</v>
      </c>
      <c r="Z4260" s="24">
        <v>660</v>
      </c>
      <c r="AA4260" s="24">
        <v>1</v>
      </c>
    </row>
    <row r="4261" spans="23:27" x14ac:dyDescent="0.25">
      <c r="W4261" s="24">
        <v>1</v>
      </c>
      <c r="X4261" s="24">
        <v>57.188000000000002</v>
      </c>
      <c r="Y4261" s="24">
        <v>15.42</v>
      </c>
      <c r="Z4261" s="24">
        <v>700</v>
      </c>
      <c r="AA4261" s="24">
        <v>1</v>
      </c>
    </row>
    <row r="4262" spans="23:27" x14ac:dyDescent="0.25">
      <c r="W4262" s="24">
        <v>0</v>
      </c>
      <c r="X4262" s="24">
        <v>33</v>
      </c>
      <c r="Y4262" s="24">
        <v>28.91</v>
      </c>
      <c r="Z4262" s="24">
        <v>680</v>
      </c>
      <c r="AA4262" s="24">
        <v>1</v>
      </c>
    </row>
    <row r="4263" spans="23:27" x14ac:dyDescent="0.25">
      <c r="W4263" s="24">
        <v>1</v>
      </c>
      <c r="X4263" s="24">
        <v>45</v>
      </c>
      <c r="Y4263" s="24">
        <v>22.67</v>
      </c>
      <c r="Z4263" s="24">
        <v>665</v>
      </c>
      <c r="AA4263" s="24">
        <v>1</v>
      </c>
    </row>
    <row r="4264" spans="23:27" x14ac:dyDescent="0.25">
      <c r="W4264" s="24">
        <v>1</v>
      </c>
      <c r="X4264" s="24">
        <v>79</v>
      </c>
      <c r="Y4264" s="24">
        <v>16.04</v>
      </c>
      <c r="Z4264" s="24">
        <v>750</v>
      </c>
      <c r="AA4264" s="24">
        <v>1</v>
      </c>
    </row>
    <row r="4265" spans="23:27" x14ac:dyDescent="0.25">
      <c r="W4265" s="24">
        <v>0</v>
      </c>
      <c r="X4265" s="24">
        <v>110</v>
      </c>
      <c r="Y4265" s="24">
        <v>12.91</v>
      </c>
      <c r="Z4265" s="24">
        <v>670</v>
      </c>
      <c r="AA4265" s="24">
        <v>1</v>
      </c>
    </row>
    <row r="4266" spans="23:27" x14ac:dyDescent="0.25">
      <c r="W4266" s="24">
        <v>0</v>
      </c>
      <c r="X4266" s="24">
        <v>46</v>
      </c>
      <c r="Y4266" s="24">
        <v>15.03</v>
      </c>
      <c r="Z4266" s="24">
        <v>660</v>
      </c>
      <c r="AA4266" s="24">
        <v>1</v>
      </c>
    </row>
    <row r="4267" spans="23:27" x14ac:dyDescent="0.25">
      <c r="W4267" s="24">
        <v>0</v>
      </c>
      <c r="X4267" s="24">
        <v>46.368000000000002</v>
      </c>
      <c r="Y4267" s="24">
        <v>16.61</v>
      </c>
      <c r="Z4267" s="24">
        <v>675</v>
      </c>
      <c r="AA4267" s="24">
        <v>1</v>
      </c>
    </row>
    <row r="4268" spans="23:27" x14ac:dyDescent="0.25">
      <c r="W4268" s="24">
        <v>1</v>
      </c>
      <c r="X4268" s="24">
        <v>42</v>
      </c>
      <c r="Y4268" s="24">
        <v>28.51</v>
      </c>
      <c r="Z4268" s="24">
        <v>735</v>
      </c>
      <c r="AA4268" s="24">
        <v>1</v>
      </c>
    </row>
    <row r="4269" spans="23:27" x14ac:dyDescent="0.25">
      <c r="W4269" s="24">
        <v>1</v>
      </c>
      <c r="X4269" s="24">
        <v>53</v>
      </c>
      <c r="Y4269" s="24">
        <v>8.56</v>
      </c>
      <c r="Z4269" s="24">
        <v>670</v>
      </c>
      <c r="AA4269" s="24">
        <v>1</v>
      </c>
    </row>
    <row r="4270" spans="23:27" x14ac:dyDescent="0.25">
      <c r="W4270" s="24">
        <v>1</v>
      </c>
      <c r="X4270" s="24">
        <v>62</v>
      </c>
      <c r="Y4270" s="24">
        <v>23.4</v>
      </c>
      <c r="Z4270" s="24">
        <v>660</v>
      </c>
      <c r="AA4270" s="24">
        <v>1</v>
      </c>
    </row>
    <row r="4271" spans="23:27" x14ac:dyDescent="0.25">
      <c r="W4271" s="24">
        <v>0</v>
      </c>
      <c r="X4271" s="24">
        <v>35</v>
      </c>
      <c r="Y4271" s="24">
        <v>8.02</v>
      </c>
      <c r="Z4271" s="24">
        <v>715</v>
      </c>
      <c r="AA4271" s="24">
        <v>1</v>
      </c>
    </row>
    <row r="4272" spans="23:27" x14ac:dyDescent="0.25">
      <c r="W4272" s="24">
        <v>0</v>
      </c>
      <c r="X4272" s="24">
        <v>105</v>
      </c>
      <c r="Y4272" s="24">
        <v>15.58</v>
      </c>
      <c r="Z4272" s="24">
        <v>715</v>
      </c>
      <c r="AA4272" s="24">
        <v>1</v>
      </c>
    </row>
    <row r="4273" spans="23:27" x14ac:dyDescent="0.25">
      <c r="W4273" s="24">
        <v>0</v>
      </c>
      <c r="X4273" s="24">
        <v>34</v>
      </c>
      <c r="Y4273" s="24">
        <v>24.74</v>
      </c>
      <c r="Z4273" s="24">
        <v>705</v>
      </c>
      <c r="AA4273" s="24">
        <v>1</v>
      </c>
    </row>
    <row r="4274" spans="23:27" x14ac:dyDescent="0.25">
      <c r="W4274" s="24">
        <v>0</v>
      </c>
      <c r="X4274" s="24">
        <v>65</v>
      </c>
      <c r="Y4274" s="24">
        <v>26.85</v>
      </c>
      <c r="Z4274" s="24">
        <v>680</v>
      </c>
      <c r="AA4274" s="24">
        <v>1</v>
      </c>
    </row>
    <row r="4275" spans="23:27" x14ac:dyDescent="0.25">
      <c r="W4275" s="24">
        <v>0</v>
      </c>
      <c r="X4275" s="24">
        <v>120</v>
      </c>
      <c r="Y4275" s="24">
        <v>23.5</v>
      </c>
      <c r="Z4275" s="24">
        <v>755</v>
      </c>
      <c r="AA4275" s="24">
        <v>1</v>
      </c>
    </row>
    <row r="4276" spans="23:27" x14ac:dyDescent="0.25">
      <c r="W4276" s="24">
        <v>1</v>
      </c>
      <c r="X4276" s="24">
        <v>30</v>
      </c>
      <c r="Y4276" s="24">
        <v>29.88</v>
      </c>
      <c r="Z4276" s="24">
        <v>670</v>
      </c>
      <c r="AA4276" s="24">
        <v>1</v>
      </c>
    </row>
    <row r="4277" spans="23:27" x14ac:dyDescent="0.25">
      <c r="W4277" s="24">
        <v>1</v>
      </c>
      <c r="X4277" s="24">
        <v>172</v>
      </c>
      <c r="Y4277" s="24">
        <v>16.66</v>
      </c>
      <c r="Z4277" s="24">
        <v>680</v>
      </c>
      <c r="AA4277" s="24">
        <v>1</v>
      </c>
    </row>
    <row r="4278" spans="23:27" x14ac:dyDescent="0.25">
      <c r="W4278" s="24">
        <v>1</v>
      </c>
      <c r="X4278" s="24">
        <v>45</v>
      </c>
      <c r="Y4278" s="24">
        <v>18</v>
      </c>
      <c r="Z4278" s="24">
        <v>670</v>
      </c>
      <c r="AA4278" s="24">
        <v>1</v>
      </c>
    </row>
    <row r="4279" spans="23:27" x14ac:dyDescent="0.25">
      <c r="W4279" s="24">
        <v>1</v>
      </c>
      <c r="X4279" s="24">
        <v>90</v>
      </c>
      <c r="Y4279" s="24">
        <v>24.13</v>
      </c>
      <c r="Z4279" s="24">
        <v>710</v>
      </c>
      <c r="AA4279" s="24">
        <v>1</v>
      </c>
    </row>
    <row r="4280" spans="23:27" x14ac:dyDescent="0.25">
      <c r="W4280" s="24">
        <v>1</v>
      </c>
      <c r="X4280" s="24">
        <v>95</v>
      </c>
      <c r="Y4280" s="24">
        <v>18.23</v>
      </c>
      <c r="Z4280" s="24">
        <v>685</v>
      </c>
      <c r="AA4280" s="24">
        <v>1</v>
      </c>
    </row>
    <row r="4281" spans="23:27" x14ac:dyDescent="0.25">
      <c r="W4281" s="24">
        <v>0</v>
      </c>
      <c r="X4281" s="24">
        <v>50</v>
      </c>
      <c r="Y4281" s="24">
        <v>3.5</v>
      </c>
      <c r="Z4281" s="24">
        <v>660</v>
      </c>
      <c r="AA4281" s="24">
        <v>1</v>
      </c>
    </row>
    <row r="4282" spans="23:27" x14ac:dyDescent="0.25">
      <c r="W4282" s="24">
        <v>1</v>
      </c>
      <c r="X4282" s="24">
        <v>100</v>
      </c>
      <c r="Y4282" s="24">
        <v>20.16</v>
      </c>
      <c r="Z4282" s="24">
        <v>660</v>
      </c>
      <c r="AA4282" s="24">
        <v>1</v>
      </c>
    </row>
    <row r="4283" spans="23:27" x14ac:dyDescent="0.25">
      <c r="W4283" s="24">
        <v>0</v>
      </c>
      <c r="X4283" s="24">
        <v>83</v>
      </c>
      <c r="Y4283" s="24">
        <v>12.13</v>
      </c>
      <c r="Z4283" s="24">
        <v>750</v>
      </c>
      <c r="AA4283" s="24">
        <v>1</v>
      </c>
    </row>
    <row r="4284" spans="23:27" x14ac:dyDescent="0.25">
      <c r="W4284" s="24">
        <v>0</v>
      </c>
      <c r="X4284" s="24">
        <v>31.72</v>
      </c>
      <c r="Y4284" s="24">
        <v>15.51</v>
      </c>
      <c r="Z4284" s="24">
        <v>680</v>
      </c>
      <c r="AA4284" s="24">
        <v>1</v>
      </c>
    </row>
    <row r="4285" spans="23:27" x14ac:dyDescent="0.25">
      <c r="W4285" s="24">
        <v>1</v>
      </c>
      <c r="X4285" s="24">
        <v>122.6</v>
      </c>
      <c r="Y4285" s="24">
        <v>20.18</v>
      </c>
      <c r="Z4285" s="24">
        <v>705</v>
      </c>
      <c r="AA4285" s="24">
        <v>1</v>
      </c>
    </row>
    <row r="4286" spans="23:27" x14ac:dyDescent="0.25">
      <c r="W4286" s="24">
        <v>1</v>
      </c>
      <c r="X4286" s="24">
        <v>40</v>
      </c>
      <c r="Y4286" s="24">
        <v>14.34</v>
      </c>
      <c r="Z4286" s="24">
        <v>660</v>
      </c>
      <c r="AA4286" s="24">
        <v>1</v>
      </c>
    </row>
    <row r="4287" spans="23:27" x14ac:dyDescent="0.25">
      <c r="W4287" s="24">
        <v>0</v>
      </c>
      <c r="X4287" s="24">
        <v>45</v>
      </c>
      <c r="Y4287" s="24">
        <v>13.87</v>
      </c>
      <c r="Z4287" s="24">
        <v>675</v>
      </c>
      <c r="AA4287" s="24">
        <v>1</v>
      </c>
    </row>
    <row r="4288" spans="23:27" x14ac:dyDescent="0.25">
      <c r="W4288" s="24">
        <v>0</v>
      </c>
      <c r="X4288" s="24">
        <v>40.774000000000001</v>
      </c>
      <c r="Y4288" s="24">
        <v>30.11</v>
      </c>
      <c r="Z4288" s="24">
        <v>705</v>
      </c>
      <c r="AA4288" s="24">
        <v>1</v>
      </c>
    </row>
    <row r="4289" spans="23:27" x14ac:dyDescent="0.25">
      <c r="W4289" s="24">
        <v>0</v>
      </c>
      <c r="X4289" s="24">
        <v>42.5</v>
      </c>
      <c r="Y4289" s="24">
        <v>18.329999999999998</v>
      </c>
      <c r="Z4289" s="24">
        <v>675</v>
      </c>
      <c r="AA4289" s="24">
        <v>1</v>
      </c>
    </row>
    <row r="4290" spans="23:27" x14ac:dyDescent="0.25">
      <c r="W4290" s="24">
        <v>1</v>
      </c>
      <c r="X4290" s="24">
        <v>450</v>
      </c>
      <c r="Y4290" s="24">
        <v>6.18</v>
      </c>
      <c r="Z4290" s="24">
        <v>785</v>
      </c>
      <c r="AA4290" s="24">
        <v>1</v>
      </c>
    </row>
    <row r="4291" spans="23:27" x14ac:dyDescent="0.25">
      <c r="W4291" s="24">
        <v>0</v>
      </c>
      <c r="X4291" s="24">
        <v>48</v>
      </c>
      <c r="Y4291" s="24">
        <v>20.6</v>
      </c>
      <c r="Z4291" s="24">
        <v>675</v>
      </c>
      <c r="AA4291" s="24">
        <v>1</v>
      </c>
    </row>
    <row r="4292" spans="23:27" x14ac:dyDescent="0.25">
      <c r="W4292" s="24">
        <v>0</v>
      </c>
      <c r="X4292" s="24">
        <v>60</v>
      </c>
      <c r="Y4292" s="24">
        <v>18.38</v>
      </c>
      <c r="Z4292" s="24">
        <v>775</v>
      </c>
      <c r="AA4292" s="24">
        <v>1</v>
      </c>
    </row>
    <row r="4293" spans="23:27" x14ac:dyDescent="0.25">
      <c r="W4293" s="24">
        <v>1</v>
      </c>
      <c r="X4293" s="24">
        <v>73</v>
      </c>
      <c r="Y4293" s="24">
        <v>11.93</v>
      </c>
      <c r="Z4293" s="24">
        <v>720</v>
      </c>
      <c r="AA4293" s="24">
        <v>1</v>
      </c>
    </row>
    <row r="4294" spans="23:27" x14ac:dyDescent="0.25">
      <c r="W4294" s="24">
        <v>0</v>
      </c>
      <c r="X4294" s="24">
        <v>65</v>
      </c>
      <c r="Y4294" s="24">
        <v>6.28</v>
      </c>
      <c r="Z4294" s="24">
        <v>680</v>
      </c>
      <c r="AA4294" s="24">
        <v>1</v>
      </c>
    </row>
    <row r="4295" spans="23:27" x14ac:dyDescent="0.25">
      <c r="W4295" s="24">
        <v>1</v>
      </c>
      <c r="X4295" s="24">
        <v>60</v>
      </c>
      <c r="Y4295" s="24">
        <v>21.98</v>
      </c>
      <c r="Z4295" s="24">
        <v>710</v>
      </c>
      <c r="AA4295" s="24">
        <v>1</v>
      </c>
    </row>
    <row r="4296" spans="23:27" x14ac:dyDescent="0.25">
      <c r="W4296" s="24">
        <v>0</v>
      </c>
      <c r="X4296" s="24">
        <v>40</v>
      </c>
      <c r="Y4296" s="24">
        <v>17.22</v>
      </c>
      <c r="Z4296" s="24">
        <v>665</v>
      </c>
      <c r="AA4296" s="24">
        <v>1</v>
      </c>
    </row>
    <row r="4297" spans="23:27" x14ac:dyDescent="0.25">
      <c r="W4297" s="24">
        <v>1</v>
      </c>
      <c r="X4297" s="24">
        <v>19</v>
      </c>
      <c r="Y4297" s="24">
        <v>12.63</v>
      </c>
      <c r="Z4297" s="24">
        <v>700</v>
      </c>
      <c r="AA4297" s="24">
        <v>1</v>
      </c>
    </row>
    <row r="4298" spans="23:27" x14ac:dyDescent="0.25">
      <c r="W4298" s="24">
        <v>0</v>
      </c>
      <c r="X4298" s="24">
        <v>61</v>
      </c>
      <c r="Y4298" s="24">
        <v>13.65</v>
      </c>
      <c r="Z4298" s="24">
        <v>720</v>
      </c>
      <c r="AA4298" s="24">
        <v>1</v>
      </c>
    </row>
    <row r="4299" spans="23:27" x14ac:dyDescent="0.25">
      <c r="W4299" s="24">
        <v>1</v>
      </c>
      <c r="X4299" s="24">
        <v>95</v>
      </c>
      <c r="Y4299" s="24">
        <v>7.91</v>
      </c>
      <c r="Z4299" s="24">
        <v>720</v>
      </c>
      <c r="AA4299" s="24">
        <v>1</v>
      </c>
    </row>
    <row r="4300" spans="23:27" x14ac:dyDescent="0.25">
      <c r="W4300" s="24">
        <v>0</v>
      </c>
      <c r="X4300" s="24">
        <v>13.084</v>
      </c>
      <c r="Y4300" s="24">
        <v>28.62</v>
      </c>
      <c r="Z4300" s="24">
        <v>660</v>
      </c>
      <c r="AA4300" s="24">
        <v>1</v>
      </c>
    </row>
    <row r="4301" spans="23:27" x14ac:dyDescent="0.25">
      <c r="W4301" s="24">
        <v>0</v>
      </c>
      <c r="X4301" s="24">
        <v>34</v>
      </c>
      <c r="Y4301" s="24">
        <v>21.92</v>
      </c>
      <c r="Z4301" s="24">
        <v>735</v>
      </c>
      <c r="AA4301" s="24">
        <v>1</v>
      </c>
    </row>
    <row r="4302" spans="23:27" x14ac:dyDescent="0.25">
      <c r="W4302" s="24">
        <v>1</v>
      </c>
      <c r="X4302" s="24">
        <v>37</v>
      </c>
      <c r="Y4302" s="24">
        <v>12.03</v>
      </c>
      <c r="Z4302" s="24">
        <v>710</v>
      </c>
      <c r="AA4302" s="24">
        <v>1</v>
      </c>
    </row>
    <row r="4303" spans="23:27" x14ac:dyDescent="0.25">
      <c r="W4303" s="24">
        <v>1</v>
      </c>
      <c r="X4303" s="24">
        <v>76.911000000000001</v>
      </c>
      <c r="Y4303" s="24">
        <v>29.3</v>
      </c>
      <c r="Z4303" s="24">
        <v>680</v>
      </c>
      <c r="AA4303" s="24">
        <v>1</v>
      </c>
    </row>
    <row r="4304" spans="23:27" x14ac:dyDescent="0.25">
      <c r="W4304" s="24">
        <v>1</v>
      </c>
      <c r="X4304" s="24">
        <v>50</v>
      </c>
      <c r="Y4304" s="24">
        <v>6.63</v>
      </c>
      <c r="Z4304" s="24">
        <v>710</v>
      </c>
      <c r="AA4304" s="24">
        <v>1</v>
      </c>
    </row>
    <row r="4305" spans="23:27" x14ac:dyDescent="0.25">
      <c r="W4305" s="24">
        <v>1</v>
      </c>
      <c r="X4305" s="24">
        <v>75</v>
      </c>
      <c r="Y4305" s="24">
        <v>12.85</v>
      </c>
      <c r="Z4305" s="24">
        <v>685</v>
      </c>
      <c r="AA4305" s="24">
        <v>1</v>
      </c>
    </row>
    <row r="4306" spans="23:27" x14ac:dyDescent="0.25">
      <c r="W4306" s="24">
        <v>1</v>
      </c>
      <c r="X4306" s="24">
        <v>72</v>
      </c>
      <c r="Y4306" s="24">
        <v>15.23</v>
      </c>
      <c r="Z4306" s="24">
        <v>710</v>
      </c>
      <c r="AA4306" s="24">
        <v>1</v>
      </c>
    </row>
    <row r="4307" spans="23:27" x14ac:dyDescent="0.25">
      <c r="W4307" s="24">
        <v>1</v>
      </c>
      <c r="X4307" s="24">
        <v>60</v>
      </c>
      <c r="Y4307" s="24">
        <v>13.26</v>
      </c>
      <c r="Z4307" s="24">
        <v>715</v>
      </c>
      <c r="AA4307" s="24">
        <v>1</v>
      </c>
    </row>
    <row r="4308" spans="23:27" x14ac:dyDescent="0.25">
      <c r="W4308" s="24">
        <v>0</v>
      </c>
      <c r="X4308" s="24">
        <v>106.733</v>
      </c>
      <c r="Y4308" s="24">
        <v>9.66</v>
      </c>
      <c r="Z4308" s="24">
        <v>685</v>
      </c>
      <c r="AA4308" s="24">
        <v>1</v>
      </c>
    </row>
    <row r="4309" spans="23:27" x14ac:dyDescent="0.25">
      <c r="W4309" s="24">
        <v>1</v>
      </c>
      <c r="X4309" s="24">
        <v>85</v>
      </c>
      <c r="Y4309" s="24">
        <v>14.22</v>
      </c>
      <c r="Z4309" s="24">
        <v>695</v>
      </c>
      <c r="AA4309" s="24">
        <v>1</v>
      </c>
    </row>
    <row r="4310" spans="23:27" x14ac:dyDescent="0.25">
      <c r="W4310" s="24">
        <v>0</v>
      </c>
      <c r="X4310" s="24">
        <v>59.4</v>
      </c>
      <c r="Y4310" s="24">
        <v>23.39</v>
      </c>
      <c r="Z4310" s="24">
        <v>670</v>
      </c>
      <c r="AA4310" s="24">
        <v>1</v>
      </c>
    </row>
    <row r="4311" spans="23:27" x14ac:dyDescent="0.25">
      <c r="W4311" s="24">
        <v>0</v>
      </c>
      <c r="X4311" s="24">
        <v>80</v>
      </c>
      <c r="Y4311" s="24">
        <v>33.53</v>
      </c>
      <c r="Z4311" s="24">
        <v>735</v>
      </c>
      <c r="AA4311" s="24">
        <v>1</v>
      </c>
    </row>
    <row r="4312" spans="23:27" x14ac:dyDescent="0.25">
      <c r="W4312" s="24">
        <v>1</v>
      </c>
      <c r="X4312" s="24">
        <v>81</v>
      </c>
      <c r="Y4312" s="24">
        <v>18.190000000000001</v>
      </c>
      <c r="Z4312" s="24">
        <v>670</v>
      </c>
      <c r="AA4312" s="24">
        <v>1</v>
      </c>
    </row>
    <row r="4313" spans="23:27" x14ac:dyDescent="0.25">
      <c r="W4313" s="24">
        <v>1</v>
      </c>
      <c r="X4313" s="24">
        <v>150</v>
      </c>
      <c r="Y4313" s="24">
        <v>17.62</v>
      </c>
      <c r="Z4313" s="24">
        <v>680</v>
      </c>
      <c r="AA4313" s="24">
        <v>1</v>
      </c>
    </row>
    <row r="4314" spans="23:27" x14ac:dyDescent="0.25">
      <c r="W4314" s="24">
        <v>1</v>
      </c>
      <c r="X4314" s="24">
        <v>179</v>
      </c>
      <c r="Y4314" s="24">
        <v>29</v>
      </c>
      <c r="Z4314" s="24">
        <v>750</v>
      </c>
      <c r="AA4314" s="24">
        <v>1</v>
      </c>
    </row>
    <row r="4315" spans="23:27" x14ac:dyDescent="0.25">
      <c r="W4315" s="24">
        <v>0</v>
      </c>
      <c r="X4315" s="24">
        <v>50</v>
      </c>
      <c r="Y4315" s="24">
        <v>14.07</v>
      </c>
      <c r="Z4315" s="24">
        <v>720</v>
      </c>
      <c r="AA4315" s="24">
        <v>1</v>
      </c>
    </row>
    <row r="4316" spans="23:27" x14ac:dyDescent="0.25">
      <c r="W4316" s="24">
        <v>0</v>
      </c>
      <c r="X4316" s="24">
        <v>57</v>
      </c>
      <c r="Y4316" s="24">
        <v>25.01</v>
      </c>
      <c r="Z4316" s="24">
        <v>680</v>
      </c>
      <c r="AA4316" s="24">
        <v>1</v>
      </c>
    </row>
    <row r="4317" spans="23:27" x14ac:dyDescent="0.25">
      <c r="W4317" s="24">
        <v>0</v>
      </c>
      <c r="X4317" s="24">
        <v>34.382399999999997</v>
      </c>
      <c r="Y4317" s="24">
        <v>43.31</v>
      </c>
      <c r="Z4317" s="24">
        <v>720</v>
      </c>
      <c r="AA4317" s="24">
        <v>1</v>
      </c>
    </row>
    <row r="4318" spans="23:27" x14ac:dyDescent="0.25">
      <c r="W4318" s="24">
        <v>1</v>
      </c>
      <c r="X4318" s="24">
        <v>98</v>
      </c>
      <c r="Y4318" s="24">
        <v>17.59</v>
      </c>
      <c r="Z4318" s="24">
        <v>715</v>
      </c>
      <c r="AA4318" s="24">
        <v>1</v>
      </c>
    </row>
    <row r="4319" spans="23:27" x14ac:dyDescent="0.25">
      <c r="W4319" s="24">
        <v>1</v>
      </c>
      <c r="X4319" s="24">
        <v>95</v>
      </c>
      <c r="Y4319" s="24">
        <v>28.21</v>
      </c>
      <c r="Z4319" s="24">
        <v>685</v>
      </c>
      <c r="AA4319" s="24">
        <v>1</v>
      </c>
    </row>
    <row r="4320" spans="23:27" x14ac:dyDescent="0.25">
      <c r="W4320" s="24">
        <v>1</v>
      </c>
      <c r="X4320" s="24">
        <v>40</v>
      </c>
      <c r="Y4320" s="24">
        <v>25.83</v>
      </c>
      <c r="Z4320" s="24">
        <v>700</v>
      </c>
      <c r="AA4320" s="24">
        <v>1</v>
      </c>
    </row>
    <row r="4321" spans="23:27" x14ac:dyDescent="0.25">
      <c r="W4321" s="24">
        <v>1</v>
      </c>
      <c r="X4321" s="24">
        <v>137</v>
      </c>
      <c r="Y4321" s="24">
        <v>8.44</v>
      </c>
      <c r="Z4321" s="24">
        <v>720</v>
      </c>
      <c r="AA4321" s="24">
        <v>1</v>
      </c>
    </row>
    <row r="4322" spans="23:27" x14ac:dyDescent="0.25">
      <c r="W4322" s="24">
        <v>1</v>
      </c>
      <c r="X4322" s="24">
        <v>37.343000000000004</v>
      </c>
      <c r="Y4322" s="24">
        <v>23.21</v>
      </c>
      <c r="Z4322" s="24">
        <v>690</v>
      </c>
      <c r="AA4322" s="24">
        <v>1</v>
      </c>
    </row>
    <row r="4323" spans="23:27" x14ac:dyDescent="0.25">
      <c r="W4323" s="24">
        <v>1</v>
      </c>
      <c r="X4323" s="24">
        <v>116.858</v>
      </c>
      <c r="Y4323" s="24">
        <v>38.630000000000003</v>
      </c>
      <c r="Z4323" s="24">
        <v>685</v>
      </c>
      <c r="AA4323" s="24">
        <v>1</v>
      </c>
    </row>
    <row r="4324" spans="23:27" x14ac:dyDescent="0.25">
      <c r="W4324" s="24">
        <v>1</v>
      </c>
      <c r="X4324" s="24">
        <v>65</v>
      </c>
      <c r="Y4324" s="24">
        <v>19.7</v>
      </c>
      <c r="Z4324" s="24">
        <v>660</v>
      </c>
      <c r="AA4324" s="24">
        <v>1</v>
      </c>
    </row>
    <row r="4325" spans="23:27" x14ac:dyDescent="0.25">
      <c r="W4325" s="24">
        <v>0</v>
      </c>
      <c r="X4325" s="24">
        <v>60</v>
      </c>
      <c r="Y4325" s="24">
        <v>31.64</v>
      </c>
      <c r="Z4325" s="24">
        <v>660</v>
      </c>
      <c r="AA4325" s="24">
        <v>1</v>
      </c>
    </row>
    <row r="4326" spans="23:27" x14ac:dyDescent="0.25">
      <c r="W4326" s="24">
        <v>0</v>
      </c>
      <c r="X4326" s="24">
        <v>54</v>
      </c>
      <c r="Y4326" s="24">
        <v>5.98</v>
      </c>
      <c r="Z4326" s="24">
        <v>690</v>
      </c>
      <c r="AA4326" s="24">
        <v>1</v>
      </c>
    </row>
    <row r="4327" spans="23:27" x14ac:dyDescent="0.25">
      <c r="W4327" s="24">
        <v>1</v>
      </c>
      <c r="X4327" s="24">
        <v>119.46599999999999</v>
      </c>
      <c r="Y4327" s="24">
        <v>16.71</v>
      </c>
      <c r="Z4327" s="24">
        <v>665</v>
      </c>
      <c r="AA4327" s="24">
        <v>1</v>
      </c>
    </row>
    <row r="4328" spans="23:27" x14ac:dyDescent="0.25">
      <c r="W4328" s="24">
        <v>0</v>
      </c>
      <c r="X4328" s="24">
        <v>40</v>
      </c>
      <c r="Y4328" s="24">
        <v>15.93</v>
      </c>
      <c r="Z4328" s="24">
        <v>670</v>
      </c>
      <c r="AA4328" s="24">
        <v>1</v>
      </c>
    </row>
    <row r="4329" spans="23:27" x14ac:dyDescent="0.25">
      <c r="W4329" s="24">
        <v>1</v>
      </c>
      <c r="X4329" s="24">
        <v>30</v>
      </c>
      <c r="Y4329" s="24">
        <v>23.4</v>
      </c>
      <c r="Z4329" s="24">
        <v>760</v>
      </c>
      <c r="AA4329" s="24">
        <v>1</v>
      </c>
    </row>
    <row r="4330" spans="23:27" x14ac:dyDescent="0.25">
      <c r="W4330" s="24">
        <v>0</v>
      </c>
      <c r="X4330" s="24">
        <v>88</v>
      </c>
      <c r="Y4330" s="24">
        <v>16.829999999999998</v>
      </c>
      <c r="Z4330" s="24">
        <v>685</v>
      </c>
      <c r="AA4330" s="24">
        <v>1</v>
      </c>
    </row>
    <row r="4331" spans="23:27" x14ac:dyDescent="0.25">
      <c r="W4331" s="24">
        <v>1</v>
      </c>
      <c r="X4331" s="24">
        <v>75</v>
      </c>
      <c r="Y4331" s="24">
        <v>15.49</v>
      </c>
      <c r="Z4331" s="24">
        <v>670</v>
      </c>
      <c r="AA4331" s="24">
        <v>1</v>
      </c>
    </row>
    <row r="4332" spans="23:27" x14ac:dyDescent="0.25">
      <c r="W4332" s="24">
        <v>0</v>
      </c>
      <c r="X4332" s="24">
        <v>66</v>
      </c>
      <c r="Y4332" s="24">
        <v>3.44</v>
      </c>
      <c r="Z4332" s="24">
        <v>675</v>
      </c>
      <c r="AA4332" s="24">
        <v>1</v>
      </c>
    </row>
    <row r="4333" spans="23:27" x14ac:dyDescent="0.25">
      <c r="W4333" s="24">
        <v>0</v>
      </c>
      <c r="X4333" s="24">
        <v>104</v>
      </c>
      <c r="Y4333" s="24">
        <v>22.18</v>
      </c>
      <c r="Z4333" s="24">
        <v>660</v>
      </c>
      <c r="AA4333" s="24">
        <v>1</v>
      </c>
    </row>
    <row r="4334" spans="23:27" x14ac:dyDescent="0.25">
      <c r="W4334" s="24">
        <v>1</v>
      </c>
      <c r="X4334" s="24">
        <v>65</v>
      </c>
      <c r="Y4334" s="24">
        <v>25.15</v>
      </c>
      <c r="Z4334" s="24">
        <v>690</v>
      </c>
      <c r="AA4334" s="24">
        <v>1</v>
      </c>
    </row>
    <row r="4335" spans="23:27" x14ac:dyDescent="0.25">
      <c r="W4335" s="24">
        <v>1</v>
      </c>
      <c r="X4335" s="24">
        <v>220</v>
      </c>
      <c r="Y4335" s="24">
        <v>15.15</v>
      </c>
      <c r="Z4335" s="24">
        <v>690</v>
      </c>
      <c r="AA4335" s="24">
        <v>1</v>
      </c>
    </row>
    <row r="4336" spans="23:27" x14ac:dyDescent="0.25">
      <c r="W4336" s="24">
        <v>1</v>
      </c>
      <c r="X4336" s="24">
        <v>39</v>
      </c>
      <c r="Y4336" s="24">
        <v>28.25</v>
      </c>
      <c r="Z4336" s="24">
        <v>670</v>
      </c>
      <c r="AA4336" s="24">
        <v>1</v>
      </c>
    </row>
    <row r="4337" spans="23:27" x14ac:dyDescent="0.25">
      <c r="W4337" s="24">
        <v>0</v>
      </c>
      <c r="X4337" s="24">
        <v>42</v>
      </c>
      <c r="Y4337" s="24">
        <v>12.8</v>
      </c>
      <c r="Z4337" s="24">
        <v>735</v>
      </c>
      <c r="AA4337" s="24">
        <v>1</v>
      </c>
    </row>
    <row r="4338" spans="23:27" x14ac:dyDescent="0.25">
      <c r="W4338" s="24">
        <v>1</v>
      </c>
      <c r="X4338" s="24">
        <v>135</v>
      </c>
      <c r="Y4338" s="24">
        <v>32.57</v>
      </c>
      <c r="Z4338" s="24">
        <v>775</v>
      </c>
      <c r="AA4338" s="24">
        <v>1</v>
      </c>
    </row>
    <row r="4339" spans="23:27" x14ac:dyDescent="0.25">
      <c r="W4339" s="24">
        <v>0</v>
      </c>
      <c r="X4339" s="24">
        <v>130</v>
      </c>
      <c r="Y4339" s="24">
        <v>17.489999999999998</v>
      </c>
      <c r="Z4339" s="24">
        <v>690</v>
      </c>
      <c r="AA4339" s="24">
        <v>1</v>
      </c>
    </row>
    <row r="4340" spans="23:27" x14ac:dyDescent="0.25">
      <c r="W4340" s="24">
        <v>1</v>
      </c>
      <c r="X4340" s="24">
        <v>44</v>
      </c>
      <c r="Y4340" s="24">
        <v>24.36</v>
      </c>
      <c r="Z4340" s="24">
        <v>725</v>
      </c>
      <c r="AA4340" s="24">
        <v>1</v>
      </c>
    </row>
    <row r="4341" spans="23:27" x14ac:dyDescent="0.25">
      <c r="W4341" s="24">
        <v>0</v>
      </c>
      <c r="X4341" s="24">
        <v>21</v>
      </c>
      <c r="Y4341" s="24">
        <v>11.14</v>
      </c>
      <c r="Z4341" s="24">
        <v>680</v>
      </c>
      <c r="AA4341" s="24">
        <v>1</v>
      </c>
    </row>
    <row r="4342" spans="23:27" x14ac:dyDescent="0.25">
      <c r="W4342" s="24">
        <v>0</v>
      </c>
      <c r="X4342" s="24">
        <v>41.6</v>
      </c>
      <c r="Y4342" s="24">
        <v>19.5</v>
      </c>
      <c r="Z4342" s="24">
        <v>680</v>
      </c>
      <c r="AA4342" s="24">
        <v>1</v>
      </c>
    </row>
    <row r="4343" spans="23:27" x14ac:dyDescent="0.25">
      <c r="W4343" s="24">
        <v>1</v>
      </c>
      <c r="X4343" s="24">
        <v>150</v>
      </c>
      <c r="Y4343" s="24">
        <v>27.89</v>
      </c>
      <c r="Z4343" s="24">
        <v>670</v>
      </c>
      <c r="AA4343" s="24">
        <v>1</v>
      </c>
    </row>
    <row r="4344" spans="23:27" x14ac:dyDescent="0.25">
      <c r="W4344" s="24">
        <v>1</v>
      </c>
      <c r="X4344" s="24">
        <v>36</v>
      </c>
      <c r="Y4344" s="24">
        <v>23.73</v>
      </c>
      <c r="Z4344" s="24">
        <v>665</v>
      </c>
      <c r="AA4344" s="24">
        <v>1</v>
      </c>
    </row>
    <row r="4345" spans="23:27" x14ac:dyDescent="0.25">
      <c r="W4345" s="24">
        <v>1</v>
      </c>
      <c r="X4345" s="24">
        <v>110</v>
      </c>
      <c r="Y4345" s="24">
        <v>25.39</v>
      </c>
      <c r="Z4345" s="24">
        <v>700</v>
      </c>
      <c r="AA4345" s="24">
        <v>1</v>
      </c>
    </row>
    <row r="4346" spans="23:27" x14ac:dyDescent="0.25">
      <c r="W4346" s="24">
        <v>1</v>
      </c>
      <c r="X4346" s="24">
        <v>62</v>
      </c>
      <c r="Y4346" s="24">
        <v>24.55</v>
      </c>
      <c r="Z4346" s="24">
        <v>685</v>
      </c>
      <c r="AA4346" s="24">
        <v>1</v>
      </c>
    </row>
    <row r="4347" spans="23:27" x14ac:dyDescent="0.25">
      <c r="W4347" s="24">
        <v>0</v>
      </c>
      <c r="X4347" s="24">
        <v>90</v>
      </c>
      <c r="Y4347" s="24">
        <v>16.010000000000002</v>
      </c>
      <c r="Z4347" s="24">
        <v>700</v>
      </c>
      <c r="AA4347" s="24">
        <v>1</v>
      </c>
    </row>
    <row r="4348" spans="23:27" x14ac:dyDescent="0.25">
      <c r="W4348" s="24">
        <v>1</v>
      </c>
      <c r="X4348" s="24">
        <v>54</v>
      </c>
      <c r="Y4348" s="24">
        <v>17.420000000000002</v>
      </c>
      <c r="Z4348" s="24">
        <v>775</v>
      </c>
      <c r="AA4348" s="24">
        <v>1</v>
      </c>
    </row>
    <row r="4349" spans="23:27" x14ac:dyDescent="0.25">
      <c r="W4349" s="24">
        <v>1</v>
      </c>
      <c r="X4349" s="24">
        <v>31.2</v>
      </c>
      <c r="Y4349" s="24">
        <v>23.38</v>
      </c>
      <c r="Z4349" s="24">
        <v>670</v>
      </c>
      <c r="AA4349" s="24">
        <v>1</v>
      </c>
    </row>
    <row r="4350" spans="23:27" x14ac:dyDescent="0.25">
      <c r="W4350" s="24">
        <v>0</v>
      </c>
      <c r="X4350" s="24">
        <v>114</v>
      </c>
      <c r="Y4350" s="24">
        <v>19.510000000000002</v>
      </c>
      <c r="Z4350" s="24">
        <v>675</v>
      </c>
      <c r="AA4350" s="24">
        <v>1</v>
      </c>
    </row>
    <row r="4351" spans="23:27" x14ac:dyDescent="0.25">
      <c r="W4351" s="24">
        <v>1</v>
      </c>
      <c r="X4351" s="24">
        <v>80</v>
      </c>
      <c r="Y4351" s="24">
        <v>21.41</v>
      </c>
      <c r="Z4351" s="24">
        <v>695</v>
      </c>
      <c r="AA4351" s="24">
        <v>1</v>
      </c>
    </row>
    <row r="4352" spans="23:27" x14ac:dyDescent="0.25">
      <c r="W4352" s="24">
        <v>1</v>
      </c>
      <c r="X4352" s="24">
        <v>92</v>
      </c>
      <c r="Y4352" s="24">
        <v>11.86</v>
      </c>
      <c r="Z4352" s="24">
        <v>715</v>
      </c>
      <c r="AA4352" s="24">
        <v>1</v>
      </c>
    </row>
    <row r="4353" spans="23:27" x14ac:dyDescent="0.25">
      <c r="W4353" s="24">
        <v>1</v>
      </c>
      <c r="X4353" s="24">
        <v>38.372</v>
      </c>
      <c r="Y4353" s="24">
        <v>1.56</v>
      </c>
      <c r="Z4353" s="24">
        <v>665</v>
      </c>
      <c r="AA4353" s="24">
        <v>1</v>
      </c>
    </row>
    <row r="4354" spans="23:27" x14ac:dyDescent="0.25">
      <c r="W4354" s="24">
        <v>1</v>
      </c>
      <c r="X4354" s="24">
        <v>200</v>
      </c>
      <c r="Y4354" s="24">
        <v>10.72</v>
      </c>
      <c r="Z4354" s="24">
        <v>675</v>
      </c>
      <c r="AA4354" s="24">
        <v>1</v>
      </c>
    </row>
    <row r="4355" spans="23:27" x14ac:dyDescent="0.25">
      <c r="W4355" s="24">
        <v>1</v>
      </c>
      <c r="X4355" s="24">
        <v>55</v>
      </c>
      <c r="Y4355" s="24">
        <v>23.06</v>
      </c>
      <c r="Z4355" s="24">
        <v>800</v>
      </c>
      <c r="AA4355" s="24">
        <v>1</v>
      </c>
    </row>
    <row r="4356" spans="23:27" x14ac:dyDescent="0.25">
      <c r="W4356" s="24">
        <v>1</v>
      </c>
      <c r="X4356" s="24">
        <v>46</v>
      </c>
      <c r="Y4356" s="24">
        <v>33.71</v>
      </c>
      <c r="Z4356" s="24">
        <v>685</v>
      </c>
      <c r="AA4356" s="24">
        <v>1</v>
      </c>
    </row>
    <row r="4357" spans="23:27" x14ac:dyDescent="0.25">
      <c r="W4357" s="24">
        <v>0</v>
      </c>
      <c r="X4357" s="24">
        <v>125</v>
      </c>
      <c r="Y4357" s="24">
        <v>13.49</v>
      </c>
      <c r="Z4357" s="24">
        <v>665</v>
      </c>
      <c r="AA4357" s="24">
        <v>1</v>
      </c>
    </row>
    <row r="4358" spans="23:27" x14ac:dyDescent="0.25">
      <c r="W4358" s="24">
        <v>1</v>
      </c>
      <c r="X4358" s="24">
        <v>94</v>
      </c>
      <c r="Y4358" s="24">
        <v>8.07</v>
      </c>
      <c r="Z4358" s="24">
        <v>710</v>
      </c>
      <c r="AA4358" s="24">
        <v>1</v>
      </c>
    </row>
    <row r="4359" spans="23:27" x14ac:dyDescent="0.25">
      <c r="W4359" s="24">
        <v>1</v>
      </c>
      <c r="X4359" s="24">
        <v>118</v>
      </c>
      <c r="Y4359" s="24">
        <v>8.51</v>
      </c>
      <c r="Z4359" s="24">
        <v>765</v>
      </c>
      <c r="AA4359" s="24">
        <v>1</v>
      </c>
    </row>
    <row r="4360" spans="23:27" x14ac:dyDescent="0.25">
      <c r="W4360" s="24">
        <v>0</v>
      </c>
      <c r="X4360" s="24">
        <v>115</v>
      </c>
      <c r="Y4360" s="24">
        <v>13.93</v>
      </c>
      <c r="Z4360" s="24">
        <v>730</v>
      </c>
      <c r="AA4360" s="24">
        <v>1</v>
      </c>
    </row>
    <row r="4361" spans="23:27" x14ac:dyDescent="0.25">
      <c r="W4361" s="24">
        <v>1</v>
      </c>
      <c r="X4361" s="24">
        <v>90</v>
      </c>
      <c r="Y4361" s="24">
        <v>24.35</v>
      </c>
      <c r="Z4361" s="24">
        <v>695</v>
      </c>
      <c r="AA4361" s="24">
        <v>1</v>
      </c>
    </row>
    <row r="4362" spans="23:27" x14ac:dyDescent="0.25">
      <c r="W4362" s="24">
        <v>0</v>
      </c>
      <c r="X4362" s="24">
        <v>50</v>
      </c>
      <c r="Y4362" s="24">
        <v>10.95</v>
      </c>
      <c r="Z4362" s="24">
        <v>710</v>
      </c>
      <c r="AA4362" s="24">
        <v>1</v>
      </c>
    </row>
    <row r="4363" spans="23:27" x14ac:dyDescent="0.25">
      <c r="W4363" s="24">
        <v>0</v>
      </c>
      <c r="X4363" s="24">
        <v>130</v>
      </c>
      <c r="Y4363" s="24">
        <v>26.21</v>
      </c>
      <c r="Z4363" s="24">
        <v>665</v>
      </c>
      <c r="AA4363" s="24">
        <v>1</v>
      </c>
    </row>
    <row r="4364" spans="23:27" x14ac:dyDescent="0.25">
      <c r="W4364" s="24">
        <v>1</v>
      </c>
      <c r="X4364" s="24">
        <v>105</v>
      </c>
      <c r="Y4364" s="24">
        <v>17.84</v>
      </c>
      <c r="Z4364" s="24">
        <v>740</v>
      </c>
      <c r="AA4364" s="24">
        <v>1</v>
      </c>
    </row>
    <row r="4365" spans="23:27" x14ac:dyDescent="0.25">
      <c r="W4365" s="24">
        <v>1</v>
      </c>
      <c r="X4365" s="24">
        <v>132</v>
      </c>
      <c r="Y4365" s="24">
        <v>21.26</v>
      </c>
      <c r="Z4365" s="24">
        <v>685</v>
      </c>
      <c r="AA4365" s="24">
        <v>1</v>
      </c>
    </row>
    <row r="4366" spans="23:27" x14ac:dyDescent="0.25">
      <c r="W4366" s="24">
        <v>1</v>
      </c>
      <c r="X4366" s="24">
        <v>89</v>
      </c>
      <c r="Y4366" s="24">
        <v>18.350000000000001</v>
      </c>
      <c r="Z4366" s="24">
        <v>765</v>
      </c>
      <c r="AA4366" s="24">
        <v>1</v>
      </c>
    </row>
    <row r="4367" spans="23:27" x14ac:dyDescent="0.25">
      <c r="W4367" s="24">
        <v>1</v>
      </c>
      <c r="X4367" s="24">
        <v>70</v>
      </c>
      <c r="Y4367" s="24">
        <v>20.440000000000001</v>
      </c>
      <c r="Z4367" s="24">
        <v>660</v>
      </c>
      <c r="AA4367" s="24">
        <v>1</v>
      </c>
    </row>
    <row r="4368" spans="23:27" x14ac:dyDescent="0.25">
      <c r="W4368" s="24">
        <v>0</v>
      </c>
      <c r="X4368" s="24">
        <v>110</v>
      </c>
      <c r="Y4368" s="24">
        <v>5.0199999999999996</v>
      </c>
      <c r="Z4368" s="24">
        <v>690</v>
      </c>
      <c r="AA4368" s="24">
        <v>1</v>
      </c>
    </row>
    <row r="4369" spans="23:27" x14ac:dyDescent="0.25">
      <c r="W4369" s="24">
        <v>1</v>
      </c>
      <c r="X4369" s="24">
        <v>72</v>
      </c>
      <c r="Y4369" s="24">
        <v>12.93</v>
      </c>
      <c r="Z4369" s="24">
        <v>710</v>
      </c>
      <c r="AA4369" s="24">
        <v>1</v>
      </c>
    </row>
    <row r="4370" spans="23:27" x14ac:dyDescent="0.25">
      <c r="W4370" s="24">
        <v>1</v>
      </c>
      <c r="X4370" s="24">
        <v>78</v>
      </c>
      <c r="Y4370" s="24">
        <v>20.22</v>
      </c>
      <c r="Z4370" s="24">
        <v>700</v>
      </c>
      <c r="AA4370" s="24">
        <v>1</v>
      </c>
    </row>
    <row r="4371" spans="23:27" x14ac:dyDescent="0.25">
      <c r="W4371" s="24">
        <v>1</v>
      </c>
      <c r="X4371" s="24">
        <v>210</v>
      </c>
      <c r="Y4371" s="24">
        <v>14.3</v>
      </c>
      <c r="Z4371" s="24">
        <v>695</v>
      </c>
      <c r="AA4371" s="24">
        <v>1</v>
      </c>
    </row>
    <row r="4372" spans="23:27" x14ac:dyDescent="0.25">
      <c r="W4372" s="24">
        <v>1</v>
      </c>
      <c r="X4372" s="24">
        <v>54</v>
      </c>
      <c r="Y4372" s="24">
        <v>25.67</v>
      </c>
      <c r="Z4372" s="24">
        <v>705</v>
      </c>
      <c r="AA4372" s="24">
        <v>1</v>
      </c>
    </row>
    <row r="4373" spans="23:27" x14ac:dyDescent="0.25">
      <c r="W4373" s="24">
        <v>1</v>
      </c>
      <c r="X4373" s="24">
        <v>49</v>
      </c>
      <c r="Y4373" s="24">
        <v>23.44</v>
      </c>
      <c r="Z4373" s="24">
        <v>670</v>
      </c>
      <c r="AA4373" s="24">
        <v>1</v>
      </c>
    </row>
    <row r="4374" spans="23:27" x14ac:dyDescent="0.25">
      <c r="W4374" s="24">
        <v>0</v>
      </c>
      <c r="X4374" s="24">
        <v>70</v>
      </c>
      <c r="Y4374" s="24">
        <v>4.24</v>
      </c>
      <c r="Z4374" s="24">
        <v>670</v>
      </c>
      <c r="AA4374" s="24">
        <v>1</v>
      </c>
    </row>
    <row r="4375" spans="23:27" x14ac:dyDescent="0.25">
      <c r="W4375" s="24">
        <v>1</v>
      </c>
      <c r="X4375" s="24">
        <v>35</v>
      </c>
      <c r="Y4375" s="24">
        <v>21.36</v>
      </c>
      <c r="Z4375" s="24">
        <v>675</v>
      </c>
      <c r="AA4375" s="24">
        <v>1</v>
      </c>
    </row>
    <row r="4376" spans="23:27" x14ac:dyDescent="0.25">
      <c r="W4376" s="24">
        <v>1</v>
      </c>
      <c r="X4376" s="24">
        <v>265</v>
      </c>
      <c r="Y4376" s="24">
        <v>6.54</v>
      </c>
      <c r="Z4376" s="24">
        <v>805</v>
      </c>
      <c r="AA4376" s="24">
        <v>1</v>
      </c>
    </row>
    <row r="4377" spans="23:27" x14ac:dyDescent="0.25">
      <c r="W4377" s="24">
        <v>0</v>
      </c>
      <c r="X4377" s="24">
        <v>38</v>
      </c>
      <c r="Y4377" s="24">
        <v>20.28</v>
      </c>
      <c r="Z4377" s="24">
        <v>705</v>
      </c>
      <c r="AA4377" s="24">
        <v>1</v>
      </c>
    </row>
    <row r="4378" spans="23:27" x14ac:dyDescent="0.25">
      <c r="W4378" s="24">
        <v>1</v>
      </c>
      <c r="X4378" s="24">
        <v>98</v>
      </c>
      <c r="Y4378" s="24">
        <v>24.86</v>
      </c>
      <c r="Z4378" s="24">
        <v>720</v>
      </c>
      <c r="AA4378" s="24">
        <v>1</v>
      </c>
    </row>
    <row r="4379" spans="23:27" x14ac:dyDescent="0.25">
      <c r="W4379" s="24">
        <v>1</v>
      </c>
      <c r="X4379" s="24">
        <v>71</v>
      </c>
      <c r="Y4379" s="24">
        <v>19.03</v>
      </c>
      <c r="Z4379" s="24">
        <v>710</v>
      </c>
      <c r="AA4379" s="24">
        <v>1</v>
      </c>
    </row>
    <row r="4380" spans="23:27" x14ac:dyDescent="0.25">
      <c r="W4380" s="24">
        <v>0</v>
      </c>
      <c r="X4380" s="24">
        <v>65</v>
      </c>
      <c r="Y4380" s="24">
        <v>5.63</v>
      </c>
      <c r="Z4380" s="24">
        <v>665</v>
      </c>
      <c r="AA4380" s="24">
        <v>1</v>
      </c>
    </row>
    <row r="4381" spans="23:27" x14ac:dyDescent="0.25">
      <c r="W4381" s="24">
        <v>1</v>
      </c>
      <c r="X4381" s="24">
        <v>168</v>
      </c>
      <c r="Y4381" s="24">
        <v>17.09</v>
      </c>
      <c r="Z4381" s="24">
        <v>690</v>
      </c>
      <c r="AA4381" s="24">
        <v>1</v>
      </c>
    </row>
    <row r="4382" spans="23:27" x14ac:dyDescent="0.25">
      <c r="W4382" s="24">
        <v>1</v>
      </c>
      <c r="X4382" s="24">
        <v>35.200000000000003</v>
      </c>
      <c r="Y4382" s="24">
        <v>30.07</v>
      </c>
      <c r="Z4382" s="24">
        <v>670</v>
      </c>
      <c r="AA4382" s="24">
        <v>1</v>
      </c>
    </row>
    <row r="4383" spans="23:27" x14ac:dyDescent="0.25">
      <c r="W4383" s="24">
        <v>1</v>
      </c>
      <c r="X4383" s="24">
        <v>31.257000000000001</v>
      </c>
      <c r="Y4383" s="24">
        <v>16.239999999999998</v>
      </c>
      <c r="Z4383" s="24">
        <v>660</v>
      </c>
      <c r="AA4383" s="24">
        <v>1</v>
      </c>
    </row>
    <row r="4384" spans="23:27" x14ac:dyDescent="0.25">
      <c r="W4384" s="24">
        <v>1</v>
      </c>
      <c r="X4384" s="24">
        <v>72.8</v>
      </c>
      <c r="Y4384" s="24">
        <v>9.2799999999999994</v>
      </c>
      <c r="Z4384" s="24">
        <v>715</v>
      </c>
      <c r="AA4384" s="24">
        <v>1</v>
      </c>
    </row>
    <row r="4385" spans="23:27" x14ac:dyDescent="0.25">
      <c r="W4385" s="24">
        <v>0</v>
      </c>
      <c r="X4385" s="24">
        <v>47</v>
      </c>
      <c r="Y4385" s="24">
        <v>8.5299999999999994</v>
      </c>
      <c r="Z4385" s="24">
        <v>705</v>
      </c>
      <c r="AA4385" s="24">
        <v>1</v>
      </c>
    </row>
    <row r="4386" spans="23:27" x14ac:dyDescent="0.25">
      <c r="W4386" s="24">
        <v>1</v>
      </c>
      <c r="X4386" s="24">
        <v>62</v>
      </c>
      <c r="Y4386" s="24">
        <v>7.18</v>
      </c>
      <c r="Z4386" s="24">
        <v>700</v>
      </c>
      <c r="AA4386" s="24">
        <v>1</v>
      </c>
    </row>
    <row r="4387" spans="23:27" x14ac:dyDescent="0.25">
      <c r="W4387" s="24">
        <v>1</v>
      </c>
      <c r="X4387" s="24">
        <v>48.341000000000001</v>
      </c>
      <c r="Y4387" s="24">
        <v>20.48</v>
      </c>
      <c r="Z4387" s="24">
        <v>715</v>
      </c>
      <c r="AA4387" s="24">
        <v>1</v>
      </c>
    </row>
    <row r="4388" spans="23:27" x14ac:dyDescent="0.25">
      <c r="W4388" s="24">
        <v>1</v>
      </c>
      <c r="X4388" s="24">
        <v>50</v>
      </c>
      <c r="Y4388" s="24">
        <v>33.270000000000003</v>
      </c>
      <c r="Z4388" s="24">
        <v>670</v>
      </c>
      <c r="AA4388" s="24">
        <v>1</v>
      </c>
    </row>
    <row r="4389" spans="23:27" x14ac:dyDescent="0.25">
      <c r="W4389" s="24">
        <v>1</v>
      </c>
      <c r="X4389" s="24">
        <v>36</v>
      </c>
      <c r="Y4389" s="24">
        <v>24.8</v>
      </c>
      <c r="Z4389" s="24">
        <v>810</v>
      </c>
      <c r="AA4389" s="24">
        <v>1</v>
      </c>
    </row>
    <row r="4390" spans="23:27" x14ac:dyDescent="0.25">
      <c r="W4390" s="24">
        <v>0</v>
      </c>
      <c r="X4390" s="24">
        <v>75</v>
      </c>
      <c r="Y4390" s="24">
        <v>23.95</v>
      </c>
      <c r="Z4390" s="24">
        <v>665</v>
      </c>
      <c r="AA4390" s="24">
        <v>1</v>
      </c>
    </row>
    <row r="4391" spans="23:27" x14ac:dyDescent="0.25">
      <c r="W4391" s="24">
        <v>1</v>
      </c>
      <c r="X4391" s="24">
        <v>50</v>
      </c>
      <c r="Y4391" s="24">
        <v>22.54</v>
      </c>
      <c r="Z4391" s="24">
        <v>725</v>
      </c>
      <c r="AA4391" s="24">
        <v>1</v>
      </c>
    </row>
    <row r="4392" spans="23:27" x14ac:dyDescent="0.25">
      <c r="W4392" s="24">
        <v>1</v>
      </c>
      <c r="X4392" s="24">
        <v>85</v>
      </c>
      <c r="Y4392" s="24">
        <v>16.28</v>
      </c>
      <c r="Z4392" s="24">
        <v>685</v>
      </c>
      <c r="AA4392" s="24">
        <v>1</v>
      </c>
    </row>
    <row r="4393" spans="23:27" x14ac:dyDescent="0.25">
      <c r="W4393" s="24">
        <v>1</v>
      </c>
      <c r="X4393" s="24">
        <v>9.6229999999999993</v>
      </c>
      <c r="Y4393" s="24">
        <v>69.040000000000006</v>
      </c>
      <c r="Z4393" s="24">
        <v>690</v>
      </c>
      <c r="AA4393" s="24">
        <v>1</v>
      </c>
    </row>
    <row r="4394" spans="23:27" x14ac:dyDescent="0.25">
      <c r="W4394" s="24">
        <v>1</v>
      </c>
      <c r="X4394" s="24">
        <v>47</v>
      </c>
      <c r="Y4394" s="24">
        <v>8.1</v>
      </c>
      <c r="Z4394" s="24">
        <v>665</v>
      </c>
      <c r="AA4394" s="24">
        <v>1</v>
      </c>
    </row>
    <row r="4395" spans="23:27" x14ac:dyDescent="0.25">
      <c r="W4395" s="24">
        <v>0</v>
      </c>
      <c r="X4395" s="24">
        <v>7</v>
      </c>
      <c r="Y4395" s="24">
        <v>69.13</v>
      </c>
      <c r="Z4395" s="24">
        <v>680</v>
      </c>
      <c r="AA4395" s="24">
        <v>1</v>
      </c>
    </row>
    <row r="4396" spans="23:27" x14ac:dyDescent="0.25">
      <c r="W4396" s="24">
        <v>0</v>
      </c>
      <c r="X4396" s="24">
        <v>87</v>
      </c>
      <c r="Y4396" s="24">
        <v>16.190000000000001</v>
      </c>
      <c r="Z4396" s="24">
        <v>695</v>
      </c>
      <c r="AA4396" s="24">
        <v>1</v>
      </c>
    </row>
    <row r="4397" spans="23:27" x14ac:dyDescent="0.25">
      <c r="W4397" s="24">
        <v>1</v>
      </c>
      <c r="X4397" s="24">
        <v>110</v>
      </c>
      <c r="Y4397" s="24">
        <v>17.95</v>
      </c>
      <c r="Z4397" s="24">
        <v>680</v>
      </c>
      <c r="AA4397" s="24">
        <v>1</v>
      </c>
    </row>
    <row r="4398" spans="23:27" x14ac:dyDescent="0.25">
      <c r="W4398" s="24">
        <v>0</v>
      </c>
      <c r="X4398" s="24">
        <v>85</v>
      </c>
      <c r="Y4398" s="24">
        <v>13.7</v>
      </c>
      <c r="Z4398" s="24">
        <v>730</v>
      </c>
      <c r="AA4398" s="24">
        <v>1</v>
      </c>
    </row>
    <row r="4399" spans="23:27" x14ac:dyDescent="0.25">
      <c r="W4399" s="24">
        <v>1</v>
      </c>
      <c r="X4399" s="24">
        <v>73</v>
      </c>
      <c r="Y4399" s="24">
        <v>38.68</v>
      </c>
      <c r="Z4399" s="24">
        <v>700</v>
      </c>
      <c r="AA4399" s="24">
        <v>1</v>
      </c>
    </row>
    <row r="4400" spans="23:27" x14ac:dyDescent="0.25">
      <c r="W4400" s="24">
        <v>1</v>
      </c>
      <c r="X4400" s="24">
        <v>47</v>
      </c>
      <c r="Y4400" s="24">
        <v>20.99</v>
      </c>
      <c r="Z4400" s="24">
        <v>710</v>
      </c>
      <c r="AA4400" s="24">
        <v>1</v>
      </c>
    </row>
    <row r="4401" spans="23:27" x14ac:dyDescent="0.25">
      <c r="W4401" s="24">
        <v>0</v>
      </c>
      <c r="X4401" s="24">
        <v>56.795999999999999</v>
      </c>
      <c r="Y4401" s="24">
        <v>15.85</v>
      </c>
      <c r="Z4401" s="24">
        <v>680</v>
      </c>
      <c r="AA4401" s="24">
        <v>1</v>
      </c>
    </row>
    <row r="4402" spans="23:27" x14ac:dyDescent="0.25">
      <c r="W4402" s="24">
        <v>1</v>
      </c>
      <c r="X4402" s="24">
        <v>82</v>
      </c>
      <c r="Y4402" s="24">
        <v>22.52</v>
      </c>
      <c r="Z4402" s="24">
        <v>680</v>
      </c>
      <c r="AA4402" s="24">
        <v>1</v>
      </c>
    </row>
    <row r="4403" spans="23:27" x14ac:dyDescent="0.25">
      <c r="W4403" s="24">
        <v>1</v>
      </c>
      <c r="X4403" s="24">
        <v>100</v>
      </c>
      <c r="Y4403" s="24">
        <v>8.09</v>
      </c>
      <c r="Z4403" s="24">
        <v>735</v>
      </c>
      <c r="AA4403" s="24">
        <v>1</v>
      </c>
    </row>
    <row r="4404" spans="23:27" x14ac:dyDescent="0.25">
      <c r="W4404" s="24">
        <v>1</v>
      </c>
      <c r="X4404" s="24">
        <v>50</v>
      </c>
      <c r="Y4404" s="24">
        <v>23.16</v>
      </c>
      <c r="Z4404" s="24">
        <v>710</v>
      </c>
      <c r="AA4404" s="24">
        <v>1</v>
      </c>
    </row>
    <row r="4405" spans="23:27" x14ac:dyDescent="0.25">
      <c r="W4405" s="24">
        <v>1</v>
      </c>
      <c r="X4405" s="24">
        <v>300</v>
      </c>
      <c r="Y4405" s="24">
        <v>17.25</v>
      </c>
      <c r="Z4405" s="24">
        <v>670</v>
      </c>
      <c r="AA4405" s="24">
        <v>1</v>
      </c>
    </row>
    <row r="4406" spans="23:27" x14ac:dyDescent="0.25">
      <c r="W4406" s="24">
        <v>0</v>
      </c>
      <c r="X4406" s="24">
        <v>35</v>
      </c>
      <c r="Y4406" s="24">
        <v>11.49</v>
      </c>
      <c r="Z4406" s="24">
        <v>660</v>
      </c>
      <c r="AA4406" s="24">
        <v>1</v>
      </c>
    </row>
    <row r="4407" spans="23:27" x14ac:dyDescent="0.25">
      <c r="W4407" s="24">
        <v>1</v>
      </c>
      <c r="X4407" s="24">
        <v>80</v>
      </c>
      <c r="Y4407" s="24">
        <v>16.190000000000001</v>
      </c>
      <c r="Z4407" s="24">
        <v>670</v>
      </c>
      <c r="AA4407" s="24">
        <v>1</v>
      </c>
    </row>
    <row r="4408" spans="23:27" x14ac:dyDescent="0.25">
      <c r="W4408" s="24">
        <v>1</v>
      </c>
      <c r="X4408" s="24">
        <v>110</v>
      </c>
      <c r="Y4408" s="24">
        <v>17.11</v>
      </c>
      <c r="Z4408" s="24">
        <v>670</v>
      </c>
      <c r="AA4408" s="24">
        <v>1</v>
      </c>
    </row>
    <row r="4409" spans="23:27" x14ac:dyDescent="0.25">
      <c r="W4409" s="24">
        <v>0</v>
      </c>
      <c r="X4409" s="24">
        <v>58.106000000000002</v>
      </c>
      <c r="Y4409" s="24">
        <v>19.14</v>
      </c>
      <c r="Z4409" s="24">
        <v>695</v>
      </c>
      <c r="AA4409" s="24">
        <v>1</v>
      </c>
    </row>
    <row r="4410" spans="23:27" x14ac:dyDescent="0.25">
      <c r="W4410" s="24">
        <v>1</v>
      </c>
      <c r="X4410" s="24">
        <v>72.971999999999994</v>
      </c>
      <c r="Y4410" s="24">
        <v>20.51</v>
      </c>
      <c r="Z4410" s="24">
        <v>670</v>
      </c>
      <c r="AA4410" s="24">
        <v>1</v>
      </c>
    </row>
    <row r="4411" spans="23:27" x14ac:dyDescent="0.25">
      <c r="W4411" s="24">
        <v>0</v>
      </c>
      <c r="X4411" s="24">
        <v>96</v>
      </c>
      <c r="Y4411" s="24">
        <v>24.49</v>
      </c>
      <c r="Z4411" s="24">
        <v>675</v>
      </c>
      <c r="AA4411" s="24">
        <v>1</v>
      </c>
    </row>
    <row r="4412" spans="23:27" x14ac:dyDescent="0.25">
      <c r="W4412" s="24">
        <v>1</v>
      </c>
      <c r="X4412" s="24">
        <v>79.097999999999999</v>
      </c>
      <c r="Y4412" s="24">
        <v>17.920000000000002</v>
      </c>
      <c r="Z4412" s="24">
        <v>695</v>
      </c>
      <c r="AA4412" s="24">
        <v>1</v>
      </c>
    </row>
    <row r="4413" spans="23:27" x14ac:dyDescent="0.25">
      <c r="W4413" s="24">
        <v>1</v>
      </c>
      <c r="X4413" s="24">
        <v>35</v>
      </c>
      <c r="Y4413" s="24">
        <v>29.53</v>
      </c>
      <c r="Z4413" s="24">
        <v>670</v>
      </c>
      <c r="AA4413" s="24">
        <v>1</v>
      </c>
    </row>
    <row r="4414" spans="23:27" x14ac:dyDescent="0.25">
      <c r="W4414" s="24">
        <v>1</v>
      </c>
      <c r="X4414" s="24">
        <v>45</v>
      </c>
      <c r="Y4414" s="24">
        <v>10.75</v>
      </c>
      <c r="Z4414" s="24">
        <v>705</v>
      </c>
      <c r="AA4414" s="24">
        <v>1</v>
      </c>
    </row>
    <row r="4415" spans="23:27" x14ac:dyDescent="0.25">
      <c r="W4415" s="24">
        <v>1</v>
      </c>
      <c r="X4415" s="24">
        <v>72</v>
      </c>
      <c r="Y4415" s="24">
        <v>27.98</v>
      </c>
      <c r="Z4415" s="24">
        <v>705</v>
      </c>
      <c r="AA4415" s="24">
        <v>1</v>
      </c>
    </row>
    <row r="4416" spans="23:27" x14ac:dyDescent="0.25">
      <c r="W4416" s="24">
        <v>1</v>
      </c>
      <c r="X4416" s="24">
        <v>75</v>
      </c>
      <c r="Y4416" s="24">
        <v>13.36</v>
      </c>
      <c r="Z4416" s="24">
        <v>660</v>
      </c>
      <c r="AA4416" s="24">
        <v>1</v>
      </c>
    </row>
    <row r="4417" spans="23:27" x14ac:dyDescent="0.25">
      <c r="W4417" s="24">
        <v>1</v>
      </c>
      <c r="X4417" s="24">
        <v>109</v>
      </c>
      <c r="Y4417" s="24">
        <v>20.28</v>
      </c>
      <c r="Z4417" s="24">
        <v>705</v>
      </c>
      <c r="AA4417" s="24">
        <v>1</v>
      </c>
    </row>
    <row r="4418" spans="23:27" x14ac:dyDescent="0.25">
      <c r="W4418" s="24">
        <v>1</v>
      </c>
      <c r="X4418" s="24">
        <v>150</v>
      </c>
      <c r="Y4418" s="24">
        <v>17.41</v>
      </c>
      <c r="Z4418" s="24">
        <v>705</v>
      </c>
      <c r="AA4418" s="24">
        <v>1</v>
      </c>
    </row>
    <row r="4419" spans="23:27" x14ac:dyDescent="0.25">
      <c r="W4419" s="24">
        <v>1</v>
      </c>
      <c r="X4419" s="24">
        <v>120</v>
      </c>
      <c r="Y4419" s="24">
        <v>21.99</v>
      </c>
      <c r="Z4419" s="24">
        <v>680</v>
      </c>
      <c r="AA4419" s="24">
        <v>1</v>
      </c>
    </row>
    <row r="4420" spans="23:27" x14ac:dyDescent="0.25">
      <c r="W4420" s="24">
        <v>1</v>
      </c>
      <c r="X4420" s="24">
        <v>80</v>
      </c>
      <c r="Y4420" s="24">
        <v>12.84</v>
      </c>
      <c r="Z4420" s="24">
        <v>735</v>
      </c>
      <c r="AA4420" s="24">
        <v>1</v>
      </c>
    </row>
    <row r="4421" spans="23:27" x14ac:dyDescent="0.25">
      <c r="W4421" s="24">
        <v>1</v>
      </c>
      <c r="X4421" s="24">
        <v>62</v>
      </c>
      <c r="Y4421" s="24">
        <v>14.11</v>
      </c>
      <c r="Z4421" s="24">
        <v>690</v>
      </c>
      <c r="AA4421" s="24">
        <v>1</v>
      </c>
    </row>
    <row r="4422" spans="23:27" x14ac:dyDescent="0.25">
      <c r="W4422" s="24">
        <v>1</v>
      </c>
      <c r="X4422" s="24">
        <v>91.5</v>
      </c>
      <c r="Y4422" s="24">
        <v>16.329999999999998</v>
      </c>
      <c r="Z4422" s="24">
        <v>750</v>
      </c>
      <c r="AA4422" s="24">
        <v>1</v>
      </c>
    </row>
    <row r="4423" spans="23:27" x14ac:dyDescent="0.25">
      <c r="W4423" s="24">
        <v>0</v>
      </c>
      <c r="X4423" s="24">
        <v>45</v>
      </c>
      <c r="Y4423" s="24">
        <v>21.25</v>
      </c>
      <c r="Z4423" s="24">
        <v>695</v>
      </c>
      <c r="AA4423" s="24">
        <v>1</v>
      </c>
    </row>
    <row r="4424" spans="23:27" x14ac:dyDescent="0.25">
      <c r="W4424" s="24">
        <v>1</v>
      </c>
      <c r="X4424" s="24">
        <v>85</v>
      </c>
      <c r="Y4424" s="24">
        <v>20.5</v>
      </c>
      <c r="Z4424" s="24">
        <v>745</v>
      </c>
      <c r="AA4424" s="24">
        <v>1</v>
      </c>
    </row>
    <row r="4425" spans="23:27" x14ac:dyDescent="0.25">
      <c r="W4425" s="24">
        <v>1</v>
      </c>
      <c r="X4425" s="24">
        <v>58</v>
      </c>
      <c r="Y4425" s="24">
        <v>23.65</v>
      </c>
      <c r="Z4425" s="24">
        <v>675</v>
      </c>
      <c r="AA4425" s="24">
        <v>1</v>
      </c>
    </row>
    <row r="4426" spans="23:27" x14ac:dyDescent="0.25">
      <c r="W4426" s="24">
        <v>0</v>
      </c>
      <c r="X4426" s="24">
        <v>13.212</v>
      </c>
      <c r="Y4426" s="24">
        <v>23.89</v>
      </c>
      <c r="Z4426" s="24">
        <v>670</v>
      </c>
      <c r="AA4426" s="24">
        <v>1</v>
      </c>
    </row>
    <row r="4427" spans="23:27" x14ac:dyDescent="0.25">
      <c r="W4427" s="24">
        <v>1</v>
      </c>
      <c r="X4427" s="24">
        <v>110</v>
      </c>
      <c r="Y4427" s="24">
        <v>20.57</v>
      </c>
      <c r="Z4427" s="24">
        <v>685</v>
      </c>
      <c r="AA4427" s="24">
        <v>1</v>
      </c>
    </row>
    <row r="4428" spans="23:27" x14ac:dyDescent="0.25">
      <c r="W4428" s="24">
        <v>1</v>
      </c>
      <c r="X4428" s="24">
        <v>120</v>
      </c>
      <c r="Y4428" s="24">
        <v>9.1999999999999993</v>
      </c>
      <c r="Z4428" s="24">
        <v>665</v>
      </c>
      <c r="AA4428" s="24">
        <v>1</v>
      </c>
    </row>
    <row r="4429" spans="23:27" x14ac:dyDescent="0.25">
      <c r="W4429" s="24">
        <v>1</v>
      </c>
      <c r="X4429" s="24">
        <v>58</v>
      </c>
      <c r="Y4429" s="24">
        <v>15.81</v>
      </c>
      <c r="Z4429" s="24">
        <v>670</v>
      </c>
      <c r="AA4429" s="24">
        <v>1</v>
      </c>
    </row>
    <row r="4430" spans="23:27" x14ac:dyDescent="0.25">
      <c r="W4430" s="24">
        <v>0</v>
      </c>
      <c r="X4430" s="24">
        <v>50</v>
      </c>
      <c r="Y4430" s="24">
        <v>22.85</v>
      </c>
      <c r="Z4430" s="24">
        <v>680</v>
      </c>
      <c r="AA4430" s="24">
        <v>1</v>
      </c>
    </row>
    <row r="4431" spans="23:27" x14ac:dyDescent="0.25">
      <c r="W4431" s="24">
        <v>1</v>
      </c>
      <c r="X4431" s="24">
        <v>200</v>
      </c>
      <c r="Y4431" s="24">
        <v>9.7100000000000009</v>
      </c>
      <c r="Z4431" s="24">
        <v>670</v>
      </c>
      <c r="AA4431" s="24">
        <v>1</v>
      </c>
    </row>
    <row r="4432" spans="23:27" x14ac:dyDescent="0.25">
      <c r="W4432" s="24">
        <v>1</v>
      </c>
      <c r="X4432" s="24">
        <v>100</v>
      </c>
      <c r="Y4432" s="24">
        <v>11.68</v>
      </c>
      <c r="Z4432" s="24">
        <v>755</v>
      </c>
      <c r="AA4432" s="24">
        <v>1</v>
      </c>
    </row>
    <row r="4433" spans="23:27" x14ac:dyDescent="0.25">
      <c r="W4433" s="24">
        <v>1</v>
      </c>
      <c r="X4433" s="24">
        <v>91</v>
      </c>
      <c r="Y4433" s="24">
        <v>19.239999999999998</v>
      </c>
      <c r="Z4433" s="24">
        <v>680</v>
      </c>
      <c r="AA4433" s="24">
        <v>1</v>
      </c>
    </row>
    <row r="4434" spans="23:27" x14ac:dyDescent="0.25">
      <c r="W4434" s="24">
        <v>0</v>
      </c>
      <c r="X4434" s="24">
        <v>33</v>
      </c>
      <c r="Y4434" s="24">
        <v>11.46</v>
      </c>
      <c r="Z4434" s="24">
        <v>685</v>
      </c>
      <c r="AA4434" s="24">
        <v>1</v>
      </c>
    </row>
    <row r="4435" spans="23:27" x14ac:dyDescent="0.25">
      <c r="W4435" s="24">
        <v>1</v>
      </c>
      <c r="X4435" s="24">
        <v>78.5</v>
      </c>
      <c r="Y4435" s="24">
        <v>12.09</v>
      </c>
      <c r="Z4435" s="24">
        <v>680</v>
      </c>
      <c r="AA4435" s="24">
        <v>1</v>
      </c>
    </row>
    <row r="4436" spans="23:27" x14ac:dyDescent="0.25">
      <c r="W4436" s="24">
        <v>1</v>
      </c>
      <c r="X4436" s="24">
        <v>80</v>
      </c>
      <c r="Y4436" s="24">
        <v>30.35</v>
      </c>
      <c r="Z4436" s="24">
        <v>725</v>
      </c>
      <c r="AA4436" s="24">
        <v>1</v>
      </c>
    </row>
    <row r="4437" spans="23:27" x14ac:dyDescent="0.25">
      <c r="W4437" s="24">
        <v>0</v>
      </c>
      <c r="X4437" s="24">
        <v>140</v>
      </c>
      <c r="Y4437" s="24">
        <v>10.44</v>
      </c>
      <c r="Z4437" s="24">
        <v>695</v>
      </c>
      <c r="AA4437" s="24">
        <v>1</v>
      </c>
    </row>
    <row r="4438" spans="23:27" x14ac:dyDescent="0.25">
      <c r="W4438" s="24">
        <v>1</v>
      </c>
      <c r="X4438" s="24">
        <v>130</v>
      </c>
      <c r="Y4438" s="24">
        <v>11.63</v>
      </c>
      <c r="Z4438" s="24">
        <v>705</v>
      </c>
      <c r="AA4438" s="24">
        <v>1</v>
      </c>
    </row>
    <row r="4439" spans="23:27" x14ac:dyDescent="0.25">
      <c r="W4439" s="24">
        <v>1</v>
      </c>
      <c r="X4439" s="24">
        <v>29.486999999999998</v>
      </c>
      <c r="Y4439" s="24">
        <v>3.46</v>
      </c>
      <c r="Z4439" s="24">
        <v>715</v>
      </c>
      <c r="AA4439" s="24">
        <v>1</v>
      </c>
    </row>
    <row r="4440" spans="23:27" x14ac:dyDescent="0.25">
      <c r="W4440" s="24">
        <v>0</v>
      </c>
      <c r="X4440" s="24">
        <v>47</v>
      </c>
      <c r="Y4440" s="24">
        <v>5.72</v>
      </c>
      <c r="Z4440" s="24">
        <v>685</v>
      </c>
      <c r="AA4440" s="24">
        <v>1</v>
      </c>
    </row>
    <row r="4441" spans="23:27" x14ac:dyDescent="0.25">
      <c r="W4441" s="24">
        <v>0</v>
      </c>
      <c r="X4441" s="24">
        <v>45</v>
      </c>
      <c r="Y4441" s="24">
        <v>14.19</v>
      </c>
      <c r="Z4441" s="24">
        <v>735</v>
      </c>
      <c r="AA4441" s="24">
        <v>1</v>
      </c>
    </row>
    <row r="4442" spans="23:27" x14ac:dyDescent="0.25">
      <c r="W4442" s="24">
        <v>1</v>
      </c>
      <c r="X4442" s="24">
        <v>80</v>
      </c>
      <c r="Y4442" s="24">
        <v>13.29</v>
      </c>
      <c r="Z4442" s="24">
        <v>740</v>
      </c>
      <c r="AA4442" s="24">
        <v>1</v>
      </c>
    </row>
    <row r="4443" spans="23:27" x14ac:dyDescent="0.25">
      <c r="W4443" s="24">
        <v>1</v>
      </c>
      <c r="X4443" s="24">
        <v>80.599999999999994</v>
      </c>
      <c r="Y4443" s="24">
        <v>15.06</v>
      </c>
      <c r="Z4443" s="24">
        <v>720</v>
      </c>
      <c r="AA4443" s="24">
        <v>1</v>
      </c>
    </row>
    <row r="4444" spans="23:27" x14ac:dyDescent="0.25">
      <c r="W4444" s="24">
        <v>1</v>
      </c>
      <c r="X4444" s="24">
        <v>121</v>
      </c>
      <c r="Y4444" s="24">
        <v>13.44</v>
      </c>
      <c r="Z4444" s="24">
        <v>700</v>
      </c>
      <c r="AA4444" s="24">
        <v>1</v>
      </c>
    </row>
    <row r="4445" spans="23:27" x14ac:dyDescent="0.25">
      <c r="W4445" s="24">
        <v>0</v>
      </c>
      <c r="X4445" s="24">
        <v>70</v>
      </c>
      <c r="Y4445" s="24">
        <v>15.21</v>
      </c>
      <c r="Z4445" s="24">
        <v>660</v>
      </c>
      <c r="AA4445" s="24">
        <v>1</v>
      </c>
    </row>
    <row r="4446" spans="23:27" x14ac:dyDescent="0.25">
      <c r="W4446" s="24">
        <v>0</v>
      </c>
      <c r="X4446" s="24">
        <v>30</v>
      </c>
      <c r="Y4446" s="24">
        <v>9.48</v>
      </c>
      <c r="Z4446" s="24">
        <v>720</v>
      </c>
      <c r="AA4446" s="24">
        <v>1</v>
      </c>
    </row>
    <row r="4447" spans="23:27" x14ac:dyDescent="0.25">
      <c r="W4447" s="24">
        <v>0</v>
      </c>
      <c r="X4447" s="24">
        <v>69.394999999999996</v>
      </c>
      <c r="Y4447" s="24">
        <v>13.53</v>
      </c>
      <c r="Z4447" s="24">
        <v>660</v>
      </c>
      <c r="AA4447" s="24">
        <v>1</v>
      </c>
    </row>
    <row r="4448" spans="23:27" x14ac:dyDescent="0.25">
      <c r="W4448" s="24">
        <v>1</v>
      </c>
      <c r="X4448" s="24">
        <v>145</v>
      </c>
      <c r="Y4448" s="24">
        <v>19.78</v>
      </c>
      <c r="Z4448" s="24">
        <v>695</v>
      </c>
      <c r="AA4448" s="24">
        <v>1</v>
      </c>
    </row>
    <row r="4449" spans="23:27" x14ac:dyDescent="0.25">
      <c r="W4449" s="24">
        <v>0</v>
      </c>
      <c r="X4449" s="24">
        <v>32</v>
      </c>
      <c r="Y4449" s="24">
        <v>20.78</v>
      </c>
      <c r="Z4449" s="24">
        <v>675</v>
      </c>
      <c r="AA4449" s="24">
        <v>1</v>
      </c>
    </row>
    <row r="4450" spans="23:27" x14ac:dyDescent="0.25">
      <c r="W4450" s="24">
        <v>0</v>
      </c>
      <c r="X4450" s="24">
        <v>62.4</v>
      </c>
      <c r="Y4450" s="24">
        <v>36.44</v>
      </c>
      <c r="Z4450" s="24">
        <v>705</v>
      </c>
      <c r="AA4450" s="24">
        <v>1</v>
      </c>
    </row>
    <row r="4451" spans="23:27" x14ac:dyDescent="0.25">
      <c r="W4451" s="24">
        <v>1</v>
      </c>
      <c r="X4451" s="24">
        <v>125</v>
      </c>
      <c r="Y4451" s="24">
        <v>4.6500000000000004</v>
      </c>
      <c r="Z4451" s="24">
        <v>670</v>
      </c>
      <c r="AA4451" s="24">
        <v>1</v>
      </c>
    </row>
    <row r="4452" spans="23:27" x14ac:dyDescent="0.25">
      <c r="W4452" s="24">
        <v>1</v>
      </c>
      <c r="X4452" s="24">
        <v>85</v>
      </c>
      <c r="Y4452" s="24">
        <v>16.22</v>
      </c>
      <c r="Z4452" s="24">
        <v>685</v>
      </c>
      <c r="AA4452" s="24">
        <v>1</v>
      </c>
    </row>
    <row r="4453" spans="23:27" x14ac:dyDescent="0.25">
      <c r="W4453" s="24">
        <v>0</v>
      </c>
      <c r="X4453" s="24">
        <v>68</v>
      </c>
      <c r="Y4453" s="24">
        <v>5.14</v>
      </c>
      <c r="Z4453" s="24">
        <v>670</v>
      </c>
      <c r="AA4453" s="24">
        <v>1</v>
      </c>
    </row>
    <row r="4454" spans="23:27" x14ac:dyDescent="0.25">
      <c r="W4454" s="24">
        <v>1</v>
      </c>
      <c r="X4454" s="24">
        <v>90</v>
      </c>
      <c r="Y4454" s="24">
        <v>28.93</v>
      </c>
      <c r="Z4454" s="24">
        <v>775</v>
      </c>
      <c r="AA4454" s="24">
        <v>1</v>
      </c>
    </row>
    <row r="4455" spans="23:27" x14ac:dyDescent="0.25">
      <c r="W4455" s="24">
        <v>1</v>
      </c>
      <c r="X4455" s="24">
        <v>48.5</v>
      </c>
      <c r="Y4455" s="24">
        <v>33.880000000000003</v>
      </c>
      <c r="Z4455" s="24">
        <v>685</v>
      </c>
      <c r="AA4455" s="24">
        <v>1</v>
      </c>
    </row>
    <row r="4456" spans="23:27" x14ac:dyDescent="0.25">
      <c r="W4456" s="24">
        <v>1</v>
      </c>
      <c r="X4456" s="24">
        <v>76</v>
      </c>
      <c r="Y4456" s="24">
        <v>17.989999999999998</v>
      </c>
      <c r="Z4456" s="24">
        <v>725</v>
      </c>
      <c r="AA4456" s="24">
        <v>1</v>
      </c>
    </row>
    <row r="4457" spans="23:27" x14ac:dyDescent="0.25">
      <c r="W4457" s="24">
        <v>0</v>
      </c>
      <c r="X4457" s="24">
        <v>25</v>
      </c>
      <c r="Y4457" s="24">
        <v>19.059999999999999</v>
      </c>
      <c r="Z4457" s="24">
        <v>700</v>
      </c>
      <c r="AA4457" s="24">
        <v>1</v>
      </c>
    </row>
    <row r="4458" spans="23:27" x14ac:dyDescent="0.25">
      <c r="W4458" s="24">
        <v>0</v>
      </c>
      <c r="X4458" s="24">
        <v>21</v>
      </c>
      <c r="Y4458" s="24">
        <v>1.71</v>
      </c>
      <c r="Z4458" s="24">
        <v>670</v>
      </c>
      <c r="AA4458" s="24">
        <v>1</v>
      </c>
    </row>
    <row r="4459" spans="23:27" x14ac:dyDescent="0.25">
      <c r="W4459" s="24">
        <v>1</v>
      </c>
      <c r="X4459" s="24">
        <v>150</v>
      </c>
      <c r="Y4459" s="24">
        <v>10.06</v>
      </c>
      <c r="Z4459" s="24">
        <v>785</v>
      </c>
      <c r="AA4459" s="24">
        <v>1</v>
      </c>
    </row>
    <row r="4460" spans="23:27" x14ac:dyDescent="0.25">
      <c r="W4460" s="24">
        <v>1</v>
      </c>
      <c r="X4460" s="24">
        <v>41.6</v>
      </c>
      <c r="Y4460" s="24">
        <v>24.18</v>
      </c>
      <c r="Z4460" s="24">
        <v>715</v>
      </c>
      <c r="AA4460" s="24">
        <v>1</v>
      </c>
    </row>
    <row r="4461" spans="23:27" x14ac:dyDescent="0.25">
      <c r="W4461" s="24">
        <v>1</v>
      </c>
      <c r="X4461" s="24">
        <v>110</v>
      </c>
      <c r="Y4461" s="24">
        <v>10.63</v>
      </c>
      <c r="Z4461" s="24">
        <v>660</v>
      </c>
      <c r="AA4461" s="24">
        <v>1</v>
      </c>
    </row>
    <row r="4462" spans="23:27" x14ac:dyDescent="0.25">
      <c r="W4462" s="24">
        <v>1</v>
      </c>
      <c r="X4462" s="24">
        <v>83</v>
      </c>
      <c r="Y4462" s="24">
        <v>18.34</v>
      </c>
      <c r="Z4462" s="24">
        <v>705</v>
      </c>
      <c r="AA4462" s="24">
        <v>1</v>
      </c>
    </row>
    <row r="4463" spans="23:27" x14ac:dyDescent="0.25">
      <c r="W4463" s="24">
        <v>1</v>
      </c>
      <c r="X4463" s="24">
        <v>110</v>
      </c>
      <c r="Y4463" s="24">
        <v>15.64</v>
      </c>
      <c r="Z4463" s="24">
        <v>730</v>
      </c>
      <c r="AA4463" s="24">
        <v>1</v>
      </c>
    </row>
    <row r="4464" spans="23:27" x14ac:dyDescent="0.25">
      <c r="W4464" s="24">
        <v>1</v>
      </c>
      <c r="X4464" s="24">
        <v>61</v>
      </c>
      <c r="Y4464" s="24">
        <v>14.42</v>
      </c>
      <c r="Z4464" s="24">
        <v>660</v>
      </c>
      <c r="AA4464" s="24">
        <v>1</v>
      </c>
    </row>
    <row r="4465" spans="23:27" x14ac:dyDescent="0.25">
      <c r="W4465" s="24">
        <v>1</v>
      </c>
      <c r="X4465" s="24">
        <v>75</v>
      </c>
      <c r="Y4465" s="24">
        <v>30.6</v>
      </c>
      <c r="Z4465" s="24">
        <v>675</v>
      </c>
      <c r="AA4465" s="24">
        <v>1</v>
      </c>
    </row>
    <row r="4466" spans="23:27" x14ac:dyDescent="0.25">
      <c r="W4466" s="24">
        <v>1</v>
      </c>
      <c r="X4466" s="24">
        <v>93</v>
      </c>
      <c r="Y4466" s="24">
        <v>6.02</v>
      </c>
      <c r="Z4466" s="24">
        <v>675</v>
      </c>
      <c r="AA4466" s="24">
        <v>1</v>
      </c>
    </row>
    <row r="4467" spans="23:27" x14ac:dyDescent="0.25">
      <c r="W4467" s="24">
        <v>0</v>
      </c>
      <c r="X4467" s="24">
        <v>93</v>
      </c>
      <c r="Y4467" s="24">
        <v>5.87</v>
      </c>
      <c r="Z4467" s="24">
        <v>740</v>
      </c>
      <c r="AA4467" s="24">
        <v>1</v>
      </c>
    </row>
    <row r="4468" spans="23:27" x14ac:dyDescent="0.25">
      <c r="W4468" s="24">
        <v>0</v>
      </c>
      <c r="X4468" s="24">
        <v>55</v>
      </c>
      <c r="Y4468" s="24">
        <v>5.65</v>
      </c>
      <c r="Z4468" s="24">
        <v>670</v>
      </c>
      <c r="AA4468" s="24">
        <v>1</v>
      </c>
    </row>
    <row r="4469" spans="23:27" x14ac:dyDescent="0.25">
      <c r="W4469" s="24">
        <v>0</v>
      </c>
      <c r="X4469" s="24">
        <v>60</v>
      </c>
      <c r="Y4469" s="24">
        <v>30.8</v>
      </c>
      <c r="Z4469" s="24">
        <v>700</v>
      </c>
      <c r="AA4469" s="24">
        <v>1</v>
      </c>
    </row>
    <row r="4470" spans="23:27" x14ac:dyDescent="0.25">
      <c r="W4470" s="24">
        <v>0</v>
      </c>
      <c r="X4470" s="24">
        <v>30.7</v>
      </c>
      <c r="Y4470" s="24">
        <v>18.14</v>
      </c>
      <c r="Z4470" s="24">
        <v>690</v>
      </c>
      <c r="AA4470" s="24">
        <v>1</v>
      </c>
    </row>
    <row r="4471" spans="23:27" x14ac:dyDescent="0.25">
      <c r="W4471" s="24">
        <v>1</v>
      </c>
      <c r="X4471" s="24">
        <v>84.7</v>
      </c>
      <c r="Y4471" s="24">
        <v>26</v>
      </c>
      <c r="Z4471" s="24">
        <v>670</v>
      </c>
      <c r="AA4471" s="24">
        <v>1</v>
      </c>
    </row>
    <row r="4472" spans="23:27" x14ac:dyDescent="0.25">
      <c r="W4472" s="24">
        <v>1</v>
      </c>
      <c r="X4472" s="24">
        <v>95</v>
      </c>
      <c r="Y4472" s="24">
        <v>17.940000000000001</v>
      </c>
      <c r="Z4472" s="24">
        <v>695</v>
      </c>
      <c r="AA4472" s="24">
        <v>1</v>
      </c>
    </row>
    <row r="4473" spans="23:27" x14ac:dyDescent="0.25">
      <c r="W4473" s="24">
        <v>1</v>
      </c>
      <c r="X4473" s="24">
        <v>29</v>
      </c>
      <c r="Y4473" s="24">
        <v>31.75</v>
      </c>
      <c r="Z4473" s="24">
        <v>665</v>
      </c>
      <c r="AA4473" s="24">
        <v>1</v>
      </c>
    </row>
    <row r="4474" spans="23:27" x14ac:dyDescent="0.25">
      <c r="W4474" s="24">
        <v>1</v>
      </c>
      <c r="X4474" s="24">
        <v>125</v>
      </c>
      <c r="Y4474" s="24">
        <v>11.19</v>
      </c>
      <c r="Z4474" s="24">
        <v>680</v>
      </c>
      <c r="AA4474" s="24">
        <v>1</v>
      </c>
    </row>
    <row r="4475" spans="23:27" x14ac:dyDescent="0.25">
      <c r="W4475" s="24">
        <v>0</v>
      </c>
      <c r="X4475" s="24">
        <v>50</v>
      </c>
      <c r="Y4475" s="24">
        <v>1.72</v>
      </c>
      <c r="Z4475" s="24">
        <v>675</v>
      </c>
      <c r="AA4475" s="24">
        <v>1</v>
      </c>
    </row>
    <row r="4476" spans="23:27" x14ac:dyDescent="0.25">
      <c r="W4476" s="24">
        <v>1</v>
      </c>
      <c r="X4476" s="24">
        <v>70</v>
      </c>
      <c r="Y4476" s="24">
        <v>18</v>
      </c>
      <c r="Z4476" s="24">
        <v>715</v>
      </c>
      <c r="AA4476" s="24">
        <v>1</v>
      </c>
    </row>
    <row r="4477" spans="23:27" x14ac:dyDescent="0.25">
      <c r="W4477" s="24">
        <v>1</v>
      </c>
      <c r="X4477" s="24">
        <v>240</v>
      </c>
      <c r="Y4477" s="24">
        <v>11.62</v>
      </c>
      <c r="Z4477" s="24">
        <v>685</v>
      </c>
      <c r="AA4477" s="24">
        <v>1</v>
      </c>
    </row>
    <row r="4478" spans="23:27" x14ac:dyDescent="0.25">
      <c r="W4478" s="24">
        <v>1</v>
      </c>
      <c r="X4478" s="24">
        <v>75</v>
      </c>
      <c r="Y4478" s="24">
        <v>2.54</v>
      </c>
      <c r="Z4478" s="24">
        <v>730</v>
      </c>
      <c r="AA4478" s="24">
        <v>1</v>
      </c>
    </row>
    <row r="4479" spans="23:27" x14ac:dyDescent="0.25">
      <c r="W4479" s="24">
        <v>1</v>
      </c>
      <c r="X4479" s="24">
        <v>19</v>
      </c>
      <c r="Y4479" s="24">
        <v>29.06</v>
      </c>
      <c r="Z4479" s="24">
        <v>660</v>
      </c>
      <c r="AA4479" s="24">
        <v>1</v>
      </c>
    </row>
    <row r="4480" spans="23:27" x14ac:dyDescent="0.25">
      <c r="W4480" s="24">
        <v>1</v>
      </c>
      <c r="X4480" s="24">
        <v>55</v>
      </c>
      <c r="Y4480" s="24">
        <v>13.94</v>
      </c>
      <c r="Z4480" s="24">
        <v>730</v>
      </c>
      <c r="AA4480" s="24">
        <v>1</v>
      </c>
    </row>
    <row r="4481" spans="23:27" x14ac:dyDescent="0.25">
      <c r="W4481" s="24">
        <v>1</v>
      </c>
      <c r="X4481" s="24">
        <v>56</v>
      </c>
      <c r="Y4481" s="24">
        <v>35.58</v>
      </c>
      <c r="Z4481" s="24">
        <v>660</v>
      </c>
      <c r="AA4481" s="24">
        <v>1</v>
      </c>
    </row>
    <row r="4482" spans="23:27" x14ac:dyDescent="0.25">
      <c r="W4482" s="24">
        <v>0</v>
      </c>
      <c r="X4482" s="24">
        <v>65</v>
      </c>
      <c r="Y4482" s="24">
        <v>3.69</v>
      </c>
      <c r="Z4482" s="24">
        <v>675</v>
      </c>
      <c r="AA4482" s="24">
        <v>1</v>
      </c>
    </row>
    <row r="4483" spans="23:27" x14ac:dyDescent="0.25">
      <c r="W4483" s="24">
        <v>0</v>
      </c>
      <c r="X4483" s="24">
        <v>58.95</v>
      </c>
      <c r="Y4483" s="24">
        <v>16.350000000000001</v>
      </c>
      <c r="Z4483" s="24">
        <v>675</v>
      </c>
      <c r="AA4483" s="24">
        <v>1</v>
      </c>
    </row>
    <row r="4484" spans="23:27" x14ac:dyDescent="0.25">
      <c r="W4484" s="24">
        <v>0</v>
      </c>
      <c r="X4484" s="24">
        <v>28.8</v>
      </c>
      <c r="Y4484" s="24">
        <v>17.75</v>
      </c>
      <c r="Z4484" s="24">
        <v>740</v>
      </c>
      <c r="AA4484" s="24">
        <v>1</v>
      </c>
    </row>
    <row r="4485" spans="23:27" x14ac:dyDescent="0.25">
      <c r="W4485" s="24">
        <v>1</v>
      </c>
      <c r="X4485" s="24">
        <v>26</v>
      </c>
      <c r="Y4485" s="24">
        <v>5.96</v>
      </c>
      <c r="Z4485" s="24">
        <v>715</v>
      </c>
      <c r="AA4485" s="24">
        <v>1</v>
      </c>
    </row>
    <row r="4486" spans="23:27" x14ac:dyDescent="0.25">
      <c r="W4486" s="24">
        <v>1</v>
      </c>
      <c r="X4486" s="24">
        <v>35.487000000000002</v>
      </c>
      <c r="Y4486" s="24">
        <v>18.940000000000001</v>
      </c>
      <c r="Z4486" s="24">
        <v>705</v>
      </c>
      <c r="AA4486" s="24">
        <v>1</v>
      </c>
    </row>
    <row r="4487" spans="23:27" x14ac:dyDescent="0.25">
      <c r="W4487" s="24">
        <v>0</v>
      </c>
      <c r="X4487" s="24">
        <v>47</v>
      </c>
      <c r="Y4487" s="24">
        <v>28.65</v>
      </c>
      <c r="Z4487" s="24">
        <v>675</v>
      </c>
      <c r="AA4487" s="24">
        <v>1</v>
      </c>
    </row>
    <row r="4488" spans="23:27" x14ac:dyDescent="0.25">
      <c r="W4488" s="24">
        <v>1</v>
      </c>
      <c r="X4488" s="24">
        <v>50</v>
      </c>
      <c r="Y4488" s="24">
        <v>14.98</v>
      </c>
      <c r="Z4488" s="24">
        <v>660</v>
      </c>
      <c r="AA4488" s="24">
        <v>1</v>
      </c>
    </row>
    <row r="4489" spans="23:27" x14ac:dyDescent="0.25">
      <c r="W4489" s="24">
        <v>1</v>
      </c>
      <c r="X4489" s="24">
        <v>127.992</v>
      </c>
      <c r="Y4489" s="24">
        <v>22.42</v>
      </c>
      <c r="Z4489" s="24">
        <v>695</v>
      </c>
      <c r="AA4489" s="24">
        <v>1</v>
      </c>
    </row>
    <row r="4490" spans="23:27" x14ac:dyDescent="0.25">
      <c r="W4490" s="24">
        <v>0</v>
      </c>
      <c r="X4490" s="24">
        <v>77</v>
      </c>
      <c r="Y4490" s="24">
        <v>12.06</v>
      </c>
      <c r="Z4490" s="24">
        <v>685</v>
      </c>
      <c r="AA4490" s="24">
        <v>1</v>
      </c>
    </row>
    <row r="4491" spans="23:27" x14ac:dyDescent="0.25">
      <c r="W4491" s="24">
        <v>1</v>
      </c>
      <c r="X4491" s="24">
        <v>75</v>
      </c>
      <c r="Y4491" s="24">
        <v>18.14</v>
      </c>
      <c r="Z4491" s="24">
        <v>670</v>
      </c>
      <c r="AA4491" s="24">
        <v>1</v>
      </c>
    </row>
    <row r="4492" spans="23:27" x14ac:dyDescent="0.25">
      <c r="W4492" s="24">
        <v>1</v>
      </c>
      <c r="X4492" s="24">
        <v>83</v>
      </c>
      <c r="Y4492" s="24">
        <v>16.829999999999998</v>
      </c>
      <c r="Z4492" s="24">
        <v>695</v>
      </c>
      <c r="AA4492" s="24">
        <v>1</v>
      </c>
    </row>
    <row r="4493" spans="23:27" x14ac:dyDescent="0.25">
      <c r="W4493" s="24">
        <v>1</v>
      </c>
      <c r="X4493" s="24">
        <v>112.5</v>
      </c>
      <c r="Y4493" s="24">
        <v>18.21</v>
      </c>
      <c r="Z4493" s="24">
        <v>730</v>
      </c>
      <c r="AA4493" s="24">
        <v>1</v>
      </c>
    </row>
    <row r="4494" spans="23:27" x14ac:dyDescent="0.25">
      <c r="W4494" s="24">
        <v>0</v>
      </c>
      <c r="X4494" s="24">
        <v>91</v>
      </c>
      <c r="Y4494" s="24">
        <v>24.11</v>
      </c>
      <c r="Z4494" s="24">
        <v>685</v>
      </c>
      <c r="AA4494" s="24">
        <v>1</v>
      </c>
    </row>
    <row r="4495" spans="23:27" x14ac:dyDescent="0.25">
      <c r="W4495" s="24">
        <v>1</v>
      </c>
      <c r="X4495" s="24">
        <v>73.8</v>
      </c>
      <c r="Y4495" s="24">
        <v>32.24</v>
      </c>
      <c r="Z4495" s="24">
        <v>710</v>
      </c>
      <c r="AA4495" s="24">
        <v>1</v>
      </c>
    </row>
    <row r="4496" spans="23:27" x14ac:dyDescent="0.25">
      <c r="W4496" s="24">
        <v>1</v>
      </c>
      <c r="X4496" s="24">
        <v>72</v>
      </c>
      <c r="Y4496" s="24">
        <v>12.57</v>
      </c>
      <c r="Z4496" s="24">
        <v>680</v>
      </c>
      <c r="AA4496" s="24">
        <v>1</v>
      </c>
    </row>
    <row r="4497" spans="23:27" x14ac:dyDescent="0.25">
      <c r="W4497" s="24">
        <v>0</v>
      </c>
      <c r="X4497" s="24">
        <v>56</v>
      </c>
      <c r="Y4497" s="24">
        <v>9.43</v>
      </c>
      <c r="Z4497" s="24">
        <v>675</v>
      </c>
      <c r="AA4497" s="24">
        <v>1</v>
      </c>
    </row>
    <row r="4498" spans="23:27" x14ac:dyDescent="0.25">
      <c r="W4498" s="24">
        <v>0</v>
      </c>
      <c r="X4498" s="24">
        <v>55</v>
      </c>
      <c r="Y4498" s="24">
        <v>12.49</v>
      </c>
      <c r="Z4498" s="24">
        <v>685</v>
      </c>
      <c r="AA4498" s="24">
        <v>1</v>
      </c>
    </row>
    <row r="4499" spans="23:27" x14ac:dyDescent="0.25">
      <c r="W4499" s="24">
        <v>1</v>
      </c>
      <c r="X4499" s="24">
        <v>80</v>
      </c>
      <c r="Y4499" s="24">
        <v>4.07</v>
      </c>
      <c r="Z4499" s="24">
        <v>665</v>
      </c>
      <c r="AA4499" s="24">
        <v>1</v>
      </c>
    </row>
    <row r="4500" spans="23:27" x14ac:dyDescent="0.25">
      <c r="W4500" s="24">
        <v>1</v>
      </c>
      <c r="X4500" s="24">
        <v>80</v>
      </c>
      <c r="Y4500" s="24">
        <v>7.92</v>
      </c>
      <c r="Z4500" s="24">
        <v>660</v>
      </c>
      <c r="AA4500" s="24">
        <v>1</v>
      </c>
    </row>
    <row r="4501" spans="23:27" x14ac:dyDescent="0.25">
      <c r="W4501" s="24">
        <v>0</v>
      </c>
      <c r="X4501" s="24">
        <v>55</v>
      </c>
      <c r="Y4501" s="24">
        <v>1.27</v>
      </c>
      <c r="Z4501" s="24">
        <v>730</v>
      </c>
      <c r="AA4501" s="24">
        <v>1</v>
      </c>
    </row>
    <row r="4502" spans="23:27" x14ac:dyDescent="0.25">
      <c r="W4502" s="24">
        <v>0</v>
      </c>
      <c r="X4502" s="24">
        <v>26</v>
      </c>
      <c r="Y4502" s="24">
        <v>12.19</v>
      </c>
      <c r="Z4502" s="24">
        <v>670</v>
      </c>
      <c r="AA4502" s="24">
        <v>1</v>
      </c>
    </row>
    <row r="4503" spans="23:27" x14ac:dyDescent="0.25">
      <c r="W4503" s="24">
        <v>1</v>
      </c>
      <c r="X4503" s="24">
        <v>50</v>
      </c>
      <c r="Y4503" s="24">
        <v>25.18</v>
      </c>
      <c r="Z4503" s="24">
        <v>695</v>
      </c>
      <c r="AA4503" s="24">
        <v>1</v>
      </c>
    </row>
    <row r="4504" spans="23:27" x14ac:dyDescent="0.25">
      <c r="W4504" s="24">
        <v>0</v>
      </c>
      <c r="X4504" s="24">
        <v>12</v>
      </c>
      <c r="Y4504" s="24">
        <v>22.9</v>
      </c>
      <c r="Z4504" s="24">
        <v>680</v>
      </c>
      <c r="AA4504" s="24">
        <v>1</v>
      </c>
    </row>
    <row r="4505" spans="23:27" x14ac:dyDescent="0.25">
      <c r="W4505" s="24">
        <v>0</v>
      </c>
      <c r="X4505" s="24">
        <v>75</v>
      </c>
      <c r="Y4505" s="24">
        <v>17.84</v>
      </c>
      <c r="Z4505" s="24">
        <v>665</v>
      </c>
      <c r="AA4505" s="24">
        <v>1</v>
      </c>
    </row>
    <row r="4506" spans="23:27" x14ac:dyDescent="0.25">
      <c r="W4506" s="24">
        <v>0</v>
      </c>
      <c r="X4506" s="24">
        <v>90</v>
      </c>
      <c r="Y4506" s="24">
        <v>19.41</v>
      </c>
      <c r="Z4506" s="24">
        <v>660</v>
      </c>
      <c r="AA4506" s="24">
        <v>1</v>
      </c>
    </row>
    <row r="4507" spans="23:27" x14ac:dyDescent="0.25">
      <c r="W4507" s="24">
        <v>1</v>
      </c>
      <c r="X4507" s="24">
        <v>100</v>
      </c>
      <c r="Y4507" s="24">
        <v>13.96</v>
      </c>
      <c r="Z4507" s="24">
        <v>695</v>
      </c>
      <c r="AA4507" s="24">
        <v>1</v>
      </c>
    </row>
    <row r="4508" spans="23:27" x14ac:dyDescent="0.25">
      <c r="W4508" s="24">
        <v>1</v>
      </c>
      <c r="X4508" s="24">
        <v>96</v>
      </c>
      <c r="Y4508" s="24">
        <v>16.16</v>
      </c>
      <c r="Z4508" s="24">
        <v>755</v>
      </c>
      <c r="AA4508" s="24">
        <v>1</v>
      </c>
    </row>
    <row r="4509" spans="23:27" x14ac:dyDescent="0.25">
      <c r="W4509" s="24">
        <v>1</v>
      </c>
      <c r="X4509" s="24">
        <v>90</v>
      </c>
      <c r="Y4509" s="24">
        <v>23.43</v>
      </c>
      <c r="Z4509" s="24">
        <v>660</v>
      </c>
      <c r="AA4509" s="24">
        <v>1</v>
      </c>
    </row>
    <row r="4510" spans="23:27" x14ac:dyDescent="0.25">
      <c r="W4510" s="24">
        <v>1</v>
      </c>
      <c r="X4510" s="24">
        <v>95</v>
      </c>
      <c r="Y4510" s="24">
        <v>27.97</v>
      </c>
      <c r="Z4510" s="24">
        <v>685</v>
      </c>
      <c r="AA4510" s="24">
        <v>1</v>
      </c>
    </row>
    <row r="4511" spans="23:27" x14ac:dyDescent="0.25">
      <c r="W4511" s="24">
        <v>0</v>
      </c>
      <c r="X4511" s="24">
        <v>30</v>
      </c>
      <c r="Y4511" s="24">
        <v>29.4</v>
      </c>
      <c r="Z4511" s="24">
        <v>730</v>
      </c>
      <c r="AA4511" s="24">
        <v>1</v>
      </c>
    </row>
    <row r="4512" spans="23:27" x14ac:dyDescent="0.25">
      <c r="W4512" s="24">
        <v>1</v>
      </c>
      <c r="X4512" s="24">
        <v>175</v>
      </c>
      <c r="Y4512" s="24">
        <v>6.8</v>
      </c>
      <c r="Z4512" s="24">
        <v>705</v>
      </c>
      <c r="AA4512" s="24">
        <v>1</v>
      </c>
    </row>
    <row r="4513" spans="23:27" x14ac:dyDescent="0.25">
      <c r="W4513" s="24">
        <v>0</v>
      </c>
      <c r="X4513" s="24">
        <v>90</v>
      </c>
      <c r="Y4513" s="24">
        <v>21.65</v>
      </c>
      <c r="Z4513" s="24">
        <v>690</v>
      </c>
      <c r="AA4513" s="24">
        <v>1</v>
      </c>
    </row>
    <row r="4514" spans="23:27" x14ac:dyDescent="0.25">
      <c r="W4514" s="24">
        <v>1</v>
      </c>
      <c r="X4514" s="24">
        <v>25</v>
      </c>
      <c r="Y4514" s="24">
        <v>38.6</v>
      </c>
      <c r="Z4514" s="24">
        <v>680</v>
      </c>
      <c r="AA4514" s="24">
        <v>1</v>
      </c>
    </row>
    <row r="4515" spans="23:27" x14ac:dyDescent="0.25">
      <c r="W4515" s="24">
        <v>1</v>
      </c>
      <c r="X4515" s="24">
        <v>60</v>
      </c>
      <c r="Y4515" s="24">
        <v>8.1999999999999993</v>
      </c>
      <c r="Z4515" s="24">
        <v>665</v>
      </c>
      <c r="AA4515" s="24">
        <v>1</v>
      </c>
    </row>
    <row r="4516" spans="23:27" x14ac:dyDescent="0.25">
      <c r="W4516" s="24">
        <v>1</v>
      </c>
      <c r="X4516" s="24">
        <v>100</v>
      </c>
      <c r="Y4516" s="24">
        <v>14.91</v>
      </c>
      <c r="Z4516" s="24">
        <v>720</v>
      </c>
      <c r="AA4516" s="24">
        <v>1</v>
      </c>
    </row>
    <row r="4517" spans="23:27" x14ac:dyDescent="0.25">
      <c r="W4517" s="24">
        <v>1</v>
      </c>
      <c r="X4517" s="24">
        <v>30</v>
      </c>
      <c r="Y4517" s="24">
        <v>32.200000000000003</v>
      </c>
      <c r="Z4517" s="24">
        <v>660</v>
      </c>
      <c r="AA4517" s="24">
        <v>1</v>
      </c>
    </row>
    <row r="4518" spans="23:27" x14ac:dyDescent="0.25">
      <c r="W4518" s="24">
        <v>1</v>
      </c>
      <c r="X4518" s="24">
        <v>48</v>
      </c>
      <c r="Y4518" s="24">
        <v>23.43</v>
      </c>
      <c r="Z4518" s="24">
        <v>660</v>
      </c>
      <c r="AA4518" s="24">
        <v>1</v>
      </c>
    </row>
    <row r="4519" spans="23:27" x14ac:dyDescent="0.25">
      <c r="W4519" s="24">
        <v>0</v>
      </c>
      <c r="X4519" s="24">
        <v>70</v>
      </c>
      <c r="Y4519" s="24">
        <v>17.829999999999998</v>
      </c>
      <c r="Z4519" s="24">
        <v>660</v>
      </c>
      <c r="AA4519" s="24">
        <v>1</v>
      </c>
    </row>
    <row r="4520" spans="23:27" x14ac:dyDescent="0.25">
      <c r="W4520" s="24">
        <v>0</v>
      </c>
      <c r="X4520" s="24">
        <v>48</v>
      </c>
      <c r="Y4520" s="24">
        <v>5.65</v>
      </c>
      <c r="Z4520" s="24">
        <v>740</v>
      </c>
      <c r="AA4520" s="24">
        <v>1</v>
      </c>
    </row>
    <row r="4521" spans="23:27" x14ac:dyDescent="0.25">
      <c r="W4521" s="24">
        <v>0</v>
      </c>
      <c r="X4521" s="24">
        <v>91</v>
      </c>
      <c r="Y4521" s="24">
        <v>20.8</v>
      </c>
      <c r="Z4521" s="24">
        <v>720</v>
      </c>
      <c r="AA4521" s="24">
        <v>1</v>
      </c>
    </row>
    <row r="4522" spans="23:27" x14ac:dyDescent="0.25">
      <c r="W4522" s="24">
        <v>0</v>
      </c>
      <c r="X4522" s="24">
        <v>18</v>
      </c>
      <c r="Y4522" s="24">
        <v>30.13</v>
      </c>
      <c r="Z4522" s="24">
        <v>700</v>
      </c>
      <c r="AA4522" s="24">
        <v>1</v>
      </c>
    </row>
    <row r="4523" spans="23:27" x14ac:dyDescent="0.25">
      <c r="W4523" s="24">
        <v>1</v>
      </c>
      <c r="X4523" s="24">
        <v>53</v>
      </c>
      <c r="Y4523" s="24">
        <v>8.81</v>
      </c>
      <c r="Z4523" s="24">
        <v>665</v>
      </c>
      <c r="AA4523" s="24">
        <v>1</v>
      </c>
    </row>
    <row r="4524" spans="23:27" x14ac:dyDescent="0.25">
      <c r="W4524" s="24">
        <v>1</v>
      </c>
      <c r="X4524" s="24">
        <v>65</v>
      </c>
      <c r="Y4524" s="24">
        <v>7.72</v>
      </c>
      <c r="Z4524" s="24">
        <v>725</v>
      </c>
      <c r="AA4524" s="24">
        <v>1</v>
      </c>
    </row>
    <row r="4525" spans="23:27" x14ac:dyDescent="0.25">
      <c r="W4525" s="24">
        <v>0</v>
      </c>
      <c r="X4525" s="24">
        <v>73</v>
      </c>
      <c r="Y4525" s="24">
        <v>11.9</v>
      </c>
      <c r="Z4525" s="24">
        <v>670</v>
      </c>
      <c r="AA4525" s="24">
        <v>1</v>
      </c>
    </row>
    <row r="4526" spans="23:27" x14ac:dyDescent="0.25">
      <c r="W4526" s="24">
        <v>1</v>
      </c>
      <c r="X4526" s="24">
        <v>45</v>
      </c>
      <c r="Y4526" s="24">
        <v>36.93</v>
      </c>
      <c r="Z4526" s="24">
        <v>690</v>
      </c>
      <c r="AA4526" s="24">
        <v>1</v>
      </c>
    </row>
    <row r="4527" spans="23:27" x14ac:dyDescent="0.25">
      <c r="W4527" s="24">
        <v>1</v>
      </c>
      <c r="X4527" s="24">
        <v>30</v>
      </c>
      <c r="Y4527" s="24">
        <v>7.64</v>
      </c>
      <c r="Z4527" s="24">
        <v>740</v>
      </c>
      <c r="AA4527" s="24">
        <v>1</v>
      </c>
    </row>
    <row r="4528" spans="23:27" x14ac:dyDescent="0.25">
      <c r="W4528" s="24">
        <v>1</v>
      </c>
      <c r="X4528" s="24">
        <v>65</v>
      </c>
      <c r="Y4528" s="24">
        <v>23.23</v>
      </c>
      <c r="Z4528" s="24">
        <v>715</v>
      </c>
      <c r="AA4528" s="24">
        <v>1</v>
      </c>
    </row>
    <row r="4529" spans="23:27" x14ac:dyDescent="0.25">
      <c r="W4529" s="24">
        <v>1</v>
      </c>
      <c r="X4529" s="24">
        <v>85</v>
      </c>
      <c r="Y4529" s="24">
        <v>31.82</v>
      </c>
      <c r="Z4529" s="24">
        <v>670</v>
      </c>
      <c r="AA4529" s="24">
        <v>1</v>
      </c>
    </row>
    <row r="4530" spans="23:27" x14ac:dyDescent="0.25">
      <c r="W4530" s="24">
        <v>1</v>
      </c>
      <c r="X4530" s="24">
        <v>90</v>
      </c>
      <c r="Y4530" s="24">
        <v>32.83</v>
      </c>
      <c r="Z4530" s="24">
        <v>710</v>
      </c>
      <c r="AA4530" s="24">
        <v>1</v>
      </c>
    </row>
    <row r="4531" spans="23:27" x14ac:dyDescent="0.25">
      <c r="W4531" s="24">
        <v>1</v>
      </c>
      <c r="X4531" s="24">
        <v>38</v>
      </c>
      <c r="Y4531" s="24">
        <v>2.59</v>
      </c>
      <c r="Z4531" s="24">
        <v>815</v>
      </c>
      <c r="AA4531" s="24">
        <v>1</v>
      </c>
    </row>
    <row r="4532" spans="23:27" x14ac:dyDescent="0.25">
      <c r="W4532" s="24">
        <v>1</v>
      </c>
      <c r="X4532" s="24">
        <v>38</v>
      </c>
      <c r="Y4532" s="24">
        <v>20.12</v>
      </c>
      <c r="Z4532" s="24">
        <v>710</v>
      </c>
      <c r="AA4532" s="24">
        <v>1</v>
      </c>
    </row>
    <row r="4533" spans="23:27" x14ac:dyDescent="0.25">
      <c r="W4533" s="24">
        <v>1</v>
      </c>
      <c r="X4533" s="24">
        <v>50</v>
      </c>
      <c r="Y4533" s="24">
        <v>27.08</v>
      </c>
      <c r="Z4533" s="24">
        <v>665</v>
      </c>
      <c r="AA4533" s="24">
        <v>1</v>
      </c>
    </row>
    <row r="4534" spans="23:27" x14ac:dyDescent="0.25">
      <c r="W4534" s="24">
        <v>1</v>
      </c>
      <c r="X4534" s="24">
        <v>50</v>
      </c>
      <c r="Y4534" s="24">
        <v>15.27</v>
      </c>
      <c r="Z4534" s="24">
        <v>660</v>
      </c>
      <c r="AA4534" s="24">
        <v>1</v>
      </c>
    </row>
    <row r="4535" spans="23:27" x14ac:dyDescent="0.25">
      <c r="W4535" s="24">
        <v>1</v>
      </c>
      <c r="X4535" s="24">
        <v>260</v>
      </c>
      <c r="Y4535" s="24">
        <v>7.2</v>
      </c>
      <c r="Z4535" s="24">
        <v>680</v>
      </c>
      <c r="AA4535" s="24">
        <v>1</v>
      </c>
    </row>
    <row r="4536" spans="23:27" x14ac:dyDescent="0.25">
      <c r="W4536" s="24">
        <v>1</v>
      </c>
      <c r="X4536" s="24">
        <v>116</v>
      </c>
      <c r="Y4536" s="24">
        <v>25.93</v>
      </c>
      <c r="Z4536" s="24">
        <v>675</v>
      </c>
      <c r="AA4536" s="24">
        <v>1</v>
      </c>
    </row>
    <row r="4537" spans="23:27" x14ac:dyDescent="0.25">
      <c r="W4537" s="24">
        <v>1</v>
      </c>
      <c r="X4537" s="24">
        <v>67</v>
      </c>
      <c r="Y4537" s="24">
        <v>15.47</v>
      </c>
      <c r="Z4537" s="24">
        <v>725</v>
      </c>
      <c r="AA4537" s="24">
        <v>1</v>
      </c>
    </row>
    <row r="4538" spans="23:27" x14ac:dyDescent="0.25">
      <c r="W4538" s="24">
        <v>1</v>
      </c>
      <c r="X4538" s="24">
        <v>45</v>
      </c>
      <c r="Y4538" s="24">
        <v>9.73</v>
      </c>
      <c r="Z4538" s="24">
        <v>720</v>
      </c>
      <c r="AA4538" s="24">
        <v>1</v>
      </c>
    </row>
    <row r="4539" spans="23:27" x14ac:dyDescent="0.25">
      <c r="W4539" s="24">
        <v>1</v>
      </c>
      <c r="X4539" s="24">
        <v>80</v>
      </c>
      <c r="Y4539" s="24">
        <v>14.41</v>
      </c>
      <c r="Z4539" s="24">
        <v>690</v>
      </c>
      <c r="AA4539" s="24">
        <v>1</v>
      </c>
    </row>
    <row r="4540" spans="23:27" x14ac:dyDescent="0.25">
      <c r="W4540" s="24">
        <v>1</v>
      </c>
      <c r="X4540" s="24">
        <v>55</v>
      </c>
      <c r="Y4540" s="24">
        <v>15.8</v>
      </c>
      <c r="Z4540" s="24">
        <v>730</v>
      </c>
      <c r="AA4540" s="24">
        <v>1</v>
      </c>
    </row>
    <row r="4541" spans="23:27" x14ac:dyDescent="0.25">
      <c r="W4541" s="24">
        <v>0</v>
      </c>
      <c r="X4541" s="24">
        <v>100</v>
      </c>
      <c r="Y4541" s="24">
        <v>33.79</v>
      </c>
      <c r="Z4541" s="24">
        <v>670</v>
      </c>
      <c r="AA4541" s="24">
        <v>1</v>
      </c>
    </row>
    <row r="4542" spans="23:27" x14ac:dyDescent="0.25">
      <c r="W4542" s="24">
        <v>1</v>
      </c>
      <c r="X4542" s="24">
        <v>200</v>
      </c>
      <c r="Y4542" s="24">
        <v>14</v>
      </c>
      <c r="Z4542" s="24">
        <v>740</v>
      </c>
      <c r="AA4542" s="24">
        <v>1</v>
      </c>
    </row>
    <row r="4543" spans="23:27" x14ac:dyDescent="0.25">
      <c r="W4543" s="24">
        <v>1</v>
      </c>
      <c r="X4543" s="24">
        <v>150</v>
      </c>
      <c r="Y4543" s="24">
        <v>32.770000000000003</v>
      </c>
      <c r="Z4543" s="24">
        <v>710</v>
      </c>
      <c r="AA4543" s="24">
        <v>1</v>
      </c>
    </row>
    <row r="4544" spans="23:27" x14ac:dyDescent="0.25">
      <c r="W4544" s="24">
        <v>1</v>
      </c>
      <c r="X4544" s="24">
        <v>75</v>
      </c>
      <c r="Y4544" s="24">
        <v>14.13</v>
      </c>
      <c r="Z4544" s="24">
        <v>705</v>
      </c>
      <c r="AA4544" s="24">
        <v>1</v>
      </c>
    </row>
    <row r="4545" spans="23:27" x14ac:dyDescent="0.25">
      <c r="W4545" s="24">
        <v>1</v>
      </c>
      <c r="X4545" s="24">
        <v>51</v>
      </c>
      <c r="Y4545" s="24">
        <v>12.02</v>
      </c>
      <c r="Z4545" s="24">
        <v>660</v>
      </c>
      <c r="AA4545" s="24">
        <v>1</v>
      </c>
    </row>
    <row r="4546" spans="23:27" x14ac:dyDescent="0.25">
      <c r="W4546" s="24">
        <v>0</v>
      </c>
      <c r="X4546" s="24">
        <v>132</v>
      </c>
      <c r="Y4546" s="24">
        <v>2.74</v>
      </c>
      <c r="Z4546" s="24">
        <v>730</v>
      </c>
      <c r="AA4546" s="24">
        <v>1</v>
      </c>
    </row>
    <row r="4547" spans="23:27" x14ac:dyDescent="0.25">
      <c r="W4547" s="24">
        <v>0</v>
      </c>
      <c r="X4547" s="24">
        <v>34</v>
      </c>
      <c r="Y4547" s="24">
        <v>21.92</v>
      </c>
      <c r="Z4547" s="24">
        <v>700</v>
      </c>
      <c r="AA4547" s="24">
        <v>1</v>
      </c>
    </row>
    <row r="4548" spans="23:27" x14ac:dyDescent="0.25">
      <c r="W4548" s="24">
        <v>1</v>
      </c>
      <c r="X4548" s="24">
        <v>40</v>
      </c>
      <c r="Y4548" s="24">
        <v>4.1100000000000003</v>
      </c>
      <c r="Z4548" s="24">
        <v>730</v>
      </c>
      <c r="AA4548" s="24">
        <v>1</v>
      </c>
    </row>
    <row r="4549" spans="23:27" x14ac:dyDescent="0.25">
      <c r="W4549" s="24">
        <v>0</v>
      </c>
      <c r="X4549" s="24">
        <v>60</v>
      </c>
      <c r="Y4549" s="24">
        <v>19.2</v>
      </c>
      <c r="Z4549" s="24">
        <v>660</v>
      </c>
      <c r="AA4549" s="24">
        <v>1</v>
      </c>
    </row>
    <row r="4550" spans="23:27" x14ac:dyDescent="0.25">
      <c r="W4550" s="24">
        <v>1</v>
      </c>
      <c r="X4550" s="24">
        <v>155</v>
      </c>
      <c r="Y4550" s="24">
        <v>12.82</v>
      </c>
      <c r="Z4550" s="24">
        <v>710</v>
      </c>
      <c r="AA4550" s="24">
        <v>1</v>
      </c>
    </row>
    <row r="4551" spans="23:27" x14ac:dyDescent="0.25">
      <c r="W4551" s="24">
        <v>0</v>
      </c>
      <c r="X4551" s="24">
        <v>102</v>
      </c>
      <c r="Y4551" s="24">
        <v>16.27</v>
      </c>
      <c r="Z4551" s="24">
        <v>680</v>
      </c>
      <c r="AA4551" s="24">
        <v>1</v>
      </c>
    </row>
    <row r="4552" spans="23:27" x14ac:dyDescent="0.25">
      <c r="W4552" s="24">
        <v>0</v>
      </c>
      <c r="X4552" s="24">
        <v>80</v>
      </c>
      <c r="Y4552" s="24">
        <v>16.13</v>
      </c>
      <c r="Z4552" s="24">
        <v>685</v>
      </c>
      <c r="AA4552" s="24">
        <v>1</v>
      </c>
    </row>
    <row r="4553" spans="23:27" x14ac:dyDescent="0.25">
      <c r="W4553" s="24">
        <v>1</v>
      </c>
      <c r="X4553" s="24">
        <v>132</v>
      </c>
      <c r="Y4553" s="24">
        <v>6.17</v>
      </c>
      <c r="Z4553" s="24">
        <v>735</v>
      </c>
      <c r="AA4553" s="24">
        <v>1</v>
      </c>
    </row>
    <row r="4554" spans="23:27" x14ac:dyDescent="0.25">
      <c r="W4554" s="24">
        <v>0</v>
      </c>
      <c r="X4554" s="24">
        <v>47.7</v>
      </c>
      <c r="Y4554" s="24">
        <v>11.75</v>
      </c>
      <c r="Z4554" s="24">
        <v>670</v>
      </c>
      <c r="AA4554" s="24">
        <v>1</v>
      </c>
    </row>
    <row r="4555" spans="23:27" x14ac:dyDescent="0.25">
      <c r="W4555" s="24">
        <v>1</v>
      </c>
      <c r="X4555" s="24">
        <v>75</v>
      </c>
      <c r="Y4555" s="24">
        <v>19.36</v>
      </c>
      <c r="Z4555" s="24">
        <v>700</v>
      </c>
      <c r="AA4555" s="24">
        <v>1</v>
      </c>
    </row>
    <row r="4556" spans="23:27" x14ac:dyDescent="0.25">
      <c r="W4556" s="24">
        <v>1</v>
      </c>
      <c r="X4556" s="24">
        <v>73.076999999999998</v>
      </c>
      <c r="Y4556" s="24">
        <v>25.08</v>
      </c>
      <c r="Z4556" s="24">
        <v>670</v>
      </c>
      <c r="AA4556" s="24">
        <v>1</v>
      </c>
    </row>
    <row r="4557" spans="23:27" x14ac:dyDescent="0.25">
      <c r="W4557" s="24">
        <v>1</v>
      </c>
      <c r="X4557" s="24">
        <v>107</v>
      </c>
      <c r="Y4557" s="24">
        <v>22.93</v>
      </c>
      <c r="Z4557" s="24">
        <v>665</v>
      </c>
      <c r="AA4557" s="24">
        <v>1</v>
      </c>
    </row>
    <row r="4558" spans="23:27" x14ac:dyDescent="0.25">
      <c r="W4558" s="24">
        <v>1</v>
      </c>
      <c r="X4558" s="24">
        <v>142</v>
      </c>
      <c r="Y4558" s="24">
        <v>24.75</v>
      </c>
      <c r="Z4558" s="24">
        <v>675</v>
      </c>
      <c r="AA4558" s="24">
        <v>1</v>
      </c>
    </row>
    <row r="4559" spans="23:27" x14ac:dyDescent="0.25">
      <c r="W4559" s="24">
        <v>0</v>
      </c>
      <c r="X4559" s="24">
        <v>38.5</v>
      </c>
      <c r="Y4559" s="24">
        <v>20.260000000000002</v>
      </c>
      <c r="Z4559" s="24">
        <v>695</v>
      </c>
      <c r="AA4559" s="24">
        <v>1</v>
      </c>
    </row>
    <row r="4560" spans="23:27" x14ac:dyDescent="0.25">
      <c r="W4560" s="24">
        <v>1</v>
      </c>
      <c r="X4560" s="24">
        <v>51</v>
      </c>
      <c r="Y4560" s="24">
        <v>32.99</v>
      </c>
      <c r="Z4560" s="24">
        <v>670</v>
      </c>
      <c r="AA4560" s="24">
        <v>1</v>
      </c>
    </row>
    <row r="4561" spans="23:27" x14ac:dyDescent="0.25">
      <c r="W4561" s="24">
        <v>1</v>
      </c>
      <c r="X4561" s="24">
        <v>40.716000000000001</v>
      </c>
      <c r="Y4561" s="24">
        <v>36.68</v>
      </c>
      <c r="Z4561" s="24">
        <v>740</v>
      </c>
      <c r="AA4561" s="24">
        <v>1</v>
      </c>
    </row>
    <row r="4562" spans="23:27" x14ac:dyDescent="0.25">
      <c r="W4562" s="24">
        <v>0</v>
      </c>
      <c r="X4562" s="24">
        <v>72</v>
      </c>
      <c r="Y4562" s="24">
        <v>4.33</v>
      </c>
      <c r="Z4562" s="24">
        <v>665</v>
      </c>
      <c r="AA4562" s="24">
        <v>1</v>
      </c>
    </row>
    <row r="4563" spans="23:27" x14ac:dyDescent="0.25">
      <c r="W4563" s="24">
        <v>1</v>
      </c>
      <c r="X4563" s="24">
        <v>35</v>
      </c>
      <c r="Y4563" s="24">
        <v>31.51</v>
      </c>
      <c r="Z4563" s="24">
        <v>670</v>
      </c>
      <c r="AA4563" s="24">
        <v>1</v>
      </c>
    </row>
    <row r="4564" spans="23:27" x14ac:dyDescent="0.25">
      <c r="W4564" s="24">
        <v>1</v>
      </c>
      <c r="X4564" s="24">
        <v>35.1</v>
      </c>
      <c r="Y4564" s="24">
        <v>23.35</v>
      </c>
      <c r="Z4564" s="24">
        <v>690</v>
      </c>
      <c r="AA4564" s="24">
        <v>1</v>
      </c>
    </row>
    <row r="4565" spans="23:27" x14ac:dyDescent="0.25">
      <c r="W4565" s="24">
        <v>1</v>
      </c>
      <c r="X4565" s="24">
        <v>30.934000000000001</v>
      </c>
      <c r="Y4565" s="24">
        <v>32.21</v>
      </c>
      <c r="Z4565" s="24">
        <v>680</v>
      </c>
      <c r="AA4565" s="24">
        <v>1</v>
      </c>
    </row>
    <row r="4566" spans="23:27" x14ac:dyDescent="0.25">
      <c r="W4566" s="24">
        <v>1</v>
      </c>
      <c r="X4566" s="24">
        <v>110</v>
      </c>
      <c r="Y4566" s="24">
        <v>13.21</v>
      </c>
      <c r="Z4566" s="24">
        <v>685</v>
      </c>
      <c r="AA4566" s="24">
        <v>1</v>
      </c>
    </row>
    <row r="4567" spans="23:27" x14ac:dyDescent="0.25">
      <c r="W4567" s="24">
        <v>1</v>
      </c>
      <c r="X4567" s="24">
        <v>27</v>
      </c>
      <c r="Y4567" s="24">
        <v>30.44</v>
      </c>
      <c r="Z4567" s="24">
        <v>685</v>
      </c>
      <c r="AA4567" s="24">
        <v>1</v>
      </c>
    </row>
    <row r="4568" spans="23:27" x14ac:dyDescent="0.25">
      <c r="W4568" s="24">
        <v>1</v>
      </c>
      <c r="X4568" s="24">
        <v>60</v>
      </c>
      <c r="Y4568" s="24">
        <v>4.9400000000000004</v>
      </c>
      <c r="Z4568" s="24">
        <v>660</v>
      </c>
      <c r="AA4568" s="24">
        <v>1</v>
      </c>
    </row>
    <row r="4569" spans="23:27" x14ac:dyDescent="0.25">
      <c r="W4569" s="24">
        <v>0</v>
      </c>
      <c r="X4569" s="24">
        <v>53</v>
      </c>
      <c r="Y4569" s="24">
        <v>24.48</v>
      </c>
      <c r="Z4569" s="24">
        <v>685</v>
      </c>
      <c r="AA4569" s="24">
        <v>1</v>
      </c>
    </row>
    <row r="4570" spans="23:27" x14ac:dyDescent="0.25">
      <c r="W4570" s="24">
        <v>1</v>
      </c>
      <c r="X4570" s="24">
        <v>122.09699999999999</v>
      </c>
      <c r="Y4570" s="24">
        <v>33.33</v>
      </c>
      <c r="Z4570" s="24">
        <v>665</v>
      </c>
      <c r="AA4570" s="24">
        <v>1</v>
      </c>
    </row>
    <row r="4571" spans="23:27" x14ac:dyDescent="0.25">
      <c r="W4571" s="24">
        <v>1</v>
      </c>
      <c r="X4571" s="24">
        <v>107</v>
      </c>
      <c r="Y4571" s="24">
        <v>21.43</v>
      </c>
      <c r="Z4571" s="24">
        <v>705</v>
      </c>
      <c r="AA4571" s="24">
        <v>1</v>
      </c>
    </row>
    <row r="4572" spans="23:27" x14ac:dyDescent="0.25">
      <c r="W4572" s="24">
        <v>1</v>
      </c>
      <c r="X4572" s="24">
        <v>100</v>
      </c>
      <c r="Y4572" s="24">
        <v>35.590000000000003</v>
      </c>
      <c r="Z4572" s="24">
        <v>705</v>
      </c>
      <c r="AA4572" s="24">
        <v>1</v>
      </c>
    </row>
    <row r="4573" spans="23:27" x14ac:dyDescent="0.25">
      <c r="W4573" s="24">
        <v>1</v>
      </c>
      <c r="X4573" s="24">
        <v>53</v>
      </c>
      <c r="Y4573" s="24">
        <v>19.2</v>
      </c>
      <c r="Z4573" s="24">
        <v>720</v>
      </c>
      <c r="AA4573" s="24">
        <v>1</v>
      </c>
    </row>
    <row r="4574" spans="23:27" x14ac:dyDescent="0.25">
      <c r="W4574" s="24">
        <v>1</v>
      </c>
      <c r="X4574" s="24">
        <v>52</v>
      </c>
      <c r="Y4574" s="24">
        <v>21.12</v>
      </c>
      <c r="Z4574" s="24">
        <v>695</v>
      </c>
      <c r="AA4574" s="24">
        <v>1</v>
      </c>
    </row>
    <row r="4575" spans="23:27" x14ac:dyDescent="0.25">
      <c r="W4575" s="24">
        <v>0</v>
      </c>
      <c r="X4575" s="24">
        <v>100</v>
      </c>
      <c r="Y4575" s="24">
        <v>14.83</v>
      </c>
      <c r="Z4575" s="24">
        <v>690</v>
      </c>
      <c r="AA4575" s="24">
        <v>1</v>
      </c>
    </row>
    <row r="4576" spans="23:27" x14ac:dyDescent="0.25">
      <c r="W4576" s="24">
        <v>0</v>
      </c>
      <c r="X4576" s="24">
        <v>88.5</v>
      </c>
      <c r="Y4576" s="24">
        <v>26.06</v>
      </c>
      <c r="Z4576" s="24">
        <v>680</v>
      </c>
      <c r="AA4576" s="24">
        <v>1</v>
      </c>
    </row>
    <row r="4577" spans="23:27" x14ac:dyDescent="0.25">
      <c r="W4577" s="24">
        <v>0</v>
      </c>
      <c r="X4577" s="24">
        <v>110</v>
      </c>
      <c r="Y4577" s="24">
        <v>8.1199999999999992</v>
      </c>
      <c r="Z4577" s="24">
        <v>680</v>
      </c>
      <c r="AA4577" s="24">
        <v>1</v>
      </c>
    </row>
    <row r="4578" spans="23:27" x14ac:dyDescent="0.25">
      <c r="W4578" s="24">
        <v>0</v>
      </c>
      <c r="X4578" s="24">
        <v>206</v>
      </c>
      <c r="Y4578" s="24">
        <v>9.64</v>
      </c>
      <c r="Z4578" s="24">
        <v>660</v>
      </c>
      <c r="AA4578" s="24">
        <v>1</v>
      </c>
    </row>
    <row r="4579" spans="23:27" x14ac:dyDescent="0.25">
      <c r="W4579" s="24">
        <v>0</v>
      </c>
      <c r="X4579" s="24">
        <v>40</v>
      </c>
      <c r="Y4579" s="24">
        <v>29.28</v>
      </c>
      <c r="Z4579" s="24">
        <v>670</v>
      </c>
      <c r="AA4579" s="24">
        <v>1</v>
      </c>
    </row>
    <row r="4580" spans="23:27" x14ac:dyDescent="0.25">
      <c r="W4580" s="24">
        <v>0</v>
      </c>
      <c r="X4580" s="24">
        <v>120</v>
      </c>
      <c r="Y4580" s="24">
        <v>10.31</v>
      </c>
      <c r="Z4580" s="24">
        <v>700</v>
      </c>
      <c r="AA4580" s="24">
        <v>1</v>
      </c>
    </row>
    <row r="4581" spans="23:27" x14ac:dyDescent="0.25">
      <c r="W4581" s="24">
        <v>0</v>
      </c>
      <c r="X4581" s="24">
        <v>92.7</v>
      </c>
      <c r="Y4581" s="24">
        <v>14.58</v>
      </c>
      <c r="Z4581" s="24">
        <v>675</v>
      </c>
      <c r="AA4581" s="24">
        <v>1</v>
      </c>
    </row>
    <row r="4582" spans="23:27" x14ac:dyDescent="0.25">
      <c r="W4582" s="24">
        <v>1</v>
      </c>
      <c r="X4582" s="24">
        <v>70</v>
      </c>
      <c r="Y4582" s="24">
        <v>25.17</v>
      </c>
      <c r="Z4582" s="24">
        <v>660</v>
      </c>
      <c r="AA4582" s="24">
        <v>1</v>
      </c>
    </row>
    <row r="4583" spans="23:27" x14ac:dyDescent="0.25">
      <c r="W4583" s="24">
        <v>0</v>
      </c>
      <c r="X4583" s="24">
        <v>64</v>
      </c>
      <c r="Y4583" s="24">
        <v>23.36</v>
      </c>
      <c r="Z4583" s="24">
        <v>700</v>
      </c>
      <c r="AA4583" s="24">
        <v>1</v>
      </c>
    </row>
    <row r="4584" spans="23:27" x14ac:dyDescent="0.25">
      <c r="W4584" s="24">
        <v>0</v>
      </c>
      <c r="X4584" s="24">
        <v>50</v>
      </c>
      <c r="Y4584" s="24">
        <v>17.96</v>
      </c>
      <c r="Z4584" s="24">
        <v>700</v>
      </c>
      <c r="AA4584" s="24">
        <v>1</v>
      </c>
    </row>
    <row r="4585" spans="23:27" x14ac:dyDescent="0.25">
      <c r="W4585" s="24">
        <v>0</v>
      </c>
      <c r="X4585" s="24">
        <v>67.92</v>
      </c>
      <c r="Y4585" s="24">
        <v>9.81</v>
      </c>
      <c r="Z4585" s="24">
        <v>675</v>
      </c>
      <c r="AA4585" s="24">
        <v>1</v>
      </c>
    </row>
    <row r="4586" spans="23:27" x14ac:dyDescent="0.25">
      <c r="W4586" s="24">
        <v>0</v>
      </c>
      <c r="X4586" s="24">
        <v>62.5</v>
      </c>
      <c r="Y4586" s="24">
        <v>12.41</v>
      </c>
      <c r="Z4586" s="24">
        <v>725</v>
      </c>
      <c r="AA4586" s="24">
        <v>1</v>
      </c>
    </row>
    <row r="4587" spans="23:27" x14ac:dyDescent="0.25">
      <c r="W4587" s="24">
        <v>1</v>
      </c>
      <c r="X4587" s="24">
        <v>40</v>
      </c>
      <c r="Y4587" s="24">
        <v>27.49</v>
      </c>
      <c r="Z4587" s="24">
        <v>670</v>
      </c>
      <c r="AA4587" s="24">
        <v>1</v>
      </c>
    </row>
    <row r="4588" spans="23:27" x14ac:dyDescent="0.25">
      <c r="W4588" s="24">
        <v>1</v>
      </c>
      <c r="X4588" s="24">
        <v>133</v>
      </c>
      <c r="Y4588" s="24">
        <v>21.88</v>
      </c>
      <c r="Z4588" s="24">
        <v>705</v>
      </c>
      <c r="AA4588" s="24">
        <v>1</v>
      </c>
    </row>
    <row r="4589" spans="23:27" x14ac:dyDescent="0.25">
      <c r="W4589" s="24">
        <v>1</v>
      </c>
      <c r="X4589" s="24">
        <v>70</v>
      </c>
      <c r="Y4589" s="24">
        <v>15.16</v>
      </c>
      <c r="Z4589" s="24">
        <v>720</v>
      </c>
      <c r="AA4589" s="24">
        <v>1</v>
      </c>
    </row>
    <row r="4590" spans="23:27" x14ac:dyDescent="0.25">
      <c r="W4590" s="24">
        <v>0</v>
      </c>
      <c r="X4590" s="24">
        <v>36.9</v>
      </c>
      <c r="Y4590" s="24">
        <v>27.97</v>
      </c>
      <c r="Z4590" s="24">
        <v>660</v>
      </c>
      <c r="AA4590" s="24">
        <v>1</v>
      </c>
    </row>
    <row r="4591" spans="23:27" x14ac:dyDescent="0.25">
      <c r="W4591" s="24">
        <v>0</v>
      </c>
      <c r="X4591" s="24">
        <v>80</v>
      </c>
      <c r="Y4591" s="24">
        <v>21.42</v>
      </c>
      <c r="Z4591" s="24">
        <v>695</v>
      </c>
      <c r="AA4591" s="24">
        <v>1</v>
      </c>
    </row>
    <row r="4592" spans="23:27" x14ac:dyDescent="0.25">
      <c r="W4592" s="24">
        <v>1</v>
      </c>
      <c r="X4592" s="24">
        <v>155</v>
      </c>
      <c r="Y4592" s="24">
        <v>21.4</v>
      </c>
      <c r="Z4592" s="24">
        <v>705</v>
      </c>
      <c r="AA4592" s="24">
        <v>1</v>
      </c>
    </row>
    <row r="4593" spans="23:27" x14ac:dyDescent="0.25">
      <c r="W4593" s="24">
        <v>0</v>
      </c>
      <c r="X4593" s="24">
        <v>90</v>
      </c>
      <c r="Y4593" s="24">
        <v>36.96</v>
      </c>
      <c r="Z4593" s="24">
        <v>695</v>
      </c>
      <c r="AA4593" s="24">
        <v>1</v>
      </c>
    </row>
    <row r="4594" spans="23:27" x14ac:dyDescent="0.25">
      <c r="W4594" s="24">
        <v>1</v>
      </c>
      <c r="X4594" s="24">
        <v>72</v>
      </c>
      <c r="Y4594" s="24">
        <v>13.6</v>
      </c>
      <c r="Z4594" s="24">
        <v>700</v>
      </c>
      <c r="AA4594" s="24">
        <v>1</v>
      </c>
    </row>
    <row r="4595" spans="23:27" x14ac:dyDescent="0.25">
      <c r="W4595" s="24">
        <v>1</v>
      </c>
      <c r="X4595" s="24">
        <v>50</v>
      </c>
      <c r="Y4595" s="24">
        <v>22.06</v>
      </c>
      <c r="Z4595" s="24">
        <v>705</v>
      </c>
      <c r="AA4595" s="24">
        <v>1</v>
      </c>
    </row>
    <row r="4596" spans="23:27" x14ac:dyDescent="0.25">
      <c r="W4596" s="24">
        <v>0</v>
      </c>
      <c r="X4596" s="24">
        <v>59.999000000000002</v>
      </c>
      <c r="Y4596" s="24">
        <v>24.02</v>
      </c>
      <c r="Z4596" s="24">
        <v>665</v>
      </c>
      <c r="AA4596" s="24">
        <v>1</v>
      </c>
    </row>
    <row r="4597" spans="23:27" x14ac:dyDescent="0.25">
      <c r="W4597" s="24">
        <v>1</v>
      </c>
      <c r="X4597" s="24">
        <v>50</v>
      </c>
      <c r="Y4597" s="24">
        <v>22.37</v>
      </c>
      <c r="Z4597" s="24">
        <v>670</v>
      </c>
      <c r="AA4597" s="24">
        <v>1</v>
      </c>
    </row>
    <row r="4598" spans="23:27" x14ac:dyDescent="0.25">
      <c r="W4598" s="24">
        <v>1</v>
      </c>
      <c r="X4598" s="24">
        <v>63.668999999999997</v>
      </c>
      <c r="Y4598" s="24">
        <v>11.37</v>
      </c>
      <c r="Z4598" s="24">
        <v>675</v>
      </c>
      <c r="AA4598" s="24">
        <v>1</v>
      </c>
    </row>
    <row r="4599" spans="23:27" x14ac:dyDescent="0.25">
      <c r="W4599" s="24">
        <v>1</v>
      </c>
      <c r="X4599" s="24">
        <v>35</v>
      </c>
      <c r="Y4599" s="24">
        <v>33.81</v>
      </c>
      <c r="Z4599" s="24">
        <v>690</v>
      </c>
      <c r="AA4599" s="24">
        <v>1</v>
      </c>
    </row>
    <row r="4600" spans="23:27" x14ac:dyDescent="0.25">
      <c r="W4600" s="24">
        <v>0</v>
      </c>
      <c r="X4600" s="24">
        <v>42</v>
      </c>
      <c r="Y4600" s="24">
        <v>22.69</v>
      </c>
      <c r="Z4600" s="24">
        <v>695</v>
      </c>
      <c r="AA4600" s="24">
        <v>1</v>
      </c>
    </row>
    <row r="4601" spans="23:27" x14ac:dyDescent="0.25">
      <c r="W4601" s="24">
        <v>0</v>
      </c>
      <c r="X4601" s="24">
        <v>30</v>
      </c>
      <c r="Y4601" s="24">
        <v>15.92</v>
      </c>
      <c r="Z4601" s="24">
        <v>710</v>
      </c>
      <c r="AA4601" s="24">
        <v>1</v>
      </c>
    </row>
    <row r="4602" spans="23:27" x14ac:dyDescent="0.25">
      <c r="W4602" s="24">
        <v>0</v>
      </c>
      <c r="X4602" s="24">
        <v>44</v>
      </c>
      <c r="Y4602" s="24">
        <v>29.76</v>
      </c>
      <c r="Z4602" s="24">
        <v>665</v>
      </c>
      <c r="AA4602" s="24">
        <v>1</v>
      </c>
    </row>
    <row r="4603" spans="23:27" x14ac:dyDescent="0.25">
      <c r="W4603" s="24">
        <v>1</v>
      </c>
      <c r="X4603" s="24">
        <v>68</v>
      </c>
      <c r="Y4603" s="24">
        <v>23.6</v>
      </c>
      <c r="Z4603" s="24">
        <v>705</v>
      </c>
      <c r="AA4603" s="24">
        <v>1</v>
      </c>
    </row>
    <row r="4604" spans="23:27" x14ac:dyDescent="0.25">
      <c r="W4604" s="24">
        <v>1</v>
      </c>
      <c r="X4604" s="24">
        <v>65</v>
      </c>
      <c r="Y4604" s="24">
        <v>14.03</v>
      </c>
      <c r="Z4604" s="24">
        <v>700</v>
      </c>
      <c r="AA4604" s="24">
        <v>1</v>
      </c>
    </row>
    <row r="4605" spans="23:27" x14ac:dyDescent="0.25">
      <c r="W4605" s="24">
        <v>1</v>
      </c>
      <c r="X4605" s="24">
        <v>75</v>
      </c>
      <c r="Y4605" s="24">
        <v>16.739999999999998</v>
      </c>
      <c r="Z4605" s="24">
        <v>670</v>
      </c>
      <c r="AA4605" s="24">
        <v>1</v>
      </c>
    </row>
    <row r="4606" spans="23:27" x14ac:dyDescent="0.25">
      <c r="W4606" s="24">
        <v>1</v>
      </c>
      <c r="X4606" s="24">
        <v>70</v>
      </c>
      <c r="Y4606" s="24">
        <v>12.36</v>
      </c>
      <c r="Z4606" s="24">
        <v>675</v>
      </c>
      <c r="AA4606" s="24">
        <v>1</v>
      </c>
    </row>
    <row r="4607" spans="23:27" x14ac:dyDescent="0.25">
      <c r="W4607" s="24">
        <v>1</v>
      </c>
      <c r="X4607" s="24">
        <v>150</v>
      </c>
      <c r="Y4607" s="24">
        <v>20.81</v>
      </c>
      <c r="Z4607" s="24">
        <v>720</v>
      </c>
      <c r="AA4607" s="24">
        <v>1</v>
      </c>
    </row>
    <row r="4608" spans="23:27" x14ac:dyDescent="0.25">
      <c r="W4608" s="24">
        <v>1</v>
      </c>
      <c r="X4608" s="24">
        <v>87</v>
      </c>
      <c r="Y4608" s="24">
        <v>10.74</v>
      </c>
      <c r="Z4608" s="24">
        <v>695</v>
      </c>
      <c r="AA4608" s="24">
        <v>1</v>
      </c>
    </row>
    <row r="4609" spans="23:27" x14ac:dyDescent="0.25">
      <c r="W4609" s="24">
        <v>1</v>
      </c>
      <c r="X4609" s="24">
        <v>100</v>
      </c>
      <c r="Y4609" s="24">
        <v>2.21</v>
      </c>
      <c r="Z4609" s="24">
        <v>660</v>
      </c>
      <c r="AA4609" s="24">
        <v>1</v>
      </c>
    </row>
    <row r="4610" spans="23:27" x14ac:dyDescent="0.25">
      <c r="W4610" s="24">
        <v>0</v>
      </c>
      <c r="X4610" s="24">
        <v>62.5</v>
      </c>
      <c r="Y4610" s="24">
        <v>16.57</v>
      </c>
      <c r="Z4610" s="24">
        <v>680</v>
      </c>
      <c r="AA4610" s="24">
        <v>1</v>
      </c>
    </row>
    <row r="4611" spans="23:27" x14ac:dyDescent="0.25">
      <c r="W4611" s="24">
        <v>0</v>
      </c>
      <c r="X4611" s="24">
        <v>54</v>
      </c>
      <c r="Y4611" s="24">
        <v>19.38</v>
      </c>
      <c r="Z4611" s="24">
        <v>670</v>
      </c>
      <c r="AA4611" s="24">
        <v>1</v>
      </c>
    </row>
    <row r="4612" spans="23:27" x14ac:dyDescent="0.25">
      <c r="W4612" s="24">
        <v>0</v>
      </c>
      <c r="X4612" s="24">
        <v>45.2</v>
      </c>
      <c r="Y4612" s="24">
        <v>17.39</v>
      </c>
      <c r="Z4612" s="24">
        <v>680</v>
      </c>
      <c r="AA4612" s="24">
        <v>1</v>
      </c>
    </row>
    <row r="4613" spans="23:27" x14ac:dyDescent="0.25">
      <c r="W4613" s="24">
        <v>1</v>
      </c>
      <c r="X4613" s="24">
        <v>62</v>
      </c>
      <c r="Y4613" s="24">
        <v>14.67</v>
      </c>
      <c r="Z4613" s="24">
        <v>710</v>
      </c>
      <c r="AA4613" s="24">
        <v>1</v>
      </c>
    </row>
    <row r="4614" spans="23:27" x14ac:dyDescent="0.25">
      <c r="W4614" s="24">
        <v>1</v>
      </c>
      <c r="X4614" s="24">
        <v>78</v>
      </c>
      <c r="Y4614" s="24">
        <v>10.220000000000001</v>
      </c>
      <c r="Z4614" s="24">
        <v>665</v>
      </c>
      <c r="AA4614" s="24">
        <v>1</v>
      </c>
    </row>
    <row r="4615" spans="23:27" x14ac:dyDescent="0.25">
      <c r="W4615" s="24">
        <v>1</v>
      </c>
      <c r="X4615" s="24">
        <v>71</v>
      </c>
      <c r="Y4615" s="24">
        <v>36.880000000000003</v>
      </c>
      <c r="Z4615" s="24">
        <v>715</v>
      </c>
      <c r="AA4615" s="24">
        <v>1</v>
      </c>
    </row>
    <row r="4616" spans="23:27" x14ac:dyDescent="0.25">
      <c r="W4616" s="24">
        <v>0</v>
      </c>
      <c r="X4616" s="24">
        <v>100</v>
      </c>
      <c r="Y4616" s="24">
        <v>19.579999999999998</v>
      </c>
      <c r="Z4616" s="24">
        <v>695</v>
      </c>
      <c r="AA4616" s="24">
        <v>1</v>
      </c>
    </row>
    <row r="4617" spans="23:27" x14ac:dyDescent="0.25">
      <c r="W4617" s="24">
        <v>0</v>
      </c>
      <c r="X4617" s="24">
        <v>55</v>
      </c>
      <c r="Y4617" s="24">
        <v>14.82</v>
      </c>
      <c r="Z4617" s="24">
        <v>675</v>
      </c>
      <c r="AA4617" s="24">
        <v>1</v>
      </c>
    </row>
    <row r="4618" spans="23:27" x14ac:dyDescent="0.25">
      <c r="W4618" s="24">
        <v>1</v>
      </c>
      <c r="X4618" s="24">
        <v>545</v>
      </c>
      <c r="Y4618" s="24">
        <v>3.88</v>
      </c>
      <c r="Z4618" s="24">
        <v>680</v>
      </c>
      <c r="AA4618" s="24">
        <v>1</v>
      </c>
    </row>
    <row r="4619" spans="23:27" x14ac:dyDescent="0.25">
      <c r="W4619" s="24">
        <v>1</v>
      </c>
      <c r="X4619" s="24">
        <v>190</v>
      </c>
      <c r="Y4619" s="24">
        <v>16.22</v>
      </c>
      <c r="Z4619" s="24">
        <v>660</v>
      </c>
      <c r="AA4619" s="24">
        <v>1</v>
      </c>
    </row>
    <row r="4620" spans="23:27" x14ac:dyDescent="0.25">
      <c r="W4620" s="24">
        <v>1</v>
      </c>
      <c r="X4620" s="24">
        <v>75</v>
      </c>
      <c r="Y4620" s="24">
        <v>27.86</v>
      </c>
      <c r="Z4620" s="24">
        <v>690</v>
      </c>
      <c r="AA4620" s="24">
        <v>1</v>
      </c>
    </row>
    <row r="4621" spans="23:27" x14ac:dyDescent="0.25">
      <c r="W4621" s="24">
        <v>0</v>
      </c>
      <c r="X4621" s="24">
        <v>43.1</v>
      </c>
      <c r="Y4621" s="24">
        <v>5.93</v>
      </c>
      <c r="Z4621" s="24">
        <v>745</v>
      </c>
      <c r="AA4621" s="24">
        <v>1</v>
      </c>
    </row>
    <row r="4622" spans="23:27" x14ac:dyDescent="0.25">
      <c r="W4622" s="24">
        <v>1</v>
      </c>
      <c r="X4622" s="24">
        <v>32</v>
      </c>
      <c r="Y4622" s="24">
        <v>30.68</v>
      </c>
      <c r="Z4622" s="24">
        <v>705</v>
      </c>
      <c r="AA4622" s="24">
        <v>1</v>
      </c>
    </row>
    <row r="4623" spans="23:27" x14ac:dyDescent="0.25">
      <c r="W4623" s="24">
        <v>0</v>
      </c>
      <c r="X4623" s="24">
        <v>58</v>
      </c>
      <c r="Y4623" s="24">
        <v>16.88</v>
      </c>
      <c r="Z4623" s="24">
        <v>720</v>
      </c>
      <c r="AA4623" s="24">
        <v>1</v>
      </c>
    </row>
    <row r="4624" spans="23:27" x14ac:dyDescent="0.25">
      <c r="W4624" s="24">
        <v>1</v>
      </c>
      <c r="X4624" s="24">
        <v>53</v>
      </c>
      <c r="Y4624" s="24">
        <v>16.079999999999998</v>
      </c>
      <c r="Z4624" s="24">
        <v>665</v>
      </c>
      <c r="AA4624" s="24">
        <v>1</v>
      </c>
    </row>
    <row r="4625" spans="23:27" x14ac:dyDescent="0.25">
      <c r="W4625" s="24">
        <v>0</v>
      </c>
      <c r="X4625" s="24">
        <v>52</v>
      </c>
      <c r="Y4625" s="24">
        <v>15.21</v>
      </c>
      <c r="Z4625" s="24">
        <v>675</v>
      </c>
      <c r="AA4625" s="24">
        <v>1</v>
      </c>
    </row>
    <row r="4626" spans="23:27" x14ac:dyDescent="0.25">
      <c r="W4626" s="24">
        <v>1</v>
      </c>
      <c r="X4626" s="24">
        <v>58</v>
      </c>
      <c r="Y4626" s="24">
        <v>5.86</v>
      </c>
      <c r="Z4626" s="24">
        <v>690</v>
      </c>
      <c r="AA4626" s="24">
        <v>1</v>
      </c>
    </row>
    <row r="4627" spans="23:27" x14ac:dyDescent="0.25">
      <c r="W4627" s="24">
        <v>0</v>
      </c>
      <c r="X4627" s="24">
        <v>89</v>
      </c>
      <c r="Y4627" s="24">
        <v>19.32</v>
      </c>
      <c r="Z4627" s="24">
        <v>670</v>
      </c>
      <c r="AA4627" s="24">
        <v>1</v>
      </c>
    </row>
    <row r="4628" spans="23:27" x14ac:dyDescent="0.25">
      <c r="W4628" s="24">
        <v>1</v>
      </c>
      <c r="X4628" s="24">
        <v>63</v>
      </c>
      <c r="Y4628" s="24">
        <v>30.84</v>
      </c>
      <c r="Z4628" s="24">
        <v>705</v>
      </c>
      <c r="AA4628" s="24">
        <v>1</v>
      </c>
    </row>
    <row r="4629" spans="23:27" x14ac:dyDescent="0.25">
      <c r="W4629" s="24">
        <v>0</v>
      </c>
      <c r="X4629" s="24">
        <v>72</v>
      </c>
      <c r="Y4629" s="24">
        <v>30.93</v>
      </c>
      <c r="Z4629" s="24">
        <v>680</v>
      </c>
      <c r="AA4629" s="24">
        <v>1</v>
      </c>
    </row>
    <row r="4630" spans="23:27" x14ac:dyDescent="0.25">
      <c r="W4630" s="24">
        <v>1</v>
      </c>
      <c r="X4630" s="24">
        <v>55</v>
      </c>
      <c r="Y4630" s="24">
        <v>30.24</v>
      </c>
      <c r="Z4630" s="24">
        <v>720</v>
      </c>
      <c r="AA4630" s="24">
        <v>1</v>
      </c>
    </row>
    <row r="4631" spans="23:27" x14ac:dyDescent="0.25">
      <c r="W4631" s="24">
        <v>0</v>
      </c>
      <c r="X4631" s="24">
        <v>122</v>
      </c>
      <c r="Y4631" s="24">
        <v>26.87</v>
      </c>
      <c r="Z4631" s="24">
        <v>695</v>
      </c>
      <c r="AA4631" s="24">
        <v>1</v>
      </c>
    </row>
    <row r="4632" spans="23:27" x14ac:dyDescent="0.25">
      <c r="W4632" s="24">
        <v>1</v>
      </c>
      <c r="X4632" s="24">
        <v>100</v>
      </c>
      <c r="Y4632" s="24">
        <v>17.05</v>
      </c>
      <c r="Z4632" s="24">
        <v>660</v>
      </c>
      <c r="AA4632" s="24">
        <v>1</v>
      </c>
    </row>
    <row r="4633" spans="23:27" x14ac:dyDescent="0.25">
      <c r="W4633" s="24">
        <v>0</v>
      </c>
      <c r="X4633" s="24">
        <v>78</v>
      </c>
      <c r="Y4633" s="24">
        <v>10.119999999999999</v>
      </c>
      <c r="Z4633" s="24">
        <v>700</v>
      </c>
      <c r="AA4633" s="24">
        <v>1</v>
      </c>
    </row>
    <row r="4634" spans="23:27" x14ac:dyDescent="0.25">
      <c r="W4634" s="24">
        <v>1</v>
      </c>
      <c r="X4634" s="24">
        <v>200</v>
      </c>
      <c r="Y4634" s="24">
        <v>15.11</v>
      </c>
      <c r="Z4634" s="24">
        <v>755</v>
      </c>
      <c r="AA4634" s="24">
        <v>1</v>
      </c>
    </row>
    <row r="4635" spans="23:27" x14ac:dyDescent="0.25">
      <c r="W4635" s="24">
        <v>0</v>
      </c>
      <c r="X4635" s="24">
        <v>62</v>
      </c>
      <c r="Y4635" s="24">
        <v>32.369999999999997</v>
      </c>
      <c r="Z4635" s="24">
        <v>675</v>
      </c>
      <c r="AA4635" s="24">
        <v>1</v>
      </c>
    </row>
    <row r="4636" spans="23:27" x14ac:dyDescent="0.25">
      <c r="W4636" s="24">
        <v>1</v>
      </c>
      <c r="X4636" s="24">
        <v>60</v>
      </c>
      <c r="Y4636" s="24">
        <v>20.350000000000001</v>
      </c>
      <c r="Z4636" s="24">
        <v>665</v>
      </c>
      <c r="AA4636" s="24">
        <v>1</v>
      </c>
    </row>
    <row r="4637" spans="23:27" x14ac:dyDescent="0.25">
      <c r="W4637" s="24">
        <v>1</v>
      </c>
      <c r="X4637" s="24">
        <v>83</v>
      </c>
      <c r="Y4637" s="24">
        <v>25.56</v>
      </c>
      <c r="Z4637" s="24">
        <v>745</v>
      </c>
      <c r="AA4637" s="24">
        <v>1</v>
      </c>
    </row>
    <row r="4638" spans="23:27" x14ac:dyDescent="0.25">
      <c r="W4638" s="24">
        <v>1</v>
      </c>
      <c r="X4638" s="24">
        <v>110</v>
      </c>
      <c r="Y4638" s="24">
        <v>25.8</v>
      </c>
      <c r="Z4638" s="24">
        <v>710</v>
      </c>
      <c r="AA4638" s="24">
        <v>1</v>
      </c>
    </row>
    <row r="4639" spans="23:27" x14ac:dyDescent="0.25">
      <c r="W4639" s="24">
        <v>0</v>
      </c>
      <c r="X4639" s="24">
        <v>32.5</v>
      </c>
      <c r="Y4639" s="24">
        <v>13.68</v>
      </c>
      <c r="Z4639" s="24">
        <v>660</v>
      </c>
      <c r="AA4639" s="24">
        <v>1</v>
      </c>
    </row>
    <row r="4640" spans="23:27" x14ac:dyDescent="0.25">
      <c r="W4640" s="24">
        <v>1</v>
      </c>
      <c r="X4640" s="24">
        <v>165</v>
      </c>
      <c r="Y4640" s="24">
        <v>20.09</v>
      </c>
      <c r="Z4640" s="24">
        <v>690</v>
      </c>
      <c r="AA4640" s="24">
        <v>1</v>
      </c>
    </row>
    <row r="4641" spans="23:27" x14ac:dyDescent="0.25">
      <c r="W4641" s="24">
        <v>0</v>
      </c>
      <c r="X4641" s="24">
        <v>54.62</v>
      </c>
      <c r="Y4641" s="24">
        <v>13.69</v>
      </c>
      <c r="Z4641" s="24">
        <v>670</v>
      </c>
      <c r="AA4641" s="24">
        <v>1</v>
      </c>
    </row>
    <row r="4642" spans="23:27" x14ac:dyDescent="0.25">
      <c r="W4642" s="24">
        <v>1</v>
      </c>
      <c r="X4642" s="24">
        <v>160</v>
      </c>
      <c r="Y4642" s="24">
        <v>21.55</v>
      </c>
      <c r="Z4642" s="24">
        <v>715</v>
      </c>
      <c r="AA4642" s="24">
        <v>1</v>
      </c>
    </row>
    <row r="4643" spans="23:27" x14ac:dyDescent="0.25">
      <c r="W4643" s="24">
        <v>0</v>
      </c>
      <c r="X4643" s="24">
        <v>60</v>
      </c>
      <c r="Y4643" s="24">
        <v>21.9</v>
      </c>
      <c r="Z4643" s="24">
        <v>750</v>
      </c>
      <c r="AA4643" s="24">
        <v>1</v>
      </c>
    </row>
    <row r="4644" spans="23:27" x14ac:dyDescent="0.25">
      <c r="W4644" s="24">
        <v>1</v>
      </c>
      <c r="X4644" s="24">
        <v>98.585999999999999</v>
      </c>
      <c r="Y4644" s="24">
        <v>11.04</v>
      </c>
      <c r="Z4644" s="24">
        <v>665</v>
      </c>
      <c r="AA4644" s="24">
        <v>1</v>
      </c>
    </row>
    <row r="4645" spans="23:27" x14ac:dyDescent="0.25">
      <c r="W4645" s="24">
        <v>1</v>
      </c>
      <c r="X4645" s="24">
        <v>36</v>
      </c>
      <c r="Y4645" s="24">
        <v>24.33</v>
      </c>
      <c r="Z4645" s="24">
        <v>730</v>
      </c>
      <c r="AA4645" s="24">
        <v>1</v>
      </c>
    </row>
    <row r="4646" spans="23:27" x14ac:dyDescent="0.25">
      <c r="W4646" s="24">
        <v>1</v>
      </c>
      <c r="X4646" s="24">
        <v>100</v>
      </c>
      <c r="Y4646" s="24">
        <v>14.97</v>
      </c>
      <c r="Z4646" s="24">
        <v>735</v>
      </c>
      <c r="AA4646" s="24">
        <v>1</v>
      </c>
    </row>
    <row r="4647" spans="23:27" x14ac:dyDescent="0.25">
      <c r="W4647" s="24">
        <v>1</v>
      </c>
      <c r="X4647" s="24">
        <v>47.649000000000001</v>
      </c>
      <c r="Y4647" s="24">
        <v>13.15</v>
      </c>
      <c r="Z4647" s="24">
        <v>680</v>
      </c>
      <c r="AA4647" s="24">
        <v>1</v>
      </c>
    </row>
    <row r="4648" spans="23:27" x14ac:dyDescent="0.25">
      <c r="W4648" s="24">
        <v>0</v>
      </c>
      <c r="X4648" s="24">
        <v>90</v>
      </c>
      <c r="Y4648" s="24">
        <v>17.190000000000001</v>
      </c>
      <c r="Z4648" s="24">
        <v>680</v>
      </c>
      <c r="AA4648" s="24">
        <v>1</v>
      </c>
    </row>
    <row r="4649" spans="23:27" x14ac:dyDescent="0.25">
      <c r="W4649" s="24">
        <v>1</v>
      </c>
      <c r="X4649" s="24">
        <v>80</v>
      </c>
      <c r="Y4649" s="24">
        <v>20.9</v>
      </c>
      <c r="Z4649" s="24">
        <v>700</v>
      </c>
      <c r="AA4649" s="24">
        <v>1</v>
      </c>
    </row>
    <row r="4650" spans="23:27" x14ac:dyDescent="0.25">
      <c r="W4650" s="24">
        <v>0</v>
      </c>
      <c r="X4650" s="24">
        <v>40</v>
      </c>
      <c r="Y4650" s="24">
        <v>24.42</v>
      </c>
      <c r="Z4650" s="24">
        <v>715</v>
      </c>
      <c r="AA4650" s="24">
        <v>1</v>
      </c>
    </row>
    <row r="4651" spans="23:27" x14ac:dyDescent="0.25">
      <c r="W4651" s="24">
        <v>1</v>
      </c>
      <c r="X4651" s="24">
        <v>110</v>
      </c>
      <c r="Y4651" s="24">
        <v>25.88</v>
      </c>
      <c r="Z4651" s="24">
        <v>665</v>
      </c>
      <c r="AA4651" s="24">
        <v>1</v>
      </c>
    </row>
    <row r="4652" spans="23:27" x14ac:dyDescent="0.25">
      <c r="W4652" s="24">
        <v>1</v>
      </c>
      <c r="X4652" s="24">
        <v>92</v>
      </c>
      <c r="Y4652" s="24">
        <v>15.45</v>
      </c>
      <c r="Z4652" s="24">
        <v>695</v>
      </c>
      <c r="AA4652" s="24">
        <v>1</v>
      </c>
    </row>
    <row r="4653" spans="23:27" x14ac:dyDescent="0.25">
      <c r="W4653" s="24">
        <v>1</v>
      </c>
      <c r="X4653" s="24">
        <v>25</v>
      </c>
      <c r="Y4653" s="24">
        <v>19.64</v>
      </c>
      <c r="Z4653" s="24">
        <v>710</v>
      </c>
      <c r="AA4653" s="24">
        <v>1</v>
      </c>
    </row>
    <row r="4654" spans="23:27" x14ac:dyDescent="0.25">
      <c r="W4654" s="24">
        <v>1</v>
      </c>
      <c r="X4654" s="24">
        <v>30.885999999999999</v>
      </c>
      <c r="Y4654" s="24">
        <v>47.42</v>
      </c>
      <c r="Z4654" s="24">
        <v>720</v>
      </c>
      <c r="AA4654" s="24">
        <v>1</v>
      </c>
    </row>
    <row r="4655" spans="23:27" x14ac:dyDescent="0.25">
      <c r="W4655" s="24">
        <v>0</v>
      </c>
      <c r="X4655" s="24">
        <v>55</v>
      </c>
      <c r="Y4655" s="24">
        <v>11.5</v>
      </c>
      <c r="Z4655" s="24">
        <v>755</v>
      </c>
      <c r="AA4655" s="24">
        <v>1</v>
      </c>
    </row>
    <row r="4656" spans="23:27" x14ac:dyDescent="0.25">
      <c r="W4656" s="24">
        <v>1</v>
      </c>
      <c r="X4656" s="24">
        <v>59.5</v>
      </c>
      <c r="Y4656" s="24">
        <v>15.87</v>
      </c>
      <c r="Z4656" s="24">
        <v>690</v>
      </c>
      <c r="AA4656" s="24">
        <v>1</v>
      </c>
    </row>
    <row r="4657" spans="23:27" x14ac:dyDescent="0.25">
      <c r="W4657" s="24">
        <v>0</v>
      </c>
      <c r="X4657" s="24">
        <v>23</v>
      </c>
      <c r="Y4657" s="24">
        <v>12.79</v>
      </c>
      <c r="Z4657" s="24">
        <v>685</v>
      </c>
      <c r="AA4657" s="24">
        <v>1</v>
      </c>
    </row>
    <row r="4658" spans="23:27" x14ac:dyDescent="0.25">
      <c r="W4658" s="24">
        <v>0</v>
      </c>
      <c r="X4658" s="24">
        <v>41.76</v>
      </c>
      <c r="Y4658" s="24">
        <v>23.68</v>
      </c>
      <c r="Z4658" s="24">
        <v>665</v>
      </c>
      <c r="AA4658" s="24">
        <v>1</v>
      </c>
    </row>
    <row r="4659" spans="23:27" x14ac:dyDescent="0.25">
      <c r="W4659" s="24">
        <v>0</v>
      </c>
      <c r="X4659" s="24">
        <v>180</v>
      </c>
      <c r="Y4659" s="24">
        <v>16.82</v>
      </c>
      <c r="Z4659" s="24">
        <v>675</v>
      </c>
      <c r="AA4659" s="24">
        <v>1</v>
      </c>
    </row>
    <row r="4660" spans="23:27" x14ac:dyDescent="0.25">
      <c r="W4660" s="24">
        <v>0</v>
      </c>
      <c r="X4660" s="24">
        <v>40.32</v>
      </c>
      <c r="Y4660" s="24">
        <v>9.49</v>
      </c>
      <c r="Z4660" s="24">
        <v>695</v>
      </c>
      <c r="AA4660" s="24">
        <v>1</v>
      </c>
    </row>
    <row r="4661" spans="23:27" x14ac:dyDescent="0.25">
      <c r="W4661" s="24">
        <v>1</v>
      </c>
      <c r="X4661" s="24">
        <v>46</v>
      </c>
      <c r="Y4661" s="24">
        <v>28.23</v>
      </c>
      <c r="Z4661" s="24">
        <v>675</v>
      </c>
      <c r="AA4661" s="24">
        <v>1</v>
      </c>
    </row>
    <row r="4662" spans="23:27" x14ac:dyDescent="0.25">
      <c r="W4662" s="24">
        <v>0</v>
      </c>
      <c r="X4662" s="24">
        <v>77</v>
      </c>
      <c r="Y4662" s="24">
        <v>16.91</v>
      </c>
      <c r="Z4662" s="24">
        <v>660</v>
      </c>
      <c r="AA4662" s="24">
        <v>1</v>
      </c>
    </row>
    <row r="4663" spans="23:27" x14ac:dyDescent="0.25">
      <c r="W4663" s="24">
        <v>1</v>
      </c>
      <c r="X4663" s="24">
        <v>28</v>
      </c>
      <c r="Y4663" s="24">
        <v>21.05</v>
      </c>
      <c r="Z4663" s="24">
        <v>685</v>
      </c>
      <c r="AA4663" s="24">
        <v>1</v>
      </c>
    </row>
    <row r="4664" spans="23:27" x14ac:dyDescent="0.25">
      <c r="W4664" s="24">
        <v>0</v>
      </c>
      <c r="X4664" s="24">
        <v>38</v>
      </c>
      <c r="Y4664" s="24">
        <v>5.46</v>
      </c>
      <c r="Z4664" s="24">
        <v>735</v>
      </c>
      <c r="AA4664" s="24">
        <v>1</v>
      </c>
    </row>
    <row r="4665" spans="23:27" x14ac:dyDescent="0.25">
      <c r="W4665" s="24">
        <v>0</v>
      </c>
      <c r="X4665" s="24">
        <v>65</v>
      </c>
      <c r="Y4665" s="24">
        <v>34.58</v>
      </c>
      <c r="Z4665" s="24">
        <v>690</v>
      </c>
      <c r="AA4665" s="24">
        <v>1</v>
      </c>
    </row>
    <row r="4666" spans="23:27" x14ac:dyDescent="0.25">
      <c r="W4666" s="24">
        <v>0</v>
      </c>
      <c r="X4666" s="24">
        <v>70.2</v>
      </c>
      <c r="Y4666" s="24">
        <v>25.12</v>
      </c>
      <c r="Z4666" s="24">
        <v>675</v>
      </c>
      <c r="AA4666" s="24">
        <v>1</v>
      </c>
    </row>
    <row r="4667" spans="23:27" x14ac:dyDescent="0.25">
      <c r="W4667" s="24">
        <v>1</v>
      </c>
      <c r="X4667" s="24">
        <v>80</v>
      </c>
      <c r="Y4667" s="24">
        <v>23.87</v>
      </c>
      <c r="Z4667" s="24">
        <v>710</v>
      </c>
      <c r="AA4667" s="24">
        <v>1</v>
      </c>
    </row>
    <row r="4668" spans="23:27" x14ac:dyDescent="0.25">
      <c r="W4668" s="24">
        <v>0</v>
      </c>
      <c r="X4668" s="24">
        <v>82.5</v>
      </c>
      <c r="Y4668" s="24">
        <v>18.170000000000002</v>
      </c>
      <c r="Z4668" s="24">
        <v>725</v>
      </c>
      <c r="AA4668" s="24">
        <v>1</v>
      </c>
    </row>
    <row r="4669" spans="23:27" x14ac:dyDescent="0.25">
      <c r="W4669" s="24">
        <v>1</v>
      </c>
      <c r="X4669" s="24">
        <v>196</v>
      </c>
      <c r="Y4669" s="24">
        <v>17.28</v>
      </c>
      <c r="Z4669" s="24">
        <v>690</v>
      </c>
      <c r="AA4669" s="24">
        <v>1</v>
      </c>
    </row>
    <row r="4670" spans="23:27" x14ac:dyDescent="0.25">
      <c r="W4670" s="24">
        <v>1</v>
      </c>
      <c r="X4670" s="24">
        <v>75</v>
      </c>
      <c r="Y4670" s="24">
        <v>7.12</v>
      </c>
      <c r="Z4670" s="24">
        <v>680</v>
      </c>
      <c r="AA4670" s="24">
        <v>1</v>
      </c>
    </row>
    <row r="4671" spans="23:27" x14ac:dyDescent="0.25">
      <c r="W4671" s="24">
        <v>0</v>
      </c>
      <c r="X4671" s="24">
        <v>18.995999999999999</v>
      </c>
      <c r="Y4671" s="24">
        <v>25.33</v>
      </c>
      <c r="Z4671" s="24">
        <v>745</v>
      </c>
      <c r="AA4671" s="24">
        <v>1</v>
      </c>
    </row>
    <row r="4672" spans="23:27" x14ac:dyDescent="0.25">
      <c r="W4672" s="24">
        <v>1</v>
      </c>
      <c r="X4672" s="24">
        <v>186</v>
      </c>
      <c r="Y4672" s="24">
        <v>23.29</v>
      </c>
      <c r="Z4672" s="24">
        <v>665</v>
      </c>
      <c r="AA4672" s="24">
        <v>1</v>
      </c>
    </row>
    <row r="4673" spans="23:27" x14ac:dyDescent="0.25">
      <c r="W4673" s="24">
        <v>0</v>
      </c>
      <c r="X4673" s="24">
        <v>50</v>
      </c>
      <c r="Y4673" s="24">
        <v>8.8800000000000008</v>
      </c>
      <c r="Z4673" s="24">
        <v>695</v>
      </c>
      <c r="AA4673" s="24">
        <v>1</v>
      </c>
    </row>
    <row r="4674" spans="23:27" x14ac:dyDescent="0.25">
      <c r="W4674" s="24">
        <v>1</v>
      </c>
      <c r="X4674" s="24">
        <v>300</v>
      </c>
      <c r="Y4674" s="24">
        <v>8.5500000000000007</v>
      </c>
      <c r="Z4674" s="24">
        <v>795</v>
      </c>
      <c r="AA4674" s="24">
        <v>1</v>
      </c>
    </row>
    <row r="4675" spans="23:27" x14ac:dyDescent="0.25">
      <c r="W4675" s="24">
        <v>1</v>
      </c>
      <c r="X4675" s="24">
        <v>90</v>
      </c>
      <c r="Y4675" s="24">
        <v>32.97</v>
      </c>
      <c r="Z4675" s="24">
        <v>705</v>
      </c>
      <c r="AA4675" s="24">
        <v>1</v>
      </c>
    </row>
    <row r="4676" spans="23:27" x14ac:dyDescent="0.25">
      <c r="W4676" s="24">
        <v>1</v>
      </c>
      <c r="X4676" s="24">
        <v>40</v>
      </c>
      <c r="Y4676" s="24">
        <v>24.24</v>
      </c>
      <c r="Z4676" s="24">
        <v>660</v>
      </c>
      <c r="AA4676" s="24">
        <v>1</v>
      </c>
    </row>
    <row r="4677" spans="23:27" x14ac:dyDescent="0.25">
      <c r="W4677" s="24">
        <v>0</v>
      </c>
      <c r="X4677" s="24">
        <v>75</v>
      </c>
      <c r="Y4677" s="24">
        <v>31.47</v>
      </c>
      <c r="Z4677" s="24">
        <v>680</v>
      </c>
      <c r="AA4677" s="24">
        <v>1</v>
      </c>
    </row>
    <row r="4678" spans="23:27" x14ac:dyDescent="0.25">
      <c r="W4678" s="24">
        <v>1</v>
      </c>
      <c r="X4678" s="24">
        <v>120</v>
      </c>
      <c r="Y4678" s="24">
        <v>9.82</v>
      </c>
      <c r="Z4678" s="24">
        <v>720</v>
      </c>
      <c r="AA4678" s="24">
        <v>1</v>
      </c>
    </row>
    <row r="4679" spans="23:27" x14ac:dyDescent="0.25">
      <c r="W4679" s="24">
        <v>1</v>
      </c>
      <c r="X4679" s="24">
        <v>186</v>
      </c>
      <c r="Y4679" s="24">
        <v>13.24</v>
      </c>
      <c r="Z4679" s="24">
        <v>725</v>
      </c>
      <c r="AA4679" s="24">
        <v>1</v>
      </c>
    </row>
    <row r="4680" spans="23:27" x14ac:dyDescent="0.25">
      <c r="W4680" s="24">
        <v>0</v>
      </c>
      <c r="X4680" s="24">
        <v>100</v>
      </c>
      <c r="Y4680" s="24">
        <v>24.01</v>
      </c>
      <c r="Z4680" s="24">
        <v>660</v>
      </c>
      <c r="AA4680" s="24">
        <v>1</v>
      </c>
    </row>
    <row r="4681" spans="23:27" x14ac:dyDescent="0.25">
      <c r="W4681" s="24">
        <v>1</v>
      </c>
      <c r="X4681" s="24">
        <v>100.075</v>
      </c>
      <c r="Y4681" s="24">
        <v>15.13</v>
      </c>
      <c r="Z4681" s="24">
        <v>705</v>
      </c>
      <c r="AA4681" s="24">
        <v>1</v>
      </c>
    </row>
    <row r="4682" spans="23:27" x14ac:dyDescent="0.25">
      <c r="W4682" s="24">
        <v>1</v>
      </c>
      <c r="X4682" s="24">
        <v>116.102</v>
      </c>
      <c r="Y4682" s="24">
        <v>20.65</v>
      </c>
      <c r="Z4682" s="24">
        <v>660</v>
      </c>
      <c r="AA4682" s="24">
        <v>1</v>
      </c>
    </row>
    <row r="4683" spans="23:27" x14ac:dyDescent="0.25">
      <c r="W4683" s="24">
        <v>0</v>
      </c>
      <c r="X4683" s="24">
        <v>150</v>
      </c>
      <c r="Y4683" s="24">
        <v>9.0299999999999994</v>
      </c>
      <c r="Z4683" s="24">
        <v>660</v>
      </c>
      <c r="AA4683" s="24">
        <v>1</v>
      </c>
    </row>
    <row r="4684" spans="23:27" x14ac:dyDescent="0.25">
      <c r="W4684" s="24">
        <v>1</v>
      </c>
      <c r="X4684" s="24">
        <v>95</v>
      </c>
      <c r="Y4684" s="24">
        <v>26.52</v>
      </c>
      <c r="Z4684" s="24">
        <v>720</v>
      </c>
      <c r="AA4684" s="24">
        <v>1</v>
      </c>
    </row>
    <row r="4685" spans="23:27" x14ac:dyDescent="0.25">
      <c r="W4685" s="24">
        <v>1</v>
      </c>
      <c r="X4685" s="24">
        <v>160</v>
      </c>
      <c r="Y4685" s="24">
        <v>8.93</v>
      </c>
      <c r="Z4685" s="24">
        <v>680</v>
      </c>
      <c r="AA4685" s="24">
        <v>1</v>
      </c>
    </row>
    <row r="4686" spans="23:27" x14ac:dyDescent="0.25">
      <c r="W4686" s="24">
        <v>0</v>
      </c>
      <c r="X4686" s="24">
        <v>97.378</v>
      </c>
      <c r="Y4686" s="24">
        <v>18.07</v>
      </c>
      <c r="Z4686" s="24">
        <v>680</v>
      </c>
      <c r="AA4686" s="24">
        <v>1</v>
      </c>
    </row>
    <row r="4687" spans="23:27" x14ac:dyDescent="0.25">
      <c r="W4687" s="24">
        <v>1</v>
      </c>
      <c r="X4687" s="24">
        <v>99</v>
      </c>
      <c r="Y4687" s="24">
        <v>20.170000000000002</v>
      </c>
      <c r="Z4687" s="24">
        <v>715</v>
      </c>
      <c r="AA4687" s="24">
        <v>1</v>
      </c>
    </row>
    <row r="4688" spans="23:27" x14ac:dyDescent="0.25">
      <c r="W4688" s="24">
        <v>1</v>
      </c>
      <c r="X4688" s="24">
        <v>126</v>
      </c>
      <c r="Y4688" s="24">
        <v>11.85</v>
      </c>
      <c r="Z4688" s="24">
        <v>690</v>
      </c>
      <c r="AA4688" s="24">
        <v>1</v>
      </c>
    </row>
    <row r="4689" spans="23:27" x14ac:dyDescent="0.25">
      <c r="W4689" s="24">
        <v>1</v>
      </c>
      <c r="X4689" s="24">
        <v>102.858</v>
      </c>
      <c r="Y4689" s="24">
        <v>5.48</v>
      </c>
      <c r="Z4689" s="24">
        <v>730</v>
      </c>
      <c r="AA4689" s="24">
        <v>1</v>
      </c>
    </row>
    <row r="4690" spans="23:27" x14ac:dyDescent="0.25">
      <c r="W4690" s="24">
        <v>0</v>
      </c>
      <c r="X4690" s="24">
        <v>52</v>
      </c>
      <c r="Y4690" s="24">
        <v>25.71</v>
      </c>
      <c r="Z4690" s="24">
        <v>680</v>
      </c>
      <c r="AA4690" s="24">
        <v>1</v>
      </c>
    </row>
    <row r="4691" spans="23:27" x14ac:dyDescent="0.25">
      <c r="W4691" s="24">
        <v>1</v>
      </c>
      <c r="X4691" s="24">
        <v>108</v>
      </c>
      <c r="Y4691" s="24">
        <v>12.96</v>
      </c>
      <c r="Z4691" s="24">
        <v>690</v>
      </c>
      <c r="AA4691" s="24">
        <v>1</v>
      </c>
    </row>
    <row r="4692" spans="23:27" x14ac:dyDescent="0.25">
      <c r="W4692" s="24">
        <v>1</v>
      </c>
      <c r="X4692" s="24">
        <v>39</v>
      </c>
      <c r="Y4692" s="24">
        <v>16.8</v>
      </c>
      <c r="Z4692" s="24">
        <v>685</v>
      </c>
      <c r="AA4692" s="24">
        <v>1</v>
      </c>
    </row>
    <row r="4693" spans="23:27" x14ac:dyDescent="0.25">
      <c r="W4693" s="24">
        <v>1</v>
      </c>
      <c r="X4693" s="24">
        <v>60</v>
      </c>
      <c r="Y4693" s="24">
        <v>13.3</v>
      </c>
      <c r="Z4693" s="24">
        <v>670</v>
      </c>
      <c r="AA4693" s="24">
        <v>1</v>
      </c>
    </row>
    <row r="4694" spans="23:27" x14ac:dyDescent="0.25">
      <c r="W4694" s="24">
        <v>0</v>
      </c>
      <c r="X4694" s="24">
        <v>105</v>
      </c>
      <c r="Y4694" s="24">
        <v>19.25</v>
      </c>
      <c r="Z4694" s="24">
        <v>700</v>
      </c>
      <c r="AA4694" s="24">
        <v>1</v>
      </c>
    </row>
    <row r="4695" spans="23:27" x14ac:dyDescent="0.25">
      <c r="W4695" s="24">
        <v>0</v>
      </c>
      <c r="X4695" s="24">
        <v>36.64</v>
      </c>
      <c r="Y4695" s="24">
        <v>19.55</v>
      </c>
      <c r="Z4695" s="24">
        <v>660</v>
      </c>
      <c r="AA4695" s="24">
        <v>1</v>
      </c>
    </row>
    <row r="4696" spans="23:27" x14ac:dyDescent="0.25">
      <c r="W4696" s="24">
        <v>1</v>
      </c>
      <c r="X4696" s="24">
        <v>61.5</v>
      </c>
      <c r="Y4696" s="24">
        <v>40.6</v>
      </c>
      <c r="Z4696" s="24">
        <v>730</v>
      </c>
      <c r="AA4696" s="24">
        <v>1</v>
      </c>
    </row>
    <row r="4697" spans="23:27" x14ac:dyDescent="0.25">
      <c r="W4697" s="24">
        <v>0</v>
      </c>
      <c r="X4697" s="24">
        <v>54.649000000000001</v>
      </c>
      <c r="Y4697" s="24">
        <v>28.19</v>
      </c>
      <c r="Z4697" s="24">
        <v>665</v>
      </c>
      <c r="AA4697" s="24">
        <v>1</v>
      </c>
    </row>
    <row r="4698" spans="23:27" x14ac:dyDescent="0.25">
      <c r="W4698" s="24">
        <v>1</v>
      </c>
      <c r="X4698" s="24">
        <v>36</v>
      </c>
      <c r="Y4698" s="24">
        <v>9.6300000000000008</v>
      </c>
      <c r="Z4698" s="24">
        <v>700</v>
      </c>
      <c r="AA4698" s="24">
        <v>1</v>
      </c>
    </row>
    <row r="4699" spans="23:27" x14ac:dyDescent="0.25">
      <c r="W4699" s="24">
        <v>0</v>
      </c>
      <c r="X4699" s="24">
        <v>40</v>
      </c>
      <c r="Y4699" s="24">
        <v>21.03</v>
      </c>
      <c r="Z4699" s="24">
        <v>670</v>
      </c>
      <c r="AA4699" s="24">
        <v>1</v>
      </c>
    </row>
    <row r="4700" spans="23:27" x14ac:dyDescent="0.25">
      <c r="W4700" s="24">
        <v>0</v>
      </c>
      <c r="X4700" s="24">
        <v>46</v>
      </c>
      <c r="Y4700" s="24">
        <v>13.91</v>
      </c>
      <c r="Z4700" s="24">
        <v>695</v>
      </c>
      <c r="AA4700" s="24">
        <v>1</v>
      </c>
    </row>
    <row r="4701" spans="23:27" x14ac:dyDescent="0.25">
      <c r="W4701" s="24">
        <v>1</v>
      </c>
      <c r="X4701" s="24">
        <v>55</v>
      </c>
      <c r="Y4701" s="24">
        <v>12.42</v>
      </c>
      <c r="Z4701" s="24">
        <v>690</v>
      </c>
      <c r="AA4701" s="24">
        <v>1</v>
      </c>
    </row>
    <row r="4702" spans="23:27" x14ac:dyDescent="0.25">
      <c r="W4702" s="24">
        <v>1</v>
      </c>
      <c r="X4702" s="24">
        <v>120</v>
      </c>
      <c r="Y4702" s="24">
        <v>38.07</v>
      </c>
      <c r="Z4702" s="24">
        <v>675</v>
      </c>
      <c r="AA4702" s="24">
        <v>1</v>
      </c>
    </row>
    <row r="4703" spans="23:27" x14ac:dyDescent="0.25">
      <c r="W4703" s="24">
        <v>0</v>
      </c>
      <c r="X4703" s="24">
        <v>78</v>
      </c>
      <c r="Y4703" s="24">
        <v>15.46</v>
      </c>
      <c r="Z4703" s="24">
        <v>720</v>
      </c>
      <c r="AA4703" s="24">
        <v>1</v>
      </c>
    </row>
    <row r="4704" spans="23:27" x14ac:dyDescent="0.25">
      <c r="W4704" s="24">
        <v>1</v>
      </c>
      <c r="X4704" s="24">
        <v>16</v>
      </c>
      <c r="Y4704" s="24">
        <v>1.58</v>
      </c>
      <c r="Z4704" s="24">
        <v>770</v>
      </c>
      <c r="AA4704" s="24">
        <v>1</v>
      </c>
    </row>
    <row r="4705" spans="23:27" x14ac:dyDescent="0.25">
      <c r="W4705" s="24">
        <v>0</v>
      </c>
      <c r="X4705" s="24">
        <v>100</v>
      </c>
      <c r="Y4705" s="24">
        <v>28.45</v>
      </c>
      <c r="Z4705" s="24">
        <v>745</v>
      </c>
      <c r="AA4705" s="24">
        <v>1</v>
      </c>
    </row>
    <row r="4706" spans="23:27" x14ac:dyDescent="0.25">
      <c r="W4706" s="24">
        <v>0</v>
      </c>
      <c r="X4706" s="24">
        <v>85</v>
      </c>
      <c r="Y4706" s="24">
        <v>13.39</v>
      </c>
      <c r="Z4706" s="24">
        <v>660</v>
      </c>
      <c r="AA4706" s="24">
        <v>1</v>
      </c>
    </row>
    <row r="4707" spans="23:27" x14ac:dyDescent="0.25">
      <c r="W4707" s="24">
        <v>1</v>
      </c>
      <c r="X4707" s="24">
        <v>90</v>
      </c>
      <c r="Y4707" s="24">
        <v>13.31</v>
      </c>
      <c r="Z4707" s="24">
        <v>665</v>
      </c>
      <c r="AA4707" s="24">
        <v>1</v>
      </c>
    </row>
    <row r="4708" spans="23:27" x14ac:dyDescent="0.25">
      <c r="W4708" s="24">
        <v>0</v>
      </c>
      <c r="X4708" s="24">
        <v>100</v>
      </c>
      <c r="Y4708" s="24">
        <v>18.34</v>
      </c>
      <c r="Z4708" s="24">
        <v>660</v>
      </c>
      <c r="AA4708" s="24">
        <v>1</v>
      </c>
    </row>
    <row r="4709" spans="23:27" x14ac:dyDescent="0.25">
      <c r="W4709" s="24">
        <v>1</v>
      </c>
      <c r="X4709" s="24">
        <v>95</v>
      </c>
      <c r="Y4709" s="24">
        <v>8.3800000000000008</v>
      </c>
      <c r="Z4709" s="24">
        <v>700</v>
      </c>
      <c r="AA4709" s="24">
        <v>1</v>
      </c>
    </row>
    <row r="4710" spans="23:27" x14ac:dyDescent="0.25">
      <c r="W4710" s="24">
        <v>0</v>
      </c>
      <c r="X4710" s="24">
        <v>54</v>
      </c>
      <c r="Y4710" s="24">
        <v>3.69</v>
      </c>
      <c r="Z4710" s="24">
        <v>750</v>
      </c>
      <c r="AA4710" s="24">
        <v>1</v>
      </c>
    </row>
    <row r="4711" spans="23:27" x14ac:dyDescent="0.25">
      <c r="W4711" s="24">
        <v>1</v>
      </c>
      <c r="X4711" s="24">
        <v>75</v>
      </c>
      <c r="Y4711" s="24">
        <v>13.09</v>
      </c>
      <c r="Z4711" s="24">
        <v>790</v>
      </c>
      <c r="AA4711" s="24">
        <v>1</v>
      </c>
    </row>
    <row r="4712" spans="23:27" x14ac:dyDescent="0.25">
      <c r="W4712" s="24">
        <v>0</v>
      </c>
      <c r="X4712" s="24">
        <v>80</v>
      </c>
      <c r="Y4712" s="24">
        <v>22.59</v>
      </c>
      <c r="Z4712" s="24">
        <v>705</v>
      </c>
      <c r="AA4712" s="24">
        <v>1</v>
      </c>
    </row>
    <row r="4713" spans="23:27" x14ac:dyDescent="0.25">
      <c r="W4713" s="24">
        <v>1</v>
      </c>
      <c r="X4713" s="24">
        <v>90</v>
      </c>
      <c r="Y4713" s="24">
        <v>21.58</v>
      </c>
      <c r="Z4713" s="24">
        <v>745</v>
      </c>
      <c r="AA4713" s="24">
        <v>1</v>
      </c>
    </row>
    <row r="4714" spans="23:27" x14ac:dyDescent="0.25">
      <c r="W4714" s="24">
        <v>0</v>
      </c>
      <c r="X4714" s="24">
        <v>50</v>
      </c>
      <c r="Y4714" s="24">
        <v>30.68</v>
      </c>
      <c r="Z4714" s="24">
        <v>685</v>
      </c>
      <c r="AA4714" s="24">
        <v>1</v>
      </c>
    </row>
    <row r="4715" spans="23:27" x14ac:dyDescent="0.25">
      <c r="W4715" s="24">
        <v>1</v>
      </c>
      <c r="X4715" s="24">
        <v>45.6</v>
      </c>
      <c r="Y4715" s="24">
        <v>20.23</v>
      </c>
      <c r="Z4715" s="24">
        <v>670</v>
      </c>
      <c r="AA4715" s="24">
        <v>1</v>
      </c>
    </row>
    <row r="4716" spans="23:27" x14ac:dyDescent="0.25">
      <c r="W4716" s="24">
        <v>0</v>
      </c>
      <c r="X4716" s="24">
        <v>66</v>
      </c>
      <c r="Y4716" s="24">
        <v>6.89</v>
      </c>
      <c r="Z4716" s="24">
        <v>665</v>
      </c>
      <c r="AA4716" s="24">
        <v>1</v>
      </c>
    </row>
    <row r="4717" spans="23:27" x14ac:dyDescent="0.25">
      <c r="W4717" s="24">
        <v>0</v>
      </c>
      <c r="X4717" s="24">
        <v>95</v>
      </c>
      <c r="Y4717" s="24">
        <v>18.23</v>
      </c>
      <c r="Z4717" s="24">
        <v>700</v>
      </c>
      <c r="AA4717" s="24">
        <v>1</v>
      </c>
    </row>
    <row r="4718" spans="23:27" x14ac:dyDescent="0.25">
      <c r="W4718" s="24">
        <v>1</v>
      </c>
      <c r="X4718" s="24">
        <v>175</v>
      </c>
      <c r="Y4718" s="24">
        <v>25.41</v>
      </c>
      <c r="Z4718" s="24">
        <v>715</v>
      </c>
      <c r="AA4718" s="24">
        <v>1</v>
      </c>
    </row>
    <row r="4719" spans="23:27" x14ac:dyDescent="0.25">
      <c r="W4719" s="24">
        <v>1</v>
      </c>
      <c r="X4719" s="24">
        <v>152</v>
      </c>
      <c r="Y4719" s="24">
        <v>25.78</v>
      </c>
      <c r="Z4719" s="24">
        <v>710</v>
      </c>
      <c r="AA4719" s="24">
        <v>1</v>
      </c>
    </row>
    <row r="4720" spans="23:27" x14ac:dyDescent="0.25">
      <c r="W4720" s="24">
        <v>0</v>
      </c>
      <c r="X4720" s="24">
        <v>85</v>
      </c>
      <c r="Y4720" s="24">
        <v>31.78</v>
      </c>
      <c r="Z4720" s="24">
        <v>695</v>
      </c>
      <c r="AA4720" s="24">
        <v>1</v>
      </c>
    </row>
    <row r="4721" spans="23:27" x14ac:dyDescent="0.25">
      <c r="W4721" s="24">
        <v>1</v>
      </c>
      <c r="X4721" s="24">
        <v>35.689</v>
      </c>
      <c r="Y4721" s="24">
        <v>3.06</v>
      </c>
      <c r="Z4721" s="24">
        <v>730</v>
      </c>
      <c r="AA4721" s="24">
        <v>1</v>
      </c>
    </row>
    <row r="4722" spans="23:27" x14ac:dyDescent="0.25">
      <c r="W4722" s="24">
        <v>1</v>
      </c>
      <c r="X4722" s="24">
        <v>76</v>
      </c>
      <c r="Y4722" s="24">
        <v>26.76</v>
      </c>
      <c r="Z4722" s="24">
        <v>670</v>
      </c>
      <c r="AA4722" s="24">
        <v>1</v>
      </c>
    </row>
    <row r="4723" spans="23:27" x14ac:dyDescent="0.25">
      <c r="W4723" s="24">
        <v>1</v>
      </c>
      <c r="X4723" s="24">
        <v>73</v>
      </c>
      <c r="Y4723" s="24">
        <v>14.06</v>
      </c>
      <c r="Z4723" s="24">
        <v>715</v>
      </c>
      <c r="AA4723" s="24">
        <v>1</v>
      </c>
    </row>
    <row r="4724" spans="23:27" x14ac:dyDescent="0.25">
      <c r="W4724" s="24">
        <v>0</v>
      </c>
      <c r="X4724" s="24">
        <v>28</v>
      </c>
      <c r="Y4724" s="24">
        <v>29.23</v>
      </c>
      <c r="Z4724" s="24">
        <v>750</v>
      </c>
      <c r="AA4724" s="24">
        <v>1</v>
      </c>
    </row>
    <row r="4725" spans="23:27" x14ac:dyDescent="0.25">
      <c r="W4725" s="24">
        <v>0</v>
      </c>
      <c r="X4725" s="24">
        <v>65</v>
      </c>
      <c r="Y4725" s="24">
        <v>6.39</v>
      </c>
      <c r="Z4725" s="24">
        <v>695</v>
      </c>
      <c r="AA4725" s="24">
        <v>1</v>
      </c>
    </row>
    <row r="4726" spans="23:27" x14ac:dyDescent="0.25">
      <c r="W4726" s="24">
        <v>0</v>
      </c>
      <c r="X4726" s="24">
        <v>70</v>
      </c>
      <c r="Y4726" s="24">
        <v>19.8</v>
      </c>
      <c r="Z4726" s="24">
        <v>690</v>
      </c>
      <c r="AA4726" s="24">
        <v>1</v>
      </c>
    </row>
    <row r="4727" spans="23:27" x14ac:dyDescent="0.25">
      <c r="W4727" s="24">
        <v>1</v>
      </c>
      <c r="X4727" s="24">
        <v>80.5</v>
      </c>
      <c r="Y4727" s="24">
        <v>25.55</v>
      </c>
      <c r="Z4727" s="24">
        <v>695</v>
      </c>
      <c r="AA4727" s="24">
        <v>1</v>
      </c>
    </row>
    <row r="4728" spans="23:27" x14ac:dyDescent="0.25">
      <c r="W4728" s="24">
        <v>1</v>
      </c>
      <c r="X4728" s="24">
        <v>70</v>
      </c>
      <c r="Y4728" s="24">
        <v>11.07</v>
      </c>
      <c r="Z4728" s="24">
        <v>665</v>
      </c>
      <c r="AA4728" s="24">
        <v>1</v>
      </c>
    </row>
    <row r="4729" spans="23:27" x14ac:dyDescent="0.25">
      <c r="W4729" s="24">
        <v>1</v>
      </c>
      <c r="X4729" s="24">
        <v>60.87</v>
      </c>
      <c r="Y4729" s="24">
        <v>32.75</v>
      </c>
      <c r="Z4729" s="24">
        <v>705</v>
      </c>
      <c r="AA4729" s="24">
        <v>1</v>
      </c>
    </row>
    <row r="4730" spans="23:27" x14ac:dyDescent="0.25">
      <c r="W4730" s="24">
        <v>1</v>
      </c>
      <c r="X4730" s="24">
        <v>50</v>
      </c>
      <c r="Y4730" s="24">
        <v>27.2</v>
      </c>
      <c r="Z4730" s="24">
        <v>690</v>
      </c>
      <c r="AA4730" s="24">
        <v>1</v>
      </c>
    </row>
    <row r="4731" spans="23:27" x14ac:dyDescent="0.25">
      <c r="W4731" s="24">
        <v>0</v>
      </c>
      <c r="X4731" s="24">
        <v>49</v>
      </c>
      <c r="Y4731" s="24">
        <v>19.43</v>
      </c>
      <c r="Z4731" s="24">
        <v>670</v>
      </c>
      <c r="AA4731" s="24">
        <v>1</v>
      </c>
    </row>
    <row r="4732" spans="23:27" x14ac:dyDescent="0.25">
      <c r="W4732" s="24">
        <v>1</v>
      </c>
      <c r="X4732" s="24">
        <v>130</v>
      </c>
      <c r="Y4732" s="24">
        <v>17.68</v>
      </c>
      <c r="Z4732" s="24">
        <v>675</v>
      </c>
      <c r="AA4732" s="24">
        <v>1</v>
      </c>
    </row>
    <row r="4733" spans="23:27" x14ac:dyDescent="0.25">
      <c r="W4733" s="24">
        <v>1</v>
      </c>
      <c r="X4733" s="24">
        <v>130</v>
      </c>
      <c r="Y4733" s="24">
        <v>6.61</v>
      </c>
      <c r="Z4733" s="24">
        <v>685</v>
      </c>
      <c r="AA4733" s="24">
        <v>1</v>
      </c>
    </row>
    <row r="4734" spans="23:27" x14ac:dyDescent="0.25">
      <c r="W4734" s="24">
        <v>1</v>
      </c>
      <c r="X4734" s="24">
        <v>140</v>
      </c>
      <c r="Y4734" s="24">
        <v>20.64</v>
      </c>
      <c r="Z4734" s="24">
        <v>695</v>
      </c>
      <c r="AA4734" s="24">
        <v>1</v>
      </c>
    </row>
    <row r="4735" spans="23:27" x14ac:dyDescent="0.25">
      <c r="W4735" s="24">
        <v>1</v>
      </c>
      <c r="X4735" s="24">
        <v>150</v>
      </c>
      <c r="Y4735" s="24">
        <v>5.17</v>
      </c>
      <c r="Z4735" s="24">
        <v>705</v>
      </c>
      <c r="AA4735" s="24">
        <v>1</v>
      </c>
    </row>
    <row r="4736" spans="23:27" x14ac:dyDescent="0.25">
      <c r="W4736" s="24">
        <v>0</v>
      </c>
      <c r="X4736" s="24">
        <v>148.65</v>
      </c>
      <c r="Y4736" s="24">
        <v>4.2699999999999996</v>
      </c>
      <c r="Z4736" s="24">
        <v>710</v>
      </c>
      <c r="AA4736" s="24">
        <v>1</v>
      </c>
    </row>
    <row r="4737" spans="23:27" x14ac:dyDescent="0.25">
      <c r="W4737" s="24">
        <v>1</v>
      </c>
      <c r="X4737" s="24">
        <v>100</v>
      </c>
      <c r="Y4737" s="24">
        <v>23.87</v>
      </c>
      <c r="Z4737" s="24">
        <v>660</v>
      </c>
      <c r="AA4737" s="24">
        <v>1</v>
      </c>
    </row>
    <row r="4738" spans="23:27" x14ac:dyDescent="0.25">
      <c r="W4738" s="24">
        <v>1</v>
      </c>
      <c r="X4738" s="24">
        <v>57</v>
      </c>
      <c r="Y4738" s="24">
        <v>14.59</v>
      </c>
      <c r="Z4738" s="24">
        <v>685</v>
      </c>
      <c r="AA4738" s="24">
        <v>1</v>
      </c>
    </row>
    <row r="4739" spans="23:27" x14ac:dyDescent="0.25">
      <c r="W4739" s="24">
        <v>1</v>
      </c>
      <c r="X4739" s="24">
        <v>176</v>
      </c>
      <c r="Y4739" s="24">
        <v>18.75</v>
      </c>
      <c r="Z4739" s="24">
        <v>750</v>
      </c>
      <c r="AA4739" s="24">
        <v>1</v>
      </c>
    </row>
    <row r="4740" spans="23:27" x14ac:dyDescent="0.25">
      <c r="W4740" s="24">
        <v>1</v>
      </c>
      <c r="X4740" s="24">
        <v>54</v>
      </c>
      <c r="Y4740" s="24">
        <v>9.8699999999999992</v>
      </c>
      <c r="Z4740" s="24">
        <v>660</v>
      </c>
      <c r="AA4740" s="24">
        <v>1</v>
      </c>
    </row>
    <row r="4741" spans="23:27" x14ac:dyDescent="0.25">
      <c r="W4741" s="24">
        <v>1</v>
      </c>
      <c r="X4741" s="24">
        <v>64.992000000000004</v>
      </c>
      <c r="Y4741" s="24">
        <v>8.68</v>
      </c>
      <c r="Z4741" s="24">
        <v>700</v>
      </c>
      <c r="AA4741" s="24">
        <v>1</v>
      </c>
    </row>
    <row r="4742" spans="23:27" x14ac:dyDescent="0.25">
      <c r="W4742" s="24">
        <v>1</v>
      </c>
      <c r="X4742" s="24">
        <v>65</v>
      </c>
      <c r="Y4742" s="24">
        <v>24.53</v>
      </c>
      <c r="Z4742" s="24">
        <v>745</v>
      </c>
      <c r="AA4742" s="24">
        <v>1</v>
      </c>
    </row>
    <row r="4743" spans="23:27" x14ac:dyDescent="0.25">
      <c r="W4743" s="24">
        <v>0</v>
      </c>
      <c r="X4743" s="24">
        <v>80</v>
      </c>
      <c r="Y4743" s="24">
        <v>13.41</v>
      </c>
      <c r="Z4743" s="24">
        <v>670</v>
      </c>
      <c r="AA4743" s="24">
        <v>1</v>
      </c>
    </row>
    <row r="4744" spans="23:27" x14ac:dyDescent="0.25">
      <c r="W4744" s="24">
        <v>0</v>
      </c>
      <c r="X4744" s="24">
        <v>95</v>
      </c>
      <c r="Y4744" s="24">
        <v>23.41</v>
      </c>
      <c r="Z4744" s="24">
        <v>670</v>
      </c>
      <c r="AA4744" s="24">
        <v>1</v>
      </c>
    </row>
    <row r="4745" spans="23:27" x14ac:dyDescent="0.25">
      <c r="W4745" s="24">
        <v>1</v>
      </c>
      <c r="X4745" s="24">
        <v>40</v>
      </c>
      <c r="Y4745" s="24">
        <v>10.9</v>
      </c>
      <c r="Z4745" s="24">
        <v>665</v>
      </c>
      <c r="AA4745" s="24">
        <v>1</v>
      </c>
    </row>
    <row r="4746" spans="23:27" x14ac:dyDescent="0.25">
      <c r="W4746" s="24">
        <v>1</v>
      </c>
      <c r="X4746" s="24">
        <v>129</v>
      </c>
      <c r="Y4746" s="24">
        <v>24.57</v>
      </c>
      <c r="Z4746" s="24">
        <v>660</v>
      </c>
      <c r="AA4746" s="24">
        <v>1</v>
      </c>
    </row>
    <row r="4747" spans="23:27" x14ac:dyDescent="0.25">
      <c r="W4747" s="24">
        <v>1</v>
      </c>
      <c r="X4747" s="24">
        <v>85</v>
      </c>
      <c r="Y4747" s="24">
        <v>8.0299999999999994</v>
      </c>
      <c r="Z4747" s="24">
        <v>660</v>
      </c>
      <c r="AA4747" s="24">
        <v>1</v>
      </c>
    </row>
    <row r="4748" spans="23:27" x14ac:dyDescent="0.25">
      <c r="W4748" s="24">
        <v>1</v>
      </c>
      <c r="X4748" s="24">
        <v>83.96</v>
      </c>
      <c r="Y4748" s="24">
        <v>25.19</v>
      </c>
      <c r="Z4748" s="24">
        <v>675</v>
      </c>
      <c r="AA4748" s="24">
        <v>1</v>
      </c>
    </row>
    <row r="4749" spans="23:27" x14ac:dyDescent="0.25">
      <c r="W4749" s="24">
        <v>1</v>
      </c>
      <c r="X4749" s="24">
        <v>56</v>
      </c>
      <c r="Y4749" s="24">
        <v>26.77</v>
      </c>
      <c r="Z4749" s="24">
        <v>700</v>
      </c>
      <c r="AA4749" s="24">
        <v>1</v>
      </c>
    </row>
    <row r="4750" spans="23:27" x14ac:dyDescent="0.25">
      <c r="W4750" s="24">
        <v>0</v>
      </c>
      <c r="X4750" s="24">
        <v>60</v>
      </c>
      <c r="Y4750" s="24">
        <v>10.74</v>
      </c>
      <c r="Z4750" s="24">
        <v>700</v>
      </c>
      <c r="AA4750" s="24">
        <v>1</v>
      </c>
    </row>
    <row r="4751" spans="23:27" x14ac:dyDescent="0.25">
      <c r="W4751" s="24">
        <v>1</v>
      </c>
      <c r="X4751" s="24">
        <v>57.863999999999997</v>
      </c>
      <c r="Y4751" s="24">
        <v>22.23</v>
      </c>
      <c r="Z4751" s="24">
        <v>720</v>
      </c>
      <c r="AA4751" s="24">
        <v>1</v>
      </c>
    </row>
    <row r="4752" spans="23:27" x14ac:dyDescent="0.25">
      <c r="W4752" s="24">
        <v>0</v>
      </c>
      <c r="X4752" s="24">
        <v>34</v>
      </c>
      <c r="Y4752" s="24">
        <v>15.18</v>
      </c>
      <c r="Z4752" s="24">
        <v>660</v>
      </c>
      <c r="AA4752" s="24">
        <v>1</v>
      </c>
    </row>
    <row r="4753" spans="23:27" x14ac:dyDescent="0.25">
      <c r="W4753" s="24">
        <v>0</v>
      </c>
      <c r="X4753" s="24">
        <v>50</v>
      </c>
      <c r="Y4753" s="24">
        <v>11.35</v>
      </c>
      <c r="Z4753" s="24">
        <v>695</v>
      </c>
      <c r="AA4753" s="24">
        <v>1</v>
      </c>
    </row>
    <row r="4754" spans="23:27" x14ac:dyDescent="0.25">
      <c r="W4754" s="24">
        <v>1</v>
      </c>
      <c r="X4754" s="24">
        <v>55</v>
      </c>
      <c r="Y4754" s="24">
        <v>11.37</v>
      </c>
      <c r="Z4754" s="24">
        <v>700</v>
      </c>
      <c r="AA4754" s="24">
        <v>1</v>
      </c>
    </row>
    <row r="4755" spans="23:27" x14ac:dyDescent="0.25">
      <c r="W4755" s="24">
        <v>1</v>
      </c>
      <c r="X4755" s="24">
        <v>129.5</v>
      </c>
      <c r="Y4755" s="24">
        <v>24.13</v>
      </c>
      <c r="Z4755" s="24">
        <v>735</v>
      </c>
      <c r="AA4755" s="24">
        <v>1</v>
      </c>
    </row>
    <row r="4756" spans="23:27" x14ac:dyDescent="0.25">
      <c r="W4756" s="24">
        <v>1</v>
      </c>
      <c r="X4756" s="24">
        <v>140</v>
      </c>
      <c r="Y4756" s="24">
        <v>15.82</v>
      </c>
      <c r="Z4756" s="24">
        <v>720</v>
      </c>
      <c r="AA4756" s="24">
        <v>1</v>
      </c>
    </row>
    <row r="4757" spans="23:27" x14ac:dyDescent="0.25">
      <c r="W4757" s="24">
        <v>1</v>
      </c>
      <c r="X4757" s="24">
        <v>140</v>
      </c>
      <c r="Y4757" s="24">
        <v>7.03</v>
      </c>
      <c r="Z4757" s="24">
        <v>710</v>
      </c>
      <c r="AA4757" s="24">
        <v>1</v>
      </c>
    </row>
    <row r="4758" spans="23:27" x14ac:dyDescent="0.25">
      <c r="W4758" s="24">
        <v>0</v>
      </c>
      <c r="X4758" s="24">
        <v>120</v>
      </c>
      <c r="Y4758" s="24">
        <v>7.18</v>
      </c>
      <c r="Z4758" s="24">
        <v>685</v>
      </c>
      <c r="AA4758" s="24">
        <v>1</v>
      </c>
    </row>
    <row r="4759" spans="23:27" x14ac:dyDescent="0.25">
      <c r="W4759" s="24">
        <v>0</v>
      </c>
      <c r="X4759" s="24">
        <v>48.5</v>
      </c>
      <c r="Y4759" s="24">
        <v>25.88</v>
      </c>
      <c r="Z4759" s="24">
        <v>675</v>
      </c>
      <c r="AA4759" s="24">
        <v>1</v>
      </c>
    </row>
    <row r="4760" spans="23:27" x14ac:dyDescent="0.25">
      <c r="W4760" s="24">
        <v>0</v>
      </c>
      <c r="X4760" s="24">
        <v>75</v>
      </c>
      <c r="Y4760" s="24">
        <v>20.93</v>
      </c>
      <c r="Z4760" s="24">
        <v>670</v>
      </c>
      <c r="AA4760" s="24">
        <v>1</v>
      </c>
    </row>
    <row r="4761" spans="23:27" x14ac:dyDescent="0.25">
      <c r="W4761" s="24">
        <v>1</v>
      </c>
      <c r="X4761" s="24">
        <v>48</v>
      </c>
      <c r="Y4761" s="24">
        <v>18.899999999999999</v>
      </c>
      <c r="Z4761" s="24">
        <v>715</v>
      </c>
      <c r="AA4761" s="24">
        <v>1</v>
      </c>
    </row>
    <row r="4762" spans="23:27" x14ac:dyDescent="0.25">
      <c r="W4762" s="24">
        <v>1</v>
      </c>
      <c r="X4762" s="24">
        <v>72.5</v>
      </c>
      <c r="Y4762" s="24">
        <v>24.32</v>
      </c>
      <c r="Z4762" s="24">
        <v>695</v>
      </c>
      <c r="AA4762" s="24">
        <v>1</v>
      </c>
    </row>
    <row r="4763" spans="23:27" x14ac:dyDescent="0.25">
      <c r="W4763" s="24">
        <v>1</v>
      </c>
      <c r="X4763" s="24">
        <v>42</v>
      </c>
      <c r="Y4763" s="24">
        <v>17.11</v>
      </c>
      <c r="Z4763" s="24">
        <v>720</v>
      </c>
      <c r="AA4763" s="24">
        <v>1</v>
      </c>
    </row>
    <row r="4764" spans="23:27" x14ac:dyDescent="0.25">
      <c r="W4764" s="24">
        <v>1</v>
      </c>
      <c r="X4764" s="24">
        <v>52</v>
      </c>
      <c r="Y4764" s="24">
        <v>24.79</v>
      </c>
      <c r="Z4764" s="24">
        <v>755</v>
      </c>
      <c r="AA4764" s="24">
        <v>1</v>
      </c>
    </row>
    <row r="4765" spans="23:27" x14ac:dyDescent="0.25">
      <c r="W4765" s="24">
        <v>1</v>
      </c>
      <c r="X4765" s="24">
        <v>60</v>
      </c>
      <c r="Y4765" s="24">
        <v>2.56</v>
      </c>
      <c r="Z4765" s="24">
        <v>675</v>
      </c>
      <c r="AA4765" s="24">
        <v>1</v>
      </c>
    </row>
    <row r="4766" spans="23:27" x14ac:dyDescent="0.25">
      <c r="W4766" s="24">
        <v>0</v>
      </c>
      <c r="X4766" s="24">
        <v>48.771819999999998</v>
      </c>
      <c r="Y4766" s="24">
        <v>8.34</v>
      </c>
      <c r="Z4766" s="24">
        <v>715</v>
      </c>
      <c r="AA4766" s="24">
        <v>1</v>
      </c>
    </row>
    <row r="4767" spans="23:27" x14ac:dyDescent="0.25">
      <c r="W4767" s="24">
        <v>1</v>
      </c>
      <c r="X4767" s="24">
        <v>60</v>
      </c>
      <c r="Y4767" s="24">
        <v>39.22</v>
      </c>
      <c r="Z4767" s="24">
        <v>780</v>
      </c>
      <c r="AA4767" s="24">
        <v>1</v>
      </c>
    </row>
    <row r="4768" spans="23:27" x14ac:dyDescent="0.25">
      <c r="W4768" s="24">
        <v>0</v>
      </c>
      <c r="X4768" s="24">
        <v>95</v>
      </c>
      <c r="Y4768" s="24">
        <v>25.67</v>
      </c>
      <c r="Z4768" s="24">
        <v>700</v>
      </c>
      <c r="AA4768" s="24">
        <v>1</v>
      </c>
    </row>
    <row r="4769" spans="23:27" x14ac:dyDescent="0.25">
      <c r="W4769" s="24">
        <v>1</v>
      </c>
      <c r="X4769" s="24">
        <v>66</v>
      </c>
      <c r="Y4769" s="24">
        <v>28.65</v>
      </c>
      <c r="Z4769" s="24">
        <v>665</v>
      </c>
      <c r="AA4769" s="24">
        <v>1</v>
      </c>
    </row>
    <row r="4770" spans="23:27" x14ac:dyDescent="0.25">
      <c r="W4770" s="24">
        <v>1</v>
      </c>
      <c r="X4770" s="24">
        <v>58</v>
      </c>
      <c r="Y4770" s="24">
        <v>10.86</v>
      </c>
      <c r="Z4770" s="24">
        <v>755</v>
      </c>
      <c r="AA4770" s="24">
        <v>1</v>
      </c>
    </row>
    <row r="4771" spans="23:27" x14ac:dyDescent="0.25">
      <c r="W4771" s="24">
        <v>0</v>
      </c>
      <c r="X4771" s="24">
        <v>68.180000000000007</v>
      </c>
      <c r="Y4771" s="24">
        <v>7.46</v>
      </c>
      <c r="Z4771" s="24">
        <v>690</v>
      </c>
      <c r="AA4771" s="24">
        <v>1</v>
      </c>
    </row>
    <row r="4772" spans="23:27" x14ac:dyDescent="0.25">
      <c r="W4772" s="24">
        <v>1</v>
      </c>
      <c r="X4772" s="24">
        <v>121.36799999999999</v>
      </c>
      <c r="Y4772" s="24">
        <v>6.49</v>
      </c>
      <c r="Z4772" s="24">
        <v>660</v>
      </c>
      <c r="AA4772" s="24">
        <v>1</v>
      </c>
    </row>
    <row r="4773" spans="23:27" x14ac:dyDescent="0.25">
      <c r="W4773" s="24">
        <v>1</v>
      </c>
      <c r="X4773" s="24">
        <v>50</v>
      </c>
      <c r="Y4773" s="24">
        <v>33.89</v>
      </c>
      <c r="Z4773" s="24">
        <v>660</v>
      </c>
      <c r="AA4773" s="24">
        <v>1</v>
      </c>
    </row>
    <row r="4774" spans="23:27" x14ac:dyDescent="0.25">
      <c r="W4774" s="24">
        <v>1</v>
      </c>
      <c r="X4774" s="24">
        <v>95</v>
      </c>
      <c r="Y4774" s="24">
        <v>20.74</v>
      </c>
      <c r="Z4774" s="24">
        <v>710</v>
      </c>
      <c r="AA4774" s="24">
        <v>1</v>
      </c>
    </row>
    <row r="4775" spans="23:27" x14ac:dyDescent="0.25">
      <c r="W4775" s="24">
        <v>0</v>
      </c>
      <c r="X4775" s="24">
        <v>35</v>
      </c>
      <c r="Y4775" s="24">
        <v>24.62</v>
      </c>
      <c r="Z4775" s="24">
        <v>775</v>
      </c>
      <c r="AA4775" s="24">
        <v>1</v>
      </c>
    </row>
    <row r="4776" spans="23:27" x14ac:dyDescent="0.25">
      <c r="W4776" s="24">
        <v>1</v>
      </c>
      <c r="X4776" s="24">
        <v>91</v>
      </c>
      <c r="Y4776" s="24">
        <v>11.49</v>
      </c>
      <c r="Z4776" s="24">
        <v>690</v>
      </c>
      <c r="AA4776" s="24">
        <v>1</v>
      </c>
    </row>
    <row r="4777" spans="23:27" x14ac:dyDescent="0.25">
      <c r="W4777" s="24">
        <v>0</v>
      </c>
      <c r="X4777" s="24">
        <v>75</v>
      </c>
      <c r="Y4777" s="24">
        <v>28.53</v>
      </c>
      <c r="Z4777" s="24">
        <v>745</v>
      </c>
      <c r="AA4777" s="24">
        <v>1</v>
      </c>
    </row>
    <row r="4778" spans="23:27" x14ac:dyDescent="0.25">
      <c r="W4778" s="24">
        <v>0</v>
      </c>
      <c r="X4778" s="24">
        <v>100.446</v>
      </c>
      <c r="Y4778" s="24">
        <v>8.11</v>
      </c>
      <c r="Z4778" s="24">
        <v>725</v>
      </c>
      <c r="AA4778" s="24">
        <v>1</v>
      </c>
    </row>
    <row r="4779" spans="23:27" x14ac:dyDescent="0.25">
      <c r="W4779" s="24">
        <v>0</v>
      </c>
      <c r="X4779" s="24">
        <v>54</v>
      </c>
      <c r="Y4779" s="24">
        <v>24.22</v>
      </c>
      <c r="Z4779" s="24">
        <v>680</v>
      </c>
      <c r="AA4779" s="24">
        <v>1</v>
      </c>
    </row>
    <row r="4780" spans="23:27" x14ac:dyDescent="0.25">
      <c r="W4780" s="24">
        <v>1</v>
      </c>
      <c r="X4780" s="24">
        <v>110</v>
      </c>
      <c r="Y4780" s="24">
        <v>15.33</v>
      </c>
      <c r="Z4780" s="24">
        <v>725</v>
      </c>
      <c r="AA4780" s="24">
        <v>1</v>
      </c>
    </row>
    <row r="4781" spans="23:27" x14ac:dyDescent="0.25">
      <c r="W4781" s="24">
        <v>0</v>
      </c>
      <c r="X4781" s="24">
        <v>28.8</v>
      </c>
      <c r="Y4781" s="24">
        <v>38</v>
      </c>
      <c r="Z4781" s="24">
        <v>660</v>
      </c>
      <c r="AA4781" s="24">
        <v>1</v>
      </c>
    </row>
    <row r="4782" spans="23:27" x14ac:dyDescent="0.25">
      <c r="W4782" s="24">
        <v>0</v>
      </c>
      <c r="X4782" s="24">
        <v>60</v>
      </c>
      <c r="Y4782" s="24">
        <v>5.4</v>
      </c>
      <c r="Z4782" s="24">
        <v>690</v>
      </c>
      <c r="AA4782" s="24">
        <v>1</v>
      </c>
    </row>
    <row r="4783" spans="23:27" x14ac:dyDescent="0.25">
      <c r="W4783" s="24">
        <v>1</v>
      </c>
      <c r="X4783" s="24">
        <v>150</v>
      </c>
      <c r="Y4783" s="24">
        <v>24.36</v>
      </c>
      <c r="Z4783" s="24">
        <v>685</v>
      </c>
      <c r="AA4783" s="24">
        <v>1</v>
      </c>
    </row>
    <row r="4784" spans="23:27" x14ac:dyDescent="0.25">
      <c r="W4784" s="24">
        <v>1</v>
      </c>
      <c r="X4784" s="24">
        <v>99.995999999999995</v>
      </c>
      <c r="Y4784" s="24">
        <v>9.82</v>
      </c>
      <c r="Z4784" s="24">
        <v>685</v>
      </c>
      <c r="AA4784" s="24">
        <v>1</v>
      </c>
    </row>
    <row r="4785" spans="23:27" x14ac:dyDescent="0.25">
      <c r="W4785" s="24">
        <v>0</v>
      </c>
      <c r="X4785" s="24">
        <v>50</v>
      </c>
      <c r="Y4785" s="24">
        <v>20.260000000000002</v>
      </c>
      <c r="Z4785" s="24">
        <v>715</v>
      </c>
      <c r="AA4785" s="24">
        <v>1</v>
      </c>
    </row>
    <row r="4786" spans="23:27" x14ac:dyDescent="0.25">
      <c r="W4786" s="24">
        <v>0</v>
      </c>
      <c r="X4786" s="24">
        <v>110</v>
      </c>
      <c r="Y4786" s="24">
        <v>15.31</v>
      </c>
      <c r="Z4786" s="24">
        <v>745</v>
      </c>
      <c r="AA4786" s="24">
        <v>1</v>
      </c>
    </row>
    <row r="4787" spans="23:27" x14ac:dyDescent="0.25">
      <c r="W4787" s="24">
        <v>0</v>
      </c>
      <c r="X4787" s="24">
        <v>50</v>
      </c>
      <c r="Y4787" s="24">
        <v>7.66</v>
      </c>
      <c r="Z4787" s="24">
        <v>660</v>
      </c>
      <c r="AA4787" s="24">
        <v>1</v>
      </c>
    </row>
    <row r="4788" spans="23:27" x14ac:dyDescent="0.25">
      <c r="W4788" s="24">
        <v>1</v>
      </c>
      <c r="X4788" s="24">
        <v>150</v>
      </c>
      <c r="Y4788" s="24">
        <v>14.82</v>
      </c>
      <c r="Z4788" s="24">
        <v>710</v>
      </c>
      <c r="AA4788" s="24">
        <v>1</v>
      </c>
    </row>
    <row r="4789" spans="23:27" x14ac:dyDescent="0.25">
      <c r="W4789" s="24">
        <v>1</v>
      </c>
      <c r="X4789" s="24">
        <v>68</v>
      </c>
      <c r="Y4789" s="24">
        <v>9.6</v>
      </c>
      <c r="Z4789" s="24">
        <v>680</v>
      </c>
      <c r="AA4789" s="24">
        <v>1</v>
      </c>
    </row>
    <row r="4790" spans="23:27" x14ac:dyDescent="0.25">
      <c r="W4790" s="24">
        <v>1</v>
      </c>
      <c r="X4790" s="24">
        <v>130</v>
      </c>
      <c r="Y4790" s="24">
        <v>14.88</v>
      </c>
      <c r="Z4790" s="24">
        <v>695</v>
      </c>
      <c r="AA4790" s="24">
        <v>1</v>
      </c>
    </row>
    <row r="4791" spans="23:27" x14ac:dyDescent="0.25">
      <c r="W4791" s="24">
        <v>1</v>
      </c>
      <c r="X4791" s="24">
        <v>99</v>
      </c>
      <c r="Y4791" s="24">
        <v>28.76</v>
      </c>
      <c r="Z4791" s="24">
        <v>710</v>
      </c>
      <c r="AA4791" s="24">
        <v>1</v>
      </c>
    </row>
    <row r="4792" spans="23:27" x14ac:dyDescent="0.25">
      <c r="W4792" s="24">
        <v>0</v>
      </c>
      <c r="X4792" s="24">
        <v>48</v>
      </c>
      <c r="Y4792" s="24">
        <v>19.329999999999998</v>
      </c>
      <c r="Z4792" s="24">
        <v>660</v>
      </c>
      <c r="AA4792" s="24">
        <v>1</v>
      </c>
    </row>
    <row r="4793" spans="23:27" x14ac:dyDescent="0.25">
      <c r="W4793" s="24">
        <v>0</v>
      </c>
      <c r="X4793" s="24">
        <v>65</v>
      </c>
      <c r="Y4793" s="24">
        <v>11.26</v>
      </c>
      <c r="Z4793" s="24">
        <v>680</v>
      </c>
      <c r="AA4793" s="24">
        <v>1</v>
      </c>
    </row>
    <row r="4794" spans="23:27" x14ac:dyDescent="0.25">
      <c r="W4794" s="24">
        <v>0</v>
      </c>
      <c r="X4794" s="24">
        <v>35</v>
      </c>
      <c r="Y4794" s="24">
        <v>33.74</v>
      </c>
      <c r="Z4794" s="24">
        <v>665</v>
      </c>
      <c r="AA4794" s="24">
        <v>1</v>
      </c>
    </row>
    <row r="4795" spans="23:27" x14ac:dyDescent="0.25">
      <c r="W4795" s="24">
        <v>0</v>
      </c>
      <c r="X4795" s="24">
        <v>70</v>
      </c>
      <c r="Y4795" s="24">
        <v>8.19</v>
      </c>
      <c r="Z4795" s="24">
        <v>700</v>
      </c>
      <c r="AA4795" s="24">
        <v>1</v>
      </c>
    </row>
    <row r="4796" spans="23:27" x14ac:dyDescent="0.25">
      <c r="W4796" s="24">
        <v>0</v>
      </c>
      <c r="X4796" s="24">
        <v>100</v>
      </c>
      <c r="Y4796" s="24">
        <v>9.7899999999999991</v>
      </c>
      <c r="Z4796" s="24">
        <v>675</v>
      </c>
      <c r="AA4796" s="24">
        <v>1</v>
      </c>
    </row>
    <row r="4797" spans="23:27" x14ac:dyDescent="0.25">
      <c r="W4797" s="24">
        <v>1</v>
      </c>
      <c r="X4797" s="24">
        <v>95</v>
      </c>
      <c r="Y4797" s="24">
        <v>9.8800000000000008</v>
      </c>
      <c r="Z4797" s="24">
        <v>705</v>
      </c>
      <c r="AA4797" s="24">
        <v>1</v>
      </c>
    </row>
    <row r="4798" spans="23:27" x14ac:dyDescent="0.25">
      <c r="W4798" s="24">
        <v>1</v>
      </c>
      <c r="X4798" s="24">
        <v>80</v>
      </c>
      <c r="Y4798" s="24">
        <v>4.2</v>
      </c>
      <c r="Z4798" s="24">
        <v>680</v>
      </c>
      <c r="AA4798" s="24">
        <v>1</v>
      </c>
    </row>
    <row r="4799" spans="23:27" x14ac:dyDescent="0.25">
      <c r="W4799" s="24">
        <v>1</v>
      </c>
      <c r="X4799" s="24">
        <v>41.805999999999997</v>
      </c>
      <c r="Y4799" s="24">
        <v>2.27</v>
      </c>
      <c r="Z4799" s="24">
        <v>795</v>
      </c>
      <c r="AA4799" s="24">
        <v>1</v>
      </c>
    </row>
    <row r="4800" spans="23:27" x14ac:dyDescent="0.25">
      <c r="W4800" s="24">
        <v>1</v>
      </c>
      <c r="X4800" s="24">
        <v>127</v>
      </c>
      <c r="Y4800" s="24">
        <v>16.34</v>
      </c>
      <c r="Z4800" s="24">
        <v>680</v>
      </c>
      <c r="AA4800" s="24">
        <v>1</v>
      </c>
    </row>
    <row r="4801" spans="23:27" x14ac:dyDescent="0.25">
      <c r="W4801" s="24">
        <v>1</v>
      </c>
      <c r="X4801" s="24">
        <v>145</v>
      </c>
      <c r="Y4801" s="24">
        <v>13.27</v>
      </c>
      <c r="Z4801" s="24">
        <v>700</v>
      </c>
      <c r="AA4801" s="24">
        <v>1</v>
      </c>
    </row>
    <row r="4802" spans="23:27" x14ac:dyDescent="0.25">
      <c r="W4802" s="24">
        <v>1</v>
      </c>
      <c r="X4802" s="24">
        <v>64.457999999999998</v>
      </c>
      <c r="Y4802" s="24">
        <v>25.75</v>
      </c>
      <c r="Z4802" s="24">
        <v>690</v>
      </c>
      <c r="AA4802" s="24">
        <v>1</v>
      </c>
    </row>
    <row r="4803" spans="23:27" x14ac:dyDescent="0.25">
      <c r="W4803" s="24">
        <v>0</v>
      </c>
      <c r="X4803" s="24">
        <v>53</v>
      </c>
      <c r="Y4803" s="24">
        <v>3.69</v>
      </c>
      <c r="Z4803" s="24">
        <v>675</v>
      </c>
      <c r="AA4803" s="24">
        <v>1</v>
      </c>
    </row>
    <row r="4804" spans="23:27" x14ac:dyDescent="0.25">
      <c r="W4804" s="24">
        <v>1</v>
      </c>
      <c r="X4804" s="24">
        <v>74</v>
      </c>
      <c r="Y4804" s="24">
        <v>23.97</v>
      </c>
      <c r="Z4804" s="24">
        <v>780</v>
      </c>
      <c r="AA4804" s="24">
        <v>1</v>
      </c>
    </row>
    <row r="4805" spans="23:27" x14ac:dyDescent="0.25">
      <c r="W4805" s="24">
        <v>1</v>
      </c>
      <c r="X4805" s="24">
        <v>65</v>
      </c>
      <c r="Y4805" s="24">
        <v>22.01</v>
      </c>
      <c r="Z4805" s="24">
        <v>670</v>
      </c>
      <c r="AA4805" s="24">
        <v>1</v>
      </c>
    </row>
    <row r="4806" spans="23:27" x14ac:dyDescent="0.25">
      <c r="W4806" s="24">
        <v>1</v>
      </c>
      <c r="X4806" s="24">
        <v>50</v>
      </c>
      <c r="Y4806" s="24">
        <v>9.65</v>
      </c>
      <c r="Z4806" s="24">
        <v>710</v>
      </c>
      <c r="AA4806" s="24">
        <v>1</v>
      </c>
    </row>
    <row r="4807" spans="23:27" x14ac:dyDescent="0.25">
      <c r="W4807" s="24">
        <v>0</v>
      </c>
      <c r="X4807" s="24">
        <v>65</v>
      </c>
      <c r="Y4807" s="24">
        <v>9.82</v>
      </c>
      <c r="Z4807" s="24">
        <v>705</v>
      </c>
      <c r="AA4807" s="24">
        <v>1</v>
      </c>
    </row>
    <row r="4808" spans="23:27" x14ac:dyDescent="0.25">
      <c r="W4808" s="24">
        <v>1</v>
      </c>
      <c r="X4808" s="24">
        <v>80</v>
      </c>
      <c r="Y4808" s="24">
        <v>26.13</v>
      </c>
      <c r="Z4808" s="24">
        <v>695</v>
      </c>
      <c r="AA4808" s="24">
        <v>1</v>
      </c>
    </row>
    <row r="4809" spans="23:27" x14ac:dyDescent="0.25">
      <c r="W4809" s="24">
        <v>1</v>
      </c>
      <c r="X4809" s="24">
        <v>106</v>
      </c>
      <c r="Y4809" s="24">
        <v>12.79</v>
      </c>
      <c r="Z4809" s="24">
        <v>725</v>
      </c>
      <c r="AA4809" s="24">
        <v>1</v>
      </c>
    </row>
    <row r="4810" spans="23:27" x14ac:dyDescent="0.25">
      <c r="W4810" s="24">
        <v>1</v>
      </c>
      <c r="X4810" s="24">
        <v>60</v>
      </c>
      <c r="Y4810" s="24">
        <v>13.5</v>
      </c>
      <c r="Z4810" s="24">
        <v>690</v>
      </c>
      <c r="AA4810" s="24">
        <v>1</v>
      </c>
    </row>
    <row r="4811" spans="23:27" x14ac:dyDescent="0.25">
      <c r="W4811" s="24">
        <v>1</v>
      </c>
      <c r="X4811" s="24">
        <v>60</v>
      </c>
      <c r="Y4811" s="24">
        <v>10.08</v>
      </c>
      <c r="Z4811" s="24">
        <v>710</v>
      </c>
      <c r="AA4811" s="24">
        <v>1</v>
      </c>
    </row>
    <row r="4812" spans="23:27" x14ac:dyDescent="0.25">
      <c r="W4812" s="24">
        <v>1</v>
      </c>
      <c r="X4812" s="24">
        <v>80</v>
      </c>
      <c r="Y4812" s="24">
        <v>6.81</v>
      </c>
      <c r="Z4812" s="24">
        <v>775</v>
      </c>
      <c r="AA4812" s="24">
        <v>1</v>
      </c>
    </row>
    <row r="4813" spans="23:27" x14ac:dyDescent="0.25">
      <c r="W4813" s="24">
        <v>1</v>
      </c>
      <c r="X4813" s="24">
        <v>58</v>
      </c>
      <c r="Y4813" s="24">
        <v>26.05</v>
      </c>
      <c r="Z4813" s="24">
        <v>670</v>
      </c>
      <c r="AA4813" s="24">
        <v>1</v>
      </c>
    </row>
    <row r="4814" spans="23:27" x14ac:dyDescent="0.25">
      <c r="W4814" s="24">
        <v>1</v>
      </c>
      <c r="X4814" s="24">
        <v>67.3</v>
      </c>
      <c r="Y4814" s="24">
        <v>12.84</v>
      </c>
      <c r="Z4814" s="24">
        <v>665</v>
      </c>
      <c r="AA4814" s="24">
        <v>1</v>
      </c>
    </row>
    <row r="4815" spans="23:27" x14ac:dyDescent="0.25">
      <c r="W4815" s="24">
        <v>1</v>
      </c>
      <c r="X4815" s="24">
        <v>96</v>
      </c>
      <c r="Y4815" s="24">
        <v>25.44</v>
      </c>
      <c r="Z4815" s="24">
        <v>680</v>
      </c>
      <c r="AA4815" s="24">
        <v>1</v>
      </c>
    </row>
    <row r="4816" spans="23:27" x14ac:dyDescent="0.25">
      <c r="W4816" s="24">
        <v>0</v>
      </c>
      <c r="X4816" s="24">
        <v>37</v>
      </c>
      <c r="Y4816" s="24">
        <v>21.38</v>
      </c>
      <c r="Z4816" s="24">
        <v>675</v>
      </c>
      <c r="AA4816" s="24">
        <v>1</v>
      </c>
    </row>
    <row r="4817" spans="23:27" x14ac:dyDescent="0.25">
      <c r="W4817" s="24">
        <v>1</v>
      </c>
      <c r="X4817" s="24">
        <v>60</v>
      </c>
      <c r="Y4817" s="24">
        <v>11.3</v>
      </c>
      <c r="Z4817" s="24">
        <v>665</v>
      </c>
      <c r="AA4817" s="24">
        <v>1</v>
      </c>
    </row>
    <row r="4818" spans="23:27" x14ac:dyDescent="0.25">
      <c r="W4818" s="24">
        <v>1</v>
      </c>
      <c r="X4818" s="24">
        <v>100</v>
      </c>
      <c r="Y4818" s="24">
        <v>14.48</v>
      </c>
      <c r="Z4818" s="24">
        <v>670</v>
      </c>
      <c r="AA4818" s="24">
        <v>1</v>
      </c>
    </row>
    <row r="4819" spans="23:27" x14ac:dyDescent="0.25">
      <c r="W4819" s="24">
        <v>0</v>
      </c>
      <c r="X4819" s="24">
        <v>120</v>
      </c>
      <c r="Y4819" s="24">
        <v>14.34</v>
      </c>
      <c r="Z4819" s="24">
        <v>730</v>
      </c>
      <c r="AA4819" s="24">
        <v>1</v>
      </c>
    </row>
    <row r="4820" spans="23:27" x14ac:dyDescent="0.25">
      <c r="W4820" s="24">
        <v>1</v>
      </c>
      <c r="X4820" s="24">
        <v>55</v>
      </c>
      <c r="Y4820" s="24">
        <v>2.79</v>
      </c>
      <c r="Z4820" s="24">
        <v>670</v>
      </c>
      <c r="AA4820" s="24">
        <v>1</v>
      </c>
    </row>
    <row r="4821" spans="23:27" x14ac:dyDescent="0.25">
      <c r="W4821" s="24">
        <v>0</v>
      </c>
      <c r="X4821" s="24">
        <v>75</v>
      </c>
      <c r="Y4821" s="24">
        <v>22.02</v>
      </c>
      <c r="Z4821" s="24">
        <v>665</v>
      </c>
      <c r="AA4821" s="24">
        <v>1</v>
      </c>
    </row>
    <row r="4822" spans="23:27" x14ac:dyDescent="0.25">
      <c r="W4822" s="24">
        <v>0</v>
      </c>
      <c r="X4822" s="24">
        <v>110</v>
      </c>
      <c r="Y4822" s="24">
        <v>15.56</v>
      </c>
      <c r="Z4822" s="24">
        <v>735</v>
      </c>
      <c r="AA4822" s="24">
        <v>1</v>
      </c>
    </row>
    <row r="4823" spans="23:27" x14ac:dyDescent="0.25">
      <c r="W4823" s="24">
        <v>0</v>
      </c>
      <c r="X4823" s="24">
        <v>20</v>
      </c>
      <c r="Y4823" s="24">
        <v>21.31</v>
      </c>
      <c r="Z4823" s="24">
        <v>690</v>
      </c>
      <c r="AA4823" s="24">
        <v>1</v>
      </c>
    </row>
    <row r="4824" spans="23:27" x14ac:dyDescent="0.25">
      <c r="W4824" s="24">
        <v>1</v>
      </c>
      <c r="X4824" s="24">
        <v>100</v>
      </c>
      <c r="Y4824" s="24">
        <v>21.16</v>
      </c>
      <c r="Z4824" s="24">
        <v>670</v>
      </c>
      <c r="AA4824" s="24">
        <v>1</v>
      </c>
    </row>
    <row r="4825" spans="23:27" x14ac:dyDescent="0.25">
      <c r="W4825" s="24">
        <v>0</v>
      </c>
      <c r="X4825" s="24">
        <v>58</v>
      </c>
      <c r="Y4825" s="24">
        <v>3.06</v>
      </c>
      <c r="Z4825" s="24">
        <v>685</v>
      </c>
      <c r="AA4825" s="24">
        <v>1</v>
      </c>
    </row>
    <row r="4826" spans="23:27" x14ac:dyDescent="0.25">
      <c r="W4826" s="24">
        <v>1</v>
      </c>
      <c r="X4826" s="24">
        <v>62</v>
      </c>
      <c r="Y4826" s="24">
        <v>22.57</v>
      </c>
      <c r="Z4826" s="24">
        <v>685</v>
      </c>
      <c r="AA4826" s="24">
        <v>1</v>
      </c>
    </row>
    <row r="4827" spans="23:27" x14ac:dyDescent="0.25">
      <c r="W4827" s="24">
        <v>1</v>
      </c>
      <c r="X4827" s="24">
        <v>51</v>
      </c>
      <c r="Y4827" s="24">
        <v>22.62</v>
      </c>
      <c r="Z4827" s="24">
        <v>690</v>
      </c>
      <c r="AA4827" s="24">
        <v>1</v>
      </c>
    </row>
    <row r="4828" spans="23:27" x14ac:dyDescent="0.25">
      <c r="W4828" s="24">
        <v>1</v>
      </c>
      <c r="X4828" s="24">
        <v>185</v>
      </c>
      <c r="Y4828" s="24">
        <v>9.4</v>
      </c>
      <c r="Z4828" s="24">
        <v>675</v>
      </c>
      <c r="AA4828" s="24">
        <v>1</v>
      </c>
    </row>
    <row r="4829" spans="23:27" x14ac:dyDescent="0.25">
      <c r="W4829" s="24">
        <v>0</v>
      </c>
      <c r="X4829" s="24">
        <v>45</v>
      </c>
      <c r="Y4829" s="24">
        <v>18.48</v>
      </c>
      <c r="Z4829" s="24">
        <v>660</v>
      </c>
      <c r="AA4829" s="24">
        <v>1</v>
      </c>
    </row>
    <row r="4830" spans="23:27" x14ac:dyDescent="0.25">
      <c r="W4830" s="24">
        <v>0</v>
      </c>
      <c r="X4830" s="24">
        <v>83</v>
      </c>
      <c r="Y4830" s="24">
        <v>9.25</v>
      </c>
      <c r="Z4830" s="24">
        <v>680</v>
      </c>
      <c r="AA4830" s="24">
        <v>1</v>
      </c>
    </row>
    <row r="4831" spans="23:27" x14ac:dyDescent="0.25">
      <c r="W4831" s="24">
        <v>1</v>
      </c>
      <c r="X4831" s="24">
        <v>68</v>
      </c>
      <c r="Y4831" s="24">
        <v>17.170000000000002</v>
      </c>
      <c r="Z4831" s="24">
        <v>685</v>
      </c>
      <c r="AA4831" s="24">
        <v>1</v>
      </c>
    </row>
    <row r="4832" spans="23:27" x14ac:dyDescent="0.25">
      <c r="W4832" s="24">
        <v>0</v>
      </c>
      <c r="X4832" s="24">
        <v>45</v>
      </c>
      <c r="Y4832" s="24">
        <v>8.27</v>
      </c>
      <c r="Z4832" s="24">
        <v>665</v>
      </c>
      <c r="AA4832" s="24">
        <v>1</v>
      </c>
    </row>
    <row r="4833" spans="23:27" x14ac:dyDescent="0.25">
      <c r="W4833" s="24">
        <v>0</v>
      </c>
      <c r="X4833" s="24">
        <v>38</v>
      </c>
      <c r="Y4833" s="24">
        <v>28.27</v>
      </c>
      <c r="Z4833" s="24">
        <v>695</v>
      </c>
      <c r="AA4833" s="24">
        <v>1</v>
      </c>
    </row>
    <row r="4834" spans="23:27" x14ac:dyDescent="0.25">
      <c r="W4834" s="24">
        <v>1</v>
      </c>
      <c r="X4834" s="24">
        <v>110</v>
      </c>
      <c r="Y4834" s="24">
        <v>10.91</v>
      </c>
      <c r="Z4834" s="24">
        <v>715</v>
      </c>
      <c r="AA4834" s="24">
        <v>1</v>
      </c>
    </row>
    <row r="4835" spans="23:27" x14ac:dyDescent="0.25">
      <c r="W4835" s="24">
        <v>0</v>
      </c>
      <c r="X4835" s="24">
        <v>55</v>
      </c>
      <c r="Y4835" s="24">
        <v>21.27</v>
      </c>
      <c r="Z4835" s="24">
        <v>820</v>
      </c>
      <c r="AA4835" s="24">
        <v>1</v>
      </c>
    </row>
    <row r="4836" spans="23:27" x14ac:dyDescent="0.25">
      <c r="W4836" s="24">
        <v>0</v>
      </c>
      <c r="X4836" s="24">
        <v>125</v>
      </c>
      <c r="Y4836" s="24">
        <v>29.56</v>
      </c>
      <c r="Z4836" s="24">
        <v>680</v>
      </c>
      <c r="AA4836" s="24">
        <v>1</v>
      </c>
    </row>
    <row r="4837" spans="23:27" x14ac:dyDescent="0.25">
      <c r="W4837" s="24">
        <v>1</v>
      </c>
      <c r="X4837" s="24">
        <v>115</v>
      </c>
      <c r="Y4837" s="24">
        <v>11.64</v>
      </c>
      <c r="Z4837" s="24">
        <v>670</v>
      </c>
      <c r="AA4837" s="24">
        <v>1</v>
      </c>
    </row>
    <row r="4838" spans="23:27" x14ac:dyDescent="0.25">
      <c r="W4838" s="24">
        <v>1</v>
      </c>
      <c r="X4838" s="24">
        <v>52.5</v>
      </c>
      <c r="Y4838" s="24">
        <v>13.26</v>
      </c>
      <c r="Z4838" s="24">
        <v>665</v>
      </c>
      <c r="AA4838" s="24">
        <v>1</v>
      </c>
    </row>
    <row r="4839" spans="23:27" x14ac:dyDescent="0.25">
      <c r="W4839" s="24">
        <v>1</v>
      </c>
      <c r="X4839" s="24">
        <v>38</v>
      </c>
      <c r="Y4839" s="24">
        <v>15.45</v>
      </c>
      <c r="Z4839" s="24">
        <v>665</v>
      </c>
      <c r="AA4839" s="24">
        <v>1</v>
      </c>
    </row>
    <row r="4840" spans="23:27" x14ac:dyDescent="0.25">
      <c r="W4840" s="24">
        <v>1</v>
      </c>
      <c r="X4840" s="24">
        <v>60</v>
      </c>
      <c r="Y4840" s="24">
        <v>24.44</v>
      </c>
      <c r="Z4840" s="24">
        <v>715</v>
      </c>
      <c r="AA4840" s="24">
        <v>1</v>
      </c>
    </row>
    <row r="4841" spans="23:27" x14ac:dyDescent="0.25">
      <c r="W4841" s="24">
        <v>1</v>
      </c>
      <c r="X4841" s="24">
        <v>60.442</v>
      </c>
      <c r="Y4841" s="24">
        <v>31.31</v>
      </c>
      <c r="Z4841" s="24">
        <v>830</v>
      </c>
      <c r="AA4841" s="24">
        <v>1</v>
      </c>
    </row>
    <row r="4842" spans="23:27" x14ac:dyDescent="0.25">
      <c r="W4842" s="24">
        <v>0</v>
      </c>
      <c r="X4842" s="24">
        <v>95</v>
      </c>
      <c r="Y4842" s="24">
        <v>24.64</v>
      </c>
      <c r="Z4842" s="24">
        <v>700</v>
      </c>
      <c r="AA4842" s="24">
        <v>1</v>
      </c>
    </row>
    <row r="4843" spans="23:27" x14ac:dyDescent="0.25">
      <c r="W4843" s="24">
        <v>1</v>
      </c>
      <c r="X4843" s="24">
        <v>102</v>
      </c>
      <c r="Y4843" s="24">
        <v>19.670000000000002</v>
      </c>
      <c r="Z4843" s="24">
        <v>665</v>
      </c>
      <c r="AA4843" s="24">
        <v>1</v>
      </c>
    </row>
    <row r="4844" spans="23:27" x14ac:dyDescent="0.25">
      <c r="W4844" s="24">
        <v>1</v>
      </c>
      <c r="X4844" s="24">
        <v>59</v>
      </c>
      <c r="Y4844" s="24">
        <v>26.2</v>
      </c>
      <c r="Z4844" s="24">
        <v>670</v>
      </c>
      <c r="AA4844" s="24">
        <v>1</v>
      </c>
    </row>
    <row r="4845" spans="23:27" x14ac:dyDescent="0.25">
      <c r="W4845" s="24">
        <v>1</v>
      </c>
      <c r="X4845" s="24">
        <v>18</v>
      </c>
      <c r="Y4845" s="24">
        <v>3.33</v>
      </c>
      <c r="Z4845" s="24">
        <v>775</v>
      </c>
      <c r="AA4845" s="24">
        <v>1</v>
      </c>
    </row>
    <row r="4846" spans="23:27" x14ac:dyDescent="0.25">
      <c r="W4846" s="24">
        <v>1</v>
      </c>
      <c r="X4846" s="24">
        <v>186.75</v>
      </c>
      <c r="Y4846" s="24">
        <v>13.86</v>
      </c>
      <c r="Z4846" s="24">
        <v>675</v>
      </c>
      <c r="AA4846" s="24">
        <v>1</v>
      </c>
    </row>
    <row r="4847" spans="23:27" x14ac:dyDescent="0.25">
      <c r="W4847" s="24">
        <v>0</v>
      </c>
      <c r="X4847" s="24">
        <v>61</v>
      </c>
      <c r="Y4847" s="24">
        <v>18.96</v>
      </c>
      <c r="Z4847" s="24">
        <v>670</v>
      </c>
      <c r="AA4847" s="24">
        <v>1</v>
      </c>
    </row>
    <row r="4848" spans="23:27" x14ac:dyDescent="0.25">
      <c r="W4848" s="24">
        <v>0</v>
      </c>
      <c r="X4848" s="24">
        <v>54</v>
      </c>
      <c r="Y4848" s="24">
        <v>13.82</v>
      </c>
      <c r="Z4848" s="24">
        <v>715</v>
      </c>
      <c r="AA4848" s="24">
        <v>1</v>
      </c>
    </row>
    <row r="4849" spans="23:27" x14ac:dyDescent="0.25">
      <c r="W4849" s="24">
        <v>0</v>
      </c>
      <c r="X4849" s="24">
        <v>35</v>
      </c>
      <c r="Y4849" s="24">
        <v>7.24</v>
      </c>
      <c r="Z4849" s="24">
        <v>725</v>
      </c>
      <c r="AA4849" s="24">
        <v>1</v>
      </c>
    </row>
    <row r="4850" spans="23:27" x14ac:dyDescent="0.25">
      <c r="W4850" s="24">
        <v>0</v>
      </c>
      <c r="X4850" s="24">
        <v>120</v>
      </c>
      <c r="Y4850" s="24">
        <v>6.14</v>
      </c>
      <c r="Z4850" s="24">
        <v>710</v>
      </c>
      <c r="AA4850" s="24">
        <v>1</v>
      </c>
    </row>
    <row r="4851" spans="23:27" x14ac:dyDescent="0.25">
      <c r="W4851" s="24">
        <v>1</v>
      </c>
      <c r="X4851" s="24">
        <v>118</v>
      </c>
      <c r="Y4851" s="24">
        <v>11.3</v>
      </c>
      <c r="Z4851" s="24">
        <v>705</v>
      </c>
      <c r="AA4851" s="24">
        <v>1</v>
      </c>
    </row>
    <row r="4852" spans="23:27" x14ac:dyDescent="0.25">
      <c r="W4852" s="24">
        <v>0</v>
      </c>
      <c r="X4852" s="24">
        <v>52</v>
      </c>
      <c r="Y4852" s="24">
        <v>13.59</v>
      </c>
      <c r="Z4852" s="24">
        <v>680</v>
      </c>
      <c r="AA4852" s="24">
        <v>1</v>
      </c>
    </row>
    <row r="4853" spans="23:27" x14ac:dyDescent="0.25">
      <c r="W4853" s="24">
        <v>1</v>
      </c>
      <c r="X4853" s="24">
        <v>139</v>
      </c>
      <c r="Y4853" s="24">
        <v>9.92</v>
      </c>
      <c r="Z4853" s="24">
        <v>670</v>
      </c>
      <c r="AA4853" s="24">
        <v>1</v>
      </c>
    </row>
    <row r="4854" spans="23:27" x14ac:dyDescent="0.25">
      <c r="W4854" s="24">
        <v>0</v>
      </c>
      <c r="X4854" s="24">
        <v>157</v>
      </c>
      <c r="Y4854" s="24">
        <v>14.03</v>
      </c>
      <c r="Z4854" s="24">
        <v>685</v>
      </c>
      <c r="AA4854" s="24">
        <v>1</v>
      </c>
    </row>
    <row r="4855" spans="23:27" x14ac:dyDescent="0.25">
      <c r="W4855" s="24">
        <v>1</v>
      </c>
      <c r="X4855" s="24">
        <v>99</v>
      </c>
      <c r="Y4855" s="24">
        <v>6.29</v>
      </c>
      <c r="Z4855" s="24">
        <v>670</v>
      </c>
      <c r="AA4855" s="24">
        <v>1</v>
      </c>
    </row>
    <row r="4856" spans="23:27" x14ac:dyDescent="0.25">
      <c r="W4856" s="24">
        <v>1</v>
      </c>
      <c r="X4856" s="24">
        <v>200</v>
      </c>
      <c r="Y4856" s="24">
        <v>14.22</v>
      </c>
      <c r="Z4856" s="24">
        <v>710</v>
      </c>
      <c r="AA4856" s="24">
        <v>1</v>
      </c>
    </row>
    <row r="4857" spans="23:27" x14ac:dyDescent="0.25">
      <c r="W4857" s="24">
        <v>1</v>
      </c>
      <c r="X4857" s="24">
        <v>130</v>
      </c>
      <c r="Y4857" s="24">
        <v>16.649999999999999</v>
      </c>
      <c r="Z4857" s="24">
        <v>660</v>
      </c>
      <c r="AA4857" s="24">
        <v>1</v>
      </c>
    </row>
    <row r="4858" spans="23:27" x14ac:dyDescent="0.25">
      <c r="W4858" s="24">
        <v>0</v>
      </c>
      <c r="X4858" s="24">
        <v>76.265000000000001</v>
      </c>
      <c r="Y4858" s="24">
        <v>13.82</v>
      </c>
      <c r="Z4858" s="24">
        <v>685</v>
      </c>
      <c r="AA4858" s="24">
        <v>1</v>
      </c>
    </row>
    <row r="4859" spans="23:27" x14ac:dyDescent="0.25">
      <c r="W4859" s="24">
        <v>1</v>
      </c>
      <c r="X4859" s="24">
        <v>55.192999999999998</v>
      </c>
      <c r="Y4859" s="24">
        <v>16.87</v>
      </c>
      <c r="Z4859" s="24">
        <v>700</v>
      </c>
      <c r="AA4859" s="24">
        <v>1</v>
      </c>
    </row>
    <row r="4860" spans="23:27" x14ac:dyDescent="0.25">
      <c r="W4860" s="24">
        <v>1</v>
      </c>
      <c r="X4860" s="24">
        <v>127</v>
      </c>
      <c r="Y4860" s="24">
        <v>13.74</v>
      </c>
      <c r="Z4860" s="24">
        <v>660</v>
      </c>
      <c r="AA4860" s="24">
        <v>1</v>
      </c>
    </row>
    <row r="4861" spans="23:27" x14ac:dyDescent="0.25">
      <c r="W4861" s="24">
        <v>0</v>
      </c>
      <c r="X4861" s="24">
        <v>55</v>
      </c>
      <c r="Y4861" s="24">
        <v>3.53</v>
      </c>
      <c r="Z4861" s="24">
        <v>660</v>
      </c>
      <c r="AA4861" s="24">
        <v>1</v>
      </c>
    </row>
    <row r="4862" spans="23:27" x14ac:dyDescent="0.25">
      <c r="W4862" s="24">
        <v>1</v>
      </c>
      <c r="X4862" s="24">
        <v>93</v>
      </c>
      <c r="Y4862" s="24">
        <v>18.32</v>
      </c>
      <c r="Z4862" s="24">
        <v>725</v>
      </c>
      <c r="AA4862" s="24">
        <v>1</v>
      </c>
    </row>
    <row r="4863" spans="23:27" x14ac:dyDescent="0.25">
      <c r="W4863" s="24">
        <v>0</v>
      </c>
      <c r="X4863" s="24">
        <v>110</v>
      </c>
      <c r="Y4863" s="24">
        <v>12.13</v>
      </c>
      <c r="Z4863" s="24">
        <v>670</v>
      </c>
      <c r="AA4863" s="24">
        <v>1</v>
      </c>
    </row>
    <row r="4864" spans="23:27" x14ac:dyDescent="0.25">
      <c r="W4864" s="24">
        <v>1</v>
      </c>
      <c r="X4864" s="24">
        <v>80</v>
      </c>
      <c r="Y4864" s="24">
        <v>8.7899999999999991</v>
      </c>
      <c r="Z4864" s="24">
        <v>670</v>
      </c>
      <c r="AA4864" s="24">
        <v>1</v>
      </c>
    </row>
    <row r="4865" spans="23:27" x14ac:dyDescent="0.25">
      <c r="W4865" s="24">
        <v>0</v>
      </c>
      <c r="X4865" s="24">
        <v>28.08</v>
      </c>
      <c r="Y4865" s="24">
        <v>15.85</v>
      </c>
      <c r="Z4865" s="24">
        <v>680</v>
      </c>
      <c r="AA4865" s="24">
        <v>1</v>
      </c>
    </row>
    <row r="4866" spans="23:27" x14ac:dyDescent="0.25">
      <c r="W4866" s="24">
        <v>1</v>
      </c>
      <c r="X4866" s="24">
        <v>119.8</v>
      </c>
      <c r="Y4866" s="24">
        <v>24.77</v>
      </c>
      <c r="Z4866" s="24">
        <v>705</v>
      </c>
      <c r="AA4866" s="24">
        <v>1</v>
      </c>
    </row>
    <row r="4867" spans="23:27" x14ac:dyDescent="0.25">
      <c r="W4867" s="24">
        <v>1</v>
      </c>
      <c r="X4867" s="24">
        <v>75</v>
      </c>
      <c r="Y4867" s="24">
        <v>24.9</v>
      </c>
      <c r="Z4867" s="24">
        <v>660</v>
      </c>
      <c r="AA4867" s="24">
        <v>1</v>
      </c>
    </row>
    <row r="4868" spans="23:27" x14ac:dyDescent="0.25">
      <c r="W4868" s="24">
        <v>1</v>
      </c>
      <c r="X4868" s="24">
        <v>74</v>
      </c>
      <c r="Y4868" s="24">
        <v>21.28</v>
      </c>
      <c r="Z4868" s="24">
        <v>705</v>
      </c>
      <c r="AA4868" s="24">
        <v>1</v>
      </c>
    </row>
    <row r="4869" spans="23:27" x14ac:dyDescent="0.25">
      <c r="W4869" s="24">
        <v>0</v>
      </c>
      <c r="X4869" s="24">
        <v>159</v>
      </c>
      <c r="Y4869" s="24">
        <v>12.17</v>
      </c>
      <c r="Z4869" s="24">
        <v>660</v>
      </c>
      <c r="AA4869" s="24">
        <v>1</v>
      </c>
    </row>
    <row r="4870" spans="23:27" x14ac:dyDescent="0.25">
      <c r="W4870" s="24">
        <v>0</v>
      </c>
      <c r="X4870" s="24">
        <v>50</v>
      </c>
      <c r="Y4870" s="24">
        <v>14.95</v>
      </c>
      <c r="Z4870" s="24">
        <v>740</v>
      </c>
      <c r="AA4870" s="24">
        <v>1</v>
      </c>
    </row>
    <row r="4871" spans="23:27" x14ac:dyDescent="0.25">
      <c r="W4871" s="24">
        <v>0</v>
      </c>
      <c r="X4871" s="24">
        <v>84.872</v>
      </c>
      <c r="Y4871" s="24">
        <v>8.09</v>
      </c>
      <c r="Z4871" s="24">
        <v>680</v>
      </c>
      <c r="AA4871" s="24">
        <v>1</v>
      </c>
    </row>
    <row r="4872" spans="23:27" x14ac:dyDescent="0.25">
      <c r="W4872" s="24">
        <v>1</v>
      </c>
      <c r="X4872" s="24">
        <v>100</v>
      </c>
      <c r="Y4872" s="24">
        <v>30.87</v>
      </c>
      <c r="Z4872" s="24">
        <v>725</v>
      </c>
      <c r="AA4872" s="24">
        <v>1</v>
      </c>
    </row>
    <row r="4873" spans="23:27" x14ac:dyDescent="0.25">
      <c r="W4873" s="24">
        <v>0</v>
      </c>
      <c r="X4873" s="24">
        <v>50</v>
      </c>
      <c r="Y4873" s="24">
        <v>8.59</v>
      </c>
      <c r="Z4873" s="24">
        <v>660</v>
      </c>
      <c r="AA4873" s="24">
        <v>1</v>
      </c>
    </row>
    <row r="4874" spans="23:27" x14ac:dyDescent="0.25">
      <c r="W4874" s="24">
        <v>1</v>
      </c>
      <c r="X4874" s="24">
        <v>49</v>
      </c>
      <c r="Y4874" s="24">
        <v>21.68</v>
      </c>
      <c r="Z4874" s="24">
        <v>660</v>
      </c>
      <c r="AA4874" s="24">
        <v>1</v>
      </c>
    </row>
    <row r="4875" spans="23:27" x14ac:dyDescent="0.25">
      <c r="W4875" s="24">
        <v>1</v>
      </c>
      <c r="X4875" s="24">
        <v>36</v>
      </c>
      <c r="Y4875" s="24">
        <v>29.8</v>
      </c>
      <c r="Z4875" s="24">
        <v>690</v>
      </c>
      <c r="AA4875" s="24">
        <v>1</v>
      </c>
    </row>
    <row r="4876" spans="23:27" x14ac:dyDescent="0.25">
      <c r="W4876" s="24">
        <v>0</v>
      </c>
      <c r="X4876" s="24">
        <v>115</v>
      </c>
      <c r="Y4876" s="24">
        <v>17.170000000000002</v>
      </c>
      <c r="Z4876" s="24">
        <v>675</v>
      </c>
      <c r="AA4876" s="24">
        <v>1</v>
      </c>
    </row>
    <row r="4877" spans="23:27" x14ac:dyDescent="0.25">
      <c r="W4877" s="24">
        <v>1</v>
      </c>
      <c r="X4877" s="24">
        <v>142.4</v>
      </c>
      <c r="Y4877" s="24">
        <v>24.03</v>
      </c>
      <c r="Z4877" s="24">
        <v>740</v>
      </c>
      <c r="AA4877" s="24">
        <v>1</v>
      </c>
    </row>
    <row r="4878" spans="23:27" x14ac:dyDescent="0.25">
      <c r="W4878" s="24">
        <v>1</v>
      </c>
      <c r="X4878" s="24">
        <v>110.4</v>
      </c>
      <c r="Y4878" s="24">
        <v>22.76</v>
      </c>
      <c r="Z4878" s="24">
        <v>775</v>
      </c>
      <c r="AA4878" s="24">
        <v>1</v>
      </c>
    </row>
    <row r="4879" spans="23:27" x14ac:dyDescent="0.25">
      <c r="W4879" s="24">
        <v>1</v>
      </c>
      <c r="X4879" s="24">
        <v>124</v>
      </c>
      <c r="Y4879" s="24">
        <v>4.97</v>
      </c>
      <c r="Z4879" s="24">
        <v>680</v>
      </c>
      <c r="AA4879" s="24">
        <v>1</v>
      </c>
    </row>
    <row r="4880" spans="23:27" x14ac:dyDescent="0.25">
      <c r="W4880" s="24">
        <v>1</v>
      </c>
      <c r="X4880" s="24">
        <v>70</v>
      </c>
      <c r="Y4880" s="24">
        <v>25.3</v>
      </c>
      <c r="Z4880" s="24">
        <v>660</v>
      </c>
      <c r="AA4880" s="24">
        <v>1</v>
      </c>
    </row>
    <row r="4881" spans="23:27" x14ac:dyDescent="0.25">
      <c r="W4881" s="24">
        <v>0</v>
      </c>
      <c r="X4881" s="24">
        <v>32</v>
      </c>
      <c r="Y4881" s="24">
        <v>20.329999999999998</v>
      </c>
      <c r="Z4881" s="24">
        <v>680</v>
      </c>
      <c r="AA4881" s="24">
        <v>1</v>
      </c>
    </row>
    <row r="4882" spans="23:27" x14ac:dyDescent="0.25">
      <c r="W4882" s="24">
        <v>0</v>
      </c>
      <c r="X4882" s="24">
        <v>48</v>
      </c>
      <c r="Y4882" s="24">
        <v>2.48</v>
      </c>
      <c r="Z4882" s="24">
        <v>675</v>
      </c>
      <c r="AA4882" s="24">
        <v>1</v>
      </c>
    </row>
    <row r="4883" spans="23:27" x14ac:dyDescent="0.25">
      <c r="W4883" s="24">
        <v>0</v>
      </c>
      <c r="X4883" s="24">
        <v>27</v>
      </c>
      <c r="Y4883" s="24">
        <v>17.47</v>
      </c>
      <c r="Z4883" s="24">
        <v>670</v>
      </c>
      <c r="AA4883" s="24">
        <v>1</v>
      </c>
    </row>
    <row r="4884" spans="23:27" x14ac:dyDescent="0.25">
      <c r="W4884" s="24">
        <v>1</v>
      </c>
      <c r="X4884" s="24">
        <v>100</v>
      </c>
      <c r="Y4884" s="24">
        <v>14.77</v>
      </c>
      <c r="Z4884" s="24">
        <v>690</v>
      </c>
      <c r="AA4884" s="24">
        <v>1</v>
      </c>
    </row>
    <row r="4885" spans="23:27" x14ac:dyDescent="0.25">
      <c r="W4885" s="24">
        <v>1</v>
      </c>
      <c r="X4885" s="24">
        <v>120</v>
      </c>
      <c r="Y4885" s="24">
        <v>17.68</v>
      </c>
      <c r="Z4885" s="24">
        <v>720</v>
      </c>
      <c r="AA4885" s="24">
        <v>1</v>
      </c>
    </row>
    <row r="4886" spans="23:27" x14ac:dyDescent="0.25">
      <c r="W4886" s="24">
        <v>1</v>
      </c>
      <c r="X4886" s="24">
        <v>95</v>
      </c>
      <c r="Y4886" s="24">
        <v>25.03</v>
      </c>
      <c r="Z4886" s="24">
        <v>765</v>
      </c>
      <c r="AA4886" s="24">
        <v>1</v>
      </c>
    </row>
    <row r="4887" spans="23:27" x14ac:dyDescent="0.25">
      <c r="W4887" s="24">
        <v>0</v>
      </c>
      <c r="X4887" s="24">
        <v>65</v>
      </c>
      <c r="Y4887" s="24">
        <v>19.39</v>
      </c>
      <c r="Z4887" s="24">
        <v>695</v>
      </c>
      <c r="AA4887" s="24">
        <v>1</v>
      </c>
    </row>
    <row r="4888" spans="23:27" x14ac:dyDescent="0.25">
      <c r="W4888" s="24">
        <v>0</v>
      </c>
      <c r="X4888" s="24">
        <v>370</v>
      </c>
      <c r="Y4888" s="24">
        <v>17.739999999999998</v>
      </c>
      <c r="Z4888" s="24">
        <v>665</v>
      </c>
      <c r="AA4888" s="24">
        <v>1</v>
      </c>
    </row>
    <row r="4889" spans="23:27" x14ac:dyDescent="0.25">
      <c r="W4889" s="24">
        <v>0</v>
      </c>
      <c r="X4889" s="24">
        <v>52</v>
      </c>
      <c r="Y4889" s="24">
        <v>14.65</v>
      </c>
      <c r="Z4889" s="24">
        <v>660</v>
      </c>
      <c r="AA4889" s="24">
        <v>1</v>
      </c>
    </row>
    <row r="4890" spans="23:27" x14ac:dyDescent="0.25">
      <c r="W4890" s="24">
        <v>0</v>
      </c>
      <c r="X4890" s="24">
        <v>90</v>
      </c>
      <c r="Y4890" s="24">
        <v>13.17</v>
      </c>
      <c r="Z4890" s="24">
        <v>660</v>
      </c>
      <c r="AA4890" s="24">
        <v>1</v>
      </c>
    </row>
    <row r="4891" spans="23:27" x14ac:dyDescent="0.25">
      <c r="W4891" s="24">
        <v>1</v>
      </c>
      <c r="X4891" s="24">
        <v>36</v>
      </c>
      <c r="Y4891" s="24">
        <v>27.57</v>
      </c>
      <c r="Z4891" s="24">
        <v>665</v>
      </c>
      <c r="AA4891" s="24">
        <v>1</v>
      </c>
    </row>
    <row r="4892" spans="23:27" x14ac:dyDescent="0.25">
      <c r="W4892" s="24">
        <v>0</v>
      </c>
      <c r="X4892" s="24">
        <v>90</v>
      </c>
      <c r="Y4892" s="24">
        <v>18.28</v>
      </c>
      <c r="Z4892" s="24">
        <v>710</v>
      </c>
      <c r="AA4892" s="24">
        <v>1</v>
      </c>
    </row>
    <row r="4893" spans="23:27" x14ac:dyDescent="0.25">
      <c r="W4893" s="24">
        <v>1</v>
      </c>
      <c r="X4893" s="24">
        <v>88</v>
      </c>
      <c r="Y4893" s="24">
        <v>15.4</v>
      </c>
      <c r="Z4893" s="24">
        <v>685</v>
      </c>
      <c r="AA4893" s="24">
        <v>1</v>
      </c>
    </row>
    <row r="4894" spans="23:27" x14ac:dyDescent="0.25">
      <c r="W4894" s="24">
        <v>1</v>
      </c>
      <c r="X4894" s="24">
        <v>110</v>
      </c>
      <c r="Y4894" s="24">
        <v>18.93</v>
      </c>
      <c r="Z4894" s="24">
        <v>800</v>
      </c>
      <c r="AA4894" s="24">
        <v>1</v>
      </c>
    </row>
    <row r="4895" spans="23:27" x14ac:dyDescent="0.25">
      <c r="W4895" s="24">
        <v>0</v>
      </c>
      <c r="X4895" s="24">
        <v>40</v>
      </c>
      <c r="Y4895" s="24">
        <v>10.220000000000001</v>
      </c>
      <c r="Z4895" s="24">
        <v>665</v>
      </c>
      <c r="AA4895" s="24">
        <v>1</v>
      </c>
    </row>
    <row r="4896" spans="23:27" x14ac:dyDescent="0.25">
      <c r="W4896" s="24">
        <v>1</v>
      </c>
      <c r="X4896" s="24">
        <v>65</v>
      </c>
      <c r="Y4896" s="24">
        <v>25.78</v>
      </c>
      <c r="Z4896" s="24">
        <v>700</v>
      </c>
      <c r="AA4896" s="24">
        <v>1</v>
      </c>
    </row>
    <row r="4897" spans="23:27" x14ac:dyDescent="0.25">
      <c r="W4897" s="24">
        <v>1</v>
      </c>
      <c r="X4897" s="24">
        <v>65</v>
      </c>
      <c r="Y4897" s="24">
        <v>12.96</v>
      </c>
      <c r="Z4897" s="24">
        <v>665</v>
      </c>
      <c r="AA4897" s="24">
        <v>1</v>
      </c>
    </row>
    <row r="4898" spans="23:27" x14ac:dyDescent="0.25">
      <c r="W4898" s="24">
        <v>1</v>
      </c>
      <c r="X4898" s="24">
        <v>65</v>
      </c>
      <c r="Y4898" s="24">
        <v>19.940000000000001</v>
      </c>
      <c r="Z4898" s="24">
        <v>745</v>
      </c>
      <c r="AA4898" s="24">
        <v>1</v>
      </c>
    </row>
    <row r="4899" spans="23:27" x14ac:dyDescent="0.25">
      <c r="W4899" s="24">
        <v>1</v>
      </c>
      <c r="X4899" s="24">
        <v>59</v>
      </c>
      <c r="Y4899" s="24">
        <v>14.4</v>
      </c>
      <c r="Z4899" s="24">
        <v>680</v>
      </c>
      <c r="AA4899" s="24">
        <v>1</v>
      </c>
    </row>
    <row r="4900" spans="23:27" x14ac:dyDescent="0.25">
      <c r="W4900" s="24">
        <v>0</v>
      </c>
      <c r="X4900" s="24">
        <v>80</v>
      </c>
      <c r="Y4900" s="24">
        <v>19.350000000000001</v>
      </c>
      <c r="Z4900" s="24">
        <v>660</v>
      </c>
      <c r="AA4900" s="24">
        <v>1</v>
      </c>
    </row>
    <row r="4901" spans="23:27" x14ac:dyDescent="0.25">
      <c r="W4901" s="24">
        <v>1</v>
      </c>
      <c r="X4901" s="24">
        <v>85</v>
      </c>
      <c r="Y4901" s="24">
        <v>14.68</v>
      </c>
      <c r="Z4901" s="24">
        <v>715</v>
      </c>
      <c r="AA4901" s="24">
        <v>1</v>
      </c>
    </row>
    <row r="4902" spans="23:27" x14ac:dyDescent="0.25">
      <c r="W4902" s="24">
        <v>0</v>
      </c>
      <c r="X4902" s="24">
        <v>60</v>
      </c>
      <c r="Y4902" s="24">
        <v>33.06</v>
      </c>
      <c r="Z4902" s="24">
        <v>665</v>
      </c>
      <c r="AA4902" s="24">
        <v>1</v>
      </c>
    </row>
    <row r="4903" spans="23:27" x14ac:dyDescent="0.25">
      <c r="W4903" s="24">
        <v>0</v>
      </c>
      <c r="X4903" s="24">
        <v>90</v>
      </c>
      <c r="Y4903" s="24">
        <v>16.55</v>
      </c>
      <c r="Z4903" s="24">
        <v>690</v>
      </c>
      <c r="AA4903" s="24">
        <v>1</v>
      </c>
    </row>
    <row r="4904" spans="23:27" x14ac:dyDescent="0.25">
      <c r="W4904" s="24">
        <v>1</v>
      </c>
      <c r="X4904" s="24">
        <v>148</v>
      </c>
      <c r="Y4904" s="24">
        <v>11.7</v>
      </c>
      <c r="Z4904" s="24">
        <v>680</v>
      </c>
      <c r="AA4904" s="24">
        <v>1</v>
      </c>
    </row>
    <row r="4905" spans="23:27" x14ac:dyDescent="0.25">
      <c r="W4905" s="24">
        <v>1</v>
      </c>
      <c r="X4905" s="24">
        <v>35</v>
      </c>
      <c r="Y4905" s="24">
        <v>32.130000000000003</v>
      </c>
      <c r="Z4905" s="24">
        <v>660</v>
      </c>
      <c r="AA4905" s="24">
        <v>1</v>
      </c>
    </row>
    <row r="4906" spans="23:27" x14ac:dyDescent="0.25">
      <c r="W4906" s="24">
        <v>1</v>
      </c>
      <c r="X4906" s="24">
        <v>97</v>
      </c>
      <c r="Y4906" s="24">
        <v>22.29</v>
      </c>
      <c r="Z4906" s="24">
        <v>710</v>
      </c>
      <c r="AA4906" s="24">
        <v>1</v>
      </c>
    </row>
    <row r="4907" spans="23:27" x14ac:dyDescent="0.25">
      <c r="W4907" s="24">
        <v>1</v>
      </c>
      <c r="X4907" s="24">
        <v>60</v>
      </c>
      <c r="Y4907" s="24">
        <v>6.76</v>
      </c>
      <c r="Z4907" s="24">
        <v>795</v>
      </c>
      <c r="AA4907" s="24">
        <v>1</v>
      </c>
    </row>
    <row r="4908" spans="23:27" x14ac:dyDescent="0.25">
      <c r="W4908" s="24">
        <v>1</v>
      </c>
      <c r="X4908" s="24">
        <v>60</v>
      </c>
      <c r="Y4908" s="24">
        <v>15.94</v>
      </c>
      <c r="Z4908" s="24">
        <v>670</v>
      </c>
      <c r="AA4908" s="24">
        <v>1</v>
      </c>
    </row>
    <row r="4909" spans="23:27" x14ac:dyDescent="0.25">
      <c r="W4909" s="24">
        <v>0</v>
      </c>
      <c r="X4909" s="24">
        <v>38</v>
      </c>
      <c r="Y4909" s="24">
        <v>26.06</v>
      </c>
      <c r="Z4909" s="24">
        <v>680</v>
      </c>
      <c r="AA4909" s="24">
        <v>1</v>
      </c>
    </row>
    <row r="4910" spans="23:27" x14ac:dyDescent="0.25">
      <c r="W4910" s="24">
        <v>1</v>
      </c>
      <c r="X4910" s="24">
        <v>114</v>
      </c>
      <c r="Y4910" s="24">
        <v>18.12</v>
      </c>
      <c r="Z4910" s="24">
        <v>690</v>
      </c>
      <c r="AA4910" s="24">
        <v>1</v>
      </c>
    </row>
    <row r="4911" spans="23:27" x14ac:dyDescent="0.25">
      <c r="W4911" s="24">
        <v>0</v>
      </c>
      <c r="X4911" s="24">
        <v>75</v>
      </c>
      <c r="Y4911" s="24">
        <v>15.62</v>
      </c>
      <c r="Z4911" s="24">
        <v>685</v>
      </c>
      <c r="AA4911" s="24">
        <v>1</v>
      </c>
    </row>
    <row r="4912" spans="23:27" x14ac:dyDescent="0.25">
      <c r="W4912" s="24">
        <v>1</v>
      </c>
      <c r="X4912" s="24">
        <v>58</v>
      </c>
      <c r="Y4912" s="24">
        <v>16.489999999999998</v>
      </c>
      <c r="Z4912" s="24">
        <v>790</v>
      </c>
      <c r="AA4912" s="24">
        <v>1</v>
      </c>
    </row>
    <row r="4913" spans="23:27" x14ac:dyDescent="0.25">
      <c r="W4913" s="24">
        <v>1</v>
      </c>
      <c r="X4913" s="24">
        <v>155</v>
      </c>
      <c r="Y4913" s="24">
        <v>13.06</v>
      </c>
      <c r="Z4913" s="24">
        <v>705</v>
      </c>
      <c r="AA4913" s="24">
        <v>1</v>
      </c>
    </row>
    <row r="4914" spans="23:27" x14ac:dyDescent="0.25">
      <c r="W4914" s="24">
        <v>0</v>
      </c>
      <c r="X4914" s="24">
        <v>50.747999999999998</v>
      </c>
      <c r="Y4914" s="24">
        <v>17.989999999999998</v>
      </c>
      <c r="Z4914" s="24">
        <v>660</v>
      </c>
      <c r="AA4914" s="24">
        <v>1</v>
      </c>
    </row>
    <row r="4915" spans="23:27" x14ac:dyDescent="0.25">
      <c r="W4915" s="24">
        <v>0</v>
      </c>
      <c r="X4915" s="24">
        <v>65</v>
      </c>
      <c r="Y4915" s="24">
        <v>17.600000000000001</v>
      </c>
      <c r="Z4915" s="24">
        <v>665</v>
      </c>
      <c r="AA4915" s="24">
        <v>1</v>
      </c>
    </row>
    <row r="4916" spans="23:27" x14ac:dyDescent="0.25">
      <c r="W4916" s="24">
        <v>1</v>
      </c>
      <c r="X4916" s="24">
        <v>48</v>
      </c>
      <c r="Y4916" s="24">
        <v>7.02</v>
      </c>
      <c r="Z4916" s="24">
        <v>660</v>
      </c>
      <c r="AA4916" s="24">
        <v>1</v>
      </c>
    </row>
    <row r="4917" spans="23:27" x14ac:dyDescent="0.25">
      <c r="W4917" s="24">
        <v>1</v>
      </c>
      <c r="X4917" s="24">
        <v>86.32</v>
      </c>
      <c r="Y4917" s="24">
        <v>28.51</v>
      </c>
      <c r="Z4917" s="24">
        <v>735</v>
      </c>
      <c r="AA4917" s="24">
        <v>1</v>
      </c>
    </row>
    <row r="4918" spans="23:27" x14ac:dyDescent="0.25">
      <c r="W4918" s="24">
        <v>0</v>
      </c>
      <c r="X4918" s="24">
        <v>32</v>
      </c>
      <c r="Y4918" s="24">
        <v>24.83</v>
      </c>
      <c r="Z4918" s="24">
        <v>670</v>
      </c>
      <c r="AA4918" s="24">
        <v>1</v>
      </c>
    </row>
    <row r="4919" spans="23:27" x14ac:dyDescent="0.25">
      <c r="W4919" s="24">
        <v>1</v>
      </c>
      <c r="X4919" s="24">
        <v>150</v>
      </c>
      <c r="Y4919" s="24">
        <v>14.62</v>
      </c>
      <c r="Z4919" s="24">
        <v>670</v>
      </c>
      <c r="AA4919" s="24">
        <v>1</v>
      </c>
    </row>
    <row r="4920" spans="23:27" x14ac:dyDescent="0.25">
      <c r="W4920" s="24">
        <v>1</v>
      </c>
      <c r="X4920" s="24">
        <v>48</v>
      </c>
      <c r="Y4920" s="24">
        <v>18.63</v>
      </c>
      <c r="Z4920" s="24">
        <v>685</v>
      </c>
      <c r="AA4920" s="24">
        <v>1</v>
      </c>
    </row>
    <row r="4921" spans="23:27" x14ac:dyDescent="0.25">
      <c r="W4921" s="24">
        <v>1</v>
      </c>
      <c r="X4921" s="24">
        <v>134</v>
      </c>
      <c r="Y4921" s="24">
        <v>18.57</v>
      </c>
      <c r="Z4921" s="24">
        <v>725</v>
      </c>
      <c r="AA4921" s="24">
        <v>1</v>
      </c>
    </row>
    <row r="4922" spans="23:27" x14ac:dyDescent="0.25">
      <c r="W4922" s="24">
        <v>0</v>
      </c>
      <c r="X4922" s="24">
        <v>60</v>
      </c>
      <c r="Y4922" s="24">
        <v>20.82</v>
      </c>
      <c r="Z4922" s="24">
        <v>670</v>
      </c>
      <c r="AA4922" s="24">
        <v>1</v>
      </c>
    </row>
    <row r="4923" spans="23:27" x14ac:dyDescent="0.25">
      <c r="W4923" s="24">
        <v>1</v>
      </c>
      <c r="X4923" s="24">
        <v>195</v>
      </c>
      <c r="Y4923" s="24">
        <v>21.15</v>
      </c>
      <c r="Z4923" s="24">
        <v>670</v>
      </c>
      <c r="AA4923" s="24">
        <v>1</v>
      </c>
    </row>
    <row r="4924" spans="23:27" x14ac:dyDescent="0.25">
      <c r="W4924" s="24">
        <v>1</v>
      </c>
      <c r="X4924" s="24">
        <v>98.796000000000006</v>
      </c>
      <c r="Y4924" s="24">
        <v>25.83</v>
      </c>
      <c r="Z4924" s="24">
        <v>665</v>
      </c>
      <c r="AA4924" s="24">
        <v>1</v>
      </c>
    </row>
    <row r="4925" spans="23:27" x14ac:dyDescent="0.25">
      <c r="W4925" s="24">
        <v>0</v>
      </c>
      <c r="X4925" s="24">
        <v>33</v>
      </c>
      <c r="Y4925" s="24">
        <v>31.42</v>
      </c>
      <c r="Z4925" s="24">
        <v>715</v>
      </c>
      <c r="AA4925" s="24">
        <v>1</v>
      </c>
    </row>
    <row r="4926" spans="23:27" x14ac:dyDescent="0.25">
      <c r="W4926" s="24">
        <v>1</v>
      </c>
      <c r="X4926" s="24">
        <v>35</v>
      </c>
      <c r="Y4926" s="24">
        <v>27.43</v>
      </c>
      <c r="Z4926" s="24">
        <v>660</v>
      </c>
      <c r="AA4926" s="24">
        <v>1</v>
      </c>
    </row>
    <row r="4927" spans="23:27" x14ac:dyDescent="0.25">
      <c r="W4927" s="24">
        <v>1</v>
      </c>
      <c r="X4927" s="24">
        <v>49.503999999999998</v>
      </c>
      <c r="Y4927" s="24">
        <v>13.84</v>
      </c>
      <c r="Z4927" s="24">
        <v>670</v>
      </c>
      <c r="AA4927" s="24">
        <v>1</v>
      </c>
    </row>
    <row r="4928" spans="23:27" x14ac:dyDescent="0.25">
      <c r="W4928" s="24">
        <v>0</v>
      </c>
      <c r="X4928" s="24">
        <v>86</v>
      </c>
      <c r="Y4928" s="24">
        <v>4.76</v>
      </c>
      <c r="Z4928" s="24">
        <v>660</v>
      </c>
      <c r="AA4928" s="24">
        <v>1</v>
      </c>
    </row>
    <row r="4929" spans="23:27" x14ac:dyDescent="0.25">
      <c r="W4929" s="24">
        <v>1</v>
      </c>
      <c r="X4929" s="24">
        <v>60</v>
      </c>
      <c r="Y4929" s="24">
        <v>20.22</v>
      </c>
      <c r="Z4929" s="24">
        <v>690</v>
      </c>
      <c r="AA4929" s="24">
        <v>1</v>
      </c>
    </row>
    <row r="4930" spans="23:27" x14ac:dyDescent="0.25">
      <c r="W4930" s="24">
        <v>0</v>
      </c>
      <c r="X4930" s="24">
        <v>38</v>
      </c>
      <c r="Y4930" s="24">
        <v>20.94</v>
      </c>
      <c r="Z4930" s="24">
        <v>660</v>
      </c>
      <c r="AA4930" s="24">
        <v>1</v>
      </c>
    </row>
    <row r="4931" spans="23:27" x14ac:dyDescent="0.25">
      <c r="W4931" s="24">
        <v>1</v>
      </c>
      <c r="X4931" s="24">
        <v>34.512</v>
      </c>
      <c r="Y4931" s="24">
        <v>19.89</v>
      </c>
      <c r="Z4931" s="24">
        <v>700</v>
      </c>
      <c r="AA4931" s="24">
        <v>1</v>
      </c>
    </row>
    <row r="4932" spans="23:27" x14ac:dyDescent="0.25">
      <c r="W4932" s="24">
        <v>0</v>
      </c>
      <c r="X4932" s="24">
        <v>90</v>
      </c>
      <c r="Y4932" s="24">
        <v>16.010000000000002</v>
      </c>
      <c r="Z4932" s="24">
        <v>700</v>
      </c>
      <c r="AA4932" s="24">
        <v>1</v>
      </c>
    </row>
    <row r="4933" spans="23:27" x14ac:dyDescent="0.25">
      <c r="W4933" s="24">
        <v>1</v>
      </c>
      <c r="X4933" s="24">
        <v>49</v>
      </c>
      <c r="Y4933" s="24">
        <v>34.880000000000003</v>
      </c>
      <c r="Z4933" s="24">
        <v>715</v>
      </c>
      <c r="AA4933" s="24">
        <v>1</v>
      </c>
    </row>
    <row r="4934" spans="23:27" x14ac:dyDescent="0.25">
      <c r="W4934" s="24">
        <v>0</v>
      </c>
      <c r="X4934" s="24">
        <v>90</v>
      </c>
      <c r="Y4934" s="24">
        <v>12.04</v>
      </c>
      <c r="Z4934" s="24">
        <v>670</v>
      </c>
      <c r="AA4934" s="24">
        <v>1</v>
      </c>
    </row>
    <row r="4935" spans="23:27" x14ac:dyDescent="0.25">
      <c r="W4935" s="24">
        <v>0</v>
      </c>
      <c r="X4935" s="24">
        <v>50</v>
      </c>
      <c r="Y4935" s="24">
        <v>23.19</v>
      </c>
      <c r="Z4935" s="24">
        <v>670</v>
      </c>
      <c r="AA4935" s="24">
        <v>1</v>
      </c>
    </row>
    <row r="4936" spans="23:27" x14ac:dyDescent="0.25">
      <c r="W4936" s="24">
        <v>1</v>
      </c>
      <c r="X4936" s="24">
        <v>100</v>
      </c>
      <c r="Y4936" s="24">
        <v>16.5</v>
      </c>
      <c r="Z4936" s="24">
        <v>695</v>
      </c>
      <c r="AA4936" s="24">
        <v>1</v>
      </c>
    </row>
    <row r="4937" spans="23:27" x14ac:dyDescent="0.25">
      <c r="W4937" s="24">
        <v>1</v>
      </c>
      <c r="X4937" s="24">
        <v>52</v>
      </c>
      <c r="Y4937" s="24">
        <v>27.68</v>
      </c>
      <c r="Z4937" s="24">
        <v>705</v>
      </c>
      <c r="AA4937" s="24">
        <v>1</v>
      </c>
    </row>
    <row r="4938" spans="23:27" x14ac:dyDescent="0.25">
      <c r="W4938" s="24">
        <v>1</v>
      </c>
      <c r="X4938" s="24">
        <v>75</v>
      </c>
      <c r="Y4938" s="24">
        <v>9.1999999999999993</v>
      </c>
      <c r="Z4938" s="24">
        <v>660</v>
      </c>
      <c r="AA4938" s="24">
        <v>1</v>
      </c>
    </row>
    <row r="4939" spans="23:27" x14ac:dyDescent="0.25">
      <c r="W4939" s="24">
        <v>1</v>
      </c>
      <c r="X4939" s="24">
        <v>500</v>
      </c>
      <c r="Y4939" s="24">
        <v>5.57</v>
      </c>
      <c r="Z4939" s="24">
        <v>660</v>
      </c>
      <c r="AA4939" s="24">
        <v>1</v>
      </c>
    </row>
    <row r="4940" spans="23:27" x14ac:dyDescent="0.25">
      <c r="W4940" s="24">
        <v>0</v>
      </c>
      <c r="X4940" s="24">
        <v>36</v>
      </c>
      <c r="Y4940" s="24">
        <v>15.87</v>
      </c>
      <c r="Z4940" s="24">
        <v>695</v>
      </c>
      <c r="AA4940" s="24">
        <v>1</v>
      </c>
    </row>
    <row r="4941" spans="23:27" x14ac:dyDescent="0.25">
      <c r="W4941" s="24">
        <v>1</v>
      </c>
      <c r="X4941" s="24">
        <v>42</v>
      </c>
      <c r="Y4941" s="24">
        <v>26.34</v>
      </c>
      <c r="Z4941" s="24">
        <v>825</v>
      </c>
      <c r="AA4941" s="24">
        <v>1</v>
      </c>
    </row>
    <row r="4942" spans="23:27" x14ac:dyDescent="0.25">
      <c r="W4942" s="24">
        <v>1</v>
      </c>
      <c r="X4942" s="24">
        <v>35.4</v>
      </c>
      <c r="Y4942" s="24">
        <v>25.76</v>
      </c>
      <c r="Z4942" s="24">
        <v>690</v>
      </c>
      <c r="AA4942" s="24">
        <v>1</v>
      </c>
    </row>
    <row r="4943" spans="23:27" x14ac:dyDescent="0.25">
      <c r="W4943" s="24">
        <v>0</v>
      </c>
      <c r="X4943" s="24">
        <v>47</v>
      </c>
      <c r="Y4943" s="24">
        <v>25.94</v>
      </c>
      <c r="Z4943" s="24">
        <v>660</v>
      </c>
      <c r="AA4943" s="24">
        <v>1</v>
      </c>
    </row>
    <row r="4944" spans="23:27" x14ac:dyDescent="0.25">
      <c r="W4944" s="24">
        <v>1</v>
      </c>
      <c r="X4944" s="24">
        <v>36</v>
      </c>
      <c r="Y4944" s="24">
        <v>31.97</v>
      </c>
      <c r="Z4944" s="24">
        <v>685</v>
      </c>
      <c r="AA4944" s="24">
        <v>1</v>
      </c>
    </row>
    <row r="4945" spans="23:27" x14ac:dyDescent="0.25">
      <c r="W4945" s="24">
        <v>0</v>
      </c>
      <c r="X4945" s="24">
        <v>49</v>
      </c>
      <c r="Y4945" s="24">
        <v>29.15</v>
      </c>
      <c r="Z4945" s="24">
        <v>660</v>
      </c>
      <c r="AA4945" s="24">
        <v>1</v>
      </c>
    </row>
    <row r="4946" spans="23:27" x14ac:dyDescent="0.25">
      <c r="W4946" s="24">
        <v>0</v>
      </c>
      <c r="X4946" s="24">
        <v>150</v>
      </c>
      <c r="Y4946" s="24">
        <v>8.25</v>
      </c>
      <c r="Z4946" s="24">
        <v>785</v>
      </c>
      <c r="AA4946" s="24">
        <v>1</v>
      </c>
    </row>
    <row r="4947" spans="23:27" x14ac:dyDescent="0.25">
      <c r="W4947" s="24">
        <v>1</v>
      </c>
      <c r="X4947" s="24">
        <v>102</v>
      </c>
      <c r="Y4947" s="24">
        <v>21.47</v>
      </c>
      <c r="Z4947" s="24">
        <v>695</v>
      </c>
      <c r="AA4947" s="24">
        <v>1</v>
      </c>
    </row>
    <row r="4948" spans="23:27" x14ac:dyDescent="0.25">
      <c r="W4948" s="24">
        <v>0</v>
      </c>
      <c r="X4948" s="24">
        <v>90</v>
      </c>
      <c r="Y4948" s="24">
        <v>23.25</v>
      </c>
      <c r="Z4948" s="24">
        <v>660</v>
      </c>
      <c r="AA4948" s="24">
        <v>1</v>
      </c>
    </row>
    <row r="4949" spans="23:27" x14ac:dyDescent="0.25">
      <c r="W4949" s="24">
        <v>1</v>
      </c>
      <c r="X4949" s="24">
        <v>150</v>
      </c>
      <c r="Y4949" s="24">
        <v>20.68</v>
      </c>
      <c r="Z4949" s="24">
        <v>665</v>
      </c>
      <c r="AA4949" s="24">
        <v>1</v>
      </c>
    </row>
    <row r="4950" spans="23:27" x14ac:dyDescent="0.25">
      <c r="W4950" s="24">
        <v>0</v>
      </c>
      <c r="X4950" s="24">
        <v>150</v>
      </c>
      <c r="Y4950" s="24">
        <v>23.39</v>
      </c>
      <c r="Z4950" s="24">
        <v>680</v>
      </c>
      <c r="AA4950" s="24">
        <v>1</v>
      </c>
    </row>
    <row r="4951" spans="23:27" x14ac:dyDescent="0.25">
      <c r="W4951" s="24">
        <v>0</v>
      </c>
      <c r="X4951" s="24">
        <v>83</v>
      </c>
      <c r="Y4951" s="24">
        <v>28</v>
      </c>
      <c r="Z4951" s="24">
        <v>675</v>
      </c>
      <c r="AA4951" s="24">
        <v>1</v>
      </c>
    </row>
    <row r="4952" spans="23:27" x14ac:dyDescent="0.25">
      <c r="W4952" s="24">
        <v>1</v>
      </c>
      <c r="X4952" s="24">
        <v>124</v>
      </c>
      <c r="Y4952" s="24">
        <v>11.77</v>
      </c>
      <c r="Z4952" s="24">
        <v>705</v>
      </c>
      <c r="AA4952" s="24">
        <v>1</v>
      </c>
    </row>
    <row r="4953" spans="23:27" x14ac:dyDescent="0.25">
      <c r="W4953" s="24">
        <v>1</v>
      </c>
      <c r="X4953" s="24">
        <v>110</v>
      </c>
      <c r="Y4953" s="24">
        <v>24.32</v>
      </c>
      <c r="Z4953" s="24">
        <v>810</v>
      </c>
      <c r="AA4953" s="24">
        <v>1</v>
      </c>
    </row>
    <row r="4954" spans="23:27" x14ac:dyDescent="0.25">
      <c r="W4954" s="24">
        <v>1</v>
      </c>
      <c r="X4954" s="24">
        <v>144</v>
      </c>
      <c r="Y4954" s="24">
        <v>26.84</v>
      </c>
      <c r="Z4954" s="24">
        <v>695</v>
      </c>
      <c r="AA4954" s="24">
        <v>1</v>
      </c>
    </row>
    <row r="4955" spans="23:27" x14ac:dyDescent="0.25">
      <c r="W4955" s="24">
        <v>0</v>
      </c>
      <c r="X4955" s="24">
        <v>80</v>
      </c>
      <c r="Y4955" s="24">
        <v>11.67</v>
      </c>
      <c r="Z4955" s="24">
        <v>690</v>
      </c>
      <c r="AA4955" s="24">
        <v>1</v>
      </c>
    </row>
    <row r="4956" spans="23:27" x14ac:dyDescent="0.25">
      <c r="W4956" s="24">
        <v>0</v>
      </c>
      <c r="X4956" s="24">
        <v>25.5</v>
      </c>
      <c r="Y4956" s="24">
        <v>39.06</v>
      </c>
      <c r="Z4956" s="24">
        <v>670</v>
      </c>
      <c r="AA4956" s="24">
        <v>1</v>
      </c>
    </row>
    <row r="4957" spans="23:27" x14ac:dyDescent="0.25">
      <c r="W4957" s="24">
        <v>1</v>
      </c>
      <c r="X4957" s="24">
        <v>60</v>
      </c>
      <c r="Y4957" s="24">
        <v>11.24</v>
      </c>
      <c r="Z4957" s="24">
        <v>690</v>
      </c>
      <c r="AA4957" s="24">
        <v>1</v>
      </c>
    </row>
    <row r="4958" spans="23:27" x14ac:dyDescent="0.25">
      <c r="W4958" s="24">
        <v>1</v>
      </c>
      <c r="X4958" s="24">
        <v>33.6</v>
      </c>
      <c r="Y4958" s="24">
        <v>10.76</v>
      </c>
      <c r="Z4958" s="24">
        <v>665</v>
      </c>
      <c r="AA4958" s="24">
        <v>1</v>
      </c>
    </row>
    <row r="4959" spans="23:27" x14ac:dyDescent="0.25">
      <c r="W4959" s="24">
        <v>1</v>
      </c>
      <c r="X4959" s="24">
        <v>40</v>
      </c>
      <c r="Y4959" s="24">
        <v>2.73</v>
      </c>
      <c r="Z4959" s="24">
        <v>680</v>
      </c>
      <c r="AA4959" s="24">
        <v>1</v>
      </c>
    </row>
    <row r="4960" spans="23:27" x14ac:dyDescent="0.25">
      <c r="W4960" s="24">
        <v>1</v>
      </c>
      <c r="X4960" s="24">
        <v>75</v>
      </c>
      <c r="Y4960" s="24">
        <v>31.22</v>
      </c>
      <c r="Z4960" s="24">
        <v>690</v>
      </c>
      <c r="AA4960" s="24">
        <v>1</v>
      </c>
    </row>
    <row r="4961" spans="23:27" x14ac:dyDescent="0.25">
      <c r="W4961" s="24">
        <v>0</v>
      </c>
      <c r="X4961" s="24">
        <v>81</v>
      </c>
      <c r="Y4961" s="24">
        <v>21.44</v>
      </c>
      <c r="Z4961" s="24">
        <v>690</v>
      </c>
      <c r="AA4961" s="24">
        <v>1</v>
      </c>
    </row>
    <row r="4962" spans="23:27" x14ac:dyDescent="0.25">
      <c r="W4962" s="24">
        <v>1</v>
      </c>
      <c r="X4962" s="24">
        <v>62.5</v>
      </c>
      <c r="Y4962" s="24">
        <v>26.65</v>
      </c>
      <c r="Z4962" s="24">
        <v>715</v>
      </c>
      <c r="AA4962" s="24">
        <v>1</v>
      </c>
    </row>
    <row r="4963" spans="23:27" x14ac:dyDescent="0.25">
      <c r="W4963" s="24">
        <v>1</v>
      </c>
      <c r="X4963" s="24">
        <v>135</v>
      </c>
      <c r="Y4963" s="24">
        <v>9.8699999999999992</v>
      </c>
      <c r="Z4963" s="24">
        <v>710</v>
      </c>
      <c r="AA4963" s="24">
        <v>1</v>
      </c>
    </row>
    <row r="4964" spans="23:27" x14ac:dyDescent="0.25">
      <c r="W4964" s="24">
        <v>1</v>
      </c>
      <c r="X4964" s="24">
        <v>78</v>
      </c>
      <c r="Y4964" s="24">
        <v>12.29</v>
      </c>
      <c r="Z4964" s="24">
        <v>700</v>
      </c>
      <c r="AA4964" s="24">
        <v>1</v>
      </c>
    </row>
    <row r="4965" spans="23:27" x14ac:dyDescent="0.25">
      <c r="W4965" s="24">
        <v>0</v>
      </c>
      <c r="X4965" s="24">
        <v>33</v>
      </c>
      <c r="Y4965" s="24">
        <v>31.93</v>
      </c>
      <c r="Z4965" s="24">
        <v>685</v>
      </c>
      <c r="AA4965" s="24">
        <v>1</v>
      </c>
    </row>
    <row r="4966" spans="23:27" x14ac:dyDescent="0.25">
      <c r="W4966" s="24">
        <v>1</v>
      </c>
      <c r="X4966" s="24">
        <v>40</v>
      </c>
      <c r="Y4966" s="24">
        <v>21.45</v>
      </c>
      <c r="Z4966" s="24">
        <v>690</v>
      </c>
      <c r="AA4966" s="24">
        <v>1</v>
      </c>
    </row>
    <row r="4967" spans="23:27" x14ac:dyDescent="0.25">
      <c r="W4967" s="24">
        <v>1</v>
      </c>
      <c r="X4967" s="24">
        <v>45</v>
      </c>
      <c r="Y4967" s="24">
        <v>30.05</v>
      </c>
      <c r="Z4967" s="24">
        <v>705</v>
      </c>
      <c r="AA4967" s="24">
        <v>1</v>
      </c>
    </row>
    <row r="4968" spans="23:27" x14ac:dyDescent="0.25">
      <c r="W4968" s="24">
        <v>1</v>
      </c>
      <c r="X4968" s="24">
        <v>50</v>
      </c>
      <c r="Y4968" s="24">
        <v>8.86</v>
      </c>
      <c r="Z4968" s="24">
        <v>750</v>
      </c>
      <c r="AA4968" s="24">
        <v>1</v>
      </c>
    </row>
    <row r="4969" spans="23:27" x14ac:dyDescent="0.25">
      <c r="W4969" s="24">
        <v>1</v>
      </c>
      <c r="X4969" s="24">
        <v>204</v>
      </c>
      <c r="Y4969" s="24">
        <v>8.81</v>
      </c>
      <c r="Z4969" s="24">
        <v>760</v>
      </c>
      <c r="AA4969" s="24">
        <v>1</v>
      </c>
    </row>
    <row r="4970" spans="23:27" x14ac:dyDescent="0.25">
      <c r="W4970" s="24">
        <v>1</v>
      </c>
      <c r="X4970" s="24">
        <v>52</v>
      </c>
      <c r="Y4970" s="24">
        <v>22.34</v>
      </c>
      <c r="Z4970" s="24">
        <v>680</v>
      </c>
      <c r="AA4970" s="24">
        <v>1</v>
      </c>
    </row>
    <row r="4971" spans="23:27" x14ac:dyDescent="0.25">
      <c r="W4971" s="24">
        <v>0</v>
      </c>
      <c r="X4971" s="24">
        <v>60</v>
      </c>
      <c r="Y4971" s="24">
        <v>8.32</v>
      </c>
      <c r="Z4971" s="24">
        <v>700</v>
      </c>
      <c r="AA4971" s="24">
        <v>1</v>
      </c>
    </row>
    <row r="4972" spans="23:27" x14ac:dyDescent="0.25">
      <c r="W4972" s="24">
        <v>1</v>
      </c>
      <c r="X4972" s="24">
        <v>37</v>
      </c>
      <c r="Y4972" s="24">
        <v>20.56</v>
      </c>
      <c r="Z4972" s="24">
        <v>685</v>
      </c>
      <c r="AA4972" s="24">
        <v>1</v>
      </c>
    </row>
    <row r="4973" spans="23:27" x14ac:dyDescent="0.25">
      <c r="W4973" s="24">
        <v>0</v>
      </c>
      <c r="X4973" s="24">
        <v>93</v>
      </c>
      <c r="Y4973" s="24">
        <v>13.29</v>
      </c>
      <c r="Z4973" s="24">
        <v>665</v>
      </c>
      <c r="AA4973" s="24">
        <v>1</v>
      </c>
    </row>
    <row r="4974" spans="23:27" x14ac:dyDescent="0.25">
      <c r="W4974" s="24">
        <v>0</v>
      </c>
      <c r="X4974" s="24">
        <v>80</v>
      </c>
      <c r="Y4974" s="24">
        <v>20.96</v>
      </c>
      <c r="Z4974" s="24">
        <v>665</v>
      </c>
      <c r="AA4974" s="24">
        <v>1</v>
      </c>
    </row>
    <row r="4975" spans="23:27" x14ac:dyDescent="0.25">
      <c r="W4975" s="24">
        <v>1</v>
      </c>
      <c r="X4975" s="24">
        <v>138</v>
      </c>
      <c r="Y4975" s="24">
        <v>10.57</v>
      </c>
      <c r="Z4975" s="24">
        <v>715</v>
      </c>
      <c r="AA4975" s="24">
        <v>1</v>
      </c>
    </row>
    <row r="4976" spans="23:27" x14ac:dyDescent="0.25">
      <c r="W4976" s="24">
        <v>1</v>
      </c>
      <c r="X4976" s="24">
        <v>60</v>
      </c>
      <c r="Y4976" s="24">
        <v>11.54</v>
      </c>
      <c r="Z4976" s="24">
        <v>675</v>
      </c>
      <c r="AA4976" s="24">
        <v>1</v>
      </c>
    </row>
    <row r="4977" spans="23:27" x14ac:dyDescent="0.25">
      <c r="W4977" s="24">
        <v>0</v>
      </c>
      <c r="X4977" s="24">
        <v>36</v>
      </c>
      <c r="Y4977" s="24">
        <v>34.07</v>
      </c>
      <c r="Z4977" s="24">
        <v>725</v>
      </c>
      <c r="AA4977" s="24">
        <v>1</v>
      </c>
    </row>
    <row r="4978" spans="23:27" x14ac:dyDescent="0.25">
      <c r="W4978" s="24">
        <v>0</v>
      </c>
      <c r="X4978" s="24">
        <v>90</v>
      </c>
      <c r="Y4978" s="24">
        <v>25.65</v>
      </c>
      <c r="Z4978" s="24">
        <v>670</v>
      </c>
      <c r="AA4978" s="24">
        <v>1</v>
      </c>
    </row>
    <row r="4979" spans="23:27" x14ac:dyDescent="0.25">
      <c r="W4979" s="24">
        <v>0</v>
      </c>
      <c r="X4979" s="24">
        <v>70</v>
      </c>
      <c r="Y4979" s="24">
        <v>17.38</v>
      </c>
      <c r="Z4979" s="24">
        <v>700</v>
      </c>
      <c r="AA4979" s="24">
        <v>1</v>
      </c>
    </row>
    <row r="4980" spans="23:27" x14ac:dyDescent="0.25">
      <c r="W4980" s="24">
        <v>0</v>
      </c>
      <c r="X4980" s="24">
        <v>30</v>
      </c>
      <c r="Y4980" s="24">
        <v>24.32</v>
      </c>
      <c r="Z4980" s="24">
        <v>735</v>
      </c>
      <c r="AA4980" s="24">
        <v>1</v>
      </c>
    </row>
    <row r="4981" spans="23:27" x14ac:dyDescent="0.25">
      <c r="W4981" s="24">
        <v>0</v>
      </c>
      <c r="X4981" s="24">
        <v>45</v>
      </c>
      <c r="Y4981" s="24">
        <v>3.71</v>
      </c>
      <c r="Z4981" s="24">
        <v>680</v>
      </c>
      <c r="AA4981" s="24">
        <v>1</v>
      </c>
    </row>
    <row r="4982" spans="23:27" x14ac:dyDescent="0.25">
      <c r="W4982" s="24">
        <v>1</v>
      </c>
      <c r="X4982" s="24">
        <v>86</v>
      </c>
      <c r="Y4982" s="24">
        <v>8.0500000000000007</v>
      </c>
      <c r="Z4982" s="24">
        <v>730</v>
      </c>
      <c r="AA4982" s="24">
        <v>1</v>
      </c>
    </row>
    <row r="4983" spans="23:27" x14ac:dyDescent="0.25">
      <c r="W4983" s="24">
        <v>1</v>
      </c>
      <c r="X4983" s="24">
        <v>77</v>
      </c>
      <c r="Y4983" s="24">
        <v>18.079999999999998</v>
      </c>
      <c r="Z4983" s="24">
        <v>715</v>
      </c>
      <c r="AA4983" s="24">
        <v>1</v>
      </c>
    </row>
    <row r="4984" spans="23:27" x14ac:dyDescent="0.25">
      <c r="W4984" s="24">
        <v>0</v>
      </c>
      <c r="X4984" s="24">
        <v>52</v>
      </c>
      <c r="Y4984" s="24">
        <v>27.56</v>
      </c>
      <c r="Z4984" s="24">
        <v>670</v>
      </c>
      <c r="AA4984" s="24">
        <v>1</v>
      </c>
    </row>
    <row r="4985" spans="23:27" x14ac:dyDescent="0.25">
      <c r="W4985" s="24">
        <v>0</v>
      </c>
      <c r="X4985" s="24">
        <v>80</v>
      </c>
      <c r="Y4985" s="24">
        <v>18.48</v>
      </c>
      <c r="Z4985" s="24">
        <v>685</v>
      </c>
      <c r="AA4985" s="24">
        <v>1</v>
      </c>
    </row>
    <row r="4986" spans="23:27" x14ac:dyDescent="0.25">
      <c r="W4986" s="24">
        <v>0</v>
      </c>
      <c r="X4986" s="24">
        <v>50</v>
      </c>
      <c r="Y4986" s="24">
        <v>21.7</v>
      </c>
      <c r="Z4986" s="24">
        <v>750</v>
      </c>
      <c r="AA4986" s="24">
        <v>1</v>
      </c>
    </row>
    <row r="4987" spans="23:27" x14ac:dyDescent="0.25">
      <c r="W4987" s="24">
        <v>0</v>
      </c>
      <c r="X4987" s="24">
        <v>48</v>
      </c>
      <c r="Y4987" s="24">
        <v>19.57</v>
      </c>
      <c r="Z4987" s="24">
        <v>700</v>
      </c>
      <c r="AA4987" s="24">
        <v>1</v>
      </c>
    </row>
    <row r="4988" spans="23:27" x14ac:dyDescent="0.25">
      <c r="W4988" s="24">
        <v>1</v>
      </c>
      <c r="X4988" s="24">
        <v>43</v>
      </c>
      <c r="Y4988" s="24">
        <v>34.94</v>
      </c>
      <c r="Z4988" s="24">
        <v>660</v>
      </c>
      <c r="AA4988" s="24">
        <v>1</v>
      </c>
    </row>
    <row r="4989" spans="23:27" x14ac:dyDescent="0.25">
      <c r="W4989" s="24">
        <v>1</v>
      </c>
      <c r="X4989" s="24">
        <v>175</v>
      </c>
      <c r="Y4989" s="24">
        <v>4.76</v>
      </c>
      <c r="Z4989" s="24">
        <v>730</v>
      </c>
      <c r="AA4989" s="24">
        <v>1</v>
      </c>
    </row>
    <row r="4990" spans="23:27" x14ac:dyDescent="0.25">
      <c r="W4990" s="24">
        <v>0</v>
      </c>
      <c r="X4990" s="24">
        <v>30</v>
      </c>
      <c r="Y4990" s="24">
        <v>9.0399999999999991</v>
      </c>
      <c r="Z4990" s="24">
        <v>675</v>
      </c>
      <c r="AA4990" s="24">
        <v>1</v>
      </c>
    </row>
    <row r="4991" spans="23:27" x14ac:dyDescent="0.25">
      <c r="W4991" s="24">
        <v>1</v>
      </c>
      <c r="X4991" s="24">
        <v>75</v>
      </c>
      <c r="Y4991" s="24">
        <v>15.71</v>
      </c>
      <c r="Z4991" s="24">
        <v>700</v>
      </c>
      <c r="AA4991" s="24">
        <v>1</v>
      </c>
    </row>
    <row r="4992" spans="23:27" x14ac:dyDescent="0.25">
      <c r="W4992" s="24">
        <v>1</v>
      </c>
      <c r="X4992" s="24">
        <v>72</v>
      </c>
      <c r="Y4992" s="24">
        <v>23.18</v>
      </c>
      <c r="Z4992" s="24">
        <v>660</v>
      </c>
      <c r="AA4992" s="24">
        <v>1</v>
      </c>
    </row>
    <row r="4993" spans="23:27" x14ac:dyDescent="0.25">
      <c r="W4993" s="24">
        <v>1</v>
      </c>
      <c r="X4993" s="24">
        <v>89.25</v>
      </c>
      <c r="Y4993" s="24">
        <v>8.9600000000000009</v>
      </c>
      <c r="Z4993" s="24">
        <v>695</v>
      </c>
      <c r="AA4993" s="24">
        <v>1</v>
      </c>
    </row>
    <row r="4994" spans="23:27" x14ac:dyDescent="0.25">
      <c r="W4994" s="24">
        <v>0</v>
      </c>
      <c r="X4994" s="24">
        <v>86.585999999999999</v>
      </c>
      <c r="Y4994" s="24">
        <v>25.99</v>
      </c>
      <c r="Z4994" s="24">
        <v>700</v>
      </c>
      <c r="AA4994" s="24">
        <v>1</v>
      </c>
    </row>
    <row r="4995" spans="23:27" x14ac:dyDescent="0.25">
      <c r="W4995" s="24">
        <v>1</v>
      </c>
      <c r="X4995" s="24">
        <v>32</v>
      </c>
      <c r="Y4995" s="24">
        <v>20.67</v>
      </c>
      <c r="Z4995" s="24">
        <v>665</v>
      </c>
      <c r="AA4995" s="24">
        <v>1</v>
      </c>
    </row>
    <row r="4996" spans="23:27" x14ac:dyDescent="0.25">
      <c r="W4996" s="24">
        <v>1</v>
      </c>
      <c r="X4996" s="24">
        <v>103</v>
      </c>
      <c r="Y4996" s="24">
        <v>13.67</v>
      </c>
      <c r="Z4996" s="24">
        <v>745</v>
      </c>
      <c r="AA4996" s="24">
        <v>1</v>
      </c>
    </row>
    <row r="4997" spans="23:27" x14ac:dyDescent="0.25">
      <c r="W4997" s="24">
        <v>1</v>
      </c>
      <c r="X4997" s="24">
        <v>75</v>
      </c>
      <c r="Y4997" s="24">
        <v>30.51</v>
      </c>
      <c r="Z4997" s="24">
        <v>710</v>
      </c>
      <c r="AA4997" s="24">
        <v>1</v>
      </c>
    </row>
    <row r="4998" spans="23:27" x14ac:dyDescent="0.25">
      <c r="W4998" s="24">
        <v>1</v>
      </c>
      <c r="X4998" s="24">
        <v>105</v>
      </c>
      <c r="Y4998" s="24">
        <v>17.91</v>
      </c>
      <c r="Z4998" s="24">
        <v>710</v>
      </c>
      <c r="AA4998" s="24">
        <v>1</v>
      </c>
    </row>
    <row r="4999" spans="23:27" x14ac:dyDescent="0.25">
      <c r="W4999" s="24">
        <v>1</v>
      </c>
      <c r="X4999" s="24">
        <v>122</v>
      </c>
      <c r="Y4999" s="24">
        <v>9.24</v>
      </c>
      <c r="Z4999" s="24">
        <v>695</v>
      </c>
      <c r="AA4999" s="24">
        <v>1</v>
      </c>
    </row>
    <row r="5000" spans="23:27" x14ac:dyDescent="0.25">
      <c r="W5000" s="24">
        <v>0</v>
      </c>
      <c r="X5000" s="24">
        <v>205</v>
      </c>
      <c r="Y5000" s="24">
        <v>15.15</v>
      </c>
      <c r="Z5000" s="24">
        <v>665</v>
      </c>
      <c r="AA5000" s="24">
        <v>1</v>
      </c>
    </row>
    <row r="5001" spans="23:27" x14ac:dyDescent="0.25">
      <c r="W5001" s="24">
        <v>1</v>
      </c>
      <c r="X5001" s="24">
        <v>52</v>
      </c>
      <c r="Y5001" s="24">
        <v>11.45</v>
      </c>
      <c r="Z5001" s="24">
        <v>680</v>
      </c>
      <c r="AA5001" s="24">
        <v>1</v>
      </c>
    </row>
    <row r="5002" spans="23:27" x14ac:dyDescent="0.25">
      <c r="W5002" s="24">
        <v>0</v>
      </c>
      <c r="X5002" s="24">
        <v>67</v>
      </c>
      <c r="Y5002" s="24">
        <v>5.73</v>
      </c>
      <c r="Z5002" s="24">
        <v>665</v>
      </c>
      <c r="AA5002" s="24">
        <v>1</v>
      </c>
    </row>
    <row r="5003" spans="23:27" x14ac:dyDescent="0.25">
      <c r="W5003" s="24">
        <v>1</v>
      </c>
      <c r="X5003" s="24">
        <v>82.884</v>
      </c>
      <c r="Y5003" s="24">
        <v>13.99</v>
      </c>
      <c r="Z5003" s="24">
        <v>695</v>
      </c>
      <c r="AA5003" s="24">
        <v>1</v>
      </c>
    </row>
    <row r="5004" spans="23:27" x14ac:dyDescent="0.25">
      <c r="W5004" s="24">
        <v>1</v>
      </c>
      <c r="X5004" s="24">
        <v>90</v>
      </c>
      <c r="Y5004" s="24">
        <v>11.67</v>
      </c>
      <c r="Z5004" s="24">
        <v>715</v>
      </c>
      <c r="AA5004" s="24">
        <v>1</v>
      </c>
    </row>
    <row r="5005" spans="23:27" x14ac:dyDescent="0.25">
      <c r="W5005" s="24">
        <v>1</v>
      </c>
      <c r="X5005" s="24">
        <v>65</v>
      </c>
      <c r="Y5005" s="24">
        <v>37.590000000000003</v>
      </c>
      <c r="Z5005" s="24">
        <v>710</v>
      </c>
      <c r="AA5005" s="24">
        <v>1</v>
      </c>
    </row>
    <row r="5006" spans="23:27" x14ac:dyDescent="0.25">
      <c r="W5006" s="24">
        <v>1</v>
      </c>
      <c r="X5006" s="24">
        <v>70</v>
      </c>
      <c r="Y5006" s="24">
        <v>33</v>
      </c>
      <c r="Z5006" s="24">
        <v>720</v>
      </c>
      <c r="AA5006" s="24">
        <v>1</v>
      </c>
    </row>
    <row r="5007" spans="23:27" x14ac:dyDescent="0.25">
      <c r="W5007" s="24">
        <v>0</v>
      </c>
      <c r="X5007" s="24">
        <v>67</v>
      </c>
      <c r="Y5007" s="24">
        <v>19.489999999999998</v>
      </c>
      <c r="Z5007" s="24">
        <v>795</v>
      </c>
      <c r="AA5007" s="24">
        <v>1</v>
      </c>
    </row>
    <row r="5008" spans="23:27" x14ac:dyDescent="0.25">
      <c r="W5008" s="24">
        <v>1</v>
      </c>
      <c r="X5008" s="24">
        <v>110</v>
      </c>
      <c r="Y5008" s="24">
        <v>28.1</v>
      </c>
      <c r="Z5008" s="24">
        <v>715</v>
      </c>
      <c r="AA5008" s="24">
        <v>1</v>
      </c>
    </row>
    <row r="5009" spans="23:27" x14ac:dyDescent="0.25">
      <c r="W5009" s="24">
        <v>1</v>
      </c>
      <c r="X5009" s="24">
        <v>45</v>
      </c>
      <c r="Y5009" s="24">
        <v>38.42</v>
      </c>
      <c r="Z5009" s="24">
        <v>730</v>
      </c>
      <c r="AA5009" s="24">
        <v>1</v>
      </c>
    </row>
    <row r="5010" spans="23:27" x14ac:dyDescent="0.25">
      <c r="W5010" s="24">
        <v>0</v>
      </c>
      <c r="X5010" s="24">
        <v>90</v>
      </c>
      <c r="Y5010" s="24">
        <v>8.3699999999999992</v>
      </c>
      <c r="Z5010" s="24">
        <v>670</v>
      </c>
      <c r="AA5010" s="24">
        <v>1</v>
      </c>
    </row>
    <row r="5011" spans="23:27" x14ac:dyDescent="0.25">
      <c r="W5011" s="24">
        <v>1</v>
      </c>
      <c r="X5011" s="24">
        <v>97.85</v>
      </c>
      <c r="Y5011" s="24">
        <v>16.72</v>
      </c>
      <c r="Z5011" s="24">
        <v>705</v>
      </c>
      <c r="AA5011" s="24">
        <v>1</v>
      </c>
    </row>
    <row r="5012" spans="23:27" x14ac:dyDescent="0.25">
      <c r="W5012" s="24">
        <v>1</v>
      </c>
      <c r="X5012" s="24">
        <v>115</v>
      </c>
      <c r="Y5012" s="24">
        <v>19.25</v>
      </c>
      <c r="Z5012" s="24">
        <v>700</v>
      </c>
      <c r="AA5012" s="24">
        <v>1</v>
      </c>
    </row>
    <row r="5013" spans="23:27" x14ac:dyDescent="0.25">
      <c r="W5013" s="24">
        <v>1</v>
      </c>
      <c r="X5013" s="24">
        <v>154</v>
      </c>
      <c r="Y5013" s="24">
        <v>14.78</v>
      </c>
      <c r="Z5013" s="24">
        <v>715</v>
      </c>
      <c r="AA5013" s="24">
        <v>1</v>
      </c>
    </row>
    <row r="5014" spans="23:27" x14ac:dyDescent="0.25">
      <c r="W5014" s="24">
        <v>1</v>
      </c>
      <c r="X5014" s="24">
        <v>35.36</v>
      </c>
      <c r="Y5014" s="24">
        <v>8.5500000000000007</v>
      </c>
      <c r="Z5014" s="24">
        <v>720</v>
      </c>
      <c r="AA5014" s="24">
        <v>1</v>
      </c>
    </row>
    <row r="5015" spans="23:27" x14ac:dyDescent="0.25">
      <c r="W5015" s="24">
        <v>0</v>
      </c>
      <c r="X5015" s="24">
        <v>40</v>
      </c>
      <c r="Y5015" s="24">
        <v>2.85</v>
      </c>
      <c r="Z5015" s="24">
        <v>700</v>
      </c>
      <c r="AA5015" s="24">
        <v>1</v>
      </c>
    </row>
    <row r="5016" spans="23:27" x14ac:dyDescent="0.25">
      <c r="W5016" s="24">
        <v>1</v>
      </c>
      <c r="X5016" s="24">
        <v>71.183999999999997</v>
      </c>
      <c r="Y5016" s="24">
        <v>19.02</v>
      </c>
      <c r="Z5016" s="24">
        <v>665</v>
      </c>
      <c r="AA5016" s="24">
        <v>1</v>
      </c>
    </row>
    <row r="5017" spans="23:27" x14ac:dyDescent="0.25">
      <c r="W5017" s="24">
        <v>1</v>
      </c>
      <c r="X5017" s="24">
        <v>120</v>
      </c>
      <c r="Y5017" s="24">
        <v>15.42</v>
      </c>
      <c r="Z5017" s="24">
        <v>700</v>
      </c>
      <c r="AA5017" s="24">
        <v>1</v>
      </c>
    </row>
    <row r="5018" spans="23:27" x14ac:dyDescent="0.25">
      <c r="W5018" s="24">
        <v>0</v>
      </c>
      <c r="X5018" s="24">
        <v>40</v>
      </c>
      <c r="Y5018" s="24">
        <v>23.04</v>
      </c>
      <c r="Z5018" s="24">
        <v>725</v>
      </c>
      <c r="AA5018" s="24">
        <v>1</v>
      </c>
    </row>
    <row r="5019" spans="23:27" x14ac:dyDescent="0.25">
      <c r="W5019" s="24">
        <v>1</v>
      </c>
      <c r="X5019" s="24">
        <v>60</v>
      </c>
      <c r="Y5019" s="24">
        <v>4.2</v>
      </c>
      <c r="Z5019" s="24">
        <v>685</v>
      </c>
      <c r="AA5019" s="24">
        <v>1</v>
      </c>
    </row>
    <row r="5020" spans="23:27" x14ac:dyDescent="0.25">
      <c r="W5020" s="24">
        <v>1</v>
      </c>
      <c r="X5020" s="24">
        <v>90</v>
      </c>
      <c r="Y5020" s="24">
        <v>15.39</v>
      </c>
      <c r="Z5020" s="24">
        <v>685</v>
      </c>
      <c r="AA5020" s="24">
        <v>1</v>
      </c>
    </row>
    <row r="5021" spans="23:27" x14ac:dyDescent="0.25">
      <c r="W5021" s="24">
        <v>0</v>
      </c>
      <c r="X5021" s="24">
        <v>36</v>
      </c>
      <c r="Y5021" s="24">
        <v>24.2</v>
      </c>
      <c r="Z5021" s="24">
        <v>685</v>
      </c>
      <c r="AA5021" s="24">
        <v>1</v>
      </c>
    </row>
    <row r="5022" spans="23:27" x14ac:dyDescent="0.25">
      <c r="W5022" s="24">
        <v>1</v>
      </c>
      <c r="X5022" s="24">
        <v>120</v>
      </c>
      <c r="Y5022" s="24">
        <v>13.64</v>
      </c>
      <c r="Z5022" s="24">
        <v>690</v>
      </c>
      <c r="AA5022" s="24">
        <v>1</v>
      </c>
    </row>
    <row r="5023" spans="23:27" x14ac:dyDescent="0.25">
      <c r="W5023" s="24">
        <v>0</v>
      </c>
      <c r="X5023" s="24">
        <v>74</v>
      </c>
      <c r="Y5023" s="24">
        <v>13.07</v>
      </c>
      <c r="Z5023" s="24">
        <v>680</v>
      </c>
      <c r="AA5023" s="24">
        <v>1</v>
      </c>
    </row>
    <row r="5024" spans="23:27" x14ac:dyDescent="0.25">
      <c r="W5024" s="24">
        <v>0</v>
      </c>
      <c r="X5024" s="24">
        <v>72</v>
      </c>
      <c r="Y5024" s="24">
        <v>23.15</v>
      </c>
      <c r="Z5024" s="24">
        <v>705</v>
      </c>
      <c r="AA5024" s="24">
        <v>1</v>
      </c>
    </row>
    <row r="5025" spans="23:27" x14ac:dyDescent="0.25">
      <c r="W5025" s="24">
        <v>1</v>
      </c>
      <c r="X5025" s="24">
        <v>48</v>
      </c>
      <c r="Y5025" s="24">
        <v>27.25</v>
      </c>
      <c r="Z5025" s="24">
        <v>725</v>
      </c>
      <c r="AA5025" s="24">
        <v>1</v>
      </c>
    </row>
    <row r="5026" spans="23:27" x14ac:dyDescent="0.25">
      <c r="W5026" s="24">
        <v>0</v>
      </c>
      <c r="X5026" s="24">
        <v>52.792000000000002</v>
      </c>
      <c r="Y5026" s="24">
        <v>32.83</v>
      </c>
      <c r="Z5026" s="24">
        <v>670</v>
      </c>
      <c r="AA5026" s="24">
        <v>1</v>
      </c>
    </row>
    <row r="5027" spans="23:27" x14ac:dyDescent="0.25">
      <c r="W5027" s="24">
        <v>0</v>
      </c>
      <c r="X5027" s="24">
        <v>65</v>
      </c>
      <c r="Y5027" s="24">
        <v>13.61</v>
      </c>
      <c r="Z5027" s="24">
        <v>675</v>
      </c>
      <c r="AA5027" s="24">
        <v>1</v>
      </c>
    </row>
    <row r="5028" spans="23:27" x14ac:dyDescent="0.25">
      <c r="W5028" s="24">
        <v>0</v>
      </c>
      <c r="X5028" s="24">
        <v>17</v>
      </c>
      <c r="Y5028" s="24">
        <v>10.73</v>
      </c>
      <c r="Z5028" s="24">
        <v>700</v>
      </c>
      <c r="AA5028" s="24">
        <v>1</v>
      </c>
    </row>
    <row r="5029" spans="23:27" x14ac:dyDescent="0.25">
      <c r="W5029" s="24">
        <v>0</v>
      </c>
      <c r="X5029" s="24">
        <v>140</v>
      </c>
      <c r="Y5029" s="24">
        <v>6.03</v>
      </c>
      <c r="Z5029" s="24">
        <v>665</v>
      </c>
      <c r="AA5029" s="24">
        <v>1</v>
      </c>
    </row>
    <row r="5030" spans="23:27" x14ac:dyDescent="0.25">
      <c r="W5030" s="24">
        <v>1</v>
      </c>
      <c r="X5030" s="24">
        <v>42.164999999999999</v>
      </c>
      <c r="Y5030" s="24">
        <v>18.22</v>
      </c>
      <c r="Z5030" s="24">
        <v>730</v>
      </c>
      <c r="AA5030" s="24">
        <v>1</v>
      </c>
    </row>
    <row r="5031" spans="23:27" x14ac:dyDescent="0.25">
      <c r="W5031" s="24">
        <v>1</v>
      </c>
      <c r="X5031" s="24">
        <v>58</v>
      </c>
      <c r="Y5031" s="24">
        <v>29.24</v>
      </c>
      <c r="Z5031" s="24">
        <v>710</v>
      </c>
      <c r="AA5031" s="24">
        <v>1</v>
      </c>
    </row>
    <row r="5032" spans="23:27" x14ac:dyDescent="0.25">
      <c r="W5032" s="24">
        <v>0</v>
      </c>
      <c r="X5032" s="24">
        <v>125</v>
      </c>
      <c r="Y5032" s="24">
        <v>26.77</v>
      </c>
      <c r="Z5032" s="24">
        <v>700</v>
      </c>
      <c r="AA5032" s="24">
        <v>1</v>
      </c>
    </row>
    <row r="5033" spans="23:27" x14ac:dyDescent="0.25">
      <c r="W5033" s="24">
        <v>0</v>
      </c>
      <c r="X5033" s="24">
        <v>10.932</v>
      </c>
      <c r="Y5033" s="24">
        <v>16.47</v>
      </c>
      <c r="Z5033" s="24">
        <v>680</v>
      </c>
      <c r="AA5033" s="24">
        <v>1</v>
      </c>
    </row>
    <row r="5034" spans="23:27" x14ac:dyDescent="0.25">
      <c r="W5034" s="24">
        <v>0</v>
      </c>
      <c r="X5034" s="24">
        <v>66.3</v>
      </c>
      <c r="Y5034" s="24">
        <v>9.9499999999999993</v>
      </c>
      <c r="Z5034" s="24">
        <v>685</v>
      </c>
      <c r="AA5034" s="24">
        <v>1</v>
      </c>
    </row>
    <row r="5035" spans="23:27" x14ac:dyDescent="0.25">
      <c r="W5035" s="24">
        <v>0</v>
      </c>
      <c r="X5035" s="24">
        <v>35</v>
      </c>
      <c r="Y5035" s="24">
        <v>25.1</v>
      </c>
      <c r="Z5035" s="24">
        <v>720</v>
      </c>
      <c r="AA5035" s="24">
        <v>1</v>
      </c>
    </row>
    <row r="5036" spans="23:27" x14ac:dyDescent="0.25">
      <c r="W5036" s="24">
        <v>1</v>
      </c>
      <c r="X5036" s="24">
        <v>85</v>
      </c>
      <c r="Y5036" s="24">
        <v>18.48</v>
      </c>
      <c r="Z5036" s="24">
        <v>755</v>
      </c>
      <c r="AA5036" s="24">
        <v>1</v>
      </c>
    </row>
    <row r="5037" spans="23:27" x14ac:dyDescent="0.25">
      <c r="W5037" s="24">
        <v>0</v>
      </c>
      <c r="X5037" s="24">
        <v>33</v>
      </c>
      <c r="Y5037" s="24">
        <v>32.65</v>
      </c>
      <c r="Z5037" s="24">
        <v>670</v>
      </c>
      <c r="AA5037" s="24">
        <v>1</v>
      </c>
    </row>
    <row r="5038" spans="23:27" x14ac:dyDescent="0.25">
      <c r="W5038" s="24">
        <v>0</v>
      </c>
      <c r="X5038" s="24">
        <v>60</v>
      </c>
      <c r="Y5038" s="24">
        <v>17.25</v>
      </c>
      <c r="Z5038" s="24">
        <v>775</v>
      </c>
      <c r="AA5038" s="24">
        <v>1</v>
      </c>
    </row>
    <row r="5039" spans="23:27" x14ac:dyDescent="0.25">
      <c r="W5039" s="24">
        <v>1</v>
      </c>
      <c r="X5039" s="24">
        <v>152</v>
      </c>
      <c r="Y5039" s="24">
        <v>14.03</v>
      </c>
      <c r="Z5039" s="24">
        <v>720</v>
      </c>
      <c r="AA5039" s="24">
        <v>1</v>
      </c>
    </row>
    <row r="5040" spans="23:27" x14ac:dyDescent="0.25">
      <c r="W5040" s="24">
        <v>0</v>
      </c>
      <c r="X5040" s="24">
        <v>66.625</v>
      </c>
      <c r="Y5040" s="24">
        <v>31.8</v>
      </c>
      <c r="Z5040" s="24">
        <v>690</v>
      </c>
      <c r="AA5040" s="24">
        <v>1</v>
      </c>
    </row>
    <row r="5041" spans="23:27" x14ac:dyDescent="0.25">
      <c r="W5041" s="24">
        <v>0</v>
      </c>
      <c r="X5041" s="24">
        <v>24</v>
      </c>
      <c r="Y5041" s="24">
        <v>24</v>
      </c>
      <c r="Z5041" s="24">
        <v>670</v>
      </c>
      <c r="AA5041" s="24">
        <v>1</v>
      </c>
    </row>
    <row r="5042" spans="23:27" x14ac:dyDescent="0.25">
      <c r="W5042" s="24">
        <v>0</v>
      </c>
      <c r="X5042" s="24">
        <v>38</v>
      </c>
      <c r="Y5042" s="24">
        <v>25.08</v>
      </c>
      <c r="Z5042" s="24">
        <v>665</v>
      </c>
      <c r="AA5042" s="24">
        <v>1</v>
      </c>
    </row>
    <row r="5043" spans="23:27" x14ac:dyDescent="0.25">
      <c r="W5043" s="24">
        <v>0</v>
      </c>
      <c r="X5043" s="24">
        <v>98</v>
      </c>
      <c r="Y5043" s="24">
        <v>23.41</v>
      </c>
      <c r="Z5043" s="24">
        <v>685</v>
      </c>
      <c r="AA5043" s="24">
        <v>1</v>
      </c>
    </row>
    <row r="5044" spans="23:27" x14ac:dyDescent="0.25">
      <c r="W5044" s="24">
        <v>1</v>
      </c>
      <c r="X5044" s="24">
        <v>67</v>
      </c>
      <c r="Y5044" s="24">
        <v>22.37</v>
      </c>
      <c r="Z5044" s="24">
        <v>675</v>
      </c>
      <c r="AA5044" s="24">
        <v>1</v>
      </c>
    </row>
    <row r="5045" spans="23:27" x14ac:dyDescent="0.25">
      <c r="W5045" s="24">
        <v>1</v>
      </c>
      <c r="X5045" s="24">
        <v>80</v>
      </c>
      <c r="Y5045" s="24">
        <v>6.38</v>
      </c>
      <c r="Z5045" s="24">
        <v>680</v>
      </c>
      <c r="AA5045" s="24">
        <v>1</v>
      </c>
    </row>
    <row r="5046" spans="23:27" x14ac:dyDescent="0.25">
      <c r="W5046" s="24">
        <v>1</v>
      </c>
      <c r="X5046" s="24">
        <v>105</v>
      </c>
      <c r="Y5046" s="24">
        <v>23.42</v>
      </c>
      <c r="Z5046" s="24">
        <v>680</v>
      </c>
      <c r="AA5046" s="24">
        <v>1</v>
      </c>
    </row>
    <row r="5047" spans="23:27" x14ac:dyDescent="0.25">
      <c r="W5047" s="24">
        <v>1</v>
      </c>
      <c r="X5047" s="24">
        <v>75</v>
      </c>
      <c r="Y5047" s="24">
        <v>11.67</v>
      </c>
      <c r="Z5047" s="24">
        <v>695</v>
      </c>
      <c r="AA5047" s="24">
        <v>1</v>
      </c>
    </row>
    <row r="5048" spans="23:27" x14ac:dyDescent="0.25">
      <c r="W5048" s="24">
        <v>1</v>
      </c>
      <c r="X5048" s="24">
        <v>108</v>
      </c>
      <c r="Y5048" s="24">
        <v>15.61</v>
      </c>
      <c r="Z5048" s="24">
        <v>690</v>
      </c>
      <c r="AA5048" s="24">
        <v>1</v>
      </c>
    </row>
    <row r="5049" spans="23:27" x14ac:dyDescent="0.25">
      <c r="W5049" s="24">
        <v>1</v>
      </c>
      <c r="X5049" s="24">
        <v>130</v>
      </c>
      <c r="Y5049" s="24">
        <v>24.83</v>
      </c>
      <c r="Z5049" s="24">
        <v>690</v>
      </c>
      <c r="AA5049" s="24">
        <v>1</v>
      </c>
    </row>
    <row r="5050" spans="23:27" x14ac:dyDescent="0.25">
      <c r="W5050" s="24">
        <v>0</v>
      </c>
      <c r="X5050" s="24">
        <v>75</v>
      </c>
      <c r="Y5050" s="24">
        <v>28.54</v>
      </c>
      <c r="Z5050" s="24">
        <v>780</v>
      </c>
      <c r="AA5050" s="24">
        <v>1</v>
      </c>
    </row>
    <row r="5051" spans="23:27" x14ac:dyDescent="0.25">
      <c r="W5051" s="24">
        <v>1</v>
      </c>
      <c r="X5051" s="24">
        <v>142</v>
      </c>
      <c r="Y5051" s="24">
        <v>16.04</v>
      </c>
      <c r="Z5051" s="24">
        <v>720</v>
      </c>
      <c r="AA5051" s="24">
        <v>1</v>
      </c>
    </row>
    <row r="5052" spans="23:27" x14ac:dyDescent="0.25">
      <c r="W5052" s="24">
        <v>1</v>
      </c>
      <c r="X5052" s="24">
        <v>220</v>
      </c>
      <c r="Y5052" s="24">
        <v>15.49</v>
      </c>
      <c r="Z5052" s="24">
        <v>750</v>
      </c>
      <c r="AA5052" s="24">
        <v>1</v>
      </c>
    </row>
    <row r="5053" spans="23:27" x14ac:dyDescent="0.25">
      <c r="W5053" s="24">
        <v>0</v>
      </c>
      <c r="X5053" s="24">
        <v>80</v>
      </c>
      <c r="Y5053" s="24">
        <v>7.28</v>
      </c>
      <c r="Z5053" s="24">
        <v>670</v>
      </c>
      <c r="AA5053" s="24">
        <v>1</v>
      </c>
    </row>
    <row r="5054" spans="23:27" x14ac:dyDescent="0.25">
      <c r="W5054" s="24">
        <v>0</v>
      </c>
      <c r="X5054" s="24">
        <v>52</v>
      </c>
      <c r="Y5054" s="24">
        <v>31.62</v>
      </c>
      <c r="Z5054" s="24">
        <v>715</v>
      </c>
      <c r="AA5054" s="24">
        <v>1</v>
      </c>
    </row>
    <row r="5055" spans="23:27" x14ac:dyDescent="0.25">
      <c r="W5055" s="24">
        <v>1</v>
      </c>
      <c r="X5055" s="24">
        <v>70</v>
      </c>
      <c r="Y5055" s="24">
        <v>27.96</v>
      </c>
      <c r="Z5055" s="24">
        <v>675</v>
      </c>
      <c r="AA5055" s="24">
        <v>1</v>
      </c>
    </row>
    <row r="5056" spans="23:27" x14ac:dyDescent="0.25">
      <c r="W5056" s="24">
        <v>0</v>
      </c>
      <c r="X5056" s="24">
        <v>75</v>
      </c>
      <c r="Y5056" s="24">
        <v>14.21</v>
      </c>
      <c r="Z5056" s="24">
        <v>670</v>
      </c>
      <c r="AA5056" s="24">
        <v>1</v>
      </c>
    </row>
    <row r="5057" spans="23:27" x14ac:dyDescent="0.25">
      <c r="W5057" s="24">
        <v>1</v>
      </c>
      <c r="X5057" s="24">
        <v>46</v>
      </c>
      <c r="Y5057" s="24">
        <v>22.7</v>
      </c>
      <c r="Z5057" s="24">
        <v>705</v>
      </c>
      <c r="AA5057" s="24">
        <v>1</v>
      </c>
    </row>
    <row r="5058" spans="23:27" x14ac:dyDescent="0.25">
      <c r="W5058" s="24">
        <v>1</v>
      </c>
      <c r="X5058" s="24">
        <v>47.6</v>
      </c>
      <c r="Y5058" s="24">
        <v>24.1</v>
      </c>
      <c r="Z5058" s="24">
        <v>670</v>
      </c>
      <c r="AA5058" s="24">
        <v>1</v>
      </c>
    </row>
    <row r="5059" spans="23:27" x14ac:dyDescent="0.25">
      <c r="W5059" s="24">
        <v>1</v>
      </c>
      <c r="X5059" s="24">
        <v>31</v>
      </c>
      <c r="Y5059" s="24">
        <v>34.61</v>
      </c>
      <c r="Z5059" s="24">
        <v>730</v>
      </c>
      <c r="AA5059" s="24">
        <v>1</v>
      </c>
    </row>
    <row r="5060" spans="23:27" x14ac:dyDescent="0.25">
      <c r="W5060" s="24">
        <v>0</v>
      </c>
      <c r="X5060" s="24">
        <v>110</v>
      </c>
      <c r="Y5060" s="24">
        <v>27.79</v>
      </c>
      <c r="Z5060" s="24">
        <v>740</v>
      </c>
      <c r="AA5060" s="24">
        <v>1</v>
      </c>
    </row>
    <row r="5061" spans="23:27" x14ac:dyDescent="0.25">
      <c r="W5061" s="24">
        <v>1</v>
      </c>
      <c r="X5061" s="24">
        <v>61.5</v>
      </c>
      <c r="Y5061" s="24">
        <v>32.04</v>
      </c>
      <c r="Z5061" s="24">
        <v>680</v>
      </c>
      <c r="AA5061" s="24">
        <v>1</v>
      </c>
    </row>
    <row r="5062" spans="23:27" x14ac:dyDescent="0.25">
      <c r="W5062" s="24">
        <v>0</v>
      </c>
      <c r="X5062" s="24">
        <v>40</v>
      </c>
      <c r="Y5062" s="24">
        <v>29.17</v>
      </c>
      <c r="Z5062" s="24">
        <v>685</v>
      </c>
      <c r="AA5062" s="24">
        <v>1</v>
      </c>
    </row>
    <row r="5063" spans="23:27" x14ac:dyDescent="0.25">
      <c r="W5063" s="24">
        <v>1</v>
      </c>
      <c r="X5063" s="24">
        <v>105</v>
      </c>
      <c r="Y5063" s="24">
        <v>12.79</v>
      </c>
      <c r="Z5063" s="24">
        <v>660</v>
      </c>
      <c r="AA5063" s="24">
        <v>1</v>
      </c>
    </row>
    <row r="5064" spans="23:27" x14ac:dyDescent="0.25">
      <c r="W5064" s="24">
        <v>0</v>
      </c>
      <c r="X5064" s="24">
        <v>58.262999999999998</v>
      </c>
      <c r="Y5064" s="24">
        <v>28.03</v>
      </c>
      <c r="Z5064" s="24">
        <v>660</v>
      </c>
      <c r="AA5064" s="24">
        <v>1</v>
      </c>
    </row>
    <row r="5065" spans="23:27" x14ac:dyDescent="0.25">
      <c r="W5065" s="24">
        <v>0</v>
      </c>
      <c r="X5065" s="24">
        <v>37.44</v>
      </c>
      <c r="Y5065" s="24">
        <v>23.07</v>
      </c>
      <c r="Z5065" s="24">
        <v>675</v>
      </c>
      <c r="AA5065" s="24">
        <v>1</v>
      </c>
    </row>
    <row r="5066" spans="23:27" x14ac:dyDescent="0.25">
      <c r="W5066" s="24">
        <v>0</v>
      </c>
      <c r="X5066" s="24">
        <v>471</v>
      </c>
      <c r="Y5066" s="24">
        <v>14.25</v>
      </c>
      <c r="Z5066" s="24">
        <v>775</v>
      </c>
      <c r="AA5066" s="24">
        <v>1</v>
      </c>
    </row>
    <row r="5067" spans="23:27" x14ac:dyDescent="0.25">
      <c r="W5067" s="24">
        <v>1</v>
      </c>
      <c r="X5067" s="24">
        <v>210</v>
      </c>
      <c r="Y5067" s="24">
        <v>6.93</v>
      </c>
      <c r="Z5067" s="24">
        <v>695</v>
      </c>
      <c r="AA5067" s="24">
        <v>1</v>
      </c>
    </row>
    <row r="5068" spans="23:27" x14ac:dyDescent="0.25">
      <c r="W5068" s="24">
        <v>0</v>
      </c>
      <c r="X5068" s="24">
        <v>120</v>
      </c>
      <c r="Y5068" s="24">
        <v>4.4000000000000004</v>
      </c>
      <c r="Z5068" s="24">
        <v>765</v>
      </c>
      <c r="AA5068" s="24">
        <v>1</v>
      </c>
    </row>
    <row r="5069" spans="23:27" x14ac:dyDescent="0.25">
      <c r="W5069" s="24">
        <v>1</v>
      </c>
      <c r="X5069" s="24">
        <v>40</v>
      </c>
      <c r="Y5069" s="24">
        <v>24.15</v>
      </c>
      <c r="Z5069" s="24">
        <v>675</v>
      </c>
      <c r="AA5069" s="24">
        <v>1</v>
      </c>
    </row>
    <row r="5070" spans="23:27" x14ac:dyDescent="0.25">
      <c r="W5070" s="24">
        <v>1</v>
      </c>
      <c r="X5070" s="24">
        <v>105</v>
      </c>
      <c r="Y5070" s="24">
        <v>6.98</v>
      </c>
      <c r="Z5070" s="24">
        <v>720</v>
      </c>
      <c r="AA5070" s="24">
        <v>1</v>
      </c>
    </row>
    <row r="5071" spans="23:27" x14ac:dyDescent="0.25">
      <c r="W5071" s="24">
        <v>0</v>
      </c>
      <c r="X5071" s="24">
        <v>95</v>
      </c>
      <c r="Y5071" s="24">
        <v>19.11</v>
      </c>
      <c r="Z5071" s="24">
        <v>690</v>
      </c>
      <c r="AA5071" s="24">
        <v>1</v>
      </c>
    </row>
    <row r="5072" spans="23:27" x14ac:dyDescent="0.25">
      <c r="W5072" s="24">
        <v>1</v>
      </c>
      <c r="X5072" s="24">
        <v>46</v>
      </c>
      <c r="Y5072" s="24">
        <v>24.65</v>
      </c>
      <c r="Z5072" s="24">
        <v>765</v>
      </c>
      <c r="AA5072" s="24">
        <v>1</v>
      </c>
    </row>
    <row r="5073" spans="23:27" x14ac:dyDescent="0.25">
      <c r="W5073" s="24">
        <v>1</v>
      </c>
      <c r="X5073" s="24">
        <v>62</v>
      </c>
      <c r="Y5073" s="24">
        <v>27.64</v>
      </c>
      <c r="Z5073" s="24">
        <v>675</v>
      </c>
      <c r="AA5073" s="24">
        <v>1</v>
      </c>
    </row>
    <row r="5074" spans="23:27" x14ac:dyDescent="0.25">
      <c r="W5074" s="24">
        <v>0</v>
      </c>
      <c r="X5074" s="24">
        <v>45</v>
      </c>
      <c r="Y5074" s="24">
        <v>29.33</v>
      </c>
      <c r="Z5074" s="24">
        <v>660</v>
      </c>
      <c r="AA5074" s="24">
        <v>1</v>
      </c>
    </row>
    <row r="5075" spans="23:27" x14ac:dyDescent="0.25">
      <c r="W5075" s="24">
        <v>1</v>
      </c>
      <c r="X5075" s="24">
        <v>95</v>
      </c>
      <c r="Y5075" s="24">
        <v>14.55</v>
      </c>
      <c r="Z5075" s="24">
        <v>730</v>
      </c>
      <c r="AA5075" s="24">
        <v>1</v>
      </c>
    </row>
    <row r="5076" spans="23:27" x14ac:dyDescent="0.25">
      <c r="W5076" s="24">
        <v>1</v>
      </c>
      <c r="X5076" s="24">
        <v>50</v>
      </c>
      <c r="Y5076" s="24">
        <v>33.17</v>
      </c>
      <c r="Z5076" s="24">
        <v>675</v>
      </c>
      <c r="AA5076" s="24">
        <v>1</v>
      </c>
    </row>
    <row r="5077" spans="23:27" x14ac:dyDescent="0.25">
      <c r="W5077" s="24">
        <v>1</v>
      </c>
      <c r="X5077" s="24">
        <v>106</v>
      </c>
      <c r="Y5077" s="24">
        <v>18.43</v>
      </c>
      <c r="Z5077" s="24">
        <v>695</v>
      </c>
      <c r="AA5077" s="24">
        <v>1</v>
      </c>
    </row>
    <row r="5078" spans="23:27" x14ac:dyDescent="0.25">
      <c r="W5078" s="24">
        <v>0</v>
      </c>
      <c r="X5078" s="24">
        <v>110</v>
      </c>
      <c r="Y5078" s="24">
        <v>12.84</v>
      </c>
      <c r="Z5078" s="24">
        <v>675</v>
      </c>
      <c r="AA5078" s="24">
        <v>1</v>
      </c>
    </row>
    <row r="5079" spans="23:27" x14ac:dyDescent="0.25">
      <c r="W5079" s="24">
        <v>1</v>
      </c>
      <c r="X5079" s="24">
        <v>59</v>
      </c>
      <c r="Y5079" s="24">
        <v>24.22</v>
      </c>
      <c r="Z5079" s="24">
        <v>725</v>
      </c>
      <c r="AA5079" s="24">
        <v>1</v>
      </c>
    </row>
    <row r="5080" spans="23:27" x14ac:dyDescent="0.25">
      <c r="W5080" s="24">
        <v>0</v>
      </c>
      <c r="X5080" s="24">
        <v>40</v>
      </c>
      <c r="Y5080" s="24">
        <v>13.56</v>
      </c>
      <c r="Z5080" s="24">
        <v>690</v>
      </c>
      <c r="AA5080" s="24">
        <v>1</v>
      </c>
    </row>
    <row r="5081" spans="23:27" x14ac:dyDescent="0.25">
      <c r="W5081" s="24">
        <v>1</v>
      </c>
      <c r="X5081" s="24">
        <v>91</v>
      </c>
      <c r="Y5081" s="24">
        <v>33.979999999999997</v>
      </c>
      <c r="Z5081" s="24">
        <v>710</v>
      </c>
      <c r="AA5081" s="24">
        <v>1</v>
      </c>
    </row>
    <row r="5082" spans="23:27" x14ac:dyDescent="0.25">
      <c r="W5082" s="24">
        <v>1</v>
      </c>
      <c r="X5082" s="24">
        <v>110</v>
      </c>
      <c r="Y5082" s="24">
        <v>20.51</v>
      </c>
      <c r="Z5082" s="24">
        <v>660</v>
      </c>
      <c r="AA5082" s="24">
        <v>1</v>
      </c>
    </row>
    <row r="5083" spans="23:27" x14ac:dyDescent="0.25">
      <c r="W5083" s="24">
        <v>1</v>
      </c>
      <c r="X5083" s="24">
        <v>80</v>
      </c>
      <c r="Y5083" s="24">
        <v>16.170000000000002</v>
      </c>
      <c r="Z5083" s="24">
        <v>710</v>
      </c>
      <c r="AA5083" s="24">
        <v>1</v>
      </c>
    </row>
    <row r="5084" spans="23:27" x14ac:dyDescent="0.25">
      <c r="W5084" s="24">
        <v>1</v>
      </c>
      <c r="X5084" s="24">
        <v>85</v>
      </c>
      <c r="Y5084" s="24">
        <v>15.02</v>
      </c>
      <c r="Z5084" s="24">
        <v>715</v>
      </c>
      <c r="AA5084" s="24">
        <v>1</v>
      </c>
    </row>
    <row r="5085" spans="23:27" x14ac:dyDescent="0.25">
      <c r="W5085" s="24">
        <v>1</v>
      </c>
      <c r="X5085" s="24">
        <v>35</v>
      </c>
      <c r="Y5085" s="24">
        <v>18.28</v>
      </c>
      <c r="Z5085" s="24">
        <v>680</v>
      </c>
      <c r="AA5085" s="24">
        <v>1</v>
      </c>
    </row>
    <row r="5086" spans="23:27" x14ac:dyDescent="0.25">
      <c r="W5086" s="24">
        <v>1</v>
      </c>
      <c r="X5086" s="24">
        <v>90</v>
      </c>
      <c r="Y5086" s="24">
        <v>9.08</v>
      </c>
      <c r="Z5086" s="24">
        <v>685</v>
      </c>
      <c r="AA5086" s="24">
        <v>1</v>
      </c>
    </row>
    <row r="5087" spans="23:27" x14ac:dyDescent="0.25">
      <c r="W5087" s="24">
        <v>0</v>
      </c>
      <c r="X5087" s="24">
        <v>62</v>
      </c>
      <c r="Y5087" s="24">
        <v>34.44</v>
      </c>
      <c r="Z5087" s="24">
        <v>665</v>
      </c>
      <c r="AA5087" s="24">
        <v>1</v>
      </c>
    </row>
    <row r="5088" spans="23:27" x14ac:dyDescent="0.25">
      <c r="W5088" s="24">
        <v>1</v>
      </c>
      <c r="X5088" s="24">
        <v>42</v>
      </c>
      <c r="Y5088" s="24">
        <v>16.829999999999998</v>
      </c>
      <c r="Z5088" s="24">
        <v>660</v>
      </c>
      <c r="AA5088" s="24">
        <v>1</v>
      </c>
    </row>
    <row r="5089" spans="23:27" x14ac:dyDescent="0.25">
      <c r="W5089" s="24">
        <v>0</v>
      </c>
      <c r="X5089" s="24">
        <v>47.04</v>
      </c>
      <c r="Y5089" s="24">
        <v>23.9</v>
      </c>
      <c r="Z5089" s="24">
        <v>660</v>
      </c>
      <c r="AA5089" s="24">
        <v>1</v>
      </c>
    </row>
    <row r="5090" spans="23:27" x14ac:dyDescent="0.25">
      <c r="W5090" s="24">
        <v>0</v>
      </c>
      <c r="X5090" s="24">
        <v>40.103000000000002</v>
      </c>
      <c r="Y5090" s="24">
        <v>16.04</v>
      </c>
      <c r="Z5090" s="24">
        <v>665</v>
      </c>
      <c r="AA5090" s="24">
        <v>1</v>
      </c>
    </row>
    <row r="5091" spans="23:27" x14ac:dyDescent="0.25">
      <c r="W5091" s="24">
        <v>1</v>
      </c>
      <c r="X5091" s="24">
        <v>110</v>
      </c>
      <c r="Y5091" s="24">
        <v>19.309999999999999</v>
      </c>
      <c r="Z5091" s="24">
        <v>685</v>
      </c>
      <c r="AA5091" s="24">
        <v>1</v>
      </c>
    </row>
    <row r="5092" spans="23:27" x14ac:dyDescent="0.25">
      <c r="W5092" s="24">
        <v>0</v>
      </c>
      <c r="X5092" s="24">
        <v>160</v>
      </c>
      <c r="Y5092" s="24">
        <v>20.77</v>
      </c>
      <c r="Z5092" s="24">
        <v>680</v>
      </c>
      <c r="AA5092" s="24">
        <v>1</v>
      </c>
    </row>
    <row r="5093" spans="23:27" x14ac:dyDescent="0.25">
      <c r="W5093" s="24">
        <v>1</v>
      </c>
      <c r="X5093" s="24">
        <v>101</v>
      </c>
      <c r="Y5093" s="24">
        <v>24.83</v>
      </c>
      <c r="Z5093" s="24">
        <v>670</v>
      </c>
      <c r="AA5093" s="24">
        <v>1</v>
      </c>
    </row>
    <row r="5094" spans="23:27" x14ac:dyDescent="0.25">
      <c r="W5094" s="24">
        <v>0</v>
      </c>
      <c r="X5094" s="24">
        <v>43</v>
      </c>
      <c r="Y5094" s="24">
        <v>14.35</v>
      </c>
      <c r="Z5094" s="24">
        <v>685</v>
      </c>
      <c r="AA5094" s="24">
        <v>1</v>
      </c>
    </row>
    <row r="5095" spans="23:27" x14ac:dyDescent="0.25">
      <c r="W5095" s="24">
        <v>1</v>
      </c>
      <c r="X5095" s="24">
        <v>70</v>
      </c>
      <c r="Y5095" s="24">
        <v>20.2</v>
      </c>
      <c r="Z5095" s="24">
        <v>705</v>
      </c>
      <c r="AA5095" s="24">
        <v>1</v>
      </c>
    </row>
    <row r="5096" spans="23:27" x14ac:dyDescent="0.25">
      <c r="W5096" s="24">
        <v>1</v>
      </c>
      <c r="X5096" s="24">
        <v>130</v>
      </c>
      <c r="Y5096" s="24">
        <v>29.48</v>
      </c>
      <c r="Z5096" s="24">
        <v>765</v>
      </c>
      <c r="AA5096" s="24">
        <v>1</v>
      </c>
    </row>
    <row r="5097" spans="23:27" x14ac:dyDescent="0.25">
      <c r="W5097" s="24">
        <v>1</v>
      </c>
      <c r="X5097" s="24">
        <v>140</v>
      </c>
      <c r="Y5097" s="24">
        <v>24.69</v>
      </c>
      <c r="Z5097" s="24">
        <v>695</v>
      </c>
      <c r="AA5097" s="24">
        <v>1</v>
      </c>
    </row>
    <row r="5098" spans="23:27" x14ac:dyDescent="0.25">
      <c r="W5098" s="24">
        <v>0</v>
      </c>
      <c r="X5098" s="24">
        <v>45</v>
      </c>
      <c r="Y5098" s="24">
        <v>18.52</v>
      </c>
      <c r="Z5098" s="24">
        <v>715</v>
      </c>
      <c r="AA5098" s="24">
        <v>1</v>
      </c>
    </row>
    <row r="5099" spans="23:27" x14ac:dyDescent="0.25">
      <c r="W5099" s="24">
        <v>1</v>
      </c>
      <c r="X5099" s="24">
        <v>160</v>
      </c>
      <c r="Y5099" s="24">
        <v>5.84</v>
      </c>
      <c r="Z5099" s="24">
        <v>675</v>
      </c>
      <c r="AA5099" s="24">
        <v>1</v>
      </c>
    </row>
    <row r="5100" spans="23:27" x14ac:dyDescent="0.25">
      <c r="W5100" s="24">
        <v>1</v>
      </c>
      <c r="X5100" s="24">
        <v>133</v>
      </c>
      <c r="Y5100" s="24">
        <v>33.74</v>
      </c>
      <c r="Z5100" s="24">
        <v>695</v>
      </c>
      <c r="AA5100" s="24">
        <v>1</v>
      </c>
    </row>
    <row r="5101" spans="23:27" x14ac:dyDescent="0.25">
      <c r="W5101" s="24">
        <v>0</v>
      </c>
      <c r="X5101" s="24">
        <v>140</v>
      </c>
      <c r="Y5101" s="24">
        <v>9.99</v>
      </c>
      <c r="Z5101" s="24">
        <v>660</v>
      </c>
      <c r="AA5101" s="24">
        <v>1</v>
      </c>
    </row>
    <row r="5102" spans="23:27" x14ac:dyDescent="0.25">
      <c r="W5102" s="24">
        <v>0</v>
      </c>
      <c r="X5102" s="24">
        <v>30.16</v>
      </c>
      <c r="Y5102" s="24">
        <v>34.46</v>
      </c>
      <c r="Z5102" s="24">
        <v>660</v>
      </c>
      <c r="AA5102" s="24">
        <v>1</v>
      </c>
    </row>
    <row r="5103" spans="23:27" x14ac:dyDescent="0.25">
      <c r="W5103" s="24">
        <v>1</v>
      </c>
      <c r="X5103" s="24">
        <v>70</v>
      </c>
      <c r="Y5103" s="24">
        <v>5.45</v>
      </c>
      <c r="Z5103" s="24">
        <v>675</v>
      </c>
      <c r="AA5103" s="24">
        <v>1</v>
      </c>
    </row>
    <row r="5104" spans="23:27" x14ac:dyDescent="0.25">
      <c r="W5104" s="24">
        <v>1</v>
      </c>
      <c r="X5104" s="24">
        <v>50</v>
      </c>
      <c r="Y5104" s="24">
        <v>8.26</v>
      </c>
      <c r="Z5104" s="24">
        <v>670</v>
      </c>
      <c r="AA5104" s="24">
        <v>1</v>
      </c>
    </row>
    <row r="5105" spans="23:27" x14ac:dyDescent="0.25">
      <c r="W5105" s="24">
        <v>1</v>
      </c>
      <c r="X5105" s="24">
        <v>125</v>
      </c>
      <c r="Y5105" s="24">
        <v>9.5399999999999991</v>
      </c>
      <c r="Z5105" s="24">
        <v>690</v>
      </c>
      <c r="AA5105" s="24">
        <v>1</v>
      </c>
    </row>
    <row r="5106" spans="23:27" x14ac:dyDescent="0.25">
      <c r="W5106" s="24">
        <v>1</v>
      </c>
      <c r="X5106" s="24">
        <v>88.9</v>
      </c>
      <c r="Y5106" s="24">
        <v>24.6</v>
      </c>
      <c r="Z5106" s="24">
        <v>680</v>
      </c>
      <c r="AA5106" s="24">
        <v>1</v>
      </c>
    </row>
    <row r="5107" spans="23:27" x14ac:dyDescent="0.25">
      <c r="W5107" s="24">
        <v>1</v>
      </c>
      <c r="X5107" s="24">
        <v>185</v>
      </c>
      <c r="Y5107" s="24">
        <v>23.79</v>
      </c>
      <c r="Z5107" s="24">
        <v>750</v>
      </c>
      <c r="AA5107" s="24">
        <v>1</v>
      </c>
    </row>
    <row r="5108" spans="23:27" x14ac:dyDescent="0.25">
      <c r="W5108" s="24">
        <v>0</v>
      </c>
      <c r="X5108" s="24">
        <v>57.366</v>
      </c>
      <c r="Y5108" s="24">
        <v>29.5</v>
      </c>
      <c r="Z5108" s="24">
        <v>680</v>
      </c>
      <c r="AA5108" s="24">
        <v>1</v>
      </c>
    </row>
    <row r="5109" spans="23:27" x14ac:dyDescent="0.25">
      <c r="W5109" s="24">
        <v>1</v>
      </c>
      <c r="X5109" s="24">
        <v>145</v>
      </c>
      <c r="Y5109" s="24">
        <v>15.4</v>
      </c>
      <c r="Z5109" s="24">
        <v>670</v>
      </c>
      <c r="AA5109" s="24">
        <v>1</v>
      </c>
    </row>
    <row r="5110" spans="23:27" x14ac:dyDescent="0.25">
      <c r="W5110" s="24">
        <v>1</v>
      </c>
      <c r="X5110" s="24">
        <v>100</v>
      </c>
      <c r="Y5110" s="24">
        <v>14.02</v>
      </c>
      <c r="Z5110" s="24">
        <v>755</v>
      </c>
      <c r="AA5110" s="24">
        <v>1</v>
      </c>
    </row>
    <row r="5111" spans="23:27" x14ac:dyDescent="0.25">
      <c r="W5111" s="24">
        <v>0</v>
      </c>
      <c r="X5111" s="24">
        <v>37</v>
      </c>
      <c r="Y5111" s="24">
        <v>18.23</v>
      </c>
      <c r="Z5111" s="24">
        <v>715</v>
      </c>
      <c r="AA5111" s="24">
        <v>1</v>
      </c>
    </row>
    <row r="5112" spans="23:27" x14ac:dyDescent="0.25">
      <c r="W5112" s="24">
        <v>0</v>
      </c>
      <c r="X5112" s="24">
        <v>60</v>
      </c>
      <c r="Y5112" s="24">
        <v>28.92</v>
      </c>
      <c r="Z5112" s="24">
        <v>670</v>
      </c>
      <c r="AA5112" s="24">
        <v>1</v>
      </c>
    </row>
    <row r="5113" spans="23:27" x14ac:dyDescent="0.25">
      <c r="W5113" s="24">
        <v>1</v>
      </c>
      <c r="X5113" s="24">
        <v>93.37</v>
      </c>
      <c r="Y5113" s="24">
        <v>19.91</v>
      </c>
      <c r="Z5113" s="24">
        <v>660</v>
      </c>
      <c r="AA5113" s="24">
        <v>1</v>
      </c>
    </row>
    <row r="5114" spans="23:27" x14ac:dyDescent="0.25">
      <c r="W5114" s="24">
        <v>1</v>
      </c>
      <c r="X5114" s="24">
        <v>88.6</v>
      </c>
      <c r="Y5114" s="24">
        <v>20.87</v>
      </c>
      <c r="Z5114" s="24">
        <v>725</v>
      </c>
      <c r="AA5114" s="24">
        <v>1</v>
      </c>
    </row>
    <row r="5115" spans="23:27" x14ac:dyDescent="0.25">
      <c r="W5115" s="24">
        <v>1</v>
      </c>
      <c r="X5115" s="24">
        <v>30</v>
      </c>
      <c r="Y5115" s="24">
        <v>20.68</v>
      </c>
      <c r="Z5115" s="24">
        <v>675</v>
      </c>
      <c r="AA5115" s="24">
        <v>1</v>
      </c>
    </row>
    <row r="5116" spans="23:27" x14ac:dyDescent="0.25">
      <c r="W5116" s="24">
        <v>0</v>
      </c>
      <c r="X5116" s="24">
        <v>47</v>
      </c>
      <c r="Y5116" s="24">
        <v>15.25</v>
      </c>
      <c r="Z5116" s="24">
        <v>705</v>
      </c>
      <c r="AA5116" s="24">
        <v>1</v>
      </c>
    </row>
    <row r="5117" spans="23:27" x14ac:dyDescent="0.25">
      <c r="W5117" s="24">
        <v>1</v>
      </c>
      <c r="X5117" s="24">
        <v>57</v>
      </c>
      <c r="Y5117" s="24">
        <v>16.739999999999998</v>
      </c>
      <c r="Z5117" s="24">
        <v>815</v>
      </c>
      <c r="AA5117" s="24">
        <v>1</v>
      </c>
    </row>
    <row r="5118" spans="23:27" x14ac:dyDescent="0.25">
      <c r="W5118" s="24">
        <v>0</v>
      </c>
      <c r="X5118" s="24">
        <v>49</v>
      </c>
      <c r="Y5118" s="24">
        <v>23.22</v>
      </c>
      <c r="Z5118" s="24">
        <v>670</v>
      </c>
      <c r="AA5118" s="24">
        <v>1</v>
      </c>
    </row>
    <row r="5119" spans="23:27" x14ac:dyDescent="0.25">
      <c r="W5119" s="24">
        <v>1</v>
      </c>
      <c r="X5119" s="24">
        <v>52</v>
      </c>
      <c r="Y5119" s="24">
        <v>9.1199999999999992</v>
      </c>
      <c r="Z5119" s="24">
        <v>675</v>
      </c>
      <c r="AA5119" s="24">
        <v>1</v>
      </c>
    </row>
    <row r="5120" spans="23:27" x14ac:dyDescent="0.25">
      <c r="W5120" s="24">
        <v>1</v>
      </c>
      <c r="X5120" s="24">
        <v>44.274000000000001</v>
      </c>
      <c r="Y5120" s="24">
        <v>17.43</v>
      </c>
      <c r="Z5120" s="24">
        <v>695</v>
      </c>
      <c r="AA5120" s="24">
        <v>1</v>
      </c>
    </row>
    <row r="5121" spans="23:27" x14ac:dyDescent="0.25">
      <c r="W5121" s="24">
        <v>0</v>
      </c>
      <c r="X5121" s="24">
        <v>32.1</v>
      </c>
      <c r="Y5121" s="24">
        <v>21.94</v>
      </c>
      <c r="Z5121" s="24">
        <v>675</v>
      </c>
      <c r="AA5121" s="24">
        <v>1</v>
      </c>
    </row>
    <row r="5122" spans="23:27" x14ac:dyDescent="0.25">
      <c r="W5122" s="24">
        <v>1</v>
      </c>
      <c r="X5122" s="24">
        <v>70</v>
      </c>
      <c r="Y5122" s="24">
        <v>23.88</v>
      </c>
      <c r="Z5122" s="24">
        <v>700</v>
      </c>
      <c r="AA5122" s="24">
        <v>1</v>
      </c>
    </row>
    <row r="5123" spans="23:27" x14ac:dyDescent="0.25">
      <c r="W5123" s="24">
        <v>1</v>
      </c>
      <c r="X5123" s="24">
        <v>35</v>
      </c>
      <c r="Y5123" s="24">
        <v>21.19</v>
      </c>
      <c r="Z5123" s="24">
        <v>670</v>
      </c>
      <c r="AA5123" s="24">
        <v>1</v>
      </c>
    </row>
    <row r="5124" spans="23:27" x14ac:dyDescent="0.25">
      <c r="W5124" s="24">
        <v>0</v>
      </c>
      <c r="X5124" s="24">
        <v>36</v>
      </c>
      <c r="Y5124" s="24">
        <v>14.6</v>
      </c>
      <c r="Z5124" s="24">
        <v>685</v>
      </c>
      <c r="AA5124" s="24">
        <v>1</v>
      </c>
    </row>
    <row r="5125" spans="23:27" x14ac:dyDescent="0.25">
      <c r="W5125" s="24">
        <v>0</v>
      </c>
      <c r="X5125" s="24">
        <v>37</v>
      </c>
      <c r="Y5125" s="24">
        <v>34.71</v>
      </c>
      <c r="Z5125" s="24">
        <v>665</v>
      </c>
      <c r="AA5125" s="24">
        <v>1</v>
      </c>
    </row>
    <row r="5126" spans="23:27" x14ac:dyDescent="0.25">
      <c r="W5126" s="24">
        <v>0</v>
      </c>
      <c r="X5126" s="24">
        <v>57</v>
      </c>
      <c r="Y5126" s="24">
        <v>38.130000000000003</v>
      </c>
      <c r="Z5126" s="24">
        <v>670</v>
      </c>
      <c r="AA5126" s="24">
        <v>1</v>
      </c>
    </row>
    <row r="5127" spans="23:27" x14ac:dyDescent="0.25">
      <c r="W5127" s="24">
        <v>1</v>
      </c>
      <c r="X5127" s="24">
        <v>76</v>
      </c>
      <c r="Y5127" s="24">
        <v>5.83</v>
      </c>
      <c r="Z5127" s="24">
        <v>685</v>
      </c>
      <c r="AA5127" s="24">
        <v>1</v>
      </c>
    </row>
    <row r="5128" spans="23:27" x14ac:dyDescent="0.25">
      <c r="W5128" s="24">
        <v>1</v>
      </c>
      <c r="X5128" s="24">
        <v>70</v>
      </c>
      <c r="Y5128" s="24">
        <v>23.44</v>
      </c>
      <c r="Z5128" s="24">
        <v>660</v>
      </c>
      <c r="AA5128" s="24">
        <v>1</v>
      </c>
    </row>
    <row r="5129" spans="23:27" x14ac:dyDescent="0.25">
      <c r="W5129" s="24">
        <v>1</v>
      </c>
      <c r="X5129" s="24">
        <v>45</v>
      </c>
      <c r="Y5129" s="24">
        <v>14.08</v>
      </c>
      <c r="Z5129" s="24">
        <v>700</v>
      </c>
      <c r="AA5129" s="24">
        <v>1</v>
      </c>
    </row>
    <row r="5130" spans="23:27" x14ac:dyDescent="0.25">
      <c r="W5130" s="24">
        <v>1</v>
      </c>
      <c r="X5130" s="24">
        <v>46</v>
      </c>
      <c r="Y5130" s="24">
        <v>27.71</v>
      </c>
      <c r="Z5130" s="24">
        <v>780</v>
      </c>
      <c r="AA5130" s="24">
        <v>1</v>
      </c>
    </row>
    <row r="5131" spans="23:27" x14ac:dyDescent="0.25">
      <c r="W5131" s="24">
        <v>1</v>
      </c>
      <c r="X5131" s="24">
        <v>100</v>
      </c>
      <c r="Y5131" s="24">
        <v>25.3</v>
      </c>
      <c r="Z5131" s="24">
        <v>760</v>
      </c>
      <c r="AA5131" s="24">
        <v>1</v>
      </c>
    </row>
    <row r="5132" spans="23:27" x14ac:dyDescent="0.25">
      <c r="W5132" s="24">
        <v>0</v>
      </c>
      <c r="X5132" s="24">
        <v>19</v>
      </c>
      <c r="Y5132" s="24">
        <v>47.76</v>
      </c>
      <c r="Z5132" s="24">
        <v>660</v>
      </c>
      <c r="AA5132" s="24">
        <v>1</v>
      </c>
    </row>
    <row r="5133" spans="23:27" x14ac:dyDescent="0.25">
      <c r="W5133" s="24">
        <v>1</v>
      </c>
      <c r="X5133" s="24">
        <v>92</v>
      </c>
      <c r="Y5133" s="24">
        <v>21.08</v>
      </c>
      <c r="Z5133" s="24">
        <v>735</v>
      </c>
      <c r="AA5133" s="24">
        <v>1</v>
      </c>
    </row>
    <row r="5134" spans="23:27" x14ac:dyDescent="0.25">
      <c r="W5134" s="24">
        <v>0</v>
      </c>
      <c r="X5134" s="24">
        <v>45</v>
      </c>
      <c r="Y5134" s="24">
        <v>12.16</v>
      </c>
      <c r="Z5134" s="24">
        <v>700</v>
      </c>
      <c r="AA5134" s="24">
        <v>1</v>
      </c>
    </row>
    <row r="5135" spans="23:27" x14ac:dyDescent="0.25">
      <c r="W5135" s="24">
        <v>1</v>
      </c>
      <c r="X5135" s="24">
        <v>45</v>
      </c>
      <c r="Y5135" s="24">
        <v>8.85</v>
      </c>
      <c r="Z5135" s="24">
        <v>715</v>
      </c>
      <c r="AA5135" s="24">
        <v>1</v>
      </c>
    </row>
    <row r="5136" spans="23:27" x14ac:dyDescent="0.25">
      <c r="W5136" s="24">
        <v>1</v>
      </c>
      <c r="X5136" s="24">
        <v>55</v>
      </c>
      <c r="Y5136" s="24">
        <v>12.31</v>
      </c>
      <c r="Z5136" s="24">
        <v>740</v>
      </c>
      <c r="AA5136" s="24">
        <v>1</v>
      </c>
    </row>
    <row r="5137" spans="23:27" x14ac:dyDescent="0.25">
      <c r="W5137" s="24">
        <v>0</v>
      </c>
      <c r="X5137" s="24">
        <v>193.6</v>
      </c>
      <c r="Y5137" s="24">
        <v>10.69</v>
      </c>
      <c r="Z5137" s="24">
        <v>770</v>
      </c>
      <c r="AA5137" s="24">
        <v>1</v>
      </c>
    </row>
    <row r="5138" spans="23:27" x14ac:dyDescent="0.25">
      <c r="W5138" s="24">
        <v>0</v>
      </c>
      <c r="X5138" s="24">
        <v>60</v>
      </c>
      <c r="Y5138" s="24">
        <v>13.5</v>
      </c>
      <c r="Z5138" s="24">
        <v>675</v>
      </c>
      <c r="AA5138" s="24">
        <v>1</v>
      </c>
    </row>
    <row r="5139" spans="23:27" x14ac:dyDescent="0.25">
      <c r="W5139" s="24">
        <v>1</v>
      </c>
      <c r="X5139" s="24">
        <v>48.8</v>
      </c>
      <c r="Y5139" s="24">
        <v>29.84</v>
      </c>
      <c r="Z5139" s="24">
        <v>725</v>
      </c>
      <c r="AA5139" s="24">
        <v>1</v>
      </c>
    </row>
    <row r="5140" spans="23:27" x14ac:dyDescent="0.25">
      <c r="W5140" s="24">
        <v>0</v>
      </c>
      <c r="X5140" s="24">
        <v>71.399000000000001</v>
      </c>
      <c r="Y5140" s="24">
        <v>14.81</v>
      </c>
      <c r="Z5140" s="24">
        <v>720</v>
      </c>
      <c r="AA5140" s="24">
        <v>1</v>
      </c>
    </row>
    <row r="5141" spans="23:27" x14ac:dyDescent="0.25">
      <c r="W5141" s="24">
        <v>0</v>
      </c>
      <c r="X5141" s="24">
        <v>35</v>
      </c>
      <c r="Y5141" s="24">
        <v>24.07</v>
      </c>
      <c r="Z5141" s="24">
        <v>705</v>
      </c>
      <c r="AA5141" s="24">
        <v>1</v>
      </c>
    </row>
    <row r="5142" spans="23:27" x14ac:dyDescent="0.25">
      <c r="W5142" s="24">
        <v>1</v>
      </c>
      <c r="X5142" s="24">
        <v>76.766999999999996</v>
      </c>
      <c r="Y5142" s="24">
        <v>31.22</v>
      </c>
      <c r="Z5142" s="24">
        <v>720</v>
      </c>
      <c r="AA5142" s="24">
        <v>1</v>
      </c>
    </row>
    <row r="5143" spans="23:27" x14ac:dyDescent="0.25">
      <c r="W5143" s="24">
        <v>1</v>
      </c>
      <c r="X5143" s="24">
        <v>100</v>
      </c>
      <c r="Y5143" s="24">
        <v>24.32</v>
      </c>
      <c r="Z5143" s="24">
        <v>670</v>
      </c>
      <c r="AA5143" s="24">
        <v>1</v>
      </c>
    </row>
    <row r="5144" spans="23:27" x14ac:dyDescent="0.25">
      <c r="W5144" s="24">
        <v>1</v>
      </c>
      <c r="X5144" s="24">
        <v>261.072</v>
      </c>
      <c r="Y5144" s="24">
        <v>8.3000000000000007</v>
      </c>
      <c r="Z5144" s="24">
        <v>670</v>
      </c>
      <c r="AA5144" s="24">
        <v>1</v>
      </c>
    </row>
    <row r="5145" spans="23:27" x14ac:dyDescent="0.25">
      <c r="W5145" s="24">
        <v>0</v>
      </c>
      <c r="X5145" s="24">
        <v>19.13</v>
      </c>
      <c r="Y5145" s="24">
        <v>22.15</v>
      </c>
      <c r="Z5145" s="24">
        <v>710</v>
      </c>
      <c r="AA5145" s="24">
        <v>1</v>
      </c>
    </row>
    <row r="5146" spans="23:27" x14ac:dyDescent="0.25">
      <c r="W5146" s="24">
        <v>0</v>
      </c>
      <c r="X5146" s="24">
        <v>35</v>
      </c>
      <c r="Y5146" s="24">
        <v>18.59</v>
      </c>
      <c r="Z5146" s="24">
        <v>700</v>
      </c>
      <c r="AA5146" s="24">
        <v>1</v>
      </c>
    </row>
    <row r="5147" spans="23:27" x14ac:dyDescent="0.25">
      <c r="W5147" s="24">
        <v>0</v>
      </c>
      <c r="X5147" s="24">
        <v>60</v>
      </c>
      <c r="Y5147" s="24">
        <v>10.36</v>
      </c>
      <c r="Z5147" s="24">
        <v>675</v>
      </c>
      <c r="AA5147" s="24">
        <v>1</v>
      </c>
    </row>
    <row r="5148" spans="23:27" x14ac:dyDescent="0.25">
      <c r="W5148" s="24">
        <v>1</v>
      </c>
      <c r="X5148" s="24">
        <v>34</v>
      </c>
      <c r="Y5148" s="24">
        <v>26.93</v>
      </c>
      <c r="Z5148" s="24">
        <v>710</v>
      </c>
      <c r="AA5148" s="24">
        <v>1</v>
      </c>
    </row>
    <row r="5149" spans="23:27" x14ac:dyDescent="0.25">
      <c r="W5149" s="24">
        <v>0</v>
      </c>
      <c r="X5149" s="24">
        <v>72</v>
      </c>
      <c r="Y5149" s="24">
        <v>16.850000000000001</v>
      </c>
      <c r="Z5149" s="24">
        <v>660</v>
      </c>
      <c r="AA5149" s="24">
        <v>1</v>
      </c>
    </row>
    <row r="5150" spans="23:27" x14ac:dyDescent="0.25">
      <c r="W5150" s="24">
        <v>1</v>
      </c>
      <c r="X5150" s="24">
        <v>160</v>
      </c>
      <c r="Y5150" s="24">
        <v>6.29</v>
      </c>
      <c r="Z5150" s="24">
        <v>740</v>
      </c>
      <c r="AA5150" s="24">
        <v>1</v>
      </c>
    </row>
    <row r="5151" spans="23:27" x14ac:dyDescent="0.25">
      <c r="W5151" s="24">
        <v>1</v>
      </c>
      <c r="X5151" s="24">
        <v>54</v>
      </c>
      <c r="Y5151" s="24">
        <v>15.11</v>
      </c>
      <c r="Z5151" s="24">
        <v>675</v>
      </c>
      <c r="AA5151" s="24">
        <v>1</v>
      </c>
    </row>
    <row r="5152" spans="23:27" x14ac:dyDescent="0.25">
      <c r="W5152" s="24">
        <v>1</v>
      </c>
      <c r="X5152" s="24">
        <v>54.81</v>
      </c>
      <c r="Y5152" s="24">
        <v>25.31</v>
      </c>
      <c r="Z5152" s="24">
        <v>745</v>
      </c>
      <c r="AA5152" s="24">
        <v>1</v>
      </c>
    </row>
    <row r="5153" spans="23:27" x14ac:dyDescent="0.25">
      <c r="W5153" s="24">
        <v>1</v>
      </c>
      <c r="X5153" s="24">
        <v>140</v>
      </c>
      <c r="Y5153" s="24">
        <v>13.42</v>
      </c>
      <c r="Z5153" s="24">
        <v>705</v>
      </c>
      <c r="AA5153" s="24">
        <v>1</v>
      </c>
    </row>
    <row r="5154" spans="23:27" x14ac:dyDescent="0.25">
      <c r="W5154" s="24">
        <v>1</v>
      </c>
      <c r="X5154" s="24">
        <v>102</v>
      </c>
      <c r="Y5154" s="24">
        <v>19.489999999999998</v>
      </c>
      <c r="Z5154" s="24">
        <v>735</v>
      </c>
      <c r="AA5154" s="24">
        <v>1</v>
      </c>
    </row>
    <row r="5155" spans="23:27" x14ac:dyDescent="0.25">
      <c r="W5155" s="24">
        <v>1</v>
      </c>
      <c r="X5155" s="24">
        <v>145</v>
      </c>
      <c r="Y5155" s="24">
        <v>16.579999999999998</v>
      </c>
      <c r="Z5155" s="24">
        <v>750</v>
      </c>
      <c r="AA5155" s="24">
        <v>1</v>
      </c>
    </row>
    <row r="5156" spans="23:27" x14ac:dyDescent="0.25">
      <c r="W5156" s="24">
        <v>0</v>
      </c>
      <c r="X5156" s="24">
        <v>45</v>
      </c>
      <c r="Y5156" s="24">
        <v>21.44</v>
      </c>
      <c r="Z5156" s="24">
        <v>680</v>
      </c>
      <c r="AA5156" s="24">
        <v>1</v>
      </c>
    </row>
    <row r="5157" spans="23:27" x14ac:dyDescent="0.25">
      <c r="W5157" s="24">
        <v>0</v>
      </c>
      <c r="X5157" s="24">
        <v>38.4</v>
      </c>
      <c r="Y5157" s="24">
        <v>33.97</v>
      </c>
      <c r="Z5157" s="24">
        <v>660</v>
      </c>
      <c r="AA5157" s="24">
        <v>1</v>
      </c>
    </row>
    <row r="5158" spans="23:27" x14ac:dyDescent="0.25">
      <c r="W5158" s="24">
        <v>0</v>
      </c>
      <c r="X5158" s="24">
        <v>75</v>
      </c>
      <c r="Y5158" s="24">
        <v>15.25</v>
      </c>
      <c r="Z5158" s="24">
        <v>680</v>
      </c>
      <c r="AA5158" s="24">
        <v>1</v>
      </c>
    </row>
    <row r="5159" spans="23:27" x14ac:dyDescent="0.25">
      <c r="W5159" s="24">
        <v>1</v>
      </c>
      <c r="X5159" s="24">
        <v>70</v>
      </c>
      <c r="Y5159" s="24">
        <v>34.520000000000003</v>
      </c>
      <c r="Z5159" s="24">
        <v>760</v>
      </c>
      <c r="AA5159" s="24">
        <v>1</v>
      </c>
    </row>
    <row r="5160" spans="23:27" x14ac:dyDescent="0.25">
      <c r="W5160" s="24">
        <v>0</v>
      </c>
      <c r="X5160" s="24">
        <v>45.6</v>
      </c>
      <c r="Y5160" s="24">
        <v>17.11</v>
      </c>
      <c r="Z5160" s="24">
        <v>685</v>
      </c>
      <c r="AA5160" s="24">
        <v>1</v>
      </c>
    </row>
    <row r="5161" spans="23:27" x14ac:dyDescent="0.25">
      <c r="W5161" s="24">
        <v>0</v>
      </c>
      <c r="X5161" s="24">
        <v>53</v>
      </c>
      <c r="Y5161" s="24">
        <v>23.67</v>
      </c>
      <c r="Z5161" s="24">
        <v>660</v>
      </c>
      <c r="AA5161" s="24">
        <v>1</v>
      </c>
    </row>
    <row r="5162" spans="23:27" x14ac:dyDescent="0.25">
      <c r="W5162" s="24">
        <v>0</v>
      </c>
      <c r="X5162" s="24">
        <v>50</v>
      </c>
      <c r="Y5162" s="24">
        <v>21.96</v>
      </c>
      <c r="Z5162" s="24">
        <v>670</v>
      </c>
      <c r="AA5162" s="24">
        <v>1</v>
      </c>
    </row>
    <row r="5163" spans="23:27" x14ac:dyDescent="0.25">
      <c r="W5163" s="24">
        <v>1</v>
      </c>
      <c r="X5163" s="24">
        <v>78</v>
      </c>
      <c r="Y5163" s="24">
        <v>37.83</v>
      </c>
      <c r="Z5163" s="24">
        <v>675</v>
      </c>
      <c r="AA5163" s="24">
        <v>1</v>
      </c>
    </row>
    <row r="5164" spans="23:27" x14ac:dyDescent="0.25">
      <c r="W5164" s="24">
        <v>1</v>
      </c>
      <c r="X5164" s="24">
        <v>150</v>
      </c>
      <c r="Y5164" s="24">
        <v>37.76</v>
      </c>
      <c r="Z5164" s="24">
        <v>685</v>
      </c>
      <c r="AA5164" s="24">
        <v>1</v>
      </c>
    </row>
    <row r="5165" spans="23:27" x14ac:dyDescent="0.25">
      <c r="W5165" s="24">
        <v>1</v>
      </c>
      <c r="X5165" s="24">
        <v>33.201000000000001</v>
      </c>
      <c r="Y5165" s="24">
        <v>24.87</v>
      </c>
      <c r="Z5165" s="24">
        <v>675</v>
      </c>
      <c r="AA5165" s="24">
        <v>1</v>
      </c>
    </row>
    <row r="5166" spans="23:27" x14ac:dyDescent="0.25">
      <c r="W5166" s="24">
        <v>1</v>
      </c>
      <c r="X5166" s="24">
        <v>52.737000000000002</v>
      </c>
      <c r="Y5166" s="24">
        <v>8.19</v>
      </c>
      <c r="Z5166" s="24">
        <v>720</v>
      </c>
      <c r="AA5166" s="24">
        <v>1</v>
      </c>
    </row>
    <row r="5167" spans="23:27" x14ac:dyDescent="0.25">
      <c r="W5167" s="24">
        <v>0</v>
      </c>
      <c r="X5167" s="24">
        <v>48</v>
      </c>
      <c r="Y5167" s="24">
        <v>20.03</v>
      </c>
      <c r="Z5167" s="24">
        <v>720</v>
      </c>
      <c r="AA5167" s="24">
        <v>1</v>
      </c>
    </row>
    <row r="5168" spans="23:27" x14ac:dyDescent="0.25">
      <c r="W5168" s="24">
        <v>0</v>
      </c>
      <c r="X5168" s="24">
        <v>63</v>
      </c>
      <c r="Y5168" s="24">
        <v>14.06</v>
      </c>
      <c r="Z5168" s="24">
        <v>715</v>
      </c>
      <c r="AA5168" s="24">
        <v>1</v>
      </c>
    </row>
    <row r="5169" spans="23:27" x14ac:dyDescent="0.25">
      <c r="W5169" s="24">
        <v>0</v>
      </c>
      <c r="X5169" s="24">
        <v>96</v>
      </c>
      <c r="Y5169" s="24">
        <v>27.3</v>
      </c>
      <c r="Z5169" s="24">
        <v>695</v>
      </c>
      <c r="AA5169" s="24">
        <v>1</v>
      </c>
    </row>
    <row r="5170" spans="23:27" x14ac:dyDescent="0.25">
      <c r="W5170" s="24">
        <v>0</v>
      </c>
      <c r="X5170" s="24">
        <v>85</v>
      </c>
      <c r="Y5170" s="24">
        <v>13.46</v>
      </c>
      <c r="Z5170" s="24">
        <v>775</v>
      </c>
      <c r="AA5170" s="24">
        <v>1</v>
      </c>
    </row>
    <row r="5171" spans="23:27" x14ac:dyDescent="0.25">
      <c r="W5171" s="24">
        <v>1</v>
      </c>
      <c r="X5171" s="24">
        <v>250</v>
      </c>
      <c r="Y5171" s="24">
        <v>5.31</v>
      </c>
      <c r="Z5171" s="24">
        <v>690</v>
      </c>
      <c r="AA5171" s="24">
        <v>1</v>
      </c>
    </row>
    <row r="5172" spans="23:27" x14ac:dyDescent="0.25">
      <c r="W5172" s="24">
        <v>0</v>
      </c>
      <c r="X5172" s="24">
        <v>32.5</v>
      </c>
      <c r="Y5172" s="24">
        <v>16.989999999999998</v>
      </c>
      <c r="Z5172" s="24">
        <v>705</v>
      </c>
      <c r="AA5172" s="24">
        <v>1</v>
      </c>
    </row>
    <row r="5173" spans="23:27" x14ac:dyDescent="0.25">
      <c r="W5173" s="24">
        <v>1</v>
      </c>
      <c r="X5173" s="24">
        <v>31.56</v>
      </c>
      <c r="Y5173" s="24">
        <v>8.33</v>
      </c>
      <c r="Z5173" s="24">
        <v>690</v>
      </c>
      <c r="AA5173" s="24">
        <v>1</v>
      </c>
    </row>
    <row r="5174" spans="23:27" x14ac:dyDescent="0.25">
      <c r="W5174" s="24">
        <v>0</v>
      </c>
      <c r="X5174" s="24">
        <v>96.012</v>
      </c>
      <c r="Y5174" s="24">
        <v>21</v>
      </c>
      <c r="Z5174" s="24">
        <v>695</v>
      </c>
      <c r="AA5174" s="24">
        <v>1</v>
      </c>
    </row>
    <row r="5175" spans="23:27" x14ac:dyDescent="0.25">
      <c r="W5175" s="24">
        <v>1</v>
      </c>
      <c r="X5175" s="24">
        <v>85</v>
      </c>
      <c r="Y5175" s="24">
        <v>25.7</v>
      </c>
      <c r="Z5175" s="24">
        <v>700</v>
      </c>
      <c r="AA5175" s="24">
        <v>1</v>
      </c>
    </row>
    <row r="5176" spans="23:27" x14ac:dyDescent="0.25">
      <c r="W5176" s="24">
        <v>0</v>
      </c>
      <c r="X5176" s="24">
        <v>79.56</v>
      </c>
      <c r="Y5176" s="24">
        <v>4.9800000000000004</v>
      </c>
      <c r="Z5176" s="24">
        <v>715</v>
      </c>
      <c r="AA5176" s="24">
        <v>1</v>
      </c>
    </row>
    <row r="5177" spans="23:27" x14ac:dyDescent="0.25">
      <c r="W5177" s="24">
        <v>0</v>
      </c>
      <c r="X5177" s="24">
        <v>200</v>
      </c>
      <c r="Y5177" s="24">
        <v>20.8</v>
      </c>
      <c r="Z5177" s="24">
        <v>705</v>
      </c>
      <c r="AA5177" s="24">
        <v>1</v>
      </c>
    </row>
    <row r="5178" spans="23:27" x14ac:dyDescent="0.25">
      <c r="W5178" s="24">
        <v>0</v>
      </c>
      <c r="X5178" s="24">
        <v>25</v>
      </c>
      <c r="Y5178" s="24">
        <v>7.41</v>
      </c>
      <c r="Z5178" s="24">
        <v>730</v>
      </c>
      <c r="AA5178" s="24">
        <v>1</v>
      </c>
    </row>
    <row r="5179" spans="23:27" x14ac:dyDescent="0.25">
      <c r="W5179" s="24">
        <v>1</v>
      </c>
      <c r="X5179" s="24">
        <v>175</v>
      </c>
      <c r="Y5179" s="24">
        <v>9.0399999999999991</v>
      </c>
      <c r="Z5179" s="24">
        <v>695</v>
      </c>
      <c r="AA5179" s="24">
        <v>1</v>
      </c>
    </row>
    <row r="5180" spans="23:27" x14ac:dyDescent="0.25">
      <c r="W5180" s="24">
        <v>1</v>
      </c>
      <c r="X5180" s="24">
        <v>65</v>
      </c>
      <c r="Y5180" s="24">
        <v>19.39</v>
      </c>
      <c r="Z5180" s="24">
        <v>690</v>
      </c>
      <c r="AA5180" s="24">
        <v>1</v>
      </c>
    </row>
    <row r="5181" spans="23:27" x14ac:dyDescent="0.25">
      <c r="W5181" s="24">
        <v>1</v>
      </c>
      <c r="X5181" s="24">
        <v>41.75</v>
      </c>
      <c r="Y5181" s="24">
        <v>21.88</v>
      </c>
      <c r="Z5181" s="24">
        <v>700</v>
      </c>
      <c r="AA5181" s="24">
        <v>1</v>
      </c>
    </row>
    <row r="5182" spans="23:27" x14ac:dyDescent="0.25">
      <c r="W5182" s="24">
        <v>0</v>
      </c>
      <c r="X5182" s="24">
        <v>65</v>
      </c>
      <c r="Y5182" s="24">
        <v>25.21</v>
      </c>
      <c r="Z5182" s="24">
        <v>685</v>
      </c>
      <c r="AA5182" s="24">
        <v>1</v>
      </c>
    </row>
    <row r="5183" spans="23:27" x14ac:dyDescent="0.25">
      <c r="W5183" s="24">
        <v>1</v>
      </c>
      <c r="X5183" s="24">
        <v>70</v>
      </c>
      <c r="Y5183" s="24">
        <v>11.02</v>
      </c>
      <c r="Z5183" s="24">
        <v>685</v>
      </c>
      <c r="AA5183" s="24">
        <v>1</v>
      </c>
    </row>
    <row r="5184" spans="23:27" x14ac:dyDescent="0.25">
      <c r="W5184" s="24">
        <v>1</v>
      </c>
      <c r="X5184" s="24">
        <v>76.564800000000005</v>
      </c>
      <c r="Y5184" s="24">
        <v>18.13</v>
      </c>
      <c r="Z5184" s="24">
        <v>695</v>
      </c>
      <c r="AA5184" s="24">
        <v>1</v>
      </c>
    </row>
    <row r="5185" spans="23:27" x14ac:dyDescent="0.25">
      <c r="W5185" s="24">
        <v>0</v>
      </c>
      <c r="X5185" s="24">
        <v>92</v>
      </c>
      <c r="Y5185" s="24">
        <v>28.04</v>
      </c>
      <c r="Z5185" s="24">
        <v>730</v>
      </c>
      <c r="AA5185" s="24">
        <v>1</v>
      </c>
    </row>
    <row r="5186" spans="23:27" x14ac:dyDescent="0.25">
      <c r="W5186" s="24">
        <v>1</v>
      </c>
      <c r="X5186" s="24">
        <v>95</v>
      </c>
      <c r="Y5186" s="24">
        <v>30.51</v>
      </c>
      <c r="Z5186" s="24">
        <v>720</v>
      </c>
      <c r="AA5186" s="24">
        <v>1</v>
      </c>
    </row>
    <row r="5187" spans="23:27" x14ac:dyDescent="0.25">
      <c r="W5187" s="24">
        <v>1</v>
      </c>
      <c r="X5187" s="24">
        <v>120</v>
      </c>
      <c r="Y5187" s="24">
        <v>22.26</v>
      </c>
      <c r="Z5187" s="24">
        <v>690</v>
      </c>
      <c r="AA5187" s="24">
        <v>1</v>
      </c>
    </row>
    <row r="5188" spans="23:27" x14ac:dyDescent="0.25">
      <c r="W5188" s="24">
        <v>0</v>
      </c>
      <c r="X5188" s="24">
        <v>18</v>
      </c>
      <c r="Y5188" s="24">
        <v>29.67</v>
      </c>
      <c r="Z5188" s="24">
        <v>730</v>
      </c>
      <c r="AA5188" s="24">
        <v>1</v>
      </c>
    </row>
    <row r="5189" spans="23:27" x14ac:dyDescent="0.25">
      <c r="W5189" s="24">
        <v>1</v>
      </c>
      <c r="X5189" s="24">
        <v>124</v>
      </c>
      <c r="Y5189" s="24">
        <v>19.59</v>
      </c>
      <c r="Z5189" s="24">
        <v>730</v>
      </c>
      <c r="AA5189" s="24">
        <v>1</v>
      </c>
    </row>
    <row r="5190" spans="23:27" x14ac:dyDescent="0.25">
      <c r="W5190" s="24">
        <v>1</v>
      </c>
      <c r="X5190" s="24">
        <v>50</v>
      </c>
      <c r="Y5190" s="24">
        <v>31.73</v>
      </c>
      <c r="Z5190" s="24">
        <v>665</v>
      </c>
      <c r="AA5190" s="24">
        <v>1</v>
      </c>
    </row>
    <row r="5191" spans="23:27" x14ac:dyDescent="0.25">
      <c r="W5191" s="24">
        <v>0</v>
      </c>
      <c r="X5191" s="24">
        <v>118</v>
      </c>
      <c r="Y5191" s="24">
        <v>22.32</v>
      </c>
      <c r="Z5191" s="24">
        <v>670</v>
      </c>
      <c r="AA5191" s="24">
        <v>1</v>
      </c>
    </row>
    <row r="5192" spans="23:27" x14ac:dyDescent="0.25">
      <c r="W5192" s="24">
        <v>1</v>
      </c>
      <c r="X5192" s="24">
        <v>103.78834999999999</v>
      </c>
      <c r="Y5192" s="24">
        <v>5.61</v>
      </c>
      <c r="Z5192" s="24">
        <v>700</v>
      </c>
      <c r="AA5192" s="24">
        <v>1</v>
      </c>
    </row>
    <row r="5193" spans="23:27" x14ac:dyDescent="0.25">
      <c r="W5193" s="24">
        <v>1</v>
      </c>
      <c r="X5193" s="24">
        <v>60</v>
      </c>
      <c r="Y5193" s="24">
        <v>18.100000000000001</v>
      </c>
      <c r="Z5193" s="24">
        <v>710</v>
      </c>
      <c r="AA5193" s="24">
        <v>1</v>
      </c>
    </row>
    <row r="5194" spans="23:27" x14ac:dyDescent="0.25">
      <c r="W5194" s="24">
        <v>0</v>
      </c>
      <c r="X5194" s="24">
        <v>99.1</v>
      </c>
      <c r="Y5194" s="24">
        <v>20.82</v>
      </c>
      <c r="Z5194" s="24">
        <v>680</v>
      </c>
      <c r="AA5194" s="24">
        <v>1</v>
      </c>
    </row>
    <row r="5195" spans="23:27" x14ac:dyDescent="0.25">
      <c r="W5195" s="24">
        <v>1</v>
      </c>
      <c r="X5195" s="24">
        <v>80</v>
      </c>
      <c r="Y5195" s="24">
        <v>18.05</v>
      </c>
      <c r="Z5195" s="24">
        <v>665</v>
      </c>
      <c r="AA5195" s="24">
        <v>1</v>
      </c>
    </row>
    <row r="5196" spans="23:27" x14ac:dyDescent="0.25">
      <c r="W5196" s="24">
        <v>0</v>
      </c>
      <c r="X5196" s="24">
        <v>40</v>
      </c>
      <c r="Y5196" s="24">
        <v>29.64</v>
      </c>
      <c r="Z5196" s="24">
        <v>700</v>
      </c>
      <c r="AA5196" s="24">
        <v>1</v>
      </c>
    </row>
    <row r="5197" spans="23:27" x14ac:dyDescent="0.25">
      <c r="W5197" s="24">
        <v>0</v>
      </c>
      <c r="X5197" s="24">
        <v>80</v>
      </c>
      <c r="Y5197" s="24">
        <v>8.9</v>
      </c>
      <c r="Z5197" s="24">
        <v>670</v>
      </c>
      <c r="AA5197" s="24">
        <v>1</v>
      </c>
    </row>
    <row r="5198" spans="23:27" x14ac:dyDescent="0.25">
      <c r="W5198" s="24">
        <v>1</v>
      </c>
      <c r="X5198" s="24">
        <v>36</v>
      </c>
      <c r="Y5198" s="24">
        <v>9.08</v>
      </c>
      <c r="Z5198" s="24">
        <v>675</v>
      </c>
      <c r="AA5198" s="24">
        <v>1</v>
      </c>
    </row>
    <row r="5199" spans="23:27" x14ac:dyDescent="0.25">
      <c r="W5199" s="24">
        <v>1</v>
      </c>
      <c r="X5199" s="24">
        <v>67</v>
      </c>
      <c r="Y5199" s="24">
        <v>27.64</v>
      </c>
      <c r="Z5199" s="24">
        <v>670</v>
      </c>
      <c r="AA5199" s="24">
        <v>1</v>
      </c>
    </row>
    <row r="5200" spans="23:27" x14ac:dyDescent="0.25">
      <c r="W5200" s="24">
        <v>1</v>
      </c>
      <c r="X5200" s="24">
        <v>40</v>
      </c>
      <c r="Y5200" s="24">
        <v>15.48</v>
      </c>
      <c r="Z5200" s="24">
        <v>660</v>
      </c>
      <c r="AA5200" s="24">
        <v>1</v>
      </c>
    </row>
    <row r="5201" spans="23:27" x14ac:dyDescent="0.25">
      <c r="W5201" s="24">
        <v>1</v>
      </c>
      <c r="X5201" s="24">
        <v>60</v>
      </c>
      <c r="Y5201" s="24">
        <v>21.1</v>
      </c>
      <c r="Z5201" s="24">
        <v>705</v>
      </c>
      <c r="AA5201" s="24">
        <v>1</v>
      </c>
    </row>
    <row r="5202" spans="23:27" x14ac:dyDescent="0.25">
      <c r="W5202" s="24">
        <v>1</v>
      </c>
      <c r="X5202" s="24">
        <v>75</v>
      </c>
      <c r="Y5202" s="24">
        <v>20.58</v>
      </c>
      <c r="Z5202" s="24">
        <v>695</v>
      </c>
      <c r="AA5202" s="24">
        <v>1</v>
      </c>
    </row>
    <row r="5203" spans="23:27" x14ac:dyDescent="0.25">
      <c r="W5203" s="24">
        <v>1</v>
      </c>
      <c r="X5203" s="24">
        <v>57.2</v>
      </c>
      <c r="Y5203" s="24">
        <v>14.71</v>
      </c>
      <c r="Z5203" s="24">
        <v>690</v>
      </c>
      <c r="AA5203" s="24">
        <v>1</v>
      </c>
    </row>
    <row r="5204" spans="23:27" x14ac:dyDescent="0.25">
      <c r="W5204" s="24">
        <v>0</v>
      </c>
      <c r="X5204" s="24">
        <v>28</v>
      </c>
      <c r="Y5204" s="24">
        <v>3</v>
      </c>
      <c r="Z5204" s="24">
        <v>800</v>
      </c>
      <c r="AA5204" s="24">
        <v>1</v>
      </c>
    </row>
    <row r="5205" spans="23:27" x14ac:dyDescent="0.25">
      <c r="W5205" s="24">
        <v>0</v>
      </c>
      <c r="X5205" s="24">
        <v>30</v>
      </c>
      <c r="Y5205" s="24">
        <v>15</v>
      </c>
      <c r="Z5205" s="24">
        <v>665</v>
      </c>
      <c r="AA5205" s="24">
        <v>1</v>
      </c>
    </row>
    <row r="5206" spans="23:27" x14ac:dyDescent="0.25">
      <c r="W5206" s="24">
        <v>1</v>
      </c>
      <c r="X5206" s="24">
        <v>52</v>
      </c>
      <c r="Y5206" s="24">
        <v>32.590000000000003</v>
      </c>
      <c r="Z5206" s="24">
        <v>695</v>
      </c>
      <c r="AA5206" s="24">
        <v>1</v>
      </c>
    </row>
    <row r="5207" spans="23:27" x14ac:dyDescent="0.25">
      <c r="W5207" s="24">
        <v>1</v>
      </c>
      <c r="X5207" s="24">
        <v>20</v>
      </c>
      <c r="Y5207" s="24">
        <v>25.75</v>
      </c>
      <c r="Z5207" s="24">
        <v>695</v>
      </c>
      <c r="AA5207" s="24">
        <v>1</v>
      </c>
    </row>
    <row r="5208" spans="23:27" x14ac:dyDescent="0.25">
      <c r="W5208" s="24">
        <v>0</v>
      </c>
      <c r="X5208" s="24">
        <v>33.35</v>
      </c>
      <c r="Y5208" s="24">
        <v>26.99</v>
      </c>
      <c r="Z5208" s="24">
        <v>725</v>
      </c>
      <c r="AA5208" s="24">
        <v>1</v>
      </c>
    </row>
    <row r="5209" spans="23:27" x14ac:dyDescent="0.25">
      <c r="W5209" s="24">
        <v>1</v>
      </c>
      <c r="X5209" s="24">
        <v>112</v>
      </c>
      <c r="Y5209" s="24">
        <v>14.44</v>
      </c>
      <c r="Z5209" s="24">
        <v>710</v>
      </c>
      <c r="AA5209" s="24">
        <v>1</v>
      </c>
    </row>
    <row r="5210" spans="23:27" x14ac:dyDescent="0.25">
      <c r="W5210" s="24">
        <v>0</v>
      </c>
      <c r="X5210" s="24">
        <v>70</v>
      </c>
      <c r="Y5210" s="24">
        <v>13.13</v>
      </c>
      <c r="Z5210" s="24">
        <v>770</v>
      </c>
      <c r="AA5210" s="24">
        <v>1</v>
      </c>
    </row>
    <row r="5211" spans="23:27" x14ac:dyDescent="0.25">
      <c r="W5211" s="24">
        <v>0</v>
      </c>
      <c r="X5211" s="24">
        <v>69.900000000000006</v>
      </c>
      <c r="Y5211" s="24">
        <v>13.05</v>
      </c>
      <c r="Z5211" s="24">
        <v>680</v>
      </c>
      <c r="AA5211" s="24">
        <v>1</v>
      </c>
    </row>
    <row r="5212" spans="23:27" x14ac:dyDescent="0.25">
      <c r="W5212" s="24">
        <v>1</v>
      </c>
      <c r="X5212" s="24">
        <v>70</v>
      </c>
      <c r="Y5212" s="24">
        <v>21.34</v>
      </c>
      <c r="Z5212" s="24">
        <v>670</v>
      </c>
      <c r="AA5212" s="24">
        <v>1</v>
      </c>
    </row>
    <row r="5213" spans="23:27" x14ac:dyDescent="0.25">
      <c r="W5213" s="24">
        <v>0</v>
      </c>
      <c r="X5213" s="24">
        <v>69.195999999999998</v>
      </c>
      <c r="Y5213" s="24">
        <v>15.05</v>
      </c>
      <c r="Z5213" s="24">
        <v>715</v>
      </c>
      <c r="AA5213" s="24">
        <v>1</v>
      </c>
    </row>
    <row r="5214" spans="23:27" x14ac:dyDescent="0.25">
      <c r="W5214" s="24">
        <v>1</v>
      </c>
      <c r="X5214" s="24">
        <v>77.183000000000007</v>
      </c>
      <c r="Y5214" s="24">
        <v>19.329999999999998</v>
      </c>
      <c r="Z5214" s="24">
        <v>735</v>
      </c>
      <c r="AA5214" s="24">
        <v>1</v>
      </c>
    </row>
    <row r="5215" spans="23:27" x14ac:dyDescent="0.25">
      <c r="W5215" s="24">
        <v>1</v>
      </c>
      <c r="X5215" s="24">
        <v>55</v>
      </c>
      <c r="Y5215" s="24">
        <v>23.63</v>
      </c>
      <c r="Z5215" s="24">
        <v>720</v>
      </c>
      <c r="AA5215" s="24">
        <v>1</v>
      </c>
    </row>
    <row r="5216" spans="23:27" x14ac:dyDescent="0.25">
      <c r="W5216" s="24">
        <v>1</v>
      </c>
      <c r="X5216" s="24">
        <v>92</v>
      </c>
      <c r="Y5216" s="24">
        <v>19.93</v>
      </c>
      <c r="Z5216" s="24">
        <v>710</v>
      </c>
      <c r="AA5216" s="24">
        <v>1</v>
      </c>
    </row>
    <row r="5217" spans="23:27" x14ac:dyDescent="0.25">
      <c r="W5217" s="24">
        <v>1</v>
      </c>
      <c r="X5217" s="24">
        <v>70</v>
      </c>
      <c r="Y5217" s="24">
        <v>20.47</v>
      </c>
      <c r="Z5217" s="24">
        <v>770</v>
      </c>
      <c r="AA5217" s="24">
        <v>1</v>
      </c>
    </row>
    <row r="5218" spans="23:27" x14ac:dyDescent="0.25">
      <c r="W5218" s="24">
        <v>0</v>
      </c>
      <c r="X5218" s="24">
        <v>48</v>
      </c>
      <c r="Y5218" s="24">
        <v>11.44</v>
      </c>
      <c r="Z5218" s="24">
        <v>675</v>
      </c>
      <c r="AA5218" s="24">
        <v>1</v>
      </c>
    </row>
    <row r="5219" spans="23:27" x14ac:dyDescent="0.25">
      <c r="W5219" s="24">
        <v>0</v>
      </c>
      <c r="X5219" s="24">
        <v>33.799999999999997</v>
      </c>
      <c r="Y5219" s="24">
        <v>3.66</v>
      </c>
      <c r="Z5219" s="24">
        <v>730</v>
      </c>
      <c r="AA5219" s="24">
        <v>1</v>
      </c>
    </row>
    <row r="5220" spans="23:27" x14ac:dyDescent="0.25">
      <c r="W5220" s="24">
        <v>1</v>
      </c>
      <c r="X5220" s="24">
        <v>41</v>
      </c>
      <c r="Y5220" s="24">
        <v>24.94</v>
      </c>
      <c r="Z5220" s="24">
        <v>685</v>
      </c>
      <c r="AA5220" s="24">
        <v>1</v>
      </c>
    </row>
    <row r="5221" spans="23:27" x14ac:dyDescent="0.25">
      <c r="W5221" s="24">
        <v>0</v>
      </c>
      <c r="X5221" s="24">
        <v>32</v>
      </c>
      <c r="Y5221" s="24">
        <v>18.57</v>
      </c>
      <c r="Z5221" s="24">
        <v>675</v>
      </c>
      <c r="AA5221" s="24">
        <v>1</v>
      </c>
    </row>
    <row r="5222" spans="23:27" x14ac:dyDescent="0.25">
      <c r="W5222" s="24">
        <v>1</v>
      </c>
      <c r="X5222" s="24">
        <v>86</v>
      </c>
      <c r="Y5222" s="24">
        <v>30.5</v>
      </c>
      <c r="Z5222" s="24">
        <v>660</v>
      </c>
      <c r="AA5222" s="24">
        <v>1</v>
      </c>
    </row>
    <row r="5223" spans="23:27" x14ac:dyDescent="0.25">
      <c r="W5223" s="24">
        <v>1</v>
      </c>
      <c r="X5223" s="24">
        <v>54</v>
      </c>
      <c r="Y5223" s="24">
        <v>21.11</v>
      </c>
      <c r="Z5223" s="24">
        <v>705</v>
      </c>
      <c r="AA5223" s="24">
        <v>1</v>
      </c>
    </row>
    <row r="5224" spans="23:27" x14ac:dyDescent="0.25">
      <c r="W5224" s="24">
        <v>1</v>
      </c>
      <c r="X5224" s="24">
        <v>65</v>
      </c>
      <c r="Y5224" s="24">
        <v>23.93</v>
      </c>
      <c r="Z5224" s="24">
        <v>695</v>
      </c>
      <c r="AA5224" s="24">
        <v>1</v>
      </c>
    </row>
    <row r="5225" spans="23:27" x14ac:dyDescent="0.25">
      <c r="W5225" s="24">
        <v>1</v>
      </c>
      <c r="X5225" s="24">
        <v>51</v>
      </c>
      <c r="Y5225" s="24">
        <v>12.26</v>
      </c>
      <c r="Z5225" s="24">
        <v>715</v>
      </c>
      <c r="AA5225" s="24">
        <v>1</v>
      </c>
    </row>
    <row r="5226" spans="23:27" x14ac:dyDescent="0.25">
      <c r="W5226" s="24">
        <v>0</v>
      </c>
      <c r="X5226" s="24">
        <v>38</v>
      </c>
      <c r="Y5226" s="24">
        <v>12.6</v>
      </c>
      <c r="Z5226" s="24">
        <v>680</v>
      </c>
      <c r="AA5226" s="24">
        <v>1</v>
      </c>
    </row>
    <row r="5227" spans="23:27" x14ac:dyDescent="0.25">
      <c r="W5227" s="24">
        <v>0</v>
      </c>
      <c r="X5227" s="24">
        <v>33</v>
      </c>
      <c r="Y5227" s="24">
        <v>19.940000000000001</v>
      </c>
      <c r="Z5227" s="24">
        <v>685</v>
      </c>
      <c r="AA5227" s="24">
        <v>1</v>
      </c>
    </row>
    <row r="5228" spans="23:27" x14ac:dyDescent="0.25">
      <c r="W5228" s="24">
        <v>0</v>
      </c>
      <c r="X5228" s="24">
        <v>31.2</v>
      </c>
      <c r="Y5228" s="24">
        <v>18.079999999999998</v>
      </c>
      <c r="Z5228" s="24">
        <v>730</v>
      </c>
      <c r="AA5228" s="24">
        <v>1</v>
      </c>
    </row>
    <row r="5229" spans="23:27" x14ac:dyDescent="0.25">
      <c r="W5229" s="24">
        <v>1</v>
      </c>
      <c r="X5229" s="24">
        <v>40</v>
      </c>
      <c r="Y5229" s="24">
        <v>12.7</v>
      </c>
      <c r="Z5229" s="24">
        <v>690</v>
      </c>
      <c r="AA5229" s="24">
        <v>1</v>
      </c>
    </row>
    <row r="5230" spans="23:27" x14ac:dyDescent="0.25">
      <c r="W5230" s="24">
        <v>1</v>
      </c>
      <c r="X5230" s="24">
        <v>59</v>
      </c>
      <c r="Y5230" s="24">
        <v>34.700000000000003</v>
      </c>
      <c r="Z5230" s="24">
        <v>700</v>
      </c>
      <c r="AA5230" s="24">
        <v>1</v>
      </c>
    </row>
    <row r="5231" spans="23:27" x14ac:dyDescent="0.25">
      <c r="W5231" s="24">
        <v>0</v>
      </c>
      <c r="X5231" s="24">
        <v>39</v>
      </c>
      <c r="Y5231" s="24">
        <v>10.88</v>
      </c>
      <c r="Z5231" s="24">
        <v>715</v>
      </c>
      <c r="AA5231" s="24">
        <v>1</v>
      </c>
    </row>
    <row r="5232" spans="23:27" x14ac:dyDescent="0.25">
      <c r="W5232" s="24">
        <v>0</v>
      </c>
      <c r="X5232" s="24">
        <v>40</v>
      </c>
      <c r="Y5232" s="24">
        <v>26.4</v>
      </c>
      <c r="Z5232" s="24">
        <v>680</v>
      </c>
      <c r="AA5232" s="24">
        <v>1</v>
      </c>
    </row>
    <row r="5233" spans="23:27" x14ac:dyDescent="0.25">
      <c r="W5233" s="24">
        <v>1</v>
      </c>
      <c r="X5233" s="24">
        <v>60</v>
      </c>
      <c r="Y5233" s="24">
        <v>18</v>
      </c>
      <c r="Z5233" s="24">
        <v>670</v>
      </c>
      <c r="AA5233" s="24">
        <v>1</v>
      </c>
    </row>
    <row r="5234" spans="23:27" x14ac:dyDescent="0.25">
      <c r="W5234" s="24">
        <v>0</v>
      </c>
      <c r="X5234" s="24">
        <v>44.5</v>
      </c>
      <c r="Y5234" s="24">
        <v>18.45</v>
      </c>
      <c r="Z5234" s="24">
        <v>720</v>
      </c>
      <c r="AA5234" s="24">
        <v>1</v>
      </c>
    </row>
    <row r="5235" spans="23:27" x14ac:dyDescent="0.25">
      <c r="W5235" s="24">
        <v>0</v>
      </c>
      <c r="X5235" s="24">
        <v>80</v>
      </c>
      <c r="Y5235" s="24">
        <v>21.62</v>
      </c>
      <c r="Z5235" s="24">
        <v>720</v>
      </c>
      <c r="AA5235" s="24">
        <v>1</v>
      </c>
    </row>
    <row r="5236" spans="23:27" x14ac:dyDescent="0.25">
      <c r="W5236" s="24">
        <v>1</v>
      </c>
      <c r="X5236" s="24">
        <v>47</v>
      </c>
      <c r="Y5236" s="24">
        <v>15.27</v>
      </c>
      <c r="Z5236" s="24">
        <v>670</v>
      </c>
      <c r="AA5236" s="24">
        <v>1</v>
      </c>
    </row>
    <row r="5237" spans="23:27" x14ac:dyDescent="0.25">
      <c r="W5237" s="24">
        <v>0</v>
      </c>
      <c r="X5237" s="24">
        <v>50</v>
      </c>
      <c r="Y5237" s="24">
        <v>28.56</v>
      </c>
      <c r="Z5237" s="24">
        <v>670</v>
      </c>
      <c r="AA5237" s="24">
        <v>1</v>
      </c>
    </row>
    <row r="5238" spans="23:27" x14ac:dyDescent="0.25">
      <c r="W5238" s="24">
        <v>1</v>
      </c>
      <c r="X5238" s="24">
        <v>32</v>
      </c>
      <c r="Y5238" s="24">
        <v>14.67</v>
      </c>
      <c r="Z5238" s="24">
        <v>795</v>
      </c>
      <c r="AA5238" s="24">
        <v>1</v>
      </c>
    </row>
    <row r="5239" spans="23:27" x14ac:dyDescent="0.25">
      <c r="W5239" s="24">
        <v>1</v>
      </c>
      <c r="X5239" s="24">
        <v>40</v>
      </c>
      <c r="Y5239" s="24">
        <v>11.55</v>
      </c>
      <c r="Z5239" s="24">
        <v>750</v>
      </c>
      <c r="AA5239" s="24">
        <v>1</v>
      </c>
    </row>
    <row r="5240" spans="23:27" x14ac:dyDescent="0.25">
      <c r="W5240" s="24">
        <v>0</v>
      </c>
      <c r="X5240" s="24">
        <v>108.554</v>
      </c>
      <c r="Y5240" s="24">
        <v>12.51</v>
      </c>
      <c r="Z5240" s="24">
        <v>675</v>
      </c>
      <c r="AA5240" s="24">
        <v>1</v>
      </c>
    </row>
    <row r="5241" spans="23:27" x14ac:dyDescent="0.25">
      <c r="W5241" s="24">
        <v>0</v>
      </c>
      <c r="X5241" s="24">
        <v>70</v>
      </c>
      <c r="Y5241" s="24">
        <v>11.71</v>
      </c>
      <c r="Z5241" s="24">
        <v>670</v>
      </c>
      <c r="AA5241" s="24">
        <v>1</v>
      </c>
    </row>
    <row r="5242" spans="23:27" x14ac:dyDescent="0.25">
      <c r="W5242" s="24">
        <v>1</v>
      </c>
      <c r="X5242" s="24">
        <v>655</v>
      </c>
      <c r="Y5242" s="24">
        <v>4.8600000000000003</v>
      </c>
      <c r="Z5242" s="24">
        <v>720</v>
      </c>
      <c r="AA5242" s="24">
        <v>1</v>
      </c>
    </row>
    <row r="5243" spans="23:27" x14ac:dyDescent="0.25">
      <c r="W5243" s="24">
        <v>1</v>
      </c>
      <c r="X5243" s="24">
        <v>70</v>
      </c>
      <c r="Y5243" s="24">
        <v>16.82</v>
      </c>
      <c r="Z5243" s="24">
        <v>825</v>
      </c>
      <c r="AA5243" s="24">
        <v>1</v>
      </c>
    </row>
    <row r="5244" spans="23:27" x14ac:dyDescent="0.25">
      <c r="W5244" s="24">
        <v>0</v>
      </c>
      <c r="X5244" s="24">
        <v>45</v>
      </c>
      <c r="Y5244" s="24">
        <v>8.61</v>
      </c>
      <c r="Z5244" s="24">
        <v>685</v>
      </c>
      <c r="AA5244" s="24">
        <v>1</v>
      </c>
    </row>
    <row r="5245" spans="23:27" x14ac:dyDescent="0.25">
      <c r="W5245" s="24">
        <v>1</v>
      </c>
      <c r="X5245" s="24">
        <v>53.5</v>
      </c>
      <c r="Y5245" s="24">
        <v>8.73</v>
      </c>
      <c r="Z5245" s="24">
        <v>705</v>
      </c>
      <c r="AA5245" s="24">
        <v>1</v>
      </c>
    </row>
    <row r="5246" spans="23:27" x14ac:dyDescent="0.25">
      <c r="W5246" s="24">
        <v>1</v>
      </c>
      <c r="X5246" s="24">
        <v>44</v>
      </c>
      <c r="Y5246" s="24">
        <v>16.78</v>
      </c>
      <c r="Z5246" s="24">
        <v>705</v>
      </c>
      <c r="AA5246" s="24">
        <v>1</v>
      </c>
    </row>
    <row r="5247" spans="23:27" x14ac:dyDescent="0.25">
      <c r="W5247" s="24">
        <v>1</v>
      </c>
      <c r="X5247" s="24">
        <v>76.632000000000005</v>
      </c>
      <c r="Y5247" s="24">
        <v>26.01</v>
      </c>
      <c r="Z5247" s="24">
        <v>670</v>
      </c>
      <c r="AA5247" s="24">
        <v>1</v>
      </c>
    </row>
    <row r="5248" spans="23:27" x14ac:dyDescent="0.25">
      <c r="W5248" s="24">
        <v>0</v>
      </c>
      <c r="X5248" s="24">
        <v>40</v>
      </c>
      <c r="Y5248" s="24">
        <v>27.67</v>
      </c>
      <c r="Z5248" s="24">
        <v>660</v>
      </c>
      <c r="AA5248" s="24">
        <v>1</v>
      </c>
    </row>
    <row r="5249" spans="23:27" x14ac:dyDescent="0.25">
      <c r="W5249" s="24">
        <v>0</v>
      </c>
      <c r="X5249" s="24">
        <v>30</v>
      </c>
      <c r="Y5249" s="24">
        <v>12.84</v>
      </c>
      <c r="Z5249" s="24">
        <v>675</v>
      </c>
      <c r="AA5249" s="24">
        <v>1</v>
      </c>
    </row>
    <row r="5250" spans="23:27" x14ac:dyDescent="0.25">
      <c r="W5250" s="24">
        <v>1</v>
      </c>
      <c r="X5250" s="24">
        <v>50</v>
      </c>
      <c r="Y5250" s="24">
        <v>16.25</v>
      </c>
      <c r="Z5250" s="24">
        <v>665</v>
      </c>
      <c r="AA5250" s="24">
        <v>1</v>
      </c>
    </row>
    <row r="5251" spans="23:27" x14ac:dyDescent="0.25">
      <c r="W5251" s="24">
        <v>1</v>
      </c>
      <c r="X5251" s="24">
        <v>32.927</v>
      </c>
      <c r="Y5251" s="24">
        <v>28.22</v>
      </c>
      <c r="Z5251" s="24">
        <v>695</v>
      </c>
      <c r="AA5251" s="24">
        <v>1</v>
      </c>
    </row>
    <row r="5252" spans="23:27" x14ac:dyDescent="0.25">
      <c r="W5252" s="24">
        <v>0</v>
      </c>
      <c r="X5252" s="24">
        <v>48</v>
      </c>
      <c r="Y5252" s="24">
        <v>21.23</v>
      </c>
      <c r="Z5252" s="24">
        <v>665</v>
      </c>
      <c r="AA5252" s="24">
        <v>1</v>
      </c>
    </row>
    <row r="5253" spans="23:27" x14ac:dyDescent="0.25">
      <c r="W5253" s="24">
        <v>1</v>
      </c>
      <c r="X5253" s="24">
        <v>64.843999999999994</v>
      </c>
      <c r="Y5253" s="24">
        <v>27.32</v>
      </c>
      <c r="Z5253" s="24">
        <v>745</v>
      </c>
      <c r="AA5253" s="24">
        <v>1</v>
      </c>
    </row>
    <row r="5254" spans="23:27" x14ac:dyDescent="0.25">
      <c r="W5254" s="24">
        <v>0</v>
      </c>
      <c r="X5254" s="24">
        <v>70</v>
      </c>
      <c r="Y5254" s="24">
        <v>3.84</v>
      </c>
      <c r="Z5254" s="24">
        <v>690</v>
      </c>
      <c r="AA5254" s="24">
        <v>1</v>
      </c>
    </row>
    <row r="5255" spans="23:27" x14ac:dyDescent="0.25">
      <c r="W5255" s="24">
        <v>1</v>
      </c>
      <c r="X5255" s="24">
        <v>27.626999999999999</v>
      </c>
      <c r="Y5255" s="24">
        <v>37.049999999999997</v>
      </c>
      <c r="Z5255" s="24">
        <v>660</v>
      </c>
      <c r="AA5255" s="24">
        <v>1</v>
      </c>
    </row>
    <row r="5256" spans="23:27" x14ac:dyDescent="0.25">
      <c r="W5256" s="24">
        <v>1</v>
      </c>
      <c r="X5256" s="24">
        <v>180</v>
      </c>
      <c r="Y5256" s="24">
        <v>19.190000000000001</v>
      </c>
      <c r="Z5256" s="24">
        <v>690</v>
      </c>
      <c r="AA5256" s="24">
        <v>1</v>
      </c>
    </row>
    <row r="5257" spans="23:27" x14ac:dyDescent="0.25">
      <c r="W5257" s="24">
        <v>1</v>
      </c>
      <c r="X5257" s="24">
        <v>55</v>
      </c>
      <c r="Y5257" s="24">
        <v>24.2</v>
      </c>
      <c r="Z5257" s="24">
        <v>665</v>
      </c>
      <c r="AA5257" s="24">
        <v>1</v>
      </c>
    </row>
    <row r="5258" spans="23:27" x14ac:dyDescent="0.25">
      <c r="W5258" s="24">
        <v>0</v>
      </c>
      <c r="X5258" s="24">
        <v>28</v>
      </c>
      <c r="Y5258" s="24">
        <v>24.68</v>
      </c>
      <c r="Z5258" s="24">
        <v>710</v>
      </c>
      <c r="AA5258" s="24">
        <v>1</v>
      </c>
    </row>
    <row r="5259" spans="23:27" x14ac:dyDescent="0.25">
      <c r="W5259" s="24">
        <v>1</v>
      </c>
      <c r="X5259" s="24">
        <v>92</v>
      </c>
      <c r="Y5259" s="24">
        <v>19.18</v>
      </c>
      <c r="Z5259" s="24">
        <v>730</v>
      </c>
      <c r="AA5259" s="24">
        <v>1</v>
      </c>
    </row>
    <row r="5260" spans="23:27" x14ac:dyDescent="0.25">
      <c r="W5260" s="24">
        <v>1</v>
      </c>
      <c r="X5260" s="24">
        <v>124</v>
      </c>
      <c r="Y5260" s="24">
        <v>15.31</v>
      </c>
      <c r="Z5260" s="24">
        <v>665</v>
      </c>
      <c r="AA5260" s="24">
        <v>1</v>
      </c>
    </row>
    <row r="5261" spans="23:27" x14ac:dyDescent="0.25">
      <c r="W5261" s="24">
        <v>1</v>
      </c>
      <c r="X5261" s="24">
        <v>35</v>
      </c>
      <c r="Y5261" s="24">
        <v>32.1</v>
      </c>
      <c r="Z5261" s="24">
        <v>730</v>
      </c>
      <c r="AA5261" s="24">
        <v>1</v>
      </c>
    </row>
    <row r="5262" spans="23:27" x14ac:dyDescent="0.25">
      <c r="W5262" s="24">
        <v>1</v>
      </c>
      <c r="X5262" s="24">
        <v>37.835999999999999</v>
      </c>
      <c r="Y5262" s="24">
        <v>19.190000000000001</v>
      </c>
      <c r="Z5262" s="24">
        <v>670</v>
      </c>
      <c r="AA5262" s="24">
        <v>1</v>
      </c>
    </row>
    <row r="5263" spans="23:27" x14ac:dyDescent="0.25">
      <c r="W5263" s="24">
        <v>0</v>
      </c>
      <c r="X5263" s="24">
        <v>75</v>
      </c>
      <c r="Y5263" s="24">
        <v>11.2</v>
      </c>
      <c r="Z5263" s="24">
        <v>700</v>
      </c>
      <c r="AA5263" s="24">
        <v>1</v>
      </c>
    </row>
    <row r="5264" spans="23:27" x14ac:dyDescent="0.25">
      <c r="W5264" s="24">
        <v>0</v>
      </c>
      <c r="X5264" s="24">
        <v>70</v>
      </c>
      <c r="Y5264" s="24">
        <v>22.7</v>
      </c>
      <c r="Z5264" s="24">
        <v>740</v>
      </c>
      <c r="AA5264" s="24">
        <v>1</v>
      </c>
    </row>
    <row r="5265" spans="23:27" x14ac:dyDescent="0.25">
      <c r="W5265" s="24">
        <v>0</v>
      </c>
      <c r="X5265" s="24">
        <v>35</v>
      </c>
      <c r="Y5265" s="24">
        <v>25.1</v>
      </c>
      <c r="Z5265" s="24">
        <v>710</v>
      </c>
      <c r="AA5265" s="24">
        <v>1</v>
      </c>
    </row>
    <row r="5266" spans="23:27" x14ac:dyDescent="0.25">
      <c r="W5266" s="24">
        <v>1</v>
      </c>
      <c r="X5266" s="24">
        <v>40</v>
      </c>
      <c r="Y5266" s="24">
        <v>23.76</v>
      </c>
      <c r="Z5266" s="24">
        <v>675</v>
      </c>
      <c r="AA5266" s="24">
        <v>1</v>
      </c>
    </row>
    <row r="5267" spans="23:27" x14ac:dyDescent="0.25">
      <c r="W5267" s="24">
        <v>1</v>
      </c>
      <c r="X5267" s="24">
        <v>180</v>
      </c>
      <c r="Y5267" s="24">
        <v>17.489999999999998</v>
      </c>
      <c r="Z5267" s="24">
        <v>670</v>
      </c>
      <c r="AA5267" s="24">
        <v>1</v>
      </c>
    </row>
    <row r="5268" spans="23:27" x14ac:dyDescent="0.25">
      <c r="W5268" s="24">
        <v>1</v>
      </c>
      <c r="X5268" s="24">
        <v>55</v>
      </c>
      <c r="Y5268" s="24">
        <v>19.22</v>
      </c>
      <c r="Z5268" s="24">
        <v>770</v>
      </c>
      <c r="AA5268" s="24">
        <v>1</v>
      </c>
    </row>
    <row r="5269" spans="23:27" x14ac:dyDescent="0.25">
      <c r="W5269" s="24">
        <v>1</v>
      </c>
      <c r="X5269" s="24">
        <v>45</v>
      </c>
      <c r="Y5269" s="24">
        <v>3.71</v>
      </c>
      <c r="Z5269" s="24">
        <v>760</v>
      </c>
      <c r="AA5269" s="24">
        <v>1</v>
      </c>
    </row>
    <row r="5270" spans="23:27" x14ac:dyDescent="0.25">
      <c r="W5270" s="24">
        <v>1</v>
      </c>
      <c r="X5270" s="24">
        <v>115</v>
      </c>
      <c r="Y5270" s="24">
        <v>29.31</v>
      </c>
      <c r="Z5270" s="24">
        <v>710</v>
      </c>
      <c r="AA5270" s="24">
        <v>1</v>
      </c>
    </row>
    <row r="5271" spans="23:27" x14ac:dyDescent="0.25">
      <c r="W5271" s="24">
        <v>1</v>
      </c>
      <c r="X5271" s="24">
        <v>180</v>
      </c>
      <c r="Y5271" s="24">
        <v>16.29</v>
      </c>
      <c r="Z5271" s="24">
        <v>685</v>
      </c>
      <c r="AA5271" s="24">
        <v>1</v>
      </c>
    </row>
    <row r="5272" spans="23:27" x14ac:dyDescent="0.25">
      <c r="W5272" s="24">
        <v>0</v>
      </c>
      <c r="X5272" s="24">
        <v>165</v>
      </c>
      <c r="Y5272" s="24">
        <v>9.94</v>
      </c>
      <c r="Z5272" s="24">
        <v>735</v>
      </c>
      <c r="AA5272" s="24">
        <v>1</v>
      </c>
    </row>
    <row r="5273" spans="23:27" x14ac:dyDescent="0.25">
      <c r="W5273" s="24">
        <v>0</v>
      </c>
      <c r="X5273" s="24">
        <v>38</v>
      </c>
      <c r="Y5273" s="24">
        <v>12.57</v>
      </c>
      <c r="Z5273" s="24">
        <v>720</v>
      </c>
      <c r="AA5273" s="24">
        <v>1</v>
      </c>
    </row>
    <row r="5274" spans="23:27" x14ac:dyDescent="0.25">
      <c r="W5274" s="24">
        <v>0</v>
      </c>
      <c r="X5274" s="24">
        <v>50</v>
      </c>
      <c r="Y5274" s="24">
        <v>13.39</v>
      </c>
      <c r="Z5274" s="24">
        <v>695</v>
      </c>
      <c r="AA5274" s="24">
        <v>1</v>
      </c>
    </row>
    <row r="5275" spans="23:27" x14ac:dyDescent="0.25">
      <c r="W5275" s="24">
        <v>1</v>
      </c>
      <c r="X5275" s="24">
        <v>56.17</v>
      </c>
      <c r="Y5275" s="24">
        <v>11.75</v>
      </c>
      <c r="Z5275" s="24">
        <v>660</v>
      </c>
      <c r="AA5275" s="24">
        <v>1</v>
      </c>
    </row>
    <row r="5276" spans="23:27" x14ac:dyDescent="0.25">
      <c r="W5276" s="24">
        <v>0</v>
      </c>
      <c r="X5276" s="24">
        <v>43</v>
      </c>
      <c r="Y5276" s="24">
        <v>15.77</v>
      </c>
      <c r="Z5276" s="24">
        <v>735</v>
      </c>
      <c r="AA5276" s="24">
        <v>1</v>
      </c>
    </row>
    <row r="5277" spans="23:27" x14ac:dyDescent="0.25">
      <c r="W5277" s="24">
        <v>1</v>
      </c>
      <c r="X5277" s="24">
        <v>34.481999999999999</v>
      </c>
      <c r="Y5277" s="24">
        <v>30.87</v>
      </c>
      <c r="Z5277" s="24">
        <v>675</v>
      </c>
      <c r="AA5277" s="24">
        <v>1</v>
      </c>
    </row>
    <row r="5278" spans="23:27" x14ac:dyDescent="0.25">
      <c r="W5278" s="24">
        <v>1</v>
      </c>
      <c r="X5278" s="24">
        <v>123</v>
      </c>
      <c r="Y5278" s="24">
        <v>24.21</v>
      </c>
      <c r="Z5278" s="24">
        <v>675</v>
      </c>
      <c r="AA5278" s="24">
        <v>1</v>
      </c>
    </row>
    <row r="5279" spans="23:27" x14ac:dyDescent="0.25">
      <c r="W5279" s="24">
        <v>0</v>
      </c>
      <c r="X5279" s="24">
        <v>72</v>
      </c>
      <c r="Y5279" s="24">
        <v>31.63</v>
      </c>
      <c r="Z5279" s="24">
        <v>695</v>
      </c>
      <c r="AA5279" s="24">
        <v>1</v>
      </c>
    </row>
    <row r="5280" spans="23:27" x14ac:dyDescent="0.25">
      <c r="W5280" s="24">
        <v>0</v>
      </c>
      <c r="X5280" s="24">
        <v>100</v>
      </c>
      <c r="Y5280" s="24">
        <v>30.78</v>
      </c>
      <c r="Z5280" s="24">
        <v>660</v>
      </c>
      <c r="AA5280" s="24">
        <v>1</v>
      </c>
    </row>
    <row r="5281" spans="23:27" x14ac:dyDescent="0.25">
      <c r="W5281" s="24">
        <v>0</v>
      </c>
      <c r="X5281" s="24">
        <v>31</v>
      </c>
      <c r="Y5281" s="24">
        <v>26.56</v>
      </c>
      <c r="Z5281" s="24">
        <v>690</v>
      </c>
      <c r="AA5281" s="24">
        <v>1</v>
      </c>
    </row>
    <row r="5282" spans="23:27" x14ac:dyDescent="0.25">
      <c r="W5282" s="24">
        <v>1</v>
      </c>
      <c r="X5282" s="24">
        <v>44</v>
      </c>
      <c r="Y5282" s="24">
        <v>20.68</v>
      </c>
      <c r="Z5282" s="24">
        <v>710</v>
      </c>
      <c r="AA5282" s="24">
        <v>1</v>
      </c>
    </row>
    <row r="5283" spans="23:27" x14ac:dyDescent="0.25">
      <c r="W5283" s="24">
        <v>0</v>
      </c>
      <c r="X5283" s="24">
        <v>40</v>
      </c>
      <c r="Y5283" s="24">
        <v>23.82</v>
      </c>
      <c r="Z5283" s="24">
        <v>660</v>
      </c>
      <c r="AA5283" s="24">
        <v>1</v>
      </c>
    </row>
    <row r="5284" spans="23:27" x14ac:dyDescent="0.25">
      <c r="W5284" s="24">
        <v>1</v>
      </c>
      <c r="X5284" s="24">
        <v>80</v>
      </c>
      <c r="Y5284" s="24">
        <v>36.18</v>
      </c>
      <c r="Z5284" s="24">
        <v>665</v>
      </c>
      <c r="AA5284" s="24">
        <v>1</v>
      </c>
    </row>
    <row r="5285" spans="23:27" x14ac:dyDescent="0.25">
      <c r="W5285" s="24">
        <v>1</v>
      </c>
      <c r="X5285" s="24">
        <v>88.75</v>
      </c>
      <c r="Y5285" s="24">
        <v>18.66</v>
      </c>
      <c r="Z5285" s="24">
        <v>680</v>
      </c>
      <c r="AA5285" s="24">
        <v>1</v>
      </c>
    </row>
    <row r="5286" spans="23:27" x14ac:dyDescent="0.25">
      <c r="W5286" s="24">
        <v>1</v>
      </c>
      <c r="X5286" s="24">
        <v>30</v>
      </c>
      <c r="Y5286" s="24">
        <v>21.12</v>
      </c>
      <c r="Z5286" s="24">
        <v>675</v>
      </c>
      <c r="AA5286" s="24">
        <v>1</v>
      </c>
    </row>
    <row r="5287" spans="23:27" x14ac:dyDescent="0.25">
      <c r="W5287" s="24">
        <v>1</v>
      </c>
      <c r="X5287" s="24">
        <v>59.0672</v>
      </c>
      <c r="Y5287" s="24">
        <v>9.57</v>
      </c>
      <c r="Z5287" s="24">
        <v>695</v>
      </c>
      <c r="AA5287" s="24">
        <v>1</v>
      </c>
    </row>
    <row r="5288" spans="23:27" x14ac:dyDescent="0.25">
      <c r="W5288" s="24">
        <v>1</v>
      </c>
      <c r="X5288" s="24">
        <v>100</v>
      </c>
      <c r="Y5288" s="24">
        <v>36.36</v>
      </c>
      <c r="Z5288" s="24">
        <v>710</v>
      </c>
      <c r="AA5288" s="24">
        <v>1</v>
      </c>
    </row>
    <row r="5289" spans="23:27" x14ac:dyDescent="0.25">
      <c r="W5289" s="24">
        <v>1</v>
      </c>
      <c r="X5289" s="24">
        <v>91</v>
      </c>
      <c r="Y5289" s="24">
        <v>8.91</v>
      </c>
      <c r="Z5289" s="24">
        <v>715</v>
      </c>
      <c r="AA5289" s="24">
        <v>1</v>
      </c>
    </row>
    <row r="5290" spans="23:27" x14ac:dyDescent="0.25">
      <c r="W5290" s="24">
        <v>0</v>
      </c>
      <c r="X5290" s="24">
        <v>75</v>
      </c>
      <c r="Y5290" s="24">
        <v>17.12</v>
      </c>
      <c r="Z5290" s="24">
        <v>720</v>
      </c>
      <c r="AA5290" s="24">
        <v>1</v>
      </c>
    </row>
    <row r="5291" spans="23:27" x14ac:dyDescent="0.25">
      <c r="W5291" s="24">
        <v>1</v>
      </c>
      <c r="X5291" s="24">
        <v>72</v>
      </c>
      <c r="Y5291" s="24">
        <v>14.85</v>
      </c>
      <c r="Z5291" s="24">
        <v>715</v>
      </c>
      <c r="AA5291" s="24">
        <v>1</v>
      </c>
    </row>
    <row r="5292" spans="23:27" x14ac:dyDescent="0.25">
      <c r="W5292" s="24">
        <v>1</v>
      </c>
      <c r="X5292" s="24">
        <v>140</v>
      </c>
      <c r="Y5292" s="24">
        <v>1.23</v>
      </c>
      <c r="Z5292" s="24">
        <v>715</v>
      </c>
      <c r="AA5292" s="24">
        <v>1</v>
      </c>
    </row>
    <row r="5293" spans="23:27" x14ac:dyDescent="0.25">
      <c r="W5293" s="24">
        <v>0</v>
      </c>
      <c r="X5293" s="24">
        <v>87</v>
      </c>
      <c r="Y5293" s="24">
        <v>5.82</v>
      </c>
      <c r="Z5293" s="24">
        <v>695</v>
      </c>
      <c r="AA5293" s="24">
        <v>1</v>
      </c>
    </row>
    <row r="5294" spans="23:27" x14ac:dyDescent="0.25">
      <c r="W5294" s="24">
        <v>0</v>
      </c>
      <c r="X5294" s="24">
        <v>54</v>
      </c>
      <c r="Y5294" s="24">
        <v>14.89</v>
      </c>
      <c r="Z5294" s="24">
        <v>685</v>
      </c>
      <c r="AA5294" s="24">
        <v>1</v>
      </c>
    </row>
    <row r="5295" spans="23:27" x14ac:dyDescent="0.25">
      <c r="W5295" s="24">
        <v>1</v>
      </c>
      <c r="X5295" s="24">
        <v>62.558999999999997</v>
      </c>
      <c r="Y5295" s="24">
        <v>26.53</v>
      </c>
      <c r="Z5295" s="24">
        <v>680</v>
      </c>
      <c r="AA5295" s="24">
        <v>1</v>
      </c>
    </row>
    <row r="5296" spans="23:27" x14ac:dyDescent="0.25">
      <c r="W5296" s="24">
        <v>1</v>
      </c>
      <c r="X5296" s="24">
        <v>17</v>
      </c>
      <c r="Y5296" s="24">
        <v>14.89</v>
      </c>
      <c r="Z5296" s="24">
        <v>695</v>
      </c>
      <c r="AA5296" s="24">
        <v>1</v>
      </c>
    </row>
    <row r="5297" spans="23:27" x14ac:dyDescent="0.25">
      <c r="W5297" s="24">
        <v>0</v>
      </c>
      <c r="X5297" s="24">
        <v>70</v>
      </c>
      <c r="Y5297" s="24">
        <v>5.28</v>
      </c>
      <c r="Z5297" s="24">
        <v>700</v>
      </c>
      <c r="AA5297" s="24">
        <v>1</v>
      </c>
    </row>
    <row r="5298" spans="23:27" x14ac:dyDescent="0.25">
      <c r="W5298" s="24">
        <v>0</v>
      </c>
      <c r="X5298" s="24">
        <v>35</v>
      </c>
      <c r="Y5298" s="24">
        <v>36.869999999999997</v>
      </c>
      <c r="Z5298" s="24">
        <v>720</v>
      </c>
      <c r="AA5298" s="24">
        <v>1</v>
      </c>
    </row>
    <row r="5299" spans="23:27" x14ac:dyDescent="0.25">
      <c r="W5299" s="24">
        <v>0</v>
      </c>
      <c r="X5299" s="24">
        <v>65</v>
      </c>
      <c r="Y5299" s="24">
        <v>17.28</v>
      </c>
      <c r="Z5299" s="24">
        <v>700</v>
      </c>
      <c r="AA5299" s="24">
        <v>1</v>
      </c>
    </row>
    <row r="5300" spans="23:27" x14ac:dyDescent="0.25">
      <c r="W5300" s="24">
        <v>1</v>
      </c>
      <c r="X5300" s="24">
        <v>72</v>
      </c>
      <c r="Y5300" s="24">
        <v>15.92</v>
      </c>
      <c r="Z5300" s="24">
        <v>720</v>
      </c>
      <c r="AA5300" s="24">
        <v>1</v>
      </c>
    </row>
    <row r="5301" spans="23:27" x14ac:dyDescent="0.25">
      <c r="W5301" s="24">
        <v>0</v>
      </c>
      <c r="X5301" s="24">
        <v>90.5</v>
      </c>
      <c r="Y5301" s="24">
        <v>30.54</v>
      </c>
      <c r="Z5301" s="24">
        <v>720</v>
      </c>
      <c r="AA5301" s="24">
        <v>1</v>
      </c>
    </row>
    <row r="5302" spans="23:27" x14ac:dyDescent="0.25">
      <c r="W5302" s="24">
        <v>0</v>
      </c>
      <c r="X5302" s="24">
        <v>51</v>
      </c>
      <c r="Y5302" s="24">
        <v>5.13</v>
      </c>
      <c r="Z5302" s="24">
        <v>695</v>
      </c>
      <c r="AA5302" s="24">
        <v>1</v>
      </c>
    </row>
    <row r="5303" spans="23:27" x14ac:dyDescent="0.25">
      <c r="W5303" s="24">
        <v>0</v>
      </c>
      <c r="X5303" s="24">
        <v>119</v>
      </c>
      <c r="Y5303" s="24">
        <v>15.35</v>
      </c>
      <c r="Z5303" s="24">
        <v>705</v>
      </c>
      <c r="AA5303" s="24">
        <v>1</v>
      </c>
    </row>
    <row r="5304" spans="23:27" x14ac:dyDescent="0.25">
      <c r="W5304" s="24">
        <v>1</v>
      </c>
      <c r="X5304" s="24">
        <v>70</v>
      </c>
      <c r="Y5304" s="24">
        <v>24.62</v>
      </c>
      <c r="Z5304" s="24">
        <v>675</v>
      </c>
      <c r="AA5304" s="24">
        <v>1</v>
      </c>
    </row>
    <row r="5305" spans="23:27" x14ac:dyDescent="0.25">
      <c r="W5305" s="24">
        <v>1</v>
      </c>
      <c r="X5305" s="24">
        <v>80</v>
      </c>
      <c r="Y5305" s="24">
        <v>15.12</v>
      </c>
      <c r="Z5305" s="24">
        <v>670</v>
      </c>
      <c r="AA5305" s="24">
        <v>1</v>
      </c>
    </row>
    <row r="5306" spans="23:27" x14ac:dyDescent="0.25">
      <c r="W5306" s="24">
        <v>0</v>
      </c>
      <c r="X5306" s="24">
        <v>50</v>
      </c>
      <c r="Y5306" s="24">
        <v>6.75</v>
      </c>
      <c r="Z5306" s="24">
        <v>695</v>
      </c>
      <c r="AA5306" s="24">
        <v>1</v>
      </c>
    </row>
    <row r="5307" spans="23:27" x14ac:dyDescent="0.25">
      <c r="W5307" s="24">
        <v>1</v>
      </c>
      <c r="X5307" s="24">
        <v>80</v>
      </c>
      <c r="Y5307" s="24">
        <v>18.25</v>
      </c>
      <c r="Z5307" s="24">
        <v>675</v>
      </c>
      <c r="AA5307" s="24">
        <v>1</v>
      </c>
    </row>
    <row r="5308" spans="23:27" x14ac:dyDescent="0.25">
      <c r="W5308" s="24">
        <v>0</v>
      </c>
      <c r="X5308" s="24">
        <v>83</v>
      </c>
      <c r="Y5308" s="24">
        <v>27.3</v>
      </c>
      <c r="Z5308" s="24">
        <v>675</v>
      </c>
      <c r="AA5308" s="24">
        <v>1</v>
      </c>
    </row>
    <row r="5309" spans="23:27" x14ac:dyDescent="0.25">
      <c r="W5309" s="24">
        <v>1</v>
      </c>
      <c r="X5309" s="24">
        <v>89</v>
      </c>
      <c r="Y5309" s="24">
        <v>11.38</v>
      </c>
      <c r="Z5309" s="24">
        <v>730</v>
      </c>
      <c r="AA5309" s="24">
        <v>1</v>
      </c>
    </row>
    <row r="5310" spans="23:27" x14ac:dyDescent="0.25">
      <c r="W5310" s="24">
        <v>1</v>
      </c>
      <c r="X5310" s="24">
        <v>755.42585999999994</v>
      </c>
      <c r="Y5310" s="24">
        <v>10.91</v>
      </c>
      <c r="Z5310" s="24">
        <v>725</v>
      </c>
      <c r="AA5310" s="24">
        <v>1</v>
      </c>
    </row>
    <row r="5311" spans="23:27" x14ac:dyDescent="0.25">
      <c r="W5311" s="24">
        <v>1</v>
      </c>
      <c r="X5311" s="24">
        <v>52</v>
      </c>
      <c r="Y5311" s="24">
        <v>28.06</v>
      </c>
      <c r="Z5311" s="24">
        <v>710</v>
      </c>
      <c r="AA5311" s="24">
        <v>1</v>
      </c>
    </row>
    <row r="5312" spans="23:27" x14ac:dyDescent="0.25">
      <c r="W5312" s="24">
        <v>1</v>
      </c>
      <c r="X5312" s="24">
        <v>84</v>
      </c>
      <c r="Y5312" s="24">
        <v>30.7</v>
      </c>
      <c r="Z5312" s="24">
        <v>690</v>
      </c>
      <c r="AA5312" s="24">
        <v>1</v>
      </c>
    </row>
    <row r="5313" spans="23:27" x14ac:dyDescent="0.25">
      <c r="W5313" s="24">
        <v>0</v>
      </c>
      <c r="X5313" s="24">
        <v>34</v>
      </c>
      <c r="Y5313" s="24">
        <v>14.54</v>
      </c>
      <c r="Z5313" s="24">
        <v>695</v>
      </c>
      <c r="AA5313" s="24">
        <v>1</v>
      </c>
    </row>
    <row r="5314" spans="23:27" x14ac:dyDescent="0.25">
      <c r="W5314" s="24">
        <v>1</v>
      </c>
      <c r="X5314" s="24">
        <v>70</v>
      </c>
      <c r="Y5314" s="24">
        <v>20.02</v>
      </c>
      <c r="Z5314" s="24">
        <v>690</v>
      </c>
      <c r="AA5314" s="24">
        <v>1</v>
      </c>
    </row>
    <row r="5315" spans="23:27" x14ac:dyDescent="0.25">
      <c r="W5315" s="24">
        <v>0</v>
      </c>
      <c r="X5315" s="24">
        <v>40</v>
      </c>
      <c r="Y5315" s="24">
        <v>5.64</v>
      </c>
      <c r="Z5315" s="24">
        <v>660</v>
      </c>
      <c r="AA5315" s="24">
        <v>1</v>
      </c>
    </row>
    <row r="5316" spans="23:27" x14ac:dyDescent="0.25">
      <c r="W5316" s="24">
        <v>0</v>
      </c>
      <c r="X5316" s="24">
        <v>30</v>
      </c>
      <c r="Y5316" s="24">
        <v>24.64</v>
      </c>
      <c r="Z5316" s="24">
        <v>670</v>
      </c>
      <c r="AA5316" s="24">
        <v>1</v>
      </c>
    </row>
    <row r="5317" spans="23:27" x14ac:dyDescent="0.25">
      <c r="W5317" s="24">
        <v>1</v>
      </c>
      <c r="X5317" s="24">
        <v>115</v>
      </c>
      <c r="Y5317" s="24">
        <v>26.84</v>
      </c>
      <c r="Z5317" s="24">
        <v>670</v>
      </c>
      <c r="AA5317" s="24">
        <v>1</v>
      </c>
    </row>
    <row r="5318" spans="23:27" x14ac:dyDescent="0.25">
      <c r="W5318" s="24">
        <v>0</v>
      </c>
      <c r="X5318" s="24">
        <v>60</v>
      </c>
      <c r="Y5318" s="24">
        <v>7.04</v>
      </c>
      <c r="Z5318" s="24">
        <v>665</v>
      </c>
      <c r="AA5318" s="24">
        <v>1</v>
      </c>
    </row>
    <row r="5319" spans="23:27" x14ac:dyDescent="0.25">
      <c r="W5319" s="24">
        <v>0</v>
      </c>
      <c r="X5319" s="24">
        <v>40</v>
      </c>
      <c r="Y5319" s="24">
        <v>11.22</v>
      </c>
      <c r="Z5319" s="24">
        <v>675</v>
      </c>
      <c r="AA5319" s="24">
        <v>1</v>
      </c>
    </row>
    <row r="5320" spans="23:27" x14ac:dyDescent="0.25">
      <c r="W5320" s="24">
        <v>0</v>
      </c>
      <c r="X5320" s="24">
        <v>87</v>
      </c>
      <c r="Y5320" s="24">
        <v>12.76</v>
      </c>
      <c r="Z5320" s="24">
        <v>665</v>
      </c>
      <c r="AA5320" s="24">
        <v>1</v>
      </c>
    </row>
    <row r="5321" spans="23:27" x14ac:dyDescent="0.25">
      <c r="W5321" s="24">
        <v>1</v>
      </c>
      <c r="X5321" s="24">
        <v>50</v>
      </c>
      <c r="Y5321" s="24">
        <v>21.2</v>
      </c>
      <c r="Z5321" s="24">
        <v>690</v>
      </c>
      <c r="AA5321" s="24">
        <v>1</v>
      </c>
    </row>
    <row r="5322" spans="23:27" x14ac:dyDescent="0.25">
      <c r="W5322" s="24">
        <v>0</v>
      </c>
      <c r="X5322" s="24">
        <v>31</v>
      </c>
      <c r="Y5322" s="24">
        <v>38.17</v>
      </c>
      <c r="Z5322" s="24">
        <v>700</v>
      </c>
      <c r="AA5322" s="24">
        <v>1</v>
      </c>
    </row>
    <row r="5323" spans="23:27" x14ac:dyDescent="0.25">
      <c r="W5323" s="24">
        <v>1</v>
      </c>
      <c r="X5323" s="24">
        <v>72</v>
      </c>
      <c r="Y5323" s="24">
        <v>43.7</v>
      </c>
      <c r="Z5323" s="24">
        <v>725</v>
      </c>
      <c r="AA5323" s="24">
        <v>1</v>
      </c>
    </row>
    <row r="5324" spans="23:27" x14ac:dyDescent="0.25">
      <c r="W5324" s="24">
        <v>0</v>
      </c>
      <c r="X5324" s="24">
        <v>43.5</v>
      </c>
      <c r="Y5324" s="24">
        <v>16.36</v>
      </c>
      <c r="Z5324" s="24">
        <v>665</v>
      </c>
      <c r="AA5324" s="24">
        <v>1</v>
      </c>
    </row>
    <row r="5325" spans="23:27" x14ac:dyDescent="0.25">
      <c r="W5325" s="24">
        <v>0</v>
      </c>
      <c r="X5325" s="24">
        <v>25.55</v>
      </c>
      <c r="Y5325" s="24">
        <v>14.23</v>
      </c>
      <c r="Z5325" s="24">
        <v>660</v>
      </c>
      <c r="AA5325" s="24">
        <v>1</v>
      </c>
    </row>
    <row r="5326" spans="23:27" x14ac:dyDescent="0.25">
      <c r="W5326" s="24">
        <v>0</v>
      </c>
      <c r="X5326" s="24">
        <v>45</v>
      </c>
      <c r="Y5326" s="24">
        <v>26.24</v>
      </c>
      <c r="Z5326" s="24">
        <v>665</v>
      </c>
      <c r="AA5326" s="24">
        <v>1</v>
      </c>
    </row>
    <row r="5327" spans="23:27" x14ac:dyDescent="0.25">
      <c r="W5327" s="24">
        <v>0</v>
      </c>
      <c r="X5327" s="24">
        <v>135</v>
      </c>
      <c r="Y5327" s="24">
        <v>28.69</v>
      </c>
      <c r="Z5327" s="24">
        <v>675</v>
      </c>
      <c r="AA5327" s="24">
        <v>1</v>
      </c>
    </row>
    <row r="5328" spans="23:27" x14ac:dyDescent="0.25">
      <c r="W5328" s="24">
        <v>0</v>
      </c>
      <c r="X5328" s="24">
        <v>86</v>
      </c>
      <c r="Y5328" s="24">
        <v>13.72</v>
      </c>
      <c r="Z5328" s="24">
        <v>665</v>
      </c>
      <c r="AA5328" s="24">
        <v>1</v>
      </c>
    </row>
    <row r="5329" spans="23:27" x14ac:dyDescent="0.25">
      <c r="W5329" s="24">
        <v>0</v>
      </c>
      <c r="X5329" s="24">
        <v>70</v>
      </c>
      <c r="Y5329" s="24">
        <v>11.8</v>
      </c>
      <c r="Z5329" s="24">
        <v>725</v>
      </c>
      <c r="AA5329" s="24">
        <v>1</v>
      </c>
    </row>
    <row r="5330" spans="23:27" x14ac:dyDescent="0.25">
      <c r="W5330" s="24">
        <v>0</v>
      </c>
      <c r="X5330" s="24">
        <v>42</v>
      </c>
      <c r="Y5330" s="24">
        <v>22.92</v>
      </c>
      <c r="Z5330" s="24">
        <v>735</v>
      </c>
      <c r="AA5330" s="24">
        <v>1</v>
      </c>
    </row>
    <row r="5331" spans="23:27" x14ac:dyDescent="0.25">
      <c r="W5331" s="24">
        <v>0</v>
      </c>
      <c r="X5331" s="24">
        <v>56.5</v>
      </c>
      <c r="Y5331" s="24">
        <v>25.62</v>
      </c>
      <c r="Z5331" s="24">
        <v>665</v>
      </c>
      <c r="AA5331" s="24">
        <v>1</v>
      </c>
    </row>
    <row r="5332" spans="23:27" x14ac:dyDescent="0.25">
      <c r="W5332" s="24">
        <v>0</v>
      </c>
      <c r="X5332" s="24">
        <v>27.6</v>
      </c>
      <c r="Y5332" s="24">
        <v>25.78</v>
      </c>
      <c r="Z5332" s="24">
        <v>660</v>
      </c>
      <c r="AA5332" s="24">
        <v>1</v>
      </c>
    </row>
    <row r="5333" spans="23:27" x14ac:dyDescent="0.25">
      <c r="W5333" s="24">
        <v>1</v>
      </c>
      <c r="X5333" s="24">
        <v>65</v>
      </c>
      <c r="Y5333" s="24">
        <v>10.210000000000001</v>
      </c>
      <c r="Z5333" s="24">
        <v>715</v>
      </c>
      <c r="AA5333" s="24">
        <v>1</v>
      </c>
    </row>
    <row r="5334" spans="23:27" x14ac:dyDescent="0.25">
      <c r="W5334" s="24">
        <v>1</v>
      </c>
      <c r="X5334" s="24">
        <v>93.5</v>
      </c>
      <c r="Y5334" s="24">
        <v>19.03</v>
      </c>
      <c r="Z5334" s="24">
        <v>665</v>
      </c>
      <c r="AA5334" s="24">
        <v>1</v>
      </c>
    </row>
    <row r="5335" spans="23:27" x14ac:dyDescent="0.25">
      <c r="W5335" s="24">
        <v>0</v>
      </c>
      <c r="X5335" s="24">
        <v>75</v>
      </c>
      <c r="Y5335" s="24">
        <v>9.5500000000000007</v>
      </c>
      <c r="Z5335" s="24">
        <v>675</v>
      </c>
      <c r="AA5335" s="24">
        <v>1</v>
      </c>
    </row>
    <row r="5336" spans="23:27" x14ac:dyDescent="0.25">
      <c r="W5336" s="24">
        <v>0</v>
      </c>
      <c r="X5336" s="24">
        <v>145</v>
      </c>
      <c r="Y5336" s="24">
        <v>22.53</v>
      </c>
      <c r="Z5336" s="24">
        <v>735</v>
      </c>
      <c r="AA5336" s="24">
        <v>1</v>
      </c>
    </row>
    <row r="5337" spans="23:27" x14ac:dyDescent="0.25">
      <c r="W5337" s="24">
        <v>0</v>
      </c>
      <c r="X5337" s="24">
        <v>104</v>
      </c>
      <c r="Y5337" s="24">
        <v>9.15</v>
      </c>
      <c r="Z5337" s="24">
        <v>705</v>
      </c>
      <c r="AA5337" s="24">
        <v>1</v>
      </c>
    </row>
    <row r="5338" spans="23:27" x14ac:dyDescent="0.25">
      <c r="W5338" s="24">
        <v>1</v>
      </c>
      <c r="X5338" s="24">
        <v>130</v>
      </c>
      <c r="Y5338" s="24">
        <v>17.52</v>
      </c>
      <c r="Z5338" s="24">
        <v>675</v>
      </c>
      <c r="AA5338" s="24">
        <v>1</v>
      </c>
    </row>
    <row r="5339" spans="23:27" x14ac:dyDescent="0.25">
      <c r="W5339" s="24">
        <v>1</v>
      </c>
      <c r="X5339" s="24">
        <v>96</v>
      </c>
      <c r="Y5339" s="24">
        <v>9.6300000000000008</v>
      </c>
      <c r="Z5339" s="24">
        <v>675</v>
      </c>
      <c r="AA5339" s="24">
        <v>1</v>
      </c>
    </row>
    <row r="5340" spans="23:27" x14ac:dyDescent="0.25">
      <c r="W5340" s="24">
        <v>1</v>
      </c>
      <c r="X5340" s="24">
        <v>27.6</v>
      </c>
      <c r="Y5340" s="24">
        <v>33.22</v>
      </c>
      <c r="Z5340" s="24">
        <v>675</v>
      </c>
      <c r="AA5340" s="24">
        <v>1</v>
      </c>
    </row>
    <row r="5341" spans="23:27" x14ac:dyDescent="0.25">
      <c r="W5341" s="24">
        <v>1</v>
      </c>
      <c r="X5341" s="24">
        <v>54</v>
      </c>
      <c r="Y5341" s="24">
        <v>30.98</v>
      </c>
      <c r="Z5341" s="24">
        <v>680</v>
      </c>
      <c r="AA5341" s="24">
        <v>1</v>
      </c>
    </row>
    <row r="5342" spans="23:27" x14ac:dyDescent="0.25">
      <c r="W5342" s="24">
        <v>0</v>
      </c>
      <c r="X5342" s="24">
        <v>96</v>
      </c>
      <c r="Y5342" s="24">
        <v>25.89</v>
      </c>
      <c r="Z5342" s="24">
        <v>695</v>
      </c>
      <c r="AA5342" s="24">
        <v>1</v>
      </c>
    </row>
    <row r="5343" spans="23:27" x14ac:dyDescent="0.25">
      <c r="W5343" s="24">
        <v>0</v>
      </c>
      <c r="X5343" s="24">
        <v>83.55</v>
      </c>
      <c r="Y5343" s="24">
        <v>9.6</v>
      </c>
      <c r="Z5343" s="24">
        <v>690</v>
      </c>
      <c r="AA5343" s="24">
        <v>1</v>
      </c>
    </row>
    <row r="5344" spans="23:27" x14ac:dyDescent="0.25">
      <c r="W5344" s="24">
        <v>0</v>
      </c>
      <c r="X5344" s="24">
        <v>52</v>
      </c>
      <c r="Y5344" s="24">
        <v>27.35</v>
      </c>
      <c r="Z5344" s="24">
        <v>670</v>
      </c>
      <c r="AA5344" s="24">
        <v>1</v>
      </c>
    </row>
    <row r="5345" spans="23:27" x14ac:dyDescent="0.25">
      <c r="W5345" s="24">
        <v>1</v>
      </c>
      <c r="X5345" s="24">
        <v>83.054000000000002</v>
      </c>
      <c r="Y5345" s="24">
        <v>24.1</v>
      </c>
      <c r="Z5345" s="24">
        <v>720</v>
      </c>
      <c r="AA5345" s="24">
        <v>1</v>
      </c>
    </row>
    <row r="5346" spans="23:27" x14ac:dyDescent="0.25">
      <c r="W5346" s="24">
        <v>1</v>
      </c>
      <c r="X5346" s="24">
        <v>87.5</v>
      </c>
      <c r="Y5346" s="24">
        <v>28.34</v>
      </c>
      <c r="Z5346" s="24">
        <v>700</v>
      </c>
      <c r="AA5346" s="24">
        <v>1</v>
      </c>
    </row>
    <row r="5347" spans="23:27" x14ac:dyDescent="0.25">
      <c r="W5347" s="24">
        <v>1</v>
      </c>
      <c r="X5347" s="24">
        <v>52</v>
      </c>
      <c r="Y5347" s="24">
        <v>34.96</v>
      </c>
      <c r="Z5347" s="24">
        <v>720</v>
      </c>
      <c r="AA5347" s="24">
        <v>1</v>
      </c>
    </row>
    <row r="5348" spans="23:27" x14ac:dyDescent="0.25">
      <c r="W5348" s="24">
        <v>0</v>
      </c>
      <c r="X5348" s="24">
        <v>112.2</v>
      </c>
      <c r="Y5348" s="24">
        <v>26.19</v>
      </c>
      <c r="Z5348" s="24">
        <v>705</v>
      </c>
      <c r="AA5348" s="24">
        <v>1</v>
      </c>
    </row>
    <row r="5349" spans="23:27" x14ac:dyDescent="0.25">
      <c r="W5349" s="24">
        <v>0</v>
      </c>
      <c r="X5349" s="24">
        <v>70</v>
      </c>
      <c r="Y5349" s="24">
        <v>20.02</v>
      </c>
      <c r="Z5349" s="24">
        <v>690</v>
      </c>
      <c r="AA5349" s="24">
        <v>1</v>
      </c>
    </row>
    <row r="5350" spans="23:27" x14ac:dyDescent="0.25">
      <c r="W5350" s="24">
        <v>0</v>
      </c>
      <c r="X5350" s="24">
        <v>36</v>
      </c>
      <c r="Y5350" s="24">
        <v>17.47</v>
      </c>
      <c r="Z5350" s="24">
        <v>690</v>
      </c>
      <c r="AA5350" s="24">
        <v>1</v>
      </c>
    </row>
    <row r="5351" spans="23:27" x14ac:dyDescent="0.25">
      <c r="W5351" s="24">
        <v>0</v>
      </c>
      <c r="X5351" s="24">
        <v>36</v>
      </c>
      <c r="Y5351" s="24">
        <v>30.33</v>
      </c>
      <c r="Z5351" s="24">
        <v>665</v>
      </c>
      <c r="AA5351" s="24">
        <v>1</v>
      </c>
    </row>
    <row r="5352" spans="23:27" x14ac:dyDescent="0.25">
      <c r="W5352" s="24">
        <v>0</v>
      </c>
      <c r="X5352" s="24">
        <v>12.923999999999999</v>
      </c>
      <c r="Y5352" s="24">
        <v>12.26</v>
      </c>
      <c r="Z5352" s="24">
        <v>700</v>
      </c>
      <c r="AA5352" s="24">
        <v>1</v>
      </c>
    </row>
    <row r="5353" spans="23:27" x14ac:dyDescent="0.25">
      <c r="W5353" s="24">
        <v>1</v>
      </c>
      <c r="X5353" s="24">
        <v>87</v>
      </c>
      <c r="Y5353" s="24">
        <v>14.18</v>
      </c>
      <c r="Z5353" s="24">
        <v>690</v>
      </c>
      <c r="AA5353" s="24">
        <v>1</v>
      </c>
    </row>
    <row r="5354" spans="23:27" x14ac:dyDescent="0.25">
      <c r="W5354" s="24">
        <v>0</v>
      </c>
      <c r="X5354" s="24">
        <v>70.989999999999995</v>
      </c>
      <c r="Y5354" s="24">
        <v>4.82</v>
      </c>
      <c r="Z5354" s="24">
        <v>715</v>
      </c>
      <c r="AA5354" s="24">
        <v>1</v>
      </c>
    </row>
    <row r="5355" spans="23:27" x14ac:dyDescent="0.25">
      <c r="W5355" s="24">
        <v>0</v>
      </c>
      <c r="X5355" s="24">
        <v>70</v>
      </c>
      <c r="Y5355" s="24">
        <v>9.6999999999999993</v>
      </c>
      <c r="Z5355" s="24">
        <v>670</v>
      </c>
      <c r="AA5355" s="24">
        <v>1</v>
      </c>
    </row>
    <row r="5356" spans="23:27" x14ac:dyDescent="0.25">
      <c r="W5356" s="24">
        <v>0</v>
      </c>
      <c r="X5356" s="24">
        <v>112</v>
      </c>
      <c r="Y5356" s="24">
        <v>18.59</v>
      </c>
      <c r="Z5356" s="24">
        <v>690</v>
      </c>
      <c r="AA5356" s="24">
        <v>1</v>
      </c>
    </row>
    <row r="5357" spans="23:27" x14ac:dyDescent="0.25">
      <c r="W5357" s="24">
        <v>0</v>
      </c>
      <c r="X5357" s="24">
        <v>43</v>
      </c>
      <c r="Y5357" s="24">
        <v>14.37</v>
      </c>
      <c r="Z5357" s="24">
        <v>680</v>
      </c>
      <c r="AA5357" s="24">
        <v>1</v>
      </c>
    </row>
    <row r="5358" spans="23:27" x14ac:dyDescent="0.25">
      <c r="W5358" s="24">
        <v>1</v>
      </c>
      <c r="X5358" s="24">
        <v>55</v>
      </c>
      <c r="Y5358" s="24">
        <v>11.7</v>
      </c>
      <c r="Z5358" s="24">
        <v>660</v>
      </c>
      <c r="AA5358" s="24">
        <v>1</v>
      </c>
    </row>
    <row r="5359" spans="23:27" x14ac:dyDescent="0.25">
      <c r="W5359" s="24">
        <v>1</v>
      </c>
      <c r="X5359" s="24">
        <v>40.152000000000001</v>
      </c>
      <c r="Y5359" s="24">
        <v>57.02</v>
      </c>
      <c r="Z5359" s="24">
        <v>715</v>
      </c>
      <c r="AA5359" s="24">
        <v>1</v>
      </c>
    </row>
    <row r="5360" spans="23:27" x14ac:dyDescent="0.25">
      <c r="W5360" s="24">
        <v>1</v>
      </c>
      <c r="X5360" s="24">
        <v>35</v>
      </c>
      <c r="Y5360" s="24">
        <v>26.61</v>
      </c>
      <c r="Z5360" s="24">
        <v>670</v>
      </c>
      <c r="AA5360" s="24">
        <v>1</v>
      </c>
    </row>
    <row r="5361" spans="23:27" x14ac:dyDescent="0.25">
      <c r="W5361" s="24">
        <v>0</v>
      </c>
      <c r="X5361" s="24">
        <v>32</v>
      </c>
      <c r="Y5361" s="24">
        <v>19.690000000000001</v>
      </c>
      <c r="Z5361" s="24">
        <v>680</v>
      </c>
      <c r="AA5361" s="24">
        <v>1</v>
      </c>
    </row>
    <row r="5362" spans="23:27" x14ac:dyDescent="0.25">
      <c r="W5362" s="24">
        <v>1</v>
      </c>
      <c r="X5362" s="24">
        <v>51</v>
      </c>
      <c r="Y5362" s="24">
        <v>24.75</v>
      </c>
      <c r="Z5362" s="24">
        <v>665</v>
      </c>
      <c r="AA5362" s="24">
        <v>1</v>
      </c>
    </row>
    <row r="5363" spans="23:27" x14ac:dyDescent="0.25">
      <c r="W5363" s="24">
        <v>1</v>
      </c>
      <c r="X5363" s="24">
        <v>90</v>
      </c>
      <c r="Y5363" s="24">
        <v>12.77</v>
      </c>
      <c r="Z5363" s="24">
        <v>680</v>
      </c>
      <c r="AA5363" s="24">
        <v>1</v>
      </c>
    </row>
    <row r="5364" spans="23:27" x14ac:dyDescent="0.25">
      <c r="W5364" s="24">
        <v>1</v>
      </c>
      <c r="X5364" s="24">
        <v>67</v>
      </c>
      <c r="Y5364" s="24">
        <v>5.75</v>
      </c>
      <c r="Z5364" s="24">
        <v>710</v>
      </c>
      <c r="AA5364" s="24">
        <v>1</v>
      </c>
    </row>
    <row r="5365" spans="23:27" x14ac:dyDescent="0.25">
      <c r="W5365" s="24">
        <v>1</v>
      </c>
      <c r="X5365" s="24">
        <v>156</v>
      </c>
      <c r="Y5365" s="24">
        <v>29.47</v>
      </c>
      <c r="Z5365" s="24">
        <v>685</v>
      </c>
      <c r="AA5365" s="24">
        <v>1</v>
      </c>
    </row>
    <row r="5366" spans="23:27" x14ac:dyDescent="0.25">
      <c r="W5366" s="24">
        <v>0</v>
      </c>
      <c r="X5366" s="24">
        <v>94</v>
      </c>
      <c r="Y5366" s="24">
        <v>22.29</v>
      </c>
      <c r="Z5366" s="24">
        <v>700</v>
      </c>
      <c r="AA5366" s="24">
        <v>1</v>
      </c>
    </row>
    <row r="5367" spans="23:27" x14ac:dyDescent="0.25">
      <c r="W5367" s="24">
        <v>0</v>
      </c>
      <c r="X5367" s="24">
        <v>55</v>
      </c>
      <c r="Y5367" s="24">
        <v>12.37</v>
      </c>
      <c r="Z5367" s="24">
        <v>715</v>
      </c>
      <c r="AA5367" s="24">
        <v>1</v>
      </c>
    </row>
    <row r="5368" spans="23:27" x14ac:dyDescent="0.25">
      <c r="W5368" s="24">
        <v>1</v>
      </c>
      <c r="X5368" s="24">
        <v>93</v>
      </c>
      <c r="Y5368" s="24">
        <v>18.260000000000002</v>
      </c>
      <c r="Z5368" s="24">
        <v>795</v>
      </c>
      <c r="AA5368" s="24">
        <v>1</v>
      </c>
    </row>
    <row r="5369" spans="23:27" x14ac:dyDescent="0.25">
      <c r="W5369" s="24">
        <v>1</v>
      </c>
      <c r="X5369" s="24">
        <v>54</v>
      </c>
      <c r="Y5369" s="24">
        <v>33.15</v>
      </c>
      <c r="Z5369" s="24">
        <v>685</v>
      </c>
      <c r="AA5369" s="24">
        <v>1</v>
      </c>
    </row>
    <row r="5370" spans="23:27" x14ac:dyDescent="0.25">
      <c r="W5370" s="24">
        <v>1</v>
      </c>
      <c r="X5370" s="24">
        <v>128.80000000000001</v>
      </c>
      <c r="Y5370" s="24">
        <v>12.62</v>
      </c>
      <c r="Z5370" s="24">
        <v>685</v>
      </c>
      <c r="AA5370" s="24">
        <v>1</v>
      </c>
    </row>
    <row r="5371" spans="23:27" x14ac:dyDescent="0.25">
      <c r="W5371" s="24">
        <v>1</v>
      </c>
      <c r="X5371" s="24">
        <v>75</v>
      </c>
      <c r="Y5371" s="24">
        <v>39.06</v>
      </c>
      <c r="Z5371" s="24">
        <v>680</v>
      </c>
      <c r="AA5371" s="24">
        <v>1</v>
      </c>
    </row>
    <row r="5372" spans="23:27" x14ac:dyDescent="0.25">
      <c r="W5372" s="24">
        <v>1</v>
      </c>
      <c r="X5372" s="24">
        <v>45</v>
      </c>
      <c r="Y5372" s="24">
        <v>8.61</v>
      </c>
      <c r="Z5372" s="24">
        <v>700</v>
      </c>
      <c r="AA5372" s="24">
        <v>1</v>
      </c>
    </row>
    <row r="5373" spans="23:27" x14ac:dyDescent="0.25">
      <c r="W5373" s="24">
        <v>1</v>
      </c>
      <c r="X5373" s="24">
        <v>85</v>
      </c>
      <c r="Y5373" s="24">
        <v>21.74</v>
      </c>
      <c r="Z5373" s="24">
        <v>695</v>
      </c>
      <c r="AA5373" s="24">
        <v>1</v>
      </c>
    </row>
    <row r="5374" spans="23:27" x14ac:dyDescent="0.25">
      <c r="W5374" s="24">
        <v>1</v>
      </c>
      <c r="X5374" s="24">
        <v>60</v>
      </c>
      <c r="Y5374" s="24">
        <v>22.14</v>
      </c>
      <c r="Z5374" s="24">
        <v>710</v>
      </c>
      <c r="AA5374" s="24">
        <v>1</v>
      </c>
    </row>
    <row r="5375" spans="23:27" x14ac:dyDescent="0.25">
      <c r="W5375" s="24">
        <v>1</v>
      </c>
      <c r="X5375" s="24">
        <v>60</v>
      </c>
      <c r="Y5375" s="24">
        <v>15.84</v>
      </c>
      <c r="Z5375" s="24">
        <v>675</v>
      </c>
      <c r="AA5375" s="24">
        <v>1</v>
      </c>
    </row>
    <row r="5376" spans="23:27" x14ac:dyDescent="0.25">
      <c r="W5376" s="24">
        <v>1</v>
      </c>
      <c r="X5376" s="24">
        <v>150</v>
      </c>
      <c r="Y5376" s="24">
        <v>5.51</v>
      </c>
      <c r="Z5376" s="24">
        <v>720</v>
      </c>
      <c r="AA5376" s="24">
        <v>1</v>
      </c>
    </row>
    <row r="5377" spans="23:27" x14ac:dyDescent="0.25">
      <c r="W5377" s="24">
        <v>0</v>
      </c>
      <c r="X5377" s="24">
        <v>70</v>
      </c>
      <c r="Y5377" s="24">
        <v>13.15</v>
      </c>
      <c r="Z5377" s="24">
        <v>665</v>
      </c>
      <c r="AA5377" s="24">
        <v>1</v>
      </c>
    </row>
    <row r="5378" spans="23:27" x14ac:dyDescent="0.25">
      <c r="W5378" s="24">
        <v>1</v>
      </c>
      <c r="X5378" s="24">
        <v>125</v>
      </c>
      <c r="Y5378" s="24">
        <v>10.69</v>
      </c>
      <c r="Z5378" s="24">
        <v>660</v>
      </c>
      <c r="AA5378" s="24">
        <v>1</v>
      </c>
    </row>
    <row r="5379" spans="23:27" x14ac:dyDescent="0.25">
      <c r="W5379" s="24">
        <v>1</v>
      </c>
      <c r="X5379" s="24">
        <v>85</v>
      </c>
      <c r="Y5379" s="24">
        <v>10.45</v>
      </c>
      <c r="Z5379" s="24">
        <v>700</v>
      </c>
      <c r="AA5379" s="24">
        <v>1</v>
      </c>
    </row>
    <row r="5380" spans="23:27" x14ac:dyDescent="0.25">
      <c r="W5380" s="24">
        <v>1</v>
      </c>
      <c r="X5380" s="24">
        <v>75.8</v>
      </c>
      <c r="Y5380" s="24">
        <v>24.56</v>
      </c>
      <c r="Z5380" s="24">
        <v>685</v>
      </c>
      <c r="AA5380" s="24">
        <v>1</v>
      </c>
    </row>
    <row r="5381" spans="23:27" x14ac:dyDescent="0.25">
      <c r="W5381" s="24">
        <v>0</v>
      </c>
      <c r="X5381" s="24">
        <v>55</v>
      </c>
      <c r="Y5381" s="24">
        <v>17.43</v>
      </c>
      <c r="Z5381" s="24">
        <v>755</v>
      </c>
      <c r="AA5381" s="24">
        <v>1</v>
      </c>
    </row>
    <row r="5382" spans="23:27" x14ac:dyDescent="0.25">
      <c r="W5382" s="24">
        <v>1</v>
      </c>
      <c r="X5382" s="24">
        <v>120</v>
      </c>
      <c r="Y5382" s="24">
        <v>26.02</v>
      </c>
      <c r="Z5382" s="24">
        <v>730</v>
      </c>
      <c r="AA5382" s="24">
        <v>1</v>
      </c>
    </row>
    <row r="5383" spans="23:27" x14ac:dyDescent="0.25">
      <c r="W5383" s="24">
        <v>0</v>
      </c>
      <c r="X5383" s="24">
        <v>102</v>
      </c>
      <c r="Y5383" s="24">
        <v>13.89</v>
      </c>
      <c r="Z5383" s="24">
        <v>660</v>
      </c>
      <c r="AA5383" s="24">
        <v>1</v>
      </c>
    </row>
    <row r="5384" spans="23:27" x14ac:dyDescent="0.25">
      <c r="W5384" s="24">
        <v>1</v>
      </c>
      <c r="X5384" s="24">
        <v>300</v>
      </c>
      <c r="Y5384" s="24">
        <v>11.75</v>
      </c>
      <c r="Z5384" s="24">
        <v>705</v>
      </c>
      <c r="AA5384" s="24">
        <v>1</v>
      </c>
    </row>
    <row r="5385" spans="23:27" x14ac:dyDescent="0.25">
      <c r="W5385" s="24">
        <v>1</v>
      </c>
      <c r="X5385" s="24">
        <v>65</v>
      </c>
      <c r="Y5385" s="24">
        <v>36.72</v>
      </c>
      <c r="Z5385" s="24">
        <v>720</v>
      </c>
      <c r="AA5385" s="24">
        <v>1</v>
      </c>
    </row>
    <row r="5386" spans="23:27" x14ac:dyDescent="0.25">
      <c r="W5386" s="24">
        <v>1</v>
      </c>
      <c r="X5386" s="24">
        <v>80</v>
      </c>
      <c r="Y5386" s="24">
        <v>15.38</v>
      </c>
      <c r="Z5386" s="24">
        <v>670</v>
      </c>
      <c r="AA5386" s="24">
        <v>1</v>
      </c>
    </row>
    <row r="5387" spans="23:27" x14ac:dyDescent="0.25">
      <c r="W5387" s="24">
        <v>0</v>
      </c>
      <c r="X5387" s="24">
        <v>45</v>
      </c>
      <c r="Y5387" s="24">
        <v>14.83</v>
      </c>
      <c r="Z5387" s="24">
        <v>675</v>
      </c>
      <c r="AA5387" s="24">
        <v>1</v>
      </c>
    </row>
    <row r="5388" spans="23:27" x14ac:dyDescent="0.25">
      <c r="W5388" s="24">
        <v>0</v>
      </c>
      <c r="X5388" s="24">
        <v>105</v>
      </c>
      <c r="Y5388" s="24">
        <v>7.2</v>
      </c>
      <c r="Z5388" s="24">
        <v>665</v>
      </c>
      <c r="AA5388" s="24">
        <v>1</v>
      </c>
    </row>
    <row r="5389" spans="23:27" x14ac:dyDescent="0.25">
      <c r="W5389" s="24">
        <v>1</v>
      </c>
      <c r="X5389" s="24">
        <v>31.4</v>
      </c>
      <c r="Y5389" s="24">
        <v>19.53</v>
      </c>
      <c r="Z5389" s="24">
        <v>690</v>
      </c>
      <c r="AA5389" s="24">
        <v>1</v>
      </c>
    </row>
    <row r="5390" spans="23:27" x14ac:dyDescent="0.25">
      <c r="W5390" s="24">
        <v>0</v>
      </c>
      <c r="X5390" s="24">
        <v>90</v>
      </c>
      <c r="Y5390" s="24">
        <v>9.09</v>
      </c>
      <c r="Z5390" s="24">
        <v>735</v>
      </c>
      <c r="AA5390" s="24">
        <v>1</v>
      </c>
    </row>
    <row r="5391" spans="23:27" x14ac:dyDescent="0.25">
      <c r="W5391" s="24">
        <v>1</v>
      </c>
      <c r="X5391" s="24">
        <v>38</v>
      </c>
      <c r="Y5391" s="24">
        <v>29</v>
      </c>
      <c r="Z5391" s="24">
        <v>675</v>
      </c>
      <c r="AA5391" s="24">
        <v>1</v>
      </c>
    </row>
    <row r="5392" spans="23:27" x14ac:dyDescent="0.25">
      <c r="W5392" s="24">
        <v>1</v>
      </c>
      <c r="X5392" s="24">
        <v>36</v>
      </c>
      <c r="Y5392" s="24">
        <v>40.83</v>
      </c>
      <c r="Z5392" s="24">
        <v>670</v>
      </c>
      <c r="AA5392" s="24">
        <v>1</v>
      </c>
    </row>
    <row r="5393" spans="23:27" x14ac:dyDescent="0.25">
      <c r="W5393" s="24">
        <v>1</v>
      </c>
      <c r="X5393" s="24">
        <v>30</v>
      </c>
      <c r="Y5393" s="24">
        <v>14.68</v>
      </c>
      <c r="Z5393" s="24">
        <v>665</v>
      </c>
      <c r="AA5393" s="24">
        <v>1</v>
      </c>
    </row>
    <row r="5394" spans="23:27" x14ac:dyDescent="0.25">
      <c r="W5394" s="24">
        <v>1</v>
      </c>
      <c r="X5394" s="24">
        <v>80</v>
      </c>
      <c r="Y5394" s="24">
        <v>16.73</v>
      </c>
      <c r="Z5394" s="24">
        <v>705</v>
      </c>
      <c r="AA5394" s="24">
        <v>1</v>
      </c>
    </row>
    <row r="5395" spans="23:27" x14ac:dyDescent="0.25">
      <c r="W5395" s="24">
        <v>0</v>
      </c>
      <c r="X5395" s="24">
        <v>55</v>
      </c>
      <c r="Y5395" s="24">
        <v>33.36</v>
      </c>
      <c r="Z5395" s="24">
        <v>705</v>
      </c>
      <c r="AA5395" s="24">
        <v>1</v>
      </c>
    </row>
    <row r="5396" spans="23:27" x14ac:dyDescent="0.25">
      <c r="W5396" s="24">
        <v>0</v>
      </c>
      <c r="X5396" s="24">
        <v>100</v>
      </c>
      <c r="Y5396" s="24">
        <v>18.61</v>
      </c>
      <c r="Z5396" s="24">
        <v>690</v>
      </c>
      <c r="AA5396" s="24">
        <v>1</v>
      </c>
    </row>
    <row r="5397" spans="23:27" x14ac:dyDescent="0.25">
      <c r="W5397" s="24">
        <v>1</v>
      </c>
      <c r="X5397" s="24">
        <v>73.8</v>
      </c>
      <c r="Y5397" s="24">
        <v>34.99</v>
      </c>
      <c r="Z5397" s="24">
        <v>670</v>
      </c>
      <c r="AA5397" s="24">
        <v>1</v>
      </c>
    </row>
    <row r="5398" spans="23:27" x14ac:dyDescent="0.25">
      <c r="W5398" s="24">
        <v>1</v>
      </c>
      <c r="X5398" s="24">
        <v>85</v>
      </c>
      <c r="Y5398" s="24">
        <v>6.78</v>
      </c>
      <c r="Z5398" s="24">
        <v>670</v>
      </c>
      <c r="AA5398" s="24">
        <v>1</v>
      </c>
    </row>
    <row r="5399" spans="23:27" x14ac:dyDescent="0.25">
      <c r="W5399" s="24">
        <v>1</v>
      </c>
      <c r="X5399" s="24">
        <v>92</v>
      </c>
      <c r="Y5399" s="24">
        <v>12.64</v>
      </c>
      <c r="Z5399" s="24">
        <v>720</v>
      </c>
      <c r="AA5399" s="24">
        <v>1</v>
      </c>
    </row>
    <row r="5400" spans="23:27" x14ac:dyDescent="0.25">
      <c r="W5400" s="24">
        <v>1</v>
      </c>
      <c r="X5400" s="24">
        <v>110</v>
      </c>
      <c r="Y5400" s="24">
        <v>18.03</v>
      </c>
      <c r="Z5400" s="24">
        <v>660</v>
      </c>
      <c r="AA5400" s="24">
        <v>1</v>
      </c>
    </row>
    <row r="5401" spans="23:27" x14ac:dyDescent="0.25">
      <c r="W5401" s="24">
        <v>1</v>
      </c>
      <c r="X5401" s="24">
        <v>69.2</v>
      </c>
      <c r="Y5401" s="24">
        <v>29.36</v>
      </c>
      <c r="Z5401" s="24">
        <v>735</v>
      </c>
      <c r="AA5401" s="24">
        <v>1</v>
      </c>
    </row>
    <row r="5402" spans="23:27" x14ac:dyDescent="0.25">
      <c r="W5402" s="24">
        <v>1</v>
      </c>
      <c r="X5402" s="24">
        <v>40</v>
      </c>
      <c r="Y5402" s="24">
        <v>39.39</v>
      </c>
      <c r="Z5402" s="24">
        <v>695</v>
      </c>
      <c r="AA5402" s="24">
        <v>1</v>
      </c>
    </row>
    <row r="5403" spans="23:27" x14ac:dyDescent="0.25">
      <c r="W5403" s="24">
        <v>1</v>
      </c>
      <c r="X5403" s="24">
        <v>125</v>
      </c>
      <c r="Y5403" s="24">
        <v>11.42</v>
      </c>
      <c r="Z5403" s="24">
        <v>710</v>
      </c>
      <c r="AA5403" s="24">
        <v>1</v>
      </c>
    </row>
    <row r="5404" spans="23:27" x14ac:dyDescent="0.25">
      <c r="W5404" s="24">
        <v>1</v>
      </c>
      <c r="X5404" s="24">
        <v>119</v>
      </c>
      <c r="Y5404" s="24">
        <v>19.510000000000002</v>
      </c>
      <c r="Z5404" s="24">
        <v>675</v>
      </c>
      <c r="AA5404" s="24">
        <v>1</v>
      </c>
    </row>
    <row r="5405" spans="23:27" x14ac:dyDescent="0.25">
      <c r="W5405" s="24">
        <v>0</v>
      </c>
      <c r="X5405" s="24">
        <v>310</v>
      </c>
      <c r="Y5405" s="24">
        <v>7.99</v>
      </c>
      <c r="Z5405" s="24">
        <v>695</v>
      </c>
      <c r="AA5405" s="24">
        <v>1</v>
      </c>
    </row>
    <row r="5406" spans="23:27" x14ac:dyDescent="0.25">
      <c r="W5406" s="24">
        <v>0</v>
      </c>
      <c r="X5406" s="24">
        <v>50</v>
      </c>
      <c r="Y5406" s="24">
        <v>17.760000000000002</v>
      </c>
      <c r="Z5406" s="24">
        <v>670</v>
      </c>
      <c r="AA5406" s="24">
        <v>1</v>
      </c>
    </row>
    <row r="5407" spans="23:27" x14ac:dyDescent="0.25">
      <c r="W5407" s="24">
        <v>1</v>
      </c>
      <c r="X5407" s="24">
        <v>80</v>
      </c>
      <c r="Y5407" s="24">
        <v>24.15</v>
      </c>
      <c r="Z5407" s="24">
        <v>745</v>
      </c>
      <c r="AA5407" s="24">
        <v>1</v>
      </c>
    </row>
    <row r="5408" spans="23:27" x14ac:dyDescent="0.25">
      <c r="W5408" s="24">
        <v>1</v>
      </c>
      <c r="X5408" s="24">
        <v>129</v>
      </c>
      <c r="Y5408" s="24">
        <v>24.64</v>
      </c>
      <c r="Z5408" s="24">
        <v>700</v>
      </c>
      <c r="AA5408" s="24">
        <v>1</v>
      </c>
    </row>
    <row r="5409" spans="23:27" x14ac:dyDescent="0.25">
      <c r="W5409" s="24">
        <v>1</v>
      </c>
      <c r="X5409" s="24">
        <v>165</v>
      </c>
      <c r="Y5409" s="24">
        <v>16.05</v>
      </c>
      <c r="Z5409" s="24">
        <v>710</v>
      </c>
      <c r="AA5409" s="24">
        <v>1</v>
      </c>
    </row>
    <row r="5410" spans="23:27" x14ac:dyDescent="0.25">
      <c r="W5410" s="24">
        <v>0</v>
      </c>
      <c r="X5410" s="24">
        <v>31</v>
      </c>
      <c r="Y5410" s="24">
        <v>7.55</v>
      </c>
      <c r="Z5410" s="24">
        <v>660</v>
      </c>
      <c r="AA5410" s="24">
        <v>1</v>
      </c>
    </row>
    <row r="5411" spans="23:27" x14ac:dyDescent="0.25">
      <c r="W5411" s="24">
        <v>1</v>
      </c>
      <c r="X5411" s="24">
        <v>120</v>
      </c>
      <c r="Y5411" s="24">
        <v>3.96</v>
      </c>
      <c r="Z5411" s="24">
        <v>710</v>
      </c>
      <c r="AA5411" s="24">
        <v>1</v>
      </c>
    </row>
    <row r="5412" spans="23:27" x14ac:dyDescent="0.25">
      <c r="W5412" s="24">
        <v>1</v>
      </c>
      <c r="X5412" s="24">
        <v>72</v>
      </c>
      <c r="Y5412" s="24">
        <v>22.37</v>
      </c>
      <c r="Z5412" s="24">
        <v>660</v>
      </c>
      <c r="AA5412" s="24">
        <v>1</v>
      </c>
    </row>
    <row r="5413" spans="23:27" x14ac:dyDescent="0.25">
      <c r="W5413" s="24">
        <v>1</v>
      </c>
      <c r="X5413" s="24">
        <v>30</v>
      </c>
      <c r="Y5413" s="24">
        <v>63.24</v>
      </c>
      <c r="Z5413" s="24">
        <v>675</v>
      </c>
      <c r="AA5413" s="24">
        <v>1</v>
      </c>
    </row>
    <row r="5414" spans="23:27" x14ac:dyDescent="0.25">
      <c r="W5414" s="24">
        <v>1</v>
      </c>
      <c r="X5414" s="24">
        <v>40</v>
      </c>
      <c r="Y5414" s="24">
        <v>19.32</v>
      </c>
      <c r="Z5414" s="24">
        <v>680</v>
      </c>
      <c r="AA5414" s="24">
        <v>1</v>
      </c>
    </row>
    <row r="5415" spans="23:27" x14ac:dyDescent="0.25">
      <c r="W5415" s="24">
        <v>1</v>
      </c>
      <c r="X5415" s="24">
        <v>60</v>
      </c>
      <c r="Y5415" s="24">
        <v>25.61</v>
      </c>
      <c r="Z5415" s="24">
        <v>680</v>
      </c>
      <c r="AA5415" s="24">
        <v>1</v>
      </c>
    </row>
    <row r="5416" spans="23:27" x14ac:dyDescent="0.25">
      <c r="W5416" s="24">
        <v>1</v>
      </c>
      <c r="X5416" s="24">
        <v>53</v>
      </c>
      <c r="Y5416" s="24">
        <v>19.43</v>
      </c>
      <c r="Z5416" s="24">
        <v>670</v>
      </c>
      <c r="AA5416" s="24">
        <v>1</v>
      </c>
    </row>
    <row r="5417" spans="23:27" x14ac:dyDescent="0.25">
      <c r="W5417" s="24">
        <v>1</v>
      </c>
      <c r="X5417" s="24">
        <v>88.632000000000005</v>
      </c>
      <c r="Y5417" s="24">
        <v>5.21</v>
      </c>
      <c r="Z5417" s="24">
        <v>680</v>
      </c>
      <c r="AA5417" s="24">
        <v>1</v>
      </c>
    </row>
    <row r="5418" spans="23:27" x14ac:dyDescent="0.25">
      <c r="W5418" s="24">
        <v>1</v>
      </c>
      <c r="X5418" s="24">
        <v>49</v>
      </c>
      <c r="Y5418" s="24">
        <v>21.45</v>
      </c>
      <c r="Z5418" s="24">
        <v>660</v>
      </c>
      <c r="AA5418" s="24">
        <v>1</v>
      </c>
    </row>
    <row r="5419" spans="23:27" x14ac:dyDescent="0.25">
      <c r="W5419" s="24">
        <v>0</v>
      </c>
      <c r="X5419" s="24">
        <v>40</v>
      </c>
      <c r="Y5419" s="24">
        <v>13.7</v>
      </c>
      <c r="Z5419" s="24">
        <v>665</v>
      </c>
      <c r="AA5419" s="24">
        <v>1</v>
      </c>
    </row>
    <row r="5420" spans="23:27" x14ac:dyDescent="0.25">
      <c r="W5420" s="24">
        <v>0</v>
      </c>
      <c r="X5420" s="24">
        <v>45</v>
      </c>
      <c r="Y5420" s="24">
        <v>33.92</v>
      </c>
      <c r="Z5420" s="24">
        <v>740</v>
      </c>
      <c r="AA5420" s="24">
        <v>1</v>
      </c>
    </row>
    <row r="5421" spans="23:27" x14ac:dyDescent="0.25">
      <c r="W5421" s="24">
        <v>1</v>
      </c>
      <c r="X5421" s="24">
        <v>80</v>
      </c>
      <c r="Y5421" s="24">
        <v>29.27</v>
      </c>
      <c r="Z5421" s="24">
        <v>695</v>
      </c>
      <c r="AA5421" s="24">
        <v>1</v>
      </c>
    </row>
    <row r="5422" spans="23:27" x14ac:dyDescent="0.25">
      <c r="W5422" s="24">
        <v>0</v>
      </c>
      <c r="X5422" s="24">
        <v>60</v>
      </c>
      <c r="Y5422" s="24">
        <v>36.799999999999997</v>
      </c>
      <c r="Z5422" s="24">
        <v>745</v>
      </c>
      <c r="AA5422" s="24">
        <v>1</v>
      </c>
    </row>
    <row r="5423" spans="23:27" x14ac:dyDescent="0.25">
      <c r="W5423" s="24">
        <v>1</v>
      </c>
      <c r="X5423" s="24">
        <v>130</v>
      </c>
      <c r="Y5423" s="24">
        <v>18.53</v>
      </c>
      <c r="Z5423" s="24">
        <v>710</v>
      </c>
      <c r="AA5423" s="24">
        <v>1</v>
      </c>
    </row>
    <row r="5424" spans="23:27" x14ac:dyDescent="0.25">
      <c r="W5424" s="24">
        <v>1</v>
      </c>
      <c r="X5424" s="24">
        <v>80</v>
      </c>
      <c r="Y5424" s="24">
        <v>27.99</v>
      </c>
      <c r="Z5424" s="24">
        <v>695</v>
      </c>
      <c r="AA5424" s="24">
        <v>1</v>
      </c>
    </row>
    <row r="5425" spans="23:27" x14ac:dyDescent="0.25">
      <c r="W5425" s="24">
        <v>1</v>
      </c>
      <c r="X5425" s="24">
        <v>127</v>
      </c>
      <c r="Y5425" s="24">
        <v>16.12</v>
      </c>
      <c r="Z5425" s="24">
        <v>685</v>
      </c>
      <c r="AA5425" s="24">
        <v>1</v>
      </c>
    </row>
    <row r="5426" spans="23:27" x14ac:dyDescent="0.25">
      <c r="W5426" s="24">
        <v>1</v>
      </c>
      <c r="X5426" s="24">
        <v>50</v>
      </c>
      <c r="Y5426" s="24">
        <v>17.489999999999998</v>
      </c>
      <c r="Z5426" s="24">
        <v>690</v>
      </c>
      <c r="AA5426" s="24">
        <v>1</v>
      </c>
    </row>
    <row r="5427" spans="23:27" x14ac:dyDescent="0.25">
      <c r="W5427" s="24">
        <v>0</v>
      </c>
      <c r="X5427" s="24">
        <v>73</v>
      </c>
      <c r="Y5427" s="24">
        <v>25.4</v>
      </c>
      <c r="Z5427" s="24">
        <v>680</v>
      </c>
      <c r="AA5427" s="24">
        <v>1</v>
      </c>
    </row>
    <row r="5428" spans="23:27" x14ac:dyDescent="0.25">
      <c r="W5428" s="24">
        <v>1</v>
      </c>
      <c r="X5428" s="24">
        <v>34.667999999999999</v>
      </c>
      <c r="Y5428" s="24">
        <v>29.11</v>
      </c>
      <c r="Z5428" s="24">
        <v>680</v>
      </c>
      <c r="AA5428" s="24">
        <v>1</v>
      </c>
    </row>
    <row r="5429" spans="23:27" x14ac:dyDescent="0.25">
      <c r="W5429" s="24">
        <v>1</v>
      </c>
      <c r="X5429" s="24">
        <v>132</v>
      </c>
      <c r="Y5429" s="24">
        <v>21.07</v>
      </c>
      <c r="Z5429" s="24">
        <v>685</v>
      </c>
      <c r="AA5429" s="24">
        <v>1</v>
      </c>
    </row>
    <row r="5430" spans="23:27" x14ac:dyDescent="0.25">
      <c r="W5430" s="24">
        <v>0</v>
      </c>
      <c r="X5430" s="24">
        <v>46</v>
      </c>
      <c r="Y5430" s="24">
        <v>33.68</v>
      </c>
      <c r="Z5430" s="24">
        <v>700</v>
      </c>
      <c r="AA5430" s="24">
        <v>1</v>
      </c>
    </row>
    <row r="5431" spans="23:27" x14ac:dyDescent="0.25">
      <c r="W5431" s="24">
        <v>1</v>
      </c>
      <c r="X5431" s="24">
        <v>75</v>
      </c>
      <c r="Y5431" s="24">
        <v>18.899999999999999</v>
      </c>
      <c r="Z5431" s="24">
        <v>710</v>
      </c>
      <c r="AA5431" s="24">
        <v>1</v>
      </c>
    </row>
    <row r="5432" spans="23:27" x14ac:dyDescent="0.25">
      <c r="W5432" s="24">
        <v>1</v>
      </c>
      <c r="X5432" s="24">
        <v>65</v>
      </c>
      <c r="Y5432" s="24">
        <v>18.3</v>
      </c>
      <c r="Z5432" s="24">
        <v>710</v>
      </c>
      <c r="AA5432" s="24">
        <v>1</v>
      </c>
    </row>
    <row r="5433" spans="23:27" x14ac:dyDescent="0.25">
      <c r="W5433" s="24">
        <v>1</v>
      </c>
      <c r="X5433" s="24">
        <v>185</v>
      </c>
      <c r="Y5433" s="24">
        <v>5.52</v>
      </c>
      <c r="Z5433" s="24">
        <v>705</v>
      </c>
      <c r="AA5433" s="24">
        <v>1</v>
      </c>
    </row>
    <row r="5434" spans="23:27" x14ac:dyDescent="0.25">
      <c r="W5434" s="24">
        <v>1</v>
      </c>
      <c r="X5434" s="24">
        <v>65</v>
      </c>
      <c r="Y5434" s="24">
        <v>36.229999999999997</v>
      </c>
      <c r="Z5434" s="24">
        <v>660</v>
      </c>
      <c r="AA5434" s="24">
        <v>1</v>
      </c>
    </row>
    <row r="5435" spans="23:27" x14ac:dyDescent="0.25">
      <c r="W5435" s="24">
        <v>1</v>
      </c>
      <c r="X5435" s="24">
        <v>75</v>
      </c>
      <c r="Y5435" s="24">
        <v>18.43</v>
      </c>
      <c r="Z5435" s="24">
        <v>710</v>
      </c>
      <c r="AA5435" s="24">
        <v>1</v>
      </c>
    </row>
    <row r="5436" spans="23:27" x14ac:dyDescent="0.25">
      <c r="W5436" s="24">
        <v>1</v>
      </c>
      <c r="X5436" s="24">
        <v>75</v>
      </c>
      <c r="Y5436" s="24">
        <v>21.44</v>
      </c>
      <c r="Z5436" s="24">
        <v>680</v>
      </c>
      <c r="AA5436" s="24">
        <v>1</v>
      </c>
    </row>
    <row r="5437" spans="23:27" x14ac:dyDescent="0.25">
      <c r="W5437" s="24">
        <v>1</v>
      </c>
      <c r="X5437" s="24">
        <v>120</v>
      </c>
      <c r="Y5437" s="24">
        <v>14.71</v>
      </c>
      <c r="Z5437" s="24">
        <v>690</v>
      </c>
      <c r="AA5437" s="24">
        <v>1</v>
      </c>
    </row>
    <row r="5438" spans="23:27" x14ac:dyDescent="0.25">
      <c r="W5438" s="24">
        <v>1</v>
      </c>
      <c r="X5438" s="24">
        <v>40</v>
      </c>
      <c r="Y5438" s="24">
        <v>16.89</v>
      </c>
      <c r="Z5438" s="24">
        <v>670</v>
      </c>
      <c r="AA5438" s="24">
        <v>1</v>
      </c>
    </row>
    <row r="5439" spans="23:27" x14ac:dyDescent="0.25">
      <c r="W5439" s="24">
        <v>1</v>
      </c>
      <c r="X5439" s="24">
        <v>53</v>
      </c>
      <c r="Y5439" s="24">
        <v>21.26</v>
      </c>
      <c r="Z5439" s="24">
        <v>670</v>
      </c>
      <c r="AA5439" s="24">
        <v>1</v>
      </c>
    </row>
    <row r="5440" spans="23:27" x14ac:dyDescent="0.25">
      <c r="W5440" s="24">
        <v>0</v>
      </c>
      <c r="X5440" s="24">
        <v>55</v>
      </c>
      <c r="Y5440" s="24">
        <v>23.27</v>
      </c>
      <c r="Z5440" s="24">
        <v>660</v>
      </c>
      <c r="AA5440" s="24">
        <v>1</v>
      </c>
    </row>
    <row r="5441" spans="23:27" x14ac:dyDescent="0.25">
      <c r="W5441" s="24">
        <v>0</v>
      </c>
      <c r="X5441" s="24">
        <v>28</v>
      </c>
      <c r="Y5441" s="24">
        <v>35.19</v>
      </c>
      <c r="Z5441" s="24">
        <v>700</v>
      </c>
      <c r="AA5441" s="24">
        <v>1</v>
      </c>
    </row>
    <row r="5442" spans="23:27" x14ac:dyDescent="0.25">
      <c r="W5442" s="24">
        <v>1</v>
      </c>
      <c r="X5442" s="24">
        <v>75</v>
      </c>
      <c r="Y5442" s="24">
        <v>8.98</v>
      </c>
      <c r="Z5442" s="24">
        <v>765</v>
      </c>
      <c r="AA5442" s="24">
        <v>1</v>
      </c>
    </row>
    <row r="5443" spans="23:27" x14ac:dyDescent="0.25">
      <c r="W5443" s="24">
        <v>0</v>
      </c>
      <c r="X5443" s="24">
        <v>33</v>
      </c>
      <c r="Y5443" s="24">
        <v>21.53</v>
      </c>
      <c r="Z5443" s="24">
        <v>660</v>
      </c>
      <c r="AA5443" s="24">
        <v>1</v>
      </c>
    </row>
    <row r="5444" spans="23:27" x14ac:dyDescent="0.25">
      <c r="W5444" s="24">
        <v>1</v>
      </c>
      <c r="X5444" s="24">
        <v>12.7</v>
      </c>
      <c r="Y5444" s="24">
        <v>33.36</v>
      </c>
      <c r="Z5444" s="24">
        <v>670</v>
      </c>
      <c r="AA5444" s="24">
        <v>1</v>
      </c>
    </row>
    <row r="5445" spans="23:27" x14ac:dyDescent="0.25">
      <c r="W5445" s="24">
        <v>0</v>
      </c>
      <c r="X5445" s="24">
        <v>58</v>
      </c>
      <c r="Y5445" s="24">
        <v>34.72</v>
      </c>
      <c r="Z5445" s="24">
        <v>710</v>
      </c>
      <c r="AA5445" s="24">
        <v>1</v>
      </c>
    </row>
    <row r="5446" spans="23:27" x14ac:dyDescent="0.25">
      <c r="W5446" s="24">
        <v>0</v>
      </c>
      <c r="X5446" s="24">
        <v>45</v>
      </c>
      <c r="Y5446" s="24">
        <v>31.49</v>
      </c>
      <c r="Z5446" s="24">
        <v>670</v>
      </c>
      <c r="AA5446" s="24">
        <v>1</v>
      </c>
    </row>
    <row r="5447" spans="23:27" x14ac:dyDescent="0.25">
      <c r="W5447" s="24">
        <v>1</v>
      </c>
      <c r="X5447" s="24">
        <v>85</v>
      </c>
      <c r="Y5447" s="24">
        <v>12.59</v>
      </c>
      <c r="Z5447" s="24">
        <v>700</v>
      </c>
      <c r="AA5447" s="24">
        <v>1</v>
      </c>
    </row>
    <row r="5448" spans="23:27" x14ac:dyDescent="0.25">
      <c r="W5448" s="24">
        <v>1</v>
      </c>
      <c r="X5448" s="24">
        <v>65</v>
      </c>
      <c r="Y5448" s="24">
        <v>3.66</v>
      </c>
      <c r="Z5448" s="24">
        <v>800</v>
      </c>
      <c r="AA5448" s="24">
        <v>1</v>
      </c>
    </row>
    <row r="5449" spans="23:27" x14ac:dyDescent="0.25">
      <c r="W5449" s="24">
        <v>1</v>
      </c>
      <c r="X5449" s="24">
        <v>86</v>
      </c>
      <c r="Y5449" s="24">
        <v>21.77</v>
      </c>
      <c r="Z5449" s="24">
        <v>660</v>
      </c>
      <c r="AA5449" s="24">
        <v>1</v>
      </c>
    </row>
    <row r="5450" spans="23:27" x14ac:dyDescent="0.25">
      <c r="W5450" s="24">
        <v>1</v>
      </c>
      <c r="X5450" s="24">
        <v>125</v>
      </c>
      <c r="Y5450" s="24">
        <v>21.07</v>
      </c>
      <c r="Z5450" s="24">
        <v>730</v>
      </c>
      <c r="AA5450" s="24">
        <v>1</v>
      </c>
    </row>
    <row r="5451" spans="23:27" x14ac:dyDescent="0.25">
      <c r="W5451" s="24">
        <v>0</v>
      </c>
      <c r="X5451" s="24">
        <v>80</v>
      </c>
      <c r="Y5451" s="24">
        <v>34.1</v>
      </c>
      <c r="Z5451" s="24">
        <v>695</v>
      </c>
      <c r="AA5451" s="24">
        <v>1</v>
      </c>
    </row>
    <row r="5452" spans="23:27" x14ac:dyDescent="0.25">
      <c r="W5452" s="24">
        <v>0</v>
      </c>
      <c r="X5452" s="24">
        <v>108</v>
      </c>
      <c r="Y5452" s="24">
        <v>12.86</v>
      </c>
      <c r="Z5452" s="24">
        <v>730</v>
      </c>
      <c r="AA5452" s="24">
        <v>1</v>
      </c>
    </row>
    <row r="5453" spans="23:27" x14ac:dyDescent="0.25">
      <c r="W5453" s="24">
        <v>1</v>
      </c>
      <c r="X5453" s="24">
        <v>100</v>
      </c>
      <c r="Y5453" s="24">
        <v>6.31</v>
      </c>
      <c r="Z5453" s="24">
        <v>740</v>
      </c>
      <c r="AA5453" s="24">
        <v>1</v>
      </c>
    </row>
    <row r="5454" spans="23:27" x14ac:dyDescent="0.25">
      <c r="W5454" s="24">
        <v>1</v>
      </c>
      <c r="X5454" s="24">
        <v>85.5</v>
      </c>
      <c r="Y5454" s="24">
        <v>8.6199999999999992</v>
      </c>
      <c r="Z5454" s="24">
        <v>740</v>
      </c>
      <c r="AA5454" s="24">
        <v>1</v>
      </c>
    </row>
    <row r="5455" spans="23:27" x14ac:dyDescent="0.25">
      <c r="W5455" s="24">
        <v>1</v>
      </c>
      <c r="X5455" s="24">
        <v>80</v>
      </c>
      <c r="Y5455" s="24">
        <v>18.88</v>
      </c>
      <c r="Z5455" s="24">
        <v>695</v>
      </c>
      <c r="AA5455" s="24">
        <v>1</v>
      </c>
    </row>
    <row r="5456" spans="23:27" x14ac:dyDescent="0.25">
      <c r="W5456" s="24">
        <v>0</v>
      </c>
      <c r="X5456" s="24">
        <v>27</v>
      </c>
      <c r="Y5456" s="24">
        <v>7.29</v>
      </c>
      <c r="Z5456" s="24">
        <v>755</v>
      </c>
      <c r="AA5456" s="24">
        <v>1</v>
      </c>
    </row>
    <row r="5457" spans="23:27" x14ac:dyDescent="0.25">
      <c r="W5457" s="24">
        <v>1</v>
      </c>
      <c r="X5457" s="24">
        <v>150</v>
      </c>
      <c r="Y5457" s="24">
        <v>13.1</v>
      </c>
      <c r="Z5457" s="24">
        <v>725</v>
      </c>
      <c r="AA5457" s="24">
        <v>1</v>
      </c>
    </row>
    <row r="5458" spans="23:27" x14ac:dyDescent="0.25">
      <c r="W5458" s="24">
        <v>1</v>
      </c>
      <c r="X5458" s="24">
        <v>125.20099999999999</v>
      </c>
      <c r="Y5458" s="24">
        <v>13.62</v>
      </c>
      <c r="Z5458" s="24">
        <v>660</v>
      </c>
      <c r="AA5458" s="24">
        <v>1</v>
      </c>
    </row>
    <row r="5459" spans="23:27" x14ac:dyDescent="0.25">
      <c r="W5459" s="24">
        <v>1</v>
      </c>
      <c r="X5459" s="24">
        <v>65</v>
      </c>
      <c r="Y5459" s="24">
        <v>25.42</v>
      </c>
      <c r="Z5459" s="24">
        <v>705</v>
      </c>
      <c r="AA5459" s="24">
        <v>1</v>
      </c>
    </row>
    <row r="5460" spans="23:27" x14ac:dyDescent="0.25">
      <c r="W5460" s="24">
        <v>1</v>
      </c>
      <c r="X5460" s="24">
        <v>60</v>
      </c>
      <c r="Y5460" s="24">
        <v>16.32</v>
      </c>
      <c r="Z5460" s="24">
        <v>740</v>
      </c>
      <c r="AA5460" s="24">
        <v>1</v>
      </c>
    </row>
    <row r="5461" spans="23:27" x14ac:dyDescent="0.25">
      <c r="W5461" s="24">
        <v>1</v>
      </c>
      <c r="X5461" s="24">
        <v>60</v>
      </c>
      <c r="Y5461" s="24">
        <v>12.58</v>
      </c>
      <c r="Z5461" s="24">
        <v>665</v>
      </c>
      <c r="AA5461" s="24">
        <v>1</v>
      </c>
    </row>
    <row r="5462" spans="23:27" x14ac:dyDescent="0.25">
      <c r="W5462" s="24">
        <v>1</v>
      </c>
      <c r="X5462" s="24">
        <v>130</v>
      </c>
      <c r="Y5462" s="24">
        <v>23.22</v>
      </c>
      <c r="Z5462" s="24">
        <v>665</v>
      </c>
      <c r="AA5462" s="24">
        <v>1</v>
      </c>
    </row>
    <row r="5463" spans="23:27" x14ac:dyDescent="0.25">
      <c r="W5463" s="24">
        <v>1</v>
      </c>
      <c r="X5463" s="24">
        <v>125</v>
      </c>
      <c r="Y5463" s="24">
        <v>15</v>
      </c>
      <c r="Z5463" s="24">
        <v>715</v>
      </c>
      <c r="AA5463" s="24">
        <v>1</v>
      </c>
    </row>
    <row r="5464" spans="23:27" x14ac:dyDescent="0.25">
      <c r="W5464" s="24">
        <v>0</v>
      </c>
      <c r="X5464" s="24">
        <v>75</v>
      </c>
      <c r="Y5464" s="24">
        <v>11.97</v>
      </c>
      <c r="Z5464" s="24">
        <v>660</v>
      </c>
      <c r="AA5464" s="24">
        <v>1</v>
      </c>
    </row>
    <row r="5465" spans="23:27" x14ac:dyDescent="0.25">
      <c r="W5465" s="24">
        <v>0</v>
      </c>
      <c r="X5465" s="24">
        <v>60</v>
      </c>
      <c r="Y5465" s="24">
        <v>10.28</v>
      </c>
      <c r="Z5465" s="24">
        <v>680</v>
      </c>
      <c r="AA5465" s="24">
        <v>1</v>
      </c>
    </row>
    <row r="5466" spans="23:27" x14ac:dyDescent="0.25">
      <c r="W5466" s="24">
        <v>1</v>
      </c>
      <c r="X5466" s="24">
        <v>20.8</v>
      </c>
      <c r="Y5466" s="24">
        <v>23.08</v>
      </c>
      <c r="Z5466" s="24">
        <v>670</v>
      </c>
      <c r="AA5466" s="24">
        <v>1</v>
      </c>
    </row>
    <row r="5467" spans="23:27" x14ac:dyDescent="0.25">
      <c r="W5467" s="24">
        <v>1</v>
      </c>
      <c r="X5467" s="24">
        <v>145</v>
      </c>
      <c r="Y5467" s="24">
        <v>11.4</v>
      </c>
      <c r="Z5467" s="24">
        <v>680</v>
      </c>
      <c r="AA5467" s="24">
        <v>1</v>
      </c>
    </row>
    <row r="5468" spans="23:27" x14ac:dyDescent="0.25">
      <c r="W5468" s="24">
        <v>1</v>
      </c>
      <c r="X5468" s="24">
        <v>110</v>
      </c>
      <c r="Y5468" s="24">
        <v>16.75</v>
      </c>
      <c r="Z5468" s="24">
        <v>700</v>
      </c>
      <c r="AA5468" s="24">
        <v>1</v>
      </c>
    </row>
    <row r="5469" spans="23:27" x14ac:dyDescent="0.25">
      <c r="W5469" s="24">
        <v>0</v>
      </c>
      <c r="X5469" s="24">
        <v>29</v>
      </c>
      <c r="Y5469" s="24">
        <v>20.49</v>
      </c>
      <c r="Z5469" s="24">
        <v>700</v>
      </c>
      <c r="AA5469" s="24">
        <v>1</v>
      </c>
    </row>
    <row r="5470" spans="23:27" x14ac:dyDescent="0.25">
      <c r="W5470" s="24">
        <v>1</v>
      </c>
      <c r="X5470" s="24">
        <v>39</v>
      </c>
      <c r="Y5470" s="24">
        <v>25.63</v>
      </c>
      <c r="Z5470" s="24">
        <v>740</v>
      </c>
      <c r="AA5470" s="24">
        <v>1</v>
      </c>
    </row>
    <row r="5471" spans="23:27" x14ac:dyDescent="0.25">
      <c r="W5471" s="24">
        <v>0</v>
      </c>
      <c r="X5471" s="24">
        <v>200</v>
      </c>
      <c r="Y5471" s="24">
        <v>10.07</v>
      </c>
      <c r="Z5471" s="24">
        <v>685</v>
      </c>
      <c r="AA5471" s="24">
        <v>1</v>
      </c>
    </row>
    <row r="5472" spans="23:27" x14ac:dyDescent="0.25">
      <c r="W5472" s="24">
        <v>1</v>
      </c>
      <c r="X5472" s="24">
        <v>57</v>
      </c>
      <c r="Y5472" s="24">
        <v>24.59</v>
      </c>
      <c r="Z5472" s="24">
        <v>700</v>
      </c>
      <c r="AA5472" s="24">
        <v>1</v>
      </c>
    </row>
    <row r="5473" spans="23:27" x14ac:dyDescent="0.25">
      <c r="W5473" s="24">
        <v>0</v>
      </c>
      <c r="X5473" s="24">
        <v>24.96</v>
      </c>
      <c r="Y5473" s="24">
        <v>32.549999999999997</v>
      </c>
      <c r="Z5473" s="24">
        <v>675</v>
      </c>
      <c r="AA5473" s="24">
        <v>1</v>
      </c>
    </row>
    <row r="5474" spans="23:27" x14ac:dyDescent="0.25">
      <c r="W5474" s="24">
        <v>1</v>
      </c>
      <c r="X5474" s="24">
        <v>40</v>
      </c>
      <c r="Y5474" s="24">
        <v>12.12</v>
      </c>
      <c r="Z5474" s="24">
        <v>665</v>
      </c>
      <c r="AA5474" s="24">
        <v>1</v>
      </c>
    </row>
    <row r="5475" spans="23:27" x14ac:dyDescent="0.25">
      <c r="W5475" s="24">
        <v>1</v>
      </c>
      <c r="X5475" s="24">
        <v>40</v>
      </c>
      <c r="Y5475" s="24">
        <v>19.23</v>
      </c>
      <c r="Z5475" s="24">
        <v>675</v>
      </c>
      <c r="AA5475" s="24">
        <v>1</v>
      </c>
    </row>
    <row r="5476" spans="23:27" x14ac:dyDescent="0.25">
      <c r="W5476" s="24">
        <v>1</v>
      </c>
      <c r="X5476" s="24">
        <v>93</v>
      </c>
      <c r="Y5476" s="24">
        <v>13.14</v>
      </c>
      <c r="Z5476" s="24">
        <v>710</v>
      </c>
      <c r="AA5476" s="24">
        <v>1</v>
      </c>
    </row>
    <row r="5477" spans="23:27" x14ac:dyDescent="0.25">
      <c r="W5477" s="24">
        <v>0</v>
      </c>
      <c r="X5477" s="24">
        <v>165</v>
      </c>
      <c r="Y5477" s="24">
        <v>13.07</v>
      </c>
      <c r="Z5477" s="24">
        <v>705</v>
      </c>
      <c r="AA5477" s="24">
        <v>1</v>
      </c>
    </row>
    <row r="5478" spans="23:27" x14ac:dyDescent="0.25">
      <c r="W5478" s="24">
        <v>1</v>
      </c>
      <c r="X5478" s="24">
        <v>125</v>
      </c>
      <c r="Y5478" s="24">
        <v>17.079999999999998</v>
      </c>
      <c r="Z5478" s="24">
        <v>680</v>
      </c>
      <c r="AA5478" s="24">
        <v>1</v>
      </c>
    </row>
    <row r="5479" spans="23:27" x14ac:dyDescent="0.25">
      <c r="W5479" s="24">
        <v>0</v>
      </c>
      <c r="X5479" s="24">
        <v>35</v>
      </c>
      <c r="Y5479" s="24">
        <v>41.98</v>
      </c>
      <c r="Z5479" s="24">
        <v>700</v>
      </c>
      <c r="AA5479" s="24">
        <v>1</v>
      </c>
    </row>
    <row r="5480" spans="23:27" x14ac:dyDescent="0.25">
      <c r="W5480" s="24">
        <v>0</v>
      </c>
      <c r="X5480" s="24">
        <v>115</v>
      </c>
      <c r="Y5480" s="24">
        <v>10.57</v>
      </c>
      <c r="Z5480" s="24">
        <v>675</v>
      </c>
      <c r="AA5480" s="24">
        <v>1</v>
      </c>
    </row>
    <row r="5481" spans="23:27" x14ac:dyDescent="0.25">
      <c r="W5481" s="24">
        <v>1</v>
      </c>
      <c r="X5481" s="24">
        <v>117</v>
      </c>
      <c r="Y5481" s="24">
        <v>30.12</v>
      </c>
      <c r="Z5481" s="24">
        <v>680</v>
      </c>
      <c r="AA5481" s="24">
        <v>1</v>
      </c>
    </row>
    <row r="5482" spans="23:27" x14ac:dyDescent="0.25">
      <c r="W5482" s="24">
        <v>0</v>
      </c>
      <c r="X5482" s="24">
        <v>116.41540000000001</v>
      </c>
      <c r="Y5482" s="24">
        <v>9.74</v>
      </c>
      <c r="Z5482" s="24">
        <v>710</v>
      </c>
      <c r="AA5482" s="24">
        <v>1</v>
      </c>
    </row>
    <row r="5483" spans="23:27" x14ac:dyDescent="0.25">
      <c r="W5483" s="24">
        <v>1</v>
      </c>
      <c r="X5483" s="24">
        <v>92</v>
      </c>
      <c r="Y5483" s="24">
        <v>13.96</v>
      </c>
      <c r="Z5483" s="24">
        <v>690</v>
      </c>
      <c r="AA5483" s="24">
        <v>1</v>
      </c>
    </row>
    <row r="5484" spans="23:27" x14ac:dyDescent="0.25">
      <c r="W5484" s="24">
        <v>0</v>
      </c>
      <c r="X5484" s="24">
        <v>61</v>
      </c>
      <c r="Y5484" s="24">
        <v>24.14</v>
      </c>
      <c r="Z5484" s="24">
        <v>670</v>
      </c>
      <c r="AA5484" s="24">
        <v>1</v>
      </c>
    </row>
    <row r="5485" spans="23:27" x14ac:dyDescent="0.25">
      <c r="W5485" s="24">
        <v>1</v>
      </c>
      <c r="X5485" s="24">
        <v>58</v>
      </c>
      <c r="Y5485" s="24">
        <v>31.29</v>
      </c>
      <c r="Z5485" s="24">
        <v>705</v>
      </c>
      <c r="AA5485" s="24">
        <v>1</v>
      </c>
    </row>
    <row r="5486" spans="23:27" x14ac:dyDescent="0.25">
      <c r="W5486" s="24">
        <v>1</v>
      </c>
      <c r="X5486" s="24">
        <v>80</v>
      </c>
      <c r="Y5486" s="24">
        <v>13.28</v>
      </c>
      <c r="Z5486" s="24">
        <v>725</v>
      </c>
      <c r="AA5486" s="24">
        <v>1</v>
      </c>
    </row>
    <row r="5487" spans="23:27" x14ac:dyDescent="0.25">
      <c r="W5487" s="24">
        <v>0</v>
      </c>
      <c r="X5487" s="24">
        <v>180</v>
      </c>
      <c r="Y5487" s="24">
        <v>8.01</v>
      </c>
      <c r="Z5487" s="24">
        <v>675</v>
      </c>
      <c r="AA5487" s="24">
        <v>1</v>
      </c>
    </row>
    <row r="5488" spans="23:27" x14ac:dyDescent="0.25">
      <c r="W5488" s="24">
        <v>1</v>
      </c>
      <c r="X5488" s="24">
        <v>66</v>
      </c>
      <c r="Y5488" s="24">
        <v>18.36</v>
      </c>
      <c r="Z5488" s="24">
        <v>680</v>
      </c>
      <c r="AA5488" s="24">
        <v>1</v>
      </c>
    </row>
    <row r="5489" spans="23:27" x14ac:dyDescent="0.25">
      <c r="W5489" s="24">
        <v>0</v>
      </c>
      <c r="X5489" s="24">
        <v>37</v>
      </c>
      <c r="Y5489" s="24">
        <v>11.26</v>
      </c>
      <c r="Z5489" s="24">
        <v>675</v>
      </c>
      <c r="AA5489" s="24">
        <v>1</v>
      </c>
    </row>
    <row r="5490" spans="23:27" x14ac:dyDescent="0.25">
      <c r="W5490" s="24">
        <v>0</v>
      </c>
      <c r="X5490" s="24">
        <v>46</v>
      </c>
      <c r="Y5490" s="24">
        <v>24.58</v>
      </c>
      <c r="Z5490" s="24">
        <v>670</v>
      </c>
      <c r="AA5490" s="24">
        <v>1</v>
      </c>
    </row>
    <row r="5491" spans="23:27" x14ac:dyDescent="0.25">
      <c r="W5491" s="24">
        <v>1</v>
      </c>
      <c r="X5491" s="24">
        <v>103</v>
      </c>
      <c r="Y5491" s="24">
        <v>19.39</v>
      </c>
      <c r="Z5491" s="24">
        <v>685</v>
      </c>
      <c r="AA5491" s="24">
        <v>1</v>
      </c>
    </row>
    <row r="5492" spans="23:27" x14ac:dyDescent="0.25">
      <c r="W5492" s="24">
        <v>1</v>
      </c>
      <c r="X5492" s="24">
        <v>90</v>
      </c>
      <c r="Y5492" s="24">
        <v>20.6</v>
      </c>
      <c r="Z5492" s="24">
        <v>680</v>
      </c>
      <c r="AA5492" s="24">
        <v>1</v>
      </c>
    </row>
    <row r="5493" spans="23:27" x14ac:dyDescent="0.25">
      <c r="W5493" s="24">
        <v>1</v>
      </c>
      <c r="X5493" s="24">
        <v>56</v>
      </c>
      <c r="Y5493" s="24">
        <v>16.97</v>
      </c>
      <c r="Z5493" s="24">
        <v>670</v>
      </c>
      <c r="AA5493" s="24">
        <v>1</v>
      </c>
    </row>
    <row r="5494" spans="23:27" x14ac:dyDescent="0.25">
      <c r="W5494" s="24">
        <v>1</v>
      </c>
      <c r="X5494" s="24">
        <v>77.5</v>
      </c>
      <c r="Y5494" s="24">
        <v>18.440000000000001</v>
      </c>
      <c r="Z5494" s="24">
        <v>730</v>
      </c>
      <c r="AA5494" s="24">
        <v>1</v>
      </c>
    </row>
    <row r="5495" spans="23:27" x14ac:dyDescent="0.25">
      <c r="W5495" s="24">
        <v>1</v>
      </c>
      <c r="X5495" s="24">
        <v>70</v>
      </c>
      <c r="Y5495" s="24">
        <v>11.31</v>
      </c>
      <c r="Z5495" s="24">
        <v>745</v>
      </c>
      <c r="AA5495" s="24">
        <v>1</v>
      </c>
    </row>
    <row r="5496" spans="23:27" x14ac:dyDescent="0.25">
      <c r="W5496" s="24">
        <v>1</v>
      </c>
      <c r="X5496" s="24">
        <v>66.504000000000005</v>
      </c>
      <c r="Y5496" s="24">
        <v>26.87</v>
      </c>
      <c r="Z5496" s="24">
        <v>685</v>
      </c>
      <c r="AA5496" s="24">
        <v>1</v>
      </c>
    </row>
    <row r="5497" spans="23:27" x14ac:dyDescent="0.25">
      <c r="W5497" s="24">
        <v>1</v>
      </c>
      <c r="X5497" s="24">
        <v>136.43199999999999</v>
      </c>
      <c r="Y5497" s="24">
        <v>23.36</v>
      </c>
      <c r="Z5497" s="24">
        <v>680</v>
      </c>
      <c r="AA5497" s="24">
        <v>1</v>
      </c>
    </row>
    <row r="5498" spans="23:27" x14ac:dyDescent="0.25">
      <c r="W5498" s="24">
        <v>1</v>
      </c>
      <c r="X5498" s="24">
        <v>65</v>
      </c>
      <c r="Y5498" s="24">
        <v>52.95</v>
      </c>
      <c r="Z5498" s="24">
        <v>660</v>
      </c>
      <c r="AA5498" s="24">
        <v>1</v>
      </c>
    </row>
    <row r="5499" spans="23:27" x14ac:dyDescent="0.25">
      <c r="W5499" s="24">
        <v>1</v>
      </c>
      <c r="X5499" s="24">
        <v>63</v>
      </c>
      <c r="Y5499" s="24">
        <v>31.7</v>
      </c>
      <c r="Z5499" s="24">
        <v>665</v>
      </c>
      <c r="AA5499" s="24">
        <v>1</v>
      </c>
    </row>
    <row r="5500" spans="23:27" x14ac:dyDescent="0.25">
      <c r="W5500" s="24">
        <v>0</v>
      </c>
      <c r="X5500" s="24">
        <v>45</v>
      </c>
      <c r="Y5500" s="24">
        <v>15.79</v>
      </c>
      <c r="Z5500" s="24">
        <v>670</v>
      </c>
      <c r="AA5500" s="24">
        <v>1</v>
      </c>
    </row>
    <row r="5501" spans="23:27" x14ac:dyDescent="0.25">
      <c r="W5501" s="24">
        <v>0</v>
      </c>
      <c r="X5501" s="24">
        <v>22.88</v>
      </c>
      <c r="Y5501" s="24">
        <v>7.35</v>
      </c>
      <c r="Z5501" s="24">
        <v>700</v>
      </c>
      <c r="AA5501" s="24">
        <v>1</v>
      </c>
    </row>
    <row r="5502" spans="23:27" x14ac:dyDescent="0.25">
      <c r="W5502" s="24">
        <v>1</v>
      </c>
      <c r="X5502" s="24">
        <v>35</v>
      </c>
      <c r="Y5502" s="24">
        <v>22.94</v>
      </c>
      <c r="Z5502" s="24">
        <v>660</v>
      </c>
      <c r="AA5502" s="24">
        <v>1</v>
      </c>
    </row>
    <row r="5503" spans="23:27" x14ac:dyDescent="0.25">
      <c r="W5503" s="24">
        <v>1</v>
      </c>
      <c r="X5503" s="24">
        <v>80</v>
      </c>
      <c r="Y5503" s="24">
        <v>25.19</v>
      </c>
      <c r="Z5503" s="24">
        <v>715</v>
      </c>
      <c r="AA5503" s="24">
        <v>1</v>
      </c>
    </row>
    <row r="5504" spans="23:27" x14ac:dyDescent="0.25">
      <c r="W5504" s="24">
        <v>1</v>
      </c>
      <c r="X5504" s="24">
        <v>57</v>
      </c>
      <c r="Y5504" s="24">
        <v>31.05</v>
      </c>
      <c r="Z5504" s="24">
        <v>705</v>
      </c>
      <c r="AA5504" s="24">
        <v>1</v>
      </c>
    </row>
    <row r="5505" spans="23:27" x14ac:dyDescent="0.25">
      <c r="W5505" s="24">
        <v>1</v>
      </c>
      <c r="X5505" s="24">
        <v>82.45</v>
      </c>
      <c r="Y5505" s="24">
        <v>17.63</v>
      </c>
      <c r="Z5505" s="24">
        <v>670</v>
      </c>
      <c r="AA5505" s="24">
        <v>1</v>
      </c>
    </row>
    <row r="5506" spans="23:27" x14ac:dyDescent="0.25">
      <c r="W5506" s="24">
        <v>0</v>
      </c>
      <c r="X5506" s="24">
        <v>33</v>
      </c>
      <c r="Y5506" s="24">
        <v>26.41</v>
      </c>
      <c r="Z5506" s="24">
        <v>675</v>
      </c>
      <c r="AA5506" s="24">
        <v>1</v>
      </c>
    </row>
    <row r="5507" spans="23:27" x14ac:dyDescent="0.25">
      <c r="W5507" s="24">
        <v>1</v>
      </c>
      <c r="X5507" s="24">
        <v>86</v>
      </c>
      <c r="Y5507" s="24">
        <v>22.64</v>
      </c>
      <c r="Z5507" s="24">
        <v>725</v>
      </c>
      <c r="AA5507" s="24">
        <v>1</v>
      </c>
    </row>
    <row r="5508" spans="23:27" x14ac:dyDescent="0.25">
      <c r="W5508" s="24">
        <v>1</v>
      </c>
      <c r="X5508" s="24">
        <v>38.17</v>
      </c>
      <c r="Y5508" s="24">
        <v>17.989999999999998</v>
      </c>
      <c r="Z5508" s="24">
        <v>695</v>
      </c>
      <c r="AA5508" s="24">
        <v>1</v>
      </c>
    </row>
    <row r="5509" spans="23:27" x14ac:dyDescent="0.25">
      <c r="W5509" s="24">
        <v>1</v>
      </c>
      <c r="X5509" s="24">
        <v>85</v>
      </c>
      <c r="Y5509" s="24">
        <v>29.66</v>
      </c>
      <c r="Z5509" s="24">
        <v>660</v>
      </c>
      <c r="AA5509" s="24">
        <v>1</v>
      </c>
    </row>
    <row r="5510" spans="23:27" x14ac:dyDescent="0.25">
      <c r="W5510" s="24">
        <v>0</v>
      </c>
      <c r="X5510" s="24">
        <v>100</v>
      </c>
      <c r="Y5510" s="24">
        <v>19.510000000000002</v>
      </c>
      <c r="Z5510" s="24">
        <v>660</v>
      </c>
      <c r="AA5510" s="24">
        <v>1</v>
      </c>
    </row>
    <row r="5511" spans="23:27" x14ac:dyDescent="0.25">
      <c r="W5511" s="24">
        <v>0</v>
      </c>
      <c r="X5511" s="24">
        <v>60</v>
      </c>
      <c r="Y5511" s="24">
        <v>15.18</v>
      </c>
      <c r="Z5511" s="24">
        <v>685</v>
      </c>
      <c r="AA5511" s="24">
        <v>1</v>
      </c>
    </row>
    <row r="5512" spans="23:27" x14ac:dyDescent="0.25">
      <c r="W5512" s="24">
        <v>0</v>
      </c>
      <c r="X5512" s="24">
        <v>30</v>
      </c>
      <c r="Y5512" s="24">
        <v>36.92</v>
      </c>
      <c r="Z5512" s="24">
        <v>665</v>
      </c>
      <c r="AA5512" s="24">
        <v>1</v>
      </c>
    </row>
    <row r="5513" spans="23:27" x14ac:dyDescent="0.25">
      <c r="W5513" s="24">
        <v>0</v>
      </c>
      <c r="X5513" s="24">
        <v>115</v>
      </c>
      <c r="Y5513" s="24">
        <v>13.8</v>
      </c>
      <c r="Z5513" s="24">
        <v>765</v>
      </c>
      <c r="AA5513" s="24">
        <v>1</v>
      </c>
    </row>
    <row r="5514" spans="23:27" x14ac:dyDescent="0.25">
      <c r="W5514" s="24">
        <v>1</v>
      </c>
      <c r="X5514" s="24">
        <v>33</v>
      </c>
      <c r="Y5514" s="24">
        <v>14.4</v>
      </c>
      <c r="Z5514" s="24">
        <v>710</v>
      </c>
      <c r="AA5514" s="24">
        <v>1</v>
      </c>
    </row>
    <row r="5515" spans="23:27" x14ac:dyDescent="0.25">
      <c r="W5515" s="24">
        <v>1</v>
      </c>
      <c r="X5515" s="24">
        <v>95</v>
      </c>
      <c r="Y5515" s="24">
        <v>21.42</v>
      </c>
      <c r="Z5515" s="24">
        <v>705</v>
      </c>
      <c r="AA5515" s="24">
        <v>1</v>
      </c>
    </row>
    <row r="5516" spans="23:27" x14ac:dyDescent="0.25">
      <c r="W5516" s="24">
        <v>1</v>
      </c>
      <c r="X5516" s="24">
        <v>60.155999999999999</v>
      </c>
      <c r="Y5516" s="24">
        <v>24.52</v>
      </c>
      <c r="Z5516" s="24">
        <v>660</v>
      </c>
      <c r="AA5516" s="24">
        <v>1</v>
      </c>
    </row>
    <row r="5517" spans="23:27" x14ac:dyDescent="0.25">
      <c r="W5517" s="24">
        <v>1</v>
      </c>
      <c r="X5517" s="24">
        <v>78</v>
      </c>
      <c r="Y5517" s="24">
        <v>18.95</v>
      </c>
      <c r="Z5517" s="24">
        <v>660</v>
      </c>
      <c r="AA5517" s="24">
        <v>1</v>
      </c>
    </row>
    <row r="5518" spans="23:27" x14ac:dyDescent="0.25">
      <c r="W5518" s="24">
        <v>0</v>
      </c>
      <c r="X5518" s="24">
        <v>80</v>
      </c>
      <c r="Y5518" s="24">
        <v>8.11</v>
      </c>
      <c r="Z5518" s="24">
        <v>690</v>
      </c>
      <c r="AA5518" s="24">
        <v>1</v>
      </c>
    </row>
    <row r="5519" spans="23:27" x14ac:dyDescent="0.25">
      <c r="W5519" s="24">
        <v>1</v>
      </c>
      <c r="X5519" s="24">
        <v>31.2</v>
      </c>
      <c r="Y5519" s="24">
        <v>11.62</v>
      </c>
      <c r="Z5519" s="24">
        <v>665</v>
      </c>
      <c r="AA5519" s="24">
        <v>1</v>
      </c>
    </row>
    <row r="5520" spans="23:27" x14ac:dyDescent="0.25">
      <c r="W5520" s="24">
        <v>1</v>
      </c>
      <c r="X5520" s="24">
        <v>60</v>
      </c>
      <c r="Y5520" s="24">
        <v>14.76</v>
      </c>
      <c r="Z5520" s="24">
        <v>740</v>
      </c>
      <c r="AA5520" s="24">
        <v>1</v>
      </c>
    </row>
    <row r="5521" spans="23:27" x14ac:dyDescent="0.25">
      <c r="W5521" s="24">
        <v>1</v>
      </c>
      <c r="X5521" s="24">
        <v>92</v>
      </c>
      <c r="Y5521" s="24">
        <v>6.34</v>
      </c>
      <c r="Z5521" s="24">
        <v>660</v>
      </c>
      <c r="AA5521" s="24">
        <v>1</v>
      </c>
    </row>
    <row r="5522" spans="23:27" x14ac:dyDescent="0.25">
      <c r="W5522" s="24">
        <v>1</v>
      </c>
      <c r="X5522" s="24">
        <v>36</v>
      </c>
      <c r="Y5522" s="24">
        <v>12.9</v>
      </c>
      <c r="Z5522" s="24">
        <v>675</v>
      </c>
      <c r="AA5522" s="24">
        <v>1</v>
      </c>
    </row>
    <row r="5523" spans="23:27" x14ac:dyDescent="0.25">
      <c r="W5523" s="24">
        <v>0</v>
      </c>
      <c r="X5523" s="24">
        <v>20</v>
      </c>
      <c r="Y5523" s="24">
        <v>10.92</v>
      </c>
      <c r="Z5523" s="24">
        <v>675</v>
      </c>
      <c r="AA5523" s="24">
        <v>1</v>
      </c>
    </row>
    <row r="5524" spans="23:27" x14ac:dyDescent="0.25">
      <c r="W5524" s="24">
        <v>0</v>
      </c>
      <c r="X5524" s="24">
        <v>65.17</v>
      </c>
      <c r="Y5524" s="24">
        <v>21.83</v>
      </c>
      <c r="Z5524" s="24">
        <v>700</v>
      </c>
      <c r="AA5524" s="24">
        <v>1</v>
      </c>
    </row>
    <row r="5525" spans="23:27" x14ac:dyDescent="0.25">
      <c r="W5525" s="24">
        <v>1</v>
      </c>
      <c r="X5525" s="24">
        <v>62</v>
      </c>
      <c r="Y5525" s="24">
        <v>14.89</v>
      </c>
      <c r="Z5525" s="24">
        <v>685</v>
      </c>
      <c r="AA5525" s="24">
        <v>1</v>
      </c>
    </row>
    <row r="5526" spans="23:27" x14ac:dyDescent="0.25">
      <c r="W5526" s="24">
        <v>1</v>
      </c>
      <c r="X5526" s="24">
        <v>87</v>
      </c>
      <c r="Y5526" s="24">
        <v>25.06</v>
      </c>
      <c r="Z5526" s="24">
        <v>670</v>
      </c>
      <c r="AA5526" s="24">
        <v>1</v>
      </c>
    </row>
    <row r="5527" spans="23:27" x14ac:dyDescent="0.25">
      <c r="W5527" s="24">
        <v>1</v>
      </c>
      <c r="X5527" s="24">
        <v>19</v>
      </c>
      <c r="Y5527" s="24">
        <v>24.26</v>
      </c>
      <c r="Z5527" s="24">
        <v>660</v>
      </c>
      <c r="AA5527" s="24">
        <v>1</v>
      </c>
    </row>
    <row r="5528" spans="23:27" x14ac:dyDescent="0.25">
      <c r="W5528" s="24">
        <v>0</v>
      </c>
      <c r="X5528" s="24">
        <v>50</v>
      </c>
      <c r="Y5528" s="24">
        <v>14.16</v>
      </c>
      <c r="Z5528" s="24">
        <v>670</v>
      </c>
      <c r="AA5528" s="24">
        <v>1</v>
      </c>
    </row>
    <row r="5529" spans="23:27" x14ac:dyDescent="0.25">
      <c r="W5529" s="24">
        <v>1</v>
      </c>
      <c r="X5529" s="24">
        <v>85</v>
      </c>
      <c r="Y5529" s="24">
        <v>24.91</v>
      </c>
      <c r="Z5529" s="24">
        <v>785</v>
      </c>
      <c r="AA5529" s="24">
        <v>1</v>
      </c>
    </row>
    <row r="5530" spans="23:27" x14ac:dyDescent="0.25">
      <c r="W5530" s="24">
        <v>0</v>
      </c>
      <c r="X5530" s="24">
        <v>125</v>
      </c>
      <c r="Y5530" s="24">
        <v>10.32</v>
      </c>
      <c r="Z5530" s="24">
        <v>710</v>
      </c>
      <c r="AA5530" s="24">
        <v>1</v>
      </c>
    </row>
    <row r="5531" spans="23:27" x14ac:dyDescent="0.25">
      <c r="W5531" s="24">
        <v>0</v>
      </c>
      <c r="X5531" s="24">
        <v>50</v>
      </c>
      <c r="Y5531" s="24">
        <v>29.81</v>
      </c>
      <c r="Z5531" s="24">
        <v>680</v>
      </c>
      <c r="AA5531" s="24">
        <v>1</v>
      </c>
    </row>
    <row r="5532" spans="23:27" x14ac:dyDescent="0.25">
      <c r="W5532" s="24">
        <v>1</v>
      </c>
      <c r="X5532" s="24">
        <v>55</v>
      </c>
      <c r="Y5532" s="24">
        <v>23.81</v>
      </c>
      <c r="Z5532" s="24">
        <v>760</v>
      </c>
      <c r="AA5532" s="24">
        <v>1</v>
      </c>
    </row>
    <row r="5533" spans="23:27" x14ac:dyDescent="0.25">
      <c r="W5533" s="24">
        <v>1</v>
      </c>
      <c r="X5533" s="24">
        <v>30</v>
      </c>
      <c r="Y5533" s="24">
        <v>13.32</v>
      </c>
      <c r="Z5533" s="24">
        <v>730</v>
      </c>
      <c r="AA5533" s="24">
        <v>1</v>
      </c>
    </row>
    <row r="5534" spans="23:27" x14ac:dyDescent="0.25">
      <c r="W5534" s="24">
        <v>1</v>
      </c>
      <c r="X5534" s="24">
        <v>37</v>
      </c>
      <c r="Y5534" s="24">
        <v>17.420000000000002</v>
      </c>
      <c r="Z5534" s="24">
        <v>735</v>
      </c>
      <c r="AA5534" s="24">
        <v>1</v>
      </c>
    </row>
    <row r="5535" spans="23:27" x14ac:dyDescent="0.25">
      <c r="W5535" s="24">
        <v>1</v>
      </c>
      <c r="X5535" s="24">
        <v>290</v>
      </c>
      <c r="Y5535" s="24">
        <v>17.95</v>
      </c>
      <c r="Z5535" s="24">
        <v>780</v>
      </c>
      <c r="AA5535" s="24">
        <v>1</v>
      </c>
    </row>
    <row r="5536" spans="23:27" x14ac:dyDescent="0.25">
      <c r="W5536" s="24">
        <v>0</v>
      </c>
      <c r="X5536" s="24">
        <v>40</v>
      </c>
      <c r="Y5536" s="24">
        <v>23.34</v>
      </c>
      <c r="Z5536" s="24">
        <v>720</v>
      </c>
      <c r="AA5536" s="24">
        <v>1</v>
      </c>
    </row>
    <row r="5537" spans="23:27" x14ac:dyDescent="0.25">
      <c r="W5537" s="24">
        <v>1</v>
      </c>
      <c r="X5537" s="24">
        <v>70</v>
      </c>
      <c r="Y5537" s="24">
        <v>22.72</v>
      </c>
      <c r="Z5537" s="24">
        <v>745</v>
      </c>
      <c r="AA5537" s="24">
        <v>1</v>
      </c>
    </row>
    <row r="5538" spans="23:27" x14ac:dyDescent="0.25">
      <c r="W5538" s="24">
        <v>1</v>
      </c>
      <c r="X5538" s="24">
        <v>80</v>
      </c>
      <c r="Y5538" s="24">
        <v>18.96</v>
      </c>
      <c r="Z5538" s="24">
        <v>670</v>
      </c>
      <c r="AA5538" s="24">
        <v>1</v>
      </c>
    </row>
    <row r="5539" spans="23:27" x14ac:dyDescent="0.25">
      <c r="W5539" s="24">
        <v>1</v>
      </c>
      <c r="X5539" s="24">
        <v>84</v>
      </c>
      <c r="Y5539" s="24">
        <v>28.99</v>
      </c>
      <c r="Z5539" s="24">
        <v>705</v>
      </c>
      <c r="AA5539" s="24">
        <v>1</v>
      </c>
    </row>
    <row r="5540" spans="23:27" x14ac:dyDescent="0.25">
      <c r="W5540" s="24">
        <v>1</v>
      </c>
      <c r="X5540" s="24">
        <v>84</v>
      </c>
      <c r="Y5540" s="24">
        <v>25.61</v>
      </c>
      <c r="Z5540" s="24">
        <v>710</v>
      </c>
      <c r="AA5540" s="24">
        <v>1</v>
      </c>
    </row>
    <row r="5541" spans="23:27" x14ac:dyDescent="0.25">
      <c r="W5541" s="24">
        <v>1</v>
      </c>
      <c r="X5541" s="24">
        <v>70</v>
      </c>
      <c r="Y5541" s="24">
        <v>29.04</v>
      </c>
      <c r="Z5541" s="24">
        <v>665</v>
      </c>
      <c r="AA5541" s="24">
        <v>1</v>
      </c>
    </row>
    <row r="5542" spans="23:27" x14ac:dyDescent="0.25">
      <c r="W5542" s="24">
        <v>1</v>
      </c>
      <c r="X5542" s="24">
        <v>112</v>
      </c>
      <c r="Y5542" s="24">
        <v>20.97</v>
      </c>
      <c r="Z5542" s="24">
        <v>695</v>
      </c>
      <c r="AA5542" s="24">
        <v>1</v>
      </c>
    </row>
    <row r="5543" spans="23:27" x14ac:dyDescent="0.25">
      <c r="W5543" s="24">
        <v>0</v>
      </c>
      <c r="X5543" s="24">
        <v>55</v>
      </c>
      <c r="Y5543" s="24">
        <v>27.32</v>
      </c>
      <c r="Z5543" s="24">
        <v>665</v>
      </c>
      <c r="AA5543" s="24">
        <v>1</v>
      </c>
    </row>
    <row r="5544" spans="23:27" x14ac:dyDescent="0.25">
      <c r="W5544" s="24">
        <v>1</v>
      </c>
      <c r="X5544" s="24">
        <v>140</v>
      </c>
      <c r="Y5544" s="24">
        <v>21.44</v>
      </c>
      <c r="Z5544" s="24">
        <v>705</v>
      </c>
      <c r="AA5544" s="24">
        <v>1</v>
      </c>
    </row>
    <row r="5545" spans="23:27" x14ac:dyDescent="0.25">
      <c r="W5545" s="24">
        <v>0</v>
      </c>
      <c r="X5545" s="24">
        <v>48</v>
      </c>
      <c r="Y5545" s="24">
        <v>19.8</v>
      </c>
      <c r="Z5545" s="24">
        <v>690</v>
      </c>
      <c r="AA5545" s="24">
        <v>1</v>
      </c>
    </row>
    <row r="5546" spans="23:27" x14ac:dyDescent="0.25">
      <c r="W5546" s="24">
        <v>0</v>
      </c>
      <c r="X5546" s="24">
        <v>77.25</v>
      </c>
      <c r="Y5546" s="24">
        <v>12.55</v>
      </c>
      <c r="Z5546" s="24">
        <v>685</v>
      </c>
      <c r="AA5546" s="24">
        <v>1</v>
      </c>
    </row>
    <row r="5547" spans="23:27" x14ac:dyDescent="0.25">
      <c r="W5547" s="24">
        <v>0</v>
      </c>
      <c r="X5547" s="24">
        <v>75</v>
      </c>
      <c r="Y5547" s="24">
        <v>19.34</v>
      </c>
      <c r="Z5547" s="24">
        <v>695</v>
      </c>
      <c r="AA5547" s="24">
        <v>1</v>
      </c>
    </row>
    <row r="5548" spans="23:27" x14ac:dyDescent="0.25">
      <c r="W5548" s="24">
        <v>1</v>
      </c>
      <c r="X5548" s="24">
        <v>50</v>
      </c>
      <c r="Y5548" s="24">
        <v>26.04</v>
      </c>
      <c r="Z5548" s="24">
        <v>660</v>
      </c>
      <c r="AA5548" s="24">
        <v>1</v>
      </c>
    </row>
    <row r="5549" spans="23:27" x14ac:dyDescent="0.25">
      <c r="W5549" s="24">
        <v>1</v>
      </c>
      <c r="X5549" s="24">
        <v>164</v>
      </c>
      <c r="Y5549" s="24">
        <v>21.05</v>
      </c>
      <c r="Z5549" s="24">
        <v>725</v>
      </c>
      <c r="AA5549" s="24">
        <v>1</v>
      </c>
    </row>
    <row r="5550" spans="23:27" x14ac:dyDescent="0.25">
      <c r="W5550" s="24">
        <v>1</v>
      </c>
      <c r="X5550" s="24">
        <v>145</v>
      </c>
      <c r="Y5550" s="24">
        <v>11.84</v>
      </c>
      <c r="Z5550" s="24">
        <v>675</v>
      </c>
      <c r="AA5550" s="24">
        <v>1</v>
      </c>
    </row>
    <row r="5551" spans="23:27" x14ac:dyDescent="0.25">
      <c r="W5551" s="24">
        <v>0</v>
      </c>
      <c r="X5551" s="24">
        <v>30</v>
      </c>
      <c r="Y5551" s="24">
        <v>19.2</v>
      </c>
      <c r="Z5551" s="24">
        <v>680</v>
      </c>
      <c r="AA5551" s="24">
        <v>1</v>
      </c>
    </row>
    <row r="5552" spans="23:27" x14ac:dyDescent="0.25">
      <c r="W5552" s="24">
        <v>0</v>
      </c>
      <c r="X5552" s="24">
        <v>65</v>
      </c>
      <c r="Y5552" s="24">
        <v>6.96</v>
      </c>
      <c r="Z5552" s="24">
        <v>710</v>
      </c>
      <c r="AA5552" s="24">
        <v>1</v>
      </c>
    </row>
    <row r="5553" spans="23:27" x14ac:dyDescent="0.25">
      <c r="W5553" s="24">
        <v>1</v>
      </c>
      <c r="X5553" s="24">
        <v>62</v>
      </c>
      <c r="Y5553" s="24">
        <v>24.12</v>
      </c>
      <c r="Z5553" s="24">
        <v>680</v>
      </c>
      <c r="AA5553" s="24">
        <v>1</v>
      </c>
    </row>
    <row r="5554" spans="23:27" x14ac:dyDescent="0.25">
      <c r="W5554" s="24">
        <v>1</v>
      </c>
      <c r="X5554" s="24">
        <v>85</v>
      </c>
      <c r="Y5554" s="24">
        <v>21.18</v>
      </c>
      <c r="Z5554" s="24">
        <v>755</v>
      </c>
      <c r="AA5554" s="24">
        <v>1</v>
      </c>
    </row>
    <row r="5555" spans="23:27" x14ac:dyDescent="0.25">
      <c r="W5555" s="24">
        <v>1</v>
      </c>
      <c r="X5555" s="24">
        <v>127</v>
      </c>
      <c r="Y5555" s="24">
        <v>4.08</v>
      </c>
      <c r="Z5555" s="24">
        <v>695</v>
      </c>
      <c r="AA5555" s="24">
        <v>1</v>
      </c>
    </row>
    <row r="5556" spans="23:27" x14ac:dyDescent="0.25">
      <c r="W5556" s="24">
        <v>0</v>
      </c>
      <c r="X5556" s="24">
        <v>65</v>
      </c>
      <c r="Y5556" s="24">
        <v>17.02</v>
      </c>
      <c r="Z5556" s="24">
        <v>690</v>
      </c>
      <c r="AA5556" s="24">
        <v>1</v>
      </c>
    </row>
    <row r="5557" spans="23:27" x14ac:dyDescent="0.25">
      <c r="W5557" s="24">
        <v>1</v>
      </c>
      <c r="X5557" s="24">
        <v>200</v>
      </c>
      <c r="Y5557" s="24">
        <v>20.6</v>
      </c>
      <c r="Z5557" s="24">
        <v>675</v>
      </c>
      <c r="AA5557" s="24">
        <v>1</v>
      </c>
    </row>
    <row r="5558" spans="23:27" x14ac:dyDescent="0.25">
      <c r="W5558" s="24">
        <v>1</v>
      </c>
      <c r="X5558" s="24">
        <v>65</v>
      </c>
      <c r="Y5558" s="24">
        <v>19.63</v>
      </c>
      <c r="Z5558" s="24">
        <v>725</v>
      </c>
      <c r="AA5558" s="24">
        <v>1</v>
      </c>
    </row>
    <row r="5559" spans="23:27" x14ac:dyDescent="0.25">
      <c r="W5559" s="24">
        <v>0</v>
      </c>
      <c r="X5559" s="24">
        <v>87</v>
      </c>
      <c r="Y5559" s="24">
        <v>8.1199999999999992</v>
      </c>
      <c r="Z5559" s="24">
        <v>700</v>
      </c>
      <c r="AA5559" s="24">
        <v>1</v>
      </c>
    </row>
    <row r="5560" spans="23:27" x14ac:dyDescent="0.25">
      <c r="W5560" s="24">
        <v>0</v>
      </c>
      <c r="X5560" s="24">
        <v>27</v>
      </c>
      <c r="Y5560" s="24">
        <v>22.66</v>
      </c>
      <c r="Z5560" s="24">
        <v>695</v>
      </c>
      <c r="AA5560" s="24">
        <v>1</v>
      </c>
    </row>
    <row r="5561" spans="23:27" x14ac:dyDescent="0.25">
      <c r="W5561" s="24">
        <v>1</v>
      </c>
      <c r="X5561" s="24">
        <v>140</v>
      </c>
      <c r="Y5561" s="24">
        <v>8.42</v>
      </c>
      <c r="Z5561" s="24">
        <v>695</v>
      </c>
      <c r="AA5561" s="24">
        <v>1</v>
      </c>
    </row>
    <row r="5562" spans="23:27" x14ac:dyDescent="0.25">
      <c r="W5562" s="24">
        <v>1</v>
      </c>
      <c r="X5562" s="24">
        <v>90</v>
      </c>
      <c r="Y5562" s="24">
        <v>15.32</v>
      </c>
      <c r="Z5562" s="24">
        <v>675</v>
      </c>
      <c r="AA5562" s="24">
        <v>1</v>
      </c>
    </row>
    <row r="5563" spans="23:27" x14ac:dyDescent="0.25">
      <c r="W5563" s="24">
        <v>1</v>
      </c>
      <c r="X5563" s="24">
        <v>130</v>
      </c>
      <c r="Y5563" s="24">
        <v>12.09</v>
      </c>
      <c r="Z5563" s="24">
        <v>660</v>
      </c>
      <c r="AA5563" s="24">
        <v>1</v>
      </c>
    </row>
    <row r="5564" spans="23:27" x14ac:dyDescent="0.25">
      <c r="W5564" s="24">
        <v>0</v>
      </c>
      <c r="X5564" s="24">
        <v>26</v>
      </c>
      <c r="Y5564" s="24">
        <v>14.77</v>
      </c>
      <c r="Z5564" s="24">
        <v>680</v>
      </c>
      <c r="AA5564" s="24">
        <v>1</v>
      </c>
    </row>
    <row r="5565" spans="23:27" x14ac:dyDescent="0.25">
      <c r="W5565" s="24">
        <v>1</v>
      </c>
      <c r="X5565" s="24">
        <v>30</v>
      </c>
      <c r="Y5565" s="24">
        <v>42.3</v>
      </c>
      <c r="Z5565" s="24">
        <v>685</v>
      </c>
      <c r="AA5565" s="24">
        <v>1</v>
      </c>
    </row>
    <row r="5566" spans="23:27" x14ac:dyDescent="0.25">
      <c r="W5566" s="24">
        <v>1</v>
      </c>
      <c r="X5566" s="24">
        <v>43</v>
      </c>
      <c r="Y5566" s="24">
        <v>16.89</v>
      </c>
      <c r="Z5566" s="24">
        <v>665</v>
      </c>
      <c r="AA5566" s="24">
        <v>1</v>
      </c>
    </row>
    <row r="5567" spans="23:27" x14ac:dyDescent="0.25">
      <c r="W5567" s="24">
        <v>0</v>
      </c>
      <c r="X5567" s="24">
        <v>35</v>
      </c>
      <c r="Y5567" s="24">
        <v>28.98</v>
      </c>
      <c r="Z5567" s="24">
        <v>665</v>
      </c>
      <c r="AA5567" s="24">
        <v>1</v>
      </c>
    </row>
    <row r="5568" spans="23:27" x14ac:dyDescent="0.25">
      <c r="W5568" s="24">
        <v>1</v>
      </c>
      <c r="X5568" s="24">
        <v>82.6</v>
      </c>
      <c r="Y5568" s="24">
        <v>15.85</v>
      </c>
      <c r="Z5568" s="24">
        <v>700</v>
      </c>
      <c r="AA5568" s="24">
        <v>1</v>
      </c>
    </row>
    <row r="5569" spans="23:27" x14ac:dyDescent="0.25">
      <c r="W5569" s="24">
        <v>0</v>
      </c>
      <c r="X5569" s="24">
        <v>75</v>
      </c>
      <c r="Y5569" s="24">
        <v>6.16</v>
      </c>
      <c r="Z5569" s="24">
        <v>665</v>
      </c>
      <c r="AA5569" s="24">
        <v>1</v>
      </c>
    </row>
    <row r="5570" spans="23:27" x14ac:dyDescent="0.25">
      <c r="W5570" s="24">
        <v>1</v>
      </c>
      <c r="X5570" s="24">
        <v>53</v>
      </c>
      <c r="Y5570" s="24">
        <v>19.809999999999999</v>
      </c>
      <c r="Z5570" s="24">
        <v>665</v>
      </c>
      <c r="AA5570" s="24">
        <v>1</v>
      </c>
    </row>
    <row r="5571" spans="23:27" x14ac:dyDescent="0.25">
      <c r="W5571" s="24">
        <v>1</v>
      </c>
      <c r="X5571" s="24">
        <v>44</v>
      </c>
      <c r="Y5571" s="24">
        <v>19.829999999999998</v>
      </c>
      <c r="Z5571" s="24">
        <v>665</v>
      </c>
      <c r="AA5571" s="24">
        <v>1</v>
      </c>
    </row>
    <row r="5572" spans="23:27" x14ac:dyDescent="0.25">
      <c r="W5572" s="24">
        <v>0</v>
      </c>
      <c r="X5572" s="24">
        <v>15</v>
      </c>
      <c r="Y5572" s="24">
        <v>16.98</v>
      </c>
      <c r="Z5572" s="24">
        <v>730</v>
      </c>
      <c r="AA5572" s="24">
        <v>1</v>
      </c>
    </row>
    <row r="5573" spans="23:27" x14ac:dyDescent="0.25">
      <c r="W5573" s="24">
        <v>1</v>
      </c>
      <c r="X5573" s="24">
        <v>117</v>
      </c>
      <c r="Y5573" s="24">
        <v>23.76</v>
      </c>
      <c r="Z5573" s="24">
        <v>705</v>
      </c>
      <c r="AA5573" s="24">
        <v>1</v>
      </c>
    </row>
    <row r="5574" spans="23:27" x14ac:dyDescent="0.25">
      <c r="W5574" s="24">
        <v>1</v>
      </c>
      <c r="X5574" s="24">
        <v>44</v>
      </c>
      <c r="Y5574" s="24">
        <v>19.690000000000001</v>
      </c>
      <c r="Z5574" s="24">
        <v>685</v>
      </c>
      <c r="AA5574" s="24">
        <v>1</v>
      </c>
    </row>
    <row r="5575" spans="23:27" x14ac:dyDescent="0.25">
      <c r="W5575" s="24">
        <v>1</v>
      </c>
      <c r="X5575" s="24">
        <v>38.502000000000002</v>
      </c>
      <c r="Y5575" s="24">
        <v>14.15</v>
      </c>
      <c r="Z5575" s="24">
        <v>700</v>
      </c>
      <c r="AA5575" s="24">
        <v>1</v>
      </c>
    </row>
    <row r="5576" spans="23:27" x14ac:dyDescent="0.25">
      <c r="W5576" s="24">
        <v>1</v>
      </c>
      <c r="X5576" s="24">
        <v>68.638440000000003</v>
      </c>
      <c r="Y5576" s="24">
        <v>32.28</v>
      </c>
      <c r="Z5576" s="24">
        <v>685</v>
      </c>
      <c r="AA5576" s="24">
        <v>1</v>
      </c>
    </row>
    <row r="5577" spans="23:27" x14ac:dyDescent="0.25">
      <c r="W5577" s="24">
        <v>0</v>
      </c>
      <c r="X5577" s="24">
        <v>35</v>
      </c>
      <c r="Y5577" s="24">
        <v>27.3</v>
      </c>
      <c r="Z5577" s="24">
        <v>710</v>
      </c>
      <c r="AA5577" s="24">
        <v>1</v>
      </c>
    </row>
    <row r="5578" spans="23:27" x14ac:dyDescent="0.25">
      <c r="W5578" s="24">
        <v>1</v>
      </c>
      <c r="X5578" s="24">
        <v>35</v>
      </c>
      <c r="Y5578" s="24">
        <v>15.74</v>
      </c>
      <c r="Z5578" s="24">
        <v>680</v>
      </c>
      <c r="AA5578" s="24">
        <v>1</v>
      </c>
    </row>
    <row r="5579" spans="23:27" x14ac:dyDescent="0.25">
      <c r="W5579" s="24">
        <v>1</v>
      </c>
      <c r="X5579" s="24">
        <v>125</v>
      </c>
      <c r="Y5579" s="24">
        <v>21.7</v>
      </c>
      <c r="Z5579" s="24">
        <v>705</v>
      </c>
      <c r="AA5579" s="24">
        <v>1</v>
      </c>
    </row>
    <row r="5580" spans="23:27" x14ac:dyDescent="0.25">
      <c r="W5580" s="24">
        <v>1</v>
      </c>
      <c r="X5580" s="24">
        <v>63</v>
      </c>
      <c r="Y5580" s="24">
        <v>24.93</v>
      </c>
      <c r="Z5580" s="24">
        <v>680</v>
      </c>
      <c r="AA5580" s="24">
        <v>1</v>
      </c>
    </row>
    <row r="5581" spans="23:27" x14ac:dyDescent="0.25">
      <c r="W5581" s="24">
        <v>0</v>
      </c>
      <c r="X5581" s="24">
        <v>65</v>
      </c>
      <c r="Y5581" s="24">
        <v>20.68</v>
      </c>
      <c r="Z5581" s="24">
        <v>705</v>
      </c>
      <c r="AA5581" s="24">
        <v>1</v>
      </c>
    </row>
    <row r="5582" spans="23:27" x14ac:dyDescent="0.25">
      <c r="W5582" s="24">
        <v>1</v>
      </c>
      <c r="X5582" s="24">
        <v>85</v>
      </c>
      <c r="Y5582" s="24">
        <v>12.45</v>
      </c>
      <c r="Z5582" s="24">
        <v>715</v>
      </c>
      <c r="AA5582" s="24">
        <v>1</v>
      </c>
    </row>
    <row r="5583" spans="23:27" x14ac:dyDescent="0.25">
      <c r="W5583" s="24">
        <v>0</v>
      </c>
      <c r="X5583" s="24">
        <v>24.864999999999998</v>
      </c>
      <c r="Y5583" s="24">
        <v>29.68</v>
      </c>
      <c r="Z5583" s="24">
        <v>740</v>
      </c>
      <c r="AA5583" s="24">
        <v>1</v>
      </c>
    </row>
    <row r="5584" spans="23:27" x14ac:dyDescent="0.25">
      <c r="W5584" s="24">
        <v>1</v>
      </c>
      <c r="X5584" s="24">
        <v>49.95</v>
      </c>
      <c r="Y5584" s="24">
        <v>30.39</v>
      </c>
      <c r="Z5584" s="24">
        <v>695</v>
      </c>
      <c r="AA5584" s="24">
        <v>1</v>
      </c>
    </row>
    <row r="5585" spans="23:27" x14ac:dyDescent="0.25">
      <c r="W5585" s="24">
        <v>0</v>
      </c>
      <c r="X5585" s="24">
        <v>45</v>
      </c>
      <c r="Y5585" s="24">
        <v>35.68</v>
      </c>
      <c r="Z5585" s="24">
        <v>685</v>
      </c>
      <c r="AA5585" s="24">
        <v>1</v>
      </c>
    </row>
    <row r="5586" spans="23:27" x14ac:dyDescent="0.25">
      <c r="W5586" s="24">
        <v>1</v>
      </c>
      <c r="X5586" s="24">
        <v>77</v>
      </c>
      <c r="Y5586" s="24">
        <v>19.86</v>
      </c>
      <c r="Z5586" s="24">
        <v>660</v>
      </c>
      <c r="AA5586" s="24">
        <v>1</v>
      </c>
    </row>
    <row r="5587" spans="23:27" x14ac:dyDescent="0.25">
      <c r="W5587" s="24">
        <v>1</v>
      </c>
      <c r="X5587" s="24">
        <v>136.5</v>
      </c>
      <c r="Y5587" s="24">
        <v>14.87</v>
      </c>
      <c r="Z5587" s="24">
        <v>660</v>
      </c>
      <c r="AA5587" s="24">
        <v>1</v>
      </c>
    </row>
    <row r="5588" spans="23:27" x14ac:dyDescent="0.25">
      <c r="W5588" s="24">
        <v>0</v>
      </c>
      <c r="X5588" s="24">
        <v>45</v>
      </c>
      <c r="Y5588" s="24">
        <v>18.670000000000002</v>
      </c>
      <c r="Z5588" s="24">
        <v>695</v>
      </c>
      <c r="AA5588" s="24">
        <v>1</v>
      </c>
    </row>
    <row r="5589" spans="23:27" x14ac:dyDescent="0.25">
      <c r="W5589" s="24">
        <v>0</v>
      </c>
      <c r="X5589" s="24">
        <v>61</v>
      </c>
      <c r="Y5589" s="24">
        <v>13.87</v>
      </c>
      <c r="Z5589" s="24">
        <v>685</v>
      </c>
      <c r="AA5589" s="24">
        <v>1</v>
      </c>
    </row>
    <row r="5590" spans="23:27" x14ac:dyDescent="0.25">
      <c r="W5590" s="24">
        <v>1</v>
      </c>
      <c r="X5590" s="24">
        <v>18</v>
      </c>
      <c r="Y5590" s="24">
        <v>58</v>
      </c>
      <c r="Z5590" s="24">
        <v>680</v>
      </c>
      <c r="AA5590" s="24">
        <v>1</v>
      </c>
    </row>
    <row r="5591" spans="23:27" x14ac:dyDescent="0.25">
      <c r="W5591" s="24">
        <v>1</v>
      </c>
      <c r="X5591" s="24">
        <v>30</v>
      </c>
      <c r="Y5591" s="24">
        <v>20.51</v>
      </c>
      <c r="Z5591" s="24">
        <v>715</v>
      </c>
      <c r="AA5591" s="24">
        <v>1</v>
      </c>
    </row>
    <row r="5592" spans="23:27" x14ac:dyDescent="0.25">
      <c r="W5592" s="24">
        <v>0</v>
      </c>
      <c r="X5592" s="24">
        <v>41.953000000000003</v>
      </c>
      <c r="Y5592" s="24">
        <v>29.63</v>
      </c>
      <c r="Z5592" s="24">
        <v>705</v>
      </c>
      <c r="AA5592" s="24">
        <v>1</v>
      </c>
    </row>
    <row r="5593" spans="23:27" x14ac:dyDescent="0.25">
      <c r="W5593" s="24">
        <v>1</v>
      </c>
      <c r="X5593" s="24">
        <v>98.975999999999999</v>
      </c>
      <c r="Y5593" s="24">
        <v>15.18</v>
      </c>
      <c r="Z5593" s="24">
        <v>685</v>
      </c>
      <c r="AA5593" s="24">
        <v>1</v>
      </c>
    </row>
    <row r="5594" spans="23:27" x14ac:dyDescent="0.25">
      <c r="W5594" s="24">
        <v>1</v>
      </c>
      <c r="X5594" s="24">
        <v>55</v>
      </c>
      <c r="Y5594" s="24">
        <v>6.81</v>
      </c>
      <c r="Z5594" s="24">
        <v>680</v>
      </c>
      <c r="AA5594" s="24">
        <v>1</v>
      </c>
    </row>
    <row r="5595" spans="23:27" x14ac:dyDescent="0.25">
      <c r="W5595" s="24">
        <v>0</v>
      </c>
      <c r="X5595" s="24">
        <v>29</v>
      </c>
      <c r="Y5595" s="24">
        <v>23.84</v>
      </c>
      <c r="Z5595" s="24">
        <v>710</v>
      </c>
      <c r="AA5595" s="24">
        <v>1</v>
      </c>
    </row>
    <row r="5596" spans="23:27" x14ac:dyDescent="0.25">
      <c r="W5596" s="24">
        <v>1</v>
      </c>
      <c r="X5596" s="24">
        <v>28</v>
      </c>
      <c r="Y5596" s="24">
        <v>9.6</v>
      </c>
      <c r="Z5596" s="24">
        <v>680</v>
      </c>
      <c r="AA5596" s="24">
        <v>1</v>
      </c>
    </row>
    <row r="5597" spans="23:27" x14ac:dyDescent="0.25">
      <c r="W5597" s="24">
        <v>0</v>
      </c>
      <c r="X5597" s="24">
        <v>63</v>
      </c>
      <c r="Y5597" s="24">
        <v>15.96</v>
      </c>
      <c r="Z5597" s="24">
        <v>695</v>
      </c>
      <c r="AA5597" s="24">
        <v>1</v>
      </c>
    </row>
    <row r="5598" spans="23:27" x14ac:dyDescent="0.25">
      <c r="W5598" s="24">
        <v>1</v>
      </c>
      <c r="X5598" s="24">
        <v>122</v>
      </c>
      <c r="Y5598" s="24">
        <v>19.579999999999998</v>
      </c>
      <c r="Z5598" s="24">
        <v>730</v>
      </c>
      <c r="AA5598" s="24">
        <v>1</v>
      </c>
    </row>
    <row r="5599" spans="23:27" x14ac:dyDescent="0.25">
      <c r="W5599" s="24">
        <v>0</v>
      </c>
      <c r="X5599" s="24">
        <v>48</v>
      </c>
      <c r="Y5599" s="24">
        <v>8.85</v>
      </c>
      <c r="Z5599" s="24">
        <v>665</v>
      </c>
      <c r="AA5599" s="24">
        <v>1</v>
      </c>
    </row>
    <row r="5600" spans="23:27" x14ac:dyDescent="0.25">
      <c r="W5600" s="24">
        <v>1</v>
      </c>
      <c r="X5600" s="24">
        <v>31</v>
      </c>
      <c r="Y5600" s="24">
        <v>31.56</v>
      </c>
      <c r="Z5600" s="24">
        <v>685</v>
      </c>
      <c r="AA5600" s="24">
        <v>1</v>
      </c>
    </row>
    <row r="5601" spans="23:27" x14ac:dyDescent="0.25">
      <c r="W5601" s="24">
        <v>0</v>
      </c>
      <c r="X5601" s="24">
        <v>36</v>
      </c>
      <c r="Y5601" s="24">
        <v>14.63</v>
      </c>
      <c r="Z5601" s="24">
        <v>690</v>
      </c>
      <c r="AA5601" s="24">
        <v>1</v>
      </c>
    </row>
    <row r="5602" spans="23:27" x14ac:dyDescent="0.25">
      <c r="W5602" s="24">
        <v>0</v>
      </c>
      <c r="X5602" s="24">
        <v>28</v>
      </c>
      <c r="Y5602" s="24">
        <v>20.23</v>
      </c>
      <c r="Z5602" s="24">
        <v>660</v>
      </c>
      <c r="AA5602" s="24">
        <v>1</v>
      </c>
    </row>
    <row r="5603" spans="23:27" x14ac:dyDescent="0.25">
      <c r="W5603" s="24">
        <v>1</v>
      </c>
      <c r="X5603" s="24">
        <v>100</v>
      </c>
      <c r="Y5603" s="24">
        <v>23.56</v>
      </c>
      <c r="Z5603" s="24">
        <v>695</v>
      </c>
      <c r="AA5603" s="24">
        <v>1</v>
      </c>
    </row>
    <row r="5604" spans="23:27" x14ac:dyDescent="0.25">
      <c r="W5604" s="24">
        <v>0</v>
      </c>
      <c r="X5604" s="24">
        <v>24.5</v>
      </c>
      <c r="Y5604" s="24">
        <v>21.36</v>
      </c>
      <c r="Z5604" s="24">
        <v>690</v>
      </c>
      <c r="AA5604" s="24">
        <v>1</v>
      </c>
    </row>
    <row r="5605" spans="23:27" x14ac:dyDescent="0.25">
      <c r="W5605" s="24">
        <v>1</v>
      </c>
      <c r="X5605" s="24">
        <v>92</v>
      </c>
      <c r="Y5605" s="24">
        <v>22.8</v>
      </c>
      <c r="Z5605" s="24">
        <v>675</v>
      </c>
      <c r="AA5605" s="24">
        <v>1</v>
      </c>
    </row>
    <row r="5606" spans="23:27" x14ac:dyDescent="0.25">
      <c r="W5606" s="24">
        <v>1</v>
      </c>
      <c r="X5606" s="24">
        <v>66.006679999999989</v>
      </c>
      <c r="Y5606" s="24">
        <v>34.51</v>
      </c>
      <c r="Z5606" s="24">
        <v>790</v>
      </c>
      <c r="AA5606" s="24">
        <v>1</v>
      </c>
    </row>
    <row r="5607" spans="23:27" x14ac:dyDescent="0.25">
      <c r="W5607" s="24">
        <v>1</v>
      </c>
      <c r="X5607" s="24">
        <v>90</v>
      </c>
      <c r="Y5607" s="24">
        <v>28.59</v>
      </c>
      <c r="Z5607" s="24">
        <v>720</v>
      </c>
      <c r="AA5607" s="24">
        <v>1</v>
      </c>
    </row>
    <row r="5608" spans="23:27" x14ac:dyDescent="0.25">
      <c r="W5608" s="24">
        <v>1</v>
      </c>
      <c r="X5608" s="24">
        <v>92</v>
      </c>
      <c r="Y5608" s="24">
        <v>22.2</v>
      </c>
      <c r="Z5608" s="24">
        <v>670</v>
      </c>
      <c r="AA5608" s="24">
        <v>1</v>
      </c>
    </row>
    <row r="5609" spans="23:27" x14ac:dyDescent="0.25">
      <c r="W5609" s="24">
        <v>1</v>
      </c>
      <c r="X5609" s="24">
        <v>80</v>
      </c>
      <c r="Y5609" s="24">
        <v>17.27</v>
      </c>
      <c r="Z5609" s="24">
        <v>695</v>
      </c>
      <c r="AA5609" s="24">
        <v>1</v>
      </c>
    </row>
    <row r="5610" spans="23:27" x14ac:dyDescent="0.25">
      <c r="W5610" s="24">
        <v>0</v>
      </c>
      <c r="X5610" s="24">
        <v>190</v>
      </c>
      <c r="Y5610" s="24">
        <v>23.93</v>
      </c>
      <c r="Z5610" s="24">
        <v>745</v>
      </c>
      <c r="AA5610" s="24">
        <v>1</v>
      </c>
    </row>
    <row r="5611" spans="23:27" x14ac:dyDescent="0.25">
      <c r="W5611" s="24">
        <v>1</v>
      </c>
      <c r="X5611" s="24">
        <v>101</v>
      </c>
      <c r="Y5611" s="24">
        <v>18.47</v>
      </c>
      <c r="Z5611" s="24">
        <v>760</v>
      </c>
      <c r="AA5611" s="24">
        <v>1</v>
      </c>
    </row>
    <row r="5612" spans="23:27" x14ac:dyDescent="0.25">
      <c r="W5612" s="24">
        <v>0</v>
      </c>
      <c r="X5612" s="24">
        <v>43</v>
      </c>
      <c r="Y5612" s="24">
        <v>27.66</v>
      </c>
      <c r="Z5612" s="24">
        <v>695</v>
      </c>
      <c r="AA5612" s="24">
        <v>1</v>
      </c>
    </row>
    <row r="5613" spans="23:27" x14ac:dyDescent="0.25">
      <c r="W5613" s="24">
        <v>0</v>
      </c>
      <c r="X5613" s="24">
        <v>32</v>
      </c>
      <c r="Y5613" s="24">
        <v>39.83</v>
      </c>
      <c r="Z5613" s="24">
        <v>700</v>
      </c>
      <c r="AA5613" s="24">
        <v>1</v>
      </c>
    </row>
    <row r="5614" spans="23:27" x14ac:dyDescent="0.25">
      <c r="W5614" s="24">
        <v>0</v>
      </c>
      <c r="X5614" s="24">
        <v>150</v>
      </c>
      <c r="Y5614" s="24">
        <v>21.76</v>
      </c>
      <c r="Z5614" s="24">
        <v>705</v>
      </c>
      <c r="AA5614" s="24">
        <v>1</v>
      </c>
    </row>
    <row r="5615" spans="23:27" x14ac:dyDescent="0.25">
      <c r="W5615" s="24">
        <v>0</v>
      </c>
      <c r="X5615" s="24">
        <v>40</v>
      </c>
      <c r="Y5615" s="24">
        <v>31.59</v>
      </c>
      <c r="Z5615" s="24">
        <v>685</v>
      </c>
      <c r="AA5615" s="24">
        <v>1</v>
      </c>
    </row>
    <row r="5616" spans="23:27" x14ac:dyDescent="0.25">
      <c r="W5616" s="24">
        <v>1</v>
      </c>
      <c r="X5616" s="24">
        <v>56</v>
      </c>
      <c r="Y5616" s="24">
        <v>30.52</v>
      </c>
      <c r="Z5616" s="24">
        <v>725</v>
      </c>
      <c r="AA5616" s="24">
        <v>1</v>
      </c>
    </row>
    <row r="5617" spans="23:27" x14ac:dyDescent="0.25">
      <c r="W5617" s="24">
        <v>1</v>
      </c>
      <c r="X5617" s="24">
        <v>55</v>
      </c>
      <c r="Y5617" s="24">
        <v>34.96</v>
      </c>
      <c r="Z5617" s="24">
        <v>695</v>
      </c>
      <c r="AA5617" s="24">
        <v>1</v>
      </c>
    </row>
    <row r="5618" spans="23:27" x14ac:dyDescent="0.25">
      <c r="W5618" s="24">
        <v>1</v>
      </c>
      <c r="X5618" s="24">
        <v>58.991999999999997</v>
      </c>
      <c r="Y5618" s="24">
        <v>15.22</v>
      </c>
      <c r="Z5618" s="24">
        <v>695</v>
      </c>
      <c r="AA5618" s="24">
        <v>1</v>
      </c>
    </row>
    <row r="5619" spans="23:27" x14ac:dyDescent="0.25">
      <c r="W5619" s="24">
        <v>0</v>
      </c>
      <c r="X5619" s="24">
        <v>110</v>
      </c>
      <c r="Y5619" s="24">
        <v>36.07</v>
      </c>
      <c r="Z5619" s="24">
        <v>675</v>
      </c>
      <c r="AA5619" s="24">
        <v>1</v>
      </c>
    </row>
    <row r="5620" spans="23:27" x14ac:dyDescent="0.25">
      <c r="W5620" s="24">
        <v>0</v>
      </c>
      <c r="X5620" s="24">
        <v>42</v>
      </c>
      <c r="Y5620" s="24">
        <v>8.51</v>
      </c>
      <c r="Z5620" s="24">
        <v>680</v>
      </c>
      <c r="AA5620" s="24">
        <v>1</v>
      </c>
    </row>
    <row r="5621" spans="23:27" x14ac:dyDescent="0.25">
      <c r="W5621" s="24">
        <v>1</v>
      </c>
      <c r="X5621" s="24">
        <v>111</v>
      </c>
      <c r="Y5621" s="24">
        <v>15.78</v>
      </c>
      <c r="Z5621" s="24">
        <v>705</v>
      </c>
      <c r="AA5621" s="24">
        <v>1</v>
      </c>
    </row>
    <row r="5622" spans="23:27" x14ac:dyDescent="0.25">
      <c r="W5622" s="24">
        <v>1</v>
      </c>
      <c r="X5622" s="24">
        <v>89.9</v>
      </c>
      <c r="Y5622" s="24">
        <v>21.08</v>
      </c>
      <c r="Z5622" s="24">
        <v>715</v>
      </c>
      <c r="AA5622" s="24">
        <v>1</v>
      </c>
    </row>
    <row r="5623" spans="23:27" x14ac:dyDescent="0.25">
      <c r="W5623" s="24">
        <v>1</v>
      </c>
      <c r="X5623" s="24">
        <v>70</v>
      </c>
      <c r="Y5623" s="24">
        <v>18.12</v>
      </c>
      <c r="Z5623" s="24">
        <v>680</v>
      </c>
      <c r="AA5623" s="24">
        <v>1</v>
      </c>
    </row>
    <row r="5624" spans="23:27" x14ac:dyDescent="0.25">
      <c r="W5624" s="24">
        <v>1</v>
      </c>
      <c r="X5624" s="24">
        <v>72</v>
      </c>
      <c r="Y5624" s="24">
        <v>27</v>
      </c>
      <c r="Z5624" s="24">
        <v>665</v>
      </c>
      <c r="AA5624" s="24">
        <v>1</v>
      </c>
    </row>
    <row r="5625" spans="23:27" x14ac:dyDescent="0.25">
      <c r="W5625" s="24">
        <v>1</v>
      </c>
      <c r="X5625" s="24">
        <v>85</v>
      </c>
      <c r="Y5625" s="24">
        <v>26.8</v>
      </c>
      <c r="Z5625" s="24">
        <v>680</v>
      </c>
      <c r="AA5625" s="24">
        <v>1</v>
      </c>
    </row>
    <row r="5626" spans="23:27" x14ac:dyDescent="0.25">
      <c r="W5626" s="24">
        <v>0</v>
      </c>
      <c r="X5626" s="24">
        <v>40</v>
      </c>
      <c r="Y5626" s="24">
        <v>23.64</v>
      </c>
      <c r="Z5626" s="24">
        <v>750</v>
      </c>
      <c r="AA5626" s="24">
        <v>1</v>
      </c>
    </row>
    <row r="5627" spans="23:27" x14ac:dyDescent="0.25">
      <c r="W5627" s="24">
        <v>0</v>
      </c>
      <c r="X5627" s="24">
        <v>52</v>
      </c>
      <c r="Y5627" s="24">
        <v>4.5</v>
      </c>
      <c r="Z5627" s="24">
        <v>660</v>
      </c>
      <c r="AA5627" s="24">
        <v>1</v>
      </c>
    </row>
    <row r="5628" spans="23:27" x14ac:dyDescent="0.25">
      <c r="W5628" s="24">
        <v>1</v>
      </c>
      <c r="X5628" s="24">
        <v>125</v>
      </c>
      <c r="Y5628" s="24">
        <v>5.76</v>
      </c>
      <c r="Z5628" s="24">
        <v>685</v>
      </c>
      <c r="AA5628" s="24">
        <v>1</v>
      </c>
    </row>
    <row r="5629" spans="23:27" x14ac:dyDescent="0.25">
      <c r="W5629" s="24">
        <v>1</v>
      </c>
      <c r="X5629" s="24">
        <v>90</v>
      </c>
      <c r="Y5629" s="24">
        <v>20</v>
      </c>
      <c r="Z5629" s="24">
        <v>685</v>
      </c>
      <c r="AA5629" s="24">
        <v>1</v>
      </c>
    </row>
    <row r="5630" spans="23:27" x14ac:dyDescent="0.25">
      <c r="W5630" s="24">
        <v>1</v>
      </c>
      <c r="X5630" s="24">
        <v>47.5</v>
      </c>
      <c r="Y5630" s="24">
        <v>22.79</v>
      </c>
      <c r="Z5630" s="24">
        <v>680</v>
      </c>
      <c r="AA5630" s="24">
        <v>1</v>
      </c>
    </row>
    <row r="5631" spans="23:27" x14ac:dyDescent="0.25">
      <c r="W5631" s="24">
        <v>1</v>
      </c>
      <c r="X5631" s="24">
        <v>81</v>
      </c>
      <c r="Y5631" s="24">
        <v>21.1</v>
      </c>
      <c r="Z5631" s="24">
        <v>690</v>
      </c>
      <c r="AA5631" s="24">
        <v>1</v>
      </c>
    </row>
    <row r="5632" spans="23:27" x14ac:dyDescent="0.25">
      <c r="W5632" s="24">
        <v>0</v>
      </c>
      <c r="X5632" s="24">
        <v>50</v>
      </c>
      <c r="Y5632" s="24">
        <v>4.7</v>
      </c>
      <c r="Z5632" s="24">
        <v>680</v>
      </c>
      <c r="AA5632" s="24">
        <v>1</v>
      </c>
    </row>
    <row r="5633" spans="23:27" x14ac:dyDescent="0.25">
      <c r="W5633" s="24">
        <v>0</v>
      </c>
      <c r="X5633" s="24">
        <v>40</v>
      </c>
      <c r="Y5633" s="24">
        <v>20.52</v>
      </c>
      <c r="Z5633" s="24">
        <v>690</v>
      </c>
      <c r="AA5633" s="24">
        <v>1</v>
      </c>
    </row>
    <row r="5634" spans="23:27" x14ac:dyDescent="0.25">
      <c r="W5634" s="24">
        <v>0</v>
      </c>
      <c r="X5634" s="24">
        <v>45</v>
      </c>
      <c r="Y5634" s="24">
        <v>28.53</v>
      </c>
      <c r="Z5634" s="24">
        <v>700</v>
      </c>
      <c r="AA5634" s="24">
        <v>1</v>
      </c>
    </row>
    <row r="5635" spans="23:27" x14ac:dyDescent="0.25">
      <c r="W5635" s="24">
        <v>1</v>
      </c>
      <c r="X5635" s="24">
        <v>53</v>
      </c>
      <c r="Y5635" s="24">
        <v>5.91</v>
      </c>
      <c r="Z5635" s="24">
        <v>805</v>
      </c>
      <c r="AA5635" s="24">
        <v>1</v>
      </c>
    </row>
    <row r="5636" spans="23:27" x14ac:dyDescent="0.25">
      <c r="W5636" s="24">
        <v>1</v>
      </c>
      <c r="X5636" s="24">
        <v>34</v>
      </c>
      <c r="Y5636" s="24">
        <v>25.31</v>
      </c>
      <c r="Z5636" s="24">
        <v>660</v>
      </c>
      <c r="AA5636" s="24">
        <v>1</v>
      </c>
    </row>
    <row r="5637" spans="23:27" x14ac:dyDescent="0.25">
      <c r="W5637" s="24">
        <v>0</v>
      </c>
      <c r="X5637" s="24">
        <v>140</v>
      </c>
      <c r="Y5637" s="24">
        <v>15.6</v>
      </c>
      <c r="Z5637" s="24">
        <v>685</v>
      </c>
      <c r="AA5637" s="24">
        <v>1</v>
      </c>
    </row>
    <row r="5638" spans="23:27" x14ac:dyDescent="0.25">
      <c r="W5638" s="24">
        <v>1</v>
      </c>
      <c r="X5638" s="24">
        <v>52</v>
      </c>
      <c r="Y5638" s="24">
        <v>22.48</v>
      </c>
      <c r="Z5638" s="24">
        <v>660</v>
      </c>
      <c r="AA5638" s="24">
        <v>1</v>
      </c>
    </row>
    <row r="5639" spans="23:27" x14ac:dyDescent="0.25">
      <c r="W5639" s="24">
        <v>0</v>
      </c>
      <c r="X5639" s="24">
        <v>62.5</v>
      </c>
      <c r="Y5639" s="24">
        <v>30.76</v>
      </c>
      <c r="Z5639" s="24">
        <v>710</v>
      </c>
      <c r="AA5639" s="24">
        <v>1</v>
      </c>
    </row>
    <row r="5640" spans="23:27" x14ac:dyDescent="0.25">
      <c r="W5640" s="24">
        <v>1</v>
      </c>
      <c r="X5640" s="24">
        <v>69</v>
      </c>
      <c r="Y5640" s="24">
        <v>29.06</v>
      </c>
      <c r="Z5640" s="24">
        <v>720</v>
      </c>
      <c r="AA5640" s="24">
        <v>1</v>
      </c>
    </row>
    <row r="5641" spans="23:27" x14ac:dyDescent="0.25">
      <c r="W5641" s="24">
        <v>1</v>
      </c>
      <c r="X5641" s="24">
        <v>34.152000000000001</v>
      </c>
      <c r="Y5641" s="24">
        <v>50.88</v>
      </c>
      <c r="Z5641" s="24">
        <v>665</v>
      </c>
      <c r="AA5641" s="24">
        <v>1</v>
      </c>
    </row>
    <row r="5642" spans="23:27" x14ac:dyDescent="0.25">
      <c r="W5642" s="24">
        <v>1</v>
      </c>
      <c r="X5642" s="24">
        <v>80</v>
      </c>
      <c r="Y5642" s="24">
        <v>7.68</v>
      </c>
      <c r="Z5642" s="24">
        <v>730</v>
      </c>
      <c r="AA5642" s="24">
        <v>1</v>
      </c>
    </row>
    <row r="5643" spans="23:27" x14ac:dyDescent="0.25">
      <c r="W5643" s="24">
        <v>1</v>
      </c>
      <c r="X5643" s="24">
        <v>41.66</v>
      </c>
      <c r="Y5643" s="24">
        <v>29.04</v>
      </c>
      <c r="Z5643" s="24">
        <v>665</v>
      </c>
      <c r="AA5643" s="24">
        <v>1</v>
      </c>
    </row>
    <row r="5644" spans="23:27" x14ac:dyDescent="0.25">
      <c r="W5644" s="24">
        <v>1</v>
      </c>
      <c r="X5644" s="24">
        <v>199.99199999999999</v>
      </c>
      <c r="Y5644" s="24">
        <v>23.14</v>
      </c>
      <c r="Z5644" s="24">
        <v>675</v>
      </c>
      <c r="AA5644" s="24">
        <v>1</v>
      </c>
    </row>
    <row r="5645" spans="23:27" x14ac:dyDescent="0.25">
      <c r="W5645" s="24">
        <v>0</v>
      </c>
      <c r="X5645" s="24">
        <v>48.5</v>
      </c>
      <c r="Y5645" s="24">
        <v>18.21</v>
      </c>
      <c r="Z5645" s="24">
        <v>720</v>
      </c>
      <c r="AA5645" s="24">
        <v>1</v>
      </c>
    </row>
    <row r="5646" spans="23:27" x14ac:dyDescent="0.25">
      <c r="W5646" s="24">
        <v>1</v>
      </c>
      <c r="X5646" s="24">
        <v>40.799999999999997</v>
      </c>
      <c r="Y5646" s="24">
        <v>5.41</v>
      </c>
      <c r="Z5646" s="24">
        <v>695</v>
      </c>
      <c r="AA5646" s="24">
        <v>1</v>
      </c>
    </row>
    <row r="5647" spans="23:27" x14ac:dyDescent="0.25">
      <c r="W5647" s="24">
        <v>0</v>
      </c>
      <c r="X5647" s="24">
        <v>60</v>
      </c>
      <c r="Y5647" s="24">
        <v>13.06</v>
      </c>
      <c r="Z5647" s="24">
        <v>675</v>
      </c>
      <c r="AA5647" s="24">
        <v>1</v>
      </c>
    </row>
    <row r="5648" spans="23:27" x14ac:dyDescent="0.25">
      <c r="W5648" s="24">
        <v>1</v>
      </c>
      <c r="X5648" s="24">
        <v>25.667999999999999</v>
      </c>
      <c r="Y5648" s="24">
        <v>4.87</v>
      </c>
      <c r="Z5648" s="24">
        <v>675</v>
      </c>
      <c r="AA5648" s="24">
        <v>1</v>
      </c>
    </row>
    <row r="5649" spans="23:27" x14ac:dyDescent="0.25">
      <c r="W5649" s="24">
        <v>1</v>
      </c>
      <c r="X5649" s="24">
        <v>75</v>
      </c>
      <c r="Y5649" s="24">
        <v>14.03</v>
      </c>
      <c r="Z5649" s="24">
        <v>670</v>
      </c>
      <c r="AA5649" s="24">
        <v>1</v>
      </c>
    </row>
    <row r="5650" spans="23:27" x14ac:dyDescent="0.25">
      <c r="W5650" s="24">
        <v>1</v>
      </c>
      <c r="X5650" s="24">
        <v>108</v>
      </c>
      <c r="Y5650" s="24">
        <v>34.19</v>
      </c>
      <c r="Z5650" s="24">
        <v>765</v>
      </c>
      <c r="AA5650" s="24">
        <v>1</v>
      </c>
    </row>
    <row r="5651" spans="23:27" x14ac:dyDescent="0.25">
      <c r="W5651" s="24">
        <v>1</v>
      </c>
      <c r="X5651" s="24">
        <v>82</v>
      </c>
      <c r="Y5651" s="24">
        <v>21.82</v>
      </c>
      <c r="Z5651" s="24">
        <v>700</v>
      </c>
      <c r="AA5651" s="24">
        <v>1</v>
      </c>
    </row>
    <row r="5652" spans="23:27" x14ac:dyDescent="0.25">
      <c r="W5652" s="24">
        <v>0</v>
      </c>
      <c r="X5652" s="24">
        <v>69</v>
      </c>
      <c r="Y5652" s="24">
        <v>12.17</v>
      </c>
      <c r="Z5652" s="24">
        <v>695</v>
      </c>
      <c r="AA5652" s="24">
        <v>1</v>
      </c>
    </row>
    <row r="5653" spans="23:27" x14ac:dyDescent="0.25">
      <c r="W5653" s="24">
        <v>1</v>
      </c>
      <c r="X5653" s="24">
        <v>22.776</v>
      </c>
      <c r="Y5653" s="24">
        <v>48.84</v>
      </c>
      <c r="Z5653" s="24">
        <v>660</v>
      </c>
      <c r="AA5653" s="24">
        <v>1</v>
      </c>
    </row>
    <row r="5654" spans="23:27" x14ac:dyDescent="0.25">
      <c r="W5654" s="24">
        <v>1</v>
      </c>
      <c r="X5654" s="24">
        <v>55</v>
      </c>
      <c r="Y5654" s="24">
        <v>16.690000000000001</v>
      </c>
      <c r="Z5654" s="24">
        <v>685</v>
      </c>
      <c r="AA5654" s="24">
        <v>1</v>
      </c>
    </row>
    <row r="5655" spans="23:27" x14ac:dyDescent="0.25">
      <c r="W5655" s="24">
        <v>0</v>
      </c>
      <c r="X5655" s="24">
        <v>33</v>
      </c>
      <c r="Y5655" s="24">
        <v>12.12</v>
      </c>
      <c r="Z5655" s="24">
        <v>690</v>
      </c>
      <c r="AA5655" s="24">
        <v>1</v>
      </c>
    </row>
    <row r="5656" spans="23:27" x14ac:dyDescent="0.25">
      <c r="W5656" s="24">
        <v>0</v>
      </c>
      <c r="X5656" s="24">
        <v>70</v>
      </c>
      <c r="Y5656" s="24">
        <v>8.19</v>
      </c>
      <c r="Z5656" s="24">
        <v>675</v>
      </c>
      <c r="AA5656" s="24">
        <v>1</v>
      </c>
    </row>
    <row r="5657" spans="23:27" x14ac:dyDescent="0.25">
      <c r="W5657" s="24">
        <v>0</v>
      </c>
      <c r="X5657" s="24">
        <v>34</v>
      </c>
      <c r="Y5657" s="24">
        <v>21.78</v>
      </c>
      <c r="Z5657" s="24">
        <v>670</v>
      </c>
      <c r="AA5657" s="24">
        <v>1</v>
      </c>
    </row>
    <row r="5658" spans="23:27" x14ac:dyDescent="0.25">
      <c r="W5658" s="24">
        <v>1</v>
      </c>
      <c r="X5658" s="24">
        <v>110</v>
      </c>
      <c r="Y5658" s="24">
        <v>13.19</v>
      </c>
      <c r="Z5658" s="24">
        <v>725</v>
      </c>
      <c r="AA5658" s="24">
        <v>1</v>
      </c>
    </row>
    <row r="5659" spans="23:27" x14ac:dyDescent="0.25">
      <c r="W5659" s="24">
        <v>1</v>
      </c>
      <c r="X5659" s="24">
        <v>58</v>
      </c>
      <c r="Y5659" s="24">
        <v>29.13</v>
      </c>
      <c r="Z5659" s="24">
        <v>740</v>
      </c>
      <c r="AA5659" s="24">
        <v>1</v>
      </c>
    </row>
    <row r="5660" spans="23:27" x14ac:dyDescent="0.25">
      <c r="W5660" s="24">
        <v>1</v>
      </c>
      <c r="X5660" s="24">
        <v>58</v>
      </c>
      <c r="Y5660" s="24">
        <v>20.170000000000002</v>
      </c>
      <c r="Z5660" s="24">
        <v>660</v>
      </c>
      <c r="AA5660" s="24">
        <v>1</v>
      </c>
    </row>
    <row r="5661" spans="23:27" x14ac:dyDescent="0.25">
      <c r="W5661" s="24">
        <v>1</v>
      </c>
      <c r="X5661" s="24">
        <v>85</v>
      </c>
      <c r="Y5661" s="24">
        <v>5.15</v>
      </c>
      <c r="Z5661" s="24">
        <v>780</v>
      </c>
      <c r="AA5661" s="24">
        <v>1</v>
      </c>
    </row>
    <row r="5662" spans="23:27" x14ac:dyDescent="0.25">
      <c r="W5662" s="24">
        <v>1</v>
      </c>
      <c r="X5662" s="24">
        <v>110</v>
      </c>
      <c r="Y5662" s="24">
        <v>23.05</v>
      </c>
      <c r="Z5662" s="24">
        <v>700</v>
      </c>
      <c r="AA5662" s="24">
        <v>1</v>
      </c>
    </row>
    <row r="5663" spans="23:27" x14ac:dyDescent="0.25">
      <c r="W5663" s="24">
        <v>1</v>
      </c>
      <c r="X5663" s="24">
        <v>52.055999999999997</v>
      </c>
      <c r="Y5663" s="24">
        <v>17.91</v>
      </c>
      <c r="Z5663" s="24">
        <v>700</v>
      </c>
      <c r="AA5663" s="24">
        <v>1</v>
      </c>
    </row>
    <row r="5664" spans="23:27" x14ac:dyDescent="0.25">
      <c r="W5664" s="24">
        <v>0</v>
      </c>
      <c r="X5664" s="24">
        <v>50</v>
      </c>
      <c r="Y5664" s="24">
        <v>6.84</v>
      </c>
      <c r="Z5664" s="24">
        <v>705</v>
      </c>
      <c r="AA5664" s="24">
        <v>1</v>
      </c>
    </row>
    <row r="5665" spans="23:27" x14ac:dyDescent="0.25">
      <c r="W5665" s="24">
        <v>0</v>
      </c>
      <c r="X5665" s="24">
        <v>82</v>
      </c>
      <c r="Y5665" s="24">
        <v>11.33</v>
      </c>
      <c r="Z5665" s="24">
        <v>665</v>
      </c>
      <c r="AA5665" s="24">
        <v>1</v>
      </c>
    </row>
    <row r="5666" spans="23:27" x14ac:dyDescent="0.25">
      <c r="W5666" s="24">
        <v>1</v>
      </c>
      <c r="X5666" s="24">
        <v>70</v>
      </c>
      <c r="Y5666" s="24">
        <v>19.22</v>
      </c>
      <c r="Z5666" s="24">
        <v>755</v>
      </c>
      <c r="AA5666" s="24">
        <v>1</v>
      </c>
    </row>
    <row r="5667" spans="23:27" x14ac:dyDescent="0.25">
      <c r="W5667" s="24">
        <v>0</v>
      </c>
      <c r="X5667" s="24">
        <v>175.9</v>
      </c>
      <c r="Y5667" s="24">
        <v>16.18</v>
      </c>
      <c r="Z5667" s="24">
        <v>695</v>
      </c>
      <c r="AA5667" s="24">
        <v>1</v>
      </c>
    </row>
    <row r="5668" spans="23:27" x14ac:dyDescent="0.25">
      <c r="W5668" s="24">
        <v>0</v>
      </c>
      <c r="X5668" s="24">
        <v>60</v>
      </c>
      <c r="Y5668" s="24">
        <v>19.71</v>
      </c>
      <c r="Z5668" s="24">
        <v>800</v>
      </c>
      <c r="AA5668" s="24">
        <v>1</v>
      </c>
    </row>
    <row r="5669" spans="23:27" x14ac:dyDescent="0.25">
      <c r="W5669" s="24">
        <v>1</v>
      </c>
      <c r="X5669" s="24">
        <v>54.5</v>
      </c>
      <c r="Y5669" s="24">
        <v>32.130000000000003</v>
      </c>
      <c r="Z5669" s="24">
        <v>670</v>
      </c>
      <c r="AA5669" s="24">
        <v>1</v>
      </c>
    </row>
    <row r="5670" spans="23:27" x14ac:dyDescent="0.25">
      <c r="W5670" s="24">
        <v>1</v>
      </c>
      <c r="X5670" s="24">
        <v>150</v>
      </c>
      <c r="Y5670" s="24">
        <v>16.11</v>
      </c>
      <c r="Z5670" s="24">
        <v>710</v>
      </c>
      <c r="AA5670" s="24">
        <v>1</v>
      </c>
    </row>
    <row r="5671" spans="23:27" x14ac:dyDescent="0.25">
      <c r="W5671" s="24">
        <v>1</v>
      </c>
      <c r="X5671" s="24">
        <v>62</v>
      </c>
      <c r="Y5671" s="24">
        <v>14.17</v>
      </c>
      <c r="Z5671" s="24">
        <v>660</v>
      </c>
      <c r="AA5671" s="24">
        <v>1</v>
      </c>
    </row>
    <row r="5672" spans="23:27" x14ac:dyDescent="0.25">
      <c r="W5672" s="24">
        <v>0</v>
      </c>
      <c r="X5672" s="24">
        <v>42</v>
      </c>
      <c r="Y5672" s="24">
        <v>13.66</v>
      </c>
      <c r="Z5672" s="24">
        <v>660</v>
      </c>
      <c r="AA5672" s="24">
        <v>1</v>
      </c>
    </row>
    <row r="5673" spans="23:27" x14ac:dyDescent="0.25">
      <c r="W5673" s="24">
        <v>1</v>
      </c>
      <c r="X5673" s="24">
        <v>40</v>
      </c>
      <c r="Y5673" s="24">
        <v>22.71</v>
      </c>
      <c r="Z5673" s="24">
        <v>660</v>
      </c>
      <c r="AA5673" s="24">
        <v>1</v>
      </c>
    </row>
    <row r="5674" spans="23:27" x14ac:dyDescent="0.25">
      <c r="W5674" s="24">
        <v>1</v>
      </c>
      <c r="X5674" s="24">
        <v>60</v>
      </c>
      <c r="Y5674" s="24">
        <v>31.06</v>
      </c>
      <c r="Z5674" s="24">
        <v>745</v>
      </c>
      <c r="AA5674" s="24">
        <v>1</v>
      </c>
    </row>
    <row r="5675" spans="23:27" x14ac:dyDescent="0.25">
      <c r="W5675" s="24">
        <v>0</v>
      </c>
      <c r="X5675" s="24">
        <v>52</v>
      </c>
      <c r="Y5675" s="24">
        <v>21.28</v>
      </c>
      <c r="Z5675" s="24">
        <v>665</v>
      </c>
      <c r="AA5675" s="24">
        <v>1</v>
      </c>
    </row>
    <row r="5676" spans="23:27" x14ac:dyDescent="0.25">
      <c r="W5676" s="24">
        <v>1</v>
      </c>
      <c r="X5676" s="24">
        <v>48</v>
      </c>
      <c r="Y5676" s="24">
        <v>17.43</v>
      </c>
      <c r="Z5676" s="24">
        <v>730</v>
      </c>
      <c r="AA5676" s="24">
        <v>1</v>
      </c>
    </row>
    <row r="5677" spans="23:27" x14ac:dyDescent="0.25">
      <c r="W5677" s="24">
        <v>1</v>
      </c>
      <c r="X5677" s="24">
        <v>44</v>
      </c>
      <c r="Y5677" s="24">
        <v>32.9</v>
      </c>
      <c r="Z5677" s="24">
        <v>705</v>
      </c>
      <c r="AA5677" s="24">
        <v>1</v>
      </c>
    </row>
    <row r="5678" spans="23:27" x14ac:dyDescent="0.25">
      <c r="W5678" s="24">
        <v>0</v>
      </c>
      <c r="X5678" s="24">
        <v>56</v>
      </c>
      <c r="Y5678" s="24">
        <v>3.96</v>
      </c>
      <c r="Z5678" s="24">
        <v>660</v>
      </c>
      <c r="AA5678" s="24">
        <v>1</v>
      </c>
    </row>
    <row r="5679" spans="23:27" x14ac:dyDescent="0.25">
      <c r="W5679" s="24">
        <v>0</v>
      </c>
      <c r="X5679" s="24">
        <v>65</v>
      </c>
      <c r="Y5679" s="24">
        <v>18.09</v>
      </c>
      <c r="Z5679" s="24">
        <v>660</v>
      </c>
      <c r="AA5679" s="24">
        <v>1</v>
      </c>
    </row>
    <row r="5680" spans="23:27" x14ac:dyDescent="0.25">
      <c r="W5680" s="24">
        <v>0</v>
      </c>
      <c r="X5680" s="24">
        <v>41</v>
      </c>
      <c r="Y5680" s="24">
        <v>14.05</v>
      </c>
      <c r="Z5680" s="24">
        <v>740</v>
      </c>
      <c r="AA5680" s="24">
        <v>1</v>
      </c>
    </row>
    <row r="5681" spans="23:27" x14ac:dyDescent="0.25">
      <c r="W5681" s="24">
        <v>1</v>
      </c>
      <c r="X5681" s="24">
        <v>210</v>
      </c>
      <c r="Y5681" s="24">
        <v>5.53</v>
      </c>
      <c r="Z5681" s="24">
        <v>665</v>
      </c>
      <c r="AA5681" s="24">
        <v>1</v>
      </c>
    </row>
    <row r="5682" spans="23:27" x14ac:dyDescent="0.25">
      <c r="W5682" s="24">
        <v>1</v>
      </c>
      <c r="X5682" s="24">
        <v>125</v>
      </c>
      <c r="Y5682" s="24">
        <v>16.23</v>
      </c>
      <c r="Z5682" s="24">
        <v>675</v>
      </c>
      <c r="AA5682" s="24">
        <v>1</v>
      </c>
    </row>
    <row r="5683" spans="23:27" x14ac:dyDescent="0.25">
      <c r="W5683" s="24">
        <v>0</v>
      </c>
      <c r="X5683" s="24">
        <v>66</v>
      </c>
      <c r="Y5683" s="24">
        <v>7.89</v>
      </c>
      <c r="Z5683" s="24">
        <v>700</v>
      </c>
      <c r="AA5683" s="24">
        <v>1</v>
      </c>
    </row>
    <row r="5684" spans="23:27" x14ac:dyDescent="0.25">
      <c r="W5684" s="24">
        <v>1</v>
      </c>
      <c r="X5684" s="24">
        <v>48</v>
      </c>
      <c r="Y5684" s="24">
        <v>22.8</v>
      </c>
      <c r="Z5684" s="24">
        <v>705</v>
      </c>
      <c r="AA5684" s="24">
        <v>1</v>
      </c>
    </row>
    <row r="5685" spans="23:27" x14ac:dyDescent="0.25">
      <c r="W5685" s="24">
        <v>0</v>
      </c>
      <c r="X5685" s="24">
        <v>63.5</v>
      </c>
      <c r="Y5685" s="24">
        <v>11.13</v>
      </c>
      <c r="Z5685" s="24">
        <v>665</v>
      </c>
      <c r="AA5685" s="24">
        <v>1</v>
      </c>
    </row>
    <row r="5686" spans="23:27" x14ac:dyDescent="0.25">
      <c r="W5686" s="24">
        <v>0</v>
      </c>
      <c r="X5686" s="24">
        <v>85</v>
      </c>
      <c r="Y5686" s="24">
        <v>8.1300000000000008</v>
      </c>
      <c r="Z5686" s="24">
        <v>665</v>
      </c>
      <c r="AA5686" s="24">
        <v>1</v>
      </c>
    </row>
    <row r="5687" spans="23:27" x14ac:dyDescent="0.25">
      <c r="W5687" s="24">
        <v>1</v>
      </c>
      <c r="X5687" s="24">
        <v>60</v>
      </c>
      <c r="Y5687" s="24">
        <v>28.38</v>
      </c>
      <c r="Z5687" s="24">
        <v>725</v>
      </c>
      <c r="AA5687" s="24">
        <v>1</v>
      </c>
    </row>
    <row r="5688" spans="23:27" x14ac:dyDescent="0.25">
      <c r="W5688" s="24">
        <v>1</v>
      </c>
      <c r="X5688" s="24">
        <v>55</v>
      </c>
      <c r="Y5688" s="24">
        <v>20.6</v>
      </c>
      <c r="Z5688" s="24">
        <v>715</v>
      </c>
      <c r="AA5688" s="24">
        <v>1</v>
      </c>
    </row>
    <row r="5689" spans="23:27" x14ac:dyDescent="0.25">
      <c r="W5689" s="24">
        <v>0</v>
      </c>
      <c r="X5689" s="24">
        <v>72</v>
      </c>
      <c r="Y5689" s="24">
        <v>21.15</v>
      </c>
      <c r="Z5689" s="24">
        <v>670</v>
      </c>
      <c r="AA5689" s="24">
        <v>1</v>
      </c>
    </row>
    <row r="5690" spans="23:27" x14ac:dyDescent="0.25">
      <c r="W5690" s="24">
        <v>0</v>
      </c>
      <c r="X5690" s="24">
        <v>50</v>
      </c>
      <c r="Y5690" s="24">
        <v>29.84</v>
      </c>
      <c r="Z5690" s="24">
        <v>685</v>
      </c>
      <c r="AA5690" s="24">
        <v>1</v>
      </c>
    </row>
    <row r="5691" spans="23:27" x14ac:dyDescent="0.25">
      <c r="W5691" s="24">
        <v>1</v>
      </c>
      <c r="X5691" s="24">
        <v>42</v>
      </c>
      <c r="Y5691" s="24">
        <v>30</v>
      </c>
      <c r="Z5691" s="24">
        <v>660</v>
      </c>
      <c r="AA5691" s="24">
        <v>1</v>
      </c>
    </row>
    <row r="5692" spans="23:27" x14ac:dyDescent="0.25">
      <c r="W5692" s="24">
        <v>0</v>
      </c>
      <c r="X5692" s="24">
        <v>42</v>
      </c>
      <c r="Y5692" s="24">
        <v>22.16</v>
      </c>
      <c r="Z5692" s="24">
        <v>710</v>
      </c>
      <c r="AA5692" s="24">
        <v>1</v>
      </c>
    </row>
    <row r="5693" spans="23:27" x14ac:dyDescent="0.25">
      <c r="W5693" s="24">
        <v>1</v>
      </c>
      <c r="X5693" s="24">
        <v>80</v>
      </c>
      <c r="Y5693" s="24">
        <v>14.79</v>
      </c>
      <c r="Z5693" s="24">
        <v>710</v>
      </c>
      <c r="AA5693" s="24">
        <v>1</v>
      </c>
    </row>
    <row r="5694" spans="23:27" x14ac:dyDescent="0.25">
      <c r="W5694" s="24">
        <v>1</v>
      </c>
      <c r="X5694" s="24">
        <v>112.5</v>
      </c>
      <c r="Y5694" s="24">
        <v>17.86</v>
      </c>
      <c r="Z5694" s="24">
        <v>760</v>
      </c>
      <c r="AA5694" s="24">
        <v>1</v>
      </c>
    </row>
    <row r="5695" spans="23:27" x14ac:dyDescent="0.25">
      <c r="W5695" s="24">
        <v>1</v>
      </c>
      <c r="X5695" s="24">
        <v>40</v>
      </c>
      <c r="Y5695" s="24">
        <v>21.81</v>
      </c>
      <c r="Z5695" s="24">
        <v>660</v>
      </c>
      <c r="AA5695" s="24">
        <v>1</v>
      </c>
    </row>
    <row r="5696" spans="23:27" x14ac:dyDescent="0.25">
      <c r="W5696" s="24">
        <v>1</v>
      </c>
      <c r="X5696" s="24">
        <v>108</v>
      </c>
      <c r="Y5696" s="24">
        <v>18.79</v>
      </c>
      <c r="Z5696" s="24">
        <v>710</v>
      </c>
      <c r="AA5696" s="24">
        <v>1</v>
      </c>
    </row>
    <row r="5697" spans="23:27" x14ac:dyDescent="0.25">
      <c r="W5697" s="24">
        <v>1</v>
      </c>
      <c r="X5697" s="24">
        <v>103</v>
      </c>
      <c r="Y5697" s="24">
        <v>15.31</v>
      </c>
      <c r="Z5697" s="24">
        <v>710</v>
      </c>
      <c r="AA5697" s="24">
        <v>1</v>
      </c>
    </row>
    <row r="5698" spans="23:27" x14ac:dyDescent="0.25">
      <c r="W5698" s="24">
        <v>1</v>
      </c>
      <c r="X5698" s="24">
        <v>97</v>
      </c>
      <c r="Y5698" s="24">
        <v>15.97</v>
      </c>
      <c r="Z5698" s="24">
        <v>780</v>
      </c>
      <c r="AA5698" s="24">
        <v>1</v>
      </c>
    </row>
    <row r="5699" spans="23:27" x14ac:dyDescent="0.25">
      <c r="W5699" s="24">
        <v>0</v>
      </c>
      <c r="X5699" s="24">
        <v>88.5</v>
      </c>
      <c r="Y5699" s="24">
        <v>24.14</v>
      </c>
      <c r="Z5699" s="24">
        <v>715</v>
      </c>
      <c r="AA5699" s="24">
        <v>1</v>
      </c>
    </row>
    <row r="5700" spans="23:27" x14ac:dyDescent="0.25">
      <c r="W5700" s="24">
        <v>1</v>
      </c>
      <c r="X5700" s="24">
        <v>71</v>
      </c>
      <c r="Y5700" s="24">
        <v>30.85</v>
      </c>
      <c r="Z5700" s="24">
        <v>705</v>
      </c>
      <c r="AA5700" s="24">
        <v>1</v>
      </c>
    </row>
    <row r="5701" spans="23:27" x14ac:dyDescent="0.25">
      <c r="W5701" s="24">
        <v>1</v>
      </c>
      <c r="X5701" s="24">
        <v>90</v>
      </c>
      <c r="Y5701" s="24">
        <v>18.75</v>
      </c>
      <c r="Z5701" s="24">
        <v>670</v>
      </c>
      <c r="AA5701" s="24">
        <v>1</v>
      </c>
    </row>
    <row r="5702" spans="23:27" x14ac:dyDescent="0.25">
      <c r="W5702" s="24">
        <v>0</v>
      </c>
      <c r="X5702" s="24">
        <v>20</v>
      </c>
      <c r="Y5702" s="24">
        <v>23.89</v>
      </c>
      <c r="Z5702" s="24">
        <v>670</v>
      </c>
      <c r="AA5702" s="24">
        <v>1</v>
      </c>
    </row>
    <row r="5703" spans="23:27" x14ac:dyDescent="0.25">
      <c r="W5703" s="24">
        <v>0</v>
      </c>
      <c r="X5703" s="24">
        <v>217</v>
      </c>
      <c r="Y5703" s="24">
        <v>21.71</v>
      </c>
      <c r="Z5703" s="24">
        <v>675</v>
      </c>
      <c r="AA5703" s="24">
        <v>1</v>
      </c>
    </row>
    <row r="5704" spans="23:27" x14ac:dyDescent="0.25">
      <c r="W5704" s="24">
        <v>1</v>
      </c>
      <c r="X5704" s="24">
        <v>170</v>
      </c>
      <c r="Y5704" s="24">
        <v>8.64</v>
      </c>
      <c r="Z5704" s="24">
        <v>690</v>
      </c>
      <c r="AA5704" s="24">
        <v>1</v>
      </c>
    </row>
    <row r="5705" spans="23:27" x14ac:dyDescent="0.25">
      <c r="W5705" s="24">
        <v>1</v>
      </c>
      <c r="X5705" s="24">
        <v>205</v>
      </c>
      <c r="Y5705" s="24">
        <v>14.73</v>
      </c>
      <c r="Z5705" s="24">
        <v>690</v>
      </c>
      <c r="AA5705" s="24">
        <v>1</v>
      </c>
    </row>
    <row r="5706" spans="23:27" x14ac:dyDescent="0.25">
      <c r="W5706" s="24">
        <v>0</v>
      </c>
      <c r="X5706" s="24">
        <v>35</v>
      </c>
      <c r="Y5706" s="24">
        <v>2.33</v>
      </c>
      <c r="Z5706" s="24">
        <v>675</v>
      </c>
      <c r="AA5706" s="24">
        <v>1</v>
      </c>
    </row>
    <row r="5707" spans="23:27" x14ac:dyDescent="0.25">
      <c r="W5707" s="24">
        <v>1</v>
      </c>
      <c r="X5707" s="24">
        <v>45</v>
      </c>
      <c r="Y5707" s="24">
        <v>28.4</v>
      </c>
      <c r="Z5707" s="24">
        <v>705</v>
      </c>
      <c r="AA5707" s="24">
        <v>1</v>
      </c>
    </row>
    <row r="5708" spans="23:27" x14ac:dyDescent="0.25">
      <c r="W5708" s="24">
        <v>1</v>
      </c>
      <c r="X5708" s="24">
        <v>60</v>
      </c>
      <c r="Y5708" s="24">
        <v>16.84</v>
      </c>
      <c r="Z5708" s="24">
        <v>785</v>
      </c>
      <c r="AA5708" s="24">
        <v>1</v>
      </c>
    </row>
    <row r="5709" spans="23:27" x14ac:dyDescent="0.25">
      <c r="W5709" s="24">
        <v>1</v>
      </c>
      <c r="X5709" s="24">
        <v>110</v>
      </c>
      <c r="Y5709" s="24">
        <v>27.66</v>
      </c>
      <c r="Z5709" s="24">
        <v>715</v>
      </c>
      <c r="AA5709" s="24">
        <v>1</v>
      </c>
    </row>
    <row r="5710" spans="23:27" x14ac:dyDescent="0.25">
      <c r="W5710" s="24">
        <v>0</v>
      </c>
      <c r="X5710" s="24">
        <v>81</v>
      </c>
      <c r="Y5710" s="24">
        <v>23.76</v>
      </c>
      <c r="Z5710" s="24">
        <v>715</v>
      </c>
      <c r="AA5710" s="24">
        <v>1</v>
      </c>
    </row>
    <row r="5711" spans="23:27" x14ac:dyDescent="0.25">
      <c r="W5711" s="24">
        <v>1</v>
      </c>
      <c r="X5711" s="24">
        <v>30</v>
      </c>
      <c r="Y5711" s="24">
        <v>10.64</v>
      </c>
      <c r="Z5711" s="24">
        <v>675</v>
      </c>
      <c r="AA5711" s="24">
        <v>1</v>
      </c>
    </row>
    <row r="5712" spans="23:27" x14ac:dyDescent="0.25">
      <c r="W5712" s="24">
        <v>1</v>
      </c>
      <c r="X5712" s="24">
        <v>50</v>
      </c>
      <c r="Y5712" s="24">
        <v>17.23</v>
      </c>
      <c r="Z5712" s="24">
        <v>665</v>
      </c>
      <c r="AA5712" s="24">
        <v>1</v>
      </c>
    </row>
    <row r="5713" spans="23:27" x14ac:dyDescent="0.25">
      <c r="W5713" s="24">
        <v>1</v>
      </c>
      <c r="X5713" s="24">
        <v>25</v>
      </c>
      <c r="Y5713" s="24">
        <v>9.4600000000000009</v>
      </c>
      <c r="Z5713" s="24">
        <v>675</v>
      </c>
      <c r="AA5713" s="24">
        <v>1</v>
      </c>
    </row>
    <row r="5714" spans="23:27" x14ac:dyDescent="0.25">
      <c r="W5714" s="24">
        <v>1</v>
      </c>
      <c r="X5714" s="24">
        <v>86</v>
      </c>
      <c r="Y5714" s="24">
        <v>24.44</v>
      </c>
      <c r="Z5714" s="24">
        <v>670</v>
      </c>
      <c r="AA5714" s="24">
        <v>1</v>
      </c>
    </row>
    <row r="5715" spans="23:27" x14ac:dyDescent="0.25">
      <c r="W5715" s="24">
        <v>1</v>
      </c>
      <c r="X5715" s="24">
        <v>86</v>
      </c>
      <c r="Y5715" s="24">
        <v>30.24</v>
      </c>
      <c r="Z5715" s="24">
        <v>685</v>
      </c>
      <c r="AA5715" s="24">
        <v>1</v>
      </c>
    </row>
    <row r="5716" spans="23:27" x14ac:dyDescent="0.25">
      <c r="W5716" s="24">
        <v>1</v>
      </c>
      <c r="X5716" s="24">
        <v>111</v>
      </c>
      <c r="Y5716" s="24">
        <v>15.9</v>
      </c>
      <c r="Z5716" s="24">
        <v>675</v>
      </c>
      <c r="AA5716" s="24">
        <v>1</v>
      </c>
    </row>
    <row r="5717" spans="23:27" x14ac:dyDescent="0.25">
      <c r="W5717" s="24">
        <v>0</v>
      </c>
      <c r="X5717" s="24">
        <v>240</v>
      </c>
      <c r="Y5717" s="24">
        <v>16.850000000000001</v>
      </c>
      <c r="Z5717" s="24">
        <v>690</v>
      </c>
      <c r="AA5717" s="24">
        <v>1</v>
      </c>
    </row>
    <row r="5718" spans="23:27" x14ac:dyDescent="0.25">
      <c r="W5718" s="24">
        <v>0</v>
      </c>
      <c r="X5718" s="24">
        <v>40</v>
      </c>
      <c r="Y5718" s="24">
        <v>12.87</v>
      </c>
      <c r="Z5718" s="24">
        <v>685</v>
      </c>
      <c r="AA5718" s="24">
        <v>1</v>
      </c>
    </row>
    <row r="5719" spans="23:27" x14ac:dyDescent="0.25">
      <c r="W5719" s="24">
        <v>0</v>
      </c>
      <c r="X5719" s="24">
        <v>60</v>
      </c>
      <c r="Y5719" s="24">
        <v>14.63</v>
      </c>
      <c r="Z5719" s="24">
        <v>660</v>
      </c>
      <c r="AA5719" s="24">
        <v>1</v>
      </c>
    </row>
    <row r="5720" spans="23:27" x14ac:dyDescent="0.25">
      <c r="W5720" s="24">
        <v>0</v>
      </c>
      <c r="X5720" s="24">
        <v>50</v>
      </c>
      <c r="Y5720" s="24">
        <v>24.3</v>
      </c>
      <c r="Z5720" s="24">
        <v>725</v>
      </c>
      <c r="AA5720" s="24">
        <v>1</v>
      </c>
    </row>
    <row r="5721" spans="23:27" x14ac:dyDescent="0.25">
      <c r="W5721" s="24">
        <v>0</v>
      </c>
      <c r="X5721" s="24">
        <v>38.935000000000002</v>
      </c>
      <c r="Y5721" s="24">
        <v>14.09</v>
      </c>
      <c r="Z5721" s="24">
        <v>695</v>
      </c>
      <c r="AA5721" s="24">
        <v>1</v>
      </c>
    </row>
    <row r="5722" spans="23:27" x14ac:dyDescent="0.25">
      <c r="W5722" s="24">
        <v>0</v>
      </c>
      <c r="X5722" s="24">
        <v>78</v>
      </c>
      <c r="Y5722" s="24">
        <v>19.399999999999999</v>
      </c>
      <c r="Z5722" s="24">
        <v>670</v>
      </c>
      <c r="AA5722" s="24">
        <v>1</v>
      </c>
    </row>
    <row r="5723" spans="23:27" x14ac:dyDescent="0.25">
      <c r="W5723" s="24">
        <v>1</v>
      </c>
      <c r="X5723" s="24">
        <v>64</v>
      </c>
      <c r="Y5723" s="24">
        <v>18.34</v>
      </c>
      <c r="Z5723" s="24">
        <v>780</v>
      </c>
      <c r="AA5723" s="24">
        <v>1</v>
      </c>
    </row>
    <row r="5724" spans="23:27" x14ac:dyDescent="0.25">
      <c r="W5724" s="24">
        <v>0</v>
      </c>
      <c r="X5724" s="24">
        <v>58</v>
      </c>
      <c r="Y5724" s="24">
        <v>19.059999999999999</v>
      </c>
      <c r="Z5724" s="24">
        <v>700</v>
      </c>
      <c r="AA5724" s="24">
        <v>1</v>
      </c>
    </row>
    <row r="5725" spans="23:27" x14ac:dyDescent="0.25">
      <c r="W5725" s="24">
        <v>0</v>
      </c>
      <c r="X5725" s="24">
        <v>27</v>
      </c>
      <c r="Y5725" s="24">
        <v>13.24</v>
      </c>
      <c r="Z5725" s="24">
        <v>695</v>
      </c>
      <c r="AA5725" s="24">
        <v>1</v>
      </c>
    </row>
    <row r="5726" spans="23:27" x14ac:dyDescent="0.25">
      <c r="W5726" s="24">
        <v>1</v>
      </c>
      <c r="X5726" s="24">
        <v>39.5</v>
      </c>
      <c r="Y5726" s="24">
        <v>18.47</v>
      </c>
      <c r="Z5726" s="24">
        <v>660</v>
      </c>
      <c r="AA5726" s="24">
        <v>1</v>
      </c>
    </row>
    <row r="5727" spans="23:27" x14ac:dyDescent="0.25">
      <c r="W5727" s="24">
        <v>0</v>
      </c>
      <c r="X5727" s="24">
        <v>102</v>
      </c>
      <c r="Y5727" s="24">
        <v>32.49</v>
      </c>
      <c r="Z5727" s="24">
        <v>735</v>
      </c>
      <c r="AA5727" s="24">
        <v>1</v>
      </c>
    </row>
    <row r="5728" spans="23:27" x14ac:dyDescent="0.25">
      <c r="W5728" s="24">
        <v>1</v>
      </c>
      <c r="X5728" s="24">
        <v>700</v>
      </c>
      <c r="Y5728" s="24">
        <v>4.34</v>
      </c>
      <c r="Z5728" s="24">
        <v>700</v>
      </c>
      <c r="AA5728" s="24">
        <v>1</v>
      </c>
    </row>
    <row r="5729" spans="23:27" x14ac:dyDescent="0.25">
      <c r="W5729" s="24">
        <v>1</v>
      </c>
      <c r="X5729" s="24">
        <v>45</v>
      </c>
      <c r="Y5729" s="24">
        <v>27</v>
      </c>
      <c r="Z5729" s="24">
        <v>720</v>
      </c>
      <c r="AA5729" s="24">
        <v>1</v>
      </c>
    </row>
    <row r="5730" spans="23:27" x14ac:dyDescent="0.25">
      <c r="W5730" s="24">
        <v>0</v>
      </c>
      <c r="X5730" s="24">
        <v>80.2</v>
      </c>
      <c r="Y5730" s="24">
        <v>11.81</v>
      </c>
      <c r="Z5730" s="24">
        <v>745</v>
      </c>
      <c r="AA5730" s="24">
        <v>1</v>
      </c>
    </row>
    <row r="5731" spans="23:27" x14ac:dyDescent="0.25">
      <c r="W5731" s="24">
        <v>1</v>
      </c>
      <c r="X5731" s="24">
        <v>96</v>
      </c>
      <c r="Y5731" s="24">
        <v>29.79</v>
      </c>
      <c r="Z5731" s="24">
        <v>680</v>
      </c>
      <c r="AA5731" s="24">
        <v>1</v>
      </c>
    </row>
    <row r="5732" spans="23:27" x14ac:dyDescent="0.25">
      <c r="W5732" s="24">
        <v>0</v>
      </c>
      <c r="X5732" s="24">
        <v>86</v>
      </c>
      <c r="Y5732" s="24">
        <v>26.96</v>
      </c>
      <c r="Z5732" s="24">
        <v>695</v>
      </c>
      <c r="AA5732" s="24">
        <v>1</v>
      </c>
    </row>
    <row r="5733" spans="23:27" x14ac:dyDescent="0.25">
      <c r="W5733" s="24">
        <v>1</v>
      </c>
      <c r="X5733" s="24">
        <v>45</v>
      </c>
      <c r="Y5733" s="24">
        <v>17.84</v>
      </c>
      <c r="Z5733" s="24">
        <v>715</v>
      </c>
      <c r="AA5733" s="24">
        <v>1</v>
      </c>
    </row>
    <row r="5734" spans="23:27" x14ac:dyDescent="0.25">
      <c r="W5734" s="24">
        <v>1</v>
      </c>
      <c r="X5734" s="24">
        <v>74</v>
      </c>
      <c r="Y5734" s="24">
        <v>14.04</v>
      </c>
      <c r="Z5734" s="24">
        <v>665</v>
      </c>
      <c r="AA5734" s="24">
        <v>1</v>
      </c>
    </row>
    <row r="5735" spans="23:27" x14ac:dyDescent="0.25">
      <c r="W5735" s="24">
        <v>1</v>
      </c>
      <c r="X5735" s="24">
        <v>58</v>
      </c>
      <c r="Y5735" s="24">
        <v>11.65</v>
      </c>
      <c r="Z5735" s="24">
        <v>675</v>
      </c>
      <c r="AA5735" s="24">
        <v>1</v>
      </c>
    </row>
    <row r="5736" spans="23:27" x14ac:dyDescent="0.25">
      <c r="W5736" s="24">
        <v>1</v>
      </c>
      <c r="X5736" s="24">
        <v>76</v>
      </c>
      <c r="Y5736" s="24">
        <v>23.07</v>
      </c>
      <c r="Z5736" s="24">
        <v>695</v>
      </c>
      <c r="AA5736" s="24">
        <v>1</v>
      </c>
    </row>
    <row r="5737" spans="23:27" x14ac:dyDescent="0.25">
      <c r="W5737" s="24">
        <v>0</v>
      </c>
      <c r="X5737" s="24">
        <v>70</v>
      </c>
      <c r="Y5737" s="24">
        <v>12.88</v>
      </c>
      <c r="Z5737" s="24">
        <v>710</v>
      </c>
      <c r="AA5737" s="24">
        <v>1</v>
      </c>
    </row>
    <row r="5738" spans="23:27" x14ac:dyDescent="0.25">
      <c r="W5738" s="24">
        <v>1</v>
      </c>
      <c r="X5738" s="24">
        <v>40</v>
      </c>
      <c r="Y5738" s="24">
        <v>27.03</v>
      </c>
      <c r="Z5738" s="24">
        <v>675</v>
      </c>
      <c r="AA5738" s="24">
        <v>1</v>
      </c>
    </row>
    <row r="5739" spans="23:27" x14ac:dyDescent="0.25">
      <c r="W5739" s="24">
        <v>0</v>
      </c>
      <c r="X5739" s="24">
        <v>86.5</v>
      </c>
      <c r="Y5739" s="24">
        <v>20.010000000000002</v>
      </c>
      <c r="Z5739" s="24">
        <v>670</v>
      </c>
      <c r="AA5739" s="24">
        <v>1</v>
      </c>
    </row>
    <row r="5740" spans="23:27" x14ac:dyDescent="0.25">
      <c r="W5740" s="24">
        <v>1</v>
      </c>
      <c r="X5740" s="24">
        <v>90</v>
      </c>
      <c r="Y5740" s="24">
        <v>9.09</v>
      </c>
      <c r="Z5740" s="24">
        <v>680</v>
      </c>
      <c r="AA5740" s="24">
        <v>1</v>
      </c>
    </row>
    <row r="5741" spans="23:27" x14ac:dyDescent="0.25">
      <c r="W5741" s="24">
        <v>1</v>
      </c>
      <c r="X5741" s="24">
        <v>81</v>
      </c>
      <c r="Y5741" s="24">
        <v>31.97</v>
      </c>
      <c r="Z5741" s="24">
        <v>660</v>
      </c>
      <c r="AA5741" s="24">
        <v>1</v>
      </c>
    </row>
    <row r="5742" spans="23:27" x14ac:dyDescent="0.25">
      <c r="W5742" s="24">
        <v>1</v>
      </c>
      <c r="X5742" s="24">
        <v>69.275000000000006</v>
      </c>
      <c r="Y5742" s="24">
        <v>19.75</v>
      </c>
      <c r="Z5742" s="24">
        <v>730</v>
      </c>
      <c r="AA5742" s="24">
        <v>1</v>
      </c>
    </row>
    <row r="5743" spans="23:27" x14ac:dyDescent="0.25">
      <c r="W5743" s="24">
        <v>0</v>
      </c>
      <c r="X5743" s="24">
        <v>42</v>
      </c>
      <c r="Y5743" s="24">
        <v>11.34</v>
      </c>
      <c r="Z5743" s="24">
        <v>680</v>
      </c>
      <c r="AA5743" s="24">
        <v>1</v>
      </c>
    </row>
    <row r="5744" spans="23:27" x14ac:dyDescent="0.25">
      <c r="W5744" s="24">
        <v>0</v>
      </c>
      <c r="X5744" s="24">
        <v>150</v>
      </c>
      <c r="Y5744" s="24">
        <v>31.72</v>
      </c>
      <c r="Z5744" s="24">
        <v>730</v>
      </c>
      <c r="AA5744" s="24">
        <v>1</v>
      </c>
    </row>
    <row r="5745" spans="23:27" x14ac:dyDescent="0.25">
      <c r="W5745" s="24">
        <v>1</v>
      </c>
      <c r="X5745" s="24">
        <v>33</v>
      </c>
      <c r="Y5745" s="24">
        <v>9.67</v>
      </c>
      <c r="Z5745" s="24">
        <v>680</v>
      </c>
      <c r="AA5745" s="24">
        <v>1</v>
      </c>
    </row>
    <row r="5746" spans="23:27" x14ac:dyDescent="0.25">
      <c r="W5746" s="24">
        <v>1</v>
      </c>
      <c r="X5746" s="24">
        <v>45</v>
      </c>
      <c r="Y5746" s="24">
        <v>25.31</v>
      </c>
      <c r="Z5746" s="24">
        <v>675</v>
      </c>
      <c r="AA5746" s="24">
        <v>1</v>
      </c>
    </row>
    <row r="5747" spans="23:27" x14ac:dyDescent="0.25">
      <c r="W5747" s="24">
        <v>1</v>
      </c>
      <c r="X5747" s="24">
        <v>100</v>
      </c>
      <c r="Y5747" s="24">
        <v>23.81</v>
      </c>
      <c r="Z5747" s="24">
        <v>695</v>
      </c>
      <c r="AA5747" s="24">
        <v>1</v>
      </c>
    </row>
    <row r="5748" spans="23:27" x14ac:dyDescent="0.25">
      <c r="W5748" s="24">
        <v>0</v>
      </c>
      <c r="X5748" s="24">
        <v>350</v>
      </c>
      <c r="Y5748" s="24">
        <v>10.15</v>
      </c>
      <c r="Z5748" s="24">
        <v>675</v>
      </c>
      <c r="AA5748" s="24">
        <v>1</v>
      </c>
    </row>
    <row r="5749" spans="23:27" x14ac:dyDescent="0.25">
      <c r="W5749" s="24">
        <v>1</v>
      </c>
      <c r="X5749" s="24">
        <v>68.942619999999991</v>
      </c>
      <c r="Y5749" s="24">
        <v>27.19</v>
      </c>
      <c r="Z5749" s="24">
        <v>705</v>
      </c>
      <c r="AA5749" s="24">
        <v>1</v>
      </c>
    </row>
    <row r="5750" spans="23:27" x14ac:dyDescent="0.25">
      <c r="W5750" s="24">
        <v>1</v>
      </c>
      <c r="X5750" s="24">
        <v>75</v>
      </c>
      <c r="Y5750" s="24">
        <v>9.07</v>
      </c>
      <c r="Z5750" s="24">
        <v>815</v>
      </c>
      <c r="AA5750" s="24">
        <v>1</v>
      </c>
    </row>
    <row r="5751" spans="23:27" x14ac:dyDescent="0.25">
      <c r="W5751" s="24">
        <v>1</v>
      </c>
      <c r="X5751" s="24">
        <v>80</v>
      </c>
      <c r="Y5751" s="24">
        <v>11.51</v>
      </c>
      <c r="Z5751" s="24">
        <v>660</v>
      </c>
      <c r="AA5751" s="24">
        <v>1</v>
      </c>
    </row>
    <row r="5752" spans="23:27" x14ac:dyDescent="0.25">
      <c r="W5752" s="24">
        <v>0</v>
      </c>
      <c r="X5752" s="24">
        <v>56</v>
      </c>
      <c r="Y5752" s="24">
        <v>12.19</v>
      </c>
      <c r="Z5752" s="24">
        <v>675</v>
      </c>
      <c r="AA5752" s="24">
        <v>1</v>
      </c>
    </row>
    <row r="5753" spans="23:27" x14ac:dyDescent="0.25">
      <c r="W5753" s="24">
        <v>0</v>
      </c>
      <c r="X5753" s="24">
        <v>20</v>
      </c>
      <c r="Y5753" s="24">
        <v>52.82</v>
      </c>
      <c r="Z5753" s="24">
        <v>700</v>
      </c>
      <c r="AA5753" s="24">
        <v>1</v>
      </c>
    </row>
    <row r="5754" spans="23:27" x14ac:dyDescent="0.25">
      <c r="W5754" s="24">
        <v>1</v>
      </c>
      <c r="X5754" s="24">
        <v>125</v>
      </c>
      <c r="Y5754" s="24">
        <v>17.2</v>
      </c>
      <c r="Z5754" s="24">
        <v>660</v>
      </c>
      <c r="AA5754" s="24">
        <v>1</v>
      </c>
    </row>
    <row r="5755" spans="23:27" x14ac:dyDescent="0.25">
      <c r="W5755" s="24">
        <v>1</v>
      </c>
      <c r="X5755" s="24">
        <v>65</v>
      </c>
      <c r="Y5755" s="24">
        <v>28.16</v>
      </c>
      <c r="Z5755" s="24">
        <v>670</v>
      </c>
      <c r="AA5755" s="24">
        <v>1</v>
      </c>
    </row>
    <row r="5756" spans="23:27" x14ac:dyDescent="0.25">
      <c r="W5756" s="24">
        <v>0</v>
      </c>
      <c r="X5756" s="24">
        <v>70</v>
      </c>
      <c r="Y5756" s="24">
        <v>32.32</v>
      </c>
      <c r="Z5756" s="24">
        <v>710</v>
      </c>
      <c r="AA5756" s="24">
        <v>1</v>
      </c>
    </row>
    <row r="5757" spans="23:27" x14ac:dyDescent="0.25">
      <c r="W5757" s="24">
        <v>1</v>
      </c>
      <c r="X5757" s="24">
        <v>42</v>
      </c>
      <c r="Y5757" s="24">
        <v>34.6</v>
      </c>
      <c r="Z5757" s="24">
        <v>700</v>
      </c>
      <c r="AA5757" s="24">
        <v>1</v>
      </c>
    </row>
    <row r="5758" spans="23:27" x14ac:dyDescent="0.25">
      <c r="W5758" s="24">
        <v>0</v>
      </c>
      <c r="X5758" s="24">
        <v>34</v>
      </c>
      <c r="Y5758" s="24">
        <v>21.28</v>
      </c>
      <c r="Z5758" s="24">
        <v>665</v>
      </c>
      <c r="AA5758" s="24">
        <v>1</v>
      </c>
    </row>
    <row r="5759" spans="23:27" x14ac:dyDescent="0.25">
      <c r="W5759" s="24">
        <v>0</v>
      </c>
      <c r="X5759" s="24">
        <v>32</v>
      </c>
      <c r="Y5759" s="24">
        <v>13.69</v>
      </c>
      <c r="Z5759" s="24">
        <v>700</v>
      </c>
      <c r="AA5759" s="24">
        <v>1</v>
      </c>
    </row>
    <row r="5760" spans="23:27" x14ac:dyDescent="0.25">
      <c r="W5760" s="24">
        <v>0</v>
      </c>
      <c r="X5760" s="24">
        <v>75</v>
      </c>
      <c r="Y5760" s="24">
        <v>15.7</v>
      </c>
      <c r="Z5760" s="24">
        <v>670</v>
      </c>
      <c r="AA5760" s="24">
        <v>1</v>
      </c>
    </row>
    <row r="5761" spans="23:27" x14ac:dyDescent="0.25">
      <c r="W5761" s="24">
        <v>0</v>
      </c>
      <c r="X5761" s="24">
        <v>74</v>
      </c>
      <c r="Y5761" s="24">
        <v>26.74</v>
      </c>
      <c r="Z5761" s="24">
        <v>715</v>
      </c>
      <c r="AA5761" s="24">
        <v>1</v>
      </c>
    </row>
    <row r="5762" spans="23:27" x14ac:dyDescent="0.25">
      <c r="W5762" s="24">
        <v>0</v>
      </c>
      <c r="X5762" s="24">
        <v>140</v>
      </c>
      <c r="Y5762" s="24">
        <v>12.4</v>
      </c>
      <c r="Z5762" s="24">
        <v>670</v>
      </c>
      <c r="AA5762" s="24">
        <v>1</v>
      </c>
    </row>
    <row r="5763" spans="23:27" x14ac:dyDescent="0.25">
      <c r="W5763" s="24">
        <v>0</v>
      </c>
      <c r="X5763" s="24">
        <v>42</v>
      </c>
      <c r="Y5763" s="24">
        <v>25.4</v>
      </c>
      <c r="Z5763" s="24">
        <v>725</v>
      </c>
      <c r="AA5763" s="24">
        <v>1</v>
      </c>
    </row>
    <row r="5764" spans="23:27" x14ac:dyDescent="0.25">
      <c r="W5764" s="24">
        <v>0</v>
      </c>
      <c r="X5764" s="24">
        <v>45</v>
      </c>
      <c r="Y5764" s="24">
        <v>13.15</v>
      </c>
      <c r="Z5764" s="24">
        <v>665</v>
      </c>
      <c r="AA5764" s="24">
        <v>1</v>
      </c>
    </row>
    <row r="5765" spans="23:27" x14ac:dyDescent="0.25">
      <c r="W5765" s="24">
        <v>1</v>
      </c>
      <c r="X5765" s="24">
        <v>55</v>
      </c>
      <c r="Y5765" s="24">
        <v>5.67</v>
      </c>
      <c r="Z5765" s="24">
        <v>665</v>
      </c>
      <c r="AA5765" s="24">
        <v>1</v>
      </c>
    </row>
    <row r="5766" spans="23:27" x14ac:dyDescent="0.25">
      <c r="W5766" s="24">
        <v>1</v>
      </c>
      <c r="X5766" s="24">
        <v>68.5</v>
      </c>
      <c r="Y5766" s="24">
        <v>25.89</v>
      </c>
      <c r="Z5766" s="24">
        <v>700</v>
      </c>
      <c r="AA5766" s="24">
        <v>1</v>
      </c>
    </row>
    <row r="5767" spans="23:27" x14ac:dyDescent="0.25">
      <c r="W5767" s="24">
        <v>1</v>
      </c>
      <c r="X5767" s="24">
        <v>75</v>
      </c>
      <c r="Y5767" s="24">
        <v>18.510000000000002</v>
      </c>
      <c r="Z5767" s="24">
        <v>730</v>
      </c>
      <c r="AA5767" s="24">
        <v>1</v>
      </c>
    </row>
    <row r="5768" spans="23:27" x14ac:dyDescent="0.25">
      <c r="W5768" s="24">
        <v>0</v>
      </c>
      <c r="X5768" s="24">
        <v>23.614000000000001</v>
      </c>
      <c r="Y5768" s="24">
        <v>33.4</v>
      </c>
      <c r="Z5768" s="24">
        <v>670</v>
      </c>
      <c r="AA5768" s="24">
        <v>1</v>
      </c>
    </row>
    <row r="5769" spans="23:27" x14ac:dyDescent="0.25">
      <c r="W5769" s="24">
        <v>1</v>
      </c>
      <c r="X5769" s="24">
        <v>88</v>
      </c>
      <c r="Y5769" s="24">
        <v>15.89</v>
      </c>
      <c r="Z5769" s="24">
        <v>730</v>
      </c>
      <c r="AA5769" s="24">
        <v>1</v>
      </c>
    </row>
    <row r="5770" spans="23:27" x14ac:dyDescent="0.25">
      <c r="W5770" s="24">
        <v>0</v>
      </c>
      <c r="X5770" s="24">
        <v>117</v>
      </c>
      <c r="Y5770" s="24">
        <v>10.64</v>
      </c>
      <c r="Z5770" s="24">
        <v>665</v>
      </c>
      <c r="AA5770" s="24">
        <v>1</v>
      </c>
    </row>
    <row r="5771" spans="23:27" x14ac:dyDescent="0.25">
      <c r="W5771" s="24">
        <v>1</v>
      </c>
      <c r="X5771" s="24">
        <v>55</v>
      </c>
      <c r="Y5771" s="24">
        <v>24.96</v>
      </c>
      <c r="Z5771" s="24">
        <v>765</v>
      </c>
      <c r="AA5771" s="24">
        <v>1</v>
      </c>
    </row>
    <row r="5772" spans="23:27" x14ac:dyDescent="0.25">
      <c r="W5772" s="24">
        <v>1</v>
      </c>
      <c r="X5772" s="24">
        <v>95</v>
      </c>
      <c r="Y5772" s="24">
        <v>17.72</v>
      </c>
      <c r="Z5772" s="24">
        <v>660</v>
      </c>
      <c r="AA5772" s="24">
        <v>1</v>
      </c>
    </row>
    <row r="5773" spans="23:27" x14ac:dyDescent="0.25">
      <c r="W5773" s="24">
        <v>0</v>
      </c>
      <c r="X5773" s="24">
        <v>100</v>
      </c>
      <c r="Y5773" s="24">
        <v>15.23</v>
      </c>
      <c r="Z5773" s="24">
        <v>730</v>
      </c>
      <c r="AA5773" s="24">
        <v>1</v>
      </c>
    </row>
    <row r="5774" spans="23:27" x14ac:dyDescent="0.25">
      <c r="W5774" s="24">
        <v>0</v>
      </c>
      <c r="X5774" s="24">
        <v>28</v>
      </c>
      <c r="Y5774" s="24">
        <v>3.21</v>
      </c>
      <c r="Z5774" s="24">
        <v>745</v>
      </c>
      <c r="AA5774" s="24">
        <v>1</v>
      </c>
    </row>
    <row r="5775" spans="23:27" x14ac:dyDescent="0.25">
      <c r="W5775" s="24">
        <v>0</v>
      </c>
      <c r="X5775" s="24">
        <v>26</v>
      </c>
      <c r="Y5775" s="24">
        <v>5.68</v>
      </c>
      <c r="Z5775" s="24">
        <v>735</v>
      </c>
      <c r="AA5775" s="24">
        <v>1</v>
      </c>
    </row>
    <row r="5776" spans="23:27" x14ac:dyDescent="0.25">
      <c r="W5776" s="24">
        <v>0</v>
      </c>
      <c r="X5776" s="24">
        <v>50</v>
      </c>
      <c r="Y5776" s="24">
        <v>38.89</v>
      </c>
      <c r="Z5776" s="24">
        <v>720</v>
      </c>
      <c r="AA5776" s="24">
        <v>1</v>
      </c>
    </row>
    <row r="5777" spans="23:27" x14ac:dyDescent="0.25">
      <c r="W5777" s="24">
        <v>1</v>
      </c>
      <c r="X5777" s="24">
        <v>135</v>
      </c>
      <c r="Y5777" s="24">
        <v>13.64</v>
      </c>
      <c r="Z5777" s="24">
        <v>675</v>
      </c>
      <c r="AA5777" s="24">
        <v>1</v>
      </c>
    </row>
    <row r="5778" spans="23:27" x14ac:dyDescent="0.25">
      <c r="W5778" s="24">
        <v>1</v>
      </c>
      <c r="X5778" s="24">
        <v>80</v>
      </c>
      <c r="Y5778" s="24">
        <v>8.6999999999999993</v>
      </c>
      <c r="Z5778" s="24">
        <v>695</v>
      </c>
      <c r="AA5778" s="24">
        <v>1</v>
      </c>
    </row>
    <row r="5779" spans="23:27" x14ac:dyDescent="0.25">
      <c r="W5779" s="24">
        <v>1</v>
      </c>
      <c r="X5779" s="24">
        <v>107</v>
      </c>
      <c r="Y5779" s="24">
        <v>11.51</v>
      </c>
      <c r="Z5779" s="24">
        <v>695</v>
      </c>
      <c r="AA5779" s="24">
        <v>1</v>
      </c>
    </row>
    <row r="5780" spans="23:27" x14ac:dyDescent="0.25">
      <c r="W5780" s="24">
        <v>0</v>
      </c>
      <c r="X5780" s="24">
        <v>30</v>
      </c>
      <c r="Y5780" s="24">
        <v>34.32</v>
      </c>
      <c r="Z5780" s="24">
        <v>705</v>
      </c>
      <c r="AA5780" s="24">
        <v>1</v>
      </c>
    </row>
    <row r="5781" spans="23:27" x14ac:dyDescent="0.25">
      <c r="W5781" s="24">
        <v>1</v>
      </c>
      <c r="X5781" s="24">
        <v>42</v>
      </c>
      <c r="Y5781" s="24">
        <v>17.829999999999998</v>
      </c>
      <c r="Z5781" s="24">
        <v>660</v>
      </c>
      <c r="AA5781" s="24">
        <v>1</v>
      </c>
    </row>
    <row r="5782" spans="23:27" x14ac:dyDescent="0.25">
      <c r="W5782" s="24">
        <v>0</v>
      </c>
      <c r="X5782" s="24">
        <v>30</v>
      </c>
      <c r="Y5782" s="24">
        <v>24.48</v>
      </c>
      <c r="Z5782" s="24">
        <v>685</v>
      </c>
      <c r="AA5782" s="24">
        <v>1</v>
      </c>
    </row>
    <row r="5783" spans="23:27" x14ac:dyDescent="0.25">
      <c r="W5783" s="24">
        <v>1</v>
      </c>
      <c r="X5783" s="24">
        <v>75</v>
      </c>
      <c r="Y5783" s="24">
        <v>14.74</v>
      </c>
      <c r="Z5783" s="24">
        <v>735</v>
      </c>
      <c r="AA5783" s="24">
        <v>1</v>
      </c>
    </row>
    <row r="5784" spans="23:27" x14ac:dyDescent="0.25">
      <c r="W5784" s="24">
        <v>1</v>
      </c>
      <c r="X5784" s="24">
        <v>130</v>
      </c>
      <c r="Y5784" s="24">
        <v>18.47</v>
      </c>
      <c r="Z5784" s="24">
        <v>695</v>
      </c>
      <c r="AA5784" s="24">
        <v>1</v>
      </c>
    </row>
    <row r="5785" spans="23:27" x14ac:dyDescent="0.25">
      <c r="W5785" s="24">
        <v>0</v>
      </c>
      <c r="X5785" s="24">
        <v>105</v>
      </c>
      <c r="Y5785" s="24">
        <v>9.5399999999999991</v>
      </c>
      <c r="Z5785" s="24">
        <v>695</v>
      </c>
      <c r="AA5785" s="24">
        <v>1</v>
      </c>
    </row>
    <row r="5786" spans="23:27" x14ac:dyDescent="0.25">
      <c r="W5786" s="24">
        <v>1</v>
      </c>
      <c r="X5786" s="24">
        <v>100</v>
      </c>
      <c r="Y5786" s="24">
        <v>17.32</v>
      </c>
      <c r="Z5786" s="24">
        <v>665</v>
      </c>
      <c r="AA5786" s="24">
        <v>1</v>
      </c>
    </row>
    <row r="5787" spans="23:27" x14ac:dyDescent="0.25">
      <c r="W5787" s="24">
        <v>0</v>
      </c>
      <c r="X5787" s="24">
        <v>50</v>
      </c>
      <c r="Y5787" s="24">
        <v>36.92</v>
      </c>
      <c r="Z5787" s="24">
        <v>685</v>
      </c>
      <c r="AA5787" s="24">
        <v>1</v>
      </c>
    </row>
    <row r="5788" spans="23:27" x14ac:dyDescent="0.25">
      <c r="W5788" s="24">
        <v>1</v>
      </c>
      <c r="X5788" s="24">
        <v>65</v>
      </c>
      <c r="Y5788" s="24">
        <v>25.18</v>
      </c>
      <c r="Z5788" s="24">
        <v>700</v>
      </c>
      <c r="AA5788" s="24">
        <v>1</v>
      </c>
    </row>
    <row r="5789" spans="23:27" x14ac:dyDescent="0.25">
      <c r="W5789" s="24">
        <v>1</v>
      </c>
      <c r="X5789" s="24">
        <v>165</v>
      </c>
      <c r="Y5789" s="24">
        <v>1.88</v>
      </c>
      <c r="Z5789" s="24">
        <v>665</v>
      </c>
      <c r="AA5789" s="24">
        <v>1</v>
      </c>
    </row>
    <row r="5790" spans="23:27" x14ac:dyDescent="0.25">
      <c r="W5790" s="24">
        <v>0</v>
      </c>
      <c r="X5790" s="24">
        <v>168</v>
      </c>
      <c r="Y5790" s="24">
        <v>10.73</v>
      </c>
      <c r="Z5790" s="24">
        <v>660</v>
      </c>
      <c r="AA5790" s="24">
        <v>1</v>
      </c>
    </row>
    <row r="5791" spans="23:27" x14ac:dyDescent="0.25">
      <c r="W5791" s="24">
        <v>1</v>
      </c>
      <c r="X5791" s="24">
        <v>76.811999999999998</v>
      </c>
      <c r="Y5791" s="24">
        <v>39.43</v>
      </c>
      <c r="Z5791" s="24">
        <v>730</v>
      </c>
      <c r="AA5791" s="24">
        <v>1</v>
      </c>
    </row>
    <row r="5792" spans="23:27" x14ac:dyDescent="0.25">
      <c r="W5792" s="24">
        <v>0</v>
      </c>
      <c r="X5792" s="24">
        <v>48</v>
      </c>
      <c r="Y5792" s="24">
        <v>20.6</v>
      </c>
      <c r="Z5792" s="24">
        <v>665</v>
      </c>
      <c r="AA5792" s="24">
        <v>1</v>
      </c>
    </row>
    <row r="5793" spans="23:27" x14ac:dyDescent="0.25">
      <c r="W5793" s="24">
        <v>1</v>
      </c>
      <c r="X5793" s="24">
        <v>240</v>
      </c>
      <c r="Y5793" s="24">
        <v>20.49</v>
      </c>
      <c r="Z5793" s="24">
        <v>725</v>
      </c>
      <c r="AA5793" s="24">
        <v>1</v>
      </c>
    </row>
    <row r="5794" spans="23:27" x14ac:dyDescent="0.25">
      <c r="W5794" s="24">
        <v>1</v>
      </c>
      <c r="X5794" s="24">
        <v>162</v>
      </c>
      <c r="Y5794" s="24">
        <v>9.4499999999999993</v>
      </c>
      <c r="Z5794" s="24">
        <v>730</v>
      </c>
      <c r="AA5794" s="24">
        <v>1</v>
      </c>
    </row>
    <row r="5795" spans="23:27" x14ac:dyDescent="0.25">
      <c r="W5795" s="24">
        <v>1</v>
      </c>
      <c r="X5795" s="24">
        <v>45</v>
      </c>
      <c r="Y5795" s="24">
        <v>25.92</v>
      </c>
      <c r="Z5795" s="24">
        <v>660</v>
      </c>
      <c r="AA5795" s="24">
        <v>1</v>
      </c>
    </row>
    <row r="5796" spans="23:27" x14ac:dyDescent="0.25">
      <c r="W5796" s="24">
        <v>1</v>
      </c>
      <c r="X5796" s="24">
        <v>58</v>
      </c>
      <c r="Y5796" s="24">
        <v>25.39</v>
      </c>
      <c r="Z5796" s="24">
        <v>710</v>
      </c>
      <c r="AA5796" s="24">
        <v>1</v>
      </c>
    </row>
    <row r="5797" spans="23:27" x14ac:dyDescent="0.25">
      <c r="W5797" s="24">
        <v>1</v>
      </c>
      <c r="X5797" s="24">
        <v>90</v>
      </c>
      <c r="Y5797" s="24">
        <v>19.88</v>
      </c>
      <c r="Z5797" s="24">
        <v>695</v>
      </c>
      <c r="AA5797" s="24">
        <v>1</v>
      </c>
    </row>
    <row r="5798" spans="23:27" x14ac:dyDescent="0.25">
      <c r="W5798" s="24">
        <v>1</v>
      </c>
      <c r="X5798" s="24">
        <v>45</v>
      </c>
      <c r="Y5798" s="24">
        <v>28.83</v>
      </c>
      <c r="Z5798" s="24">
        <v>670</v>
      </c>
      <c r="AA5798" s="24">
        <v>1</v>
      </c>
    </row>
    <row r="5799" spans="23:27" x14ac:dyDescent="0.25">
      <c r="W5799" s="24">
        <v>0</v>
      </c>
      <c r="X5799" s="24">
        <v>90</v>
      </c>
      <c r="Y5799" s="24">
        <v>14.76</v>
      </c>
      <c r="Z5799" s="24">
        <v>725</v>
      </c>
      <c r="AA5799" s="24">
        <v>1</v>
      </c>
    </row>
    <row r="5800" spans="23:27" x14ac:dyDescent="0.25">
      <c r="W5800" s="24">
        <v>0</v>
      </c>
      <c r="X5800" s="24">
        <v>42.8688</v>
      </c>
      <c r="Y5800" s="24">
        <v>27.83</v>
      </c>
      <c r="Z5800" s="24">
        <v>700</v>
      </c>
      <c r="AA5800" s="24">
        <v>1</v>
      </c>
    </row>
    <row r="5801" spans="23:27" x14ac:dyDescent="0.25">
      <c r="W5801" s="24">
        <v>1</v>
      </c>
      <c r="X5801" s="24">
        <v>86</v>
      </c>
      <c r="Y5801" s="24">
        <v>9.6300000000000008</v>
      </c>
      <c r="Z5801" s="24">
        <v>705</v>
      </c>
      <c r="AA5801" s="24">
        <v>1</v>
      </c>
    </row>
    <row r="5802" spans="23:27" x14ac:dyDescent="0.25">
      <c r="W5802" s="24">
        <v>1</v>
      </c>
      <c r="X5802" s="24">
        <v>68</v>
      </c>
      <c r="Y5802" s="24">
        <v>31.74</v>
      </c>
      <c r="Z5802" s="24">
        <v>705</v>
      </c>
      <c r="AA5802" s="24">
        <v>1</v>
      </c>
    </row>
    <row r="5803" spans="23:27" x14ac:dyDescent="0.25">
      <c r="W5803" s="24">
        <v>1</v>
      </c>
      <c r="X5803" s="24">
        <v>66</v>
      </c>
      <c r="Y5803" s="24">
        <v>17.45</v>
      </c>
      <c r="Z5803" s="24">
        <v>720</v>
      </c>
      <c r="AA5803" s="24">
        <v>1</v>
      </c>
    </row>
    <row r="5804" spans="23:27" x14ac:dyDescent="0.25">
      <c r="W5804" s="24">
        <v>0</v>
      </c>
      <c r="X5804" s="24">
        <v>64.400000000000006</v>
      </c>
      <c r="Y5804" s="24">
        <v>26.3</v>
      </c>
      <c r="Z5804" s="24">
        <v>675</v>
      </c>
      <c r="AA5804" s="24">
        <v>1</v>
      </c>
    </row>
    <row r="5805" spans="23:27" x14ac:dyDescent="0.25">
      <c r="W5805" s="24">
        <v>1</v>
      </c>
      <c r="X5805" s="24">
        <v>185</v>
      </c>
      <c r="Y5805" s="24">
        <v>6.28</v>
      </c>
      <c r="Z5805" s="24">
        <v>785</v>
      </c>
      <c r="AA5805" s="24">
        <v>1</v>
      </c>
    </row>
    <row r="5806" spans="23:27" x14ac:dyDescent="0.25">
      <c r="W5806" s="24">
        <v>1</v>
      </c>
      <c r="X5806" s="24">
        <v>65</v>
      </c>
      <c r="Y5806" s="24">
        <v>5.91</v>
      </c>
      <c r="Z5806" s="24">
        <v>735</v>
      </c>
      <c r="AA5806" s="24">
        <v>1</v>
      </c>
    </row>
    <row r="5807" spans="23:27" x14ac:dyDescent="0.25">
      <c r="W5807" s="24">
        <v>1</v>
      </c>
      <c r="X5807" s="24">
        <v>190</v>
      </c>
      <c r="Y5807" s="24">
        <v>11.82</v>
      </c>
      <c r="Z5807" s="24">
        <v>750</v>
      </c>
      <c r="AA5807" s="24">
        <v>1</v>
      </c>
    </row>
    <row r="5808" spans="23:27" x14ac:dyDescent="0.25">
      <c r="W5808" s="24">
        <v>1</v>
      </c>
      <c r="X5808" s="24">
        <v>49.392000000000003</v>
      </c>
      <c r="Y5808" s="24">
        <v>13.9</v>
      </c>
      <c r="Z5808" s="24">
        <v>705</v>
      </c>
      <c r="AA5808" s="24">
        <v>1</v>
      </c>
    </row>
    <row r="5809" spans="23:27" x14ac:dyDescent="0.25">
      <c r="W5809" s="24">
        <v>0</v>
      </c>
      <c r="X5809" s="24">
        <v>21.204000000000001</v>
      </c>
      <c r="Y5809" s="24">
        <v>11.32</v>
      </c>
      <c r="Z5809" s="24">
        <v>695</v>
      </c>
      <c r="AA5809" s="24">
        <v>1</v>
      </c>
    </row>
    <row r="5810" spans="23:27" x14ac:dyDescent="0.25">
      <c r="W5810" s="24">
        <v>0</v>
      </c>
      <c r="X5810" s="24">
        <v>50</v>
      </c>
      <c r="Y5810" s="24">
        <v>23.57</v>
      </c>
      <c r="Z5810" s="24">
        <v>690</v>
      </c>
      <c r="AA5810" s="24">
        <v>1</v>
      </c>
    </row>
    <row r="5811" spans="23:27" x14ac:dyDescent="0.25">
      <c r="W5811" s="24">
        <v>0</v>
      </c>
      <c r="X5811" s="24">
        <v>80</v>
      </c>
      <c r="Y5811" s="24">
        <v>21.42</v>
      </c>
      <c r="Z5811" s="24">
        <v>700</v>
      </c>
      <c r="AA5811" s="24">
        <v>1</v>
      </c>
    </row>
    <row r="5812" spans="23:27" x14ac:dyDescent="0.25">
      <c r="W5812" s="24">
        <v>1</v>
      </c>
      <c r="X5812" s="24">
        <v>126.01900000000001</v>
      </c>
      <c r="Y5812" s="24">
        <v>9.9</v>
      </c>
      <c r="Z5812" s="24">
        <v>690</v>
      </c>
      <c r="AA5812" s="24">
        <v>1</v>
      </c>
    </row>
    <row r="5813" spans="23:27" x14ac:dyDescent="0.25">
      <c r="W5813" s="24">
        <v>0</v>
      </c>
      <c r="X5813" s="24">
        <v>115</v>
      </c>
      <c r="Y5813" s="24">
        <v>18.13</v>
      </c>
      <c r="Z5813" s="24">
        <v>675</v>
      </c>
      <c r="AA5813" s="24">
        <v>1</v>
      </c>
    </row>
    <row r="5814" spans="23:27" x14ac:dyDescent="0.25">
      <c r="W5814" s="24">
        <v>1</v>
      </c>
      <c r="X5814" s="24">
        <v>128</v>
      </c>
      <c r="Y5814" s="24">
        <v>7.16</v>
      </c>
      <c r="Z5814" s="24">
        <v>750</v>
      </c>
      <c r="AA5814" s="24">
        <v>1</v>
      </c>
    </row>
    <row r="5815" spans="23:27" x14ac:dyDescent="0.25">
      <c r="W5815" s="24">
        <v>1</v>
      </c>
      <c r="X5815" s="24">
        <v>50</v>
      </c>
      <c r="Y5815" s="24">
        <v>15.12</v>
      </c>
      <c r="Z5815" s="24">
        <v>670</v>
      </c>
      <c r="AA5815" s="24">
        <v>1</v>
      </c>
    </row>
    <row r="5816" spans="23:27" x14ac:dyDescent="0.25">
      <c r="W5816" s="24">
        <v>1</v>
      </c>
      <c r="X5816" s="24">
        <v>90</v>
      </c>
      <c r="Y5816" s="24">
        <v>24.85</v>
      </c>
      <c r="Z5816" s="24">
        <v>665</v>
      </c>
      <c r="AA5816" s="24">
        <v>1</v>
      </c>
    </row>
    <row r="5817" spans="23:27" x14ac:dyDescent="0.25">
      <c r="W5817" s="24">
        <v>1</v>
      </c>
      <c r="X5817" s="24">
        <v>150.12280000000001</v>
      </c>
      <c r="Y5817" s="24">
        <v>0.36</v>
      </c>
      <c r="Z5817" s="24">
        <v>725</v>
      </c>
      <c r="AA5817" s="24">
        <v>1</v>
      </c>
    </row>
    <row r="5818" spans="23:27" x14ac:dyDescent="0.25">
      <c r="W5818" s="24">
        <v>1</v>
      </c>
      <c r="X5818" s="24">
        <v>60</v>
      </c>
      <c r="Y5818" s="24">
        <v>30.7</v>
      </c>
      <c r="Z5818" s="24">
        <v>785</v>
      </c>
      <c r="AA5818" s="24">
        <v>1</v>
      </c>
    </row>
    <row r="5819" spans="23:27" x14ac:dyDescent="0.25">
      <c r="W5819" s="24">
        <v>1</v>
      </c>
      <c r="X5819" s="24">
        <v>95</v>
      </c>
      <c r="Y5819" s="24">
        <v>16.84</v>
      </c>
      <c r="Z5819" s="24">
        <v>705</v>
      </c>
      <c r="AA5819" s="24">
        <v>1</v>
      </c>
    </row>
    <row r="5820" spans="23:27" x14ac:dyDescent="0.25">
      <c r="W5820" s="24">
        <v>1</v>
      </c>
      <c r="X5820" s="24">
        <v>65</v>
      </c>
      <c r="Y5820" s="24">
        <v>16.78</v>
      </c>
      <c r="Z5820" s="24">
        <v>705</v>
      </c>
      <c r="AA5820" s="24">
        <v>1</v>
      </c>
    </row>
    <row r="5821" spans="23:27" x14ac:dyDescent="0.25">
      <c r="W5821" s="24">
        <v>0</v>
      </c>
      <c r="X5821" s="24">
        <v>38.9</v>
      </c>
      <c r="Y5821" s="24">
        <v>26.6</v>
      </c>
      <c r="Z5821" s="24">
        <v>710</v>
      </c>
      <c r="AA5821" s="24">
        <v>1</v>
      </c>
    </row>
    <row r="5822" spans="23:27" x14ac:dyDescent="0.25">
      <c r="W5822" s="24">
        <v>0</v>
      </c>
      <c r="X5822" s="24">
        <v>58</v>
      </c>
      <c r="Y5822" s="24">
        <v>15.04</v>
      </c>
      <c r="Z5822" s="24">
        <v>695</v>
      </c>
      <c r="AA5822" s="24">
        <v>1</v>
      </c>
    </row>
    <row r="5823" spans="23:27" x14ac:dyDescent="0.25">
      <c r="W5823" s="24">
        <v>0</v>
      </c>
      <c r="X5823" s="24">
        <v>65</v>
      </c>
      <c r="Y5823" s="24">
        <v>27.23</v>
      </c>
      <c r="Z5823" s="24">
        <v>660</v>
      </c>
      <c r="AA5823" s="24">
        <v>1</v>
      </c>
    </row>
    <row r="5824" spans="23:27" x14ac:dyDescent="0.25">
      <c r="W5824" s="24">
        <v>0</v>
      </c>
      <c r="X5824" s="24">
        <v>119</v>
      </c>
      <c r="Y5824" s="24">
        <v>5.28</v>
      </c>
      <c r="Z5824" s="24">
        <v>695</v>
      </c>
      <c r="AA5824" s="24">
        <v>1</v>
      </c>
    </row>
    <row r="5825" spans="23:27" x14ac:dyDescent="0.25">
      <c r="W5825" s="24">
        <v>0</v>
      </c>
      <c r="X5825" s="24">
        <v>95</v>
      </c>
      <c r="Y5825" s="24">
        <v>30.73</v>
      </c>
      <c r="Z5825" s="24">
        <v>665</v>
      </c>
      <c r="AA5825" s="24">
        <v>1</v>
      </c>
    </row>
    <row r="5826" spans="23:27" x14ac:dyDescent="0.25">
      <c r="W5826" s="24">
        <v>1</v>
      </c>
      <c r="X5826" s="24">
        <v>175</v>
      </c>
      <c r="Y5826" s="24">
        <v>27.37</v>
      </c>
      <c r="Z5826" s="24">
        <v>685</v>
      </c>
      <c r="AA5826" s="24">
        <v>1</v>
      </c>
    </row>
    <row r="5827" spans="23:27" x14ac:dyDescent="0.25">
      <c r="W5827" s="24">
        <v>1</v>
      </c>
      <c r="X5827" s="24">
        <v>120</v>
      </c>
      <c r="Y5827" s="24">
        <v>11.96</v>
      </c>
      <c r="Z5827" s="24">
        <v>680</v>
      </c>
      <c r="AA5827" s="24">
        <v>1</v>
      </c>
    </row>
    <row r="5828" spans="23:27" x14ac:dyDescent="0.25">
      <c r="W5828" s="24">
        <v>1</v>
      </c>
      <c r="X5828" s="24">
        <v>135</v>
      </c>
      <c r="Y5828" s="24">
        <v>27.77</v>
      </c>
      <c r="Z5828" s="24">
        <v>680</v>
      </c>
      <c r="AA5828" s="24">
        <v>1</v>
      </c>
    </row>
    <row r="5829" spans="23:27" x14ac:dyDescent="0.25">
      <c r="W5829" s="24">
        <v>0</v>
      </c>
      <c r="X5829" s="24">
        <v>216</v>
      </c>
      <c r="Y5829" s="24">
        <v>9.9499999999999993</v>
      </c>
      <c r="Z5829" s="24">
        <v>735</v>
      </c>
      <c r="AA5829" s="24">
        <v>1</v>
      </c>
    </row>
    <row r="5830" spans="23:27" x14ac:dyDescent="0.25">
      <c r="W5830" s="24">
        <v>1</v>
      </c>
      <c r="X5830" s="24">
        <v>40</v>
      </c>
      <c r="Y5830" s="24">
        <v>30.09</v>
      </c>
      <c r="Z5830" s="24">
        <v>715</v>
      </c>
      <c r="AA5830" s="24">
        <v>1</v>
      </c>
    </row>
    <row r="5831" spans="23:27" x14ac:dyDescent="0.25">
      <c r="W5831" s="24">
        <v>1</v>
      </c>
      <c r="X5831" s="24">
        <v>121.68899999999999</v>
      </c>
      <c r="Y5831" s="24">
        <v>22.72</v>
      </c>
      <c r="Z5831" s="24">
        <v>690</v>
      </c>
      <c r="AA5831" s="24">
        <v>1</v>
      </c>
    </row>
    <row r="5832" spans="23:27" x14ac:dyDescent="0.25">
      <c r="W5832" s="24">
        <v>1</v>
      </c>
      <c r="X5832" s="24">
        <v>950</v>
      </c>
      <c r="Y5832" s="24">
        <v>6.26</v>
      </c>
      <c r="Z5832" s="24">
        <v>665</v>
      </c>
      <c r="AA5832" s="24">
        <v>1</v>
      </c>
    </row>
    <row r="5833" spans="23:27" x14ac:dyDescent="0.25">
      <c r="W5833" s="24">
        <v>0</v>
      </c>
      <c r="X5833" s="24">
        <v>44</v>
      </c>
      <c r="Y5833" s="24">
        <v>9.6300000000000008</v>
      </c>
      <c r="Z5833" s="24">
        <v>660</v>
      </c>
      <c r="AA5833" s="24">
        <v>1</v>
      </c>
    </row>
    <row r="5834" spans="23:27" x14ac:dyDescent="0.25">
      <c r="W5834" s="24">
        <v>1</v>
      </c>
      <c r="X5834" s="24">
        <v>115</v>
      </c>
      <c r="Y5834" s="24">
        <v>21.64</v>
      </c>
      <c r="Z5834" s="24">
        <v>675</v>
      </c>
      <c r="AA5834" s="24">
        <v>1</v>
      </c>
    </row>
    <row r="5835" spans="23:27" x14ac:dyDescent="0.25">
      <c r="W5835" s="24">
        <v>1</v>
      </c>
      <c r="X5835" s="24">
        <v>35</v>
      </c>
      <c r="Y5835" s="24">
        <v>14.47</v>
      </c>
      <c r="Z5835" s="24">
        <v>710</v>
      </c>
      <c r="AA5835" s="24">
        <v>1</v>
      </c>
    </row>
    <row r="5836" spans="23:27" x14ac:dyDescent="0.25">
      <c r="W5836" s="24">
        <v>0</v>
      </c>
      <c r="X5836" s="24">
        <v>80</v>
      </c>
      <c r="Y5836" s="24">
        <v>14.87</v>
      </c>
      <c r="Z5836" s="24">
        <v>680</v>
      </c>
      <c r="AA5836" s="24">
        <v>1</v>
      </c>
    </row>
    <row r="5837" spans="23:27" x14ac:dyDescent="0.25">
      <c r="W5837" s="24">
        <v>0</v>
      </c>
      <c r="X5837" s="24">
        <v>42</v>
      </c>
      <c r="Y5837" s="24">
        <v>2.23</v>
      </c>
      <c r="Z5837" s="24">
        <v>685</v>
      </c>
      <c r="AA5837" s="24">
        <v>1</v>
      </c>
    </row>
    <row r="5838" spans="23:27" x14ac:dyDescent="0.25">
      <c r="W5838" s="24">
        <v>0</v>
      </c>
      <c r="X5838" s="24">
        <v>365</v>
      </c>
      <c r="Y5838" s="24">
        <v>20.079999999999998</v>
      </c>
      <c r="Z5838" s="24">
        <v>675</v>
      </c>
      <c r="AA5838" s="24">
        <v>1</v>
      </c>
    </row>
    <row r="5839" spans="23:27" x14ac:dyDescent="0.25">
      <c r="W5839" s="24">
        <v>1</v>
      </c>
      <c r="X5839" s="24">
        <v>36</v>
      </c>
      <c r="Y5839" s="24">
        <v>19.23</v>
      </c>
      <c r="Z5839" s="24">
        <v>670</v>
      </c>
      <c r="AA5839" s="24">
        <v>1</v>
      </c>
    </row>
    <row r="5840" spans="23:27" x14ac:dyDescent="0.25">
      <c r="W5840" s="24">
        <v>1</v>
      </c>
      <c r="X5840" s="24">
        <v>55</v>
      </c>
      <c r="Y5840" s="24">
        <v>24.42</v>
      </c>
      <c r="Z5840" s="24">
        <v>670</v>
      </c>
      <c r="AA5840" s="24">
        <v>1</v>
      </c>
    </row>
    <row r="5841" spans="23:27" x14ac:dyDescent="0.25">
      <c r="W5841" s="24">
        <v>0</v>
      </c>
      <c r="X5841" s="24">
        <v>36</v>
      </c>
      <c r="Y5841" s="24">
        <v>20.8</v>
      </c>
      <c r="Z5841" s="24">
        <v>725</v>
      </c>
      <c r="AA5841" s="24">
        <v>1</v>
      </c>
    </row>
    <row r="5842" spans="23:27" x14ac:dyDescent="0.25">
      <c r="W5842" s="24">
        <v>0</v>
      </c>
      <c r="X5842" s="24">
        <v>60</v>
      </c>
      <c r="Y5842" s="24">
        <v>24.84</v>
      </c>
      <c r="Z5842" s="24">
        <v>720</v>
      </c>
      <c r="AA5842" s="24">
        <v>1</v>
      </c>
    </row>
    <row r="5843" spans="23:27" x14ac:dyDescent="0.25">
      <c r="W5843" s="24">
        <v>0</v>
      </c>
      <c r="X5843" s="24">
        <v>45</v>
      </c>
      <c r="Y5843" s="24">
        <v>24.29</v>
      </c>
      <c r="Z5843" s="24">
        <v>660</v>
      </c>
      <c r="AA5843" s="24">
        <v>1</v>
      </c>
    </row>
    <row r="5844" spans="23:27" x14ac:dyDescent="0.25">
      <c r="W5844" s="24">
        <v>0</v>
      </c>
      <c r="X5844" s="24">
        <v>40</v>
      </c>
      <c r="Y5844" s="24">
        <v>13.32</v>
      </c>
      <c r="Z5844" s="24">
        <v>740</v>
      </c>
      <c r="AA5844" s="24">
        <v>1</v>
      </c>
    </row>
    <row r="5845" spans="23:27" x14ac:dyDescent="0.25">
      <c r="W5845" s="24">
        <v>1</v>
      </c>
      <c r="X5845" s="24">
        <v>105</v>
      </c>
      <c r="Y5845" s="24">
        <v>21.85</v>
      </c>
      <c r="Z5845" s="24">
        <v>675</v>
      </c>
      <c r="AA5845" s="24">
        <v>1</v>
      </c>
    </row>
    <row r="5846" spans="23:27" x14ac:dyDescent="0.25">
      <c r="W5846" s="24">
        <v>1</v>
      </c>
      <c r="X5846" s="24">
        <v>68.83</v>
      </c>
      <c r="Y5846" s="24">
        <v>36.479999999999997</v>
      </c>
      <c r="Z5846" s="24">
        <v>670</v>
      </c>
      <c r="AA5846" s="24">
        <v>1</v>
      </c>
    </row>
    <row r="5847" spans="23:27" x14ac:dyDescent="0.25">
      <c r="W5847" s="24">
        <v>1</v>
      </c>
      <c r="X5847" s="24">
        <v>160</v>
      </c>
      <c r="Y5847" s="24">
        <v>24.46</v>
      </c>
      <c r="Z5847" s="24">
        <v>710</v>
      </c>
      <c r="AA5847" s="24">
        <v>1</v>
      </c>
    </row>
    <row r="5848" spans="23:27" x14ac:dyDescent="0.25">
      <c r="W5848" s="24">
        <v>0</v>
      </c>
      <c r="X5848" s="24">
        <v>65</v>
      </c>
      <c r="Y5848" s="24">
        <v>11.02</v>
      </c>
      <c r="Z5848" s="24">
        <v>660</v>
      </c>
      <c r="AA5848" s="24">
        <v>1</v>
      </c>
    </row>
    <row r="5849" spans="23:27" x14ac:dyDescent="0.25">
      <c r="W5849" s="24">
        <v>1</v>
      </c>
      <c r="X5849" s="24">
        <v>44</v>
      </c>
      <c r="Y5849" s="24">
        <v>18.09</v>
      </c>
      <c r="Z5849" s="24">
        <v>675</v>
      </c>
      <c r="AA5849" s="24">
        <v>1</v>
      </c>
    </row>
    <row r="5850" spans="23:27" x14ac:dyDescent="0.25">
      <c r="W5850" s="24">
        <v>1</v>
      </c>
      <c r="X5850" s="24">
        <v>70</v>
      </c>
      <c r="Y5850" s="24">
        <v>21.3</v>
      </c>
      <c r="Z5850" s="24">
        <v>725</v>
      </c>
      <c r="AA5850" s="24">
        <v>1</v>
      </c>
    </row>
    <row r="5851" spans="23:27" x14ac:dyDescent="0.25">
      <c r="W5851" s="24">
        <v>1</v>
      </c>
      <c r="X5851" s="24">
        <v>80</v>
      </c>
      <c r="Y5851" s="24">
        <v>24.83</v>
      </c>
      <c r="Z5851" s="24">
        <v>695</v>
      </c>
      <c r="AA5851" s="24">
        <v>1</v>
      </c>
    </row>
    <row r="5852" spans="23:27" x14ac:dyDescent="0.25">
      <c r="W5852" s="24">
        <v>0</v>
      </c>
      <c r="X5852" s="24">
        <v>50</v>
      </c>
      <c r="Y5852" s="24">
        <v>4.4400000000000004</v>
      </c>
      <c r="Z5852" s="24">
        <v>730</v>
      </c>
      <c r="AA5852" s="24">
        <v>1</v>
      </c>
    </row>
    <row r="5853" spans="23:27" x14ac:dyDescent="0.25">
      <c r="W5853" s="24">
        <v>0</v>
      </c>
      <c r="X5853" s="24">
        <v>71</v>
      </c>
      <c r="Y5853" s="24">
        <v>27.81</v>
      </c>
      <c r="Z5853" s="24">
        <v>670</v>
      </c>
      <c r="AA5853" s="24">
        <v>1</v>
      </c>
    </row>
    <row r="5854" spans="23:27" x14ac:dyDescent="0.25">
      <c r="W5854" s="24">
        <v>0</v>
      </c>
      <c r="X5854" s="24">
        <v>72</v>
      </c>
      <c r="Y5854" s="24">
        <v>25.77</v>
      </c>
      <c r="Z5854" s="24">
        <v>680</v>
      </c>
      <c r="AA5854" s="24">
        <v>1</v>
      </c>
    </row>
    <row r="5855" spans="23:27" x14ac:dyDescent="0.25">
      <c r="W5855" s="24">
        <v>1</v>
      </c>
      <c r="X5855" s="24">
        <v>85</v>
      </c>
      <c r="Y5855" s="24">
        <v>11.46</v>
      </c>
      <c r="Z5855" s="24">
        <v>695</v>
      </c>
      <c r="AA5855" s="24">
        <v>1</v>
      </c>
    </row>
    <row r="5856" spans="23:27" x14ac:dyDescent="0.25">
      <c r="W5856" s="24">
        <v>1</v>
      </c>
      <c r="X5856" s="24">
        <v>44</v>
      </c>
      <c r="Y5856" s="24">
        <v>39.99</v>
      </c>
      <c r="Z5856" s="24">
        <v>705</v>
      </c>
      <c r="AA5856" s="24">
        <v>1</v>
      </c>
    </row>
    <row r="5857" spans="23:27" x14ac:dyDescent="0.25">
      <c r="W5857" s="24">
        <v>1</v>
      </c>
      <c r="X5857" s="24">
        <v>54</v>
      </c>
      <c r="Y5857" s="24">
        <v>31.11</v>
      </c>
      <c r="Z5857" s="24">
        <v>725</v>
      </c>
      <c r="AA5857" s="24">
        <v>1</v>
      </c>
    </row>
    <row r="5858" spans="23:27" x14ac:dyDescent="0.25">
      <c r="W5858" s="24">
        <v>1</v>
      </c>
      <c r="X5858" s="24">
        <v>78</v>
      </c>
      <c r="Y5858" s="24">
        <v>2.91</v>
      </c>
      <c r="Z5858" s="24">
        <v>675</v>
      </c>
      <c r="AA5858" s="24">
        <v>1</v>
      </c>
    </row>
    <row r="5859" spans="23:27" x14ac:dyDescent="0.25">
      <c r="W5859" s="24">
        <v>0</v>
      </c>
      <c r="X5859" s="24">
        <v>50.850999999999999</v>
      </c>
      <c r="Y5859" s="24">
        <v>24.47</v>
      </c>
      <c r="Z5859" s="24">
        <v>675</v>
      </c>
      <c r="AA5859" s="24">
        <v>1</v>
      </c>
    </row>
    <row r="5860" spans="23:27" x14ac:dyDescent="0.25">
      <c r="W5860" s="24">
        <v>0</v>
      </c>
      <c r="X5860" s="24">
        <v>40</v>
      </c>
      <c r="Y5860" s="24">
        <v>19.32</v>
      </c>
      <c r="Z5860" s="24">
        <v>675</v>
      </c>
      <c r="AA5860" s="24">
        <v>1</v>
      </c>
    </row>
    <row r="5861" spans="23:27" x14ac:dyDescent="0.25">
      <c r="W5861" s="24">
        <v>1</v>
      </c>
      <c r="X5861" s="24">
        <v>45</v>
      </c>
      <c r="Y5861" s="24">
        <v>17.52</v>
      </c>
      <c r="Z5861" s="24">
        <v>745</v>
      </c>
      <c r="AA5861" s="24">
        <v>1</v>
      </c>
    </row>
    <row r="5862" spans="23:27" x14ac:dyDescent="0.25">
      <c r="W5862" s="24">
        <v>0</v>
      </c>
      <c r="X5862" s="24">
        <v>100</v>
      </c>
      <c r="Y5862" s="24">
        <v>10.98</v>
      </c>
      <c r="Z5862" s="24">
        <v>680</v>
      </c>
      <c r="AA5862" s="24">
        <v>1</v>
      </c>
    </row>
    <row r="5863" spans="23:27" x14ac:dyDescent="0.25">
      <c r="W5863" s="24">
        <v>1</v>
      </c>
      <c r="X5863" s="24">
        <v>43</v>
      </c>
      <c r="Y5863" s="24">
        <v>7.76</v>
      </c>
      <c r="Z5863" s="24">
        <v>700</v>
      </c>
      <c r="AA5863" s="24">
        <v>1</v>
      </c>
    </row>
    <row r="5864" spans="23:27" x14ac:dyDescent="0.25">
      <c r="W5864" s="24">
        <v>1</v>
      </c>
      <c r="X5864" s="24">
        <v>75</v>
      </c>
      <c r="Y5864" s="24">
        <v>12.54</v>
      </c>
      <c r="Z5864" s="24">
        <v>665</v>
      </c>
      <c r="AA5864" s="24">
        <v>1</v>
      </c>
    </row>
    <row r="5865" spans="23:27" x14ac:dyDescent="0.25">
      <c r="W5865" s="24">
        <v>1</v>
      </c>
      <c r="X5865" s="24">
        <v>64</v>
      </c>
      <c r="Y5865" s="24">
        <v>14.42</v>
      </c>
      <c r="Z5865" s="24">
        <v>675</v>
      </c>
      <c r="AA5865" s="24">
        <v>1</v>
      </c>
    </row>
    <row r="5866" spans="23:27" x14ac:dyDescent="0.25">
      <c r="W5866" s="24">
        <v>1</v>
      </c>
      <c r="X5866" s="24">
        <v>77.52</v>
      </c>
      <c r="Y5866" s="24">
        <v>30.59</v>
      </c>
      <c r="Z5866" s="24">
        <v>680</v>
      </c>
      <c r="AA5866" s="24">
        <v>1</v>
      </c>
    </row>
    <row r="5867" spans="23:27" x14ac:dyDescent="0.25">
      <c r="W5867" s="24">
        <v>0</v>
      </c>
      <c r="X5867" s="24">
        <v>56</v>
      </c>
      <c r="Y5867" s="24">
        <v>18.559999999999999</v>
      </c>
      <c r="Z5867" s="24">
        <v>705</v>
      </c>
      <c r="AA5867" s="24">
        <v>1</v>
      </c>
    </row>
    <row r="5868" spans="23:27" x14ac:dyDescent="0.25">
      <c r="W5868" s="24">
        <v>1</v>
      </c>
      <c r="X5868" s="24">
        <v>46</v>
      </c>
      <c r="Y5868" s="24">
        <v>12.12</v>
      </c>
      <c r="Z5868" s="24">
        <v>730</v>
      </c>
      <c r="AA5868" s="24">
        <v>1</v>
      </c>
    </row>
    <row r="5869" spans="23:27" x14ac:dyDescent="0.25">
      <c r="W5869" s="24">
        <v>1</v>
      </c>
      <c r="X5869" s="24">
        <v>70</v>
      </c>
      <c r="Y5869" s="24">
        <v>19.489999999999998</v>
      </c>
      <c r="Z5869" s="24">
        <v>705</v>
      </c>
      <c r="AA5869" s="24">
        <v>1</v>
      </c>
    </row>
    <row r="5870" spans="23:27" x14ac:dyDescent="0.25">
      <c r="W5870" s="24">
        <v>0</v>
      </c>
      <c r="X5870" s="24">
        <v>35</v>
      </c>
      <c r="Y5870" s="24">
        <v>17.25</v>
      </c>
      <c r="Z5870" s="24">
        <v>685</v>
      </c>
      <c r="AA5870" s="24">
        <v>1</v>
      </c>
    </row>
    <row r="5871" spans="23:27" x14ac:dyDescent="0.25">
      <c r="W5871" s="24">
        <v>0</v>
      </c>
      <c r="X5871" s="24">
        <v>55</v>
      </c>
      <c r="Y5871" s="24">
        <v>9.99</v>
      </c>
      <c r="Z5871" s="24">
        <v>690</v>
      </c>
      <c r="AA5871" s="24">
        <v>1</v>
      </c>
    </row>
    <row r="5872" spans="23:27" x14ac:dyDescent="0.25">
      <c r="W5872" s="24">
        <v>0</v>
      </c>
      <c r="X5872" s="24">
        <v>48</v>
      </c>
      <c r="Y5872" s="24">
        <v>19.18</v>
      </c>
      <c r="Z5872" s="24">
        <v>660</v>
      </c>
      <c r="AA5872" s="24">
        <v>1</v>
      </c>
    </row>
    <row r="5873" spans="23:27" x14ac:dyDescent="0.25">
      <c r="W5873" s="24">
        <v>0</v>
      </c>
      <c r="X5873" s="24">
        <v>50</v>
      </c>
      <c r="Y5873" s="24">
        <v>19.059999999999999</v>
      </c>
      <c r="Z5873" s="24">
        <v>750</v>
      </c>
      <c r="AA5873" s="24">
        <v>1</v>
      </c>
    </row>
    <row r="5874" spans="23:27" x14ac:dyDescent="0.25">
      <c r="W5874" s="24">
        <v>0</v>
      </c>
      <c r="X5874" s="24">
        <v>70</v>
      </c>
      <c r="Y5874" s="24">
        <v>3.05</v>
      </c>
      <c r="Z5874" s="24">
        <v>660</v>
      </c>
      <c r="AA5874" s="24">
        <v>1</v>
      </c>
    </row>
    <row r="5875" spans="23:27" x14ac:dyDescent="0.25">
      <c r="W5875" s="24">
        <v>0</v>
      </c>
      <c r="X5875" s="24">
        <v>81</v>
      </c>
      <c r="Y5875" s="24">
        <v>17.39</v>
      </c>
      <c r="Z5875" s="24">
        <v>705</v>
      </c>
      <c r="AA5875" s="24">
        <v>1</v>
      </c>
    </row>
    <row r="5876" spans="23:27" x14ac:dyDescent="0.25">
      <c r="W5876" s="24">
        <v>0</v>
      </c>
      <c r="X5876" s="24">
        <v>160</v>
      </c>
      <c r="Y5876" s="24">
        <v>10.95</v>
      </c>
      <c r="Z5876" s="24">
        <v>690</v>
      </c>
      <c r="AA5876" s="24">
        <v>1</v>
      </c>
    </row>
    <row r="5877" spans="23:27" x14ac:dyDescent="0.25">
      <c r="W5877" s="24">
        <v>0</v>
      </c>
      <c r="X5877" s="24">
        <v>43.68</v>
      </c>
      <c r="Y5877" s="24">
        <v>24.73</v>
      </c>
      <c r="Z5877" s="24">
        <v>715</v>
      </c>
      <c r="AA5877" s="24">
        <v>1</v>
      </c>
    </row>
    <row r="5878" spans="23:27" x14ac:dyDescent="0.25">
      <c r="W5878" s="24">
        <v>0</v>
      </c>
      <c r="X5878" s="24">
        <v>62.4</v>
      </c>
      <c r="Y5878" s="24">
        <v>11.98</v>
      </c>
      <c r="Z5878" s="24">
        <v>660</v>
      </c>
      <c r="AA5878" s="24">
        <v>1</v>
      </c>
    </row>
    <row r="5879" spans="23:27" x14ac:dyDescent="0.25">
      <c r="W5879" s="24">
        <v>1</v>
      </c>
      <c r="X5879" s="24">
        <v>240</v>
      </c>
      <c r="Y5879" s="24">
        <v>20.38</v>
      </c>
      <c r="Z5879" s="24">
        <v>665</v>
      </c>
      <c r="AA5879" s="24">
        <v>1</v>
      </c>
    </row>
    <row r="5880" spans="23:27" x14ac:dyDescent="0.25">
      <c r="W5880" s="24">
        <v>1</v>
      </c>
      <c r="X5880" s="24">
        <v>44.8</v>
      </c>
      <c r="Y5880" s="24">
        <v>24.89</v>
      </c>
      <c r="Z5880" s="24">
        <v>665</v>
      </c>
      <c r="AA5880" s="24">
        <v>1</v>
      </c>
    </row>
    <row r="5881" spans="23:27" x14ac:dyDescent="0.25">
      <c r="W5881" s="24">
        <v>0</v>
      </c>
      <c r="X5881" s="24">
        <v>77.5</v>
      </c>
      <c r="Y5881" s="24">
        <v>27.38</v>
      </c>
      <c r="Z5881" s="24">
        <v>670</v>
      </c>
      <c r="AA5881" s="24">
        <v>1</v>
      </c>
    </row>
    <row r="5882" spans="23:27" x14ac:dyDescent="0.25">
      <c r="W5882" s="24">
        <v>1</v>
      </c>
      <c r="X5882" s="24">
        <v>70</v>
      </c>
      <c r="Y5882" s="24">
        <v>39.36</v>
      </c>
      <c r="Z5882" s="24">
        <v>700</v>
      </c>
      <c r="AA5882" s="24">
        <v>1</v>
      </c>
    </row>
    <row r="5883" spans="23:27" x14ac:dyDescent="0.25">
      <c r="W5883" s="24">
        <v>1</v>
      </c>
      <c r="X5883" s="24">
        <v>95</v>
      </c>
      <c r="Y5883" s="24">
        <v>15.54</v>
      </c>
      <c r="Z5883" s="24">
        <v>665</v>
      </c>
      <c r="AA5883" s="24">
        <v>1</v>
      </c>
    </row>
    <row r="5884" spans="23:27" x14ac:dyDescent="0.25">
      <c r="W5884" s="24">
        <v>1</v>
      </c>
      <c r="X5884" s="24">
        <v>75</v>
      </c>
      <c r="Y5884" s="24">
        <v>8.1</v>
      </c>
      <c r="Z5884" s="24">
        <v>705</v>
      </c>
      <c r="AA5884" s="24">
        <v>1</v>
      </c>
    </row>
    <row r="5885" spans="23:27" x14ac:dyDescent="0.25">
      <c r="W5885" s="24">
        <v>0</v>
      </c>
      <c r="X5885" s="24">
        <v>78</v>
      </c>
      <c r="Y5885" s="24">
        <v>5.82</v>
      </c>
      <c r="Z5885" s="24">
        <v>680</v>
      </c>
      <c r="AA5885" s="24">
        <v>1</v>
      </c>
    </row>
    <row r="5886" spans="23:27" x14ac:dyDescent="0.25">
      <c r="W5886" s="24">
        <v>0</v>
      </c>
      <c r="X5886" s="24">
        <v>33</v>
      </c>
      <c r="Y5886" s="24">
        <v>3.82</v>
      </c>
      <c r="Z5886" s="24">
        <v>665</v>
      </c>
      <c r="AA5886" s="24">
        <v>1</v>
      </c>
    </row>
    <row r="5887" spans="23:27" x14ac:dyDescent="0.25">
      <c r="W5887" s="24">
        <v>1</v>
      </c>
      <c r="X5887" s="24">
        <v>57.17</v>
      </c>
      <c r="Y5887" s="24">
        <v>8.65</v>
      </c>
      <c r="Z5887" s="24">
        <v>745</v>
      </c>
      <c r="AA5887" s="24">
        <v>1</v>
      </c>
    </row>
    <row r="5888" spans="23:27" x14ac:dyDescent="0.25">
      <c r="W5888" s="24">
        <v>0</v>
      </c>
      <c r="X5888" s="24">
        <v>68</v>
      </c>
      <c r="Y5888" s="24">
        <v>13.13</v>
      </c>
      <c r="Z5888" s="24">
        <v>770</v>
      </c>
      <c r="AA5888" s="24">
        <v>1</v>
      </c>
    </row>
    <row r="5889" spans="23:27" x14ac:dyDescent="0.25">
      <c r="W5889" s="24">
        <v>0</v>
      </c>
      <c r="X5889" s="24">
        <v>57.856000000000002</v>
      </c>
      <c r="Y5889" s="24">
        <v>19.68</v>
      </c>
      <c r="Z5889" s="24">
        <v>685</v>
      </c>
      <c r="AA5889" s="24">
        <v>1</v>
      </c>
    </row>
    <row r="5890" spans="23:27" x14ac:dyDescent="0.25">
      <c r="W5890" s="24">
        <v>1</v>
      </c>
      <c r="X5890" s="24">
        <v>63</v>
      </c>
      <c r="Y5890" s="24">
        <v>23.16</v>
      </c>
      <c r="Z5890" s="24">
        <v>680</v>
      </c>
      <c r="AA5890" s="24">
        <v>1</v>
      </c>
    </row>
    <row r="5891" spans="23:27" x14ac:dyDescent="0.25">
      <c r="W5891" s="24">
        <v>1</v>
      </c>
      <c r="X5891" s="24">
        <v>75</v>
      </c>
      <c r="Y5891" s="24">
        <v>18.309999999999999</v>
      </c>
      <c r="Z5891" s="24">
        <v>710</v>
      </c>
      <c r="AA5891" s="24">
        <v>1</v>
      </c>
    </row>
    <row r="5892" spans="23:27" x14ac:dyDescent="0.25">
      <c r="W5892" s="24">
        <v>1</v>
      </c>
      <c r="X5892" s="24">
        <v>55.478999999999999</v>
      </c>
      <c r="Y5892" s="24">
        <v>8.7799999999999994</v>
      </c>
      <c r="Z5892" s="24">
        <v>800</v>
      </c>
      <c r="AA5892" s="24">
        <v>1</v>
      </c>
    </row>
    <row r="5893" spans="23:27" x14ac:dyDescent="0.25">
      <c r="W5893" s="24">
        <v>1</v>
      </c>
      <c r="X5893" s="24">
        <v>90</v>
      </c>
      <c r="Y5893" s="24">
        <v>21.19</v>
      </c>
      <c r="Z5893" s="24">
        <v>665</v>
      </c>
      <c r="AA5893" s="24">
        <v>1</v>
      </c>
    </row>
    <row r="5894" spans="23:27" x14ac:dyDescent="0.25">
      <c r="W5894" s="24">
        <v>1</v>
      </c>
      <c r="X5894" s="24">
        <v>60</v>
      </c>
      <c r="Y5894" s="24">
        <v>22</v>
      </c>
      <c r="Z5894" s="24">
        <v>730</v>
      </c>
      <c r="AA5894" s="24">
        <v>1</v>
      </c>
    </row>
    <row r="5895" spans="23:27" x14ac:dyDescent="0.25">
      <c r="W5895" s="24">
        <v>1</v>
      </c>
      <c r="X5895" s="24">
        <v>110</v>
      </c>
      <c r="Y5895" s="24">
        <v>12.25</v>
      </c>
      <c r="Z5895" s="24">
        <v>815</v>
      </c>
      <c r="AA5895" s="24">
        <v>1</v>
      </c>
    </row>
    <row r="5896" spans="23:27" x14ac:dyDescent="0.25">
      <c r="W5896" s="24">
        <v>0</v>
      </c>
      <c r="X5896" s="24">
        <v>55</v>
      </c>
      <c r="Y5896" s="24">
        <v>21.51</v>
      </c>
      <c r="Z5896" s="24">
        <v>690</v>
      </c>
      <c r="AA5896" s="24">
        <v>1</v>
      </c>
    </row>
    <row r="5897" spans="23:27" x14ac:dyDescent="0.25">
      <c r="W5897" s="24">
        <v>1</v>
      </c>
      <c r="X5897" s="24">
        <v>52</v>
      </c>
      <c r="Y5897" s="24">
        <v>24.28</v>
      </c>
      <c r="Z5897" s="24">
        <v>675</v>
      </c>
      <c r="AA5897" s="24">
        <v>1</v>
      </c>
    </row>
    <row r="5898" spans="23:27" x14ac:dyDescent="0.25">
      <c r="W5898" s="24">
        <v>1</v>
      </c>
      <c r="X5898" s="24">
        <v>34.404000000000003</v>
      </c>
      <c r="Y5898" s="24">
        <v>23.09</v>
      </c>
      <c r="Z5898" s="24">
        <v>665</v>
      </c>
      <c r="AA5898" s="24">
        <v>1</v>
      </c>
    </row>
    <row r="5899" spans="23:27" x14ac:dyDescent="0.25">
      <c r="W5899" s="24">
        <v>1</v>
      </c>
      <c r="X5899" s="24">
        <v>95</v>
      </c>
      <c r="Y5899" s="24">
        <v>27.7</v>
      </c>
      <c r="Z5899" s="24">
        <v>680</v>
      </c>
      <c r="AA5899" s="24">
        <v>1</v>
      </c>
    </row>
    <row r="5900" spans="23:27" x14ac:dyDescent="0.25">
      <c r="W5900" s="24">
        <v>0</v>
      </c>
      <c r="X5900" s="24">
        <v>110</v>
      </c>
      <c r="Y5900" s="24">
        <v>15.81</v>
      </c>
      <c r="Z5900" s="24">
        <v>730</v>
      </c>
      <c r="AA5900" s="24">
        <v>1</v>
      </c>
    </row>
    <row r="5901" spans="23:27" x14ac:dyDescent="0.25">
      <c r="W5901" s="24">
        <v>1</v>
      </c>
      <c r="X5901" s="24">
        <v>75</v>
      </c>
      <c r="Y5901" s="24">
        <v>31.74</v>
      </c>
      <c r="Z5901" s="24">
        <v>685</v>
      </c>
      <c r="AA5901" s="24">
        <v>1</v>
      </c>
    </row>
    <row r="5902" spans="23:27" x14ac:dyDescent="0.25">
      <c r="W5902" s="24">
        <v>1</v>
      </c>
      <c r="X5902" s="24">
        <v>100</v>
      </c>
      <c r="Y5902" s="24">
        <v>10.47</v>
      </c>
      <c r="Z5902" s="24">
        <v>670</v>
      </c>
      <c r="AA5902" s="24">
        <v>1</v>
      </c>
    </row>
    <row r="5903" spans="23:27" x14ac:dyDescent="0.25">
      <c r="W5903" s="24">
        <v>1</v>
      </c>
      <c r="X5903" s="24">
        <v>70</v>
      </c>
      <c r="Y5903" s="24">
        <v>16.18</v>
      </c>
      <c r="Z5903" s="24">
        <v>670</v>
      </c>
      <c r="AA5903" s="24">
        <v>1</v>
      </c>
    </row>
    <row r="5904" spans="23:27" x14ac:dyDescent="0.25">
      <c r="W5904" s="24">
        <v>0</v>
      </c>
      <c r="X5904" s="24">
        <v>92.4</v>
      </c>
      <c r="Y5904" s="24">
        <v>16.45</v>
      </c>
      <c r="Z5904" s="24">
        <v>720</v>
      </c>
      <c r="AA5904" s="24">
        <v>1</v>
      </c>
    </row>
    <row r="5905" spans="23:27" x14ac:dyDescent="0.25">
      <c r="W5905" s="24">
        <v>0</v>
      </c>
      <c r="X5905" s="24">
        <v>72</v>
      </c>
      <c r="Y5905" s="24">
        <v>24.47</v>
      </c>
      <c r="Z5905" s="24">
        <v>685</v>
      </c>
      <c r="AA5905" s="24">
        <v>1</v>
      </c>
    </row>
    <row r="5906" spans="23:27" x14ac:dyDescent="0.25">
      <c r="W5906" s="24">
        <v>1</v>
      </c>
      <c r="X5906" s="24">
        <v>65.094999999999999</v>
      </c>
      <c r="Y5906" s="24">
        <v>15.23</v>
      </c>
      <c r="Z5906" s="24">
        <v>690</v>
      </c>
      <c r="AA5906" s="24">
        <v>1</v>
      </c>
    </row>
    <row r="5907" spans="23:27" x14ac:dyDescent="0.25">
      <c r="W5907" s="24">
        <v>0</v>
      </c>
      <c r="X5907" s="24">
        <v>20</v>
      </c>
      <c r="Y5907" s="24">
        <v>19.149999999999999</v>
      </c>
      <c r="Z5907" s="24">
        <v>665</v>
      </c>
      <c r="AA5907" s="24">
        <v>1</v>
      </c>
    </row>
    <row r="5908" spans="23:27" x14ac:dyDescent="0.25">
      <c r="W5908" s="24">
        <v>1</v>
      </c>
      <c r="X5908" s="24">
        <v>48</v>
      </c>
      <c r="Y5908" s="24">
        <v>6.28</v>
      </c>
      <c r="Z5908" s="24">
        <v>685</v>
      </c>
      <c r="AA5908" s="24">
        <v>1</v>
      </c>
    </row>
    <row r="5909" spans="23:27" x14ac:dyDescent="0.25">
      <c r="W5909" s="24">
        <v>1</v>
      </c>
      <c r="X5909" s="24">
        <v>40</v>
      </c>
      <c r="Y5909" s="24">
        <v>25.74</v>
      </c>
      <c r="Z5909" s="24">
        <v>735</v>
      </c>
      <c r="AA5909" s="24">
        <v>1</v>
      </c>
    </row>
    <row r="5910" spans="23:27" x14ac:dyDescent="0.25">
      <c r="W5910" s="24">
        <v>0</v>
      </c>
      <c r="X5910" s="24">
        <v>48</v>
      </c>
      <c r="Y5910" s="24">
        <v>9.9499999999999993</v>
      </c>
      <c r="Z5910" s="24">
        <v>665</v>
      </c>
      <c r="AA5910" s="24">
        <v>1</v>
      </c>
    </row>
    <row r="5911" spans="23:27" x14ac:dyDescent="0.25">
      <c r="W5911" s="24">
        <v>0</v>
      </c>
      <c r="X5911" s="24">
        <v>50</v>
      </c>
      <c r="Y5911" s="24">
        <v>34.06</v>
      </c>
      <c r="Z5911" s="24">
        <v>715</v>
      </c>
      <c r="AA5911" s="24">
        <v>1</v>
      </c>
    </row>
    <row r="5912" spans="23:27" x14ac:dyDescent="0.25">
      <c r="W5912" s="24">
        <v>1</v>
      </c>
      <c r="X5912" s="24">
        <v>125</v>
      </c>
      <c r="Y5912" s="24">
        <v>23.3</v>
      </c>
      <c r="Z5912" s="24">
        <v>665</v>
      </c>
      <c r="AA5912" s="24">
        <v>1</v>
      </c>
    </row>
    <row r="5913" spans="23:27" x14ac:dyDescent="0.25">
      <c r="W5913" s="24">
        <v>0</v>
      </c>
      <c r="X5913" s="24">
        <v>41.44</v>
      </c>
      <c r="Y5913" s="24">
        <v>18.27</v>
      </c>
      <c r="Z5913" s="24">
        <v>660</v>
      </c>
      <c r="AA5913" s="24">
        <v>1</v>
      </c>
    </row>
    <row r="5914" spans="23:27" x14ac:dyDescent="0.25">
      <c r="W5914" s="24">
        <v>1</v>
      </c>
      <c r="X5914" s="24">
        <v>25.126000000000001</v>
      </c>
      <c r="Y5914" s="24">
        <v>1.72</v>
      </c>
      <c r="Z5914" s="24">
        <v>660</v>
      </c>
      <c r="AA5914" s="24">
        <v>1</v>
      </c>
    </row>
    <row r="5915" spans="23:27" x14ac:dyDescent="0.25">
      <c r="W5915" s="24">
        <v>1</v>
      </c>
      <c r="X5915" s="24">
        <v>90</v>
      </c>
      <c r="Y5915" s="24">
        <v>28.24</v>
      </c>
      <c r="Z5915" s="24">
        <v>690</v>
      </c>
      <c r="AA5915" s="24">
        <v>1</v>
      </c>
    </row>
    <row r="5916" spans="23:27" x14ac:dyDescent="0.25">
      <c r="W5916" s="24">
        <v>0</v>
      </c>
      <c r="X5916" s="24">
        <v>185</v>
      </c>
      <c r="Y5916" s="24">
        <v>16.309999999999999</v>
      </c>
      <c r="Z5916" s="24">
        <v>665</v>
      </c>
      <c r="AA5916" s="24">
        <v>1</v>
      </c>
    </row>
    <row r="5917" spans="23:27" x14ac:dyDescent="0.25">
      <c r="W5917" s="24">
        <v>0</v>
      </c>
      <c r="X5917" s="24">
        <v>185</v>
      </c>
      <c r="Y5917" s="24">
        <v>11.13</v>
      </c>
      <c r="Z5917" s="24">
        <v>715</v>
      </c>
      <c r="AA5917" s="24">
        <v>1</v>
      </c>
    </row>
    <row r="5918" spans="23:27" x14ac:dyDescent="0.25">
      <c r="W5918" s="24">
        <v>1</v>
      </c>
      <c r="X5918" s="24">
        <v>52</v>
      </c>
      <c r="Y5918" s="24">
        <v>26.43</v>
      </c>
      <c r="Z5918" s="24">
        <v>690</v>
      </c>
      <c r="AA5918" s="24">
        <v>1</v>
      </c>
    </row>
    <row r="5919" spans="23:27" x14ac:dyDescent="0.25">
      <c r="W5919" s="24">
        <v>0</v>
      </c>
      <c r="X5919" s="24">
        <v>95</v>
      </c>
      <c r="Y5919" s="24">
        <v>22.74</v>
      </c>
      <c r="Z5919" s="24">
        <v>685</v>
      </c>
      <c r="AA5919" s="24">
        <v>1</v>
      </c>
    </row>
    <row r="5920" spans="23:27" x14ac:dyDescent="0.25">
      <c r="W5920" s="24">
        <v>1</v>
      </c>
      <c r="X5920" s="24">
        <v>180</v>
      </c>
      <c r="Y5920" s="24">
        <v>22.93</v>
      </c>
      <c r="Z5920" s="24">
        <v>665</v>
      </c>
      <c r="AA5920" s="24">
        <v>1</v>
      </c>
    </row>
    <row r="5921" spans="23:27" x14ac:dyDescent="0.25">
      <c r="W5921" s="24">
        <v>1</v>
      </c>
      <c r="X5921" s="24">
        <v>22</v>
      </c>
      <c r="Y5921" s="24">
        <v>22.97</v>
      </c>
      <c r="Z5921" s="24">
        <v>730</v>
      </c>
      <c r="AA5921" s="24">
        <v>1</v>
      </c>
    </row>
    <row r="5922" spans="23:27" x14ac:dyDescent="0.25">
      <c r="W5922" s="24">
        <v>1</v>
      </c>
      <c r="X5922" s="24">
        <v>65</v>
      </c>
      <c r="Y5922" s="24">
        <v>24.39</v>
      </c>
      <c r="Z5922" s="24">
        <v>690</v>
      </c>
      <c r="AA5922" s="24">
        <v>1</v>
      </c>
    </row>
    <row r="5923" spans="23:27" x14ac:dyDescent="0.25">
      <c r="W5923" s="24">
        <v>0</v>
      </c>
      <c r="X5923" s="24">
        <v>57</v>
      </c>
      <c r="Y5923" s="24">
        <v>16.93</v>
      </c>
      <c r="Z5923" s="24">
        <v>685</v>
      </c>
      <c r="AA5923" s="24">
        <v>1</v>
      </c>
    </row>
    <row r="5924" spans="23:27" x14ac:dyDescent="0.25">
      <c r="W5924" s="24">
        <v>1</v>
      </c>
      <c r="X5924" s="24">
        <v>83</v>
      </c>
      <c r="Y5924" s="24">
        <v>14.62</v>
      </c>
      <c r="Z5924" s="24">
        <v>695</v>
      </c>
      <c r="AA5924" s="24">
        <v>1</v>
      </c>
    </row>
    <row r="5925" spans="23:27" x14ac:dyDescent="0.25">
      <c r="W5925" s="24">
        <v>1</v>
      </c>
      <c r="X5925" s="24">
        <v>75</v>
      </c>
      <c r="Y5925" s="24">
        <v>4.38</v>
      </c>
      <c r="Z5925" s="24">
        <v>665</v>
      </c>
      <c r="AA5925" s="24">
        <v>1</v>
      </c>
    </row>
    <row r="5926" spans="23:27" x14ac:dyDescent="0.25">
      <c r="W5926" s="24">
        <v>1</v>
      </c>
      <c r="X5926" s="24">
        <v>84.662999999999997</v>
      </c>
      <c r="Y5926" s="24">
        <v>29.19</v>
      </c>
      <c r="Z5926" s="24">
        <v>695</v>
      </c>
      <c r="AA5926" s="24">
        <v>1</v>
      </c>
    </row>
    <row r="5927" spans="23:27" x14ac:dyDescent="0.25">
      <c r="W5927" s="24">
        <v>1</v>
      </c>
      <c r="X5927" s="24">
        <v>140</v>
      </c>
      <c r="Y5927" s="24">
        <v>18.97</v>
      </c>
      <c r="Z5927" s="24">
        <v>675</v>
      </c>
      <c r="AA5927" s="24">
        <v>1</v>
      </c>
    </row>
    <row r="5928" spans="23:27" x14ac:dyDescent="0.25">
      <c r="W5928" s="24">
        <v>1</v>
      </c>
      <c r="X5928" s="24">
        <v>36</v>
      </c>
      <c r="Y5928" s="24">
        <v>33.43</v>
      </c>
      <c r="Z5928" s="24">
        <v>685</v>
      </c>
      <c r="AA5928" s="24">
        <v>1</v>
      </c>
    </row>
    <row r="5929" spans="23:27" x14ac:dyDescent="0.25">
      <c r="W5929" s="24">
        <v>0</v>
      </c>
      <c r="X5929" s="24">
        <v>144</v>
      </c>
      <c r="Y5929" s="24">
        <v>14.33</v>
      </c>
      <c r="Z5929" s="24">
        <v>660</v>
      </c>
      <c r="AA5929" s="24">
        <v>1</v>
      </c>
    </row>
    <row r="5930" spans="23:27" x14ac:dyDescent="0.25">
      <c r="W5930" s="24">
        <v>0</v>
      </c>
      <c r="X5930" s="24">
        <v>22</v>
      </c>
      <c r="Y5930" s="24">
        <v>33.32</v>
      </c>
      <c r="Z5930" s="24">
        <v>665</v>
      </c>
      <c r="AA5930" s="24">
        <v>1</v>
      </c>
    </row>
    <row r="5931" spans="23:27" x14ac:dyDescent="0.25">
      <c r="W5931" s="24">
        <v>1</v>
      </c>
      <c r="X5931" s="24">
        <v>45</v>
      </c>
      <c r="Y5931" s="24">
        <v>16.03</v>
      </c>
      <c r="Z5931" s="24">
        <v>675</v>
      </c>
      <c r="AA5931" s="24">
        <v>1</v>
      </c>
    </row>
    <row r="5932" spans="23:27" x14ac:dyDescent="0.25">
      <c r="W5932" s="24">
        <v>0</v>
      </c>
      <c r="X5932" s="24">
        <v>25</v>
      </c>
      <c r="Y5932" s="24">
        <v>15.22</v>
      </c>
      <c r="Z5932" s="24">
        <v>745</v>
      </c>
      <c r="AA5932" s="24">
        <v>1</v>
      </c>
    </row>
    <row r="5933" spans="23:27" x14ac:dyDescent="0.25">
      <c r="W5933" s="24">
        <v>1</v>
      </c>
      <c r="X5933" s="24">
        <v>60</v>
      </c>
      <c r="Y5933" s="24">
        <v>34.74</v>
      </c>
      <c r="Z5933" s="24">
        <v>660</v>
      </c>
      <c r="AA5933" s="24">
        <v>1</v>
      </c>
    </row>
    <row r="5934" spans="23:27" x14ac:dyDescent="0.25">
      <c r="W5934" s="24">
        <v>1</v>
      </c>
      <c r="X5934" s="24">
        <v>240</v>
      </c>
      <c r="Y5934" s="24">
        <v>5.65</v>
      </c>
      <c r="Z5934" s="24">
        <v>670</v>
      </c>
      <c r="AA5934" s="24">
        <v>1</v>
      </c>
    </row>
    <row r="5935" spans="23:27" x14ac:dyDescent="0.25">
      <c r="W5935" s="24">
        <v>1</v>
      </c>
      <c r="X5935" s="24">
        <v>93.1</v>
      </c>
      <c r="Y5935" s="24">
        <v>28</v>
      </c>
      <c r="Z5935" s="24">
        <v>775</v>
      </c>
      <c r="AA5935" s="24">
        <v>1</v>
      </c>
    </row>
    <row r="5936" spans="23:27" x14ac:dyDescent="0.25">
      <c r="W5936" s="24">
        <v>0</v>
      </c>
      <c r="X5936" s="24">
        <v>95</v>
      </c>
      <c r="Y5936" s="24">
        <v>29.74</v>
      </c>
      <c r="Z5936" s="24">
        <v>685</v>
      </c>
      <c r="AA5936" s="24">
        <v>1</v>
      </c>
    </row>
    <row r="5937" spans="23:27" x14ac:dyDescent="0.25">
      <c r="W5937" s="24">
        <v>0</v>
      </c>
      <c r="X5937" s="24">
        <v>41</v>
      </c>
      <c r="Y5937" s="24">
        <v>33.85</v>
      </c>
      <c r="Z5937" s="24">
        <v>675</v>
      </c>
      <c r="AA5937" s="24">
        <v>1</v>
      </c>
    </row>
    <row r="5938" spans="23:27" x14ac:dyDescent="0.25">
      <c r="W5938" s="24">
        <v>0</v>
      </c>
      <c r="X5938" s="24">
        <v>63</v>
      </c>
      <c r="Y5938" s="24">
        <v>13.56</v>
      </c>
      <c r="Z5938" s="24">
        <v>675</v>
      </c>
      <c r="AA5938" s="24">
        <v>1</v>
      </c>
    </row>
    <row r="5939" spans="23:27" x14ac:dyDescent="0.25">
      <c r="W5939" s="24">
        <v>0</v>
      </c>
      <c r="X5939" s="24">
        <v>90</v>
      </c>
      <c r="Y5939" s="24">
        <v>16.52</v>
      </c>
      <c r="Z5939" s="24">
        <v>660</v>
      </c>
      <c r="AA5939" s="24">
        <v>1</v>
      </c>
    </row>
    <row r="5940" spans="23:27" x14ac:dyDescent="0.25">
      <c r="W5940" s="24">
        <v>1</v>
      </c>
      <c r="X5940" s="24">
        <v>25.8</v>
      </c>
      <c r="Y5940" s="24">
        <v>25.3</v>
      </c>
      <c r="Z5940" s="24">
        <v>710</v>
      </c>
      <c r="AA5940" s="24">
        <v>1</v>
      </c>
    </row>
    <row r="5941" spans="23:27" x14ac:dyDescent="0.25">
      <c r="W5941" s="24">
        <v>1</v>
      </c>
      <c r="X5941" s="24">
        <v>54</v>
      </c>
      <c r="Y5941" s="24">
        <v>25.27</v>
      </c>
      <c r="Z5941" s="24">
        <v>675</v>
      </c>
      <c r="AA5941" s="24">
        <v>1</v>
      </c>
    </row>
    <row r="5942" spans="23:27" x14ac:dyDescent="0.25">
      <c r="W5942" s="24">
        <v>1</v>
      </c>
      <c r="X5942" s="24">
        <v>160</v>
      </c>
      <c r="Y5942" s="24">
        <v>16.88</v>
      </c>
      <c r="Z5942" s="24">
        <v>715</v>
      </c>
      <c r="AA5942" s="24">
        <v>1</v>
      </c>
    </row>
    <row r="5943" spans="23:27" x14ac:dyDescent="0.25">
      <c r="W5943" s="24">
        <v>0</v>
      </c>
      <c r="X5943" s="24">
        <v>77.2</v>
      </c>
      <c r="Y5943" s="24">
        <v>35.770000000000003</v>
      </c>
      <c r="Z5943" s="24">
        <v>695</v>
      </c>
      <c r="AA5943" s="24">
        <v>1</v>
      </c>
    </row>
    <row r="5944" spans="23:27" x14ac:dyDescent="0.25">
      <c r="W5944" s="24">
        <v>1</v>
      </c>
      <c r="X5944" s="24">
        <v>150</v>
      </c>
      <c r="Y5944" s="24">
        <v>26.23</v>
      </c>
      <c r="Z5944" s="24">
        <v>715</v>
      </c>
      <c r="AA5944" s="24">
        <v>1</v>
      </c>
    </row>
    <row r="5945" spans="23:27" x14ac:dyDescent="0.25">
      <c r="W5945" s="24">
        <v>0</v>
      </c>
      <c r="X5945" s="24">
        <v>65</v>
      </c>
      <c r="Y5945" s="24">
        <v>13.55</v>
      </c>
      <c r="Z5945" s="24">
        <v>675</v>
      </c>
      <c r="AA5945" s="24">
        <v>1</v>
      </c>
    </row>
    <row r="5946" spans="23:27" x14ac:dyDescent="0.25">
      <c r="W5946" s="24">
        <v>0</v>
      </c>
      <c r="X5946" s="24">
        <v>58</v>
      </c>
      <c r="Y5946" s="24">
        <v>18.7</v>
      </c>
      <c r="Z5946" s="24">
        <v>670</v>
      </c>
      <c r="AA5946" s="24">
        <v>1</v>
      </c>
    </row>
    <row r="5947" spans="23:27" x14ac:dyDescent="0.25">
      <c r="W5947" s="24">
        <v>0</v>
      </c>
      <c r="X5947" s="24">
        <v>58</v>
      </c>
      <c r="Y5947" s="24">
        <v>11.9</v>
      </c>
      <c r="Z5947" s="24">
        <v>660</v>
      </c>
      <c r="AA5947" s="24">
        <v>1</v>
      </c>
    </row>
    <row r="5948" spans="23:27" x14ac:dyDescent="0.25">
      <c r="W5948" s="24">
        <v>0</v>
      </c>
      <c r="X5948" s="24">
        <v>40</v>
      </c>
      <c r="Y5948" s="24">
        <v>25.71</v>
      </c>
      <c r="Z5948" s="24">
        <v>700</v>
      </c>
      <c r="AA5948" s="24">
        <v>1</v>
      </c>
    </row>
    <row r="5949" spans="23:27" x14ac:dyDescent="0.25">
      <c r="W5949" s="24">
        <v>1</v>
      </c>
      <c r="X5949" s="24">
        <v>105</v>
      </c>
      <c r="Y5949" s="24">
        <v>14.74</v>
      </c>
      <c r="Z5949" s="24">
        <v>705</v>
      </c>
      <c r="AA5949" s="24">
        <v>1</v>
      </c>
    </row>
    <row r="5950" spans="23:27" x14ac:dyDescent="0.25">
      <c r="W5950" s="24">
        <v>1</v>
      </c>
      <c r="X5950" s="24">
        <v>65</v>
      </c>
      <c r="Y5950" s="24">
        <v>17.059999999999999</v>
      </c>
      <c r="Z5950" s="24">
        <v>690</v>
      </c>
      <c r="AA5950" s="24">
        <v>1</v>
      </c>
    </row>
    <row r="5951" spans="23:27" x14ac:dyDescent="0.25">
      <c r="W5951" s="24">
        <v>1</v>
      </c>
      <c r="X5951" s="24">
        <v>50</v>
      </c>
      <c r="Y5951" s="24">
        <v>4.25</v>
      </c>
      <c r="Z5951" s="24">
        <v>675</v>
      </c>
      <c r="AA5951" s="24">
        <v>1</v>
      </c>
    </row>
    <row r="5952" spans="23:27" x14ac:dyDescent="0.25">
      <c r="W5952" s="24">
        <v>1</v>
      </c>
      <c r="X5952" s="24">
        <v>58</v>
      </c>
      <c r="Y5952" s="24">
        <v>3.37</v>
      </c>
      <c r="Z5952" s="24">
        <v>705</v>
      </c>
      <c r="AA5952" s="24">
        <v>1</v>
      </c>
    </row>
    <row r="5953" spans="23:27" x14ac:dyDescent="0.25">
      <c r="W5953" s="24">
        <v>1</v>
      </c>
      <c r="X5953" s="24">
        <v>104</v>
      </c>
      <c r="Y5953" s="24">
        <v>11.19</v>
      </c>
      <c r="Z5953" s="24">
        <v>675</v>
      </c>
      <c r="AA5953" s="24">
        <v>1</v>
      </c>
    </row>
    <row r="5954" spans="23:27" x14ac:dyDescent="0.25">
      <c r="W5954" s="24">
        <v>1</v>
      </c>
      <c r="X5954" s="24">
        <v>183</v>
      </c>
      <c r="Y5954" s="24">
        <v>20.58</v>
      </c>
      <c r="Z5954" s="24">
        <v>675</v>
      </c>
      <c r="AA5954" s="24">
        <v>1</v>
      </c>
    </row>
    <row r="5955" spans="23:27" x14ac:dyDescent="0.25">
      <c r="W5955" s="24">
        <v>0</v>
      </c>
      <c r="X5955" s="24">
        <v>70</v>
      </c>
      <c r="Y5955" s="24">
        <v>12.6</v>
      </c>
      <c r="Z5955" s="24">
        <v>660</v>
      </c>
      <c r="AA5955" s="24">
        <v>1</v>
      </c>
    </row>
    <row r="5956" spans="23:27" x14ac:dyDescent="0.25">
      <c r="W5956" s="24">
        <v>0</v>
      </c>
      <c r="X5956" s="24">
        <v>60</v>
      </c>
      <c r="Y5956" s="24">
        <v>29.63</v>
      </c>
      <c r="Z5956" s="24">
        <v>690</v>
      </c>
      <c r="AA5956" s="24">
        <v>1</v>
      </c>
    </row>
    <row r="5957" spans="23:27" x14ac:dyDescent="0.25">
      <c r="W5957" s="24">
        <v>0</v>
      </c>
      <c r="X5957" s="24">
        <v>28.8</v>
      </c>
      <c r="Y5957" s="24">
        <v>28.88</v>
      </c>
      <c r="Z5957" s="24">
        <v>725</v>
      </c>
      <c r="AA5957" s="24">
        <v>1</v>
      </c>
    </row>
    <row r="5958" spans="23:27" x14ac:dyDescent="0.25">
      <c r="W5958" s="24">
        <v>1</v>
      </c>
      <c r="X5958" s="24">
        <v>96</v>
      </c>
      <c r="Y5958" s="24">
        <v>19.2</v>
      </c>
      <c r="Z5958" s="24">
        <v>805</v>
      </c>
      <c r="AA5958" s="24">
        <v>1</v>
      </c>
    </row>
    <row r="5959" spans="23:27" x14ac:dyDescent="0.25">
      <c r="W5959" s="24">
        <v>0</v>
      </c>
      <c r="X5959" s="24">
        <v>73.2</v>
      </c>
      <c r="Y5959" s="24">
        <v>30.28</v>
      </c>
      <c r="Z5959" s="24">
        <v>670</v>
      </c>
      <c r="AA5959" s="24">
        <v>1</v>
      </c>
    </row>
    <row r="5960" spans="23:27" x14ac:dyDescent="0.25">
      <c r="W5960" s="24">
        <v>1</v>
      </c>
      <c r="X5960" s="24">
        <v>54</v>
      </c>
      <c r="Y5960" s="24">
        <v>16.39</v>
      </c>
      <c r="Z5960" s="24">
        <v>690</v>
      </c>
      <c r="AA5960" s="24">
        <v>1</v>
      </c>
    </row>
    <row r="5961" spans="23:27" x14ac:dyDescent="0.25">
      <c r="W5961" s="24">
        <v>0</v>
      </c>
      <c r="X5961" s="24">
        <v>61.2</v>
      </c>
      <c r="Y5961" s="24">
        <v>29.73</v>
      </c>
      <c r="Z5961" s="24">
        <v>695</v>
      </c>
      <c r="AA5961" s="24">
        <v>1</v>
      </c>
    </row>
    <row r="5962" spans="23:27" x14ac:dyDescent="0.25">
      <c r="W5962" s="24">
        <v>0</v>
      </c>
      <c r="X5962" s="24">
        <v>62</v>
      </c>
      <c r="Y5962" s="24">
        <v>17.23</v>
      </c>
      <c r="Z5962" s="24">
        <v>745</v>
      </c>
      <c r="AA5962" s="24">
        <v>1</v>
      </c>
    </row>
    <row r="5963" spans="23:27" x14ac:dyDescent="0.25">
      <c r="W5963" s="24">
        <v>0</v>
      </c>
      <c r="X5963" s="24">
        <v>48</v>
      </c>
      <c r="Y5963" s="24">
        <v>27.18</v>
      </c>
      <c r="Z5963" s="24">
        <v>660</v>
      </c>
      <c r="AA5963" s="24">
        <v>1</v>
      </c>
    </row>
    <row r="5964" spans="23:27" x14ac:dyDescent="0.25">
      <c r="W5964" s="24">
        <v>0</v>
      </c>
      <c r="X5964" s="24">
        <v>58.843000000000004</v>
      </c>
      <c r="Y5964" s="24">
        <v>8.67</v>
      </c>
      <c r="Z5964" s="24">
        <v>720</v>
      </c>
      <c r="AA5964" s="24">
        <v>1</v>
      </c>
    </row>
    <row r="5965" spans="23:27" x14ac:dyDescent="0.25">
      <c r="W5965" s="24">
        <v>1</v>
      </c>
      <c r="X5965" s="24">
        <v>110</v>
      </c>
      <c r="Y5965" s="24">
        <v>12.47</v>
      </c>
      <c r="Z5965" s="24">
        <v>760</v>
      </c>
      <c r="AA5965" s="24">
        <v>1</v>
      </c>
    </row>
    <row r="5966" spans="23:27" x14ac:dyDescent="0.25">
      <c r="W5966" s="24">
        <v>0</v>
      </c>
      <c r="X5966" s="24">
        <v>27</v>
      </c>
      <c r="Y5966" s="24">
        <v>22.13</v>
      </c>
      <c r="Z5966" s="24">
        <v>685</v>
      </c>
      <c r="AA5966" s="24">
        <v>1</v>
      </c>
    </row>
    <row r="5967" spans="23:27" x14ac:dyDescent="0.25">
      <c r="W5967" s="24">
        <v>0</v>
      </c>
      <c r="X5967" s="24">
        <v>50</v>
      </c>
      <c r="Y5967" s="24">
        <v>9.0500000000000007</v>
      </c>
      <c r="Z5967" s="24">
        <v>695</v>
      </c>
      <c r="AA5967" s="24">
        <v>1</v>
      </c>
    </row>
    <row r="5968" spans="23:27" x14ac:dyDescent="0.25">
      <c r="W5968" s="24">
        <v>1</v>
      </c>
      <c r="X5968" s="24">
        <v>32</v>
      </c>
      <c r="Y5968" s="24">
        <v>19.47</v>
      </c>
      <c r="Z5968" s="24">
        <v>660</v>
      </c>
      <c r="AA5968" s="24">
        <v>1</v>
      </c>
    </row>
    <row r="5969" spans="23:27" x14ac:dyDescent="0.25">
      <c r="W5969" s="24">
        <v>0</v>
      </c>
      <c r="X5969" s="24">
        <v>200</v>
      </c>
      <c r="Y5969" s="24">
        <v>5.61</v>
      </c>
      <c r="Z5969" s="24">
        <v>685</v>
      </c>
      <c r="AA5969" s="24">
        <v>1</v>
      </c>
    </row>
    <row r="5970" spans="23:27" x14ac:dyDescent="0.25">
      <c r="W5970" s="24">
        <v>1</v>
      </c>
      <c r="X5970" s="24">
        <v>38</v>
      </c>
      <c r="Y5970" s="24">
        <v>25.84</v>
      </c>
      <c r="Z5970" s="24">
        <v>660</v>
      </c>
      <c r="AA5970" s="24">
        <v>1</v>
      </c>
    </row>
    <row r="5971" spans="23:27" x14ac:dyDescent="0.25">
      <c r="W5971" s="24">
        <v>1</v>
      </c>
      <c r="X5971" s="24">
        <v>75</v>
      </c>
      <c r="Y5971" s="24">
        <v>33.68</v>
      </c>
      <c r="Z5971" s="24">
        <v>665</v>
      </c>
      <c r="AA5971" s="24">
        <v>1</v>
      </c>
    </row>
    <row r="5972" spans="23:27" x14ac:dyDescent="0.25">
      <c r="W5972" s="24">
        <v>1</v>
      </c>
      <c r="X5972" s="24">
        <v>52</v>
      </c>
      <c r="Y5972" s="24">
        <v>18.88</v>
      </c>
      <c r="Z5972" s="24">
        <v>715</v>
      </c>
      <c r="AA5972" s="24">
        <v>1</v>
      </c>
    </row>
    <row r="5973" spans="23:27" x14ac:dyDescent="0.25">
      <c r="W5973" s="24">
        <v>0</v>
      </c>
      <c r="X5973" s="24">
        <v>50</v>
      </c>
      <c r="Y5973" s="24">
        <v>23.25</v>
      </c>
      <c r="Z5973" s="24">
        <v>730</v>
      </c>
      <c r="AA5973" s="24">
        <v>1</v>
      </c>
    </row>
    <row r="5974" spans="23:27" x14ac:dyDescent="0.25">
      <c r="W5974" s="24">
        <v>1</v>
      </c>
      <c r="X5974" s="24">
        <v>110</v>
      </c>
      <c r="Y5974" s="24">
        <v>8.6199999999999992</v>
      </c>
      <c r="Z5974" s="24">
        <v>695</v>
      </c>
      <c r="AA5974" s="24">
        <v>1</v>
      </c>
    </row>
    <row r="5975" spans="23:27" x14ac:dyDescent="0.25">
      <c r="W5975" s="24">
        <v>0</v>
      </c>
      <c r="X5975" s="24">
        <v>50</v>
      </c>
      <c r="Y5975" s="24">
        <v>21.96</v>
      </c>
      <c r="Z5975" s="24">
        <v>695</v>
      </c>
      <c r="AA5975" s="24">
        <v>1</v>
      </c>
    </row>
    <row r="5976" spans="23:27" x14ac:dyDescent="0.25">
      <c r="W5976" s="24">
        <v>0</v>
      </c>
      <c r="X5976" s="24">
        <v>50</v>
      </c>
      <c r="Y5976" s="24">
        <v>25.11</v>
      </c>
      <c r="Z5976" s="24">
        <v>700</v>
      </c>
      <c r="AA5976" s="24">
        <v>1</v>
      </c>
    </row>
    <row r="5977" spans="23:27" x14ac:dyDescent="0.25">
      <c r="W5977" s="24">
        <v>0</v>
      </c>
      <c r="X5977" s="24">
        <v>46</v>
      </c>
      <c r="Y5977" s="24">
        <v>13.11</v>
      </c>
      <c r="Z5977" s="24">
        <v>665</v>
      </c>
      <c r="AA5977" s="24">
        <v>1</v>
      </c>
    </row>
    <row r="5978" spans="23:27" x14ac:dyDescent="0.25">
      <c r="W5978" s="24">
        <v>0</v>
      </c>
      <c r="X5978" s="24">
        <v>124</v>
      </c>
      <c r="Y5978" s="24">
        <v>8.3699999999999992</v>
      </c>
      <c r="Z5978" s="24">
        <v>665</v>
      </c>
      <c r="AA5978" s="24">
        <v>1</v>
      </c>
    </row>
    <row r="5979" spans="23:27" x14ac:dyDescent="0.25">
      <c r="W5979" s="24">
        <v>0</v>
      </c>
      <c r="X5979" s="24">
        <v>75</v>
      </c>
      <c r="Y5979" s="24">
        <v>16.7</v>
      </c>
      <c r="Z5979" s="24">
        <v>730</v>
      </c>
      <c r="AA5979" s="24">
        <v>1</v>
      </c>
    </row>
    <row r="5980" spans="23:27" x14ac:dyDescent="0.25">
      <c r="W5980" s="24">
        <v>1</v>
      </c>
      <c r="X5980" s="24">
        <v>52</v>
      </c>
      <c r="Y5980" s="24">
        <v>11.26</v>
      </c>
      <c r="Z5980" s="24">
        <v>840</v>
      </c>
      <c r="AA5980" s="24">
        <v>1</v>
      </c>
    </row>
    <row r="5981" spans="23:27" x14ac:dyDescent="0.25">
      <c r="W5981" s="24">
        <v>1</v>
      </c>
      <c r="X5981" s="24">
        <v>190</v>
      </c>
      <c r="Y5981" s="24">
        <v>21.98</v>
      </c>
      <c r="Z5981" s="24">
        <v>695</v>
      </c>
      <c r="AA5981" s="24">
        <v>1</v>
      </c>
    </row>
    <row r="5982" spans="23:27" x14ac:dyDescent="0.25">
      <c r="W5982" s="24">
        <v>1</v>
      </c>
      <c r="X5982" s="24">
        <v>50</v>
      </c>
      <c r="Y5982" s="24">
        <v>8.8800000000000008</v>
      </c>
      <c r="Z5982" s="24">
        <v>825</v>
      </c>
      <c r="AA5982" s="24">
        <v>1</v>
      </c>
    </row>
    <row r="5983" spans="23:27" x14ac:dyDescent="0.25">
      <c r="W5983" s="24">
        <v>1</v>
      </c>
      <c r="X5983" s="24">
        <v>50</v>
      </c>
      <c r="Y5983" s="24">
        <v>25.63</v>
      </c>
      <c r="Z5983" s="24">
        <v>710</v>
      </c>
      <c r="AA5983" s="24">
        <v>1</v>
      </c>
    </row>
    <row r="5984" spans="23:27" x14ac:dyDescent="0.25">
      <c r="W5984" s="24">
        <v>0</v>
      </c>
      <c r="X5984" s="24">
        <v>85</v>
      </c>
      <c r="Y5984" s="24">
        <v>16.36</v>
      </c>
      <c r="Z5984" s="24">
        <v>720</v>
      </c>
      <c r="AA5984" s="24">
        <v>1</v>
      </c>
    </row>
    <row r="5985" spans="23:27" x14ac:dyDescent="0.25">
      <c r="W5985" s="24">
        <v>1</v>
      </c>
      <c r="X5985" s="24">
        <v>45</v>
      </c>
      <c r="Y5985" s="24">
        <v>14.35</v>
      </c>
      <c r="Z5985" s="24">
        <v>675</v>
      </c>
      <c r="AA5985" s="24">
        <v>1</v>
      </c>
    </row>
    <row r="5986" spans="23:27" x14ac:dyDescent="0.25">
      <c r="W5986" s="24">
        <v>0</v>
      </c>
      <c r="X5986" s="24">
        <v>34</v>
      </c>
      <c r="Y5986" s="24">
        <v>15.3</v>
      </c>
      <c r="Z5986" s="24">
        <v>665</v>
      </c>
      <c r="AA5986" s="24">
        <v>1</v>
      </c>
    </row>
    <row r="5987" spans="23:27" x14ac:dyDescent="0.25">
      <c r="W5987" s="24">
        <v>1</v>
      </c>
      <c r="X5987" s="24">
        <v>120</v>
      </c>
      <c r="Y5987" s="24">
        <v>14.35</v>
      </c>
      <c r="Z5987" s="24">
        <v>685</v>
      </c>
      <c r="AA5987" s="24">
        <v>1</v>
      </c>
    </row>
    <row r="5988" spans="23:27" x14ac:dyDescent="0.25">
      <c r="W5988" s="24">
        <v>0</v>
      </c>
      <c r="X5988" s="24">
        <v>50</v>
      </c>
      <c r="Y5988" s="24">
        <v>2.0299999999999998</v>
      </c>
      <c r="Z5988" s="24">
        <v>770</v>
      </c>
      <c r="AA5988" s="24">
        <v>1</v>
      </c>
    </row>
    <row r="5989" spans="23:27" x14ac:dyDescent="0.25">
      <c r="W5989" s="24">
        <v>1</v>
      </c>
      <c r="X5989" s="24">
        <v>40</v>
      </c>
      <c r="Y5989" s="24">
        <v>19.079999999999998</v>
      </c>
      <c r="Z5989" s="24">
        <v>670</v>
      </c>
      <c r="AA5989" s="24">
        <v>1</v>
      </c>
    </row>
    <row r="5990" spans="23:27" x14ac:dyDescent="0.25">
      <c r="W5990" s="24">
        <v>1</v>
      </c>
      <c r="X5990" s="24">
        <v>124</v>
      </c>
      <c r="Y5990" s="24">
        <v>17.54</v>
      </c>
      <c r="Z5990" s="24">
        <v>700</v>
      </c>
      <c r="AA5990" s="24">
        <v>1</v>
      </c>
    </row>
    <row r="5991" spans="23:27" x14ac:dyDescent="0.25">
      <c r="W5991" s="24">
        <v>0</v>
      </c>
      <c r="X5991" s="24">
        <v>140</v>
      </c>
      <c r="Y5991" s="24">
        <v>15.8</v>
      </c>
      <c r="Z5991" s="24">
        <v>690</v>
      </c>
      <c r="AA5991" s="24">
        <v>1</v>
      </c>
    </row>
    <row r="5992" spans="23:27" x14ac:dyDescent="0.25">
      <c r="W5992" s="24">
        <v>1</v>
      </c>
      <c r="X5992" s="24">
        <v>83</v>
      </c>
      <c r="Y5992" s="24">
        <v>13.55</v>
      </c>
      <c r="Z5992" s="24">
        <v>660</v>
      </c>
      <c r="AA5992" s="24">
        <v>1</v>
      </c>
    </row>
    <row r="5993" spans="23:27" x14ac:dyDescent="0.25">
      <c r="W5993" s="24">
        <v>1</v>
      </c>
      <c r="X5993" s="24">
        <v>580</v>
      </c>
      <c r="Y5993" s="24">
        <v>7.28</v>
      </c>
      <c r="Z5993" s="24">
        <v>730</v>
      </c>
      <c r="AA5993" s="24">
        <v>1</v>
      </c>
    </row>
    <row r="5994" spans="23:27" x14ac:dyDescent="0.25">
      <c r="W5994" s="24">
        <v>1</v>
      </c>
      <c r="X5994" s="24">
        <v>105</v>
      </c>
      <c r="Y5994" s="24">
        <v>26.29</v>
      </c>
      <c r="Z5994" s="24">
        <v>740</v>
      </c>
      <c r="AA5994" s="24">
        <v>1</v>
      </c>
    </row>
    <row r="5995" spans="23:27" x14ac:dyDescent="0.25">
      <c r="W5995" s="24">
        <v>1</v>
      </c>
      <c r="X5995" s="24">
        <v>240</v>
      </c>
      <c r="Y5995" s="24">
        <v>15.08</v>
      </c>
      <c r="Z5995" s="24">
        <v>670</v>
      </c>
      <c r="AA5995" s="24">
        <v>1</v>
      </c>
    </row>
    <row r="5996" spans="23:27" x14ac:dyDescent="0.25">
      <c r="W5996" s="24">
        <v>1</v>
      </c>
      <c r="X5996" s="24">
        <v>40.414000000000001</v>
      </c>
      <c r="Y5996" s="24">
        <v>29.61</v>
      </c>
      <c r="Z5996" s="24">
        <v>690</v>
      </c>
      <c r="AA5996" s="24">
        <v>1</v>
      </c>
    </row>
    <row r="5997" spans="23:27" x14ac:dyDescent="0.25">
      <c r="W5997" s="24">
        <v>1</v>
      </c>
      <c r="X5997" s="24">
        <v>120</v>
      </c>
      <c r="Y5997" s="24">
        <v>27.99</v>
      </c>
      <c r="Z5997" s="24">
        <v>720</v>
      </c>
      <c r="AA5997" s="24">
        <v>1</v>
      </c>
    </row>
    <row r="5998" spans="23:27" x14ac:dyDescent="0.25">
      <c r="W5998" s="24">
        <v>1</v>
      </c>
      <c r="X5998" s="24">
        <v>37</v>
      </c>
      <c r="Y5998" s="24">
        <v>34.090000000000003</v>
      </c>
      <c r="Z5998" s="24">
        <v>740</v>
      </c>
      <c r="AA5998" s="24">
        <v>1</v>
      </c>
    </row>
    <row r="5999" spans="23:27" x14ac:dyDescent="0.25">
      <c r="W5999" s="24">
        <v>1</v>
      </c>
      <c r="X5999" s="24">
        <v>120</v>
      </c>
      <c r="Y5999" s="24">
        <v>17.55</v>
      </c>
      <c r="Z5999" s="24">
        <v>675</v>
      </c>
      <c r="AA5999" s="24">
        <v>1</v>
      </c>
    </row>
    <row r="6000" spans="23:27" x14ac:dyDescent="0.25">
      <c r="W6000" s="24">
        <v>1</v>
      </c>
      <c r="X6000" s="24">
        <v>58</v>
      </c>
      <c r="Y6000" s="24">
        <v>17.11</v>
      </c>
      <c r="Z6000" s="24">
        <v>675</v>
      </c>
      <c r="AA6000" s="24">
        <v>1</v>
      </c>
    </row>
    <row r="6001" spans="23:27" x14ac:dyDescent="0.25">
      <c r="W6001" s="24">
        <v>1</v>
      </c>
      <c r="X6001" s="24">
        <v>85</v>
      </c>
      <c r="Y6001" s="24">
        <v>19.71</v>
      </c>
      <c r="Z6001" s="24">
        <v>730</v>
      </c>
      <c r="AA6001" s="24">
        <v>1</v>
      </c>
    </row>
    <row r="6002" spans="23:27" x14ac:dyDescent="0.25">
      <c r="W6002" s="24">
        <v>1</v>
      </c>
      <c r="X6002" s="24">
        <v>110</v>
      </c>
      <c r="Y6002" s="24">
        <v>12.77</v>
      </c>
      <c r="Z6002" s="24">
        <v>670</v>
      </c>
      <c r="AA6002" s="24">
        <v>1</v>
      </c>
    </row>
    <row r="6003" spans="23:27" x14ac:dyDescent="0.25">
      <c r="W6003" s="24">
        <v>1</v>
      </c>
      <c r="X6003" s="24">
        <v>40</v>
      </c>
      <c r="Y6003" s="24">
        <v>24</v>
      </c>
      <c r="Z6003" s="24">
        <v>680</v>
      </c>
      <c r="AA6003" s="24">
        <v>1</v>
      </c>
    </row>
    <row r="6004" spans="23:27" x14ac:dyDescent="0.25">
      <c r="W6004" s="24">
        <v>0</v>
      </c>
      <c r="X6004" s="24">
        <v>62.4</v>
      </c>
      <c r="Y6004" s="24">
        <v>16.77</v>
      </c>
      <c r="Z6004" s="24">
        <v>780</v>
      </c>
      <c r="AA6004" s="24">
        <v>1</v>
      </c>
    </row>
    <row r="6005" spans="23:27" x14ac:dyDescent="0.25">
      <c r="W6005" s="24">
        <v>1</v>
      </c>
      <c r="X6005" s="24">
        <v>105.58</v>
      </c>
      <c r="Y6005" s="24">
        <v>8.85</v>
      </c>
      <c r="Z6005" s="24">
        <v>660</v>
      </c>
      <c r="AA6005" s="24">
        <v>1</v>
      </c>
    </row>
    <row r="6006" spans="23:27" x14ac:dyDescent="0.25">
      <c r="W6006" s="24">
        <v>1</v>
      </c>
      <c r="X6006" s="24">
        <v>70.5</v>
      </c>
      <c r="Y6006" s="24">
        <v>13.16</v>
      </c>
      <c r="Z6006" s="24">
        <v>695</v>
      </c>
      <c r="AA6006" s="24">
        <v>1</v>
      </c>
    </row>
    <row r="6007" spans="23:27" x14ac:dyDescent="0.25">
      <c r="W6007" s="24">
        <v>0</v>
      </c>
      <c r="X6007" s="24">
        <v>54</v>
      </c>
      <c r="Y6007" s="24">
        <v>23</v>
      </c>
      <c r="Z6007" s="24">
        <v>695</v>
      </c>
      <c r="AA6007" s="24">
        <v>1</v>
      </c>
    </row>
    <row r="6008" spans="23:27" x14ac:dyDescent="0.25">
      <c r="W6008" s="24">
        <v>0</v>
      </c>
      <c r="X6008" s="24">
        <v>30</v>
      </c>
      <c r="Y6008" s="24">
        <v>28.96</v>
      </c>
      <c r="Z6008" s="24">
        <v>740</v>
      </c>
      <c r="AA6008" s="24">
        <v>1</v>
      </c>
    </row>
    <row r="6009" spans="23:27" x14ac:dyDescent="0.25">
      <c r="W6009" s="24">
        <v>1</v>
      </c>
      <c r="X6009" s="24">
        <v>41</v>
      </c>
      <c r="Y6009" s="24">
        <v>31.47</v>
      </c>
      <c r="Z6009" s="24">
        <v>765</v>
      </c>
      <c r="AA6009" s="24">
        <v>1</v>
      </c>
    </row>
    <row r="6010" spans="23:27" x14ac:dyDescent="0.25">
      <c r="W6010" s="24">
        <v>1</v>
      </c>
      <c r="X6010" s="24">
        <v>125</v>
      </c>
      <c r="Y6010" s="24">
        <v>13.22</v>
      </c>
      <c r="Z6010" s="24">
        <v>675</v>
      </c>
      <c r="AA6010" s="24">
        <v>1</v>
      </c>
    </row>
    <row r="6011" spans="23:27" x14ac:dyDescent="0.25">
      <c r="W6011" s="24">
        <v>0</v>
      </c>
      <c r="X6011" s="24">
        <v>94</v>
      </c>
      <c r="Y6011" s="24">
        <v>23.89</v>
      </c>
      <c r="Z6011" s="24">
        <v>675</v>
      </c>
      <c r="AA6011" s="24">
        <v>1</v>
      </c>
    </row>
    <row r="6012" spans="23:27" x14ac:dyDescent="0.25">
      <c r="W6012" s="24">
        <v>0</v>
      </c>
      <c r="X6012" s="24">
        <v>32</v>
      </c>
      <c r="Y6012" s="24">
        <v>3.79</v>
      </c>
      <c r="Z6012" s="24">
        <v>660</v>
      </c>
      <c r="AA6012" s="24">
        <v>1</v>
      </c>
    </row>
    <row r="6013" spans="23:27" x14ac:dyDescent="0.25">
      <c r="W6013" s="24">
        <v>1</v>
      </c>
      <c r="X6013" s="24">
        <v>51</v>
      </c>
      <c r="Y6013" s="24">
        <v>26.64</v>
      </c>
      <c r="Z6013" s="24">
        <v>715</v>
      </c>
      <c r="AA6013" s="24">
        <v>1</v>
      </c>
    </row>
    <row r="6014" spans="23:27" x14ac:dyDescent="0.25">
      <c r="W6014" s="24">
        <v>1</v>
      </c>
      <c r="X6014" s="24">
        <v>28</v>
      </c>
      <c r="Y6014" s="24">
        <v>22.93</v>
      </c>
      <c r="Z6014" s="24">
        <v>675</v>
      </c>
      <c r="AA6014" s="24">
        <v>1</v>
      </c>
    </row>
    <row r="6015" spans="23:27" x14ac:dyDescent="0.25">
      <c r="W6015" s="24">
        <v>1</v>
      </c>
      <c r="X6015" s="24">
        <v>165</v>
      </c>
      <c r="Y6015" s="24">
        <v>15.25</v>
      </c>
      <c r="Z6015" s="24">
        <v>720</v>
      </c>
      <c r="AA6015" s="24">
        <v>1</v>
      </c>
    </row>
    <row r="6016" spans="23:27" x14ac:dyDescent="0.25">
      <c r="W6016" s="24">
        <v>1</v>
      </c>
      <c r="X6016" s="24">
        <v>72</v>
      </c>
      <c r="Y6016" s="24">
        <v>13.4</v>
      </c>
      <c r="Z6016" s="24">
        <v>665</v>
      </c>
      <c r="AA6016" s="24">
        <v>1</v>
      </c>
    </row>
    <row r="6017" spans="23:27" x14ac:dyDescent="0.25">
      <c r="W6017" s="24">
        <v>1</v>
      </c>
      <c r="X6017" s="24">
        <v>115</v>
      </c>
      <c r="Y6017" s="24">
        <v>11.11</v>
      </c>
      <c r="Z6017" s="24">
        <v>745</v>
      </c>
      <c r="AA6017" s="24">
        <v>1</v>
      </c>
    </row>
    <row r="6018" spans="23:27" x14ac:dyDescent="0.25">
      <c r="W6018" s="24">
        <v>0</v>
      </c>
      <c r="X6018" s="24">
        <v>65</v>
      </c>
      <c r="Y6018" s="24">
        <v>24.83</v>
      </c>
      <c r="Z6018" s="24">
        <v>685</v>
      </c>
      <c r="AA6018" s="24">
        <v>1</v>
      </c>
    </row>
    <row r="6019" spans="23:27" x14ac:dyDescent="0.25">
      <c r="W6019" s="24">
        <v>0</v>
      </c>
      <c r="X6019" s="24">
        <v>50</v>
      </c>
      <c r="Y6019" s="24">
        <v>22.3</v>
      </c>
      <c r="Z6019" s="24">
        <v>710</v>
      </c>
      <c r="AA6019" s="24">
        <v>1</v>
      </c>
    </row>
    <row r="6020" spans="23:27" x14ac:dyDescent="0.25">
      <c r="W6020" s="24">
        <v>0</v>
      </c>
      <c r="X6020" s="24">
        <v>110</v>
      </c>
      <c r="Y6020" s="24">
        <v>10.89</v>
      </c>
      <c r="Z6020" s="24">
        <v>675</v>
      </c>
      <c r="AA6020" s="24">
        <v>1</v>
      </c>
    </row>
    <row r="6021" spans="23:27" x14ac:dyDescent="0.25">
      <c r="W6021" s="24">
        <v>1</v>
      </c>
      <c r="X6021" s="24">
        <v>68</v>
      </c>
      <c r="Y6021" s="24">
        <v>9.81</v>
      </c>
      <c r="Z6021" s="24">
        <v>710</v>
      </c>
      <c r="AA6021" s="24">
        <v>1</v>
      </c>
    </row>
    <row r="6022" spans="23:27" x14ac:dyDescent="0.25">
      <c r="W6022" s="24">
        <v>0</v>
      </c>
      <c r="X6022" s="24">
        <v>41</v>
      </c>
      <c r="Y6022" s="24">
        <v>38</v>
      </c>
      <c r="Z6022" s="24">
        <v>695</v>
      </c>
      <c r="AA6022" s="24">
        <v>1</v>
      </c>
    </row>
    <row r="6023" spans="23:27" x14ac:dyDescent="0.25">
      <c r="W6023" s="24">
        <v>1</v>
      </c>
      <c r="X6023" s="24">
        <v>40</v>
      </c>
      <c r="Y6023" s="24">
        <v>38.909999999999997</v>
      </c>
      <c r="Z6023" s="24">
        <v>675</v>
      </c>
      <c r="AA6023" s="24">
        <v>1</v>
      </c>
    </row>
    <row r="6024" spans="23:27" x14ac:dyDescent="0.25">
      <c r="W6024" s="24">
        <v>1</v>
      </c>
      <c r="X6024" s="24">
        <v>45</v>
      </c>
      <c r="Y6024" s="24">
        <v>34</v>
      </c>
      <c r="Z6024" s="24">
        <v>725</v>
      </c>
      <c r="AA6024" s="24">
        <v>1</v>
      </c>
    </row>
    <row r="6025" spans="23:27" x14ac:dyDescent="0.25">
      <c r="W6025" s="24">
        <v>1</v>
      </c>
      <c r="X6025" s="24">
        <v>84</v>
      </c>
      <c r="Y6025" s="24">
        <v>6.51</v>
      </c>
      <c r="Z6025" s="24">
        <v>720</v>
      </c>
      <c r="AA6025" s="24">
        <v>1</v>
      </c>
    </row>
    <row r="6026" spans="23:27" x14ac:dyDescent="0.25">
      <c r="W6026" s="24">
        <v>0</v>
      </c>
      <c r="X6026" s="24">
        <v>110</v>
      </c>
      <c r="Y6026" s="24">
        <v>18.52</v>
      </c>
      <c r="Z6026" s="24">
        <v>695</v>
      </c>
      <c r="AA6026" s="24">
        <v>1</v>
      </c>
    </row>
    <row r="6027" spans="23:27" x14ac:dyDescent="0.25">
      <c r="W6027" s="24">
        <v>0</v>
      </c>
      <c r="X6027" s="24">
        <v>80</v>
      </c>
      <c r="Y6027" s="24">
        <v>15.65</v>
      </c>
      <c r="Z6027" s="24">
        <v>670</v>
      </c>
      <c r="AA6027" s="24">
        <v>1</v>
      </c>
    </row>
    <row r="6028" spans="23:27" x14ac:dyDescent="0.25">
      <c r="W6028" s="24">
        <v>1</v>
      </c>
      <c r="X6028" s="24">
        <v>200</v>
      </c>
      <c r="Y6028" s="24">
        <v>33.409999999999997</v>
      </c>
      <c r="Z6028" s="24">
        <v>690</v>
      </c>
      <c r="AA6028" s="24">
        <v>1</v>
      </c>
    </row>
    <row r="6029" spans="23:27" x14ac:dyDescent="0.25">
      <c r="W6029" s="24">
        <v>1</v>
      </c>
      <c r="X6029" s="24">
        <v>40</v>
      </c>
      <c r="Y6029" s="24">
        <v>20.52</v>
      </c>
      <c r="Z6029" s="24">
        <v>705</v>
      </c>
      <c r="AA6029" s="24">
        <v>1</v>
      </c>
    </row>
    <row r="6030" spans="23:27" x14ac:dyDescent="0.25">
      <c r="W6030" s="24">
        <v>0</v>
      </c>
      <c r="X6030" s="24">
        <v>118</v>
      </c>
      <c r="Y6030" s="24">
        <v>3.99</v>
      </c>
      <c r="Z6030" s="24">
        <v>745</v>
      </c>
      <c r="AA6030" s="24">
        <v>1</v>
      </c>
    </row>
    <row r="6031" spans="23:27" x14ac:dyDescent="0.25">
      <c r="W6031" s="24">
        <v>1</v>
      </c>
      <c r="X6031" s="24">
        <v>36</v>
      </c>
      <c r="Y6031" s="24">
        <v>20.23</v>
      </c>
      <c r="Z6031" s="24">
        <v>705</v>
      </c>
      <c r="AA6031" s="24">
        <v>1</v>
      </c>
    </row>
    <row r="6032" spans="23:27" x14ac:dyDescent="0.25">
      <c r="W6032" s="24">
        <v>1</v>
      </c>
      <c r="X6032" s="24">
        <v>51</v>
      </c>
      <c r="Y6032" s="24">
        <v>5.36</v>
      </c>
      <c r="Z6032" s="24">
        <v>790</v>
      </c>
      <c r="AA6032" s="24">
        <v>1</v>
      </c>
    </row>
    <row r="6033" spans="23:27" x14ac:dyDescent="0.25">
      <c r="W6033" s="24">
        <v>1</v>
      </c>
      <c r="X6033" s="24">
        <v>50</v>
      </c>
      <c r="Y6033" s="24">
        <v>13.95</v>
      </c>
      <c r="Z6033" s="24">
        <v>675</v>
      </c>
      <c r="AA6033" s="24">
        <v>1</v>
      </c>
    </row>
    <row r="6034" spans="23:27" x14ac:dyDescent="0.25">
      <c r="W6034" s="24">
        <v>0</v>
      </c>
      <c r="X6034" s="24">
        <v>54</v>
      </c>
      <c r="Y6034" s="24">
        <v>19.78</v>
      </c>
      <c r="Z6034" s="24">
        <v>665</v>
      </c>
      <c r="AA6034" s="24">
        <v>1</v>
      </c>
    </row>
    <row r="6035" spans="23:27" x14ac:dyDescent="0.25">
      <c r="W6035" s="24">
        <v>0</v>
      </c>
      <c r="X6035" s="24">
        <v>120</v>
      </c>
      <c r="Y6035" s="24">
        <v>17.98</v>
      </c>
      <c r="Z6035" s="24">
        <v>740</v>
      </c>
      <c r="AA6035" s="24">
        <v>1</v>
      </c>
    </row>
    <row r="6036" spans="23:27" x14ac:dyDescent="0.25">
      <c r="W6036" s="24">
        <v>0</v>
      </c>
      <c r="X6036" s="24">
        <v>80</v>
      </c>
      <c r="Y6036" s="24">
        <v>19.829999999999998</v>
      </c>
      <c r="Z6036" s="24">
        <v>730</v>
      </c>
      <c r="AA6036" s="24">
        <v>1</v>
      </c>
    </row>
    <row r="6037" spans="23:27" x14ac:dyDescent="0.25">
      <c r="W6037" s="24">
        <v>1</v>
      </c>
      <c r="X6037" s="24">
        <v>76</v>
      </c>
      <c r="Y6037" s="24">
        <v>30.78</v>
      </c>
      <c r="Z6037" s="24">
        <v>775</v>
      </c>
      <c r="AA6037" s="24">
        <v>1</v>
      </c>
    </row>
    <row r="6038" spans="23:27" x14ac:dyDescent="0.25">
      <c r="W6038" s="24">
        <v>0</v>
      </c>
      <c r="X6038" s="24">
        <v>117</v>
      </c>
      <c r="Y6038" s="24">
        <v>21.18</v>
      </c>
      <c r="Z6038" s="24">
        <v>695</v>
      </c>
      <c r="AA6038" s="24">
        <v>1</v>
      </c>
    </row>
    <row r="6039" spans="23:27" x14ac:dyDescent="0.25">
      <c r="W6039" s="24">
        <v>0</v>
      </c>
      <c r="X6039" s="24">
        <v>24</v>
      </c>
      <c r="Y6039" s="24">
        <v>16.2</v>
      </c>
      <c r="Z6039" s="24">
        <v>665</v>
      </c>
      <c r="AA6039" s="24">
        <v>1</v>
      </c>
    </row>
    <row r="6040" spans="23:27" x14ac:dyDescent="0.25">
      <c r="W6040" s="24">
        <v>0</v>
      </c>
      <c r="X6040" s="24">
        <v>60</v>
      </c>
      <c r="Y6040" s="24">
        <v>7.82</v>
      </c>
      <c r="Z6040" s="24">
        <v>720</v>
      </c>
      <c r="AA6040" s="24">
        <v>1</v>
      </c>
    </row>
    <row r="6041" spans="23:27" x14ac:dyDescent="0.25">
      <c r="W6041" s="24">
        <v>1</v>
      </c>
      <c r="X6041" s="24">
        <v>150</v>
      </c>
      <c r="Y6041" s="24">
        <v>21.11</v>
      </c>
      <c r="Z6041" s="24">
        <v>670</v>
      </c>
      <c r="AA6041" s="24">
        <v>1</v>
      </c>
    </row>
    <row r="6042" spans="23:27" x14ac:dyDescent="0.25">
      <c r="W6042" s="24">
        <v>1</v>
      </c>
      <c r="X6042" s="24">
        <v>66</v>
      </c>
      <c r="Y6042" s="24">
        <v>29.73</v>
      </c>
      <c r="Z6042" s="24">
        <v>715</v>
      </c>
      <c r="AA6042" s="24">
        <v>1</v>
      </c>
    </row>
    <row r="6043" spans="23:27" x14ac:dyDescent="0.25">
      <c r="W6043" s="24">
        <v>0</v>
      </c>
      <c r="X6043" s="24">
        <v>70</v>
      </c>
      <c r="Y6043" s="24">
        <v>17.420000000000002</v>
      </c>
      <c r="Z6043" s="24">
        <v>680</v>
      </c>
      <c r="AA6043" s="24">
        <v>1</v>
      </c>
    </row>
    <row r="6044" spans="23:27" x14ac:dyDescent="0.25">
      <c r="W6044" s="24">
        <v>1</v>
      </c>
      <c r="X6044" s="24">
        <v>100</v>
      </c>
      <c r="Y6044" s="24">
        <v>25.33</v>
      </c>
      <c r="Z6044" s="24">
        <v>685</v>
      </c>
      <c r="AA6044" s="24">
        <v>1</v>
      </c>
    </row>
    <row r="6045" spans="23:27" x14ac:dyDescent="0.25">
      <c r="W6045" s="24">
        <v>0</v>
      </c>
      <c r="X6045" s="24">
        <v>50</v>
      </c>
      <c r="Y6045" s="24">
        <v>30.8</v>
      </c>
      <c r="Z6045" s="24">
        <v>685</v>
      </c>
      <c r="AA6045" s="24">
        <v>1</v>
      </c>
    </row>
    <row r="6046" spans="23:27" x14ac:dyDescent="0.25">
      <c r="W6046" s="24">
        <v>1</v>
      </c>
      <c r="X6046" s="24">
        <v>80</v>
      </c>
      <c r="Y6046" s="24">
        <v>20.07</v>
      </c>
      <c r="Z6046" s="24">
        <v>715</v>
      </c>
      <c r="AA6046" s="24">
        <v>1</v>
      </c>
    </row>
    <row r="6047" spans="23:27" x14ac:dyDescent="0.25">
      <c r="W6047" s="24">
        <v>1</v>
      </c>
      <c r="X6047" s="24">
        <v>65</v>
      </c>
      <c r="Y6047" s="24">
        <v>5.63</v>
      </c>
      <c r="Z6047" s="24">
        <v>675</v>
      </c>
      <c r="AA6047" s="24">
        <v>1</v>
      </c>
    </row>
    <row r="6048" spans="23:27" x14ac:dyDescent="0.25">
      <c r="W6048" s="24">
        <v>0</v>
      </c>
      <c r="X6048" s="24">
        <v>110</v>
      </c>
      <c r="Y6048" s="24">
        <v>10.82</v>
      </c>
      <c r="Z6048" s="24">
        <v>665</v>
      </c>
      <c r="AA6048" s="24">
        <v>1</v>
      </c>
    </row>
    <row r="6049" spans="23:27" x14ac:dyDescent="0.25">
      <c r="W6049" s="24">
        <v>1</v>
      </c>
      <c r="X6049" s="24">
        <v>50</v>
      </c>
      <c r="Y6049" s="24">
        <v>12.03</v>
      </c>
      <c r="Z6049" s="24">
        <v>680</v>
      </c>
      <c r="AA6049" s="24">
        <v>1</v>
      </c>
    </row>
    <row r="6050" spans="23:27" x14ac:dyDescent="0.25">
      <c r="W6050" s="24">
        <v>0</v>
      </c>
      <c r="X6050" s="24">
        <v>80</v>
      </c>
      <c r="Y6050" s="24">
        <v>11.78</v>
      </c>
      <c r="Z6050" s="24">
        <v>660</v>
      </c>
      <c r="AA6050" s="24">
        <v>1</v>
      </c>
    </row>
    <row r="6051" spans="23:27" x14ac:dyDescent="0.25">
      <c r="W6051" s="24">
        <v>0</v>
      </c>
      <c r="X6051" s="24">
        <v>35</v>
      </c>
      <c r="Y6051" s="24">
        <v>22.84</v>
      </c>
      <c r="Z6051" s="24">
        <v>685</v>
      </c>
      <c r="AA6051" s="24">
        <v>1</v>
      </c>
    </row>
    <row r="6052" spans="23:27" x14ac:dyDescent="0.25">
      <c r="W6052" s="24">
        <v>1</v>
      </c>
      <c r="X6052" s="24">
        <v>42</v>
      </c>
      <c r="Y6052" s="24">
        <v>17.100000000000001</v>
      </c>
      <c r="Z6052" s="24">
        <v>705</v>
      </c>
      <c r="AA6052" s="24">
        <v>1</v>
      </c>
    </row>
    <row r="6053" spans="23:27" x14ac:dyDescent="0.25">
      <c r="W6053" s="24">
        <v>1</v>
      </c>
      <c r="X6053" s="24">
        <v>480</v>
      </c>
      <c r="Y6053" s="24">
        <v>4.1500000000000004</v>
      </c>
      <c r="Z6053" s="24">
        <v>770</v>
      </c>
      <c r="AA6053" s="24">
        <v>1</v>
      </c>
    </row>
    <row r="6054" spans="23:27" x14ac:dyDescent="0.25">
      <c r="W6054" s="24">
        <v>0</v>
      </c>
      <c r="X6054" s="24">
        <v>50</v>
      </c>
      <c r="Y6054" s="24">
        <v>21.34</v>
      </c>
      <c r="Z6054" s="24">
        <v>680</v>
      </c>
      <c r="AA6054" s="24">
        <v>1</v>
      </c>
    </row>
    <row r="6055" spans="23:27" x14ac:dyDescent="0.25">
      <c r="W6055" s="24">
        <v>1</v>
      </c>
      <c r="X6055" s="24">
        <v>86.11</v>
      </c>
      <c r="Y6055" s="24">
        <v>19.920000000000002</v>
      </c>
      <c r="Z6055" s="24">
        <v>690</v>
      </c>
      <c r="AA6055" s="24">
        <v>1</v>
      </c>
    </row>
    <row r="6056" spans="23:27" x14ac:dyDescent="0.25">
      <c r="W6056" s="24">
        <v>1</v>
      </c>
      <c r="X6056" s="24">
        <v>39</v>
      </c>
      <c r="Y6056" s="24">
        <v>24.62</v>
      </c>
      <c r="Z6056" s="24">
        <v>710</v>
      </c>
      <c r="AA6056" s="24">
        <v>1</v>
      </c>
    </row>
    <row r="6057" spans="23:27" x14ac:dyDescent="0.25">
      <c r="W6057" s="24">
        <v>1</v>
      </c>
      <c r="X6057" s="24">
        <v>65</v>
      </c>
      <c r="Y6057" s="24">
        <v>34.799999999999997</v>
      </c>
      <c r="Z6057" s="24">
        <v>690</v>
      </c>
      <c r="AA6057" s="24">
        <v>1</v>
      </c>
    </row>
    <row r="6058" spans="23:27" x14ac:dyDescent="0.25">
      <c r="W6058" s="24">
        <v>1</v>
      </c>
      <c r="X6058" s="24">
        <v>67</v>
      </c>
      <c r="Y6058" s="24">
        <v>17.34</v>
      </c>
      <c r="Z6058" s="24">
        <v>715</v>
      </c>
      <c r="AA6058" s="24">
        <v>1</v>
      </c>
    </row>
    <row r="6059" spans="23:27" x14ac:dyDescent="0.25">
      <c r="W6059" s="24">
        <v>1</v>
      </c>
      <c r="X6059" s="24">
        <v>29</v>
      </c>
      <c r="Y6059" s="24">
        <v>13.45</v>
      </c>
      <c r="Z6059" s="24">
        <v>685</v>
      </c>
      <c r="AA6059" s="24">
        <v>1</v>
      </c>
    </row>
    <row r="6060" spans="23:27" x14ac:dyDescent="0.25">
      <c r="W6060" s="24">
        <v>1</v>
      </c>
      <c r="X6060" s="24">
        <v>65</v>
      </c>
      <c r="Y6060" s="24">
        <v>24.15</v>
      </c>
      <c r="Z6060" s="24">
        <v>670</v>
      </c>
      <c r="AA6060" s="24">
        <v>1</v>
      </c>
    </row>
    <row r="6061" spans="23:27" x14ac:dyDescent="0.25">
      <c r="W6061" s="24">
        <v>1</v>
      </c>
      <c r="X6061" s="24">
        <v>100</v>
      </c>
      <c r="Y6061" s="24">
        <v>12.35</v>
      </c>
      <c r="Z6061" s="24">
        <v>730</v>
      </c>
      <c r="AA6061" s="24">
        <v>1</v>
      </c>
    </row>
    <row r="6062" spans="23:27" x14ac:dyDescent="0.25">
      <c r="W6062" s="24">
        <v>1</v>
      </c>
      <c r="X6062" s="24">
        <v>90</v>
      </c>
      <c r="Y6062" s="24">
        <v>26.84</v>
      </c>
      <c r="Z6062" s="24">
        <v>700</v>
      </c>
      <c r="AA6062" s="24">
        <v>1</v>
      </c>
    </row>
    <row r="6063" spans="23:27" x14ac:dyDescent="0.25">
      <c r="W6063" s="24">
        <v>1</v>
      </c>
      <c r="X6063" s="24">
        <v>60</v>
      </c>
      <c r="Y6063" s="24">
        <v>31.23</v>
      </c>
      <c r="Z6063" s="24">
        <v>675</v>
      </c>
      <c r="AA6063" s="24">
        <v>1</v>
      </c>
    </row>
    <row r="6064" spans="23:27" x14ac:dyDescent="0.25">
      <c r="W6064" s="24">
        <v>1</v>
      </c>
      <c r="X6064" s="24">
        <v>75</v>
      </c>
      <c r="Y6064" s="24">
        <v>10.82</v>
      </c>
      <c r="Z6064" s="24">
        <v>700</v>
      </c>
      <c r="AA6064" s="24">
        <v>1</v>
      </c>
    </row>
    <row r="6065" spans="23:27" x14ac:dyDescent="0.25">
      <c r="W6065" s="24">
        <v>1</v>
      </c>
      <c r="X6065" s="24">
        <v>61.2</v>
      </c>
      <c r="Y6065" s="24">
        <v>20.18</v>
      </c>
      <c r="Z6065" s="24">
        <v>725</v>
      </c>
      <c r="AA6065" s="24">
        <v>1</v>
      </c>
    </row>
    <row r="6066" spans="23:27" x14ac:dyDescent="0.25">
      <c r="W6066" s="24">
        <v>0</v>
      </c>
      <c r="X6066" s="24">
        <v>45</v>
      </c>
      <c r="Y6066" s="24">
        <v>10.96</v>
      </c>
      <c r="Z6066" s="24">
        <v>695</v>
      </c>
      <c r="AA6066" s="24">
        <v>1</v>
      </c>
    </row>
    <row r="6067" spans="23:27" x14ac:dyDescent="0.25">
      <c r="W6067" s="24">
        <v>0</v>
      </c>
      <c r="X6067" s="24">
        <v>80</v>
      </c>
      <c r="Y6067" s="24">
        <v>20.100000000000001</v>
      </c>
      <c r="Z6067" s="24">
        <v>675</v>
      </c>
      <c r="AA6067" s="24">
        <v>1</v>
      </c>
    </row>
    <row r="6068" spans="23:27" x14ac:dyDescent="0.25">
      <c r="W6068" s="24">
        <v>0</v>
      </c>
      <c r="X6068" s="24">
        <v>54</v>
      </c>
      <c r="Y6068" s="24">
        <v>14.98</v>
      </c>
      <c r="Z6068" s="24">
        <v>665</v>
      </c>
      <c r="AA6068" s="24">
        <v>1</v>
      </c>
    </row>
    <row r="6069" spans="23:27" x14ac:dyDescent="0.25">
      <c r="W6069" s="24">
        <v>1</v>
      </c>
      <c r="X6069" s="24">
        <v>160</v>
      </c>
      <c r="Y6069" s="24">
        <v>7.71</v>
      </c>
      <c r="Z6069" s="24">
        <v>750</v>
      </c>
      <c r="AA6069" s="24">
        <v>1</v>
      </c>
    </row>
    <row r="6070" spans="23:27" x14ac:dyDescent="0.25">
      <c r="W6070" s="24">
        <v>0</v>
      </c>
      <c r="X6070" s="24">
        <v>105</v>
      </c>
      <c r="Y6070" s="24">
        <v>11.34</v>
      </c>
      <c r="Z6070" s="24">
        <v>700</v>
      </c>
      <c r="AA6070" s="24">
        <v>1</v>
      </c>
    </row>
    <row r="6071" spans="23:27" x14ac:dyDescent="0.25">
      <c r="W6071" s="24">
        <v>1</v>
      </c>
      <c r="X6071" s="24">
        <v>77</v>
      </c>
      <c r="Y6071" s="24">
        <v>17.690000000000001</v>
      </c>
      <c r="Z6071" s="24">
        <v>680</v>
      </c>
      <c r="AA6071" s="24">
        <v>1</v>
      </c>
    </row>
    <row r="6072" spans="23:27" x14ac:dyDescent="0.25">
      <c r="W6072" s="24">
        <v>1</v>
      </c>
      <c r="X6072" s="24">
        <v>85</v>
      </c>
      <c r="Y6072" s="24">
        <v>21.97</v>
      </c>
      <c r="Z6072" s="24">
        <v>660</v>
      </c>
      <c r="AA6072" s="24">
        <v>1</v>
      </c>
    </row>
    <row r="6073" spans="23:27" x14ac:dyDescent="0.25">
      <c r="W6073" s="24">
        <v>1</v>
      </c>
      <c r="X6073" s="24">
        <v>100</v>
      </c>
      <c r="Y6073" s="24">
        <v>8.15</v>
      </c>
      <c r="Z6073" s="24">
        <v>715</v>
      </c>
      <c r="AA6073" s="24">
        <v>1</v>
      </c>
    </row>
    <row r="6074" spans="23:27" x14ac:dyDescent="0.25">
      <c r="W6074" s="24">
        <v>1</v>
      </c>
      <c r="X6074" s="24">
        <v>76</v>
      </c>
      <c r="Y6074" s="24">
        <v>28.23</v>
      </c>
      <c r="Z6074" s="24">
        <v>670</v>
      </c>
      <c r="AA6074" s="24">
        <v>1</v>
      </c>
    </row>
    <row r="6075" spans="23:27" x14ac:dyDescent="0.25">
      <c r="W6075" s="24">
        <v>0</v>
      </c>
      <c r="X6075" s="24">
        <v>40</v>
      </c>
      <c r="Y6075" s="24">
        <v>29.11</v>
      </c>
      <c r="Z6075" s="24">
        <v>765</v>
      </c>
      <c r="AA6075" s="24">
        <v>1</v>
      </c>
    </row>
    <row r="6076" spans="23:27" x14ac:dyDescent="0.25">
      <c r="W6076" s="24">
        <v>0</v>
      </c>
      <c r="X6076" s="24">
        <v>90</v>
      </c>
      <c r="Y6076" s="24">
        <v>17.77</v>
      </c>
      <c r="Z6076" s="24">
        <v>670</v>
      </c>
      <c r="AA6076" s="24">
        <v>1</v>
      </c>
    </row>
    <row r="6077" spans="23:27" x14ac:dyDescent="0.25">
      <c r="W6077" s="24">
        <v>1</v>
      </c>
      <c r="X6077" s="24">
        <v>110</v>
      </c>
      <c r="Y6077" s="24">
        <v>14.14</v>
      </c>
      <c r="Z6077" s="24">
        <v>675</v>
      </c>
      <c r="AA6077" s="24">
        <v>1</v>
      </c>
    </row>
    <row r="6078" spans="23:27" x14ac:dyDescent="0.25">
      <c r="W6078" s="24">
        <v>0</v>
      </c>
      <c r="X6078" s="24">
        <v>50</v>
      </c>
      <c r="Y6078" s="24">
        <v>18.63</v>
      </c>
      <c r="Z6078" s="24">
        <v>670</v>
      </c>
      <c r="AA6078" s="24">
        <v>1</v>
      </c>
    </row>
    <row r="6079" spans="23:27" x14ac:dyDescent="0.25">
      <c r="W6079" s="24">
        <v>1</v>
      </c>
      <c r="X6079" s="24">
        <v>68</v>
      </c>
      <c r="Y6079" s="24">
        <v>35.43</v>
      </c>
      <c r="Z6079" s="24">
        <v>675</v>
      </c>
      <c r="AA6079" s="24">
        <v>1</v>
      </c>
    </row>
    <row r="6080" spans="23:27" x14ac:dyDescent="0.25">
      <c r="W6080" s="24">
        <v>0</v>
      </c>
      <c r="X6080" s="24">
        <v>100</v>
      </c>
      <c r="Y6080" s="24">
        <v>10.43</v>
      </c>
      <c r="Z6080" s="24">
        <v>700</v>
      </c>
      <c r="AA6080" s="24">
        <v>1</v>
      </c>
    </row>
    <row r="6081" spans="23:27" x14ac:dyDescent="0.25">
      <c r="W6081" s="24">
        <v>0</v>
      </c>
      <c r="X6081" s="24">
        <v>75</v>
      </c>
      <c r="Y6081" s="24">
        <v>4.46</v>
      </c>
      <c r="Z6081" s="24">
        <v>695</v>
      </c>
      <c r="AA6081" s="24">
        <v>1</v>
      </c>
    </row>
    <row r="6082" spans="23:27" x14ac:dyDescent="0.25">
      <c r="W6082" s="24">
        <v>1</v>
      </c>
      <c r="X6082" s="24">
        <v>35</v>
      </c>
      <c r="Y6082" s="24">
        <v>12.76</v>
      </c>
      <c r="Z6082" s="24">
        <v>670</v>
      </c>
      <c r="AA6082" s="24">
        <v>1</v>
      </c>
    </row>
    <row r="6083" spans="23:27" x14ac:dyDescent="0.25">
      <c r="W6083" s="24">
        <v>0</v>
      </c>
      <c r="X6083" s="24">
        <v>35</v>
      </c>
      <c r="Y6083" s="24">
        <v>18.18</v>
      </c>
      <c r="Z6083" s="24">
        <v>685</v>
      </c>
      <c r="AA6083" s="24">
        <v>1</v>
      </c>
    </row>
    <row r="6084" spans="23:27" x14ac:dyDescent="0.25">
      <c r="W6084" s="24">
        <v>1</v>
      </c>
      <c r="X6084" s="24">
        <v>260</v>
      </c>
      <c r="Y6084" s="24">
        <v>17.27</v>
      </c>
      <c r="Z6084" s="24">
        <v>745</v>
      </c>
      <c r="AA6084" s="24">
        <v>1</v>
      </c>
    </row>
    <row r="6085" spans="23:27" x14ac:dyDescent="0.25">
      <c r="W6085" s="24">
        <v>1</v>
      </c>
      <c r="X6085" s="24">
        <v>100</v>
      </c>
      <c r="Y6085" s="24">
        <v>18.55</v>
      </c>
      <c r="Z6085" s="24">
        <v>780</v>
      </c>
      <c r="AA6085" s="24">
        <v>1</v>
      </c>
    </row>
    <row r="6086" spans="23:27" x14ac:dyDescent="0.25">
      <c r="W6086" s="24">
        <v>1</v>
      </c>
      <c r="X6086" s="24">
        <v>40</v>
      </c>
      <c r="Y6086" s="24">
        <v>22.93</v>
      </c>
      <c r="Z6086" s="24">
        <v>685</v>
      </c>
      <c r="AA6086" s="24">
        <v>1</v>
      </c>
    </row>
    <row r="6087" spans="23:27" x14ac:dyDescent="0.25">
      <c r="W6087" s="24">
        <v>1</v>
      </c>
      <c r="X6087" s="24">
        <v>70</v>
      </c>
      <c r="Y6087" s="24">
        <v>17.16</v>
      </c>
      <c r="Z6087" s="24">
        <v>705</v>
      </c>
      <c r="AA6087" s="24">
        <v>1</v>
      </c>
    </row>
    <row r="6088" spans="23:27" x14ac:dyDescent="0.25">
      <c r="W6088" s="24">
        <v>0</v>
      </c>
      <c r="X6088" s="24">
        <v>41.457999999999998</v>
      </c>
      <c r="Y6088" s="24">
        <v>13.23</v>
      </c>
      <c r="Z6088" s="24">
        <v>660</v>
      </c>
      <c r="AA6088" s="24">
        <v>1</v>
      </c>
    </row>
    <row r="6089" spans="23:27" x14ac:dyDescent="0.25">
      <c r="W6089" s="24">
        <v>0</v>
      </c>
      <c r="X6089" s="24">
        <v>120</v>
      </c>
      <c r="Y6089" s="24">
        <v>10.119999999999999</v>
      </c>
      <c r="Z6089" s="24">
        <v>670</v>
      </c>
      <c r="AA6089" s="24">
        <v>1</v>
      </c>
    </row>
    <row r="6090" spans="23:27" x14ac:dyDescent="0.25">
      <c r="W6090" s="24">
        <v>0</v>
      </c>
      <c r="X6090" s="24">
        <v>36</v>
      </c>
      <c r="Y6090" s="24">
        <v>5.17</v>
      </c>
      <c r="Z6090" s="24">
        <v>660</v>
      </c>
      <c r="AA6090" s="24">
        <v>1</v>
      </c>
    </row>
    <row r="6091" spans="23:27" x14ac:dyDescent="0.25">
      <c r="W6091" s="24">
        <v>1</v>
      </c>
      <c r="X6091" s="24">
        <v>92</v>
      </c>
      <c r="Y6091" s="24">
        <v>31.91</v>
      </c>
      <c r="Z6091" s="24">
        <v>705</v>
      </c>
      <c r="AA6091" s="24">
        <v>1</v>
      </c>
    </row>
    <row r="6092" spans="23:27" x14ac:dyDescent="0.25">
      <c r="W6092" s="24">
        <v>1</v>
      </c>
      <c r="X6092" s="24">
        <v>70</v>
      </c>
      <c r="Y6092" s="24">
        <v>21.58</v>
      </c>
      <c r="Z6092" s="24">
        <v>735</v>
      </c>
      <c r="AA6092" s="24">
        <v>1</v>
      </c>
    </row>
    <row r="6093" spans="23:27" x14ac:dyDescent="0.25">
      <c r="W6093" s="24">
        <v>0</v>
      </c>
      <c r="X6093" s="24">
        <v>77</v>
      </c>
      <c r="Y6093" s="24">
        <v>3.05</v>
      </c>
      <c r="Z6093" s="24">
        <v>675</v>
      </c>
      <c r="AA6093" s="24">
        <v>1</v>
      </c>
    </row>
    <row r="6094" spans="23:27" x14ac:dyDescent="0.25">
      <c r="W6094" s="24">
        <v>0</v>
      </c>
      <c r="X6094" s="24">
        <v>85</v>
      </c>
      <c r="Y6094" s="24">
        <v>22.31</v>
      </c>
      <c r="Z6094" s="24">
        <v>680</v>
      </c>
      <c r="AA6094" s="24">
        <v>1</v>
      </c>
    </row>
    <row r="6095" spans="23:27" x14ac:dyDescent="0.25">
      <c r="W6095" s="24">
        <v>1</v>
      </c>
      <c r="X6095" s="24">
        <v>60</v>
      </c>
      <c r="Y6095" s="24">
        <v>31.24</v>
      </c>
      <c r="Z6095" s="24">
        <v>705</v>
      </c>
      <c r="AA6095" s="24">
        <v>1</v>
      </c>
    </row>
    <row r="6096" spans="23:27" x14ac:dyDescent="0.25">
      <c r="W6096" s="24">
        <v>1</v>
      </c>
      <c r="X6096" s="24">
        <v>125</v>
      </c>
      <c r="Y6096" s="24">
        <v>11.17</v>
      </c>
      <c r="Z6096" s="24">
        <v>735</v>
      </c>
      <c r="AA6096" s="24">
        <v>1</v>
      </c>
    </row>
    <row r="6097" spans="23:27" x14ac:dyDescent="0.25">
      <c r="W6097" s="24">
        <v>0</v>
      </c>
      <c r="X6097" s="24">
        <v>45</v>
      </c>
      <c r="Y6097" s="24">
        <v>14.91</v>
      </c>
      <c r="Z6097" s="24">
        <v>715</v>
      </c>
      <c r="AA6097" s="24">
        <v>1</v>
      </c>
    </row>
    <row r="6098" spans="23:27" x14ac:dyDescent="0.25">
      <c r="W6098" s="24">
        <v>0</v>
      </c>
      <c r="X6098" s="24">
        <v>80</v>
      </c>
      <c r="Y6098" s="24">
        <v>13.7</v>
      </c>
      <c r="Z6098" s="24">
        <v>680</v>
      </c>
      <c r="AA6098" s="24">
        <v>1</v>
      </c>
    </row>
    <row r="6099" spans="23:27" x14ac:dyDescent="0.25">
      <c r="W6099" s="24">
        <v>0</v>
      </c>
      <c r="X6099" s="24">
        <v>77.974999999999994</v>
      </c>
      <c r="Y6099" s="24">
        <v>11.91</v>
      </c>
      <c r="Z6099" s="24">
        <v>725</v>
      </c>
      <c r="AA6099" s="24">
        <v>1</v>
      </c>
    </row>
    <row r="6100" spans="23:27" x14ac:dyDescent="0.25">
      <c r="W6100" s="24">
        <v>1</v>
      </c>
      <c r="X6100" s="24">
        <v>23.495999999999999</v>
      </c>
      <c r="Y6100" s="24">
        <v>20.94</v>
      </c>
      <c r="Z6100" s="24">
        <v>665</v>
      </c>
      <c r="AA6100" s="24">
        <v>1</v>
      </c>
    </row>
    <row r="6101" spans="23:27" x14ac:dyDescent="0.25">
      <c r="W6101" s="24">
        <v>0</v>
      </c>
      <c r="X6101" s="24">
        <v>66.5</v>
      </c>
      <c r="Y6101" s="24">
        <v>23.12</v>
      </c>
      <c r="Z6101" s="24">
        <v>700</v>
      </c>
      <c r="AA6101" s="24">
        <v>1</v>
      </c>
    </row>
    <row r="6102" spans="23:27" x14ac:dyDescent="0.25">
      <c r="W6102" s="24">
        <v>0</v>
      </c>
      <c r="X6102" s="24">
        <v>45</v>
      </c>
      <c r="Y6102" s="24">
        <v>5.89</v>
      </c>
      <c r="Z6102" s="24">
        <v>670</v>
      </c>
      <c r="AA6102" s="24">
        <v>1</v>
      </c>
    </row>
    <row r="6103" spans="23:27" x14ac:dyDescent="0.25">
      <c r="W6103" s="24">
        <v>1</v>
      </c>
      <c r="X6103" s="24">
        <v>88</v>
      </c>
      <c r="Y6103" s="24">
        <v>26.13</v>
      </c>
      <c r="Z6103" s="24">
        <v>730</v>
      </c>
      <c r="AA6103" s="24">
        <v>1</v>
      </c>
    </row>
    <row r="6104" spans="23:27" x14ac:dyDescent="0.25">
      <c r="W6104" s="24">
        <v>1</v>
      </c>
      <c r="X6104" s="24">
        <v>96</v>
      </c>
      <c r="Y6104" s="24">
        <v>8.23</v>
      </c>
      <c r="Z6104" s="24">
        <v>805</v>
      </c>
      <c r="AA6104" s="24">
        <v>1</v>
      </c>
    </row>
    <row r="6105" spans="23:27" x14ac:dyDescent="0.25">
      <c r="W6105" s="24">
        <v>1</v>
      </c>
      <c r="X6105" s="24">
        <v>69.8</v>
      </c>
      <c r="Y6105" s="24">
        <v>7</v>
      </c>
      <c r="Z6105" s="24">
        <v>675</v>
      </c>
      <c r="AA6105" s="24">
        <v>1</v>
      </c>
    </row>
    <row r="6106" spans="23:27" x14ac:dyDescent="0.25">
      <c r="W6106" s="24">
        <v>1</v>
      </c>
      <c r="X6106" s="24">
        <v>48</v>
      </c>
      <c r="Y6106" s="24">
        <v>7.9</v>
      </c>
      <c r="Z6106" s="24">
        <v>695</v>
      </c>
      <c r="AA6106" s="24">
        <v>1</v>
      </c>
    </row>
    <row r="6107" spans="23:27" x14ac:dyDescent="0.25">
      <c r="W6107" s="24">
        <v>1</v>
      </c>
      <c r="X6107" s="24">
        <v>134</v>
      </c>
      <c r="Y6107" s="24">
        <v>11.64</v>
      </c>
      <c r="Z6107" s="24">
        <v>755</v>
      </c>
      <c r="AA6107" s="24">
        <v>1</v>
      </c>
    </row>
    <row r="6108" spans="23:27" x14ac:dyDescent="0.25">
      <c r="W6108" s="24">
        <v>0</v>
      </c>
      <c r="X6108" s="24">
        <v>43</v>
      </c>
      <c r="Y6108" s="24">
        <v>4.8600000000000003</v>
      </c>
      <c r="Z6108" s="24">
        <v>675</v>
      </c>
      <c r="AA6108" s="24">
        <v>1</v>
      </c>
    </row>
    <row r="6109" spans="23:27" x14ac:dyDescent="0.25">
      <c r="W6109" s="24">
        <v>1</v>
      </c>
      <c r="X6109" s="24">
        <v>85</v>
      </c>
      <c r="Y6109" s="24">
        <v>6.3</v>
      </c>
      <c r="Z6109" s="24">
        <v>705</v>
      </c>
      <c r="AA6109" s="24">
        <v>1</v>
      </c>
    </row>
    <row r="6110" spans="23:27" x14ac:dyDescent="0.25">
      <c r="W6110" s="24">
        <v>0</v>
      </c>
      <c r="X6110" s="24">
        <v>35</v>
      </c>
      <c r="Y6110" s="24">
        <v>25.58</v>
      </c>
      <c r="Z6110" s="24">
        <v>690</v>
      </c>
      <c r="AA6110" s="24">
        <v>1</v>
      </c>
    </row>
    <row r="6111" spans="23:27" x14ac:dyDescent="0.25">
      <c r="W6111" s="24">
        <v>1</v>
      </c>
      <c r="X6111" s="24">
        <v>508</v>
      </c>
      <c r="Y6111" s="24">
        <v>20.72</v>
      </c>
      <c r="Z6111" s="24">
        <v>690</v>
      </c>
      <c r="AA6111" s="24">
        <v>1</v>
      </c>
    </row>
    <row r="6112" spans="23:27" x14ac:dyDescent="0.25">
      <c r="W6112" s="24">
        <v>0</v>
      </c>
      <c r="X6112" s="24">
        <v>48.572000000000003</v>
      </c>
      <c r="Y6112" s="24">
        <v>13.12</v>
      </c>
      <c r="Z6112" s="24">
        <v>725</v>
      </c>
      <c r="AA6112" s="24">
        <v>1</v>
      </c>
    </row>
    <row r="6113" spans="23:27" x14ac:dyDescent="0.25">
      <c r="W6113" s="24">
        <v>1</v>
      </c>
      <c r="X6113" s="24">
        <v>175</v>
      </c>
      <c r="Y6113" s="24">
        <v>11.28</v>
      </c>
      <c r="Z6113" s="24">
        <v>705</v>
      </c>
      <c r="AA6113" s="24">
        <v>1</v>
      </c>
    </row>
    <row r="6114" spans="23:27" x14ac:dyDescent="0.25">
      <c r="W6114" s="24">
        <v>0</v>
      </c>
      <c r="X6114" s="24">
        <v>95</v>
      </c>
      <c r="Y6114" s="24">
        <v>13.93</v>
      </c>
      <c r="Z6114" s="24">
        <v>710</v>
      </c>
      <c r="AA6114" s="24">
        <v>1</v>
      </c>
    </row>
    <row r="6115" spans="23:27" x14ac:dyDescent="0.25">
      <c r="W6115" s="24">
        <v>1</v>
      </c>
      <c r="X6115" s="24">
        <v>59</v>
      </c>
      <c r="Y6115" s="24">
        <v>32.4</v>
      </c>
      <c r="Z6115" s="24">
        <v>660</v>
      </c>
      <c r="AA6115" s="24">
        <v>1</v>
      </c>
    </row>
    <row r="6116" spans="23:27" x14ac:dyDescent="0.25">
      <c r="W6116" s="24">
        <v>0</v>
      </c>
      <c r="X6116" s="24">
        <v>32.131</v>
      </c>
      <c r="Y6116" s="24">
        <v>31.94</v>
      </c>
      <c r="Z6116" s="24">
        <v>720</v>
      </c>
      <c r="AA6116" s="24">
        <v>1</v>
      </c>
    </row>
    <row r="6117" spans="23:27" x14ac:dyDescent="0.25">
      <c r="W6117" s="24">
        <v>0</v>
      </c>
      <c r="X6117" s="24">
        <v>52</v>
      </c>
      <c r="Y6117" s="24">
        <v>19.27</v>
      </c>
      <c r="Z6117" s="24">
        <v>695</v>
      </c>
      <c r="AA6117" s="24">
        <v>1</v>
      </c>
    </row>
    <row r="6118" spans="23:27" x14ac:dyDescent="0.25">
      <c r="W6118" s="24">
        <v>1</v>
      </c>
      <c r="X6118" s="24">
        <v>93.850999999999999</v>
      </c>
      <c r="Y6118" s="24">
        <v>13.28</v>
      </c>
      <c r="Z6118" s="24">
        <v>705</v>
      </c>
      <c r="AA6118" s="24">
        <v>1</v>
      </c>
    </row>
    <row r="6119" spans="23:27" x14ac:dyDescent="0.25">
      <c r="W6119" s="24">
        <v>1</v>
      </c>
      <c r="X6119" s="24">
        <v>108.5</v>
      </c>
      <c r="Y6119" s="24">
        <v>19.07</v>
      </c>
      <c r="Z6119" s="24">
        <v>685</v>
      </c>
      <c r="AA6119" s="24">
        <v>1</v>
      </c>
    </row>
    <row r="6120" spans="23:27" x14ac:dyDescent="0.25">
      <c r="W6120" s="24">
        <v>0</v>
      </c>
      <c r="X6120" s="24">
        <v>38.5</v>
      </c>
      <c r="Y6120" s="24">
        <v>28.21</v>
      </c>
      <c r="Z6120" s="24">
        <v>690</v>
      </c>
      <c r="AA6120" s="24">
        <v>1</v>
      </c>
    </row>
    <row r="6121" spans="23:27" x14ac:dyDescent="0.25">
      <c r="W6121" s="24">
        <v>0</v>
      </c>
      <c r="X6121" s="24">
        <v>72</v>
      </c>
      <c r="Y6121" s="24">
        <v>10.31</v>
      </c>
      <c r="Z6121" s="24">
        <v>670</v>
      </c>
      <c r="AA6121" s="24">
        <v>1</v>
      </c>
    </row>
    <row r="6122" spans="23:27" x14ac:dyDescent="0.25">
      <c r="W6122" s="24">
        <v>1</v>
      </c>
      <c r="X6122" s="24">
        <v>54</v>
      </c>
      <c r="Y6122" s="24">
        <v>8.2200000000000006</v>
      </c>
      <c r="Z6122" s="24">
        <v>680</v>
      </c>
      <c r="AA6122" s="24">
        <v>1</v>
      </c>
    </row>
    <row r="6123" spans="23:27" x14ac:dyDescent="0.25">
      <c r="W6123" s="24">
        <v>1</v>
      </c>
      <c r="X6123" s="24">
        <v>65</v>
      </c>
      <c r="Y6123" s="24">
        <v>28.87</v>
      </c>
      <c r="Z6123" s="24">
        <v>700</v>
      </c>
      <c r="AA6123" s="24">
        <v>1</v>
      </c>
    </row>
    <row r="6124" spans="23:27" x14ac:dyDescent="0.25">
      <c r="W6124" s="24">
        <v>1</v>
      </c>
      <c r="X6124" s="24">
        <v>100</v>
      </c>
      <c r="Y6124" s="24">
        <v>10.199999999999999</v>
      </c>
      <c r="Z6124" s="24">
        <v>710</v>
      </c>
      <c r="AA6124" s="24">
        <v>1</v>
      </c>
    </row>
    <row r="6125" spans="23:27" x14ac:dyDescent="0.25">
      <c r="W6125" s="24">
        <v>0</v>
      </c>
      <c r="X6125" s="24">
        <v>83</v>
      </c>
      <c r="Y6125" s="24">
        <v>29.22</v>
      </c>
      <c r="Z6125" s="24">
        <v>680</v>
      </c>
      <c r="AA6125" s="24">
        <v>1</v>
      </c>
    </row>
    <row r="6126" spans="23:27" x14ac:dyDescent="0.25">
      <c r="W6126" s="24">
        <v>0</v>
      </c>
      <c r="X6126" s="24">
        <v>47</v>
      </c>
      <c r="Y6126" s="24">
        <v>20.25</v>
      </c>
      <c r="Z6126" s="24">
        <v>725</v>
      </c>
      <c r="AA6126" s="24">
        <v>1</v>
      </c>
    </row>
    <row r="6127" spans="23:27" x14ac:dyDescent="0.25">
      <c r="W6127" s="24">
        <v>0</v>
      </c>
      <c r="X6127" s="24">
        <v>60</v>
      </c>
      <c r="Y6127" s="24">
        <v>13.53</v>
      </c>
      <c r="Z6127" s="24">
        <v>685</v>
      </c>
      <c r="AA6127" s="24">
        <v>1</v>
      </c>
    </row>
    <row r="6128" spans="23:27" x14ac:dyDescent="0.25">
      <c r="W6128" s="24">
        <v>1</v>
      </c>
      <c r="X6128" s="24">
        <v>140</v>
      </c>
      <c r="Y6128" s="24">
        <v>10.65</v>
      </c>
      <c r="Z6128" s="24">
        <v>695</v>
      </c>
      <c r="AA6128" s="24">
        <v>1</v>
      </c>
    </row>
    <row r="6129" spans="23:27" x14ac:dyDescent="0.25">
      <c r="W6129" s="24">
        <v>0</v>
      </c>
      <c r="X6129" s="24">
        <v>36.896000000000001</v>
      </c>
      <c r="Y6129" s="24">
        <v>24.56</v>
      </c>
      <c r="Z6129" s="24">
        <v>680</v>
      </c>
      <c r="AA6129" s="24">
        <v>1</v>
      </c>
    </row>
    <row r="6130" spans="23:27" x14ac:dyDescent="0.25">
      <c r="W6130" s="24">
        <v>0</v>
      </c>
      <c r="X6130" s="24">
        <v>60</v>
      </c>
      <c r="Y6130" s="24">
        <v>21.92</v>
      </c>
      <c r="Z6130" s="24">
        <v>755</v>
      </c>
      <c r="AA6130" s="24">
        <v>1</v>
      </c>
    </row>
    <row r="6131" spans="23:27" x14ac:dyDescent="0.25">
      <c r="W6131" s="24">
        <v>0</v>
      </c>
      <c r="X6131" s="24">
        <v>45.76</v>
      </c>
      <c r="Y6131" s="24">
        <v>19.850000000000001</v>
      </c>
      <c r="Z6131" s="24">
        <v>705</v>
      </c>
      <c r="AA6131" s="24">
        <v>1</v>
      </c>
    </row>
    <row r="6132" spans="23:27" x14ac:dyDescent="0.25">
      <c r="W6132" s="24">
        <v>1</v>
      </c>
      <c r="X6132" s="24">
        <v>60</v>
      </c>
      <c r="Y6132" s="24">
        <v>11.52</v>
      </c>
      <c r="Z6132" s="24">
        <v>665</v>
      </c>
      <c r="AA6132" s="24">
        <v>1</v>
      </c>
    </row>
    <row r="6133" spans="23:27" x14ac:dyDescent="0.25">
      <c r="W6133" s="24">
        <v>1</v>
      </c>
      <c r="X6133" s="24">
        <v>107</v>
      </c>
      <c r="Y6133" s="24">
        <v>23.36</v>
      </c>
      <c r="Z6133" s="24">
        <v>700</v>
      </c>
      <c r="AA6133" s="24">
        <v>1</v>
      </c>
    </row>
    <row r="6134" spans="23:27" x14ac:dyDescent="0.25">
      <c r="W6134" s="24">
        <v>0</v>
      </c>
      <c r="X6134" s="24">
        <v>38</v>
      </c>
      <c r="Y6134" s="24">
        <v>16.11</v>
      </c>
      <c r="Z6134" s="24">
        <v>720</v>
      </c>
      <c r="AA6134" s="24">
        <v>1</v>
      </c>
    </row>
    <row r="6135" spans="23:27" x14ac:dyDescent="0.25">
      <c r="W6135" s="24">
        <v>1</v>
      </c>
      <c r="X6135" s="24">
        <v>48</v>
      </c>
      <c r="Y6135" s="24">
        <v>1.43</v>
      </c>
      <c r="Z6135" s="24">
        <v>720</v>
      </c>
      <c r="AA6135" s="24">
        <v>1</v>
      </c>
    </row>
    <row r="6136" spans="23:27" x14ac:dyDescent="0.25">
      <c r="W6136" s="24">
        <v>1</v>
      </c>
      <c r="X6136" s="24">
        <v>96</v>
      </c>
      <c r="Y6136" s="24">
        <v>10.029999999999999</v>
      </c>
      <c r="Z6136" s="24">
        <v>665</v>
      </c>
      <c r="AA6136" s="24">
        <v>1</v>
      </c>
    </row>
    <row r="6137" spans="23:27" x14ac:dyDescent="0.25">
      <c r="W6137" s="24">
        <v>0</v>
      </c>
      <c r="X6137" s="24">
        <v>120</v>
      </c>
      <c r="Y6137" s="24">
        <v>15.94</v>
      </c>
      <c r="Z6137" s="24">
        <v>755</v>
      </c>
      <c r="AA6137" s="24">
        <v>1</v>
      </c>
    </row>
    <row r="6138" spans="23:27" x14ac:dyDescent="0.25">
      <c r="W6138" s="24">
        <v>1</v>
      </c>
      <c r="X6138" s="24">
        <v>110</v>
      </c>
      <c r="Y6138" s="24">
        <v>12.98</v>
      </c>
      <c r="Z6138" s="24">
        <v>715</v>
      </c>
      <c r="AA6138" s="24">
        <v>1</v>
      </c>
    </row>
    <row r="6139" spans="23:27" x14ac:dyDescent="0.25">
      <c r="W6139" s="24">
        <v>1</v>
      </c>
      <c r="X6139" s="24">
        <v>145</v>
      </c>
      <c r="Y6139" s="24">
        <v>18.72</v>
      </c>
      <c r="Z6139" s="24">
        <v>720</v>
      </c>
      <c r="AA6139" s="24">
        <v>1</v>
      </c>
    </row>
    <row r="6140" spans="23:27" x14ac:dyDescent="0.25">
      <c r="W6140" s="24">
        <v>0</v>
      </c>
      <c r="X6140" s="24">
        <v>63.5</v>
      </c>
      <c r="Y6140" s="24">
        <v>17.47</v>
      </c>
      <c r="Z6140" s="24">
        <v>660</v>
      </c>
      <c r="AA6140" s="24">
        <v>1</v>
      </c>
    </row>
    <row r="6141" spans="23:27" x14ac:dyDescent="0.25">
      <c r="W6141" s="24">
        <v>1</v>
      </c>
      <c r="X6141" s="24">
        <v>85</v>
      </c>
      <c r="Y6141" s="24">
        <v>18.920000000000002</v>
      </c>
      <c r="Z6141" s="24">
        <v>665</v>
      </c>
      <c r="AA6141" s="24">
        <v>1</v>
      </c>
    </row>
    <row r="6142" spans="23:27" x14ac:dyDescent="0.25">
      <c r="W6142" s="24">
        <v>0</v>
      </c>
      <c r="X6142" s="24">
        <v>75</v>
      </c>
      <c r="Y6142" s="24">
        <v>1.74</v>
      </c>
      <c r="Z6142" s="24">
        <v>730</v>
      </c>
      <c r="AA6142" s="24">
        <v>1</v>
      </c>
    </row>
    <row r="6143" spans="23:27" x14ac:dyDescent="0.25">
      <c r="W6143" s="24">
        <v>1</v>
      </c>
      <c r="X6143" s="24">
        <v>60</v>
      </c>
      <c r="Y6143" s="24">
        <v>21.76</v>
      </c>
      <c r="Z6143" s="24">
        <v>680</v>
      </c>
      <c r="AA6143" s="24">
        <v>1</v>
      </c>
    </row>
    <row r="6144" spans="23:27" x14ac:dyDescent="0.25">
      <c r="W6144" s="24">
        <v>1</v>
      </c>
      <c r="X6144" s="24">
        <v>80</v>
      </c>
      <c r="Y6144" s="24">
        <v>12.11</v>
      </c>
      <c r="Z6144" s="24">
        <v>725</v>
      </c>
      <c r="AA6144" s="24">
        <v>1</v>
      </c>
    </row>
    <row r="6145" spans="23:27" x14ac:dyDescent="0.25">
      <c r="W6145" s="24">
        <v>0</v>
      </c>
      <c r="X6145" s="24">
        <v>47.5</v>
      </c>
      <c r="Y6145" s="24">
        <v>11.42</v>
      </c>
      <c r="Z6145" s="24">
        <v>670</v>
      </c>
      <c r="AA6145" s="24">
        <v>1</v>
      </c>
    </row>
    <row r="6146" spans="23:27" x14ac:dyDescent="0.25">
      <c r="W6146" s="24">
        <v>0</v>
      </c>
      <c r="X6146" s="24">
        <v>49</v>
      </c>
      <c r="Y6146" s="24">
        <v>9.3800000000000008</v>
      </c>
      <c r="Z6146" s="24">
        <v>680</v>
      </c>
      <c r="AA6146" s="24">
        <v>1</v>
      </c>
    </row>
    <row r="6147" spans="23:27" x14ac:dyDescent="0.25">
      <c r="W6147" s="24">
        <v>1</v>
      </c>
      <c r="X6147" s="24">
        <v>78</v>
      </c>
      <c r="Y6147" s="24">
        <v>30.52</v>
      </c>
      <c r="Z6147" s="24">
        <v>665</v>
      </c>
      <c r="AA6147" s="24">
        <v>1</v>
      </c>
    </row>
    <row r="6148" spans="23:27" x14ac:dyDescent="0.25">
      <c r="W6148" s="24">
        <v>1</v>
      </c>
      <c r="X6148" s="24">
        <v>60</v>
      </c>
      <c r="Y6148" s="24">
        <v>20.58</v>
      </c>
      <c r="Z6148" s="24">
        <v>730</v>
      </c>
      <c r="AA6148" s="24">
        <v>1</v>
      </c>
    </row>
    <row r="6149" spans="23:27" x14ac:dyDescent="0.25">
      <c r="W6149" s="24">
        <v>0</v>
      </c>
      <c r="X6149" s="24">
        <v>56.368000000000002</v>
      </c>
      <c r="Y6149" s="24">
        <v>34.770000000000003</v>
      </c>
      <c r="Z6149" s="24">
        <v>685</v>
      </c>
      <c r="AA6149" s="24">
        <v>1</v>
      </c>
    </row>
    <row r="6150" spans="23:27" x14ac:dyDescent="0.25">
      <c r="W6150" s="24">
        <v>1</v>
      </c>
      <c r="X6150" s="24">
        <v>35</v>
      </c>
      <c r="Y6150" s="24">
        <v>7.96</v>
      </c>
      <c r="Z6150" s="24">
        <v>705</v>
      </c>
      <c r="AA6150" s="24">
        <v>1</v>
      </c>
    </row>
    <row r="6151" spans="23:27" x14ac:dyDescent="0.25">
      <c r="W6151" s="24">
        <v>1</v>
      </c>
      <c r="X6151" s="24">
        <v>89</v>
      </c>
      <c r="Y6151" s="24">
        <v>33.25</v>
      </c>
      <c r="Z6151" s="24">
        <v>675</v>
      </c>
      <c r="AA6151" s="24">
        <v>1</v>
      </c>
    </row>
    <row r="6152" spans="23:27" x14ac:dyDescent="0.25">
      <c r="W6152" s="24">
        <v>1</v>
      </c>
      <c r="X6152" s="24">
        <v>109</v>
      </c>
      <c r="Y6152" s="24">
        <v>21.52</v>
      </c>
      <c r="Z6152" s="24">
        <v>700</v>
      </c>
      <c r="AA6152" s="24">
        <v>1</v>
      </c>
    </row>
    <row r="6153" spans="23:27" x14ac:dyDescent="0.25">
      <c r="W6153" s="24">
        <v>1</v>
      </c>
      <c r="X6153" s="24">
        <v>45</v>
      </c>
      <c r="Y6153" s="24">
        <v>17.89</v>
      </c>
      <c r="Z6153" s="24">
        <v>665</v>
      </c>
      <c r="AA6153" s="24">
        <v>1</v>
      </c>
    </row>
    <row r="6154" spans="23:27" x14ac:dyDescent="0.25">
      <c r="W6154" s="24">
        <v>1</v>
      </c>
      <c r="X6154" s="24">
        <v>110</v>
      </c>
      <c r="Y6154" s="24">
        <v>9.75</v>
      </c>
      <c r="Z6154" s="24">
        <v>665</v>
      </c>
      <c r="AA6154" s="24">
        <v>1</v>
      </c>
    </row>
    <row r="6155" spans="23:27" x14ac:dyDescent="0.25">
      <c r="W6155" s="24">
        <v>1</v>
      </c>
      <c r="X6155" s="24">
        <v>76</v>
      </c>
      <c r="Y6155" s="24">
        <v>29.75</v>
      </c>
      <c r="Z6155" s="24">
        <v>710</v>
      </c>
      <c r="AA6155" s="24">
        <v>1</v>
      </c>
    </row>
    <row r="6156" spans="23:27" x14ac:dyDescent="0.25">
      <c r="W6156" s="24">
        <v>0</v>
      </c>
      <c r="X6156" s="24">
        <v>150</v>
      </c>
      <c r="Y6156" s="24">
        <v>9.33</v>
      </c>
      <c r="Z6156" s="24">
        <v>705</v>
      </c>
      <c r="AA6156" s="24">
        <v>1</v>
      </c>
    </row>
    <row r="6157" spans="23:27" x14ac:dyDescent="0.25">
      <c r="W6157" s="24">
        <v>1</v>
      </c>
      <c r="X6157" s="24">
        <v>40</v>
      </c>
      <c r="Y6157" s="24">
        <v>14.7</v>
      </c>
      <c r="Z6157" s="24">
        <v>700</v>
      </c>
      <c r="AA6157" s="24">
        <v>1</v>
      </c>
    </row>
    <row r="6158" spans="23:27" x14ac:dyDescent="0.25">
      <c r="W6158" s="24">
        <v>1</v>
      </c>
      <c r="X6158" s="24">
        <v>68</v>
      </c>
      <c r="Y6158" s="24">
        <v>22.38</v>
      </c>
      <c r="Z6158" s="24">
        <v>765</v>
      </c>
      <c r="AA6158" s="24">
        <v>1</v>
      </c>
    </row>
    <row r="6159" spans="23:27" x14ac:dyDescent="0.25">
      <c r="W6159" s="24">
        <v>1</v>
      </c>
      <c r="X6159" s="24">
        <v>67.2</v>
      </c>
      <c r="Y6159" s="24">
        <v>31.71</v>
      </c>
      <c r="Z6159" s="24">
        <v>665</v>
      </c>
      <c r="AA6159" s="24">
        <v>1</v>
      </c>
    </row>
    <row r="6160" spans="23:27" x14ac:dyDescent="0.25">
      <c r="W6160" s="24">
        <v>1</v>
      </c>
      <c r="X6160" s="24">
        <v>75</v>
      </c>
      <c r="Y6160" s="24">
        <v>20.260000000000002</v>
      </c>
      <c r="Z6160" s="24">
        <v>660</v>
      </c>
      <c r="AA6160" s="24">
        <v>1</v>
      </c>
    </row>
    <row r="6161" spans="23:27" x14ac:dyDescent="0.25">
      <c r="W6161" s="24">
        <v>0</v>
      </c>
      <c r="X6161" s="24">
        <v>50</v>
      </c>
      <c r="Y6161" s="24">
        <v>4.7300000000000004</v>
      </c>
      <c r="Z6161" s="24">
        <v>680</v>
      </c>
      <c r="AA6161" s="24">
        <v>1</v>
      </c>
    </row>
    <row r="6162" spans="23:27" x14ac:dyDescent="0.25">
      <c r="W6162" s="24">
        <v>0</v>
      </c>
      <c r="X6162" s="24">
        <v>50</v>
      </c>
      <c r="Y6162" s="24">
        <v>25.32</v>
      </c>
      <c r="Z6162" s="24">
        <v>680</v>
      </c>
      <c r="AA6162" s="24">
        <v>1</v>
      </c>
    </row>
    <row r="6163" spans="23:27" x14ac:dyDescent="0.25">
      <c r="W6163" s="24">
        <v>1</v>
      </c>
      <c r="X6163" s="24">
        <v>104.761</v>
      </c>
      <c r="Y6163" s="24">
        <v>8.2799999999999994</v>
      </c>
      <c r="Z6163" s="24">
        <v>675</v>
      </c>
      <c r="AA6163" s="24">
        <v>1</v>
      </c>
    </row>
    <row r="6164" spans="23:27" x14ac:dyDescent="0.25">
      <c r="W6164" s="24">
        <v>0</v>
      </c>
      <c r="X6164" s="24">
        <v>45</v>
      </c>
      <c r="Y6164" s="24">
        <v>21.73</v>
      </c>
      <c r="Z6164" s="24">
        <v>665</v>
      </c>
      <c r="AA6164" s="24">
        <v>1</v>
      </c>
    </row>
    <row r="6165" spans="23:27" x14ac:dyDescent="0.25">
      <c r="W6165" s="24">
        <v>1</v>
      </c>
      <c r="X6165" s="24">
        <v>56</v>
      </c>
      <c r="Y6165" s="24">
        <v>17.84</v>
      </c>
      <c r="Z6165" s="24">
        <v>660</v>
      </c>
      <c r="AA6165" s="24">
        <v>1</v>
      </c>
    </row>
    <row r="6166" spans="23:27" x14ac:dyDescent="0.25">
      <c r="W6166" s="24">
        <v>0</v>
      </c>
      <c r="X6166" s="24">
        <v>110</v>
      </c>
      <c r="Y6166" s="24">
        <v>18.89</v>
      </c>
      <c r="Z6166" s="24">
        <v>715</v>
      </c>
      <c r="AA6166" s="24">
        <v>1</v>
      </c>
    </row>
    <row r="6167" spans="23:27" x14ac:dyDescent="0.25">
      <c r="W6167" s="24">
        <v>1</v>
      </c>
      <c r="X6167" s="24">
        <v>190</v>
      </c>
      <c r="Y6167" s="24">
        <v>11.7</v>
      </c>
      <c r="Z6167" s="24">
        <v>755</v>
      </c>
      <c r="AA6167" s="24">
        <v>1</v>
      </c>
    </row>
    <row r="6168" spans="23:27" x14ac:dyDescent="0.25">
      <c r="W6168" s="24">
        <v>1</v>
      </c>
      <c r="X6168" s="24">
        <v>12</v>
      </c>
      <c r="Y6168" s="24">
        <v>26.1</v>
      </c>
      <c r="Z6168" s="24">
        <v>710</v>
      </c>
      <c r="AA6168" s="24">
        <v>1</v>
      </c>
    </row>
    <row r="6169" spans="23:27" x14ac:dyDescent="0.25">
      <c r="W6169" s="24">
        <v>1</v>
      </c>
      <c r="X6169" s="24">
        <v>82</v>
      </c>
      <c r="Y6169" s="24">
        <v>21.61</v>
      </c>
      <c r="Z6169" s="24">
        <v>735</v>
      </c>
      <c r="AA6169" s="24">
        <v>1</v>
      </c>
    </row>
    <row r="6170" spans="23:27" x14ac:dyDescent="0.25">
      <c r="W6170" s="24">
        <v>1</v>
      </c>
      <c r="X6170" s="24">
        <v>85</v>
      </c>
      <c r="Y6170" s="24">
        <v>9.67</v>
      </c>
      <c r="Z6170" s="24">
        <v>690</v>
      </c>
      <c r="AA6170" s="24">
        <v>1</v>
      </c>
    </row>
    <row r="6171" spans="23:27" x14ac:dyDescent="0.25">
      <c r="W6171" s="24">
        <v>0</v>
      </c>
      <c r="X6171" s="24">
        <v>57.408000000000001</v>
      </c>
      <c r="Y6171" s="24">
        <v>21.7</v>
      </c>
      <c r="Z6171" s="24">
        <v>665</v>
      </c>
      <c r="AA6171" s="24">
        <v>1</v>
      </c>
    </row>
    <row r="6172" spans="23:27" x14ac:dyDescent="0.25">
      <c r="W6172" s="24">
        <v>0</v>
      </c>
      <c r="X6172" s="24">
        <v>41.1</v>
      </c>
      <c r="Y6172" s="24">
        <v>25.26</v>
      </c>
      <c r="Z6172" s="24">
        <v>670</v>
      </c>
      <c r="AA6172" s="24">
        <v>1</v>
      </c>
    </row>
    <row r="6173" spans="23:27" x14ac:dyDescent="0.25">
      <c r="W6173" s="24">
        <v>0</v>
      </c>
      <c r="X6173" s="24">
        <v>58</v>
      </c>
      <c r="Y6173" s="24">
        <v>31.76</v>
      </c>
      <c r="Z6173" s="24">
        <v>705</v>
      </c>
      <c r="AA6173" s="24">
        <v>1</v>
      </c>
    </row>
    <row r="6174" spans="23:27" x14ac:dyDescent="0.25">
      <c r="W6174" s="24">
        <v>1</v>
      </c>
      <c r="X6174" s="24">
        <v>86</v>
      </c>
      <c r="Y6174" s="24">
        <v>23.01</v>
      </c>
      <c r="Z6174" s="24">
        <v>670</v>
      </c>
      <c r="AA6174" s="24">
        <v>1</v>
      </c>
    </row>
    <row r="6175" spans="23:27" x14ac:dyDescent="0.25">
      <c r="W6175" s="24">
        <v>1</v>
      </c>
      <c r="X6175" s="24">
        <v>50</v>
      </c>
      <c r="Y6175" s="24">
        <v>5.57</v>
      </c>
      <c r="Z6175" s="24">
        <v>660</v>
      </c>
      <c r="AA6175" s="24">
        <v>1</v>
      </c>
    </row>
    <row r="6176" spans="23:27" x14ac:dyDescent="0.25">
      <c r="W6176" s="24">
        <v>0</v>
      </c>
      <c r="X6176" s="24">
        <v>47</v>
      </c>
      <c r="Y6176" s="24">
        <v>15.83</v>
      </c>
      <c r="Z6176" s="24">
        <v>665</v>
      </c>
      <c r="AA6176" s="24">
        <v>1</v>
      </c>
    </row>
    <row r="6177" spans="23:27" x14ac:dyDescent="0.25">
      <c r="W6177" s="24">
        <v>0</v>
      </c>
      <c r="X6177" s="24">
        <v>49.41</v>
      </c>
      <c r="Y6177" s="24">
        <v>39.380000000000003</v>
      </c>
      <c r="Z6177" s="24">
        <v>700</v>
      </c>
      <c r="AA6177" s="24">
        <v>1</v>
      </c>
    </row>
    <row r="6178" spans="23:27" x14ac:dyDescent="0.25">
      <c r="W6178" s="24">
        <v>0</v>
      </c>
      <c r="X6178" s="24">
        <v>93.6</v>
      </c>
      <c r="Y6178" s="24">
        <v>9.73</v>
      </c>
      <c r="Z6178" s="24">
        <v>705</v>
      </c>
      <c r="AA6178" s="24">
        <v>1</v>
      </c>
    </row>
    <row r="6179" spans="23:27" x14ac:dyDescent="0.25">
      <c r="W6179" s="24">
        <v>0</v>
      </c>
      <c r="X6179" s="24">
        <v>47</v>
      </c>
      <c r="Y6179" s="24">
        <v>14.81</v>
      </c>
      <c r="Z6179" s="24">
        <v>695</v>
      </c>
      <c r="AA6179" s="24">
        <v>1</v>
      </c>
    </row>
    <row r="6180" spans="23:27" x14ac:dyDescent="0.25">
      <c r="W6180" s="24">
        <v>0</v>
      </c>
      <c r="X6180" s="24">
        <v>60</v>
      </c>
      <c r="Y6180" s="24">
        <v>8.64</v>
      </c>
      <c r="Z6180" s="24">
        <v>725</v>
      </c>
      <c r="AA6180" s="24">
        <v>1</v>
      </c>
    </row>
    <row r="6181" spans="23:27" x14ac:dyDescent="0.25">
      <c r="W6181" s="24">
        <v>1</v>
      </c>
      <c r="X6181" s="24">
        <v>69</v>
      </c>
      <c r="Y6181" s="24">
        <v>5.69</v>
      </c>
      <c r="Z6181" s="24">
        <v>685</v>
      </c>
      <c r="AA6181" s="24">
        <v>1</v>
      </c>
    </row>
    <row r="6182" spans="23:27" x14ac:dyDescent="0.25">
      <c r="W6182" s="24">
        <v>1</v>
      </c>
      <c r="X6182" s="24">
        <v>70</v>
      </c>
      <c r="Y6182" s="24">
        <v>25.97</v>
      </c>
      <c r="Z6182" s="24">
        <v>665</v>
      </c>
      <c r="AA6182" s="24">
        <v>1</v>
      </c>
    </row>
    <row r="6183" spans="23:27" x14ac:dyDescent="0.25">
      <c r="W6183" s="24">
        <v>0</v>
      </c>
      <c r="X6183" s="24">
        <v>74.072999999999993</v>
      </c>
      <c r="Y6183" s="24">
        <v>22.25</v>
      </c>
      <c r="Z6183" s="24">
        <v>695</v>
      </c>
      <c r="AA6183" s="24">
        <v>1</v>
      </c>
    </row>
    <row r="6184" spans="23:27" x14ac:dyDescent="0.25">
      <c r="W6184" s="24">
        <v>1</v>
      </c>
      <c r="X6184" s="24">
        <v>117</v>
      </c>
      <c r="Y6184" s="24">
        <v>8.11</v>
      </c>
      <c r="Z6184" s="24">
        <v>680</v>
      </c>
      <c r="AA6184" s="24">
        <v>1</v>
      </c>
    </row>
    <row r="6185" spans="23:27" x14ac:dyDescent="0.25">
      <c r="W6185" s="24">
        <v>1</v>
      </c>
      <c r="X6185" s="24">
        <v>65</v>
      </c>
      <c r="Y6185" s="24">
        <v>8.09</v>
      </c>
      <c r="Z6185" s="24">
        <v>710</v>
      </c>
      <c r="AA6185" s="24">
        <v>1</v>
      </c>
    </row>
    <row r="6186" spans="23:27" x14ac:dyDescent="0.25">
      <c r="W6186" s="24">
        <v>1</v>
      </c>
      <c r="X6186" s="24">
        <v>95</v>
      </c>
      <c r="Y6186" s="24">
        <v>8.56</v>
      </c>
      <c r="Z6186" s="24">
        <v>725</v>
      </c>
      <c r="AA6186" s="24">
        <v>1</v>
      </c>
    </row>
    <row r="6187" spans="23:27" x14ac:dyDescent="0.25">
      <c r="W6187" s="24">
        <v>1</v>
      </c>
      <c r="X6187" s="24">
        <v>75</v>
      </c>
      <c r="Y6187" s="24">
        <v>25.66</v>
      </c>
      <c r="Z6187" s="24">
        <v>730</v>
      </c>
      <c r="AA6187" s="24">
        <v>1</v>
      </c>
    </row>
    <row r="6188" spans="23:27" x14ac:dyDescent="0.25">
      <c r="W6188" s="24">
        <v>0</v>
      </c>
      <c r="X6188" s="24">
        <v>79</v>
      </c>
      <c r="Y6188" s="24">
        <v>10.119999999999999</v>
      </c>
      <c r="Z6188" s="24">
        <v>660</v>
      </c>
      <c r="AA6188" s="24">
        <v>1</v>
      </c>
    </row>
    <row r="6189" spans="23:27" x14ac:dyDescent="0.25">
      <c r="W6189" s="24">
        <v>1</v>
      </c>
      <c r="X6189" s="24">
        <v>89</v>
      </c>
      <c r="Y6189" s="24">
        <v>22.34</v>
      </c>
      <c r="Z6189" s="24">
        <v>745</v>
      </c>
      <c r="AA6189" s="24">
        <v>1</v>
      </c>
    </row>
    <row r="6190" spans="23:27" x14ac:dyDescent="0.25">
      <c r="W6190" s="24">
        <v>1</v>
      </c>
      <c r="X6190" s="24">
        <v>71</v>
      </c>
      <c r="Y6190" s="24">
        <v>26.44</v>
      </c>
      <c r="Z6190" s="24">
        <v>665</v>
      </c>
      <c r="AA6190" s="24">
        <v>1</v>
      </c>
    </row>
    <row r="6191" spans="23:27" x14ac:dyDescent="0.25">
      <c r="W6191" s="24">
        <v>1</v>
      </c>
      <c r="X6191" s="24">
        <v>30</v>
      </c>
      <c r="Y6191" s="24">
        <v>15.04</v>
      </c>
      <c r="Z6191" s="24">
        <v>660</v>
      </c>
      <c r="AA6191" s="24">
        <v>1</v>
      </c>
    </row>
    <row r="6192" spans="23:27" x14ac:dyDescent="0.25">
      <c r="W6192" s="24">
        <v>0</v>
      </c>
      <c r="X6192" s="24">
        <v>83</v>
      </c>
      <c r="Y6192" s="24">
        <v>32.24</v>
      </c>
      <c r="Z6192" s="24">
        <v>680</v>
      </c>
      <c r="AA6192" s="24">
        <v>1</v>
      </c>
    </row>
    <row r="6193" spans="23:27" x14ac:dyDescent="0.25">
      <c r="W6193" s="24">
        <v>1</v>
      </c>
      <c r="X6193" s="24">
        <v>100</v>
      </c>
      <c r="Y6193" s="24">
        <v>9.2899999999999991</v>
      </c>
      <c r="Z6193" s="24">
        <v>660</v>
      </c>
      <c r="AA6193" s="24">
        <v>1</v>
      </c>
    </row>
    <row r="6194" spans="23:27" x14ac:dyDescent="0.25">
      <c r="W6194" s="24">
        <v>1</v>
      </c>
      <c r="X6194" s="24">
        <v>105</v>
      </c>
      <c r="Y6194" s="24">
        <v>15.57</v>
      </c>
      <c r="Z6194" s="24">
        <v>755</v>
      </c>
      <c r="AA6194" s="24">
        <v>1</v>
      </c>
    </row>
    <row r="6195" spans="23:27" x14ac:dyDescent="0.25">
      <c r="W6195" s="24">
        <v>1</v>
      </c>
      <c r="X6195" s="24">
        <v>85.899000000000001</v>
      </c>
      <c r="Y6195" s="24">
        <v>1.73</v>
      </c>
      <c r="Z6195" s="24">
        <v>665</v>
      </c>
      <c r="AA6195" s="24">
        <v>1</v>
      </c>
    </row>
    <row r="6196" spans="23:27" x14ac:dyDescent="0.25">
      <c r="W6196" s="24">
        <v>0</v>
      </c>
      <c r="X6196" s="24">
        <v>35</v>
      </c>
      <c r="Y6196" s="24">
        <v>34.049999999999997</v>
      </c>
      <c r="Z6196" s="24">
        <v>685</v>
      </c>
      <c r="AA6196" s="24">
        <v>1</v>
      </c>
    </row>
    <row r="6197" spans="23:27" x14ac:dyDescent="0.25">
      <c r="W6197" s="24">
        <v>0</v>
      </c>
      <c r="X6197" s="24">
        <v>110</v>
      </c>
      <c r="Y6197" s="24">
        <v>21.73</v>
      </c>
      <c r="Z6197" s="24">
        <v>690</v>
      </c>
      <c r="AA6197" s="24">
        <v>1</v>
      </c>
    </row>
    <row r="6198" spans="23:27" x14ac:dyDescent="0.25">
      <c r="W6198" s="24">
        <v>0</v>
      </c>
      <c r="X6198" s="24">
        <v>40</v>
      </c>
      <c r="Y6198" s="24">
        <v>16.2</v>
      </c>
      <c r="Z6198" s="24">
        <v>705</v>
      </c>
      <c r="AA6198" s="24">
        <v>1</v>
      </c>
    </row>
    <row r="6199" spans="23:27" x14ac:dyDescent="0.25">
      <c r="W6199" s="24">
        <v>0</v>
      </c>
      <c r="X6199" s="24">
        <v>95</v>
      </c>
      <c r="Y6199" s="24">
        <v>11.13</v>
      </c>
      <c r="Z6199" s="24">
        <v>675</v>
      </c>
      <c r="AA6199" s="24">
        <v>1</v>
      </c>
    </row>
    <row r="6200" spans="23:27" x14ac:dyDescent="0.25">
      <c r="W6200" s="24">
        <v>1</v>
      </c>
      <c r="X6200" s="24">
        <v>136</v>
      </c>
      <c r="Y6200" s="24">
        <v>22.16</v>
      </c>
      <c r="Z6200" s="24">
        <v>700</v>
      </c>
      <c r="AA6200" s="24">
        <v>1</v>
      </c>
    </row>
    <row r="6201" spans="23:27" x14ac:dyDescent="0.25">
      <c r="W6201" s="24">
        <v>0</v>
      </c>
      <c r="X6201" s="24">
        <v>45</v>
      </c>
      <c r="Y6201" s="24">
        <v>9.57</v>
      </c>
      <c r="Z6201" s="24">
        <v>710</v>
      </c>
      <c r="AA6201" s="24">
        <v>1</v>
      </c>
    </row>
    <row r="6202" spans="23:27" x14ac:dyDescent="0.25">
      <c r="W6202" s="24">
        <v>1</v>
      </c>
      <c r="X6202" s="24">
        <v>70</v>
      </c>
      <c r="Y6202" s="24">
        <v>22.32</v>
      </c>
      <c r="Z6202" s="24">
        <v>665</v>
      </c>
      <c r="AA6202" s="24">
        <v>1</v>
      </c>
    </row>
    <row r="6203" spans="23:27" x14ac:dyDescent="0.25">
      <c r="W6203" s="24">
        <v>0</v>
      </c>
      <c r="X6203" s="24">
        <v>50</v>
      </c>
      <c r="Y6203" s="24">
        <v>18.87</v>
      </c>
      <c r="Z6203" s="24">
        <v>680</v>
      </c>
      <c r="AA6203" s="24">
        <v>1</v>
      </c>
    </row>
    <row r="6204" spans="23:27" x14ac:dyDescent="0.25">
      <c r="W6204" s="24">
        <v>1</v>
      </c>
      <c r="X6204" s="24">
        <v>66.3</v>
      </c>
      <c r="Y6204" s="24">
        <v>23.84</v>
      </c>
      <c r="Z6204" s="24">
        <v>720</v>
      </c>
      <c r="AA6204" s="24">
        <v>1</v>
      </c>
    </row>
    <row r="6205" spans="23:27" x14ac:dyDescent="0.25">
      <c r="W6205" s="24">
        <v>1</v>
      </c>
      <c r="X6205" s="24">
        <v>125</v>
      </c>
      <c r="Y6205" s="24">
        <v>26.6</v>
      </c>
      <c r="Z6205" s="24">
        <v>675</v>
      </c>
      <c r="AA6205" s="24">
        <v>1</v>
      </c>
    </row>
    <row r="6206" spans="23:27" x14ac:dyDescent="0.25">
      <c r="W6206" s="24">
        <v>1</v>
      </c>
      <c r="X6206" s="24">
        <v>75</v>
      </c>
      <c r="Y6206" s="24">
        <v>19.440000000000001</v>
      </c>
      <c r="Z6206" s="24">
        <v>685</v>
      </c>
      <c r="AA6206" s="24">
        <v>1</v>
      </c>
    </row>
    <row r="6207" spans="23:27" x14ac:dyDescent="0.25">
      <c r="W6207" s="24">
        <v>0</v>
      </c>
      <c r="X6207" s="24">
        <v>57</v>
      </c>
      <c r="Y6207" s="24">
        <v>14.55</v>
      </c>
      <c r="Z6207" s="24">
        <v>660</v>
      </c>
      <c r="AA6207" s="24">
        <v>1</v>
      </c>
    </row>
    <row r="6208" spans="23:27" x14ac:dyDescent="0.25">
      <c r="W6208" s="24">
        <v>1</v>
      </c>
      <c r="X6208" s="24">
        <v>43.3</v>
      </c>
      <c r="Y6208" s="24">
        <v>23.67</v>
      </c>
      <c r="Z6208" s="24">
        <v>670</v>
      </c>
      <c r="AA6208" s="24">
        <v>1</v>
      </c>
    </row>
    <row r="6209" spans="23:27" x14ac:dyDescent="0.25">
      <c r="W6209" s="24">
        <v>0</v>
      </c>
      <c r="X6209" s="24">
        <v>175</v>
      </c>
      <c r="Y6209" s="24">
        <v>19.329999999999998</v>
      </c>
      <c r="Z6209" s="24">
        <v>670</v>
      </c>
      <c r="AA6209" s="24">
        <v>1</v>
      </c>
    </row>
    <row r="6210" spans="23:27" x14ac:dyDescent="0.25">
      <c r="W6210" s="24">
        <v>0</v>
      </c>
      <c r="X6210" s="24">
        <v>28</v>
      </c>
      <c r="Y6210" s="24">
        <v>31.8</v>
      </c>
      <c r="Z6210" s="24">
        <v>675</v>
      </c>
      <c r="AA6210" s="24">
        <v>1</v>
      </c>
    </row>
    <row r="6211" spans="23:27" x14ac:dyDescent="0.25">
      <c r="W6211" s="24">
        <v>1</v>
      </c>
      <c r="X6211" s="24">
        <v>53</v>
      </c>
      <c r="Y6211" s="24">
        <v>23.71</v>
      </c>
      <c r="Z6211" s="24">
        <v>675</v>
      </c>
      <c r="AA6211" s="24">
        <v>1</v>
      </c>
    </row>
    <row r="6212" spans="23:27" x14ac:dyDescent="0.25">
      <c r="W6212" s="24">
        <v>0</v>
      </c>
      <c r="X6212" s="24">
        <v>35</v>
      </c>
      <c r="Y6212" s="24">
        <v>28.81</v>
      </c>
      <c r="Z6212" s="24">
        <v>725</v>
      </c>
      <c r="AA6212" s="24">
        <v>1</v>
      </c>
    </row>
    <row r="6213" spans="23:27" x14ac:dyDescent="0.25">
      <c r="W6213" s="24">
        <v>0</v>
      </c>
      <c r="X6213" s="24">
        <v>46</v>
      </c>
      <c r="Y6213" s="24">
        <v>4.07</v>
      </c>
      <c r="Z6213" s="24">
        <v>690</v>
      </c>
      <c r="AA6213" s="24">
        <v>1</v>
      </c>
    </row>
    <row r="6214" spans="23:27" x14ac:dyDescent="0.25">
      <c r="W6214" s="24">
        <v>0</v>
      </c>
      <c r="X6214" s="24">
        <v>80</v>
      </c>
      <c r="Y6214" s="24">
        <v>11.07</v>
      </c>
      <c r="Z6214" s="24">
        <v>665</v>
      </c>
      <c r="AA6214" s="24">
        <v>1</v>
      </c>
    </row>
    <row r="6215" spans="23:27" x14ac:dyDescent="0.25">
      <c r="W6215" s="24">
        <v>1</v>
      </c>
      <c r="X6215" s="24">
        <v>90</v>
      </c>
      <c r="Y6215" s="24">
        <v>27.11</v>
      </c>
      <c r="Z6215" s="24">
        <v>675</v>
      </c>
      <c r="AA6215" s="24">
        <v>1</v>
      </c>
    </row>
    <row r="6216" spans="23:27" x14ac:dyDescent="0.25">
      <c r="W6216" s="24">
        <v>0</v>
      </c>
      <c r="X6216" s="24">
        <v>70</v>
      </c>
      <c r="Y6216" s="24">
        <v>17.37</v>
      </c>
      <c r="Z6216" s="24">
        <v>685</v>
      </c>
      <c r="AA6216" s="24">
        <v>1</v>
      </c>
    </row>
    <row r="6217" spans="23:27" x14ac:dyDescent="0.25">
      <c r="W6217" s="24">
        <v>1</v>
      </c>
      <c r="X6217" s="24">
        <v>104</v>
      </c>
      <c r="Y6217" s="24">
        <v>12.7</v>
      </c>
      <c r="Z6217" s="24">
        <v>770</v>
      </c>
      <c r="AA6217" s="24">
        <v>1</v>
      </c>
    </row>
    <row r="6218" spans="23:27" x14ac:dyDescent="0.25">
      <c r="W6218" s="24">
        <v>0</v>
      </c>
      <c r="X6218" s="24">
        <v>30</v>
      </c>
      <c r="Y6218" s="24">
        <v>22.84</v>
      </c>
      <c r="Z6218" s="24">
        <v>665</v>
      </c>
      <c r="AA6218" s="24">
        <v>1</v>
      </c>
    </row>
    <row r="6219" spans="23:27" x14ac:dyDescent="0.25">
      <c r="W6219" s="24">
        <v>1</v>
      </c>
      <c r="X6219" s="24">
        <v>95</v>
      </c>
      <c r="Y6219" s="24">
        <v>31.61</v>
      </c>
      <c r="Z6219" s="24">
        <v>755</v>
      </c>
      <c r="AA6219" s="24">
        <v>1</v>
      </c>
    </row>
    <row r="6220" spans="23:27" x14ac:dyDescent="0.25">
      <c r="W6220" s="24">
        <v>0</v>
      </c>
      <c r="X6220" s="24">
        <v>50</v>
      </c>
      <c r="Y6220" s="24">
        <v>30.63</v>
      </c>
      <c r="Z6220" s="24">
        <v>675</v>
      </c>
      <c r="AA6220" s="24">
        <v>1</v>
      </c>
    </row>
    <row r="6221" spans="23:27" x14ac:dyDescent="0.25">
      <c r="W6221" s="24">
        <v>1</v>
      </c>
      <c r="X6221" s="24">
        <v>130</v>
      </c>
      <c r="Y6221" s="24">
        <v>17.04</v>
      </c>
      <c r="Z6221" s="24">
        <v>660</v>
      </c>
      <c r="AA6221" s="24">
        <v>1</v>
      </c>
    </row>
    <row r="6222" spans="23:27" x14ac:dyDescent="0.25">
      <c r="W6222" s="24">
        <v>0</v>
      </c>
      <c r="X6222" s="24">
        <v>95</v>
      </c>
      <c r="Y6222" s="24">
        <v>23.58</v>
      </c>
      <c r="Z6222" s="24">
        <v>670</v>
      </c>
      <c r="AA6222" s="24">
        <v>1</v>
      </c>
    </row>
    <row r="6223" spans="23:27" x14ac:dyDescent="0.25">
      <c r="W6223" s="24">
        <v>1</v>
      </c>
      <c r="X6223" s="24">
        <v>160</v>
      </c>
      <c r="Y6223" s="24">
        <v>17.329999999999998</v>
      </c>
      <c r="Z6223" s="24">
        <v>670</v>
      </c>
      <c r="AA6223" s="24">
        <v>1</v>
      </c>
    </row>
    <row r="6224" spans="23:27" x14ac:dyDescent="0.25">
      <c r="W6224" s="24">
        <v>1</v>
      </c>
      <c r="X6224" s="24">
        <v>385</v>
      </c>
      <c r="Y6224" s="24">
        <v>7.18</v>
      </c>
      <c r="Z6224" s="24">
        <v>700</v>
      </c>
      <c r="AA6224" s="24">
        <v>1</v>
      </c>
    </row>
    <row r="6225" spans="23:27" x14ac:dyDescent="0.25">
      <c r="W6225" s="24">
        <v>0</v>
      </c>
      <c r="X6225" s="24">
        <v>141</v>
      </c>
      <c r="Y6225" s="24">
        <v>7.82</v>
      </c>
      <c r="Z6225" s="24">
        <v>770</v>
      </c>
      <c r="AA6225" s="24">
        <v>1</v>
      </c>
    </row>
    <row r="6226" spans="23:27" x14ac:dyDescent="0.25">
      <c r="W6226" s="24">
        <v>1</v>
      </c>
      <c r="X6226" s="24">
        <v>200</v>
      </c>
      <c r="Y6226" s="24">
        <v>10.42</v>
      </c>
      <c r="Z6226" s="24">
        <v>725</v>
      </c>
      <c r="AA6226" s="24">
        <v>1</v>
      </c>
    </row>
    <row r="6227" spans="23:27" x14ac:dyDescent="0.25">
      <c r="W6227" s="24">
        <v>1</v>
      </c>
      <c r="X6227" s="24">
        <v>93</v>
      </c>
      <c r="Y6227" s="24">
        <v>21.64</v>
      </c>
      <c r="Z6227" s="24">
        <v>700</v>
      </c>
      <c r="AA6227" s="24">
        <v>1</v>
      </c>
    </row>
    <row r="6228" spans="23:27" x14ac:dyDescent="0.25">
      <c r="W6228" s="24">
        <v>1</v>
      </c>
      <c r="X6228" s="24">
        <v>105</v>
      </c>
      <c r="Y6228" s="24">
        <v>15.87</v>
      </c>
      <c r="Z6228" s="24">
        <v>685</v>
      </c>
      <c r="AA6228" s="24">
        <v>1</v>
      </c>
    </row>
    <row r="6229" spans="23:27" x14ac:dyDescent="0.25">
      <c r="W6229" s="24">
        <v>1</v>
      </c>
      <c r="X6229" s="24">
        <v>64</v>
      </c>
      <c r="Y6229" s="24">
        <v>34.369999999999997</v>
      </c>
      <c r="Z6229" s="24">
        <v>730</v>
      </c>
      <c r="AA6229" s="24">
        <v>1</v>
      </c>
    </row>
    <row r="6230" spans="23:27" x14ac:dyDescent="0.25">
      <c r="W6230" s="24">
        <v>1</v>
      </c>
      <c r="X6230" s="24">
        <v>76</v>
      </c>
      <c r="Y6230" s="24">
        <v>33.99</v>
      </c>
      <c r="Z6230" s="24">
        <v>720</v>
      </c>
      <c r="AA6230" s="24">
        <v>1</v>
      </c>
    </row>
    <row r="6231" spans="23:27" x14ac:dyDescent="0.25">
      <c r="W6231" s="24">
        <v>1</v>
      </c>
      <c r="X6231" s="24">
        <v>65</v>
      </c>
      <c r="Y6231" s="24">
        <v>23.87</v>
      </c>
      <c r="Z6231" s="24">
        <v>670</v>
      </c>
      <c r="AA6231" s="24">
        <v>1</v>
      </c>
    </row>
    <row r="6232" spans="23:27" x14ac:dyDescent="0.25">
      <c r="W6232" s="24">
        <v>1</v>
      </c>
      <c r="X6232" s="24">
        <v>84.474000000000004</v>
      </c>
      <c r="Y6232" s="24">
        <v>33.64</v>
      </c>
      <c r="Z6232" s="24">
        <v>690</v>
      </c>
      <c r="AA6232" s="24">
        <v>1</v>
      </c>
    </row>
    <row r="6233" spans="23:27" x14ac:dyDescent="0.25">
      <c r="W6233" s="24">
        <v>1</v>
      </c>
      <c r="X6233" s="24">
        <v>79.680999999999997</v>
      </c>
      <c r="Y6233" s="24">
        <v>21.73</v>
      </c>
      <c r="Z6233" s="24">
        <v>740</v>
      </c>
      <c r="AA6233" s="24">
        <v>1</v>
      </c>
    </row>
    <row r="6234" spans="23:27" x14ac:dyDescent="0.25">
      <c r="W6234" s="24">
        <v>1</v>
      </c>
      <c r="X6234" s="24">
        <v>55</v>
      </c>
      <c r="Y6234" s="24">
        <v>6.74</v>
      </c>
      <c r="Z6234" s="24">
        <v>685</v>
      </c>
      <c r="AA6234" s="24">
        <v>1</v>
      </c>
    </row>
    <row r="6235" spans="23:27" x14ac:dyDescent="0.25">
      <c r="W6235" s="24">
        <v>0</v>
      </c>
      <c r="X6235" s="24">
        <v>60</v>
      </c>
      <c r="Y6235" s="24">
        <v>7.4</v>
      </c>
      <c r="Z6235" s="24">
        <v>665</v>
      </c>
      <c r="AA6235" s="24">
        <v>1</v>
      </c>
    </row>
    <row r="6236" spans="23:27" x14ac:dyDescent="0.25">
      <c r="W6236" s="24">
        <v>0</v>
      </c>
      <c r="X6236" s="24">
        <v>48</v>
      </c>
      <c r="Y6236" s="24">
        <v>19.03</v>
      </c>
      <c r="Z6236" s="24">
        <v>695</v>
      </c>
      <c r="AA6236" s="24">
        <v>1</v>
      </c>
    </row>
    <row r="6237" spans="23:27" x14ac:dyDescent="0.25">
      <c r="W6237" s="24">
        <v>1</v>
      </c>
      <c r="X6237" s="24">
        <v>126.8</v>
      </c>
      <c r="Y6237" s="24">
        <v>18.12</v>
      </c>
      <c r="Z6237" s="24">
        <v>665</v>
      </c>
      <c r="AA6237" s="24">
        <v>1</v>
      </c>
    </row>
    <row r="6238" spans="23:27" x14ac:dyDescent="0.25">
      <c r="W6238" s="24">
        <v>0</v>
      </c>
      <c r="X6238" s="24">
        <v>57.637999999999998</v>
      </c>
      <c r="Y6238" s="24">
        <v>26.44</v>
      </c>
      <c r="Z6238" s="24">
        <v>695</v>
      </c>
      <c r="AA6238" s="24">
        <v>1</v>
      </c>
    </row>
    <row r="6239" spans="23:27" x14ac:dyDescent="0.25">
      <c r="W6239" s="24">
        <v>1</v>
      </c>
      <c r="X6239" s="24">
        <v>38</v>
      </c>
      <c r="Y6239" s="24">
        <v>15.48</v>
      </c>
      <c r="Z6239" s="24">
        <v>675</v>
      </c>
      <c r="AA6239" s="24">
        <v>1</v>
      </c>
    </row>
    <row r="6240" spans="23:27" x14ac:dyDescent="0.25">
      <c r="W6240" s="24">
        <v>1</v>
      </c>
      <c r="X6240" s="24">
        <v>55</v>
      </c>
      <c r="Y6240" s="24">
        <v>5.78</v>
      </c>
      <c r="Z6240" s="24">
        <v>675</v>
      </c>
      <c r="AA6240" s="24">
        <v>1</v>
      </c>
    </row>
    <row r="6241" spans="23:27" x14ac:dyDescent="0.25">
      <c r="W6241" s="24">
        <v>0</v>
      </c>
      <c r="X6241" s="24">
        <v>80</v>
      </c>
      <c r="Y6241" s="24">
        <v>16.510000000000002</v>
      </c>
      <c r="Z6241" s="24">
        <v>670</v>
      </c>
      <c r="AA6241" s="24">
        <v>1</v>
      </c>
    </row>
    <row r="6242" spans="23:27" x14ac:dyDescent="0.25">
      <c r="W6242" s="24">
        <v>1</v>
      </c>
      <c r="X6242" s="24">
        <v>52</v>
      </c>
      <c r="Y6242" s="24">
        <v>26.18</v>
      </c>
      <c r="Z6242" s="24">
        <v>670</v>
      </c>
      <c r="AA6242" s="24">
        <v>1</v>
      </c>
    </row>
    <row r="6243" spans="23:27" x14ac:dyDescent="0.25">
      <c r="W6243" s="24">
        <v>1</v>
      </c>
      <c r="X6243" s="24">
        <v>75</v>
      </c>
      <c r="Y6243" s="24">
        <v>20.3</v>
      </c>
      <c r="Z6243" s="24">
        <v>685</v>
      </c>
      <c r="AA6243" s="24">
        <v>1</v>
      </c>
    </row>
    <row r="6244" spans="23:27" x14ac:dyDescent="0.25">
      <c r="W6244" s="24">
        <v>1</v>
      </c>
      <c r="X6244" s="24">
        <v>55</v>
      </c>
      <c r="Y6244" s="24">
        <v>2.71</v>
      </c>
      <c r="Z6244" s="24">
        <v>690</v>
      </c>
      <c r="AA6244" s="24">
        <v>1</v>
      </c>
    </row>
    <row r="6245" spans="23:27" x14ac:dyDescent="0.25">
      <c r="W6245" s="24">
        <v>1</v>
      </c>
      <c r="X6245" s="24">
        <v>38</v>
      </c>
      <c r="Y6245" s="24">
        <v>32</v>
      </c>
      <c r="Z6245" s="24">
        <v>660</v>
      </c>
      <c r="AA6245" s="24">
        <v>1</v>
      </c>
    </row>
    <row r="6246" spans="23:27" x14ac:dyDescent="0.25">
      <c r="W6246" s="24">
        <v>0</v>
      </c>
      <c r="X6246" s="24">
        <v>31</v>
      </c>
      <c r="Y6246" s="24">
        <v>18.04</v>
      </c>
      <c r="Z6246" s="24">
        <v>705</v>
      </c>
      <c r="AA6246" s="24">
        <v>1</v>
      </c>
    </row>
    <row r="6247" spans="23:27" x14ac:dyDescent="0.25">
      <c r="W6247" s="24">
        <v>0</v>
      </c>
      <c r="X6247" s="24">
        <v>96</v>
      </c>
      <c r="Y6247" s="24">
        <v>15.43</v>
      </c>
      <c r="Z6247" s="24">
        <v>680</v>
      </c>
      <c r="AA6247" s="24">
        <v>1</v>
      </c>
    </row>
    <row r="6248" spans="23:27" x14ac:dyDescent="0.25">
      <c r="W6248" s="24">
        <v>0</v>
      </c>
      <c r="X6248" s="24">
        <v>21</v>
      </c>
      <c r="Y6248" s="24">
        <v>16.399999999999999</v>
      </c>
      <c r="Z6248" s="24">
        <v>710</v>
      </c>
      <c r="AA6248" s="24">
        <v>1</v>
      </c>
    </row>
    <row r="6249" spans="23:27" x14ac:dyDescent="0.25">
      <c r="W6249" s="24">
        <v>1</v>
      </c>
      <c r="X6249" s="24">
        <v>65</v>
      </c>
      <c r="Y6249" s="24">
        <v>21.54</v>
      </c>
      <c r="Z6249" s="24">
        <v>690</v>
      </c>
      <c r="AA6249" s="24">
        <v>1</v>
      </c>
    </row>
    <row r="6250" spans="23:27" x14ac:dyDescent="0.25">
      <c r="W6250" s="24">
        <v>1</v>
      </c>
      <c r="X6250" s="24">
        <v>66.826999999999998</v>
      </c>
      <c r="Y6250" s="24">
        <v>17.28</v>
      </c>
      <c r="Z6250" s="24">
        <v>675</v>
      </c>
      <c r="AA6250" s="24">
        <v>1</v>
      </c>
    </row>
    <row r="6251" spans="23:27" x14ac:dyDescent="0.25">
      <c r="W6251" s="24">
        <v>0</v>
      </c>
      <c r="X6251" s="24">
        <v>60</v>
      </c>
      <c r="Y6251" s="24">
        <v>25.84</v>
      </c>
      <c r="Z6251" s="24">
        <v>700</v>
      </c>
      <c r="AA6251" s="24">
        <v>1</v>
      </c>
    </row>
    <row r="6252" spans="23:27" x14ac:dyDescent="0.25">
      <c r="W6252" s="24">
        <v>1</v>
      </c>
      <c r="X6252" s="24">
        <v>65</v>
      </c>
      <c r="Y6252" s="24">
        <v>25.74</v>
      </c>
      <c r="Z6252" s="24">
        <v>685</v>
      </c>
      <c r="AA6252" s="24">
        <v>1</v>
      </c>
    </row>
    <row r="6253" spans="23:27" x14ac:dyDescent="0.25">
      <c r="W6253" s="24">
        <v>0</v>
      </c>
      <c r="X6253" s="24">
        <v>105</v>
      </c>
      <c r="Y6253" s="24">
        <v>15.81</v>
      </c>
      <c r="Z6253" s="24">
        <v>745</v>
      </c>
      <c r="AA6253" s="24">
        <v>1</v>
      </c>
    </row>
    <row r="6254" spans="23:27" x14ac:dyDescent="0.25">
      <c r="W6254" s="24">
        <v>1</v>
      </c>
      <c r="X6254" s="24">
        <v>88.5</v>
      </c>
      <c r="Y6254" s="24">
        <v>17.850000000000001</v>
      </c>
      <c r="Z6254" s="24">
        <v>725</v>
      </c>
      <c r="AA6254" s="24">
        <v>1</v>
      </c>
    </row>
    <row r="6255" spans="23:27" x14ac:dyDescent="0.25">
      <c r="W6255" s="24">
        <v>0</v>
      </c>
      <c r="X6255" s="24">
        <v>25</v>
      </c>
      <c r="Y6255" s="24">
        <v>30.82</v>
      </c>
      <c r="Z6255" s="24">
        <v>735</v>
      </c>
      <c r="AA6255" s="24">
        <v>1</v>
      </c>
    </row>
    <row r="6256" spans="23:27" x14ac:dyDescent="0.25">
      <c r="W6256" s="24">
        <v>0</v>
      </c>
      <c r="X6256" s="24">
        <v>92.245000000000005</v>
      </c>
      <c r="Y6256" s="24">
        <v>10.5</v>
      </c>
      <c r="Z6256" s="24">
        <v>680</v>
      </c>
      <c r="AA6256" s="24">
        <v>1</v>
      </c>
    </row>
    <row r="6257" spans="23:27" x14ac:dyDescent="0.25">
      <c r="W6257" s="24">
        <v>0</v>
      </c>
      <c r="X6257" s="24">
        <v>38</v>
      </c>
      <c r="Y6257" s="24">
        <v>8.69</v>
      </c>
      <c r="Z6257" s="24">
        <v>670</v>
      </c>
      <c r="AA6257" s="24">
        <v>1</v>
      </c>
    </row>
    <row r="6258" spans="23:27" x14ac:dyDescent="0.25">
      <c r="W6258" s="24">
        <v>1</v>
      </c>
      <c r="X6258" s="24">
        <v>125</v>
      </c>
      <c r="Y6258" s="24">
        <v>9.44</v>
      </c>
      <c r="Z6258" s="24">
        <v>660</v>
      </c>
      <c r="AA6258" s="24">
        <v>1</v>
      </c>
    </row>
    <row r="6259" spans="23:27" x14ac:dyDescent="0.25">
      <c r="W6259" s="24">
        <v>1</v>
      </c>
      <c r="X6259" s="24">
        <v>83</v>
      </c>
      <c r="Y6259" s="24">
        <v>27.14</v>
      </c>
      <c r="Z6259" s="24">
        <v>720</v>
      </c>
      <c r="AA6259" s="24">
        <v>1</v>
      </c>
    </row>
    <row r="6260" spans="23:27" x14ac:dyDescent="0.25">
      <c r="W6260" s="24">
        <v>1</v>
      </c>
      <c r="X6260" s="24">
        <v>42.238</v>
      </c>
      <c r="Y6260" s="24">
        <v>14.04</v>
      </c>
      <c r="Z6260" s="24">
        <v>700</v>
      </c>
      <c r="AA6260" s="24">
        <v>1</v>
      </c>
    </row>
    <row r="6261" spans="23:27" x14ac:dyDescent="0.25">
      <c r="W6261" s="24">
        <v>1</v>
      </c>
      <c r="X6261" s="24">
        <v>165</v>
      </c>
      <c r="Y6261" s="24">
        <v>16.68</v>
      </c>
      <c r="Z6261" s="24">
        <v>695</v>
      </c>
      <c r="AA6261" s="24">
        <v>1</v>
      </c>
    </row>
    <row r="6262" spans="23:27" x14ac:dyDescent="0.25">
      <c r="W6262" s="24">
        <v>0</v>
      </c>
      <c r="X6262" s="24">
        <v>52</v>
      </c>
      <c r="Y6262" s="24">
        <v>27.71</v>
      </c>
      <c r="Z6262" s="24">
        <v>695</v>
      </c>
      <c r="AA6262" s="24">
        <v>1</v>
      </c>
    </row>
    <row r="6263" spans="23:27" x14ac:dyDescent="0.25">
      <c r="W6263" s="24">
        <v>1</v>
      </c>
      <c r="X6263" s="24">
        <v>64</v>
      </c>
      <c r="Y6263" s="24">
        <v>21.66</v>
      </c>
      <c r="Z6263" s="24">
        <v>730</v>
      </c>
      <c r="AA6263" s="24">
        <v>1</v>
      </c>
    </row>
    <row r="6264" spans="23:27" x14ac:dyDescent="0.25">
      <c r="W6264" s="24">
        <v>1</v>
      </c>
      <c r="X6264" s="24">
        <v>69</v>
      </c>
      <c r="Y6264" s="24">
        <v>25.48</v>
      </c>
      <c r="Z6264" s="24">
        <v>690</v>
      </c>
      <c r="AA6264" s="24">
        <v>1</v>
      </c>
    </row>
    <row r="6265" spans="23:27" x14ac:dyDescent="0.25">
      <c r="W6265" s="24">
        <v>1</v>
      </c>
      <c r="X6265" s="24">
        <v>75</v>
      </c>
      <c r="Y6265" s="24">
        <v>20.89</v>
      </c>
      <c r="Z6265" s="24">
        <v>710</v>
      </c>
      <c r="AA6265" s="24">
        <v>1</v>
      </c>
    </row>
    <row r="6266" spans="23:27" x14ac:dyDescent="0.25">
      <c r="W6266" s="24">
        <v>1</v>
      </c>
      <c r="X6266" s="24">
        <v>46</v>
      </c>
      <c r="Y6266" s="24">
        <v>17.48</v>
      </c>
      <c r="Z6266" s="24">
        <v>680</v>
      </c>
      <c r="AA6266" s="24">
        <v>1</v>
      </c>
    </row>
    <row r="6267" spans="23:27" x14ac:dyDescent="0.25">
      <c r="W6267" s="24">
        <v>1</v>
      </c>
      <c r="X6267" s="24">
        <v>85</v>
      </c>
      <c r="Y6267" s="24">
        <v>24.03</v>
      </c>
      <c r="Z6267" s="24">
        <v>665</v>
      </c>
      <c r="AA6267" s="24">
        <v>1</v>
      </c>
    </row>
    <row r="6268" spans="23:27" x14ac:dyDescent="0.25">
      <c r="W6268" s="24">
        <v>1</v>
      </c>
      <c r="X6268" s="24">
        <v>65</v>
      </c>
      <c r="Y6268" s="24">
        <v>9.8000000000000007</v>
      </c>
      <c r="Z6268" s="24">
        <v>695</v>
      </c>
      <c r="AA6268" s="24">
        <v>1</v>
      </c>
    </row>
    <row r="6269" spans="23:27" x14ac:dyDescent="0.25">
      <c r="W6269" s="24">
        <v>1</v>
      </c>
      <c r="X6269" s="24">
        <v>70</v>
      </c>
      <c r="Y6269" s="24">
        <v>13.66</v>
      </c>
      <c r="Z6269" s="24">
        <v>665</v>
      </c>
      <c r="AA6269" s="24">
        <v>1</v>
      </c>
    </row>
    <row r="6270" spans="23:27" x14ac:dyDescent="0.25">
      <c r="W6270" s="24">
        <v>1</v>
      </c>
      <c r="X6270" s="24">
        <v>52</v>
      </c>
      <c r="Y6270" s="24">
        <v>23.47</v>
      </c>
      <c r="Z6270" s="24">
        <v>710</v>
      </c>
      <c r="AA6270" s="24">
        <v>1</v>
      </c>
    </row>
    <row r="6271" spans="23:27" x14ac:dyDescent="0.25">
      <c r="W6271" s="24">
        <v>0</v>
      </c>
      <c r="X6271" s="24">
        <v>68</v>
      </c>
      <c r="Y6271" s="24">
        <v>16.53</v>
      </c>
      <c r="Z6271" s="24">
        <v>690</v>
      </c>
      <c r="AA6271" s="24">
        <v>1</v>
      </c>
    </row>
    <row r="6272" spans="23:27" x14ac:dyDescent="0.25">
      <c r="W6272" s="24">
        <v>1</v>
      </c>
      <c r="X6272" s="24">
        <v>56</v>
      </c>
      <c r="Y6272" s="24">
        <v>27.41</v>
      </c>
      <c r="Z6272" s="24">
        <v>730</v>
      </c>
      <c r="AA6272" s="24">
        <v>1</v>
      </c>
    </row>
    <row r="6273" spans="23:27" x14ac:dyDescent="0.25">
      <c r="W6273" s="24">
        <v>0</v>
      </c>
      <c r="X6273" s="24">
        <v>52</v>
      </c>
      <c r="Y6273" s="24">
        <v>2.2799999999999998</v>
      </c>
      <c r="Z6273" s="24">
        <v>715</v>
      </c>
      <c r="AA6273" s="24">
        <v>1</v>
      </c>
    </row>
    <row r="6274" spans="23:27" x14ac:dyDescent="0.25">
      <c r="W6274" s="24">
        <v>1</v>
      </c>
      <c r="X6274" s="24">
        <v>86</v>
      </c>
      <c r="Y6274" s="24">
        <v>25.91</v>
      </c>
      <c r="Z6274" s="24">
        <v>665</v>
      </c>
      <c r="AA6274" s="24">
        <v>1</v>
      </c>
    </row>
    <row r="6275" spans="23:27" x14ac:dyDescent="0.25">
      <c r="W6275" s="24">
        <v>1</v>
      </c>
      <c r="X6275" s="24">
        <v>50</v>
      </c>
      <c r="Y6275" s="24">
        <v>31.26</v>
      </c>
      <c r="Z6275" s="24">
        <v>705</v>
      </c>
      <c r="AA6275" s="24">
        <v>1</v>
      </c>
    </row>
    <row r="6276" spans="23:27" x14ac:dyDescent="0.25">
      <c r="W6276" s="24">
        <v>0</v>
      </c>
      <c r="X6276" s="24">
        <v>27</v>
      </c>
      <c r="Y6276" s="24">
        <v>23.87</v>
      </c>
      <c r="Z6276" s="24">
        <v>690</v>
      </c>
      <c r="AA6276" s="24">
        <v>1</v>
      </c>
    </row>
    <row r="6277" spans="23:27" x14ac:dyDescent="0.25">
      <c r="W6277" s="24">
        <v>1</v>
      </c>
      <c r="X6277" s="24">
        <v>15</v>
      </c>
      <c r="Y6277" s="24">
        <v>47.28</v>
      </c>
      <c r="Z6277" s="24">
        <v>720</v>
      </c>
      <c r="AA6277" s="24">
        <v>1</v>
      </c>
    </row>
    <row r="6278" spans="23:27" x14ac:dyDescent="0.25">
      <c r="W6278" s="24">
        <v>0</v>
      </c>
      <c r="X6278" s="24">
        <v>60</v>
      </c>
      <c r="Y6278" s="24">
        <v>28.82</v>
      </c>
      <c r="Z6278" s="24">
        <v>715</v>
      </c>
      <c r="AA6278" s="24">
        <v>1</v>
      </c>
    </row>
    <row r="6279" spans="23:27" x14ac:dyDescent="0.25">
      <c r="W6279" s="24">
        <v>1</v>
      </c>
      <c r="X6279" s="24">
        <v>110</v>
      </c>
      <c r="Y6279" s="24">
        <v>11.72</v>
      </c>
      <c r="Z6279" s="24">
        <v>790</v>
      </c>
      <c r="AA6279" s="24">
        <v>1</v>
      </c>
    </row>
    <row r="6280" spans="23:27" x14ac:dyDescent="0.25">
      <c r="W6280" s="24">
        <v>1</v>
      </c>
      <c r="X6280" s="24">
        <v>55</v>
      </c>
      <c r="Y6280" s="24">
        <v>18.25</v>
      </c>
      <c r="Z6280" s="24">
        <v>665</v>
      </c>
      <c r="AA6280" s="24">
        <v>1</v>
      </c>
    </row>
    <row r="6281" spans="23:27" x14ac:dyDescent="0.25">
      <c r="W6281" s="24">
        <v>1</v>
      </c>
      <c r="X6281" s="24">
        <v>168</v>
      </c>
      <c r="Y6281" s="24">
        <v>18.98</v>
      </c>
      <c r="Z6281" s="24">
        <v>665</v>
      </c>
      <c r="AA6281" s="24">
        <v>1</v>
      </c>
    </row>
    <row r="6282" spans="23:27" x14ac:dyDescent="0.25">
      <c r="W6282" s="24">
        <v>1</v>
      </c>
      <c r="X6282" s="24">
        <v>74</v>
      </c>
      <c r="Y6282" s="24">
        <v>9.6300000000000008</v>
      </c>
      <c r="Z6282" s="24">
        <v>665</v>
      </c>
      <c r="AA6282" s="24">
        <v>1</v>
      </c>
    </row>
    <row r="6283" spans="23:27" x14ac:dyDescent="0.25">
      <c r="W6283" s="24">
        <v>1</v>
      </c>
      <c r="X6283" s="24">
        <v>46</v>
      </c>
      <c r="Y6283" s="24">
        <v>29.92</v>
      </c>
      <c r="Z6283" s="24">
        <v>665</v>
      </c>
      <c r="AA6283" s="24">
        <v>1</v>
      </c>
    </row>
    <row r="6284" spans="23:27" x14ac:dyDescent="0.25">
      <c r="W6284" s="24">
        <v>1</v>
      </c>
      <c r="X6284" s="24">
        <v>90</v>
      </c>
      <c r="Y6284" s="24">
        <v>14.29</v>
      </c>
      <c r="Z6284" s="24">
        <v>740</v>
      </c>
      <c r="AA6284" s="24">
        <v>1</v>
      </c>
    </row>
    <row r="6285" spans="23:27" x14ac:dyDescent="0.25">
      <c r="W6285" s="24">
        <v>0</v>
      </c>
      <c r="X6285" s="24">
        <v>29</v>
      </c>
      <c r="Y6285" s="24">
        <v>31.46</v>
      </c>
      <c r="Z6285" s="24">
        <v>755</v>
      </c>
      <c r="AA6285" s="24">
        <v>1</v>
      </c>
    </row>
    <row r="6286" spans="23:27" x14ac:dyDescent="0.25">
      <c r="W6286" s="24">
        <v>0</v>
      </c>
      <c r="X6286" s="24">
        <v>88.5</v>
      </c>
      <c r="Y6286" s="24">
        <v>16.96</v>
      </c>
      <c r="Z6286" s="24">
        <v>675</v>
      </c>
      <c r="AA6286" s="24">
        <v>1</v>
      </c>
    </row>
    <row r="6287" spans="23:27" x14ac:dyDescent="0.25">
      <c r="W6287" s="24">
        <v>1</v>
      </c>
      <c r="X6287" s="24">
        <v>31.512</v>
      </c>
      <c r="Y6287" s="24">
        <v>19.46</v>
      </c>
      <c r="Z6287" s="24">
        <v>670</v>
      </c>
      <c r="AA6287" s="24">
        <v>1</v>
      </c>
    </row>
    <row r="6288" spans="23:27" x14ac:dyDescent="0.25">
      <c r="W6288" s="24">
        <v>0</v>
      </c>
      <c r="X6288" s="24">
        <v>52</v>
      </c>
      <c r="Y6288" s="24">
        <v>18.07</v>
      </c>
      <c r="Z6288" s="24">
        <v>690</v>
      </c>
      <c r="AA6288" s="24">
        <v>1</v>
      </c>
    </row>
    <row r="6289" spans="23:27" x14ac:dyDescent="0.25">
      <c r="W6289" s="24">
        <v>0</v>
      </c>
      <c r="X6289" s="24">
        <v>85</v>
      </c>
      <c r="Y6289" s="24">
        <v>6.2</v>
      </c>
      <c r="Z6289" s="24">
        <v>675</v>
      </c>
      <c r="AA6289" s="24">
        <v>1</v>
      </c>
    </row>
    <row r="6290" spans="23:27" x14ac:dyDescent="0.25">
      <c r="W6290" s="24">
        <v>1</v>
      </c>
      <c r="X6290" s="24">
        <v>105</v>
      </c>
      <c r="Y6290" s="24">
        <v>10.53</v>
      </c>
      <c r="Z6290" s="24">
        <v>705</v>
      </c>
      <c r="AA6290" s="24">
        <v>1</v>
      </c>
    </row>
    <row r="6291" spans="23:27" x14ac:dyDescent="0.25">
      <c r="W6291" s="24">
        <v>0</v>
      </c>
      <c r="X6291" s="24">
        <v>75</v>
      </c>
      <c r="Y6291" s="24">
        <v>17.18</v>
      </c>
      <c r="Z6291" s="24">
        <v>725</v>
      </c>
      <c r="AA6291" s="24">
        <v>1</v>
      </c>
    </row>
    <row r="6292" spans="23:27" x14ac:dyDescent="0.25">
      <c r="W6292" s="24">
        <v>0</v>
      </c>
      <c r="X6292" s="24">
        <v>68</v>
      </c>
      <c r="Y6292" s="24">
        <v>14.4</v>
      </c>
      <c r="Z6292" s="24">
        <v>675</v>
      </c>
      <c r="AA6292" s="24">
        <v>1</v>
      </c>
    </row>
    <row r="6293" spans="23:27" x14ac:dyDescent="0.25">
      <c r="W6293" s="24">
        <v>1</v>
      </c>
      <c r="X6293" s="24">
        <v>90</v>
      </c>
      <c r="Y6293" s="24">
        <v>34.68</v>
      </c>
      <c r="Z6293" s="24">
        <v>670</v>
      </c>
      <c r="AA6293" s="24">
        <v>1</v>
      </c>
    </row>
    <row r="6294" spans="23:27" x14ac:dyDescent="0.25">
      <c r="W6294" s="24">
        <v>0</v>
      </c>
      <c r="X6294" s="24">
        <v>26</v>
      </c>
      <c r="Y6294" s="24">
        <v>48.39</v>
      </c>
      <c r="Z6294" s="24">
        <v>700</v>
      </c>
      <c r="AA6294" s="24">
        <v>1</v>
      </c>
    </row>
    <row r="6295" spans="23:27" x14ac:dyDescent="0.25">
      <c r="W6295" s="24">
        <v>0</v>
      </c>
      <c r="X6295" s="24">
        <v>40</v>
      </c>
      <c r="Y6295" s="24">
        <v>23.31</v>
      </c>
      <c r="Z6295" s="24">
        <v>705</v>
      </c>
      <c r="AA6295" s="24">
        <v>1</v>
      </c>
    </row>
    <row r="6296" spans="23:27" x14ac:dyDescent="0.25">
      <c r="W6296" s="24">
        <v>0</v>
      </c>
      <c r="X6296" s="24">
        <v>92</v>
      </c>
      <c r="Y6296" s="24">
        <v>15.89</v>
      </c>
      <c r="Z6296" s="24">
        <v>670</v>
      </c>
      <c r="AA6296" s="24">
        <v>1</v>
      </c>
    </row>
    <row r="6297" spans="23:27" x14ac:dyDescent="0.25">
      <c r="W6297" s="24">
        <v>1</v>
      </c>
      <c r="X6297" s="24">
        <v>140</v>
      </c>
      <c r="Y6297" s="24">
        <v>15.42</v>
      </c>
      <c r="Z6297" s="24">
        <v>675</v>
      </c>
      <c r="AA6297" s="24">
        <v>1</v>
      </c>
    </row>
    <row r="6298" spans="23:27" x14ac:dyDescent="0.25">
      <c r="W6298" s="24">
        <v>1</v>
      </c>
      <c r="X6298" s="24">
        <v>75.004000000000005</v>
      </c>
      <c r="Y6298" s="24">
        <v>28.48</v>
      </c>
      <c r="Z6298" s="24">
        <v>715</v>
      </c>
      <c r="AA6298" s="24">
        <v>1</v>
      </c>
    </row>
    <row r="6299" spans="23:27" x14ac:dyDescent="0.25">
      <c r="W6299" s="24">
        <v>1</v>
      </c>
      <c r="X6299" s="24">
        <v>89</v>
      </c>
      <c r="Y6299" s="24">
        <v>24.49</v>
      </c>
      <c r="Z6299" s="24">
        <v>745</v>
      </c>
      <c r="AA6299" s="24">
        <v>1</v>
      </c>
    </row>
    <row r="6300" spans="23:27" x14ac:dyDescent="0.25">
      <c r="W6300" s="24">
        <v>1</v>
      </c>
      <c r="X6300" s="24">
        <v>150</v>
      </c>
      <c r="Y6300" s="24">
        <v>33.57</v>
      </c>
      <c r="Z6300" s="24">
        <v>710</v>
      </c>
      <c r="AA6300" s="24">
        <v>1</v>
      </c>
    </row>
    <row r="6301" spans="23:27" x14ac:dyDescent="0.25">
      <c r="W6301" s="24">
        <v>0</v>
      </c>
      <c r="X6301" s="24">
        <v>72.5</v>
      </c>
      <c r="Y6301" s="24">
        <v>18.98</v>
      </c>
      <c r="Z6301" s="24">
        <v>680</v>
      </c>
      <c r="AA6301" s="24">
        <v>1</v>
      </c>
    </row>
    <row r="6302" spans="23:27" x14ac:dyDescent="0.25">
      <c r="W6302" s="24">
        <v>1</v>
      </c>
      <c r="X6302" s="24">
        <v>49</v>
      </c>
      <c r="Y6302" s="24">
        <v>34.020000000000003</v>
      </c>
      <c r="Z6302" s="24">
        <v>680</v>
      </c>
      <c r="AA6302" s="24">
        <v>1</v>
      </c>
    </row>
    <row r="6303" spans="23:27" x14ac:dyDescent="0.25">
      <c r="W6303" s="24">
        <v>1</v>
      </c>
      <c r="X6303" s="24">
        <v>28.326000000000001</v>
      </c>
      <c r="Y6303" s="24">
        <v>31.78</v>
      </c>
      <c r="Z6303" s="24">
        <v>670</v>
      </c>
      <c r="AA6303" s="24">
        <v>1</v>
      </c>
    </row>
    <row r="6304" spans="23:27" x14ac:dyDescent="0.25">
      <c r="W6304" s="24">
        <v>1</v>
      </c>
      <c r="X6304" s="24">
        <v>97</v>
      </c>
      <c r="Y6304" s="24">
        <v>15.29</v>
      </c>
      <c r="Z6304" s="24">
        <v>705</v>
      </c>
      <c r="AA6304" s="24">
        <v>1</v>
      </c>
    </row>
    <row r="6305" spans="23:27" x14ac:dyDescent="0.25">
      <c r="W6305" s="24">
        <v>1</v>
      </c>
      <c r="X6305" s="24">
        <v>145</v>
      </c>
      <c r="Y6305" s="24">
        <v>18.12</v>
      </c>
      <c r="Z6305" s="24">
        <v>770</v>
      </c>
      <c r="AA6305" s="24">
        <v>1</v>
      </c>
    </row>
    <row r="6306" spans="23:27" x14ac:dyDescent="0.25">
      <c r="W6306" s="24">
        <v>1</v>
      </c>
      <c r="X6306" s="24">
        <v>220</v>
      </c>
      <c r="Y6306" s="24">
        <v>4.6100000000000003</v>
      </c>
      <c r="Z6306" s="24">
        <v>815</v>
      </c>
      <c r="AA6306" s="24">
        <v>1</v>
      </c>
    </row>
    <row r="6307" spans="23:27" x14ac:dyDescent="0.25">
      <c r="W6307" s="24">
        <v>0</v>
      </c>
      <c r="X6307" s="24">
        <v>54.08</v>
      </c>
      <c r="Y6307" s="24">
        <v>21.7</v>
      </c>
      <c r="Z6307" s="24">
        <v>720</v>
      </c>
      <c r="AA6307" s="24">
        <v>1</v>
      </c>
    </row>
    <row r="6308" spans="23:27" x14ac:dyDescent="0.25">
      <c r="W6308" s="24">
        <v>1</v>
      </c>
      <c r="X6308" s="24">
        <v>72</v>
      </c>
      <c r="Y6308" s="24">
        <v>20.149999999999999</v>
      </c>
      <c r="Z6308" s="24">
        <v>685</v>
      </c>
      <c r="AA6308" s="24">
        <v>1</v>
      </c>
    </row>
    <row r="6309" spans="23:27" x14ac:dyDescent="0.25">
      <c r="W6309" s="24">
        <v>1</v>
      </c>
      <c r="X6309" s="24">
        <v>70.5</v>
      </c>
      <c r="Y6309" s="24">
        <v>26.54</v>
      </c>
      <c r="Z6309" s="24">
        <v>690</v>
      </c>
      <c r="AA6309" s="24">
        <v>1</v>
      </c>
    </row>
    <row r="6310" spans="23:27" x14ac:dyDescent="0.25">
      <c r="W6310" s="24">
        <v>1</v>
      </c>
      <c r="X6310" s="24">
        <v>65</v>
      </c>
      <c r="Y6310" s="24">
        <v>12.87</v>
      </c>
      <c r="Z6310" s="24">
        <v>710</v>
      </c>
      <c r="AA6310" s="24">
        <v>1</v>
      </c>
    </row>
    <row r="6311" spans="23:27" x14ac:dyDescent="0.25">
      <c r="W6311" s="24">
        <v>0</v>
      </c>
      <c r="X6311" s="24">
        <v>29</v>
      </c>
      <c r="Y6311" s="24">
        <v>19.66</v>
      </c>
      <c r="Z6311" s="24">
        <v>665</v>
      </c>
      <c r="AA6311" s="24">
        <v>1</v>
      </c>
    </row>
    <row r="6312" spans="23:27" x14ac:dyDescent="0.25">
      <c r="W6312" s="24">
        <v>1</v>
      </c>
      <c r="X6312" s="24">
        <v>35.209000000000003</v>
      </c>
      <c r="Y6312" s="24">
        <v>17.93</v>
      </c>
      <c r="Z6312" s="24">
        <v>685</v>
      </c>
      <c r="AA6312" s="24">
        <v>1</v>
      </c>
    </row>
    <row r="6313" spans="23:27" x14ac:dyDescent="0.25">
      <c r="W6313" s="24">
        <v>1</v>
      </c>
      <c r="X6313" s="24">
        <v>64</v>
      </c>
      <c r="Y6313" s="24">
        <v>31.5</v>
      </c>
      <c r="Z6313" s="24">
        <v>695</v>
      </c>
      <c r="AA6313" s="24">
        <v>1</v>
      </c>
    </row>
    <row r="6314" spans="23:27" x14ac:dyDescent="0.25">
      <c r="W6314" s="24">
        <v>1</v>
      </c>
      <c r="X6314" s="24">
        <v>95</v>
      </c>
      <c r="Y6314" s="24">
        <v>31.68</v>
      </c>
      <c r="Z6314" s="24">
        <v>720</v>
      </c>
      <c r="AA6314" s="24">
        <v>1</v>
      </c>
    </row>
    <row r="6315" spans="23:27" x14ac:dyDescent="0.25">
      <c r="W6315" s="24">
        <v>1</v>
      </c>
      <c r="X6315" s="24">
        <v>65</v>
      </c>
      <c r="Y6315" s="24">
        <v>10.93</v>
      </c>
      <c r="Z6315" s="24">
        <v>685</v>
      </c>
      <c r="AA6315" s="24">
        <v>1</v>
      </c>
    </row>
    <row r="6316" spans="23:27" x14ac:dyDescent="0.25">
      <c r="W6316" s="24">
        <v>1</v>
      </c>
      <c r="X6316" s="24">
        <v>65</v>
      </c>
      <c r="Y6316" s="24">
        <v>23.58</v>
      </c>
      <c r="Z6316" s="24">
        <v>735</v>
      </c>
      <c r="AA6316" s="24">
        <v>1</v>
      </c>
    </row>
    <row r="6317" spans="23:27" x14ac:dyDescent="0.25">
      <c r="W6317" s="24">
        <v>1</v>
      </c>
      <c r="X6317" s="24">
        <v>70</v>
      </c>
      <c r="Y6317" s="24">
        <v>28.5</v>
      </c>
      <c r="Z6317" s="24">
        <v>680</v>
      </c>
      <c r="AA6317" s="24">
        <v>1</v>
      </c>
    </row>
    <row r="6318" spans="23:27" x14ac:dyDescent="0.25">
      <c r="W6318" s="24">
        <v>1</v>
      </c>
      <c r="X6318" s="24">
        <v>71</v>
      </c>
      <c r="Y6318" s="24">
        <v>13.95</v>
      </c>
      <c r="Z6318" s="24">
        <v>670</v>
      </c>
      <c r="AA6318" s="24">
        <v>1</v>
      </c>
    </row>
    <row r="6319" spans="23:27" x14ac:dyDescent="0.25">
      <c r="W6319" s="24">
        <v>1</v>
      </c>
      <c r="X6319" s="24">
        <v>40</v>
      </c>
      <c r="Y6319" s="24">
        <v>30.27</v>
      </c>
      <c r="Z6319" s="24">
        <v>665</v>
      </c>
      <c r="AA6319" s="24">
        <v>1</v>
      </c>
    </row>
    <row r="6320" spans="23:27" x14ac:dyDescent="0.25">
      <c r="W6320" s="24">
        <v>0</v>
      </c>
      <c r="X6320" s="24">
        <v>44</v>
      </c>
      <c r="Y6320" s="24">
        <v>21.66</v>
      </c>
      <c r="Z6320" s="24">
        <v>675</v>
      </c>
      <c r="AA6320" s="24">
        <v>1</v>
      </c>
    </row>
    <row r="6321" spans="23:27" x14ac:dyDescent="0.25">
      <c r="W6321" s="24">
        <v>0</v>
      </c>
      <c r="X6321" s="24">
        <v>90</v>
      </c>
      <c r="Y6321" s="24">
        <v>11.79</v>
      </c>
      <c r="Z6321" s="24">
        <v>660</v>
      </c>
      <c r="AA6321" s="24">
        <v>1</v>
      </c>
    </row>
    <row r="6322" spans="23:27" x14ac:dyDescent="0.25">
      <c r="W6322" s="24">
        <v>1</v>
      </c>
      <c r="X6322" s="24">
        <v>106</v>
      </c>
      <c r="Y6322" s="24">
        <v>19.48</v>
      </c>
      <c r="Z6322" s="24">
        <v>660</v>
      </c>
      <c r="AA6322" s="24">
        <v>1</v>
      </c>
    </row>
    <row r="6323" spans="23:27" x14ac:dyDescent="0.25">
      <c r="W6323" s="24">
        <v>1</v>
      </c>
      <c r="X6323" s="24">
        <v>90</v>
      </c>
      <c r="Y6323" s="24">
        <v>21.16</v>
      </c>
      <c r="Z6323" s="24">
        <v>745</v>
      </c>
      <c r="AA6323" s="24">
        <v>1</v>
      </c>
    </row>
    <row r="6324" spans="23:27" x14ac:dyDescent="0.25">
      <c r="W6324" s="24">
        <v>1</v>
      </c>
      <c r="X6324" s="24">
        <v>93</v>
      </c>
      <c r="Y6324" s="24">
        <v>20.7</v>
      </c>
      <c r="Z6324" s="24">
        <v>670</v>
      </c>
      <c r="AA6324" s="24">
        <v>1</v>
      </c>
    </row>
    <row r="6325" spans="23:27" x14ac:dyDescent="0.25">
      <c r="W6325" s="24">
        <v>1</v>
      </c>
      <c r="X6325" s="24">
        <v>35</v>
      </c>
      <c r="Y6325" s="24">
        <v>22.19</v>
      </c>
      <c r="Z6325" s="24">
        <v>665</v>
      </c>
      <c r="AA6325" s="24">
        <v>1</v>
      </c>
    </row>
    <row r="6326" spans="23:27" x14ac:dyDescent="0.25">
      <c r="W6326" s="24">
        <v>1</v>
      </c>
      <c r="X6326" s="24">
        <v>35.76</v>
      </c>
      <c r="Y6326" s="24">
        <v>19.8</v>
      </c>
      <c r="Z6326" s="24">
        <v>660</v>
      </c>
      <c r="AA6326" s="24">
        <v>1</v>
      </c>
    </row>
    <row r="6327" spans="23:27" x14ac:dyDescent="0.25">
      <c r="W6327" s="24">
        <v>1</v>
      </c>
      <c r="X6327" s="24">
        <v>100</v>
      </c>
      <c r="Y6327" s="24">
        <v>26.03</v>
      </c>
      <c r="Z6327" s="24">
        <v>710</v>
      </c>
      <c r="AA6327" s="24">
        <v>1</v>
      </c>
    </row>
    <row r="6328" spans="23:27" x14ac:dyDescent="0.25">
      <c r="W6328" s="24">
        <v>0</v>
      </c>
      <c r="X6328" s="24">
        <v>40</v>
      </c>
      <c r="Y6328" s="24">
        <v>31.62</v>
      </c>
      <c r="Z6328" s="24">
        <v>680</v>
      </c>
      <c r="AA6328" s="24">
        <v>1</v>
      </c>
    </row>
    <row r="6329" spans="23:27" x14ac:dyDescent="0.25">
      <c r="W6329" s="24">
        <v>1</v>
      </c>
      <c r="X6329" s="24">
        <v>250</v>
      </c>
      <c r="Y6329" s="24">
        <v>28.04</v>
      </c>
      <c r="Z6329" s="24">
        <v>690</v>
      </c>
      <c r="AA6329" s="24">
        <v>1</v>
      </c>
    </row>
    <row r="6330" spans="23:27" x14ac:dyDescent="0.25">
      <c r="W6330" s="24">
        <v>0</v>
      </c>
      <c r="X6330" s="24">
        <v>52</v>
      </c>
      <c r="Y6330" s="24">
        <v>25.11</v>
      </c>
      <c r="Z6330" s="24">
        <v>735</v>
      </c>
      <c r="AA6330" s="24">
        <v>1</v>
      </c>
    </row>
    <row r="6331" spans="23:27" x14ac:dyDescent="0.25">
      <c r="W6331" s="24">
        <v>1</v>
      </c>
      <c r="X6331" s="24">
        <v>113</v>
      </c>
      <c r="Y6331" s="24">
        <v>20.37</v>
      </c>
      <c r="Z6331" s="24">
        <v>730</v>
      </c>
      <c r="AA6331" s="24">
        <v>1</v>
      </c>
    </row>
    <row r="6332" spans="23:27" x14ac:dyDescent="0.25">
      <c r="W6332" s="24">
        <v>0</v>
      </c>
      <c r="X6332" s="24">
        <v>45</v>
      </c>
      <c r="Y6332" s="24">
        <v>22.85</v>
      </c>
      <c r="Z6332" s="24">
        <v>695</v>
      </c>
      <c r="AA6332" s="24">
        <v>1</v>
      </c>
    </row>
    <row r="6333" spans="23:27" x14ac:dyDescent="0.25">
      <c r="W6333" s="24">
        <v>0</v>
      </c>
      <c r="X6333" s="24">
        <v>60</v>
      </c>
      <c r="Y6333" s="24">
        <v>22.43</v>
      </c>
      <c r="Z6333" s="24">
        <v>670</v>
      </c>
      <c r="AA6333" s="24">
        <v>1</v>
      </c>
    </row>
    <row r="6334" spans="23:27" x14ac:dyDescent="0.25">
      <c r="W6334" s="24">
        <v>0</v>
      </c>
      <c r="X6334" s="24">
        <v>43</v>
      </c>
      <c r="Y6334" s="24">
        <v>14.04</v>
      </c>
      <c r="Z6334" s="24">
        <v>695</v>
      </c>
      <c r="AA6334" s="24">
        <v>1</v>
      </c>
    </row>
    <row r="6335" spans="23:27" x14ac:dyDescent="0.25">
      <c r="W6335" s="24">
        <v>1</v>
      </c>
      <c r="X6335" s="24">
        <v>78</v>
      </c>
      <c r="Y6335" s="24">
        <v>13.6</v>
      </c>
      <c r="Z6335" s="24">
        <v>705</v>
      </c>
      <c r="AA6335" s="24">
        <v>1</v>
      </c>
    </row>
    <row r="6336" spans="23:27" x14ac:dyDescent="0.25">
      <c r="W6336" s="24">
        <v>0</v>
      </c>
      <c r="X6336" s="24">
        <v>47.5</v>
      </c>
      <c r="Y6336" s="24">
        <v>3.13</v>
      </c>
      <c r="Z6336" s="24">
        <v>690</v>
      </c>
      <c r="AA6336" s="24">
        <v>1</v>
      </c>
    </row>
    <row r="6337" spans="23:27" x14ac:dyDescent="0.25">
      <c r="W6337" s="24">
        <v>0</v>
      </c>
      <c r="X6337" s="24">
        <v>30</v>
      </c>
      <c r="Y6337" s="24">
        <v>25.28</v>
      </c>
      <c r="Z6337" s="24">
        <v>685</v>
      </c>
      <c r="AA6337" s="24">
        <v>1</v>
      </c>
    </row>
    <row r="6338" spans="23:27" x14ac:dyDescent="0.25">
      <c r="W6338" s="24">
        <v>1</v>
      </c>
      <c r="X6338" s="24">
        <v>110</v>
      </c>
      <c r="Y6338" s="24">
        <v>21.19</v>
      </c>
      <c r="Z6338" s="24">
        <v>730</v>
      </c>
      <c r="AA6338" s="24">
        <v>1</v>
      </c>
    </row>
    <row r="6339" spans="23:27" x14ac:dyDescent="0.25">
      <c r="W6339" s="24">
        <v>1</v>
      </c>
      <c r="X6339" s="24">
        <v>70</v>
      </c>
      <c r="Y6339" s="24">
        <v>30.28</v>
      </c>
      <c r="Z6339" s="24">
        <v>680</v>
      </c>
      <c r="AA6339" s="24">
        <v>1</v>
      </c>
    </row>
    <row r="6340" spans="23:27" x14ac:dyDescent="0.25">
      <c r="W6340" s="24">
        <v>1</v>
      </c>
      <c r="X6340" s="24">
        <v>125.313</v>
      </c>
      <c r="Y6340" s="24">
        <v>25.23</v>
      </c>
      <c r="Z6340" s="24">
        <v>715</v>
      </c>
      <c r="AA6340" s="24">
        <v>1</v>
      </c>
    </row>
    <row r="6341" spans="23:27" x14ac:dyDescent="0.25">
      <c r="W6341" s="24">
        <v>0</v>
      </c>
      <c r="X6341" s="24">
        <v>55</v>
      </c>
      <c r="Y6341" s="24">
        <v>9.23</v>
      </c>
      <c r="Z6341" s="24">
        <v>695</v>
      </c>
      <c r="AA6341" s="24">
        <v>1</v>
      </c>
    </row>
    <row r="6342" spans="23:27" x14ac:dyDescent="0.25">
      <c r="W6342" s="24">
        <v>0</v>
      </c>
      <c r="X6342" s="24">
        <v>300</v>
      </c>
      <c r="Y6342" s="24">
        <v>6.91</v>
      </c>
      <c r="Z6342" s="24">
        <v>755</v>
      </c>
      <c r="AA6342" s="24">
        <v>1</v>
      </c>
    </row>
    <row r="6343" spans="23:27" x14ac:dyDescent="0.25">
      <c r="W6343" s="24">
        <v>1</v>
      </c>
      <c r="X6343" s="24">
        <v>100</v>
      </c>
      <c r="Y6343" s="24">
        <v>8.77</v>
      </c>
      <c r="Z6343" s="24">
        <v>800</v>
      </c>
      <c r="AA6343" s="24">
        <v>1</v>
      </c>
    </row>
    <row r="6344" spans="23:27" x14ac:dyDescent="0.25">
      <c r="W6344" s="24">
        <v>1</v>
      </c>
      <c r="X6344" s="24">
        <v>92.5</v>
      </c>
      <c r="Y6344" s="24">
        <v>14.17</v>
      </c>
      <c r="Z6344" s="24">
        <v>690</v>
      </c>
      <c r="AA6344" s="24">
        <v>1</v>
      </c>
    </row>
    <row r="6345" spans="23:27" x14ac:dyDescent="0.25">
      <c r="W6345" s="24">
        <v>0</v>
      </c>
      <c r="X6345" s="24">
        <v>250</v>
      </c>
      <c r="Y6345" s="24">
        <v>11.48</v>
      </c>
      <c r="Z6345" s="24">
        <v>660</v>
      </c>
      <c r="AA6345" s="24">
        <v>1</v>
      </c>
    </row>
    <row r="6346" spans="23:27" x14ac:dyDescent="0.25">
      <c r="W6346" s="24">
        <v>0</v>
      </c>
      <c r="X6346" s="24">
        <v>65</v>
      </c>
      <c r="Y6346" s="24">
        <v>12.89</v>
      </c>
      <c r="Z6346" s="24">
        <v>710</v>
      </c>
      <c r="AA6346" s="24">
        <v>1</v>
      </c>
    </row>
    <row r="6347" spans="23:27" x14ac:dyDescent="0.25">
      <c r="W6347" s="24">
        <v>0</v>
      </c>
      <c r="X6347" s="24">
        <v>50</v>
      </c>
      <c r="Y6347" s="24">
        <v>34.520000000000003</v>
      </c>
      <c r="Z6347" s="24">
        <v>660</v>
      </c>
      <c r="AA6347" s="24">
        <v>1</v>
      </c>
    </row>
    <row r="6348" spans="23:27" x14ac:dyDescent="0.25">
      <c r="W6348" s="24">
        <v>0</v>
      </c>
      <c r="X6348" s="24">
        <v>72</v>
      </c>
      <c r="Y6348" s="24">
        <v>25.45</v>
      </c>
      <c r="Z6348" s="24">
        <v>790</v>
      </c>
      <c r="AA6348" s="24">
        <v>1</v>
      </c>
    </row>
    <row r="6349" spans="23:27" x14ac:dyDescent="0.25">
      <c r="W6349" s="24">
        <v>0</v>
      </c>
      <c r="X6349" s="24">
        <v>35</v>
      </c>
      <c r="Y6349" s="24">
        <v>26.71</v>
      </c>
      <c r="Z6349" s="24">
        <v>675</v>
      </c>
      <c r="AA6349" s="24">
        <v>1</v>
      </c>
    </row>
    <row r="6350" spans="23:27" x14ac:dyDescent="0.25">
      <c r="W6350" s="24">
        <v>1</v>
      </c>
      <c r="X6350" s="24">
        <v>250</v>
      </c>
      <c r="Y6350" s="24">
        <v>11.28</v>
      </c>
      <c r="Z6350" s="24">
        <v>680</v>
      </c>
      <c r="AA6350" s="24">
        <v>1</v>
      </c>
    </row>
    <row r="6351" spans="23:27" x14ac:dyDescent="0.25">
      <c r="W6351" s="24">
        <v>0</v>
      </c>
      <c r="X6351" s="24">
        <v>210</v>
      </c>
      <c r="Y6351" s="24">
        <v>10.54</v>
      </c>
      <c r="Z6351" s="24">
        <v>685</v>
      </c>
      <c r="AA6351" s="24">
        <v>1</v>
      </c>
    </row>
    <row r="6352" spans="23:27" x14ac:dyDescent="0.25">
      <c r="W6352" s="24">
        <v>1</v>
      </c>
      <c r="X6352" s="24">
        <v>192.4</v>
      </c>
      <c r="Y6352" s="24">
        <v>15.28</v>
      </c>
      <c r="Z6352" s="24">
        <v>695</v>
      </c>
      <c r="AA6352" s="24">
        <v>1</v>
      </c>
    </row>
    <row r="6353" spans="23:27" x14ac:dyDescent="0.25">
      <c r="W6353" s="24">
        <v>0</v>
      </c>
      <c r="X6353" s="24">
        <v>120</v>
      </c>
      <c r="Y6353" s="24">
        <v>15.09</v>
      </c>
      <c r="Z6353" s="24">
        <v>710</v>
      </c>
      <c r="AA6353" s="24">
        <v>1</v>
      </c>
    </row>
    <row r="6354" spans="23:27" x14ac:dyDescent="0.25">
      <c r="W6354" s="24">
        <v>1</v>
      </c>
      <c r="X6354" s="24">
        <v>56</v>
      </c>
      <c r="Y6354" s="24">
        <v>22.25</v>
      </c>
      <c r="Z6354" s="24">
        <v>710</v>
      </c>
      <c r="AA6354" s="24">
        <v>1</v>
      </c>
    </row>
    <row r="6355" spans="23:27" x14ac:dyDescent="0.25">
      <c r="W6355" s="24">
        <v>1</v>
      </c>
      <c r="X6355" s="24">
        <v>65</v>
      </c>
      <c r="Y6355" s="24">
        <v>33.64</v>
      </c>
      <c r="Z6355" s="24">
        <v>715</v>
      </c>
      <c r="AA6355" s="24">
        <v>1</v>
      </c>
    </row>
    <row r="6356" spans="23:27" x14ac:dyDescent="0.25">
      <c r="W6356" s="24">
        <v>0</v>
      </c>
      <c r="X6356" s="24">
        <v>115</v>
      </c>
      <c r="Y6356" s="24">
        <v>14.22</v>
      </c>
      <c r="Z6356" s="24">
        <v>730</v>
      </c>
      <c r="AA6356" s="24">
        <v>1</v>
      </c>
    </row>
    <row r="6357" spans="23:27" x14ac:dyDescent="0.25">
      <c r="W6357" s="24">
        <v>0</v>
      </c>
      <c r="X6357" s="24">
        <v>34</v>
      </c>
      <c r="Y6357" s="24">
        <v>15</v>
      </c>
      <c r="Z6357" s="24">
        <v>675</v>
      </c>
      <c r="AA6357" s="24">
        <v>1</v>
      </c>
    </row>
    <row r="6358" spans="23:27" x14ac:dyDescent="0.25">
      <c r="W6358" s="24">
        <v>1</v>
      </c>
      <c r="X6358" s="24">
        <v>47</v>
      </c>
      <c r="Y6358" s="24">
        <v>8.81</v>
      </c>
      <c r="Z6358" s="24">
        <v>710</v>
      </c>
      <c r="AA6358" s="24">
        <v>1</v>
      </c>
    </row>
    <row r="6359" spans="23:27" x14ac:dyDescent="0.25">
      <c r="W6359" s="24">
        <v>0</v>
      </c>
      <c r="X6359" s="24">
        <v>58.1</v>
      </c>
      <c r="Y6359" s="24">
        <v>32.64</v>
      </c>
      <c r="Z6359" s="24">
        <v>740</v>
      </c>
      <c r="AA6359" s="24">
        <v>1</v>
      </c>
    </row>
    <row r="6360" spans="23:27" x14ac:dyDescent="0.25">
      <c r="W6360" s="24">
        <v>1</v>
      </c>
      <c r="X6360" s="24">
        <v>30</v>
      </c>
      <c r="Y6360" s="24">
        <v>17.760000000000002</v>
      </c>
      <c r="Z6360" s="24">
        <v>710</v>
      </c>
      <c r="AA6360" s="24">
        <v>1</v>
      </c>
    </row>
    <row r="6361" spans="23:27" x14ac:dyDescent="0.25">
      <c r="W6361" s="24">
        <v>1</v>
      </c>
      <c r="X6361" s="24">
        <v>55</v>
      </c>
      <c r="Y6361" s="24">
        <v>14.18</v>
      </c>
      <c r="Z6361" s="24">
        <v>720</v>
      </c>
      <c r="AA6361" s="24">
        <v>1</v>
      </c>
    </row>
    <row r="6362" spans="23:27" x14ac:dyDescent="0.25">
      <c r="W6362" s="24">
        <v>1</v>
      </c>
      <c r="X6362" s="24">
        <v>82</v>
      </c>
      <c r="Y6362" s="24">
        <v>14.12</v>
      </c>
      <c r="Z6362" s="24">
        <v>660</v>
      </c>
      <c r="AA6362" s="24">
        <v>1</v>
      </c>
    </row>
    <row r="6363" spans="23:27" x14ac:dyDescent="0.25">
      <c r="W6363" s="24">
        <v>1</v>
      </c>
      <c r="X6363" s="24">
        <v>30</v>
      </c>
      <c r="Y6363" s="24">
        <v>20.52</v>
      </c>
      <c r="Z6363" s="24">
        <v>660</v>
      </c>
      <c r="AA6363" s="24">
        <v>1</v>
      </c>
    </row>
    <row r="6364" spans="23:27" x14ac:dyDescent="0.25">
      <c r="W6364" s="24">
        <v>1</v>
      </c>
      <c r="X6364" s="24">
        <v>66</v>
      </c>
      <c r="Y6364" s="24">
        <v>28.84</v>
      </c>
      <c r="Z6364" s="24">
        <v>720</v>
      </c>
      <c r="AA6364" s="24">
        <v>1</v>
      </c>
    </row>
    <row r="6365" spans="23:27" x14ac:dyDescent="0.25">
      <c r="W6365" s="24">
        <v>0</v>
      </c>
      <c r="X6365" s="24">
        <v>36</v>
      </c>
      <c r="Y6365" s="24">
        <v>20.100000000000001</v>
      </c>
      <c r="Z6365" s="24">
        <v>700</v>
      </c>
      <c r="AA6365" s="24">
        <v>1</v>
      </c>
    </row>
    <row r="6366" spans="23:27" x14ac:dyDescent="0.25">
      <c r="W6366" s="24">
        <v>1</v>
      </c>
      <c r="X6366" s="24">
        <v>130</v>
      </c>
      <c r="Y6366" s="24">
        <v>10.06</v>
      </c>
      <c r="Z6366" s="24">
        <v>675</v>
      </c>
      <c r="AA6366" s="24">
        <v>1</v>
      </c>
    </row>
    <row r="6367" spans="23:27" x14ac:dyDescent="0.25">
      <c r="W6367" s="24">
        <v>1</v>
      </c>
      <c r="X6367" s="24">
        <v>90.754000000000005</v>
      </c>
      <c r="Y6367" s="24">
        <v>15.32</v>
      </c>
      <c r="Z6367" s="24">
        <v>765</v>
      </c>
      <c r="AA6367" s="24">
        <v>1</v>
      </c>
    </row>
    <row r="6368" spans="23:27" x14ac:dyDescent="0.25">
      <c r="W6368" s="24">
        <v>1</v>
      </c>
      <c r="X6368" s="24">
        <v>143</v>
      </c>
      <c r="Y6368" s="24">
        <v>13.55</v>
      </c>
      <c r="Z6368" s="24">
        <v>680</v>
      </c>
      <c r="AA6368" s="24">
        <v>1</v>
      </c>
    </row>
    <row r="6369" spans="23:27" x14ac:dyDescent="0.25">
      <c r="W6369" s="24">
        <v>1</v>
      </c>
      <c r="X6369" s="24">
        <v>135</v>
      </c>
      <c r="Y6369" s="24">
        <v>10.95</v>
      </c>
      <c r="Z6369" s="24">
        <v>710</v>
      </c>
      <c r="AA6369" s="24">
        <v>1</v>
      </c>
    </row>
    <row r="6370" spans="23:27" x14ac:dyDescent="0.25">
      <c r="W6370" s="24">
        <v>1</v>
      </c>
      <c r="X6370" s="24">
        <v>59.246000000000002</v>
      </c>
      <c r="Y6370" s="24">
        <v>11.36</v>
      </c>
      <c r="Z6370" s="24">
        <v>690</v>
      </c>
      <c r="AA6370" s="24">
        <v>1</v>
      </c>
    </row>
    <row r="6371" spans="23:27" x14ac:dyDescent="0.25">
      <c r="W6371" s="24">
        <v>1</v>
      </c>
      <c r="X6371" s="24">
        <v>150</v>
      </c>
      <c r="Y6371" s="24">
        <v>25.38</v>
      </c>
      <c r="Z6371" s="24">
        <v>735</v>
      </c>
      <c r="AA6371" s="24">
        <v>1</v>
      </c>
    </row>
    <row r="6372" spans="23:27" x14ac:dyDescent="0.25">
      <c r="W6372" s="24">
        <v>0</v>
      </c>
      <c r="X6372" s="24">
        <v>61.215000000000003</v>
      </c>
      <c r="Y6372" s="24">
        <v>26.11</v>
      </c>
      <c r="Z6372" s="24">
        <v>690</v>
      </c>
      <c r="AA6372" s="24">
        <v>1</v>
      </c>
    </row>
    <row r="6373" spans="23:27" x14ac:dyDescent="0.25">
      <c r="W6373" s="24">
        <v>0</v>
      </c>
      <c r="X6373" s="24">
        <v>27.6</v>
      </c>
      <c r="Y6373" s="24">
        <v>26.78</v>
      </c>
      <c r="Z6373" s="24">
        <v>680</v>
      </c>
      <c r="AA6373" s="24">
        <v>1</v>
      </c>
    </row>
    <row r="6374" spans="23:27" x14ac:dyDescent="0.25">
      <c r="W6374" s="24">
        <v>1</v>
      </c>
      <c r="X6374" s="24">
        <v>110</v>
      </c>
      <c r="Y6374" s="24">
        <v>26.76</v>
      </c>
      <c r="Z6374" s="24">
        <v>730</v>
      </c>
      <c r="AA6374" s="24">
        <v>1</v>
      </c>
    </row>
    <row r="6375" spans="23:27" x14ac:dyDescent="0.25">
      <c r="W6375" s="24">
        <v>1</v>
      </c>
      <c r="X6375" s="24">
        <v>71</v>
      </c>
      <c r="Y6375" s="24">
        <v>16.16</v>
      </c>
      <c r="Z6375" s="24">
        <v>810</v>
      </c>
      <c r="AA6375" s="24">
        <v>1</v>
      </c>
    </row>
    <row r="6376" spans="23:27" x14ac:dyDescent="0.25">
      <c r="W6376" s="24">
        <v>1</v>
      </c>
      <c r="X6376" s="24">
        <v>68</v>
      </c>
      <c r="Y6376" s="24">
        <v>10.78</v>
      </c>
      <c r="Z6376" s="24">
        <v>745</v>
      </c>
      <c r="AA6376" s="24">
        <v>1</v>
      </c>
    </row>
    <row r="6377" spans="23:27" x14ac:dyDescent="0.25">
      <c r="W6377" s="24">
        <v>1</v>
      </c>
      <c r="X6377" s="24">
        <v>135</v>
      </c>
      <c r="Y6377" s="24">
        <v>13.78</v>
      </c>
      <c r="Z6377" s="24">
        <v>660</v>
      </c>
      <c r="AA6377" s="24">
        <v>1</v>
      </c>
    </row>
    <row r="6378" spans="23:27" x14ac:dyDescent="0.25">
      <c r="W6378" s="24">
        <v>0</v>
      </c>
      <c r="X6378" s="24">
        <v>75.429000000000002</v>
      </c>
      <c r="Y6378" s="24">
        <v>29.31</v>
      </c>
      <c r="Z6378" s="24">
        <v>670</v>
      </c>
      <c r="AA6378" s="24">
        <v>1</v>
      </c>
    </row>
    <row r="6379" spans="23:27" x14ac:dyDescent="0.25">
      <c r="W6379" s="24">
        <v>1</v>
      </c>
      <c r="X6379" s="24">
        <v>93.186329999999998</v>
      </c>
      <c r="Y6379" s="24">
        <v>18.54</v>
      </c>
      <c r="Z6379" s="24">
        <v>680</v>
      </c>
      <c r="AA6379" s="24">
        <v>1</v>
      </c>
    </row>
    <row r="6380" spans="23:27" x14ac:dyDescent="0.25">
      <c r="W6380" s="24">
        <v>1</v>
      </c>
      <c r="X6380" s="24">
        <v>120</v>
      </c>
      <c r="Y6380" s="24">
        <v>15.06</v>
      </c>
      <c r="Z6380" s="24">
        <v>735</v>
      </c>
      <c r="AA6380" s="24">
        <v>1</v>
      </c>
    </row>
    <row r="6381" spans="23:27" x14ac:dyDescent="0.25">
      <c r="W6381" s="24">
        <v>1</v>
      </c>
      <c r="X6381" s="24">
        <v>100</v>
      </c>
      <c r="Y6381" s="24">
        <v>13.23</v>
      </c>
      <c r="Z6381" s="24">
        <v>765</v>
      </c>
      <c r="AA6381" s="24">
        <v>1</v>
      </c>
    </row>
    <row r="6382" spans="23:27" x14ac:dyDescent="0.25">
      <c r="W6382" s="24">
        <v>1</v>
      </c>
      <c r="X6382" s="24">
        <v>109.242</v>
      </c>
      <c r="Y6382" s="24">
        <v>12.16</v>
      </c>
      <c r="Z6382" s="24">
        <v>660</v>
      </c>
      <c r="AA6382" s="24">
        <v>1</v>
      </c>
    </row>
    <row r="6383" spans="23:27" x14ac:dyDescent="0.25">
      <c r="W6383" s="24">
        <v>0</v>
      </c>
      <c r="X6383" s="24">
        <v>75</v>
      </c>
      <c r="Y6383" s="24">
        <v>19.739999999999998</v>
      </c>
      <c r="Z6383" s="24">
        <v>740</v>
      </c>
      <c r="AA6383" s="24">
        <v>1</v>
      </c>
    </row>
    <row r="6384" spans="23:27" x14ac:dyDescent="0.25">
      <c r="W6384" s="24">
        <v>1</v>
      </c>
      <c r="X6384" s="24">
        <v>35</v>
      </c>
      <c r="Y6384" s="24">
        <v>27.91</v>
      </c>
      <c r="Z6384" s="24">
        <v>710</v>
      </c>
      <c r="AA6384" s="24">
        <v>1</v>
      </c>
    </row>
    <row r="6385" spans="23:27" x14ac:dyDescent="0.25">
      <c r="W6385" s="24">
        <v>1</v>
      </c>
      <c r="X6385" s="24">
        <v>102</v>
      </c>
      <c r="Y6385" s="24">
        <v>16.399999999999999</v>
      </c>
      <c r="Z6385" s="24">
        <v>680</v>
      </c>
      <c r="AA6385" s="24">
        <v>1</v>
      </c>
    </row>
    <row r="6386" spans="23:27" x14ac:dyDescent="0.25">
      <c r="W6386" s="24">
        <v>1</v>
      </c>
      <c r="X6386" s="24">
        <v>135</v>
      </c>
      <c r="Y6386" s="24">
        <v>13.86</v>
      </c>
      <c r="Z6386" s="24">
        <v>690</v>
      </c>
      <c r="AA6386" s="24">
        <v>1</v>
      </c>
    </row>
    <row r="6387" spans="23:27" x14ac:dyDescent="0.25">
      <c r="W6387" s="24">
        <v>1</v>
      </c>
      <c r="X6387" s="24">
        <v>157</v>
      </c>
      <c r="Y6387" s="24">
        <v>5.62</v>
      </c>
      <c r="Z6387" s="24">
        <v>700</v>
      </c>
      <c r="AA6387" s="24">
        <v>1</v>
      </c>
    </row>
    <row r="6388" spans="23:27" x14ac:dyDescent="0.25">
      <c r="W6388" s="24">
        <v>0</v>
      </c>
      <c r="X6388" s="24">
        <v>30</v>
      </c>
      <c r="Y6388" s="24">
        <v>23.4</v>
      </c>
      <c r="Z6388" s="24">
        <v>695</v>
      </c>
      <c r="AA6388" s="24">
        <v>1</v>
      </c>
    </row>
    <row r="6389" spans="23:27" x14ac:dyDescent="0.25">
      <c r="W6389" s="24">
        <v>1</v>
      </c>
      <c r="X6389" s="24">
        <v>30</v>
      </c>
      <c r="Y6389" s="24">
        <v>16.72</v>
      </c>
      <c r="Z6389" s="24">
        <v>670</v>
      </c>
      <c r="AA6389" s="24">
        <v>1</v>
      </c>
    </row>
    <row r="6390" spans="23:27" x14ac:dyDescent="0.25">
      <c r="W6390" s="24">
        <v>0</v>
      </c>
      <c r="X6390" s="24">
        <v>35</v>
      </c>
      <c r="Y6390" s="24">
        <v>20.16</v>
      </c>
      <c r="Z6390" s="24">
        <v>725</v>
      </c>
      <c r="AA6390" s="24">
        <v>1</v>
      </c>
    </row>
    <row r="6391" spans="23:27" x14ac:dyDescent="0.25">
      <c r="W6391" s="24">
        <v>0</v>
      </c>
      <c r="X6391" s="24">
        <v>22</v>
      </c>
      <c r="Y6391" s="24">
        <v>7.53</v>
      </c>
      <c r="Z6391" s="24">
        <v>670</v>
      </c>
      <c r="AA6391" s="24">
        <v>1</v>
      </c>
    </row>
    <row r="6392" spans="23:27" x14ac:dyDescent="0.25">
      <c r="W6392" s="24">
        <v>1</v>
      </c>
      <c r="X6392" s="24">
        <v>15.18</v>
      </c>
      <c r="Y6392" s="24">
        <v>2.29</v>
      </c>
      <c r="Z6392" s="24">
        <v>790</v>
      </c>
      <c r="AA6392" s="24">
        <v>1</v>
      </c>
    </row>
    <row r="6393" spans="23:27" x14ac:dyDescent="0.25">
      <c r="W6393" s="24">
        <v>0</v>
      </c>
      <c r="X6393" s="24">
        <v>69</v>
      </c>
      <c r="Y6393" s="24">
        <v>26.91</v>
      </c>
      <c r="Z6393" s="24">
        <v>690</v>
      </c>
      <c r="AA6393" s="24">
        <v>1</v>
      </c>
    </row>
    <row r="6394" spans="23:27" x14ac:dyDescent="0.25">
      <c r="W6394" s="24">
        <v>0</v>
      </c>
      <c r="X6394" s="24">
        <v>36.228000000000002</v>
      </c>
      <c r="Y6394" s="24">
        <v>8.2799999999999994</v>
      </c>
      <c r="Z6394" s="24">
        <v>775</v>
      </c>
      <c r="AA6394" s="24">
        <v>1</v>
      </c>
    </row>
    <row r="6395" spans="23:27" x14ac:dyDescent="0.25">
      <c r="W6395" s="24">
        <v>0</v>
      </c>
      <c r="X6395" s="24">
        <v>45</v>
      </c>
      <c r="Y6395" s="24">
        <v>23.07</v>
      </c>
      <c r="Z6395" s="24">
        <v>665</v>
      </c>
      <c r="AA6395" s="24">
        <v>1</v>
      </c>
    </row>
    <row r="6396" spans="23:27" x14ac:dyDescent="0.25">
      <c r="W6396" s="24">
        <v>1</v>
      </c>
      <c r="X6396" s="24">
        <v>20.687999999999999</v>
      </c>
      <c r="Y6396" s="24">
        <v>33.24</v>
      </c>
      <c r="Z6396" s="24">
        <v>690</v>
      </c>
      <c r="AA6396" s="24">
        <v>1</v>
      </c>
    </row>
    <row r="6397" spans="23:27" x14ac:dyDescent="0.25">
      <c r="W6397" s="24">
        <v>0</v>
      </c>
      <c r="X6397" s="24">
        <v>57</v>
      </c>
      <c r="Y6397" s="24">
        <v>23.87</v>
      </c>
      <c r="Z6397" s="24">
        <v>660</v>
      </c>
      <c r="AA6397" s="24">
        <v>1</v>
      </c>
    </row>
    <row r="6398" spans="23:27" x14ac:dyDescent="0.25">
      <c r="W6398" s="24">
        <v>1</v>
      </c>
      <c r="X6398" s="24">
        <v>210</v>
      </c>
      <c r="Y6398" s="24">
        <v>9.18</v>
      </c>
      <c r="Z6398" s="24">
        <v>705</v>
      </c>
      <c r="AA6398" s="24">
        <v>1</v>
      </c>
    </row>
    <row r="6399" spans="23:27" x14ac:dyDescent="0.25">
      <c r="W6399" s="24">
        <v>1</v>
      </c>
      <c r="X6399" s="24">
        <v>228.852</v>
      </c>
      <c r="Y6399" s="24">
        <v>13.58</v>
      </c>
      <c r="Z6399" s="24">
        <v>720</v>
      </c>
      <c r="AA6399" s="24">
        <v>1</v>
      </c>
    </row>
    <row r="6400" spans="23:27" x14ac:dyDescent="0.25">
      <c r="W6400" s="24">
        <v>0</v>
      </c>
      <c r="X6400" s="24">
        <v>110</v>
      </c>
      <c r="Y6400" s="24">
        <v>22.06</v>
      </c>
      <c r="Z6400" s="24">
        <v>675</v>
      </c>
      <c r="AA6400" s="24">
        <v>1</v>
      </c>
    </row>
    <row r="6401" spans="23:27" x14ac:dyDescent="0.25">
      <c r="W6401" s="24">
        <v>1</v>
      </c>
      <c r="X6401" s="24">
        <v>129</v>
      </c>
      <c r="Y6401" s="24">
        <v>16.600000000000001</v>
      </c>
      <c r="Z6401" s="24">
        <v>730</v>
      </c>
      <c r="AA6401" s="24">
        <v>1</v>
      </c>
    </row>
    <row r="6402" spans="23:27" x14ac:dyDescent="0.25">
      <c r="W6402" s="24">
        <v>1</v>
      </c>
      <c r="X6402" s="24">
        <v>32</v>
      </c>
      <c r="Y6402" s="24">
        <v>21.04</v>
      </c>
      <c r="Z6402" s="24">
        <v>735</v>
      </c>
      <c r="AA6402" s="24">
        <v>1</v>
      </c>
    </row>
    <row r="6403" spans="23:27" x14ac:dyDescent="0.25">
      <c r="W6403" s="24">
        <v>1</v>
      </c>
      <c r="X6403" s="24">
        <v>47</v>
      </c>
      <c r="Y6403" s="24">
        <v>26.46</v>
      </c>
      <c r="Z6403" s="24">
        <v>675</v>
      </c>
      <c r="AA6403" s="24">
        <v>1</v>
      </c>
    </row>
    <row r="6404" spans="23:27" x14ac:dyDescent="0.25">
      <c r="W6404" s="24">
        <v>1</v>
      </c>
      <c r="X6404" s="24">
        <v>50</v>
      </c>
      <c r="Y6404" s="24">
        <v>16.510000000000002</v>
      </c>
      <c r="Z6404" s="24">
        <v>725</v>
      </c>
      <c r="AA6404" s="24">
        <v>1</v>
      </c>
    </row>
    <row r="6405" spans="23:27" x14ac:dyDescent="0.25">
      <c r="W6405" s="24">
        <v>1</v>
      </c>
      <c r="X6405" s="24">
        <v>93.2</v>
      </c>
      <c r="Y6405" s="24">
        <v>10.69</v>
      </c>
      <c r="Z6405" s="24">
        <v>745</v>
      </c>
      <c r="AA6405" s="24">
        <v>1</v>
      </c>
    </row>
    <row r="6406" spans="23:27" x14ac:dyDescent="0.25">
      <c r="W6406" s="24">
        <v>0</v>
      </c>
      <c r="X6406" s="24">
        <v>61</v>
      </c>
      <c r="Y6406" s="24">
        <v>23.47</v>
      </c>
      <c r="Z6406" s="24">
        <v>685</v>
      </c>
      <c r="AA6406" s="24">
        <v>1</v>
      </c>
    </row>
    <row r="6407" spans="23:27" x14ac:dyDescent="0.25">
      <c r="W6407" s="24">
        <v>0</v>
      </c>
      <c r="X6407" s="24">
        <v>42</v>
      </c>
      <c r="Y6407" s="24">
        <v>37.229999999999997</v>
      </c>
      <c r="Z6407" s="24">
        <v>680</v>
      </c>
      <c r="AA6407" s="24">
        <v>1</v>
      </c>
    </row>
    <row r="6408" spans="23:27" x14ac:dyDescent="0.25">
      <c r="W6408" s="24">
        <v>1</v>
      </c>
      <c r="X6408" s="24">
        <v>40</v>
      </c>
      <c r="Y6408" s="24">
        <v>22.68</v>
      </c>
      <c r="Z6408" s="24">
        <v>695</v>
      </c>
      <c r="AA6408" s="24">
        <v>1</v>
      </c>
    </row>
    <row r="6409" spans="23:27" x14ac:dyDescent="0.25">
      <c r="W6409" s="24">
        <v>1</v>
      </c>
      <c r="X6409" s="24">
        <v>180</v>
      </c>
      <c r="Y6409" s="24">
        <v>9.83</v>
      </c>
      <c r="Z6409" s="24">
        <v>665</v>
      </c>
      <c r="AA6409" s="24">
        <v>1</v>
      </c>
    </row>
    <row r="6410" spans="23:27" x14ac:dyDescent="0.25">
      <c r="W6410" s="24">
        <v>0</v>
      </c>
      <c r="X6410" s="24">
        <v>90</v>
      </c>
      <c r="Y6410" s="24">
        <v>8.8800000000000008</v>
      </c>
      <c r="Z6410" s="24">
        <v>725</v>
      </c>
      <c r="AA6410" s="24">
        <v>1</v>
      </c>
    </row>
    <row r="6411" spans="23:27" x14ac:dyDescent="0.25">
      <c r="W6411" s="24">
        <v>1</v>
      </c>
      <c r="X6411" s="24">
        <v>117</v>
      </c>
      <c r="Y6411" s="24">
        <v>14.64</v>
      </c>
      <c r="Z6411" s="24">
        <v>775</v>
      </c>
      <c r="AA6411" s="24">
        <v>1</v>
      </c>
    </row>
    <row r="6412" spans="23:27" x14ac:dyDescent="0.25">
      <c r="W6412" s="24">
        <v>1</v>
      </c>
      <c r="X6412" s="24">
        <v>100</v>
      </c>
      <c r="Y6412" s="24">
        <v>11.36</v>
      </c>
      <c r="Z6412" s="24">
        <v>670</v>
      </c>
      <c r="AA6412" s="24">
        <v>1</v>
      </c>
    </row>
    <row r="6413" spans="23:27" x14ac:dyDescent="0.25">
      <c r="W6413" s="24">
        <v>1</v>
      </c>
      <c r="X6413" s="24">
        <v>140</v>
      </c>
      <c r="Y6413" s="24">
        <v>20.97</v>
      </c>
      <c r="Z6413" s="24">
        <v>700</v>
      </c>
      <c r="AA6413" s="24">
        <v>1</v>
      </c>
    </row>
    <row r="6414" spans="23:27" x14ac:dyDescent="0.25">
      <c r="W6414" s="24">
        <v>1</v>
      </c>
      <c r="X6414" s="24">
        <v>74.400000000000006</v>
      </c>
      <c r="Y6414" s="24">
        <v>12.63</v>
      </c>
      <c r="Z6414" s="24">
        <v>780</v>
      </c>
      <c r="AA6414" s="24">
        <v>1</v>
      </c>
    </row>
    <row r="6415" spans="23:27" x14ac:dyDescent="0.25">
      <c r="W6415" s="24">
        <v>1</v>
      </c>
      <c r="X6415" s="24">
        <v>107</v>
      </c>
      <c r="Y6415" s="24">
        <v>20.76</v>
      </c>
      <c r="Z6415" s="24">
        <v>710</v>
      </c>
      <c r="AA6415" s="24">
        <v>1</v>
      </c>
    </row>
    <row r="6416" spans="23:27" x14ac:dyDescent="0.25">
      <c r="W6416" s="24">
        <v>1</v>
      </c>
      <c r="X6416" s="24">
        <v>20</v>
      </c>
      <c r="Y6416" s="24">
        <v>31.57</v>
      </c>
      <c r="Z6416" s="24">
        <v>660</v>
      </c>
      <c r="AA6416" s="24">
        <v>1</v>
      </c>
    </row>
    <row r="6417" spans="23:27" x14ac:dyDescent="0.25">
      <c r="W6417" s="24">
        <v>1</v>
      </c>
      <c r="X6417" s="24">
        <v>70</v>
      </c>
      <c r="Y6417" s="24">
        <v>18.600000000000001</v>
      </c>
      <c r="Z6417" s="24">
        <v>680</v>
      </c>
      <c r="AA6417" s="24">
        <v>1</v>
      </c>
    </row>
    <row r="6418" spans="23:27" x14ac:dyDescent="0.25">
      <c r="W6418" s="24">
        <v>1</v>
      </c>
      <c r="X6418" s="24">
        <v>87</v>
      </c>
      <c r="Y6418" s="24">
        <v>19.57</v>
      </c>
      <c r="Z6418" s="24">
        <v>705</v>
      </c>
      <c r="AA6418" s="24">
        <v>1</v>
      </c>
    </row>
    <row r="6419" spans="23:27" x14ac:dyDescent="0.25">
      <c r="W6419" s="24">
        <v>1</v>
      </c>
      <c r="X6419" s="24">
        <v>82</v>
      </c>
      <c r="Y6419" s="24">
        <v>33.619999999999997</v>
      </c>
      <c r="Z6419" s="24">
        <v>670</v>
      </c>
      <c r="AA6419" s="24">
        <v>1</v>
      </c>
    </row>
    <row r="6420" spans="23:27" x14ac:dyDescent="0.25">
      <c r="W6420" s="24">
        <v>1</v>
      </c>
      <c r="X6420" s="24">
        <v>120</v>
      </c>
      <c r="Y6420" s="24">
        <v>23.85</v>
      </c>
      <c r="Z6420" s="24">
        <v>720</v>
      </c>
      <c r="AA6420" s="24">
        <v>1</v>
      </c>
    </row>
    <row r="6421" spans="23:27" x14ac:dyDescent="0.25">
      <c r="W6421" s="24">
        <v>0</v>
      </c>
      <c r="X6421" s="24">
        <v>94</v>
      </c>
      <c r="Y6421" s="24">
        <v>23.22</v>
      </c>
      <c r="Z6421" s="24">
        <v>665</v>
      </c>
      <c r="AA6421" s="24">
        <v>1</v>
      </c>
    </row>
    <row r="6422" spans="23:27" x14ac:dyDescent="0.25">
      <c r="W6422" s="24">
        <v>0</v>
      </c>
      <c r="X6422" s="24">
        <v>56.133240000000001</v>
      </c>
      <c r="Y6422" s="24">
        <v>10.8</v>
      </c>
      <c r="Z6422" s="24">
        <v>685</v>
      </c>
      <c r="AA6422" s="24">
        <v>1</v>
      </c>
    </row>
    <row r="6423" spans="23:27" x14ac:dyDescent="0.25">
      <c r="W6423" s="24">
        <v>0</v>
      </c>
      <c r="X6423" s="24">
        <v>53</v>
      </c>
      <c r="Y6423" s="24">
        <v>25.23</v>
      </c>
      <c r="Z6423" s="24">
        <v>660</v>
      </c>
      <c r="AA6423" s="24">
        <v>1</v>
      </c>
    </row>
    <row r="6424" spans="23:27" x14ac:dyDescent="0.25">
      <c r="W6424" s="24">
        <v>0</v>
      </c>
      <c r="X6424" s="24">
        <v>110</v>
      </c>
      <c r="Y6424" s="24">
        <v>11.84</v>
      </c>
      <c r="Z6424" s="24">
        <v>690</v>
      </c>
      <c r="AA6424" s="24">
        <v>1</v>
      </c>
    </row>
    <row r="6425" spans="23:27" x14ac:dyDescent="0.25">
      <c r="W6425" s="24">
        <v>1</v>
      </c>
      <c r="X6425" s="24">
        <v>68</v>
      </c>
      <c r="Y6425" s="24">
        <v>28.86</v>
      </c>
      <c r="Z6425" s="24">
        <v>725</v>
      </c>
      <c r="AA6425" s="24">
        <v>1</v>
      </c>
    </row>
    <row r="6426" spans="23:27" x14ac:dyDescent="0.25">
      <c r="W6426" s="24">
        <v>1</v>
      </c>
      <c r="X6426" s="24">
        <v>52</v>
      </c>
      <c r="Y6426" s="24">
        <v>5.75</v>
      </c>
      <c r="Z6426" s="24">
        <v>685</v>
      </c>
      <c r="AA6426" s="24">
        <v>1</v>
      </c>
    </row>
    <row r="6427" spans="23:27" x14ac:dyDescent="0.25">
      <c r="W6427" s="24">
        <v>0</v>
      </c>
      <c r="X6427" s="24">
        <v>72</v>
      </c>
      <c r="Y6427" s="24">
        <v>33.26</v>
      </c>
      <c r="Z6427" s="24">
        <v>820</v>
      </c>
      <c r="AA6427" s="24">
        <v>1</v>
      </c>
    </row>
    <row r="6428" spans="23:27" x14ac:dyDescent="0.25">
      <c r="W6428" s="24">
        <v>1</v>
      </c>
      <c r="X6428" s="24">
        <v>78</v>
      </c>
      <c r="Y6428" s="24">
        <v>25.82</v>
      </c>
      <c r="Z6428" s="24">
        <v>680</v>
      </c>
      <c r="AA6428" s="24">
        <v>1</v>
      </c>
    </row>
    <row r="6429" spans="23:27" x14ac:dyDescent="0.25">
      <c r="W6429" s="24">
        <v>1</v>
      </c>
      <c r="X6429" s="24">
        <v>78</v>
      </c>
      <c r="Y6429" s="24">
        <v>16.72</v>
      </c>
      <c r="Z6429" s="24">
        <v>680</v>
      </c>
      <c r="AA6429" s="24">
        <v>1</v>
      </c>
    </row>
    <row r="6430" spans="23:27" x14ac:dyDescent="0.25">
      <c r="W6430" s="24">
        <v>1</v>
      </c>
      <c r="X6430" s="24">
        <v>256</v>
      </c>
      <c r="Y6430" s="24">
        <v>9.9600000000000009</v>
      </c>
      <c r="Z6430" s="24">
        <v>675</v>
      </c>
      <c r="AA6430" s="24">
        <v>1</v>
      </c>
    </row>
    <row r="6431" spans="23:27" x14ac:dyDescent="0.25">
      <c r="W6431" s="24">
        <v>1</v>
      </c>
      <c r="X6431" s="24">
        <v>125</v>
      </c>
      <c r="Y6431" s="24">
        <v>3.7</v>
      </c>
      <c r="Z6431" s="24">
        <v>705</v>
      </c>
      <c r="AA6431" s="24">
        <v>1</v>
      </c>
    </row>
    <row r="6432" spans="23:27" x14ac:dyDescent="0.25">
      <c r="W6432" s="24">
        <v>1</v>
      </c>
      <c r="X6432" s="24">
        <v>115</v>
      </c>
      <c r="Y6432" s="24">
        <v>16.149999999999999</v>
      </c>
      <c r="Z6432" s="24">
        <v>725</v>
      </c>
      <c r="AA6432" s="24">
        <v>1</v>
      </c>
    </row>
    <row r="6433" spans="23:27" x14ac:dyDescent="0.25">
      <c r="W6433" s="24">
        <v>0</v>
      </c>
      <c r="X6433" s="24">
        <v>80</v>
      </c>
      <c r="Y6433" s="24">
        <v>15.44</v>
      </c>
      <c r="Z6433" s="24">
        <v>685</v>
      </c>
      <c r="AA6433" s="24">
        <v>1</v>
      </c>
    </row>
    <row r="6434" spans="23:27" x14ac:dyDescent="0.25">
      <c r="W6434" s="24">
        <v>0</v>
      </c>
      <c r="X6434" s="24">
        <v>39.103999999999999</v>
      </c>
      <c r="Y6434" s="24">
        <v>33.58</v>
      </c>
      <c r="Z6434" s="24">
        <v>675</v>
      </c>
      <c r="AA6434" s="24">
        <v>1</v>
      </c>
    </row>
    <row r="6435" spans="23:27" x14ac:dyDescent="0.25">
      <c r="W6435" s="24">
        <v>0</v>
      </c>
      <c r="X6435" s="24">
        <v>34</v>
      </c>
      <c r="Y6435" s="24">
        <v>17.97</v>
      </c>
      <c r="Z6435" s="24">
        <v>670</v>
      </c>
      <c r="AA6435" s="24">
        <v>1</v>
      </c>
    </row>
    <row r="6436" spans="23:27" x14ac:dyDescent="0.25">
      <c r="W6436" s="24">
        <v>0</v>
      </c>
      <c r="X6436" s="24">
        <v>17.399999999999999</v>
      </c>
      <c r="Y6436" s="24">
        <v>11.86</v>
      </c>
      <c r="Z6436" s="24">
        <v>685</v>
      </c>
      <c r="AA6436" s="24">
        <v>1</v>
      </c>
    </row>
    <row r="6437" spans="23:27" x14ac:dyDescent="0.25">
      <c r="W6437" s="24">
        <v>0</v>
      </c>
      <c r="X6437" s="24">
        <v>65</v>
      </c>
      <c r="Y6437" s="24">
        <v>16.559999999999999</v>
      </c>
      <c r="Z6437" s="24">
        <v>660</v>
      </c>
      <c r="AA6437" s="24">
        <v>1</v>
      </c>
    </row>
    <row r="6438" spans="23:27" x14ac:dyDescent="0.25">
      <c r="W6438" s="24">
        <v>0</v>
      </c>
      <c r="X6438" s="24">
        <v>30.971</v>
      </c>
      <c r="Y6438" s="24">
        <v>21.09</v>
      </c>
      <c r="Z6438" s="24">
        <v>685</v>
      </c>
      <c r="AA6438" s="24">
        <v>1</v>
      </c>
    </row>
    <row r="6439" spans="23:27" x14ac:dyDescent="0.25">
      <c r="W6439" s="24">
        <v>1</v>
      </c>
      <c r="X6439" s="24">
        <v>85.8</v>
      </c>
      <c r="Y6439" s="24">
        <v>9.99</v>
      </c>
      <c r="Z6439" s="24">
        <v>665</v>
      </c>
      <c r="AA6439" s="24">
        <v>1</v>
      </c>
    </row>
    <row r="6440" spans="23:27" x14ac:dyDescent="0.25">
      <c r="W6440" s="24">
        <v>1</v>
      </c>
      <c r="X6440" s="24">
        <v>49</v>
      </c>
      <c r="Y6440" s="24">
        <v>16.010000000000002</v>
      </c>
      <c r="Z6440" s="24">
        <v>670</v>
      </c>
      <c r="AA6440" s="24">
        <v>1</v>
      </c>
    </row>
    <row r="6441" spans="23:27" x14ac:dyDescent="0.25">
      <c r="W6441" s="24">
        <v>0</v>
      </c>
      <c r="X6441" s="24">
        <v>77</v>
      </c>
      <c r="Y6441" s="24">
        <v>10.63</v>
      </c>
      <c r="Z6441" s="24">
        <v>730</v>
      </c>
      <c r="AA6441" s="24">
        <v>1</v>
      </c>
    </row>
    <row r="6442" spans="23:27" x14ac:dyDescent="0.25">
      <c r="W6442" s="24">
        <v>0</v>
      </c>
      <c r="X6442" s="24">
        <v>70</v>
      </c>
      <c r="Y6442" s="24">
        <v>31.79</v>
      </c>
      <c r="Z6442" s="24">
        <v>715</v>
      </c>
      <c r="AA6442" s="24">
        <v>1</v>
      </c>
    </row>
    <row r="6443" spans="23:27" x14ac:dyDescent="0.25">
      <c r="W6443" s="24">
        <v>1</v>
      </c>
      <c r="X6443" s="24">
        <v>75</v>
      </c>
      <c r="Y6443" s="24">
        <v>15.98</v>
      </c>
      <c r="Z6443" s="24">
        <v>725</v>
      </c>
      <c r="AA6443" s="24">
        <v>1</v>
      </c>
    </row>
    <row r="6444" spans="23:27" x14ac:dyDescent="0.25">
      <c r="W6444" s="24">
        <v>0</v>
      </c>
      <c r="X6444" s="24">
        <v>90</v>
      </c>
      <c r="Y6444" s="24">
        <v>28.95</v>
      </c>
      <c r="Z6444" s="24">
        <v>660</v>
      </c>
      <c r="AA6444" s="24">
        <v>1</v>
      </c>
    </row>
    <row r="6445" spans="23:27" x14ac:dyDescent="0.25">
      <c r="W6445" s="24">
        <v>1</v>
      </c>
      <c r="X6445" s="24">
        <v>110</v>
      </c>
      <c r="Y6445" s="24">
        <v>9.98</v>
      </c>
      <c r="Z6445" s="24">
        <v>815</v>
      </c>
      <c r="AA6445" s="24">
        <v>1</v>
      </c>
    </row>
    <row r="6446" spans="23:27" x14ac:dyDescent="0.25">
      <c r="W6446" s="24">
        <v>1</v>
      </c>
      <c r="X6446" s="24">
        <v>60</v>
      </c>
      <c r="Y6446" s="24">
        <v>6.72</v>
      </c>
      <c r="Z6446" s="24">
        <v>695</v>
      </c>
      <c r="AA6446" s="24">
        <v>1</v>
      </c>
    </row>
    <row r="6447" spans="23:27" x14ac:dyDescent="0.25">
      <c r="W6447" s="24">
        <v>1</v>
      </c>
      <c r="X6447" s="24">
        <v>125</v>
      </c>
      <c r="Y6447" s="24">
        <v>23.69</v>
      </c>
      <c r="Z6447" s="24">
        <v>670</v>
      </c>
      <c r="AA6447" s="24">
        <v>1</v>
      </c>
    </row>
    <row r="6448" spans="23:27" x14ac:dyDescent="0.25">
      <c r="W6448" s="24">
        <v>1</v>
      </c>
      <c r="X6448" s="24">
        <v>180</v>
      </c>
      <c r="Y6448" s="24">
        <v>10.130000000000001</v>
      </c>
      <c r="Z6448" s="24">
        <v>660</v>
      </c>
      <c r="AA6448" s="24">
        <v>1</v>
      </c>
    </row>
    <row r="6449" spans="23:27" x14ac:dyDescent="0.25">
      <c r="W6449" s="24">
        <v>0</v>
      </c>
      <c r="X6449" s="24">
        <v>71</v>
      </c>
      <c r="Y6449" s="24">
        <v>29.63</v>
      </c>
      <c r="Z6449" s="24">
        <v>710</v>
      </c>
      <c r="AA6449" s="24">
        <v>1</v>
      </c>
    </row>
    <row r="6450" spans="23:27" x14ac:dyDescent="0.25">
      <c r="W6450" s="24">
        <v>0</v>
      </c>
      <c r="X6450" s="24">
        <v>57</v>
      </c>
      <c r="Y6450" s="24">
        <v>26.46</v>
      </c>
      <c r="Z6450" s="24">
        <v>715</v>
      </c>
      <c r="AA6450" s="24">
        <v>1</v>
      </c>
    </row>
    <row r="6451" spans="23:27" x14ac:dyDescent="0.25">
      <c r="W6451" s="24">
        <v>1</v>
      </c>
      <c r="X6451" s="24">
        <v>79</v>
      </c>
      <c r="Y6451" s="24">
        <v>15.86</v>
      </c>
      <c r="Z6451" s="24">
        <v>750</v>
      </c>
      <c r="AA6451" s="24">
        <v>1</v>
      </c>
    </row>
    <row r="6452" spans="23:27" x14ac:dyDescent="0.25">
      <c r="W6452" s="24">
        <v>0</v>
      </c>
      <c r="X6452" s="24">
        <v>26</v>
      </c>
      <c r="Y6452" s="24">
        <v>36.24</v>
      </c>
      <c r="Z6452" s="24">
        <v>665</v>
      </c>
      <c r="AA6452" s="24">
        <v>1</v>
      </c>
    </row>
    <row r="6453" spans="23:27" x14ac:dyDescent="0.25">
      <c r="W6453" s="24">
        <v>1</v>
      </c>
      <c r="X6453" s="24">
        <v>75</v>
      </c>
      <c r="Y6453" s="24">
        <v>17.28</v>
      </c>
      <c r="Z6453" s="24">
        <v>670</v>
      </c>
      <c r="AA6453" s="24">
        <v>1</v>
      </c>
    </row>
    <row r="6454" spans="23:27" x14ac:dyDescent="0.25">
      <c r="W6454" s="24">
        <v>0</v>
      </c>
      <c r="X6454" s="24">
        <v>85</v>
      </c>
      <c r="Y6454" s="24">
        <v>8.49</v>
      </c>
      <c r="Z6454" s="24">
        <v>670</v>
      </c>
      <c r="AA6454" s="24">
        <v>1</v>
      </c>
    </row>
    <row r="6455" spans="23:27" x14ac:dyDescent="0.25">
      <c r="W6455" s="24">
        <v>1</v>
      </c>
      <c r="X6455" s="24">
        <v>48</v>
      </c>
      <c r="Y6455" s="24">
        <v>32.53</v>
      </c>
      <c r="Z6455" s="24">
        <v>700</v>
      </c>
      <c r="AA6455" s="24">
        <v>1</v>
      </c>
    </row>
    <row r="6456" spans="23:27" x14ac:dyDescent="0.25">
      <c r="W6456" s="24">
        <v>1</v>
      </c>
      <c r="X6456" s="24">
        <v>48.128999999999998</v>
      </c>
      <c r="Y6456" s="24">
        <v>17.13</v>
      </c>
      <c r="Z6456" s="24">
        <v>720</v>
      </c>
      <c r="AA6456" s="24">
        <v>1</v>
      </c>
    </row>
    <row r="6457" spans="23:27" x14ac:dyDescent="0.25">
      <c r="W6457" s="24">
        <v>1</v>
      </c>
      <c r="X6457" s="24">
        <v>50</v>
      </c>
      <c r="Y6457" s="24">
        <v>29.88</v>
      </c>
      <c r="Z6457" s="24">
        <v>715</v>
      </c>
      <c r="AA6457" s="24">
        <v>1</v>
      </c>
    </row>
    <row r="6458" spans="23:27" x14ac:dyDescent="0.25">
      <c r="W6458" s="24">
        <v>1</v>
      </c>
      <c r="X6458" s="24">
        <v>50</v>
      </c>
      <c r="Y6458" s="24">
        <v>26.44</v>
      </c>
      <c r="Z6458" s="24">
        <v>700</v>
      </c>
      <c r="AA6458" s="24">
        <v>1</v>
      </c>
    </row>
    <row r="6459" spans="23:27" x14ac:dyDescent="0.25">
      <c r="W6459" s="24">
        <v>0</v>
      </c>
      <c r="X6459" s="24">
        <v>68</v>
      </c>
      <c r="Y6459" s="24">
        <v>12.36</v>
      </c>
      <c r="Z6459" s="24">
        <v>685</v>
      </c>
      <c r="AA6459" s="24">
        <v>1</v>
      </c>
    </row>
    <row r="6460" spans="23:27" x14ac:dyDescent="0.25">
      <c r="W6460" s="24">
        <v>0</v>
      </c>
      <c r="X6460" s="24">
        <v>72</v>
      </c>
      <c r="Y6460" s="24">
        <v>11.95</v>
      </c>
      <c r="Z6460" s="24">
        <v>690</v>
      </c>
      <c r="AA6460" s="24">
        <v>1</v>
      </c>
    </row>
    <row r="6461" spans="23:27" x14ac:dyDescent="0.25">
      <c r="W6461" s="24">
        <v>1</v>
      </c>
      <c r="X6461" s="24">
        <v>96</v>
      </c>
      <c r="Y6461" s="24">
        <v>9.9600000000000009</v>
      </c>
      <c r="Z6461" s="24">
        <v>680</v>
      </c>
      <c r="AA6461" s="24">
        <v>1</v>
      </c>
    </row>
    <row r="6462" spans="23:27" x14ac:dyDescent="0.25">
      <c r="W6462" s="24">
        <v>0</v>
      </c>
      <c r="X6462" s="24">
        <v>32</v>
      </c>
      <c r="Y6462" s="24">
        <v>16.170000000000002</v>
      </c>
      <c r="Z6462" s="24">
        <v>670</v>
      </c>
      <c r="AA6462" s="24">
        <v>1</v>
      </c>
    </row>
    <row r="6463" spans="23:27" x14ac:dyDescent="0.25">
      <c r="W6463" s="24">
        <v>0</v>
      </c>
      <c r="X6463" s="24">
        <v>82</v>
      </c>
      <c r="Y6463" s="24">
        <v>11.84</v>
      </c>
      <c r="Z6463" s="24">
        <v>695</v>
      </c>
      <c r="AA6463" s="24">
        <v>1</v>
      </c>
    </row>
    <row r="6464" spans="23:27" x14ac:dyDescent="0.25">
      <c r="W6464" s="24">
        <v>0</v>
      </c>
      <c r="X6464" s="24">
        <v>52</v>
      </c>
      <c r="Y6464" s="24">
        <v>20.89</v>
      </c>
      <c r="Z6464" s="24">
        <v>685</v>
      </c>
      <c r="AA6464" s="24">
        <v>1</v>
      </c>
    </row>
    <row r="6465" spans="23:27" x14ac:dyDescent="0.25">
      <c r="W6465" s="24">
        <v>1</v>
      </c>
      <c r="X6465" s="24">
        <v>87</v>
      </c>
      <c r="Y6465" s="24">
        <v>24.59</v>
      </c>
      <c r="Z6465" s="24">
        <v>710</v>
      </c>
      <c r="AA6465" s="24">
        <v>1</v>
      </c>
    </row>
    <row r="6466" spans="23:27" x14ac:dyDescent="0.25">
      <c r="W6466" s="24">
        <v>0</v>
      </c>
      <c r="X6466" s="24">
        <v>64</v>
      </c>
      <c r="Y6466" s="24">
        <v>5.09</v>
      </c>
      <c r="Z6466" s="24">
        <v>700</v>
      </c>
      <c r="AA6466" s="24">
        <v>1</v>
      </c>
    </row>
    <row r="6467" spans="23:27" x14ac:dyDescent="0.25">
      <c r="W6467" s="24">
        <v>1</v>
      </c>
      <c r="X6467" s="24">
        <v>150</v>
      </c>
      <c r="Y6467" s="24">
        <v>7.66</v>
      </c>
      <c r="Z6467" s="24">
        <v>705</v>
      </c>
      <c r="AA6467" s="24">
        <v>1</v>
      </c>
    </row>
    <row r="6468" spans="23:27" x14ac:dyDescent="0.25">
      <c r="W6468" s="24">
        <v>0</v>
      </c>
      <c r="X6468" s="24">
        <v>80</v>
      </c>
      <c r="Y6468" s="24">
        <v>17.57</v>
      </c>
      <c r="Z6468" s="24">
        <v>665</v>
      </c>
      <c r="AA6468" s="24">
        <v>1</v>
      </c>
    </row>
    <row r="6469" spans="23:27" x14ac:dyDescent="0.25">
      <c r="W6469" s="24">
        <v>1</v>
      </c>
      <c r="X6469" s="24">
        <v>40</v>
      </c>
      <c r="Y6469" s="24">
        <v>10.77</v>
      </c>
      <c r="Z6469" s="24">
        <v>660</v>
      </c>
      <c r="AA6469" s="24">
        <v>1</v>
      </c>
    </row>
    <row r="6470" spans="23:27" x14ac:dyDescent="0.25">
      <c r="W6470" s="24">
        <v>0</v>
      </c>
      <c r="X6470" s="24">
        <v>145</v>
      </c>
      <c r="Y6470" s="24">
        <v>15.76</v>
      </c>
      <c r="Z6470" s="24">
        <v>725</v>
      </c>
      <c r="AA6470" s="24">
        <v>1</v>
      </c>
    </row>
    <row r="6471" spans="23:27" x14ac:dyDescent="0.25">
      <c r="W6471" s="24">
        <v>0</v>
      </c>
      <c r="X6471" s="24">
        <v>42</v>
      </c>
      <c r="Y6471" s="24">
        <v>18.690000000000001</v>
      </c>
      <c r="Z6471" s="24">
        <v>660</v>
      </c>
      <c r="AA6471" s="24">
        <v>1</v>
      </c>
    </row>
    <row r="6472" spans="23:27" x14ac:dyDescent="0.25">
      <c r="W6472" s="24">
        <v>0</v>
      </c>
      <c r="X6472" s="24">
        <v>53</v>
      </c>
      <c r="Y6472" s="24">
        <v>9.2799999999999994</v>
      </c>
      <c r="Z6472" s="24">
        <v>750</v>
      </c>
      <c r="AA6472" s="24">
        <v>1</v>
      </c>
    </row>
    <row r="6473" spans="23:27" x14ac:dyDescent="0.25">
      <c r="W6473" s="24">
        <v>0</v>
      </c>
      <c r="X6473" s="24">
        <v>70</v>
      </c>
      <c r="Y6473" s="24">
        <v>29.21</v>
      </c>
      <c r="Z6473" s="24">
        <v>665</v>
      </c>
      <c r="AA6473" s="24">
        <v>1</v>
      </c>
    </row>
    <row r="6474" spans="23:27" x14ac:dyDescent="0.25">
      <c r="W6474" s="24">
        <v>1</v>
      </c>
      <c r="X6474" s="24">
        <v>45</v>
      </c>
      <c r="Y6474" s="24">
        <v>18.53</v>
      </c>
      <c r="Z6474" s="24">
        <v>675</v>
      </c>
      <c r="AA6474" s="24">
        <v>1</v>
      </c>
    </row>
    <row r="6475" spans="23:27" x14ac:dyDescent="0.25">
      <c r="W6475" s="24">
        <v>1</v>
      </c>
      <c r="X6475" s="24">
        <v>65</v>
      </c>
      <c r="Y6475" s="24">
        <v>30.11</v>
      </c>
      <c r="Z6475" s="24">
        <v>675</v>
      </c>
      <c r="AA6475" s="24">
        <v>1</v>
      </c>
    </row>
    <row r="6476" spans="23:27" x14ac:dyDescent="0.25">
      <c r="W6476" s="24">
        <v>0</v>
      </c>
      <c r="X6476" s="24">
        <v>30</v>
      </c>
      <c r="Y6476" s="24">
        <v>5.6</v>
      </c>
      <c r="Z6476" s="24">
        <v>665</v>
      </c>
      <c r="AA6476" s="24">
        <v>1</v>
      </c>
    </row>
    <row r="6477" spans="23:27" x14ac:dyDescent="0.25">
      <c r="W6477" s="24">
        <v>1</v>
      </c>
      <c r="X6477" s="24">
        <v>94</v>
      </c>
      <c r="Y6477" s="24">
        <v>7.09</v>
      </c>
      <c r="Z6477" s="24">
        <v>755</v>
      </c>
      <c r="AA6477" s="24">
        <v>1</v>
      </c>
    </row>
    <row r="6478" spans="23:27" x14ac:dyDescent="0.25">
      <c r="W6478" s="24">
        <v>0</v>
      </c>
      <c r="X6478" s="24">
        <v>30</v>
      </c>
      <c r="Y6478" s="24">
        <v>4</v>
      </c>
      <c r="Z6478" s="24">
        <v>675</v>
      </c>
      <c r="AA6478" s="24">
        <v>1</v>
      </c>
    </row>
    <row r="6479" spans="23:27" x14ac:dyDescent="0.25">
      <c r="W6479" s="24">
        <v>0</v>
      </c>
      <c r="X6479" s="24">
        <v>68</v>
      </c>
      <c r="Y6479" s="24">
        <v>13.46</v>
      </c>
      <c r="Z6479" s="24">
        <v>690</v>
      </c>
      <c r="AA6479" s="24">
        <v>1</v>
      </c>
    </row>
    <row r="6480" spans="23:27" x14ac:dyDescent="0.25">
      <c r="W6480" s="24">
        <v>1</v>
      </c>
      <c r="X6480" s="24">
        <v>80.051000000000002</v>
      </c>
      <c r="Y6480" s="24">
        <v>20.75</v>
      </c>
      <c r="Z6480" s="24">
        <v>670</v>
      </c>
      <c r="AA6480" s="24">
        <v>1</v>
      </c>
    </row>
    <row r="6481" spans="23:27" x14ac:dyDescent="0.25">
      <c r="W6481" s="24">
        <v>0</v>
      </c>
      <c r="X6481" s="24">
        <v>46</v>
      </c>
      <c r="Y6481" s="24">
        <v>15.18</v>
      </c>
      <c r="Z6481" s="24">
        <v>670</v>
      </c>
      <c r="AA6481" s="24">
        <v>1</v>
      </c>
    </row>
    <row r="6482" spans="23:27" x14ac:dyDescent="0.25">
      <c r="W6482" s="24">
        <v>0</v>
      </c>
      <c r="X6482" s="24">
        <v>75</v>
      </c>
      <c r="Y6482" s="24">
        <v>11.39</v>
      </c>
      <c r="Z6482" s="24">
        <v>685</v>
      </c>
      <c r="AA6482" s="24">
        <v>1</v>
      </c>
    </row>
    <row r="6483" spans="23:27" x14ac:dyDescent="0.25">
      <c r="W6483" s="24">
        <v>1</v>
      </c>
      <c r="X6483" s="24">
        <v>55</v>
      </c>
      <c r="Y6483" s="24">
        <v>4.54</v>
      </c>
      <c r="Z6483" s="24">
        <v>670</v>
      </c>
      <c r="AA6483" s="24">
        <v>1</v>
      </c>
    </row>
    <row r="6484" spans="23:27" x14ac:dyDescent="0.25">
      <c r="W6484" s="24">
        <v>1</v>
      </c>
      <c r="X6484" s="24">
        <v>182</v>
      </c>
      <c r="Y6484" s="24">
        <v>11.32</v>
      </c>
      <c r="Z6484" s="24">
        <v>670</v>
      </c>
      <c r="AA6484" s="24">
        <v>1</v>
      </c>
    </row>
    <row r="6485" spans="23:27" x14ac:dyDescent="0.25">
      <c r="W6485" s="24">
        <v>1</v>
      </c>
      <c r="X6485" s="24">
        <v>44</v>
      </c>
      <c r="Y6485" s="24">
        <v>12.41</v>
      </c>
      <c r="Z6485" s="24">
        <v>660</v>
      </c>
      <c r="AA6485" s="24">
        <v>1</v>
      </c>
    </row>
    <row r="6486" spans="23:27" x14ac:dyDescent="0.25">
      <c r="W6486" s="24">
        <v>0</v>
      </c>
      <c r="X6486" s="24">
        <v>65</v>
      </c>
      <c r="Y6486" s="24">
        <v>19.72</v>
      </c>
      <c r="Z6486" s="24">
        <v>675</v>
      </c>
      <c r="AA6486" s="24">
        <v>1</v>
      </c>
    </row>
    <row r="6487" spans="23:27" x14ac:dyDescent="0.25">
      <c r="W6487" s="24">
        <v>1</v>
      </c>
      <c r="X6487" s="24">
        <v>40</v>
      </c>
      <c r="Y6487" s="24">
        <v>8.82</v>
      </c>
      <c r="Z6487" s="24">
        <v>680</v>
      </c>
      <c r="AA6487" s="24">
        <v>1</v>
      </c>
    </row>
    <row r="6488" spans="23:27" x14ac:dyDescent="0.25">
      <c r="W6488" s="24">
        <v>1</v>
      </c>
      <c r="X6488" s="24">
        <v>70</v>
      </c>
      <c r="Y6488" s="24">
        <v>33.82</v>
      </c>
      <c r="Z6488" s="24">
        <v>685</v>
      </c>
      <c r="AA6488" s="24">
        <v>1</v>
      </c>
    </row>
    <row r="6489" spans="23:27" x14ac:dyDescent="0.25">
      <c r="W6489" s="24">
        <v>1</v>
      </c>
      <c r="X6489" s="24">
        <v>80</v>
      </c>
      <c r="Y6489" s="24">
        <v>5.28</v>
      </c>
      <c r="Z6489" s="24">
        <v>725</v>
      </c>
      <c r="AA6489" s="24">
        <v>1</v>
      </c>
    </row>
    <row r="6490" spans="23:27" x14ac:dyDescent="0.25">
      <c r="W6490" s="24">
        <v>0</v>
      </c>
      <c r="X6490" s="24">
        <v>50</v>
      </c>
      <c r="Y6490" s="24">
        <v>15.43</v>
      </c>
      <c r="Z6490" s="24">
        <v>665</v>
      </c>
      <c r="AA6490" s="24">
        <v>1</v>
      </c>
    </row>
    <row r="6491" spans="23:27" x14ac:dyDescent="0.25">
      <c r="W6491" s="24">
        <v>1</v>
      </c>
      <c r="X6491" s="24">
        <v>55</v>
      </c>
      <c r="Y6491" s="24">
        <v>18.809999999999999</v>
      </c>
      <c r="Z6491" s="24">
        <v>675</v>
      </c>
      <c r="AA6491" s="24">
        <v>1</v>
      </c>
    </row>
    <row r="6492" spans="23:27" x14ac:dyDescent="0.25">
      <c r="W6492" s="24">
        <v>1</v>
      </c>
      <c r="X6492" s="24">
        <v>45</v>
      </c>
      <c r="Y6492" s="24">
        <v>22.76</v>
      </c>
      <c r="Z6492" s="24">
        <v>665</v>
      </c>
      <c r="AA6492" s="24">
        <v>1</v>
      </c>
    </row>
    <row r="6493" spans="23:27" x14ac:dyDescent="0.25">
      <c r="W6493" s="24">
        <v>1</v>
      </c>
      <c r="X6493" s="24">
        <v>86</v>
      </c>
      <c r="Y6493" s="24">
        <v>23.92</v>
      </c>
      <c r="Z6493" s="24">
        <v>730</v>
      </c>
      <c r="AA6493" s="24">
        <v>1</v>
      </c>
    </row>
    <row r="6494" spans="23:27" x14ac:dyDescent="0.25">
      <c r="W6494" s="24">
        <v>0</v>
      </c>
      <c r="X6494" s="24">
        <v>65</v>
      </c>
      <c r="Y6494" s="24">
        <v>17.02</v>
      </c>
      <c r="Z6494" s="24">
        <v>700</v>
      </c>
      <c r="AA6494" s="24">
        <v>1</v>
      </c>
    </row>
    <row r="6495" spans="23:27" x14ac:dyDescent="0.25">
      <c r="W6495" s="24">
        <v>1</v>
      </c>
      <c r="X6495" s="24">
        <v>95</v>
      </c>
      <c r="Y6495" s="24">
        <v>13.68</v>
      </c>
      <c r="Z6495" s="24">
        <v>665</v>
      </c>
      <c r="AA6495" s="24">
        <v>1</v>
      </c>
    </row>
    <row r="6496" spans="23:27" x14ac:dyDescent="0.25">
      <c r="W6496" s="24">
        <v>1</v>
      </c>
      <c r="X6496" s="24">
        <v>49.5</v>
      </c>
      <c r="Y6496" s="24">
        <v>27.13</v>
      </c>
      <c r="Z6496" s="24">
        <v>665</v>
      </c>
      <c r="AA6496" s="24">
        <v>1</v>
      </c>
    </row>
    <row r="6497" spans="23:27" x14ac:dyDescent="0.25">
      <c r="W6497" s="24">
        <v>1</v>
      </c>
      <c r="X6497" s="24">
        <v>115</v>
      </c>
      <c r="Y6497" s="24">
        <v>9.75</v>
      </c>
      <c r="Z6497" s="24">
        <v>710</v>
      </c>
      <c r="AA6497" s="24">
        <v>1</v>
      </c>
    </row>
    <row r="6498" spans="23:27" x14ac:dyDescent="0.25">
      <c r="W6498" s="24">
        <v>0</v>
      </c>
      <c r="X6498" s="24">
        <v>37</v>
      </c>
      <c r="Y6498" s="24">
        <v>11.39</v>
      </c>
      <c r="Z6498" s="24">
        <v>680</v>
      </c>
      <c r="AA6498" s="24">
        <v>1</v>
      </c>
    </row>
    <row r="6499" spans="23:27" x14ac:dyDescent="0.25">
      <c r="W6499" s="24">
        <v>1</v>
      </c>
      <c r="X6499" s="24">
        <v>70</v>
      </c>
      <c r="Y6499" s="24">
        <v>14.08</v>
      </c>
      <c r="Z6499" s="24">
        <v>760</v>
      </c>
      <c r="AA6499" s="24">
        <v>1</v>
      </c>
    </row>
    <row r="6500" spans="23:27" x14ac:dyDescent="0.25">
      <c r="W6500" s="24">
        <v>1</v>
      </c>
      <c r="X6500" s="24">
        <v>80</v>
      </c>
      <c r="Y6500" s="24">
        <v>22.95</v>
      </c>
      <c r="Z6500" s="24">
        <v>740</v>
      </c>
      <c r="AA6500" s="24">
        <v>1</v>
      </c>
    </row>
    <row r="6501" spans="23:27" x14ac:dyDescent="0.25">
      <c r="W6501" s="24">
        <v>1</v>
      </c>
      <c r="X6501" s="24">
        <v>45</v>
      </c>
      <c r="Y6501" s="24">
        <v>32.1</v>
      </c>
      <c r="Z6501" s="24">
        <v>660</v>
      </c>
      <c r="AA6501" s="24">
        <v>1</v>
      </c>
    </row>
    <row r="6502" spans="23:27" x14ac:dyDescent="0.25">
      <c r="W6502" s="24">
        <v>0</v>
      </c>
      <c r="X6502" s="24">
        <v>60</v>
      </c>
      <c r="Y6502" s="24">
        <v>31.72</v>
      </c>
      <c r="Z6502" s="24">
        <v>680</v>
      </c>
      <c r="AA6502" s="24">
        <v>1</v>
      </c>
    </row>
    <row r="6503" spans="23:27" x14ac:dyDescent="0.25">
      <c r="W6503" s="24">
        <v>1</v>
      </c>
      <c r="X6503" s="24">
        <v>65</v>
      </c>
      <c r="Y6503" s="24">
        <v>19.7</v>
      </c>
      <c r="Z6503" s="24">
        <v>685</v>
      </c>
      <c r="AA6503" s="24">
        <v>1</v>
      </c>
    </row>
    <row r="6504" spans="23:27" x14ac:dyDescent="0.25">
      <c r="W6504" s="24">
        <v>0</v>
      </c>
      <c r="X6504" s="24">
        <v>55</v>
      </c>
      <c r="Y6504" s="24">
        <v>11.37</v>
      </c>
      <c r="Z6504" s="24">
        <v>665</v>
      </c>
      <c r="AA6504" s="24">
        <v>1</v>
      </c>
    </row>
    <row r="6505" spans="23:27" x14ac:dyDescent="0.25">
      <c r="W6505" s="24">
        <v>1</v>
      </c>
      <c r="X6505" s="24">
        <v>80</v>
      </c>
      <c r="Y6505" s="24">
        <v>6.21</v>
      </c>
      <c r="Z6505" s="24">
        <v>685</v>
      </c>
      <c r="AA6505" s="24">
        <v>1</v>
      </c>
    </row>
    <row r="6506" spans="23:27" x14ac:dyDescent="0.25">
      <c r="W6506" s="24">
        <v>1</v>
      </c>
      <c r="X6506" s="24">
        <v>60</v>
      </c>
      <c r="Y6506" s="24">
        <v>14.1</v>
      </c>
      <c r="Z6506" s="24">
        <v>690</v>
      </c>
      <c r="AA6506" s="24">
        <v>1</v>
      </c>
    </row>
    <row r="6507" spans="23:27" x14ac:dyDescent="0.25">
      <c r="W6507" s="24">
        <v>1</v>
      </c>
      <c r="X6507" s="24">
        <v>115</v>
      </c>
      <c r="Y6507" s="24">
        <v>19.399999999999999</v>
      </c>
      <c r="Z6507" s="24">
        <v>695</v>
      </c>
      <c r="AA6507" s="24">
        <v>1</v>
      </c>
    </row>
    <row r="6508" spans="23:27" x14ac:dyDescent="0.25">
      <c r="W6508" s="24">
        <v>1</v>
      </c>
      <c r="X6508" s="24">
        <v>290</v>
      </c>
      <c r="Y6508" s="24">
        <v>20.67</v>
      </c>
      <c r="Z6508" s="24">
        <v>755</v>
      </c>
      <c r="AA6508" s="24">
        <v>1</v>
      </c>
    </row>
    <row r="6509" spans="23:27" x14ac:dyDescent="0.25">
      <c r="W6509" s="24">
        <v>1</v>
      </c>
      <c r="X6509" s="24">
        <v>25</v>
      </c>
      <c r="Y6509" s="24">
        <v>28.13</v>
      </c>
      <c r="Z6509" s="24">
        <v>750</v>
      </c>
      <c r="AA6509" s="24">
        <v>1</v>
      </c>
    </row>
    <row r="6510" spans="23:27" x14ac:dyDescent="0.25">
      <c r="W6510" s="24">
        <v>1</v>
      </c>
      <c r="X6510" s="24">
        <v>58</v>
      </c>
      <c r="Y6510" s="24">
        <v>11.46</v>
      </c>
      <c r="Z6510" s="24">
        <v>700</v>
      </c>
      <c r="AA6510" s="24">
        <v>1</v>
      </c>
    </row>
    <row r="6511" spans="23:27" x14ac:dyDescent="0.25">
      <c r="W6511" s="24">
        <v>0</v>
      </c>
      <c r="X6511" s="24">
        <v>38.6</v>
      </c>
      <c r="Y6511" s="24">
        <v>9.5500000000000007</v>
      </c>
      <c r="Z6511" s="24">
        <v>695</v>
      </c>
      <c r="AA6511" s="24">
        <v>1</v>
      </c>
    </row>
    <row r="6512" spans="23:27" x14ac:dyDescent="0.25">
      <c r="W6512" s="24">
        <v>0</v>
      </c>
      <c r="X6512" s="24">
        <v>50</v>
      </c>
      <c r="Y6512" s="24">
        <v>33.17</v>
      </c>
      <c r="Z6512" s="24">
        <v>660</v>
      </c>
      <c r="AA6512" s="24">
        <v>1</v>
      </c>
    </row>
    <row r="6513" spans="23:27" x14ac:dyDescent="0.25">
      <c r="W6513" s="24">
        <v>1</v>
      </c>
      <c r="X6513" s="24">
        <v>60</v>
      </c>
      <c r="Y6513" s="24">
        <v>8.7200000000000006</v>
      </c>
      <c r="Z6513" s="24">
        <v>700</v>
      </c>
      <c r="AA6513" s="24">
        <v>1</v>
      </c>
    </row>
    <row r="6514" spans="23:27" x14ac:dyDescent="0.25">
      <c r="W6514" s="24">
        <v>1</v>
      </c>
      <c r="X6514" s="24">
        <v>33.6</v>
      </c>
      <c r="Y6514" s="24">
        <v>24.11</v>
      </c>
      <c r="Z6514" s="24">
        <v>695</v>
      </c>
      <c r="AA6514" s="24">
        <v>1</v>
      </c>
    </row>
    <row r="6515" spans="23:27" x14ac:dyDescent="0.25">
      <c r="W6515" s="24">
        <v>1</v>
      </c>
      <c r="X6515" s="24">
        <v>50</v>
      </c>
      <c r="Y6515" s="24">
        <v>17.190000000000001</v>
      </c>
      <c r="Z6515" s="24">
        <v>675</v>
      </c>
      <c r="AA6515" s="24">
        <v>1</v>
      </c>
    </row>
    <row r="6516" spans="23:27" x14ac:dyDescent="0.25">
      <c r="W6516" s="24">
        <v>0</v>
      </c>
      <c r="X6516" s="24">
        <v>34</v>
      </c>
      <c r="Y6516" s="24">
        <v>6.78</v>
      </c>
      <c r="Z6516" s="24">
        <v>725</v>
      </c>
      <c r="AA6516" s="24">
        <v>1</v>
      </c>
    </row>
    <row r="6517" spans="23:27" x14ac:dyDescent="0.25">
      <c r="W6517" s="24">
        <v>1</v>
      </c>
      <c r="X6517" s="24">
        <v>210</v>
      </c>
      <c r="Y6517" s="24">
        <v>8.02</v>
      </c>
      <c r="Z6517" s="24">
        <v>705</v>
      </c>
      <c r="AA6517" s="24">
        <v>1</v>
      </c>
    </row>
    <row r="6518" spans="23:27" x14ac:dyDescent="0.25">
      <c r="W6518" s="24">
        <v>0</v>
      </c>
      <c r="X6518" s="24">
        <v>60</v>
      </c>
      <c r="Y6518" s="24">
        <v>18.239999999999998</v>
      </c>
      <c r="Z6518" s="24">
        <v>670</v>
      </c>
      <c r="AA6518" s="24">
        <v>1</v>
      </c>
    </row>
    <row r="6519" spans="23:27" x14ac:dyDescent="0.25">
      <c r="W6519" s="24">
        <v>1</v>
      </c>
      <c r="X6519" s="24">
        <v>147</v>
      </c>
      <c r="Y6519" s="24">
        <v>20.329999999999998</v>
      </c>
      <c r="Z6519" s="24">
        <v>670</v>
      </c>
      <c r="AA6519" s="24">
        <v>1</v>
      </c>
    </row>
    <row r="6520" spans="23:27" x14ac:dyDescent="0.25">
      <c r="W6520" s="24">
        <v>1</v>
      </c>
      <c r="X6520" s="24">
        <v>95</v>
      </c>
      <c r="Y6520" s="24">
        <v>14.93</v>
      </c>
      <c r="Z6520" s="24">
        <v>820</v>
      </c>
      <c r="AA6520" s="24">
        <v>1</v>
      </c>
    </row>
    <row r="6521" spans="23:27" x14ac:dyDescent="0.25">
      <c r="W6521" s="24">
        <v>1</v>
      </c>
      <c r="X6521" s="24">
        <v>29</v>
      </c>
      <c r="Y6521" s="24">
        <v>32.86</v>
      </c>
      <c r="Z6521" s="24">
        <v>705</v>
      </c>
      <c r="AA6521" s="24">
        <v>1</v>
      </c>
    </row>
    <row r="6522" spans="23:27" x14ac:dyDescent="0.25">
      <c r="W6522" s="24">
        <v>1</v>
      </c>
      <c r="X6522" s="24">
        <v>29</v>
      </c>
      <c r="Y6522" s="24">
        <v>21.15</v>
      </c>
      <c r="Z6522" s="24">
        <v>675</v>
      </c>
      <c r="AA6522" s="24">
        <v>1</v>
      </c>
    </row>
    <row r="6523" spans="23:27" x14ac:dyDescent="0.25">
      <c r="W6523" s="24">
        <v>1</v>
      </c>
      <c r="X6523" s="24">
        <v>42.744</v>
      </c>
      <c r="Y6523" s="24">
        <v>24.82</v>
      </c>
      <c r="Z6523" s="24">
        <v>700</v>
      </c>
      <c r="AA6523" s="24">
        <v>1</v>
      </c>
    </row>
    <row r="6524" spans="23:27" x14ac:dyDescent="0.25">
      <c r="W6524" s="24">
        <v>0</v>
      </c>
      <c r="X6524" s="24">
        <v>50</v>
      </c>
      <c r="Y6524" s="24">
        <v>12.7</v>
      </c>
      <c r="Z6524" s="24">
        <v>665</v>
      </c>
      <c r="AA6524" s="24">
        <v>1</v>
      </c>
    </row>
    <row r="6525" spans="23:27" x14ac:dyDescent="0.25">
      <c r="W6525" s="24">
        <v>0</v>
      </c>
      <c r="X6525" s="24">
        <v>57.5</v>
      </c>
      <c r="Y6525" s="24">
        <v>15.68</v>
      </c>
      <c r="Z6525" s="24">
        <v>755</v>
      </c>
      <c r="AA6525" s="24">
        <v>1</v>
      </c>
    </row>
    <row r="6526" spans="23:27" x14ac:dyDescent="0.25">
      <c r="W6526" s="24">
        <v>1</v>
      </c>
      <c r="X6526" s="24">
        <v>72</v>
      </c>
      <c r="Y6526" s="24">
        <v>23.35</v>
      </c>
      <c r="Z6526" s="24">
        <v>715</v>
      </c>
      <c r="AA6526" s="24">
        <v>1</v>
      </c>
    </row>
    <row r="6527" spans="23:27" x14ac:dyDescent="0.25">
      <c r="W6527" s="24">
        <v>0</v>
      </c>
      <c r="X6527" s="24">
        <v>13</v>
      </c>
      <c r="Y6527" s="24">
        <v>25.58</v>
      </c>
      <c r="Z6527" s="24">
        <v>665</v>
      </c>
      <c r="AA6527" s="24">
        <v>1</v>
      </c>
    </row>
    <row r="6528" spans="23:27" x14ac:dyDescent="0.25">
      <c r="W6528" s="24">
        <v>1</v>
      </c>
      <c r="X6528" s="24">
        <v>80</v>
      </c>
      <c r="Y6528" s="24">
        <v>12.03</v>
      </c>
      <c r="Z6528" s="24">
        <v>725</v>
      </c>
      <c r="AA6528" s="24">
        <v>1</v>
      </c>
    </row>
    <row r="6529" spans="23:27" x14ac:dyDescent="0.25">
      <c r="W6529" s="24">
        <v>0</v>
      </c>
      <c r="X6529" s="24">
        <v>64.756619999999998</v>
      </c>
      <c r="Y6529" s="24">
        <v>27.37</v>
      </c>
      <c r="Z6529" s="24">
        <v>680</v>
      </c>
      <c r="AA6529" s="24">
        <v>1</v>
      </c>
    </row>
    <row r="6530" spans="23:27" x14ac:dyDescent="0.25">
      <c r="W6530" s="24">
        <v>1</v>
      </c>
      <c r="X6530" s="24">
        <v>62.302999999999997</v>
      </c>
      <c r="Y6530" s="24">
        <v>24.14</v>
      </c>
      <c r="Z6530" s="24">
        <v>725</v>
      </c>
      <c r="AA6530" s="24">
        <v>1</v>
      </c>
    </row>
    <row r="6531" spans="23:27" x14ac:dyDescent="0.25">
      <c r="W6531" s="24">
        <v>1</v>
      </c>
      <c r="X6531" s="24">
        <v>68.900000000000006</v>
      </c>
      <c r="Y6531" s="24">
        <v>22.23</v>
      </c>
      <c r="Z6531" s="24">
        <v>675</v>
      </c>
      <c r="AA6531" s="24">
        <v>1</v>
      </c>
    </row>
    <row r="6532" spans="23:27" x14ac:dyDescent="0.25">
      <c r="W6532" s="24">
        <v>0</v>
      </c>
      <c r="X6532" s="24">
        <v>36</v>
      </c>
      <c r="Y6532" s="24">
        <v>25.17</v>
      </c>
      <c r="Z6532" s="24">
        <v>715</v>
      </c>
      <c r="AA6532" s="24">
        <v>1</v>
      </c>
    </row>
    <row r="6533" spans="23:27" x14ac:dyDescent="0.25">
      <c r="W6533" s="24">
        <v>1</v>
      </c>
      <c r="X6533" s="24">
        <v>200</v>
      </c>
      <c r="Y6533" s="24">
        <v>13.8</v>
      </c>
      <c r="Z6533" s="24">
        <v>740</v>
      </c>
      <c r="AA6533" s="24">
        <v>1</v>
      </c>
    </row>
    <row r="6534" spans="23:27" x14ac:dyDescent="0.25">
      <c r="W6534" s="24">
        <v>1</v>
      </c>
      <c r="X6534" s="24">
        <v>85.515000000000001</v>
      </c>
      <c r="Y6534" s="24">
        <v>12.46</v>
      </c>
      <c r="Z6534" s="24">
        <v>715</v>
      </c>
      <c r="AA6534" s="24">
        <v>1</v>
      </c>
    </row>
    <row r="6535" spans="23:27" x14ac:dyDescent="0.25">
      <c r="W6535" s="24">
        <v>1</v>
      </c>
      <c r="X6535" s="24">
        <v>116</v>
      </c>
      <c r="Y6535" s="24">
        <v>16.18</v>
      </c>
      <c r="Z6535" s="24">
        <v>660</v>
      </c>
      <c r="AA6535" s="24">
        <v>1</v>
      </c>
    </row>
    <row r="6536" spans="23:27" x14ac:dyDescent="0.25">
      <c r="W6536" s="24">
        <v>1</v>
      </c>
      <c r="X6536" s="24">
        <v>51</v>
      </c>
      <c r="Y6536" s="24">
        <v>17.28</v>
      </c>
      <c r="Z6536" s="24">
        <v>755</v>
      </c>
      <c r="AA6536" s="24">
        <v>1</v>
      </c>
    </row>
    <row r="6537" spans="23:27" x14ac:dyDescent="0.25">
      <c r="W6537" s="24">
        <v>0</v>
      </c>
      <c r="X6537" s="24">
        <v>23.808</v>
      </c>
      <c r="Y6537" s="24">
        <v>25.15</v>
      </c>
      <c r="Z6537" s="24">
        <v>705</v>
      </c>
      <c r="AA6537" s="24">
        <v>1</v>
      </c>
    </row>
    <row r="6538" spans="23:27" x14ac:dyDescent="0.25">
      <c r="W6538" s="24">
        <v>0</v>
      </c>
      <c r="X6538" s="24">
        <v>100</v>
      </c>
      <c r="Y6538" s="24">
        <v>12.32</v>
      </c>
      <c r="Z6538" s="24">
        <v>675</v>
      </c>
      <c r="AA6538" s="24">
        <v>1</v>
      </c>
    </row>
    <row r="6539" spans="23:27" x14ac:dyDescent="0.25">
      <c r="W6539" s="24">
        <v>0</v>
      </c>
      <c r="X6539" s="24">
        <v>55</v>
      </c>
      <c r="Y6539" s="24">
        <v>9.01</v>
      </c>
      <c r="Z6539" s="24">
        <v>660</v>
      </c>
      <c r="AA6539" s="24">
        <v>1</v>
      </c>
    </row>
    <row r="6540" spans="23:27" x14ac:dyDescent="0.25">
      <c r="W6540" s="24">
        <v>0</v>
      </c>
      <c r="X6540" s="24">
        <v>45</v>
      </c>
      <c r="Y6540" s="24">
        <v>24.17</v>
      </c>
      <c r="Z6540" s="24">
        <v>740</v>
      </c>
      <c r="AA6540" s="24">
        <v>1</v>
      </c>
    </row>
    <row r="6541" spans="23:27" x14ac:dyDescent="0.25">
      <c r="W6541" s="24">
        <v>0</v>
      </c>
      <c r="X6541" s="24">
        <v>50</v>
      </c>
      <c r="Y6541" s="24">
        <v>20.69</v>
      </c>
      <c r="Z6541" s="24">
        <v>690</v>
      </c>
      <c r="AA6541" s="24">
        <v>1</v>
      </c>
    </row>
    <row r="6542" spans="23:27" x14ac:dyDescent="0.25">
      <c r="W6542" s="24">
        <v>1</v>
      </c>
      <c r="X6542" s="24">
        <v>33.5</v>
      </c>
      <c r="Y6542" s="24">
        <v>5.84</v>
      </c>
      <c r="Z6542" s="24">
        <v>760</v>
      </c>
      <c r="AA6542" s="24">
        <v>1</v>
      </c>
    </row>
    <row r="6543" spans="23:27" x14ac:dyDescent="0.25">
      <c r="W6543" s="24">
        <v>0</v>
      </c>
      <c r="X6543" s="24">
        <v>40.28</v>
      </c>
      <c r="Y6543" s="24">
        <v>24.85</v>
      </c>
      <c r="Z6543" s="24">
        <v>665</v>
      </c>
      <c r="AA6543" s="24">
        <v>1</v>
      </c>
    </row>
    <row r="6544" spans="23:27" x14ac:dyDescent="0.25">
      <c r="W6544" s="24">
        <v>1</v>
      </c>
      <c r="X6544" s="24">
        <v>37.103999999999999</v>
      </c>
      <c r="Y6544" s="24">
        <v>4.46</v>
      </c>
      <c r="Z6544" s="24">
        <v>660</v>
      </c>
      <c r="AA6544" s="24">
        <v>1</v>
      </c>
    </row>
    <row r="6545" spans="23:27" x14ac:dyDescent="0.25">
      <c r="W6545" s="24">
        <v>1</v>
      </c>
      <c r="X6545" s="24">
        <v>154</v>
      </c>
      <c r="Y6545" s="24">
        <v>21.47</v>
      </c>
      <c r="Z6545" s="24">
        <v>690</v>
      </c>
      <c r="AA6545" s="24">
        <v>1</v>
      </c>
    </row>
    <row r="6546" spans="23:27" x14ac:dyDescent="0.25">
      <c r="W6546" s="24">
        <v>0</v>
      </c>
      <c r="X6546" s="24">
        <v>70</v>
      </c>
      <c r="Y6546" s="24">
        <v>13.2</v>
      </c>
      <c r="Z6546" s="24">
        <v>690</v>
      </c>
      <c r="AA6546" s="24">
        <v>1</v>
      </c>
    </row>
    <row r="6547" spans="23:27" x14ac:dyDescent="0.25">
      <c r="W6547" s="24">
        <v>1</v>
      </c>
      <c r="X6547" s="24">
        <v>55.5</v>
      </c>
      <c r="Y6547" s="24">
        <v>35.590000000000003</v>
      </c>
      <c r="Z6547" s="24">
        <v>700</v>
      </c>
      <c r="AA6547" s="24">
        <v>1</v>
      </c>
    </row>
    <row r="6548" spans="23:27" x14ac:dyDescent="0.25">
      <c r="W6548" s="24">
        <v>1</v>
      </c>
      <c r="X6548" s="24">
        <v>65</v>
      </c>
      <c r="Y6548" s="24">
        <v>18.43</v>
      </c>
      <c r="Z6548" s="24">
        <v>755</v>
      </c>
      <c r="AA6548" s="24">
        <v>1</v>
      </c>
    </row>
    <row r="6549" spans="23:27" x14ac:dyDescent="0.25">
      <c r="W6549" s="24">
        <v>0</v>
      </c>
      <c r="X6549" s="24">
        <v>45</v>
      </c>
      <c r="Y6549" s="24">
        <v>25.79</v>
      </c>
      <c r="Z6549" s="24">
        <v>675</v>
      </c>
      <c r="AA6549" s="24">
        <v>1</v>
      </c>
    </row>
    <row r="6550" spans="23:27" x14ac:dyDescent="0.25">
      <c r="W6550" s="24">
        <v>0</v>
      </c>
      <c r="X6550" s="24">
        <v>32.895000000000003</v>
      </c>
      <c r="Y6550" s="24">
        <v>21.52</v>
      </c>
      <c r="Z6550" s="24">
        <v>660</v>
      </c>
      <c r="AA6550" s="24">
        <v>1</v>
      </c>
    </row>
    <row r="6551" spans="23:27" x14ac:dyDescent="0.25">
      <c r="W6551" s="24">
        <v>1</v>
      </c>
      <c r="X6551" s="24">
        <v>100</v>
      </c>
      <c r="Y6551" s="24">
        <v>20.93</v>
      </c>
      <c r="Z6551" s="24">
        <v>740</v>
      </c>
      <c r="AA6551" s="24">
        <v>1</v>
      </c>
    </row>
    <row r="6552" spans="23:27" x14ac:dyDescent="0.25">
      <c r="W6552" s="24">
        <v>0</v>
      </c>
      <c r="X6552" s="24">
        <v>90</v>
      </c>
      <c r="Y6552" s="24">
        <v>21</v>
      </c>
      <c r="Z6552" s="24">
        <v>660</v>
      </c>
      <c r="AA6552" s="24">
        <v>1</v>
      </c>
    </row>
    <row r="6553" spans="23:27" x14ac:dyDescent="0.25">
      <c r="W6553" s="24">
        <v>0</v>
      </c>
      <c r="X6553" s="24">
        <v>110</v>
      </c>
      <c r="Y6553" s="24">
        <v>12.55</v>
      </c>
      <c r="Z6553" s="24">
        <v>685</v>
      </c>
      <c r="AA6553" s="24">
        <v>1</v>
      </c>
    </row>
    <row r="6554" spans="23:27" x14ac:dyDescent="0.25">
      <c r="W6554" s="24">
        <v>1</v>
      </c>
      <c r="X6554" s="24">
        <v>150</v>
      </c>
      <c r="Y6554" s="24">
        <v>21.37</v>
      </c>
      <c r="Z6554" s="24">
        <v>670</v>
      </c>
      <c r="AA6554" s="24">
        <v>1</v>
      </c>
    </row>
    <row r="6555" spans="23:27" x14ac:dyDescent="0.25">
      <c r="W6555" s="24">
        <v>1</v>
      </c>
      <c r="X6555" s="24">
        <v>95</v>
      </c>
      <c r="Y6555" s="24">
        <v>12.99</v>
      </c>
      <c r="Z6555" s="24">
        <v>705</v>
      </c>
      <c r="AA6555" s="24">
        <v>1</v>
      </c>
    </row>
    <row r="6556" spans="23:27" x14ac:dyDescent="0.25">
      <c r="W6556" s="24">
        <v>1</v>
      </c>
      <c r="X6556" s="24">
        <v>98</v>
      </c>
      <c r="Y6556" s="24">
        <v>13.57</v>
      </c>
      <c r="Z6556" s="24">
        <v>685</v>
      </c>
      <c r="AA6556" s="24">
        <v>1</v>
      </c>
    </row>
    <row r="6557" spans="23:27" x14ac:dyDescent="0.25">
      <c r="W6557" s="24">
        <v>1</v>
      </c>
      <c r="X6557" s="24">
        <v>140</v>
      </c>
      <c r="Y6557" s="24">
        <v>26.49</v>
      </c>
      <c r="Z6557" s="24">
        <v>665</v>
      </c>
      <c r="AA6557" s="24">
        <v>1</v>
      </c>
    </row>
    <row r="6558" spans="23:27" x14ac:dyDescent="0.25">
      <c r="W6558" s="24">
        <v>1</v>
      </c>
      <c r="X6558" s="24">
        <v>67.896000000000001</v>
      </c>
      <c r="Y6558" s="24">
        <v>19.71</v>
      </c>
      <c r="Z6558" s="24">
        <v>675</v>
      </c>
      <c r="AA6558" s="24">
        <v>1</v>
      </c>
    </row>
    <row r="6559" spans="23:27" x14ac:dyDescent="0.25">
      <c r="W6559" s="24">
        <v>1</v>
      </c>
      <c r="X6559" s="24">
        <v>90</v>
      </c>
      <c r="Y6559" s="24">
        <v>24.95</v>
      </c>
      <c r="Z6559" s="24">
        <v>705</v>
      </c>
      <c r="AA6559" s="24">
        <v>1</v>
      </c>
    </row>
    <row r="6560" spans="23:27" x14ac:dyDescent="0.25">
      <c r="W6560" s="24">
        <v>0</v>
      </c>
      <c r="X6560" s="24">
        <v>36</v>
      </c>
      <c r="Y6560" s="24">
        <v>33.07</v>
      </c>
      <c r="Z6560" s="24">
        <v>695</v>
      </c>
      <c r="AA6560" s="24">
        <v>1</v>
      </c>
    </row>
    <row r="6561" spans="23:27" x14ac:dyDescent="0.25">
      <c r="W6561" s="24">
        <v>0</v>
      </c>
      <c r="X6561" s="24">
        <v>56.693190000000001</v>
      </c>
      <c r="Y6561" s="24">
        <v>17.32</v>
      </c>
      <c r="Z6561" s="24">
        <v>685</v>
      </c>
      <c r="AA6561" s="24">
        <v>1</v>
      </c>
    </row>
    <row r="6562" spans="23:27" x14ac:dyDescent="0.25">
      <c r="W6562" s="24">
        <v>0</v>
      </c>
      <c r="X6562" s="24">
        <v>125</v>
      </c>
      <c r="Y6562" s="24">
        <v>17.36</v>
      </c>
      <c r="Z6562" s="24">
        <v>680</v>
      </c>
      <c r="AA6562" s="24">
        <v>1</v>
      </c>
    </row>
    <row r="6563" spans="23:27" x14ac:dyDescent="0.25">
      <c r="W6563" s="24">
        <v>0</v>
      </c>
      <c r="X6563" s="24">
        <v>56</v>
      </c>
      <c r="Y6563" s="24">
        <v>25.78</v>
      </c>
      <c r="Z6563" s="24">
        <v>810</v>
      </c>
      <c r="AA6563" s="24">
        <v>1</v>
      </c>
    </row>
    <row r="6564" spans="23:27" x14ac:dyDescent="0.25">
      <c r="W6564" s="24">
        <v>0</v>
      </c>
      <c r="X6564" s="24">
        <v>50</v>
      </c>
      <c r="Y6564" s="24">
        <v>36.270000000000003</v>
      </c>
      <c r="Z6564" s="24">
        <v>665</v>
      </c>
      <c r="AA6564" s="24">
        <v>1</v>
      </c>
    </row>
    <row r="6565" spans="23:27" x14ac:dyDescent="0.25">
      <c r="W6565" s="24">
        <v>0</v>
      </c>
      <c r="X6565" s="24">
        <v>25</v>
      </c>
      <c r="Y6565" s="24">
        <v>25.54</v>
      </c>
      <c r="Z6565" s="24">
        <v>660</v>
      </c>
      <c r="AA6565" s="24">
        <v>1</v>
      </c>
    </row>
    <row r="6566" spans="23:27" x14ac:dyDescent="0.25">
      <c r="W6566" s="24">
        <v>1</v>
      </c>
      <c r="X6566" s="24">
        <v>55</v>
      </c>
      <c r="Y6566" s="24">
        <v>27.41</v>
      </c>
      <c r="Z6566" s="24">
        <v>670</v>
      </c>
      <c r="AA6566" s="24">
        <v>1</v>
      </c>
    </row>
    <row r="6567" spans="23:27" x14ac:dyDescent="0.25">
      <c r="W6567" s="24">
        <v>1</v>
      </c>
      <c r="X6567" s="24">
        <v>80.686999999999998</v>
      </c>
      <c r="Y6567" s="24">
        <v>25.29</v>
      </c>
      <c r="Z6567" s="24">
        <v>660</v>
      </c>
      <c r="AA6567" s="24">
        <v>1</v>
      </c>
    </row>
    <row r="6568" spans="23:27" x14ac:dyDescent="0.25">
      <c r="W6568" s="24">
        <v>0</v>
      </c>
      <c r="X6568" s="24">
        <v>75</v>
      </c>
      <c r="Y6568" s="24">
        <v>19.079999999999998</v>
      </c>
      <c r="Z6568" s="24">
        <v>715</v>
      </c>
      <c r="AA6568" s="24">
        <v>1</v>
      </c>
    </row>
    <row r="6569" spans="23:27" x14ac:dyDescent="0.25">
      <c r="W6569" s="24">
        <v>1</v>
      </c>
      <c r="X6569" s="24">
        <v>98</v>
      </c>
      <c r="Y6569" s="24">
        <v>20.69</v>
      </c>
      <c r="Z6569" s="24">
        <v>715</v>
      </c>
      <c r="AA6569" s="24">
        <v>1</v>
      </c>
    </row>
    <row r="6570" spans="23:27" x14ac:dyDescent="0.25">
      <c r="W6570" s="24">
        <v>1</v>
      </c>
      <c r="X6570" s="24">
        <v>50</v>
      </c>
      <c r="Y6570" s="24">
        <v>13.54</v>
      </c>
      <c r="Z6570" s="24">
        <v>705</v>
      </c>
      <c r="AA6570" s="24">
        <v>1</v>
      </c>
    </row>
    <row r="6571" spans="23:27" x14ac:dyDescent="0.25">
      <c r="W6571" s="24">
        <v>0</v>
      </c>
      <c r="X6571" s="24">
        <v>52.499000000000002</v>
      </c>
      <c r="Y6571" s="24">
        <v>22.44</v>
      </c>
      <c r="Z6571" s="24">
        <v>660</v>
      </c>
      <c r="AA6571" s="24">
        <v>1</v>
      </c>
    </row>
    <row r="6572" spans="23:27" x14ac:dyDescent="0.25">
      <c r="W6572" s="24">
        <v>1</v>
      </c>
      <c r="X6572" s="24">
        <v>90.5</v>
      </c>
      <c r="Y6572" s="24">
        <v>23.88</v>
      </c>
      <c r="Z6572" s="24">
        <v>715</v>
      </c>
      <c r="AA6572" s="24">
        <v>1</v>
      </c>
    </row>
    <row r="6573" spans="23:27" x14ac:dyDescent="0.25">
      <c r="W6573" s="24">
        <v>0</v>
      </c>
      <c r="X6573" s="24">
        <v>120</v>
      </c>
      <c r="Y6573" s="24">
        <v>10.25</v>
      </c>
      <c r="Z6573" s="24">
        <v>660</v>
      </c>
      <c r="AA6573" s="24">
        <v>1</v>
      </c>
    </row>
    <row r="6574" spans="23:27" x14ac:dyDescent="0.25">
      <c r="W6574" s="24">
        <v>1</v>
      </c>
      <c r="X6574" s="24">
        <v>50</v>
      </c>
      <c r="Y6574" s="24">
        <v>27.77</v>
      </c>
      <c r="Z6574" s="24">
        <v>710</v>
      </c>
      <c r="AA6574" s="24">
        <v>1</v>
      </c>
    </row>
    <row r="6575" spans="23:27" x14ac:dyDescent="0.25">
      <c r="W6575" s="24">
        <v>1</v>
      </c>
      <c r="X6575" s="24">
        <v>150</v>
      </c>
      <c r="Y6575" s="24">
        <v>22.95</v>
      </c>
      <c r="Z6575" s="24">
        <v>690</v>
      </c>
      <c r="AA6575" s="24">
        <v>1</v>
      </c>
    </row>
    <row r="6576" spans="23:27" x14ac:dyDescent="0.25">
      <c r="W6576" s="24">
        <v>0</v>
      </c>
      <c r="X6576" s="24">
        <v>90</v>
      </c>
      <c r="Y6576" s="24">
        <v>11.4</v>
      </c>
      <c r="Z6576" s="24">
        <v>700</v>
      </c>
      <c r="AA6576" s="24">
        <v>1</v>
      </c>
    </row>
    <row r="6577" spans="23:27" x14ac:dyDescent="0.25">
      <c r="W6577" s="24">
        <v>1</v>
      </c>
      <c r="X6577" s="24">
        <v>300</v>
      </c>
      <c r="Y6577" s="24">
        <v>14.54</v>
      </c>
      <c r="Z6577" s="24">
        <v>750</v>
      </c>
      <c r="AA6577" s="24">
        <v>1</v>
      </c>
    </row>
    <row r="6578" spans="23:27" x14ac:dyDescent="0.25">
      <c r="W6578" s="24">
        <v>1</v>
      </c>
      <c r="X6578" s="24">
        <v>95.5</v>
      </c>
      <c r="Y6578" s="24">
        <v>13.38</v>
      </c>
      <c r="Z6578" s="24">
        <v>715</v>
      </c>
      <c r="AA6578" s="24">
        <v>1</v>
      </c>
    </row>
    <row r="6579" spans="23:27" x14ac:dyDescent="0.25">
      <c r="W6579" s="24">
        <v>1</v>
      </c>
      <c r="X6579" s="24">
        <v>80</v>
      </c>
      <c r="Y6579" s="24">
        <v>15.65</v>
      </c>
      <c r="Z6579" s="24">
        <v>675</v>
      </c>
      <c r="AA6579" s="24">
        <v>1</v>
      </c>
    </row>
    <row r="6580" spans="23:27" x14ac:dyDescent="0.25">
      <c r="W6580" s="24">
        <v>0</v>
      </c>
      <c r="X6580" s="24">
        <v>38</v>
      </c>
      <c r="Y6580" s="24">
        <v>16.2</v>
      </c>
      <c r="Z6580" s="24">
        <v>675</v>
      </c>
      <c r="AA6580" s="24">
        <v>1</v>
      </c>
    </row>
    <row r="6581" spans="23:27" x14ac:dyDescent="0.25">
      <c r="W6581" s="24">
        <v>1</v>
      </c>
      <c r="X6581" s="24">
        <v>12.72</v>
      </c>
      <c r="Y6581" s="24">
        <v>31.13</v>
      </c>
      <c r="Z6581" s="24">
        <v>690</v>
      </c>
      <c r="AA6581" s="24">
        <v>1</v>
      </c>
    </row>
    <row r="6582" spans="23:27" x14ac:dyDescent="0.25">
      <c r="W6582" s="24">
        <v>1</v>
      </c>
      <c r="X6582" s="24">
        <v>10</v>
      </c>
      <c r="Y6582" s="24">
        <v>23.53</v>
      </c>
      <c r="Z6582" s="24">
        <v>660</v>
      </c>
      <c r="AA6582" s="24">
        <v>1</v>
      </c>
    </row>
    <row r="6583" spans="23:27" x14ac:dyDescent="0.25">
      <c r="W6583" s="24">
        <v>0</v>
      </c>
      <c r="X6583" s="24">
        <v>30</v>
      </c>
      <c r="Y6583" s="24">
        <v>25.2</v>
      </c>
      <c r="Z6583" s="24">
        <v>660</v>
      </c>
      <c r="AA6583" s="24">
        <v>1</v>
      </c>
    </row>
    <row r="6584" spans="23:27" x14ac:dyDescent="0.25">
      <c r="W6584" s="24">
        <v>0</v>
      </c>
      <c r="X6584" s="24">
        <v>76.843000000000004</v>
      </c>
      <c r="Y6584" s="24">
        <v>9.43</v>
      </c>
      <c r="Z6584" s="24">
        <v>725</v>
      </c>
      <c r="AA6584" s="24">
        <v>1</v>
      </c>
    </row>
    <row r="6585" spans="23:27" x14ac:dyDescent="0.25">
      <c r="W6585" s="24">
        <v>1</v>
      </c>
      <c r="X6585" s="24">
        <v>175</v>
      </c>
      <c r="Y6585" s="24">
        <v>11.91</v>
      </c>
      <c r="Z6585" s="24">
        <v>700</v>
      </c>
      <c r="AA6585" s="24">
        <v>1</v>
      </c>
    </row>
    <row r="6586" spans="23:27" x14ac:dyDescent="0.25">
      <c r="W6586" s="24">
        <v>0</v>
      </c>
      <c r="X6586" s="24">
        <v>56</v>
      </c>
      <c r="Y6586" s="24">
        <v>15.69</v>
      </c>
      <c r="Z6586" s="24">
        <v>665</v>
      </c>
      <c r="AA6586" s="24">
        <v>1</v>
      </c>
    </row>
    <row r="6587" spans="23:27" x14ac:dyDescent="0.25">
      <c r="W6587" s="24">
        <v>1</v>
      </c>
      <c r="X6587" s="24">
        <v>72.8</v>
      </c>
      <c r="Y6587" s="24">
        <v>28.67</v>
      </c>
      <c r="Z6587" s="24">
        <v>720</v>
      </c>
      <c r="AA6587" s="24">
        <v>1</v>
      </c>
    </row>
    <row r="6588" spans="23:27" x14ac:dyDescent="0.25">
      <c r="W6588" s="24">
        <v>0</v>
      </c>
      <c r="X6588" s="24">
        <v>28</v>
      </c>
      <c r="Y6588" s="24">
        <v>19.63</v>
      </c>
      <c r="Z6588" s="24">
        <v>710</v>
      </c>
      <c r="AA6588" s="24">
        <v>1</v>
      </c>
    </row>
    <row r="6589" spans="23:27" x14ac:dyDescent="0.25">
      <c r="W6589" s="24">
        <v>0</v>
      </c>
      <c r="X6589" s="24">
        <v>42.753999999999998</v>
      </c>
      <c r="Y6589" s="24">
        <v>25.1</v>
      </c>
      <c r="Z6589" s="24">
        <v>670</v>
      </c>
      <c r="AA6589" s="24">
        <v>1</v>
      </c>
    </row>
    <row r="6590" spans="23:27" x14ac:dyDescent="0.25">
      <c r="W6590" s="24">
        <v>1</v>
      </c>
      <c r="X6590" s="24">
        <v>48</v>
      </c>
      <c r="Y6590" s="24">
        <v>14.28</v>
      </c>
      <c r="Z6590" s="24">
        <v>700</v>
      </c>
      <c r="AA6590" s="24">
        <v>1</v>
      </c>
    </row>
    <row r="6591" spans="23:27" x14ac:dyDescent="0.25">
      <c r="W6591" s="24">
        <v>1</v>
      </c>
      <c r="X6591" s="24">
        <v>130</v>
      </c>
      <c r="Y6591" s="24">
        <v>13.88</v>
      </c>
      <c r="Z6591" s="24">
        <v>795</v>
      </c>
      <c r="AA6591" s="24">
        <v>1</v>
      </c>
    </row>
    <row r="6592" spans="23:27" x14ac:dyDescent="0.25">
      <c r="W6592" s="24">
        <v>0</v>
      </c>
      <c r="X6592" s="24">
        <v>50</v>
      </c>
      <c r="Y6592" s="24">
        <v>25.01</v>
      </c>
      <c r="Z6592" s="24">
        <v>695</v>
      </c>
      <c r="AA6592" s="24">
        <v>1</v>
      </c>
    </row>
    <row r="6593" spans="23:27" x14ac:dyDescent="0.25">
      <c r="W6593" s="24">
        <v>1</v>
      </c>
      <c r="X6593" s="24">
        <v>44</v>
      </c>
      <c r="Y6593" s="24">
        <v>5.59</v>
      </c>
      <c r="Z6593" s="24">
        <v>680</v>
      </c>
      <c r="AA6593" s="24">
        <v>1</v>
      </c>
    </row>
    <row r="6594" spans="23:27" x14ac:dyDescent="0.25">
      <c r="W6594" s="24">
        <v>0</v>
      </c>
      <c r="X6594" s="24">
        <v>50</v>
      </c>
      <c r="Y6594" s="24">
        <v>10.68</v>
      </c>
      <c r="Z6594" s="24">
        <v>680</v>
      </c>
      <c r="AA6594" s="24">
        <v>1</v>
      </c>
    </row>
    <row r="6595" spans="23:27" x14ac:dyDescent="0.25">
      <c r="W6595" s="24">
        <v>1</v>
      </c>
      <c r="X6595" s="24">
        <v>69</v>
      </c>
      <c r="Y6595" s="24">
        <v>14.94</v>
      </c>
      <c r="Z6595" s="24">
        <v>660</v>
      </c>
      <c r="AA6595" s="24">
        <v>1</v>
      </c>
    </row>
    <row r="6596" spans="23:27" x14ac:dyDescent="0.25">
      <c r="W6596" s="24">
        <v>1</v>
      </c>
      <c r="X6596" s="24">
        <v>0.2</v>
      </c>
      <c r="Y6596" s="24">
        <v>999</v>
      </c>
      <c r="Z6596" s="24">
        <v>665</v>
      </c>
      <c r="AA6596" s="24">
        <v>1</v>
      </c>
    </row>
    <row r="6597" spans="23:27" x14ac:dyDescent="0.25">
      <c r="W6597" s="24">
        <v>1</v>
      </c>
      <c r="X6597" s="24">
        <v>64</v>
      </c>
      <c r="Y6597" s="24">
        <v>32.08</v>
      </c>
      <c r="Z6597" s="24">
        <v>695</v>
      </c>
      <c r="AA6597" s="24">
        <v>1</v>
      </c>
    </row>
    <row r="6598" spans="23:27" x14ac:dyDescent="0.25">
      <c r="W6598" s="24">
        <v>1</v>
      </c>
      <c r="X6598" s="24">
        <v>57.3</v>
      </c>
      <c r="Y6598" s="24">
        <v>8.73</v>
      </c>
      <c r="Z6598" s="24">
        <v>660</v>
      </c>
      <c r="AA6598" s="24">
        <v>1</v>
      </c>
    </row>
    <row r="6599" spans="23:27" x14ac:dyDescent="0.25">
      <c r="W6599" s="24">
        <v>0</v>
      </c>
      <c r="X6599" s="24">
        <v>44.4</v>
      </c>
      <c r="Y6599" s="24">
        <v>11.59</v>
      </c>
      <c r="Z6599" s="24">
        <v>665</v>
      </c>
      <c r="AA6599" s="24">
        <v>1</v>
      </c>
    </row>
    <row r="6600" spans="23:27" x14ac:dyDescent="0.25">
      <c r="W6600" s="24">
        <v>1</v>
      </c>
      <c r="X6600" s="24">
        <v>65</v>
      </c>
      <c r="Y6600" s="24">
        <v>19.46</v>
      </c>
      <c r="Z6600" s="24">
        <v>675</v>
      </c>
      <c r="AA6600" s="24">
        <v>1</v>
      </c>
    </row>
    <row r="6601" spans="23:27" x14ac:dyDescent="0.25">
      <c r="W6601" s="24">
        <v>0</v>
      </c>
      <c r="X6601" s="24">
        <v>36</v>
      </c>
      <c r="Y6601" s="24">
        <v>18.75</v>
      </c>
      <c r="Z6601" s="24">
        <v>675</v>
      </c>
      <c r="AA6601" s="24">
        <v>1</v>
      </c>
    </row>
    <row r="6602" spans="23:27" x14ac:dyDescent="0.25">
      <c r="W6602" s="24">
        <v>1</v>
      </c>
      <c r="X6602" s="24">
        <v>135</v>
      </c>
      <c r="Y6602" s="24">
        <v>15.12</v>
      </c>
      <c r="Z6602" s="24">
        <v>705</v>
      </c>
      <c r="AA6602" s="24">
        <v>1</v>
      </c>
    </row>
    <row r="6603" spans="23:27" x14ac:dyDescent="0.25">
      <c r="W6603" s="24">
        <v>0</v>
      </c>
      <c r="X6603" s="24">
        <v>35</v>
      </c>
      <c r="Y6603" s="24">
        <v>30.83</v>
      </c>
      <c r="Z6603" s="24">
        <v>690</v>
      </c>
      <c r="AA6603" s="24">
        <v>1</v>
      </c>
    </row>
    <row r="6604" spans="23:27" x14ac:dyDescent="0.25">
      <c r="W6604" s="24">
        <v>1</v>
      </c>
      <c r="X6604" s="24">
        <v>274.33100000000002</v>
      </c>
      <c r="Y6604" s="24">
        <v>14.97</v>
      </c>
      <c r="Z6604" s="24">
        <v>675</v>
      </c>
      <c r="AA6604" s="24">
        <v>1</v>
      </c>
    </row>
    <row r="6605" spans="23:27" x14ac:dyDescent="0.25">
      <c r="W6605" s="24">
        <v>1</v>
      </c>
      <c r="X6605" s="24">
        <v>70.691999999999993</v>
      </c>
      <c r="Y6605" s="24">
        <v>12.54</v>
      </c>
      <c r="Z6605" s="24">
        <v>690</v>
      </c>
      <c r="AA6605" s="24">
        <v>1</v>
      </c>
    </row>
    <row r="6606" spans="23:27" x14ac:dyDescent="0.25">
      <c r="W6606" s="24">
        <v>0</v>
      </c>
      <c r="X6606" s="24">
        <v>140</v>
      </c>
      <c r="Y6606" s="24">
        <v>11.71</v>
      </c>
      <c r="Z6606" s="24">
        <v>685</v>
      </c>
      <c r="AA6606" s="24">
        <v>1</v>
      </c>
    </row>
    <row r="6607" spans="23:27" x14ac:dyDescent="0.25">
      <c r="W6607" s="24">
        <v>1</v>
      </c>
      <c r="X6607" s="24">
        <v>54.25</v>
      </c>
      <c r="Y6607" s="24">
        <v>15.93</v>
      </c>
      <c r="Z6607" s="24">
        <v>700</v>
      </c>
      <c r="AA6607" s="24">
        <v>1</v>
      </c>
    </row>
    <row r="6608" spans="23:27" x14ac:dyDescent="0.25">
      <c r="W6608" s="24">
        <v>1</v>
      </c>
      <c r="X6608" s="24">
        <v>60</v>
      </c>
      <c r="Y6608" s="24">
        <v>8.86</v>
      </c>
      <c r="Z6608" s="24">
        <v>690</v>
      </c>
      <c r="AA6608" s="24">
        <v>1</v>
      </c>
    </row>
    <row r="6609" spans="23:27" x14ac:dyDescent="0.25">
      <c r="W6609" s="24">
        <v>0</v>
      </c>
      <c r="X6609" s="24">
        <v>105</v>
      </c>
      <c r="Y6609" s="24">
        <v>12.51</v>
      </c>
      <c r="Z6609" s="24">
        <v>675</v>
      </c>
      <c r="AA6609" s="24">
        <v>1</v>
      </c>
    </row>
    <row r="6610" spans="23:27" x14ac:dyDescent="0.25">
      <c r="W6610" s="24">
        <v>1</v>
      </c>
      <c r="X6610" s="24">
        <v>77</v>
      </c>
      <c r="Y6610" s="24">
        <v>10.58</v>
      </c>
      <c r="Z6610" s="24">
        <v>720</v>
      </c>
      <c r="AA6610" s="24">
        <v>1</v>
      </c>
    </row>
    <row r="6611" spans="23:27" x14ac:dyDescent="0.25">
      <c r="W6611" s="24">
        <v>1</v>
      </c>
      <c r="X6611" s="24">
        <v>90</v>
      </c>
      <c r="Y6611" s="24">
        <v>14.44</v>
      </c>
      <c r="Z6611" s="24">
        <v>665</v>
      </c>
      <c r="AA6611" s="24">
        <v>1</v>
      </c>
    </row>
    <row r="6612" spans="23:27" x14ac:dyDescent="0.25">
      <c r="W6612" s="24">
        <v>0</v>
      </c>
      <c r="X6612" s="24">
        <v>49</v>
      </c>
      <c r="Y6612" s="24">
        <v>36.770000000000003</v>
      </c>
      <c r="Z6612" s="24">
        <v>680</v>
      </c>
      <c r="AA6612" s="24">
        <v>1</v>
      </c>
    </row>
    <row r="6613" spans="23:27" x14ac:dyDescent="0.25">
      <c r="W6613" s="24">
        <v>1</v>
      </c>
      <c r="X6613" s="24">
        <v>75</v>
      </c>
      <c r="Y6613" s="24">
        <v>23.17</v>
      </c>
      <c r="Z6613" s="24">
        <v>710</v>
      </c>
      <c r="AA6613" s="24">
        <v>1</v>
      </c>
    </row>
    <row r="6614" spans="23:27" x14ac:dyDescent="0.25">
      <c r="W6614" s="24">
        <v>1</v>
      </c>
      <c r="X6614" s="24">
        <v>91.5</v>
      </c>
      <c r="Y6614" s="24">
        <v>17.71</v>
      </c>
      <c r="Z6614" s="24">
        <v>670</v>
      </c>
      <c r="AA6614" s="24">
        <v>1</v>
      </c>
    </row>
    <row r="6615" spans="23:27" x14ac:dyDescent="0.25">
      <c r="W6615" s="24">
        <v>1</v>
      </c>
      <c r="X6615" s="24">
        <v>28</v>
      </c>
      <c r="Y6615" s="24">
        <v>33.83</v>
      </c>
      <c r="Z6615" s="24">
        <v>720</v>
      </c>
      <c r="AA6615" s="24">
        <v>1</v>
      </c>
    </row>
    <row r="6616" spans="23:27" x14ac:dyDescent="0.25">
      <c r="W6616" s="24">
        <v>1</v>
      </c>
      <c r="X6616" s="24">
        <v>100</v>
      </c>
      <c r="Y6616" s="24">
        <v>13</v>
      </c>
      <c r="Z6616" s="24">
        <v>710</v>
      </c>
      <c r="AA6616" s="24">
        <v>1</v>
      </c>
    </row>
    <row r="6617" spans="23:27" x14ac:dyDescent="0.25">
      <c r="W6617" s="24">
        <v>0</v>
      </c>
      <c r="X6617" s="24">
        <v>60</v>
      </c>
      <c r="Y6617" s="24">
        <v>24.76</v>
      </c>
      <c r="Z6617" s="24">
        <v>705</v>
      </c>
      <c r="AA6617" s="24">
        <v>1</v>
      </c>
    </row>
    <row r="6618" spans="23:27" x14ac:dyDescent="0.25">
      <c r="W6618" s="24">
        <v>0</v>
      </c>
      <c r="X6618" s="24">
        <v>68</v>
      </c>
      <c r="Y6618" s="24">
        <v>13.84</v>
      </c>
      <c r="Z6618" s="24">
        <v>680</v>
      </c>
      <c r="AA6618" s="24">
        <v>1</v>
      </c>
    </row>
    <row r="6619" spans="23:27" x14ac:dyDescent="0.25">
      <c r="W6619" s="24">
        <v>1</v>
      </c>
      <c r="X6619" s="24">
        <v>90</v>
      </c>
      <c r="Y6619" s="24">
        <v>35.630000000000003</v>
      </c>
      <c r="Z6619" s="24">
        <v>680</v>
      </c>
      <c r="AA6619" s="24">
        <v>1</v>
      </c>
    </row>
    <row r="6620" spans="23:27" x14ac:dyDescent="0.25">
      <c r="W6620" s="24">
        <v>0</v>
      </c>
      <c r="X6620" s="24">
        <v>83</v>
      </c>
      <c r="Y6620" s="24">
        <v>33.36</v>
      </c>
      <c r="Z6620" s="24">
        <v>670</v>
      </c>
      <c r="AA6620" s="24">
        <v>1</v>
      </c>
    </row>
    <row r="6621" spans="23:27" x14ac:dyDescent="0.25">
      <c r="W6621" s="24">
        <v>0</v>
      </c>
      <c r="X6621" s="24">
        <v>36</v>
      </c>
      <c r="Y6621" s="24">
        <v>27.4</v>
      </c>
      <c r="Z6621" s="24">
        <v>690</v>
      </c>
      <c r="AA6621" s="24">
        <v>1</v>
      </c>
    </row>
    <row r="6622" spans="23:27" x14ac:dyDescent="0.25">
      <c r="W6622" s="24">
        <v>0</v>
      </c>
      <c r="X6622" s="24">
        <v>49</v>
      </c>
      <c r="Y6622" s="24">
        <v>36.86</v>
      </c>
      <c r="Z6622" s="24">
        <v>695</v>
      </c>
      <c r="AA6622" s="24">
        <v>1</v>
      </c>
    </row>
    <row r="6623" spans="23:27" x14ac:dyDescent="0.25">
      <c r="W6623" s="24">
        <v>1</v>
      </c>
      <c r="X6623" s="24">
        <v>48</v>
      </c>
      <c r="Y6623" s="24">
        <v>25.48</v>
      </c>
      <c r="Z6623" s="24">
        <v>660</v>
      </c>
      <c r="AA6623" s="24">
        <v>1</v>
      </c>
    </row>
    <row r="6624" spans="23:27" x14ac:dyDescent="0.25">
      <c r="W6624" s="24">
        <v>0</v>
      </c>
      <c r="X6624" s="24">
        <v>65</v>
      </c>
      <c r="Y6624" s="24">
        <v>22.08</v>
      </c>
      <c r="Z6624" s="24">
        <v>665</v>
      </c>
      <c r="AA6624" s="24">
        <v>1</v>
      </c>
    </row>
    <row r="6625" spans="23:27" x14ac:dyDescent="0.25">
      <c r="W6625" s="24">
        <v>1</v>
      </c>
      <c r="X6625" s="24">
        <v>80</v>
      </c>
      <c r="Y6625" s="24">
        <v>13.97</v>
      </c>
      <c r="Z6625" s="24">
        <v>740</v>
      </c>
      <c r="AA6625" s="24">
        <v>1</v>
      </c>
    </row>
    <row r="6626" spans="23:27" x14ac:dyDescent="0.25">
      <c r="W6626" s="24">
        <v>0</v>
      </c>
      <c r="X6626" s="24">
        <v>63</v>
      </c>
      <c r="Y6626" s="24">
        <v>19.5</v>
      </c>
      <c r="Z6626" s="24">
        <v>665</v>
      </c>
      <c r="AA6626" s="24">
        <v>1</v>
      </c>
    </row>
    <row r="6627" spans="23:27" x14ac:dyDescent="0.25">
      <c r="W6627" s="24">
        <v>1</v>
      </c>
      <c r="X6627" s="24">
        <v>48.18</v>
      </c>
      <c r="Y6627" s="24">
        <v>20.55</v>
      </c>
      <c r="Z6627" s="24">
        <v>695</v>
      </c>
      <c r="AA6627" s="24">
        <v>1</v>
      </c>
    </row>
    <row r="6628" spans="23:27" x14ac:dyDescent="0.25">
      <c r="W6628" s="24">
        <v>1</v>
      </c>
      <c r="X6628" s="24">
        <v>140</v>
      </c>
      <c r="Y6628" s="24">
        <v>23.73</v>
      </c>
      <c r="Z6628" s="24">
        <v>675</v>
      </c>
      <c r="AA6628" s="24">
        <v>1</v>
      </c>
    </row>
    <row r="6629" spans="23:27" x14ac:dyDescent="0.25">
      <c r="W6629" s="24">
        <v>1</v>
      </c>
      <c r="X6629" s="24">
        <v>60</v>
      </c>
      <c r="Y6629" s="24">
        <v>16.5</v>
      </c>
      <c r="Z6629" s="24">
        <v>665</v>
      </c>
      <c r="AA6629" s="24">
        <v>1</v>
      </c>
    </row>
    <row r="6630" spans="23:27" x14ac:dyDescent="0.25">
      <c r="W6630" s="24">
        <v>1</v>
      </c>
      <c r="X6630" s="24">
        <v>120.61499999999999</v>
      </c>
      <c r="Y6630" s="24">
        <v>15.64</v>
      </c>
      <c r="Z6630" s="24">
        <v>725</v>
      </c>
      <c r="AA6630" s="24">
        <v>1</v>
      </c>
    </row>
    <row r="6631" spans="23:27" x14ac:dyDescent="0.25">
      <c r="W6631" s="24">
        <v>1</v>
      </c>
      <c r="X6631" s="24">
        <v>58</v>
      </c>
      <c r="Y6631" s="24">
        <v>25.95</v>
      </c>
      <c r="Z6631" s="24">
        <v>690</v>
      </c>
      <c r="AA6631" s="24">
        <v>1</v>
      </c>
    </row>
    <row r="6632" spans="23:27" x14ac:dyDescent="0.25">
      <c r="W6632" s="24">
        <v>1</v>
      </c>
      <c r="X6632" s="24">
        <v>55</v>
      </c>
      <c r="Y6632" s="24">
        <v>19.829999999999998</v>
      </c>
      <c r="Z6632" s="24">
        <v>675</v>
      </c>
      <c r="AA6632" s="24">
        <v>1</v>
      </c>
    </row>
    <row r="6633" spans="23:27" x14ac:dyDescent="0.25">
      <c r="W6633" s="24">
        <v>1</v>
      </c>
      <c r="X6633" s="24">
        <v>80</v>
      </c>
      <c r="Y6633" s="24">
        <v>8.58</v>
      </c>
      <c r="Z6633" s="24">
        <v>680</v>
      </c>
      <c r="AA6633" s="24">
        <v>1</v>
      </c>
    </row>
    <row r="6634" spans="23:27" x14ac:dyDescent="0.25">
      <c r="W6634" s="24">
        <v>0</v>
      </c>
      <c r="X6634" s="24">
        <v>35</v>
      </c>
      <c r="Y6634" s="24">
        <v>14.2</v>
      </c>
      <c r="Z6634" s="24">
        <v>680</v>
      </c>
      <c r="AA6634" s="24">
        <v>1</v>
      </c>
    </row>
    <row r="6635" spans="23:27" x14ac:dyDescent="0.25">
      <c r="W6635" s="24">
        <v>0</v>
      </c>
      <c r="X6635" s="24">
        <v>72</v>
      </c>
      <c r="Y6635" s="24">
        <v>12.15</v>
      </c>
      <c r="Z6635" s="24">
        <v>660</v>
      </c>
      <c r="AA6635" s="24">
        <v>1</v>
      </c>
    </row>
    <row r="6636" spans="23:27" x14ac:dyDescent="0.25">
      <c r="W6636" s="24">
        <v>1</v>
      </c>
      <c r="X6636" s="24">
        <v>46.5</v>
      </c>
      <c r="Y6636" s="24">
        <v>18.45</v>
      </c>
      <c r="Z6636" s="24">
        <v>680</v>
      </c>
      <c r="AA6636" s="24">
        <v>1</v>
      </c>
    </row>
    <row r="6637" spans="23:27" x14ac:dyDescent="0.25">
      <c r="W6637" s="24">
        <v>1</v>
      </c>
      <c r="X6637" s="24">
        <v>87</v>
      </c>
      <c r="Y6637" s="24">
        <v>31.41</v>
      </c>
      <c r="Z6637" s="24">
        <v>690</v>
      </c>
      <c r="AA6637" s="24">
        <v>1</v>
      </c>
    </row>
    <row r="6638" spans="23:27" x14ac:dyDescent="0.25">
      <c r="W6638" s="24">
        <v>0</v>
      </c>
      <c r="X6638" s="24">
        <v>75</v>
      </c>
      <c r="Y6638" s="24">
        <v>19.84</v>
      </c>
      <c r="Z6638" s="24">
        <v>660</v>
      </c>
      <c r="AA6638" s="24">
        <v>1</v>
      </c>
    </row>
    <row r="6639" spans="23:27" x14ac:dyDescent="0.25">
      <c r="W6639" s="24">
        <v>1</v>
      </c>
      <c r="X6639" s="24">
        <v>67.536000000000001</v>
      </c>
      <c r="Y6639" s="24">
        <v>22.74</v>
      </c>
      <c r="Z6639" s="24">
        <v>690</v>
      </c>
      <c r="AA6639" s="24">
        <v>1</v>
      </c>
    </row>
    <row r="6640" spans="23:27" x14ac:dyDescent="0.25">
      <c r="W6640" s="24">
        <v>0</v>
      </c>
      <c r="X6640" s="24">
        <v>55.65</v>
      </c>
      <c r="Y6640" s="24">
        <v>32.369999999999997</v>
      </c>
      <c r="Z6640" s="24">
        <v>710</v>
      </c>
      <c r="AA6640" s="24">
        <v>1</v>
      </c>
    </row>
    <row r="6641" spans="23:27" x14ac:dyDescent="0.25">
      <c r="W6641" s="24">
        <v>1</v>
      </c>
      <c r="X6641" s="24">
        <v>125</v>
      </c>
      <c r="Y6641" s="24">
        <v>6.03</v>
      </c>
      <c r="Z6641" s="24">
        <v>660</v>
      </c>
      <c r="AA6641" s="24">
        <v>1</v>
      </c>
    </row>
    <row r="6642" spans="23:27" x14ac:dyDescent="0.25">
      <c r="W6642" s="24">
        <v>0</v>
      </c>
      <c r="X6642" s="24">
        <v>40</v>
      </c>
      <c r="Y6642" s="24">
        <v>7.74</v>
      </c>
      <c r="Z6642" s="24">
        <v>665</v>
      </c>
      <c r="AA6642" s="24">
        <v>1</v>
      </c>
    </row>
    <row r="6643" spans="23:27" x14ac:dyDescent="0.25">
      <c r="W6643" s="24">
        <v>0</v>
      </c>
      <c r="X6643" s="24">
        <v>65</v>
      </c>
      <c r="Y6643" s="24">
        <v>18.559999999999999</v>
      </c>
      <c r="Z6643" s="24">
        <v>735</v>
      </c>
      <c r="AA6643" s="24">
        <v>1</v>
      </c>
    </row>
    <row r="6644" spans="23:27" x14ac:dyDescent="0.25">
      <c r="W6644" s="24">
        <v>1</v>
      </c>
      <c r="X6644" s="24">
        <v>110</v>
      </c>
      <c r="Y6644" s="24">
        <v>24.13</v>
      </c>
      <c r="Z6644" s="24">
        <v>690</v>
      </c>
      <c r="AA6644" s="24">
        <v>1</v>
      </c>
    </row>
    <row r="6645" spans="23:27" x14ac:dyDescent="0.25">
      <c r="W6645" s="24">
        <v>1</v>
      </c>
      <c r="X6645" s="24">
        <v>50.4</v>
      </c>
      <c r="Y6645" s="24">
        <v>7.45</v>
      </c>
      <c r="Z6645" s="24">
        <v>670</v>
      </c>
      <c r="AA6645" s="24">
        <v>1</v>
      </c>
    </row>
    <row r="6646" spans="23:27" x14ac:dyDescent="0.25">
      <c r="W6646" s="24">
        <v>1</v>
      </c>
      <c r="X6646" s="24">
        <v>69</v>
      </c>
      <c r="Y6646" s="24">
        <v>11.63</v>
      </c>
      <c r="Z6646" s="24">
        <v>690</v>
      </c>
      <c r="AA6646" s="24">
        <v>1</v>
      </c>
    </row>
    <row r="6647" spans="23:27" x14ac:dyDescent="0.25">
      <c r="W6647" s="24">
        <v>0</v>
      </c>
      <c r="X6647" s="24">
        <v>40</v>
      </c>
      <c r="Y6647" s="24">
        <v>14.85</v>
      </c>
      <c r="Z6647" s="24">
        <v>670</v>
      </c>
      <c r="AA6647" s="24">
        <v>1</v>
      </c>
    </row>
    <row r="6648" spans="23:27" x14ac:dyDescent="0.25">
      <c r="W6648" s="24">
        <v>0</v>
      </c>
      <c r="X6648" s="24">
        <v>55</v>
      </c>
      <c r="Y6648" s="24">
        <v>25.66</v>
      </c>
      <c r="Z6648" s="24">
        <v>710</v>
      </c>
      <c r="AA6648" s="24">
        <v>1</v>
      </c>
    </row>
    <row r="6649" spans="23:27" x14ac:dyDescent="0.25">
      <c r="W6649" s="24">
        <v>1</v>
      </c>
      <c r="X6649" s="24">
        <v>20</v>
      </c>
      <c r="Y6649" s="24">
        <v>87.09</v>
      </c>
      <c r="Z6649" s="24">
        <v>725</v>
      </c>
      <c r="AA6649" s="24">
        <v>1</v>
      </c>
    </row>
    <row r="6650" spans="23:27" x14ac:dyDescent="0.25">
      <c r="W6650" s="24">
        <v>0</v>
      </c>
      <c r="X6650" s="24">
        <v>52</v>
      </c>
      <c r="Y6650" s="24">
        <v>16.690000000000001</v>
      </c>
      <c r="Z6650" s="24">
        <v>665</v>
      </c>
      <c r="AA6650" s="24">
        <v>1</v>
      </c>
    </row>
    <row r="6651" spans="23:27" x14ac:dyDescent="0.25">
      <c r="W6651" s="24">
        <v>0</v>
      </c>
      <c r="X6651" s="24">
        <v>46</v>
      </c>
      <c r="Y6651" s="24">
        <v>4.0199999999999996</v>
      </c>
      <c r="Z6651" s="24">
        <v>755</v>
      </c>
      <c r="AA6651" s="24">
        <v>1</v>
      </c>
    </row>
    <row r="6652" spans="23:27" x14ac:dyDescent="0.25">
      <c r="W6652" s="24">
        <v>0</v>
      </c>
      <c r="X6652" s="24">
        <v>28</v>
      </c>
      <c r="Y6652" s="24">
        <v>23.92</v>
      </c>
      <c r="Z6652" s="24">
        <v>710</v>
      </c>
      <c r="AA6652" s="24">
        <v>1</v>
      </c>
    </row>
    <row r="6653" spans="23:27" x14ac:dyDescent="0.25">
      <c r="W6653" s="24">
        <v>0</v>
      </c>
      <c r="X6653" s="24">
        <v>50</v>
      </c>
      <c r="Y6653" s="24">
        <v>23.42</v>
      </c>
      <c r="Z6653" s="24">
        <v>720</v>
      </c>
      <c r="AA6653" s="24">
        <v>1</v>
      </c>
    </row>
    <row r="6654" spans="23:27" x14ac:dyDescent="0.25">
      <c r="W6654" s="24">
        <v>0</v>
      </c>
      <c r="X6654" s="24">
        <v>80</v>
      </c>
      <c r="Y6654" s="24">
        <v>27.01</v>
      </c>
      <c r="Z6654" s="24">
        <v>720</v>
      </c>
      <c r="AA6654" s="24">
        <v>1</v>
      </c>
    </row>
    <row r="6655" spans="23:27" x14ac:dyDescent="0.25">
      <c r="W6655" s="24">
        <v>1</v>
      </c>
      <c r="X6655" s="24">
        <v>37.44</v>
      </c>
      <c r="Y6655" s="24">
        <v>28.53</v>
      </c>
      <c r="Z6655" s="24">
        <v>755</v>
      </c>
      <c r="AA6655" s="24">
        <v>1</v>
      </c>
    </row>
    <row r="6656" spans="23:27" x14ac:dyDescent="0.25">
      <c r="W6656" s="24">
        <v>0</v>
      </c>
      <c r="X6656" s="24">
        <v>42</v>
      </c>
      <c r="Y6656" s="24">
        <v>23.49</v>
      </c>
      <c r="Z6656" s="24">
        <v>665</v>
      </c>
      <c r="AA6656" s="24">
        <v>1</v>
      </c>
    </row>
    <row r="6657" spans="23:27" x14ac:dyDescent="0.25">
      <c r="W6657" s="24">
        <v>0</v>
      </c>
      <c r="X6657" s="24">
        <v>58.134999999999998</v>
      </c>
      <c r="Y6657" s="24">
        <v>31.12</v>
      </c>
      <c r="Z6657" s="24">
        <v>735</v>
      </c>
      <c r="AA6657" s="24">
        <v>1</v>
      </c>
    </row>
    <row r="6658" spans="23:27" x14ac:dyDescent="0.25">
      <c r="W6658" s="24">
        <v>1</v>
      </c>
      <c r="X6658" s="24">
        <v>175</v>
      </c>
      <c r="Y6658" s="24">
        <v>13.1</v>
      </c>
      <c r="Z6658" s="24">
        <v>680</v>
      </c>
      <c r="AA6658" s="24">
        <v>1</v>
      </c>
    </row>
    <row r="6659" spans="23:27" x14ac:dyDescent="0.25">
      <c r="W6659" s="24">
        <v>1</v>
      </c>
      <c r="X6659" s="24">
        <v>33</v>
      </c>
      <c r="Y6659" s="24">
        <v>8.9499999999999993</v>
      </c>
      <c r="Z6659" s="24">
        <v>675</v>
      </c>
      <c r="AA6659" s="24">
        <v>1</v>
      </c>
    </row>
    <row r="6660" spans="23:27" x14ac:dyDescent="0.25">
      <c r="W6660" s="24">
        <v>1</v>
      </c>
      <c r="X6660" s="24">
        <v>125</v>
      </c>
      <c r="Y6660" s="24">
        <v>15.83</v>
      </c>
      <c r="Z6660" s="24">
        <v>680</v>
      </c>
      <c r="AA6660" s="24">
        <v>1</v>
      </c>
    </row>
    <row r="6661" spans="23:27" x14ac:dyDescent="0.25">
      <c r="W6661" s="24">
        <v>0</v>
      </c>
      <c r="X6661" s="24">
        <v>74</v>
      </c>
      <c r="Y6661" s="24">
        <v>27.02</v>
      </c>
      <c r="Z6661" s="24">
        <v>685</v>
      </c>
      <c r="AA6661" s="24">
        <v>1</v>
      </c>
    </row>
    <row r="6662" spans="23:27" x14ac:dyDescent="0.25">
      <c r="W6662" s="24">
        <v>1</v>
      </c>
      <c r="X6662" s="24">
        <v>90</v>
      </c>
      <c r="Y6662" s="24">
        <v>15.4</v>
      </c>
      <c r="Z6662" s="24">
        <v>700</v>
      </c>
      <c r="AA6662" s="24">
        <v>1</v>
      </c>
    </row>
    <row r="6663" spans="23:27" x14ac:dyDescent="0.25">
      <c r="W6663" s="24">
        <v>1</v>
      </c>
      <c r="X6663" s="24">
        <v>60</v>
      </c>
      <c r="Y6663" s="24">
        <v>35.24</v>
      </c>
      <c r="Z6663" s="24">
        <v>700</v>
      </c>
      <c r="AA6663" s="24">
        <v>1</v>
      </c>
    </row>
    <row r="6664" spans="23:27" x14ac:dyDescent="0.25">
      <c r="W6664" s="24">
        <v>0</v>
      </c>
      <c r="X6664" s="24">
        <v>39</v>
      </c>
      <c r="Y6664" s="24">
        <v>8.2200000000000006</v>
      </c>
      <c r="Z6664" s="24">
        <v>710</v>
      </c>
      <c r="AA6664" s="24">
        <v>1</v>
      </c>
    </row>
    <row r="6665" spans="23:27" x14ac:dyDescent="0.25">
      <c r="W6665" s="24">
        <v>1</v>
      </c>
      <c r="X6665" s="24">
        <v>52</v>
      </c>
      <c r="Y6665" s="24">
        <v>16.5</v>
      </c>
      <c r="Z6665" s="24">
        <v>705</v>
      </c>
      <c r="AA6665" s="24">
        <v>1</v>
      </c>
    </row>
    <row r="6666" spans="23:27" x14ac:dyDescent="0.25">
      <c r="W6666" s="24">
        <v>1</v>
      </c>
      <c r="X6666" s="24">
        <v>78</v>
      </c>
      <c r="Y6666" s="24">
        <v>24.2</v>
      </c>
      <c r="Z6666" s="24">
        <v>750</v>
      </c>
      <c r="AA6666" s="24">
        <v>1</v>
      </c>
    </row>
    <row r="6667" spans="23:27" x14ac:dyDescent="0.25">
      <c r="W6667" s="24">
        <v>0</v>
      </c>
      <c r="X6667" s="24">
        <v>70</v>
      </c>
      <c r="Y6667" s="24">
        <v>12.05</v>
      </c>
      <c r="Z6667" s="24">
        <v>710</v>
      </c>
      <c r="AA6667" s="24">
        <v>1</v>
      </c>
    </row>
    <row r="6668" spans="23:27" x14ac:dyDescent="0.25">
      <c r="W6668" s="24">
        <v>1</v>
      </c>
      <c r="X6668" s="24">
        <v>240</v>
      </c>
      <c r="Y6668" s="24">
        <v>8.3000000000000007</v>
      </c>
      <c r="Z6668" s="24">
        <v>700</v>
      </c>
      <c r="AA6668" s="24">
        <v>1</v>
      </c>
    </row>
    <row r="6669" spans="23:27" x14ac:dyDescent="0.25">
      <c r="W6669" s="24">
        <v>1</v>
      </c>
      <c r="X6669" s="24">
        <v>117</v>
      </c>
      <c r="Y6669" s="24">
        <v>32.380000000000003</v>
      </c>
      <c r="Z6669" s="24">
        <v>755</v>
      </c>
      <c r="AA6669" s="24">
        <v>1</v>
      </c>
    </row>
    <row r="6670" spans="23:27" x14ac:dyDescent="0.25">
      <c r="W6670" s="24">
        <v>0</v>
      </c>
      <c r="X6670" s="24">
        <v>60</v>
      </c>
      <c r="Y6670" s="24">
        <v>12.83</v>
      </c>
      <c r="Z6670" s="24">
        <v>705</v>
      </c>
      <c r="AA6670" s="24">
        <v>1</v>
      </c>
    </row>
    <row r="6671" spans="23:27" x14ac:dyDescent="0.25">
      <c r="W6671" s="24">
        <v>1</v>
      </c>
      <c r="X6671" s="24">
        <v>32.5</v>
      </c>
      <c r="Y6671" s="24">
        <v>22.01</v>
      </c>
      <c r="Z6671" s="24">
        <v>675</v>
      </c>
      <c r="AA6671" s="24">
        <v>1</v>
      </c>
    </row>
    <row r="6672" spans="23:27" x14ac:dyDescent="0.25">
      <c r="W6672" s="24">
        <v>1</v>
      </c>
      <c r="X6672" s="24">
        <v>43</v>
      </c>
      <c r="Y6672" s="24">
        <v>24.73</v>
      </c>
      <c r="Z6672" s="24">
        <v>670</v>
      </c>
      <c r="AA6672" s="24">
        <v>1</v>
      </c>
    </row>
    <row r="6673" spans="23:27" x14ac:dyDescent="0.25">
      <c r="W6673" s="24">
        <v>0</v>
      </c>
      <c r="X6673" s="24">
        <v>90.302999999999997</v>
      </c>
      <c r="Y6673" s="24">
        <v>29.85</v>
      </c>
      <c r="Z6673" s="24">
        <v>685</v>
      </c>
      <c r="AA6673" s="24">
        <v>1</v>
      </c>
    </row>
    <row r="6674" spans="23:27" x14ac:dyDescent="0.25">
      <c r="W6674" s="24">
        <v>1</v>
      </c>
      <c r="X6674" s="24">
        <v>98</v>
      </c>
      <c r="Y6674" s="24">
        <v>13.52</v>
      </c>
      <c r="Z6674" s="24">
        <v>720</v>
      </c>
      <c r="AA6674" s="24">
        <v>1</v>
      </c>
    </row>
    <row r="6675" spans="23:27" x14ac:dyDescent="0.25">
      <c r="W6675" s="24">
        <v>1</v>
      </c>
      <c r="X6675" s="24">
        <v>200</v>
      </c>
      <c r="Y6675" s="24">
        <v>7.38</v>
      </c>
      <c r="Z6675" s="24">
        <v>685</v>
      </c>
      <c r="AA6675" s="24">
        <v>1</v>
      </c>
    </row>
    <row r="6676" spans="23:27" x14ac:dyDescent="0.25">
      <c r="W6676" s="24">
        <v>0</v>
      </c>
      <c r="X6676" s="24">
        <v>48</v>
      </c>
      <c r="Y6676" s="24">
        <v>28.88</v>
      </c>
      <c r="Z6676" s="24">
        <v>705</v>
      </c>
      <c r="AA6676" s="24">
        <v>1</v>
      </c>
    </row>
    <row r="6677" spans="23:27" x14ac:dyDescent="0.25">
      <c r="W6677" s="24">
        <v>0</v>
      </c>
      <c r="X6677" s="24">
        <v>14.112</v>
      </c>
      <c r="Y6677" s="24">
        <v>25.85</v>
      </c>
      <c r="Z6677" s="24">
        <v>685</v>
      </c>
      <c r="AA6677" s="24">
        <v>1</v>
      </c>
    </row>
    <row r="6678" spans="23:27" x14ac:dyDescent="0.25">
      <c r="W6678" s="24">
        <v>0</v>
      </c>
      <c r="X6678" s="24">
        <v>57</v>
      </c>
      <c r="Y6678" s="24">
        <v>21.2</v>
      </c>
      <c r="Z6678" s="24">
        <v>680</v>
      </c>
      <c r="AA6678" s="24">
        <v>1</v>
      </c>
    </row>
    <row r="6679" spans="23:27" x14ac:dyDescent="0.25">
      <c r="W6679" s="24">
        <v>1</v>
      </c>
      <c r="X6679" s="24">
        <v>98</v>
      </c>
      <c r="Y6679" s="24">
        <v>22.28</v>
      </c>
      <c r="Z6679" s="24">
        <v>660</v>
      </c>
      <c r="AA6679" s="24">
        <v>1</v>
      </c>
    </row>
    <row r="6680" spans="23:27" x14ac:dyDescent="0.25">
      <c r="W6680" s="24">
        <v>1</v>
      </c>
      <c r="X6680" s="24">
        <v>37.44</v>
      </c>
      <c r="Y6680" s="24">
        <v>25.93</v>
      </c>
      <c r="Z6680" s="24">
        <v>665</v>
      </c>
      <c r="AA6680" s="24">
        <v>1</v>
      </c>
    </row>
    <row r="6681" spans="23:27" x14ac:dyDescent="0.25">
      <c r="W6681" s="24">
        <v>1</v>
      </c>
      <c r="X6681" s="24">
        <v>70</v>
      </c>
      <c r="Y6681" s="24">
        <v>20.440000000000001</v>
      </c>
      <c r="Z6681" s="24">
        <v>700</v>
      </c>
      <c r="AA6681" s="24">
        <v>1</v>
      </c>
    </row>
    <row r="6682" spans="23:27" x14ac:dyDescent="0.25">
      <c r="W6682" s="24">
        <v>0</v>
      </c>
      <c r="X6682" s="24">
        <v>56</v>
      </c>
      <c r="Y6682" s="24">
        <v>19.37</v>
      </c>
      <c r="Z6682" s="24">
        <v>660</v>
      </c>
      <c r="AA6682" s="24">
        <v>1</v>
      </c>
    </row>
    <row r="6683" spans="23:27" x14ac:dyDescent="0.25">
      <c r="W6683" s="24">
        <v>0</v>
      </c>
      <c r="X6683" s="24">
        <v>60</v>
      </c>
      <c r="Y6683" s="24">
        <v>25.78</v>
      </c>
      <c r="Z6683" s="24">
        <v>710</v>
      </c>
      <c r="AA6683" s="24">
        <v>1</v>
      </c>
    </row>
    <row r="6684" spans="23:27" x14ac:dyDescent="0.25">
      <c r="W6684" s="24">
        <v>1</v>
      </c>
      <c r="X6684" s="24">
        <v>96.837000000000003</v>
      </c>
      <c r="Y6684" s="24">
        <v>30.02</v>
      </c>
      <c r="Z6684" s="24">
        <v>700</v>
      </c>
      <c r="AA6684" s="24">
        <v>1</v>
      </c>
    </row>
    <row r="6685" spans="23:27" x14ac:dyDescent="0.25">
      <c r="W6685" s="24">
        <v>1</v>
      </c>
      <c r="X6685" s="24">
        <v>150</v>
      </c>
      <c r="Y6685" s="24">
        <v>14.66</v>
      </c>
      <c r="Z6685" s="24">
        <v>660</v>
      </c>
      <c r="AA6685" s="24">
        <v>1</v>
      </c>
    </row>
    <row r="6686" spans="23:27" x14ac:dyDescent="0.25">
      <c r="W6686" s="24">
        <v>1</v>
      </c>
      <c r="X6686" s="24">
        <v>152.4</v>
      </c>
      <c r="Y6686" s="24">
        <v>27.67</v>
      </c>
      <c r="Z6686" s="24">
        <v>680</v>
      </c>
      <c r="AA6686" s="24">
        <v>1</v>
      </c>
    </row>
    <row r="6687" spans="23:27" x14ac:dyDescent="0.25">
      <c r="W6687" s="24">
        <v>0</v>
      </c>
      <c r="X6687" s="24">
        <v>100</v>
      </c>
      <c r="Y6687" s="24">
        <v>16.5</v>
      </c>
      <c r="Z6687" s="24">
        <v>675</v>
      </c>
      <c r="AA6687" s="24">
        <v>1</v>
      </c>
    </row>
    <row r="6688" spans="23:27" x14ac:dyDescent="0.25">
      <c r="W6688" s="24">
        <v>1</v>
      </c>
      <c r="X6688" s="24">
        <v>60</v>
      </c>
      <c r="Y6688" s="24">
        <v>19.98</v>
      </c>
      <c r="Z6688" s="24">
        <v>685</v>
      </c>
      <c r="AA6688" s="24">
        <v>1</v>
      </c>
    </row>
    <row r="6689" spans="23:27" x14ac:dyDescent="0.25">
      <c r="W6689" s="24">
        <v>1</v>
      </c>
      <c r="X6689" s="24">
        <v>65</v>
      </c>
      <c r="Y6689" s="24">
        <v>15.77</v>
      </c>
      <c r="Z6689" s="24">
        <v>715</v>
      </c>
      <c r="AA6689" s="24">
        <v>1</v>
      </c>
    </row>
    <row r="6690" spans="23:27" x14ac:dyDescent="0.25">
      <c r="W6690" s="24">
        <v>1</v>
      </c>
      <c r="X6690" s="24">
        <v>93.6</v>
      </c>
      <c r="Y6690" s="24">
        <v>16.22</v>
      </c>
      <c r="Z6690" s="24">
        <v>685</v>
      </c>
      <c r="AA6690" s="24">
        <v>1</v>
      </c>
    </row>
    <row r="6691" spans="23:27" x14ac:dyDescent="0.25">
      <c r="W6691" s="24">
        <v>1</v>
      </c>
      <c r="X6691" s="24">
        <v>37</v>
      </c>
      <c r="Y6691" s="24">
        <v>36.78</v>
      </c>
      <c r="Z6691" s="24">
        <v>675</v>
      </c>
      <c r="AA6691" s="24">
        <v>1</v>
      </c>
    </row>
    <row r="6692" spans="23:27" x14ac:dyDescent="0.25">
      <c r="W6692" s="24">
        <v>1</v>
      </c>
      <c r="X6692" s="24">
        <v>50</v>
      </c>
      <c r="Y6692" s="24">
        <v>32.07</v>
      </c>
      <c r="Z6692" s="24">
        <v>715</v>
      </c>
      <c r="AA6692" s="24">
        <v>1</v>
      </c>
    </row>
    <row r="6693" spans="23:27" x14ac:dyDescent="0.25">
      <c r="W6693" s="24">
        <v>1</v>
      </c>
      <c r="X6693" s="24">
        <v>120</v>
      </c>
      <c r="Y6693" s="24">
        <v>16.079999999999998</v>
      </c>
      <c r="Z6693" s="24">
        <v>675</v>
      </c>
      <c r="AA6693" s="24">
        <v>1</v>
      </c>
    </row>
    <row r="6694" spans="23:27" x14ac:dyDescent="0.25">
      <c r="W6694" s="24">
        <v>0</v>
      </c>
      <c r="X6694" s="24">
        <v>40</v>
      </c>
      <c r="Y6694" s="24">
        <v>4.53</v>
      </c>
      <c r="Z6694" s="24">
        <v>700</v>
      </c>
      <c r="AA6694" s="24">
        <v>1</v>
      </c>
    </row>
    <row r="6695" spans="23:27" x14ac:dyDescent="0.25">
      <c r="W6695" s="24">
        <v>0</v>
      </c>
      <c r="X6695" s="24">
        <v>63</v>
      </c>
      <c r="Y6695" s="24">
        <v>33.119999999999997</v>
      </c>
      <c r="Z6695" s="24">
        <v>715</v>
      </c>
      <c r="AA6695" s="24">
        <v>1</v>
      </c>
    </row>
    <row r="6696" spans="23:27" x14ac:dyDescent="0.25">
      <c r="W6696" s="24">
        <v>0</v>
      </c>
      <c r="X6696" s="24">
        <v>160</v>
      </c>
      <c r="Y6696" s="24">
        <v>17.57</v>
      </c>
      <c r="Z6696" s="24">
        <v>660</v>
      </c>
      <c r="AA6696" s="24">
        <v>1</v>
      </c>
    </row>
    <row r="6697" spans="23:27" x14ac:dyDescent="0.25">
      <c r="W6697" s="24">
        <v>1</v>
      </c>
      <c r="X6697" s="24">
        <v>51</v>
      </c>
      <c r="Y6697" s="24">
        <v>19.510000000000002</v>
      </c>
      <c r="Z6697" s="24">
        <v>690</v>
      </c>
      <c r="AA6697" s="24">
        <v>1</v>
      </c>
    </row>
    <row r="6698" spans="23:27" x14ac:dyDescent="0.25">
      <c r="W6698" s="24">
        <v>0</v>
      </c>
      <c r="X6698" s="24">
        <v>80</v>
      </c>
      <c r="Y6698" s="24">
        <v>32.19</v>
      </c>
      <c r="Z6698" s="24">
        <v>680</v>
      </c>
      <c r="AA6698" s="24">
        <v>1</v>
      </c>
    </row>
    <row r="6699" spans="23:27" x14ac:dyDescent="0.25">
      <c r="W6699" s="24">
        <v>1</v>
      </c>
      <c r="X6699" s="24">
        <v>155</v>
      </c>
      <c r="Y6699" s="24">
        <v>11.93</v>
      </c>
      <c r="Z6699" s="24">
        <v>680</v>
      </c>
      <c r="AA6699" s="24">
        <v>1</v>
      </c>
    </row>
    <row r="6700" spans="23:27" x14ac:dyDescent="0.25">
      <c r="W6700" s="24">
        <v>1</v>
      </c>
      <c r="X6700" s="24">
        <v>30</v>
      </c>
      <c r="Y6700" s="24">
        <v>65.12</v>
      </c>
      <c r="Z6700" s="24">
        <v>680</v>
      </c>
      <c r="AA6700" s="24">
        <v>1</v>
      </c>
    </row>
    <row r="6701" spans="23:27" x14ac:dyDescent="0.25">
      <c r="W6701" s="24">
        <v>1</v>
      </c>
      <c r="X6701" s="24">
        <v>93</v>
      </c>
      <c r="Y6701" s="24">
        <v>13.91</v>
      </c>
      <c r="Z6701" s="24">
        <v>665</v>
      </c>
      <c r="AA6701" s="24">
        <v>1</v>
      </c>
    </row>
    <row r="6702" spans="23:27" x14ac:dyDescent="0.25">
      <c r="W6702" s="24">
        <v>0</v>
      </c>
      <c r="X6702" s="24">
        <v>46</v>
      </c>
      <c r="Y6702" s="24">
        <v>11.11</v>
      </c>
      <c r="Z6702" s="24">
        <v>720</v>
      </c>
      <c r="AA6702" s="24">
        <v>1</v>
      </c>
    </row>
    <row r="6703" spans="23:27" x14ac:dyDescent="0.25">
      <c r="W6703" s="24">
        <v>0</v>
      </c>
      <c r="X6703" s="24">
        <v>31</v>
      </c>
      <c r="Y6703" s="24">
        <v>14.16</v>
      </c>
      <c r="Z6703" s="24">
        <v>660</v>
      </c>
      <c r="AA6703" s="24">
        <v>1</v>
      </c>
    </row>
    <row r="6704" spans="23:27" x14ac:dyDescent="0.25">
      <c r="W6704" s="24">
        <v>0</v>
      </c>
      <c r="X6704" s="24">
        <v>70</v>
      </c>
      <c r="Y6704" s="24">
        <v>23.33</v>
      </c>
      <c r="Z6704" s="24">
        <v>725</v>
      </c>
      <c r="AA6704" s="24">
        <v>1</v>
      </c>
    </row>
    <row r="6705" spans="23:27" x14ac:dyDescent="0.25">
      <c r="W6705" s="24">
        <v>1</v>
      </c>
      <c r="X6705" s="24">
        <v>83</v>
      </c>
      <c r="Y6705" s="24">
        <v>23.9</v>
      </c>
      <c r="Z6705" s="24">
        <v>695</v>
      </c>
      <c r="AA6705" s="24">
        <v>1</v>
      </c>
    </row>
    <row r="6706" spans="23:27" x14ac:dyDescent="0.25">
      <c r="W6706" s="24">
        <v>1</v>
      </c>
      <c r="X6706" s="24">
        <v>198</v>
      </c>
      <c r="Y6706" s="24">
        <v>12.78</v>
      </c>
      <c r="Z6706" s="24">
        <v>660</v>
      </c>
      <c r="AA6706" s="24">
        <v>1</v>
      </c>
    </row>
    <row r="6707" spans="23:27" x14ac:dyDescent="0.25">
      <c r="W6707" s="24">
        <v>0</v>
      </c>
      <c r="X6707" s="24">
        <v>250</v>
      </c>
      <c r="Y6707" s="24">
        <v>7.46</v>
      </c>
      <c r="Z6707" s="24">
        <v>665</v>
      </c>
      <c r="AA6707" s="24">
        <v>1</v>
      </c>
    </row>
    <row r="6708" spans="23:27" x14ac:dyDescent="0.25">
      <c r="W6708" s="24">
        <v>0</v>
      </c>
      <c r="X6708" s="24">
        <v>77.5</v>
      </c>
      <c r="Y6708" s="24">
        <v>2.52</v>
      </c>
      <c r="Z6708" s="24">
        <v>680</v>
      </c>
      <c r="AA6708" s="24">
        <v>1</v>
      </c>
    </row>
    <row r="6709" spans="23:27" x14ac:dyDescent="0.25">
      <c r="W6709" s="24">
        <v>0</v>
      </c>
      <c r="X6709" s="24">
        <v>51.5</v>
      </c>
      <c r="Y6709" s="24">
        <v>22.96</v>
      </c>
      <c r="Z6709" s="24">
        <v>685</v>
      </c>
      <c r="AA6709" s="24">
        <v>1</v>
      </c>
    </row>
    <row r="6710" spans="23:27" x14ac:dyDescent="0.25">
      <c r="W6710" s="24">
        <v>1</v>
      </c>
      <c r="X6710" s="24">
        <v>65</v>
      </c>
      <c r="Y6710" s="24">
        <v>25.3</v>
      </c>
      <c r="Z6710" s="24">
        <v>700</v>
      </c>
      <c r="AA6710" s="24">
        <v>1</v>
      </c>
    </row>
    <row r="6711" spans="23:27" x14ac:dyDescent="0.25">
      <c r="W6711" s="24">
        <v>1</v>
      </c>
      <c r="X6711" s="24">
        <v>168.16800000000001</v>
      </c>
      <c r="Y6711" s="24">
        <v>17.2</v>
      </c>
      <c r="Z6711" s="24">
        <v>765</v>
      </c>
      <c r="AA6711" s="24">
        <v>1</v>
      </c>
    </row>
    <row r="6712" spans="23:27" x14ac:dyDescent="0.25">
      <c r="W6712" s="24">
        <v>1</v>
      </c>
      <c r="X6712" s="24">
        <v>68</v>
      </c>
      <c r="Y6712" s="24">
        <v>34.08</v>
      </c>
      <c r="Z6712" s="24">
        <v>765</v>
      </c>
      <c r="AA6712" s="24">
        <v>1</v>
      </c>
    </row>
    <row r="6713" spans="23:27" x14ac:dyDescent="0.25">
      <c r="W6713" s="24">
        <v>0</v>
      </c>
      <c r="X6713" s="24">
        <v>50</v>
      </c>
      <c r="Y6713" s="24">
        <v>10.4</v>
      </c>
      <c r="Z6713" s="24">
        <v>675</v>
      </c>
      <c r="AA6713" s="24">
        <v>1</v>
      </c>
    </row>
    <row r="6714" spans="23:27" x14ac:dyDescent="0.25">
      <c r="W6714" s="24">
        <v>0</v>
      </c>
      <c r="X6714" s="24">
        <v>68.824749999999995</v>
      </c>
      <c r="Y6714" s="24">
        <v>10.31</v>
      </c>
      <c r="Z6714" s="24">
        <v>670</v>
      </c>
      <c r="AA6714" s="24">
        <v>1</v>
      </c>
    </row>
    <row r="6715" spans="23:27" x14ac:dyDescent="0.25">
      <c r="W6715" s="24">
        <v>1</v>
      </c>
      <c r="X6715" s="24">
        <v>66.2</v>
      </c>
      <c r="Y6715" s="24">
        <v>30.9</v>
      </c>
      <c r="Z6715" s="24">
        <v>715</v>
      </c>
      <c r="AA6715" s="24">
        <v>1</v>
      </c>
    </row>
    <row r="6716" spans="23:27" x14ac:dyDescent="0.25">
      <c r="W6716" s="24">
        <v>1</v>
      </c>
      <c r="X6716" s="24">
        <v>88.2</v>
      </c>
      <c r="Y6716" s="24">
        <v>20.39</v>
      </c>
      <c r="Z6716" s="24">
        <v>660</v>
      </c>
      <c r="AA6716" s="24">
        <v>1</v>
      </c>
    </row>
    <row r="6717" spans="23:27" x14ac:dyDescent="0.25">
      <c r="W6717" s="24">
        <v>1</v>
      </c>
      <c r="X6717" s="24">
        <v>200</v>
      </c>
      <c r="Y6717" s="24">
        <v>18.350000000000001</v>
      </c>
      <c r="Z6717" s="24">
        <v>685</v>
      </c>
      <c r="AA6717" s="24">
        <v>1</v>
      </c>
    </row>
    <row r="6718" spans="23:27" x14ac:dyDescent="0.25">
      <c r="W6718" s="24">
        <v>0</v>
      </c>
      <c r="X6718" s="24">
        <v>38</v>
      </c>
      <c r="Y6718" s="24">
        <v>21.26</v>
      </c>
      <c r="Z6718" s="24">
        <v>680</v>
      </c>
      <c r="AA6718" s="24">
        <v>1</v>
      </c>
    </row>
    <row r="6719" spans="23:27" x14ac:dyDescent="0.25">
      <c r="W6719" s="24">
        <v>1</v>
      </c>
      <c r="X6719" s="24">
        <v>150</v>
      </c>
      <c r="Y6719" s="24">
        <v>11.23</v>
      </c>
      <c r="Z6719" s="24">
        <v>725</v>
      </c>
      <c r="AA6719" s="24">
        <v>1</v>
      </c>
    </row>
    <row r="6720" spans="23:27" x14ac:dyDescent="0.25">
      <c r="W6720" s="24">
        <v>1</v>
      </c>
      <c r="X6720" s="24">
        <v>70</v>
      </c>
      <c r="Y6720" s="24">
        <v>11.12</v>
      </c>
      <c r="Z6720" s="24">
        <v>675</v>
      </c>
      <c r="AA6720" s="24">
        <v>1</v>
      </c>
    </row>
    <row r="6721" spans="23:27" x14ac:dyDescent="0.25">
      <c r="W6721" s="24">
        <v>1</v>
      </c>
      <c r="X6721" s="24">
        <v>60</v>
      </c>
      <c r="Y6721" s="24">
        <v>9.94</v>
      </c>
      <c r="Z6721" s="24">
        <v>660</v>
      </c>
      <c r="AA6721" s="24">
        <v>1</v>
      </c>
    </row>
    <row r="6722" spans="23:27" x14ac:dyDescent="0.25">
      <c r="W6722" s="24">
        <v>1</v>
      </c>
      <c r="X6722" s="24">
        <v>55</v>
      </c>
      <c r="Y6722" s="24">
        <v>23.54</v>
      </c>
      <c r="Z6722" s="24">
        <v>660</v>
      </c>
      <c r="AA6722" s="24">
        <v>1</v>
      </c>
    </row>
    <row r="6723" spans="23:27" x14ac:dyDescent="0.25">
      <c r="W6723" s="24">
        <v>1</v>
      </c>
      <c r="X6723" s="24">
        <v>95</v>
      </c>
      <c r="Y6723" s="24">
        <v>9.36</v>
      </c>
      <c r="Z6723" s="24">
        <v>660</v>
      </c>
      <c r="AA6723" s="24">
        <v>1</v>
      </c>
    </row>
    <row r="6724" spans="23:27" x14ac:dyDescent="0.25">
      <c r="W6724" s="24">
        <v>0</v>
      </c>
      <c r="X6724" s="24">
        <v>22</v>
      </c>
      <c r="Y6724" s="24">
        <v>20.239999999999998</v>
      </c>
      <c r="Z6724" s="24">
        <v>715</v>
      </c>
      <c r="AA6724" s="24">
        <v>1</v>
      </c>
    </row>
    <row r="6725" spans="23:27" x14ac:dyDescent="0.25">
      <c r="W6725" s="24">
        <v>1</v>
      </c>
      <c r="X6725" s="24">
        <v>52.8</v>
      </c>
      <c r="Y6725" s="24">
        <v>7.39</v>
      </c>
      <c r="Z6725" s="24">
        <v>810</v>
      </c>
      <c r="AA6725" s="24">
        <v>1</v>
      </c>
    </row>
    <row r="6726" spans="23:27" x14ac:dyDescent="0.25">
      <c r="W6726" s="24">
        <v>1</v>
      </c>
      <c r="X6726" s="24">
        <v>110</v>
      </c>
      <c r="Y6726" s="24">
        <v>32.840000000000003</v>
      </c>
      <c r="Z6726" s="24">
        <v>725</v>
      </c>
      <c r="AA6726" s="24">
        <v>1</v>
      </c>
    </row>
    <row r="6727" spans="23:27" x14ac:dyDescent="0.25">
      <c r="W6727" s="24">
        <v>1</v>
      </c>
      <c r="X6727" s="24">
        <v>45</v>
      </c>
      <c r="Y6727" s="24">
        <v>2.93</v>
      </c>
      <c r="Z6727" s="24">
        <v>675</v>
      </c>
      <c r="AA6727" s="24">
        <v>1</v>
      </c>
    </row>
    <row r="6728" spans="23:27" x14ac:dyDescent="0.25">
      <c r="W6728" s="24">
        <v>1</v>
      </c>
      <c r="X6728" s="24">
        <v>175</v>
      </c>
      <c r="Y6728" s="24">
        <v>11.17</v>
      </c>
      <c r="Z6728" s="24">
        <v>670</v>
      </c>
      <c r="AA6728" s="24">
        <v>1</v>
      </c>
    </row>
    <row r="6729" spans="23:27" x14ac:dyDescent="0.25">
      <c r="W6729" s="24">
        <v>1</v>
      </c>
      <c r="X6729" s="24">
        <v>99</v>
      </c>
      <c r="Y6729" s="24">
        <v>25.82</v>
      </c>
      <c r="Z6729" s="24">
        <v>665</v>
      </c>
      <c r="AA6729" s="24">
        <v>1</v>
      </c>
    </row>
    <row r="6730" spans="23:27" x14ac:dyDescent="0.25">
      <c r="W6730" s="24">
        <v>0</v>
      </c>
      <c r="X6730" s="24">
        <v>54</v>
      </c>
      <c r="Y6730" s="24">
        <v>24.6</v>
      </c>
      <c r="Z6730" s="24">
        <v>675</v>
      </c>
      <c r="AA6730" s="24">
        <v>1</v>
      </c>
    </row>
    <row r="6731" spans="23:27" x14ac:dyDescent="0.25">
      <c r="W6731" s="24">
        <v>1</v>
      </c>
      <c r="X6731" s="24">
        <v>130</v>
      </c>
      <c r="Y6731" s="24">
        <v>1.26</v>
      </c>
      <c r="Z6731" s="24">
        <v>685</v>
      </c>
      <c r="AA6731" s="24">
        <v>1</v>
      </c>
    </row>
    <row r="6732" spans="23:27" x14ac:dyDescent="0.25">
      <c r="W6732" s="24">
        <v>1</v>
      </c>
      <c r="X6732" s="24">
        <v>85</v>
      </c>
      <c r="Y6732" s="24">
        <v>23.83</v>
      </c>
      <c r="Z6732" s="24">
        <v>730</v>
      </c>
      <c r="AA6732" s="24">
        <v>1</v>
      </c>
    </row>
    <row r="6733" spans="23:27" x14ac:dyDescent="0.25">
      <c r="W6733" s="24">
        <v>0</v>
      </c>
      <c r="X6733" s="24">
        <v>80</v>
      </c>
      <c r="Y6733" s="24">
        <v>20.23</v>
      </c>
      <c r="Z6733" s="24">
        <v>670</v>
      </c>
      <c r="AA6733" s="24">
        <v>1</v>
      </c>
    </row>
    <row r="6734" spans="23:27" x14ac:dyDescent="0.25">
      <c r="W6734" s="24">
        <v>0</v>
      </c>
      <c r="X6734" s="24">
        <v>77.016000000000005</v>
      </c>
      <c r="Y6734" s="24">
        <v>21.17</v>
      </c>
      <c r="Z6734" s="24">
        <v>695</v>
      </c>
      <c r="AA6734" s="24">
        <v>1</v>
      </c>
    </row>
    <row r="6735" spans="23:27" x14ac:dyDescent="0.25">
      <c r="W6735" s="24">
        <v>0</v>
      </c>
      <c r="X6735" s="24">
        <v>62.5</v>
      </c>
      <c r="Y6735" s="24">
        <v>25.84</v>
      </c>
      <c r="Z6735" s="24">
        <v>665</v>
      </c>
      <c r="AA6735" s="24">
        <v>1</v>
      </c>
    </row>
    <row r="6736" spans="23:27" x14ac:dyDescent="0.25">
      <c r="W6736" s="24">
        <v>0</v>
      </c>
      <c r="X6736" s="24">
        <v>85</v>
      </c>
      <c r="Y6736" s="24">
        <v>15.5</v>
      </c>
      <c r="Z6736" s="24">
        <v>665</v>
      </c>
      <c r="AA6736" s="24">
        <v>1</v>
      </c>
    </row>
    <row r="6737" spans="23:27" x14ac:dyDescent="0.25">
      <c r="W6737" s="24">
        <v>1</v>
      </c>
      <c r="X6737" s="24">
        <v>120</v>
      </c>
      <c r="Y6737" s="24">
        <v>15.65</v>
      </c>
      <c r="Z6737" s="24">
        <v>735</v>
      </c>
      <c r="AA6737" s="24">
        <v>1</v>
      </c>
    </row>
    <row r="6738" spans="23:27" x14ac:dyDescent="0.25">
      <c r="W6738" s="24">
        <v>1</v>
      </c>
      <c r="X6738" s="24">
        <v>59</v>
      </c>
      <c r="Y6738" s="24">
        <v>28.44</v>
      </c>
      <c r="Z6738" s="24">
        <v>730</v>
      </c>
      <c r="AA6738" s="24">
        <v>1</v>
      </c>
    </row>
    <row r="6739" spans="23:27" x14ac:dyDescent="0.25">
      <c r="W6739" s="24">
        <v>0</v>
      </c>
      <c r="X6739" s="24">
        <v>50</v>
      </c>
      <c r="Y6739" s="24">
        <v>18.72</v>
      </c>
      <c r="Z6739" s="24">
        <v>685</v>
      </c>
      <c r="AA6739" s="24">
        <v>1</v>
      </c>
    </row>
    <row r="6740" spans="23:27" x14ac:dyDescent="0.25">
      <c r="W6740" s="24">
        <v>0</v>
      </c>
      <c r="X6740" s="24">
        <v>60</v>
      </c>
      <c r="Y6740" s="24">
        <v>31.69</v>
      </c>
      <c r="Z6740" s="24">
        <v>695</v>
      </c>
      <c r="AA6740" s="24">
        <v>1</v>
      </c>
    </row>
    <row r="6741" spans="23:27" x14ac:dyDescent="0.25">
      <c r="W6741" s="24">
        <v>1</v>
      </c>
      <c r="X6741" s="24">
        <v>92</v>
      </c>
      <c r="Y6741" s="24">
        <v>21.9</v>
      </c>
      <c r="Z6741" s="24">
        <v>675</v>
      </c>
      <c r="AA6741" s="24">
        <v>1</v>
      </c>
    </row>
    <row r="6742" spans="23:27" x14ac:dyDescent="0.25">
      <c r="W6742" s="24">
        <v>0</v>
      </c>
      <c r="X6742" s="24">
        <v>55</v>
      </c>
      <c r="Y6742" s="24">
        <v>27.6</v>
      </c>
      <c r="Z6742" s="24">
        <v>715</v>
      </c>
      <c r="AA6742" s="24">
        <v>1</v>
      </c>
    </row>
    <row r="6743" spans="23:27" x14ac:dyDescent="0.25">
      <c r="W6743" s="24">
        <v>1</v>
      </c>
      <c r="X6743" s="24">
        <v>52</v>
      </c>
      <c r="Y6743" s="24">
        <v>18.53</v>
      </c>
      <c r="Z6743" s="24">
        <v>685</v>
      </c>
      <c r="AA6743" s="24">
        <v>1</v>
      </c>
    </row>
    <row r="6744" spans="23:27" x14ac:dyDescent="0.25">
      <c r="W6744" s="24">
        <v>1</v>
      </c>
      <c r="X6744" s="24">
        <v>62.151000000000003</v>
      </c>
      <c r="Y6744" s="24">
        <v>24.31</v>
      </c>
      <c r="Z6744" s="24">
        <v>685</v>
      </c>
      <c r="AA6744" s="24">
        <v>1</v>
      </c>
    </row>
    <row r="6745" spans="23:27" x14ac:dyDescent="0.25">
      <c r="W6745" s="24">
        <v>0</v>
      </c>
      <c r="X6745" s="24">
        <v>60</v>
      </c>
      <c r="Y6745" s="24">
        <v>16.84</v>
      </c>
      <c r="Z6745" s="24">
        <v>695</v>
      </c>
      <c r="AA6745" s="24">
        <v>1</v>
      </c>
    </row>
    <row r="6746" spans="23:27" x14ac:dyDescent="0.25">
      <c r="W6746" s="24">
        <v>1</v>
      </c>
      <c r="X6746" s="24">
        <v>65</v>
      </c>
      <c r="Y6746" s="24">
        <v>25.93</v>
      </c>
      <c r="Z6746" s="24">
        <v>740</v>
      </c>
      <c r="AA6746" s="24">
        <v>1</v>
      </c>
    </row>
    <row r="6747" spans="23:27" x14ac:dyDescent="0.25">
      <c r="W6747" s="24">
        <v>1</v>
      </c>
      <c r="X6747" s="24">
        <v>78</v>
      </c>
      <c r="Y6747" s="24">
        <v>17.32</v>
      </c>
      <c r="Z6747" s="24">
        <v>660</v>
      </c>
      <c r="AA6747" s="24">
        <v>1</v>
      </c>
    </row>
    <row r="6748" spans="23:27" x14ac:dyDescent="0.25">
      <c r="W6748" s="24">
        <v>0</v>
      </c>
      <c r="X6748" s="24">
        <v>35</v>
      </c>
      <c r="Y6748" s="24">
        <v>32.92</v>
      </c>
      <c r="Z6748" s="24">
        <v>710</v>
      </c>
      <c r="AA6748" s="24">
        <v>1</v>
      </c>
    </row>
    <row r="6749" spans="23:27" x14ac:dyDescent="0.25">
      <c r="W6749" s="24">
        <v>0</v>
      </c>
      <c r="X6749" s="24">
        <v>25.9</v>
      </c>
      <c r="Y6749" s="24">
        <v>25.53</v>
      </c>
      <c r="Z6749" s="24">
        <v>705</v>
      </c>
      <c r="AA6749" s="24">
        <v>1</v>
      </c>
    </row>
    <row r="6750" spans="23:27" x14ac:dyDescent="0.25">
      <c r="W6750" s="24">
        <v>0</v>
      </c>
      <c r="X6750" s="24">
        <v>82.83</v>
      </c>
      <c r="Y6750" s="24">
        <v>26.22</v>
      </c>
      <c r="Z6750" s="24">
        <v>690</v>
      </c>
      <c r="AA6750" s="24">
        <v>1</v>
      </c>
    </row>
    <row r="6751" spans="23:27" x14ac:dyDescent="0.25">
      <c r="W6751" s="24">
        <v>0</v>
      </c>
      <c r="X6751" s="24">
        <v>48</v>
      </c>
      <c r="Y6751" s="24">
        <v>15.7</v>
      </c>
      <c r="Z6751" s="24">
        <v>680</v>
      </c>
      <c r="AA6751" s="24">
        <v>1</v>
      </c>
    </row>
    <row r="6752" spans="23:27" x14ac:dyDescent="0.25">
      <c r="W6752" s="24">
        <v>0</v>
      </c>
      <c r="X6752" s="24">
        <v>50</v>
      </c>
      <c r="Y6752" s="24">
        <v>13.59</v>
      </c>
      <c r="Z6752" s="24">
        <v>665</v>
      </c>
      <c r="AA6752" s="24">
        <v>1</v>
      </c>
    </row>
    <row r="6753" spans="23:27" x14ac:dyDescent="0.25">
      <c r="W6753" s="24">
        <v>1</v>
      </c>
      <c r="X6753" s="24">
        <v>66.781000000000006</v>
      </c>
      <c r="Y6753" s="24">
        <v>29.22</v>
      </c>
      <c r="Z6753" s="24">
        <v>680</v>
      </c>
      <c r="AA6753" s="24">
        <v>1</v>
      </c>
    </row>
    <row r="6754" spans="23:27" x14ac:dyDescent="0.25">
      <c r="W6754" s="24">
        <v>0</v>
      </c>
      <c r="X6754" s="24">
        <v>75</v>
      </c>
      <c r="Y6754" s="24">
        <v>6.14</v>
      </c>
      <c r="Z6754" s="24">
        <v>700</v>
      </c>
      <c r="AA6754" s="24">
        <v>1</v>
      </c>
    </row>
    <row r="6755" spans="23:27" x14ac:dyDescent="0.25">
      <c r="W6755" s="24">
        <v>0</v>
      </c>
      <c r="X6755" s="24">
        <v>54</v>
      </c>
      <c r="Y6755" s="24">
        <v>29.02</v>
      </c>
      <c r="Z6755" s="24">
        <v>685</v>
      </c>
      <c r="AA6755" s="24">
        <v>1</v>
      </c>
    </row>
    <row r="6756" spans="23:27" x14ac:dyDescent="0.25">
      <c r="W6756" s="24">
        <v>0</v>
      </c>
      <c r="X6756" s="24">
        <v>23.1</v>
      </c>
      <c r="Y6756" s="24">
        <v>35.74</v>
      </c>
      <c r="Z6756" s="24">
        <v>700</v>
      </c>
      <c r="AA6756" s="24">
        <v>1</v>
      </c>
    </row>
    <row r="6757" spans="23:27" x14ac:dyDescent="0.25">
      <c r="W6757" s="24">
        <v>0</v>
      </c>
      <c r="X6757" s="24">
        <v>70</v>
      </c>
      <c r="Y6757" s="24">
        <v>21.57</v>
      </c>
      <c r="Z6757" s="24">
        <v>660</v>
      </c>
      <c r="AA6757" s="24">
        <v>1</v>
      </c>
    </row>
    <row r="6758" spans="23:27" x14ac:dyDescent="0.25">
      <c r="W6758" s="24">
        <v>1</v>
      </c>
      <c r="X6758" s="24">
        <v>225</v>
      </c>
      <c r="Y6758" s="24">
        <v>22.31</v>
      </c>
      <c r="Z6758" s="24">
        <v>730</v>
      </c>
      <c r="AA6758" s="24">
        <v>1</v>
      </c>
    </row>
    <row r="6759" spans="23:27" x14ac:dyDescent="0.25">
      <c r="W6759" s="24">
        <v>0</v>
      </c>
      <c r="X6759" s="24">
        <v>41</v>
      </c>
      <c r="Y6759" s="24">
        <v>15.98</v>
      </c>
      <c r="Z6759" s="24">
        <v>665</v>
      </c>
      <c r="AA6759" s="24">
        <v>1</v>
      </c>
    </row>
    <row r="6760" spans="23:27" x14ac:dyDescent="0.25">
      <c r="W6760" s="24">
        <v>0</v>
      </c>
      <c r="X6760" s="24">
        <v>40</v>
      </c>
      <c r="Y6760" s="24">
        <v>0</v>
      </c>
      <c r="Z6760" s="24">
        <v>755</v>
      </c>
      <c r="AA6760" s="24">
        <v>1</v>
      </c>
    </row>
    <row r="6761" spans="23:27" x14ac:dyDescent="0.25">
      <c r="W6761" s="24">
        <v>1</v>
      </c>
      <c r="X6761" s="24">
        <v>37</v>
      </c>
      <c r="Y6761" s="24">
        <v>36.49</v>
      </c>
      <c r="Z6761" s="24">
        <v>755</v>
      </c>
      <c r="AA6761" s="24">
        <v>1</v>
      </c>
    </row>
    <row r="6762" spans="23:27" x14ac:dyDescent="0.25">
      <c r="W6762" s="24">
        <v>0</v>
      </c>
      <c r="X6762" s="24">
        <v>12</v>
      </c>
      <c r="Y6762" s="24">
        <v>34.6</v>
      </c>
      <c r="Z6762" s="24">
        <v>690</v>
      </c>
      <c r="AA6762" s="24">
        <v>1</v>
      </c>
    </row>
    <row r="6763" spans="23:27" x14ac:dyDescent="0.25">
      <c r="W6763" s="24">
        <v>1</v>
      </c>
      <c r="X6763" s="24">
        <v>90</v>
      </c>
      <c r="Y6763" s="24">
        <v>28.88</v>
      </c>
      <c r="Z6763" s="24">
        <v>725</v>
      </c>
      <c r="AA6763" s="24">
        <v>1</v>
      </c>
    </row>
    <row r="6764" spans="23:27" x14ac:dyDescent="0.25">
      <c r="W6764" s="24">
        <v>0</v>
      </c>
      <c r="X6764" s="24">
        <v>78</v>
      </c>
      <c r="Y6764" s="24">
        <v>15.75</v>
      </c>
      <c r="Z6764" s="24">
        <v>690</v>
      </c>
      <c r="AA6764" s="24">
        <v>1</v>
      </c>
    </row>
    <row r="6765" spans="23:27" x14ac:dyDescent="0.25">
      <c r="W6765" s="24">
        <v>1</v>
      </c>
      <c r="X6765" s="24">
        <v>75</v>
      </c>
      <c r="Y6765" s="24">
        <v>16.190000000000001</v>
      </c>
      <c r="Z6765" s="24">
        <v>670</v>
      </c>
      <c r="AA6765" s="24">
        <v>1</v>
      </c>
    </row>
    <row r="6766" spans="23:27" x14ac:dyDescent="0.25">
      <c r="W6766" s="24">
        <v>0</v>
      </c>
      <c r="X6766" s="24">
        <v>50</v>
      </c>
      <c r="Y6766" s="24">
        <v>30.08</v>
      </c>
      <c r="Z6766" s="24">
        <v>685</v>
      </c>
      <c r="AA6766" s="24">
        <v>1</v>
      </c>
    </row>
    <row r="6767" spans="23:27" x14ac:dyDescent="0.25">
      <c r="W6767" s="24">
        <v>1</v>
      </c>
      <c r="X6767" s="24">
        <v>53</v>
      </c>
      <c r="Y6767" s="24">
        <v>14.9</v>
      </c>
      <c r="Z6767" s="24">
        <v>680</v>
      </c>
      <c r="AA6767" s="24">
        <v>1</v>
      </c>
    </row>
    <row r="6768" spans="23:27" x14ac:dyDescent="0.25">
      <c r="W6768" s="24">
        <v>0</v>
      </c>
      <c r="X6768" s="24">
        <v>59</v>
      </c>
      <c r="Y6768" s="24">
        <v>23.43</v>
      </c>
      <c r="Z6768" s="24">
        <v>670</v>
      </c>
      <c r="AA6768" s="24">
        <v>1</v>
      </c>
    </row>
    <row r="6769" spans="23:27" x14ac:dyDescent="0.25">
      <c r="W6769" s="24">
        <v>0</v>
      </c>
      <c r="X6769" s="24">
        <v>40</v>
      </c>
      <c r="Y6769" s="24">
        <v>11.61</v>
      </c>
      <c r="Z6769" s="24">
        <v>690</v>
      </c>
      <c r="AA6769" s="24">
        <v>1</v>
      </c>
    </row>
    <row r="6770" spans="23:27" x14ac:dyDescent="0.25">
      <c r="W6770" s="24">
        <v>1</v>
      </c>
      <c r="X6770" s="24">
        <v>100</v>
      </c>
      <c r="Y6770" s="24">
        <v>13.46</v>
      </c>
      <c r="Z6770" s="24">
        <v>765</v>
      </c>
      <c r="AA6770" s="24">
        <v>1</v>
      </c>
    </row>
    <row r="6771" spans="23:27" x14ac:dyDescent="0.25">
      <c r="W6771" s="24">
        <v>0</v>
      </c>
      <c r="X6771" s="24">
        <v>30</v>
      </c>
      <c r="Y6771" s="24">
        <v>5.84</v>
      </c>
      <c r="Z6771" s="24">
        <v>680</v>
      </c>
      <c r="AA6771" s="24">
        <v>1</v>
      </c>
    </row>
    <row r="6772" spans="23:27" x14ac:dyDescent="0.25">
      <c r="W6772" s="24">
        <v>1</v>
      </c>
      <c r="X6772" s="24">
        <v>65</v>
      </c>
      <c r="Y6772" s="24">
        <v>4.38</v>
      </c>
      <c r="Z6772" s="24">
        <v>665</v>
      </c>
      <c r="AA6772" s="24">
        <v>1</v>
      </c>
    </row>
    <row r="6773" spans="23:27" x14ac:dyDescent="0.25">
      <c r="W6773" s="24">
        <v>1</v>
      </c>
      <c r="X6773" s="24">
        <v>78</v>
      </c>
      <c r="Y6773" s="24">
        <v>21.72</v>
      </c>
      <c r="Z6773" s="24">
        <v>710</v>
      </c>
      <c r="AA6773" s="24">
        <v>1</v>
      </c>
    </row>
    <row r="6774" spans="23:27" x14ac:dyDescent="0.25">
      <c r="W6774" s="24">
        <v>0</v>
      </c>
      <c r="X6774" s="24">
        <v>45</v>
      </c>
      <c r="Y6774" s="24">
        <v>11.68</v>
      </c>
      <c r="Z6774" s="24">
        <v>775</v>
      </c>
      <c r="AA6774" s="24">
        <v>1</v>
      </c>
    </row>
    <row r="6775" spans="23:27" x14ac:dyDescent="0.25">
      <c r="W6775" s="24">
        <v>0</v>
      </c>
      <c r="X6775" s="24">
        <v>50</v>
      </c>
      <c r="Y6775" s="24">
        <v>10.39</v>
      </c>
      <c r="Z6775" s="24">
        <v>660</v>
      </c>
      <c r="AA6775" s="24">
        <v>1</v>
      </c>
    </row>
    <row r="6776" spans="23:27" x14ac:dyDescent="0.25">
      <c r="W6776" s="24">
        <v>0</v>
      </c>
      <c r="X6776" s="24">
        <v>35</v>
      </c>
      <c r="Y6776" s="24">
        <v>39.33</v>
      </c>
      <c r="Z6776" s="24">
        <v>710</v>
      </c>
      <c r="AA6776" s="24">
        <v>1</v>
      </c>
    </row>
    <row r="6777" spans="23:27" x14ac:dyDescent="0.25">
      <c r="W6777" s="24">
        <v>1</v>
      </c>
      <c r="X6777" s="24">
        <v>55</v>
      </c>
      <c r="Y6777" s="24">
        <v>25.59</v>
      </c>
      <c r="Z6777" s="24">
        <v>705</v>
      </c>
      <c r="AA6777" s="24">
        <v>1</v>
      </c>
    </row>
    <row r="6778" spans="23:27" x14ac:dyDescent="0.25">
      <c r="W6778" s="24">
        <v>0</v>
      </c>
      <c r="X6778" s="24">
        <v>49</v>
      </c>
      <c r="Y6778" s="24">
        <v>14.92</v>
      </c>
      <c r="Z6778" s="24">
        <v>695</v>
      </c>
      <c r="AA6778" s="24">
        <v>1</v>
      </c>
    </row>
    <row r="6779" spans="23:27" x14ac:dyDescent="0.25">
      <c r="W6779" s="24">
        <v>0</v>
      </c>
      <c r="X6779" s="24">
        <v>110</v>
      </c>
      <c r="Y6779" s="24">
        <v>21.05</v>
      </c>
      <c r="Z6779" s="24">
        <v>680</v>
      </c>
      <c r="AA6779" s="24">
        <v>1</v>
      </c>
    </row>
    <row r="6780" spans="23:27" x14ac:dyDescent="0.25">
      <c r="W6780" s="24">
        <v>0</v>
      </c>
      <c r="X6780" s="24">
        <v>28.5</v>
      </c>
      <c r="Y6780" s="24">
        <v>23.37</v>
      </c>
      <c r="Z6780" s="24">
        <v>675</v>
      </c>
      <c r="AA6780" s="24">
        <v>1</v>
      </c>
    </row>
    <row r="6781" spans="23:27" x14ac:dyDescent="0.25">
      <c r="W6781" s="24">
        <v>0</v>
      </c>
      <c r="X6781" s="24">
        <v>50</v>
      </c>
      <c r="Y6781" s="24">
        <v>9.89</v>
      </c>
      <c r="Z6781" s="24">
        <v>680</v>
      </c>
      <c r="AA6781" s="24">
        <v>1</v>
      </c>
    </row>
    <row r="6782" spans="23:27" x14ac:dyDescent="0.25">
      <c r="W6782" s="24">
        <v>0</v>
      </c>
      <c r="X6782" s="24">
        <v>50</v>
      </c>
      <c r="Y6782" s="24">
        <v>22.44</v>
      </c>
      <c r="Z6782" s="24">
        <v>715</v>
      </c>
      <c r="AA6782" s="24">
        <v>1</v>
      </c>
    </row>
    <row r="6783" spans="23:27" x14ac:dyDescent="0.25">
      <c r="W6783" s="24">
        <v>1</v>
      </c>
      <c r="X6783" s="24">
        <v>127.8</v>
      </c>
      <c r="Y6783" s="24">
        <v>21</v>
      </c>
      <c r="Z6783" s="24">
        <v>735</v>
      </c>
      <c r="AA6783" s="24">
        <v>1</v>
      </c>
    </row>
    <row r="6784" spans="23:27" x14ac:dyDescent="0.25">
      <c r="W6784" s="24">
        <v>1</v>
      </c>
      <c r="X6784" s="24">
        <v>80</v>
      </c>
      <c r="Y6784" s="24">
        <v>2.88</v>
      </c>
      <c r="Z6784" s="24">
        <v>715</v>
      </c>
      <c r="AA6784" s="24">
        <v>1</v>
      </c>
    </row>
    <row r="6785" spans="23:27" x14ac:dyDescent="0.25">
      <c r="W6785" s="24">
        <v>0</v>
      </c>
      <c r="X6785" s="24">
        <v>75</v>
      </c>
      <c r="Y6785" s="24">
        <v>33.47</v>
      </c>
      <c r="Z6785" s="24">
        <v>755</v>
      </c>
      <c r="AA6785" s="24">
        <v>1</v>
      </c>
    </row>
    <row r="6786" spans="23:27" x14ac:dyDescent="0.25">
      <c r="W6786" s="24">
        <v>0</v>
      </c>
      <c r="X6786" s="24">
        <v>61</v>
      </c>
      <c r="Y6786" s="24">
        <v>13.99</v>
      </c>
      <c r="Z6786" s="24">
        <v>690</v>
      </c>
      <c r="AA6786" s="24">
        <v>1</v>
      </c>
    </row>
    <row r="6787" spans="23:27" x14ac:dyDescent="0.25">
      <c r="W6787" s="24">
        <v>1</v>
      </c>
      <c r="X6787" s="24">
        <v>45.75</v>
      </c>
      <c r="Y6787" s="24">
        <v>22.69</v>
      </c>
      <c r="Z6787" s="24">
        <v>695</v>
      </c>
      <c r="AA6787" s="24">
        <v>1</v>
      </c>
    </row>
    <row r="6788" spans="23:27" x14ac:dyDescent="0.25">
      <c r="W6788" s="24">
        <v>1</v>
      </c>
      <c r="X6788" s="24">
        <v>93</v>
      </c>
      <c r="Y6788" s="24">
        <v>12.77</v>
      </c>
      <c r="Z6788" s="24">
        <v>710</v>
      </c>
      <c r="AA6788" s="24">
        <v>1</v>
      </c>
    </row>
    <row r="6789" spans="23:27" x14ac:dyDescent="0.25">
      <c r="W6789" s="24">
        <v>0</v>
      </c>
      <c r="X6789" s="24">
        <v>65</v>
      </c>
      <c r="Y6789" s="24">
        <v>33.64</v>
      </c>
      <c r="Z6789" s="24">
        <v>685</v>
      </c>
      <c r="AA6789" s="24">
        <v>1</v>
      </c>
    </row>
    <row r="6790" spans="23:27" x14ac:dyDescent="0.25">
      <c r="W6790" s="24">
        <v>1</v>
      </c>
      <c r="X6790" s="24">
        <v>62</v>
      </c>
      <c r="Y6790" s="24">
        <v>18.25</v>
      </c>
      <c r="Z6790" s="24">
        <v>660</v>
      </c>
      <c r="AA6790" s="24">
        <v>1</v>
      </c>
    </row>
    <row r="6791" spans="23:27" x14ac:dyDescent="0.25">
      <c r="W6791" s="24">
        <v>1</v>
      </c>
      <c r="X6791" s="24">
        <v>37</v>
      </c>
      <c r="Y6791" s="24">
        <v>17.32</v>
      </c>
      <c r="Z6791" s="24">
        <v>685</v>
      </c>
      <c r="AA6791" s="24">
        <v>1</v>
      </c>
    </row>
    <row r="6792" spans="23:27" x14ac:dyDescent="0.25">
      <c r="W6792" s="24">
        <v>1</v>
      </c>
      <c r="X6792" s="24">
        <v>45</v>
      </c>
      <c r="Y6792" s="24">
        <v>19.28</v>
      </c>
      <c r="Z6792" s="24">
        <v>675</v>
      </c>
      <c r="AA6792" s="24">
        <v>1</v>
      </c>
    </row>
    <row r="6793" spans="23:27" x14ac:dyDescent="0.25">
      <c r="W6793" s="24">
        <v>0</v>
      </c>
      <c r="X6793" s="24">
        <v>310</v>
      </c>
      <c r="Y6793" s="24">
        <v>9.0500000000000007</v>
      </c>
      <c r="Z6793" s="24">
        <v>670</v>
      </c>
      <c r="AA6793" s="24">
        <v>1</v>
      </c>
    </row>
    <row r="6794" spans="23:27" x14ac:dyDescent="0.25">
      <c r="W6794" s="24">
        <v>1</v>
      </c>
      <c r="X6794" s="24">
        <v>41</v>
      </c>
      <c r="Y6794" s="24">
        <v>11.18</v>
      </c>
      <c r="Z6794" s="24">
        <v>680</v>
      </c>
      <c r="AA6794" s="24">
        <v>1</v>
      </c>
    </row>
    <row r="6795" spans="23:27" x14ac:dyDescent="0.25">
      <c r="W6795" s="24">
        <v>0</v>
      </c>
      <c r="X6795" s="24">
        <v>40</v>
      </c>
      <c r="Y6795" s="24">
        <v>11.58</v>
      </c>
      <c r="Z6795" s="24">
        <v>675</v>
      </c>
      <c r="AA6795" s="24">
        <v>1</v>
      </c>
    </row>
    <row r="6796" spans="23:27" x14ac:dyDescent="0.25">
      <c r="W6796" s="24">
        <v>1</v>
      </c>
      <c r="X6796" s="24">
        <v>57</v>
      </c>
      <c r="Y6796" s="24">
        <v>3.09</v>
      </c>
      <c r="Z6796" s="24">
        <v>660</v>
      </c>
      <c r="AA6796" s="24">
        <v>1</v>
      </c>
    </row>
    <row r="6797" spans="23:27" x14ac:dyDescent="0.25">
      <c r="W6797" s="24">
        <v>1</v>
      </c>
      <c r="X6797" s="24">
        <v>109</v>
      </c>
      <c r="Y6797" s="24">
        <v>11.38</v>
      </c>
      <c r="Z6797" s="24">
        <v>670</v>
      </c>
      <c r="AA6797" s="24">
        <v>1</v>
      </c>
    </row>
    <row r="6798" spans="23:27" x14ac:dyDescent="0.25">
      <c r="W6798" s="24">
        <v>1</v>
      </c>
      <c r="X6798" s="24">
        <v>60</v>
      </c>
      <c r="Y6798" s="24">
        <v>5.92</v>
      </c>
      <c r="Z6798" s="24">
        <v>745</v>
      </c>
      <c r="AA6798" s="24">
        <v>1</v>
      </c>
    </row>
    <row r="6799" spans="23:27" x14ac:dyDescent="0.25">
      <c r="W6799" s="24">
        <v>1</v>
      </c>
      <c r="X6799" s="24">
        <v>116</v>
      </c>
      <c r="Y6799" s="24">
        <v>7.16</v>
      </c>
      <c r="Z6799" s="24">
        <v>690</v>
      </c>
      <c r="AA6799" s="24">
        <v>1</v>
      </c>
    </row>
    <row r="6800" spans="23:27" x14ac:dyDescent="0.25">
      <c r="W6800" s="24">
        <v>0</v>
      </c>
      <c r="X6800" s="24">
        <v>58</v>
      </c>
      <c r="Y6800" s="24">
        <v>33.85</v>
      </c>
      <c r="Z6800" s="24">
        <v>675</v>
      </c>
      <c r="AA6800" s="24">
        <v>1</v>
      </c>
    </row>
    <row r="6801" spans="23:27" x14ac:dyDescent="0.25">
      <c r="W6801" s="24">
        <v>0</v>
      </c>
      <c r="X6801" s="24">
        <v>46.3</v>
      </c>
      <c r="Y6801" s="24">
        <v>15.63</v>
      </c>
      <c r="Z6801" s="24">
        <v>730</v>
      </c>
      <c r="AA6801" s="24">
        <v>1</v>
      </c>
    </row>
    <row r="6802" spans="23:27" x14ac:dyDescent="0.25">
      <c r="W6802" s="24">
        <v>0</v>
      </c>
      <c r="X6802" s="24">
        <v>56</v>
      </c>
      <c r="Y6802" s="24">
        <v>19.52</v>
      </c>
      <c r="Z6802" s="24">
        <v>695</v>
      </c>
      <c r="AA6802" s="24">
        <v>1</v>
      </c>
    </row>
    <row r="6803" spans="23:27" x14ac:dyDescent="0.25">
      <c r="W6803" s="24">
        <v>1</v>
      </c>
      <c r="X6803" s="24">
        <v>135</v>
      </c>
      <c r="Y6803" s="24">
        <v>13.43</v>
      </c>
      <c r="Z6803" s="24">
        <v>705</v>
      </c>
      <c r="AA6803" s="24">
        <v>1</v>
      </c>
    </row>
    <row r="6804" spans="23:27" x14ac:dyDescent="0.25">
      <c r="W6804" s="24">
        <v>1</v>
      </c>
      <c r="X6804" s="24">
        <v>150</v>
      </c>
      <c r="Y6804" s="24">
        <v>17.940000000000001</v>
      </c>
      <c r="Z6804" s="24">
        <v>700</v>
      </c>
      <c r="AA6804" s="24">
        <v>1</v>
      </c>
    </row>
    <row r="6805" spans="23:27" x14ac:dyDescent="0.25">
      <c r="W6805" s="24">
        <v>0</v>
      </c>
      <c r="X6805" s="24">
        <v>18</v>
      </c>
      <c r="Y6805" s="24">
        <v>21.73</v>
      </c>
      <c r="Z6805" s="24">
        <v>705</v>
      </c>
      <c r="AA6805" s="24">
        <v>1</v>
      </c>
    </row>
    <row r="6806" spans="23:27" x14ac:dyDescent="0.25">
      <c r="W6806" s="24">
        <v>0</v>
      </c>
      <c r="X6806" s="24">
        <v>35.136000000000003</v>
      </c>
      <c r="Y6806" s="24">
        <v>26.13</v>
      </c>
      <c r="Z6806" s="24">
        <v>670</v>
      </c>
      <c r="AA6806" s="24">
        <v>1</v>
      </c>
    </row>
    <row r="6807" spans="23:27" x14ac:dyDescent="0.25">
      <c r="W6807" s="24">
        <v>0</v>
      </c>
      <c r="X6807" s="24">
        <v>75</v>
      </c>
      <c r="Y6807" s="24">
        <v>19.63</v>
      </c>
      <c r="Z6807" s="24">
        <v>730</v>
      </c>
      <c r="AA6807" s="24">
        <v>1</v>
      </c>
    </row>
    <row r="6808" spans="23:27" x14ac:dyDescent="0.25">
      <c r="W6808" s="24">
        <v>1</v>
      </c>
      <c r="X6808" s="24">
        <v>42.5</v>
      </c>
      <c r="Y6808" s="24">
        <v>1.47</v>
      </c>
      <c r="Z6808" s="24">
        <v>705</v>
      </c>
      <c r="AA6808" s="24">
        <v>1</v>
      </c>
    </row>
    <row r="6809" spans="23:27" x14ac:dyDescent="0.25">
      <c r="W6809" s="24">
        <v>0</v>
      </c>
      <c r="X6809" s="24">
        <v>41</v>
      </c>
      <c r="Y6809" s="24">
        <v>28.55</v>
      </c>
      <c r="Z6809" s="24">
        <v>680</v>
      </c>
      <c r="AA6809" s="24">
        <v>1</v>
      </c>
    </row>
    <row r="6810" spans="23:27" x14ac:dyDescent="0.25">
      <c r="W6810" s="24">
        <v>1</v>
      </c>
      <c r="X6810" s="24">
        <v>43.304000000000002</v>
      </c>
      <c r="Y6810" s="24">
        <v>37.67</v>
      </c>
      <c r="Z6810" s="24">
        <v>695</v>
      </c>
      <c r="AA6810" s="24">
        <v>1</v>
      </c>
    </row>
    <row r="6811" spans="23:27" x14ac:dyDescent="0.25">
      <c r="W6811" s="24">
        <v>0</v>
      </c>
      <c r="X6811" s="24">
        <v>47</v>
      </c>
      <c r="Y6811" s="24">
        <v>13.25</v>
      </c>
      <c r="Z6811" s="24">
        <v>675</v>
      </c>
      <c r="AA6811" s="24">
        <v>1</v>
      </c>
    </row>
    <row r="6812" spans="23:27" x14ac:dyDescent="0.25">
      <c r="W6812" s="24">
        <v>1</v>
      </c>
      <c r="X6812" s="24">
        <v>53</v>
      </c>
      <c r="Y6812" s="24">
        <v>35.869999999999997</v>
      </c>
      <c r="Z6812" s="24">
        <v>750</v>
      </c>
      <c r="AA6812" s="24">
        <v>1</v>
      </c>
    </row>
    <row r="6813" spans="23:27" x14ac:dyDescent="0.25">
      <c r="W6813" s="24">
        <v>0</v>
      </c>
      <c r="X6813" s="24">
        <v>17</v>
      </c>
      <c r="Y6813" s="24">
        <v>10.1</v>
      </c>
      <c r="Z6813" s="24">
        <v>695</v>
      </c>
      <c r="AA6813" s="24">
        <v>1</v>
      </c>
    </row>
    <row r="6814" spans="23:27" x14ac:dyDescent="0.25">
      <c r="W6814" s="24">
        <v>0</v>
      </c>
      <c r="X6814" s="24">
        <v>75</v>
      </c>
      <c r="Y6814" s="24">
        <v>23.89</v>
      </c>
      <c r="Z6814" s="24">
        <v>730</v>
      </c>
      <c r="AA6814" s="24">
        <v>1</v>
      </c>
    </row>
    <row r="6815" spans="23:27" x14ac:dyDescent="0.25">
      <c r="W6815" s="24">
        <v>0</v>
      </c>
      <c r="X6815" s="24">
        <v>38</v>
      </c>
      <c r="Y6815" s="24">
        <v>28.68</v>
      </c>
      <c r="Z6815" s="24">
        <v>700</v>
      </c>
      <c r="AA6815" s="24">
        <v>1</v>
      </c>
    </row>
    <row r="6816" spans="23:27" x14ac:dyDescent="0.25">
      <c r="W6816" s="24">
        <v>0</v>
      </c>
      <c r="X6816" s="24">
        <v>68.777000000000001</v>
      </c>
      <c r="Y6816" s="24">
        <v>27.3</v>
      </c>
      <c r="Z6816" s="24">
        <v>685</v>
      </c>
      <c r="AA6816" s="24">
        <v>1</v>
      </c>
    </row>
    <row r="6817" spans="23:27" x14ac:dyDescent="0.25">
      <c r="W6817" s="24">
        <v>1</v>
      </c>
      <c r="X6817" s="24">
        <v>85</v>
      </c>
      <c r="Y6817" s="24">
        <v>17.82</v>
      </c>
      <c r="Z6817" s="24">
        <v>700</v>
      </c>
      <c r="AA6817" s="24">
        <v>1</v>
      </c>
    </row>
    <row r="6818" spans="23:27" x14ac:dyDescent="0.25">
      <c r="W6818" s="24">
        <v>1</v>
      </c>
      <c r="X6818" s="24">
        <v>130</v>
      </c>
      <c r="Y6818" s="24">
        <v>16.010000000000002</v>
      </c>
      <c r="Z6818" s="24">
        <v>715</v>
      </c>
      <c r="AA6818" s="24">
        <v>1</v>
      </c>
    </row>
    <row r="6819" spans="23:27" x14ac:dyDescent="0.25">
      <c r="W6819" s="24">
        <v>1</v>
      </c>
      <c r="X6819" s="24">
        <v>70</v>
      </c>
      <c r="Y6819" s="24">
        <v>8</v>
      </c>
      <c r="Z6819" s="24">
        <v>670</v>
      </c>
      <c r="AA6819" s="24">
        <v>1</v>
      </c>
    </row>
    <row r="6820" spans="23:27" x14ac:dyDescent="0.25">
      <c r="W6820" s="24">
        <v>1</v>
      </c>
      <c r="X6820" s="24">
        <v>15.6</v>
      </c>
      <c r="Y6820" s="24">
        <v>73.540000000000006</v>
      </c>
      <c r="Z6820" s="24">
        <v>715</v>
      </c>
      <c r="AA6820" s="24">
        <v>1</v>
      </c>
    </row>
    <row r="6821" spans="23:27" x14ac:dyDescent="0.25">
      <c r="W6821" s="24">
        <v>0</v>
      </c>
      <c r="X6821" s="24">
        <v>45</v>
      </c>
      <c r="Y6821" s="24">
        <v>22.93</v>
      </c>
      <c r="Z6821" s="24">
        <v>660</v>
      </c>
      <c r="AA6821" s="24">
        <v>1</v>
      </c>
    </row>
    <row r="6822" spans="23:27" x14ac:dyDescent="0.25">
      <c r="W6822" s="24">
        <v>1</v>
      </c>
      <c r="X6822" s="24">
        <v>93</v>
      </c>
      <c r="Y6822" s="24">
        <v>23.47</v>
      </c>
      <c r="Z6822" s="24">
        <v>700</v>
      </c>
      <c r="AA6822" s="24">
        <v>1</v>
      </c>
    </row>
    <row r="6823" spans="23:27" x14ac:dyDescent="0.25">
      <c r="W6823" s="24">
        <v>1</v>
      </c>
      <c r="X6823" s="24">
        <v>50</v>
      </c>
      <c r="Y6823" s="24">
        <v>24.87</v>
      </c>
      <c r="Z6823" s="24">
        <v>670</v>
      </c>
      <c r="AA6823" s="24">
        <v>1</v>
      </c>
    </row>
    <row r="6824" spans="23:27" x14ac:dyDescent="0.25">
      <c r="W6824" s="24">
        <v>0</v>
      </c>
      <c r="X6824" s="24">
        <v>32</v>
      </c>
      <c r="Y6824" s="24">
        <v>28.49</v>
      </c>
      <c r="Z6824" s="24">
        <v>715</v>
      </c>
      <c r="AA6824" s="24">
        <v>1</v>
      </c>
    </row>
    <row r="6825" spans="23:27" x14ac:dyDescent="0.25">
      <c r="W6825" s="24">
        <v>0</v>
      </c>
      <c r="X6825" s="24">
        <v>81</v>
      </c>
      <c r="Y6825" s="24">
        <v>15.88</v>
      </c>
      <c r="Z6825" s="24">
        <v>665</v>
      </c>
      <c r="AA6825" s="24">
        <v>1</v>
      </c>
    </row>
    <row r="6826" spans="23:27" x14ac:dyDescent="0.25">
      <c r="W6826" s="24">
        <v>1</v>
      </c>
      <c r="X6826" s="24">
        <v>52</v>
      </c>
      <c r="Y6826" s="24">
        <v>16.649999999999999</v>
      </c>
      <c r="Z6826" s="24">
        <v>665</v>
      </c>
      <c r="AA6826" s="24">
        <v>1</v>
      </c>
    </row>
    <row r="6827" spans="23:27" x14ac:dyDescent="0.25">
      <c r="W6827" s="24">
        <v>1</v>
      </c>
      <c r="X6827" s="24">
        <v>95</v>
      </c>
      <c r="Y6827" s="24">
        <v>16.91</v>
      </c>
      <c r="Z6827" s="24">
        <v>765</v>
      </c>
      <c r="AA6827" s="24">
        <v>1</v>
      </c>
    </row>
    <row r="6828" spans="23:27" x14ac:dyDescent="0.25">
      <c r="W6828" s="24">
        <v>1</v>
      </c>
      <c r="X6828" s="24">
        <v>50</v>
      </c>
      <c r="Y6828" s="24">
        <v>14.35</v>
      </c>
      <c r="Z6828" s="24">
        <v>710</v>
      </c>
      <c r="AA6828" s="24">
        <v>1</v>
      </c>
    </row>
    <row r="6829" spans="23:27" x14ac:dyDescent="0.25">
      <c r="W6829" s="24">
        <v>1</v>
      </c>
      <c r="X6829" s="24">
        <v>45</v>
      </c>
      <c r="Y6829" s="24">
        <v>10.53</v>
      </c>
      <c r="Z6829" s="24">
        <v>705</v>
      </c>
      <c r="AA6829" s="24">
        <v>1</v>
      </c>
    </row>
    <row r="6830" spans="23:27" x14ac:dyDescent="0.25">
      <c r="W6830" s="24">
        <v>0</v>
      </c>
      <c r="X6830" s="24">
        <v>150</v>
      </c>
      <c r="Y6830" s="24">
        <v>27.3</v>
      </c>
      <c r="Z6830" s="24">
        <v>705</v>
      </c>
      <c r="AA6830" s="24">
        <v>1</v>
      </c>
    </row>
    <row r="6831" spans="23:27" x14ac:dyDescent="0.25">
      <c r="W6831" s="24">
        <v>1</v>
      </c>
      <c r="X6831" s="24">
        <v>85</v>
      </c>
      <c r="Y6831" s="24">
        <v>9.98</v>
      </c>
      <c r="Z6831" s="24">
        <v>670</v>
      </c>
      <c r="AA6831" s="24">
        <v>1</v>
      </c>
    </row>
    <row r="6832" spans="23:27" x14ac:dyDescent="0.25">
      <c r="W6832" s="24">
        <v>0</v>
      </c>
      <c r="X6832" s="24">
        <v>51</v>
      </c>
      <c r="Y6832" s="24">
        <v>13.91</v>
      </c>
      <c r="Z6832" s="24">
        <v>680</v>
      </c>
      <c r="AA6832" s="24">
        <v>1</v>
      </c>
    </row>
    <row r="6833" spans="23:27" x14ac:dyDescent="0.25">
      <c r="W6833" s="24">
        <v>1</v>
      </c>
      <c r="X6833" s="24">
        <v>45</v>
      </c>
      <c r="Y6833" s="24">
        <v>29.31</v>
      </c>
      <c r="Z6833" s="24">
        <v>690</v>
      </c>
      <c r="AA6833" s="24">
        <v>1</v>
      </c>
    </row>
    <row r="6834" spans="23:27" x14ac:dyDescent="0.25">
      <c r="W6834" s="24">
        <v>0</v>
      </c>
      <c r="X6834" s="24">
        <v>60</v>
      </c>
      <c r="Y6834" s="24">
        <v>13.24</v>
      </c>
      <c r="Z6834" s="24">
        <v>700</v>
      </c>
      <c r="AA6834" s="24">
        <v>1</v>
      </c>
    </row>
    <row r="6835" spans="23:27" x14ac:dyDescent="0.25">
      <c r="W6835" s="24">
        <v>1</v>
      </c>
      <c r="X6835" s="24">
        <v>95</v>
      </c>
      <c r="Y6835" s="24">
        <v>18.46</v>
      </c>
      <c r="Z6835" s="24">
        <v>705</v>
      </c>
      <c r="AA6835" s="24">
        <v>1</v>
      </c>
    </row>
    <row r="6836" spans="23:27" x14ac:dyDescent="0.25">
      <c r="W6836" s="24">
        <v>1</v>
      </c>
      <c r="X6836" s="24">
        <v>14.185</v>
      </c>
      <c r="Y6836" s="24">
        <v>19.29</v>
      </c>
      <c r="Z6836" s="24">
        <v>775</v>
      </c>
      <c r="AA6836" s="24">
        <v>1</v>
      </c>
    </row>
    <row r="6837" spans="23:27" x14ac:dyDescent="0.25">
      <c r="W6837" s="24">
        <v>1</v>
      </c>
      <c r="X6837" s="24">
        <v>71.599999999999994</v>
      </c>
      <c r="Y6837" s="24">
        <v>24.91</v>
      </c>
      <c r="Z6837" s="24">
        <v>720</v>
      </c>
      <c r="AA6837" s="24">
        <v>1</v>
      </c>
    </row>
    <row r="6838" spans="23:27" x14ac:dyDescent="0.25">
      <c r="W6838" s="24">
        <v>1</v>
      </c>
      <c r="X6838" s="24">
        <v>62</v>
      </c>
      <c r="Y6838" s="24">
        <v>36.450000000000003</v>
      </c>
      <c r="Z6838" s="24">
        <v>690</v>
      </c>
      <c r="AA6838" s="24">
        <v>1</v>
      </c>
    </row>
    <row r="6839" spans="23:27" x14ac:dyDescent="0.25">
      <c r="W6839" s="24">
        <v>0</v>
      </c>
      <c r="X6839" s="24">
        <v>110</v>
      </c>
      <c r="Y6839" s="24">
        <v>18.12</v>
      </c>
      <c r="Z6839" s="24">
        <v>725</v>
      </c>
      <c r="AA6839" s="24">
        <v>1</v>
      </c>
    </row>
    <row r="6840" spans="23:27" x14ac:dyDescent="0.25">
      <c r="W6840" s="24">
        <v>1</v>
      </c>
      <c r="X6840" s="24">
        <v>84</v>
      </c>
      <c r="Y6840" s="24">
        <v>23.42</v>
      </c>
      <c r="Z6840" s="24">
        <v>690</v>
      </c>
      <c r="AA6840" s="24">
        <v>1</v>
      </c>
    </row>
    <row r="6841" spans="23:27" x14ac:dyDescent="0.25">
      <c r="W6841" s="24">
        <v>1</v>
      </c>
      <c r="X6841" s="24">
        <v>65</v>
      </c>
      <c r="Y6841" s="24">
        <v>29.84</v>
      </c>
      <c r="Z6841" s="24">
        <v>735</v>
      </c>
      <c r="AA6841" s="24">
        <v>1</v>
      </c>
    </row>
    <row r="6842" spans="23:27" x14ac:dyDescent="0.25">
      <c r="W6842" s="24">
        <v>0</v>
      </c>
      <c r="X6842" s="24">
        <v>55</v>
      </c>
      <c r="Y6842" s="24">
        <v>15.84</v>
      </c>
      <c r="Z6842" s="24">
        <v>725</v>
      </c>
      <c r="AA6842" s="24">
        <v>1</v>
      </c>
    </row>
    <row r="6843" spans="23:27" x14ac:dyDescent="0.25">
      <c r="W6843" s="24">
        <v>1</v>
      </c>
      <c r="X6843" s="24">
        <v>30</v>
      </c>
      <c r="Y6843" s="24">
        <v>17.28</v>
      </c>
      <c r="Z6843" s="24">
        <v>665</v>
      </c>
      <c r="AA6843" s="24">
        <v>1</v>
      </c>
    </row>
    <row r="6844" spans="23:27" x14ac:dyDescent="0.25">
      <c r="W6844" s="24">
        <v>0</v>
      </c>
      <c r="X6844" s="24">
        <v>125</v>
      </c>
      <c r="Y6844" s="24">
        <v>20.51</v>
      </c>
      <c r="Z6844" s="24">
        <v>670</v>
      </c>
      <c r="AA6844" s="24">
        <v>1</v>
      </c>
    </row>
    <row r="6845" spans="23:27" x14ac:dyDescent="0.25">
      <c r="W6845" s="24">
        <v>0</v>
      </c>
      <c r="X6845" s="24">
        <v>60</v>
      </c>
      <c r="Y6845" s="24">
        <v>11.4</v>
      </c>
      <c r="Z6845" s="24">
        <v>680</v>
      </c>
      <c r="AA6845" s="24">
        <v>1</v>
      </c>
    </row>
    <row r="6846" spans="23:27" x14ac:dyDescent="0.25">
      <c r="W6846" s="24">
        <v>1</v>
      </c>
      <c r="X6846" s="24">
        <v>63.4</v>
      </c>
      <c r="Y6846" s="24">
        <v>5.74</v>
      </c>
      <c r="Z6846" s="24">
        <v>670</v>
      </c>
      <c r="AA6846" s="24">
        <v>1</v>
      </c>
    </row>
    <row r="6847" spans="23:27" x14ac:dyDescent="0.25">
      <c r="W6847" s="24">
        <v>0</v>
      </c>
      <c r="X6847" s="24">
        <v>84</v>
      </c>
      <c r="Y6847" s="24">
        <v>32.369999999999997</v>
      </c>
      <c r="Z6847" s="24">
        <v>665</v>
      </c>
      <c r="AA6847" s="24">
        <v>1</v>
      </c>
    </row>
    <row r="6848" spans="23:27" x14ac:dyDescent="0.25">
      <c r="W6848" s="24">
        <v>0</v>
      </c>
      <c r="X6848" s="24">
        <v>150</v>
      </c>
      <c r="Y6848" s="24">
        <v>24.34</v>
      </c>
      <c r="Z6848" s="24">
        <v>680</v>
      </c>
      <c r="AA6848" s="24">
        <v>1</v>
      </c>
    </row>
    <row r="6849" spans="23:27" x14ac:dyDescent="0.25">
      <c r="W6849" s="24">
        <v>1</v>
      </c>
      <c r="X6849" s="24">
        <v>110</v>
      </c>
      <c r="Y6849" s="24">
        <v>8.5399999999999991</v>
      </c>
      <c r="Z6849" s="24">
        <v>695</v>
      </c>
      <c r="AA6849" s="24">
        <v>1</v>
      </c>
    </row>
    <row r="6850" spans="23:27" x14ac:dyDescent="0.25">
      <c r="W6850" s="24">
        <v>1</v>
      </c>
      <c r="X6850" s="24">
        <v>100</v>
      </c>
      <c r="Y6850" s="24">
        <v>30.17</v>
      </c>
      <c r="Z6850" s="24">
        <v>665</v>
      </c>
      <c r="AA6850" s="24">
        <v>1</v>
      </c>
    </row>
    <row r="6851" spans="23:27" x14ac:dyDescent="0.25">
      <c r="W6851" s="24">
        <v>1</v>
      </c>
      <c r="X6851" s="24">
        <v>100</v>
      </c>
      <c r="Y6851" s="24">
        <v>19.78</v>
      </c>
      <c r="Z6851" s="24">
        <v>720</v>
      </c>
      <c r="AA6851" s="24">
        <v>1</v>
      </c>
    </row>
    <row r="6852" spans="23:27" x14ac:dyDescent="0.25">
      <c r="W6852" s="24">
        <v>0</v>
      </c>
      <c r="X6852" s="24">
        <v>50</v>
      </c>
      <c r="Y6852" s="24">
        <v>20.04</v>
      </c>
      <c r="Z6852" s="24">
        <v>695</v>
      </c>
      <c r="AA6852" s="24">
        <v>1</v>
      </c>
    </row>
    <row r="6853" spans="23:27" x14ac:dyDescent="0.25">
      <c r="W6853" s="24">
        <v>0</v>
      </c>
      <c r="X6853" s="24">
        <v>50</v>
      </c>
      <c r="Y6853" s="24">
        <v>10.83</v>
      </c>
      <c r="Z6853" s="24">
        <v>670</v>
      </c>
      <c r="AA6853" s="24">
        <v>1</v>
      </c>
    </row>
    <row r="6854" spans="23:27" x14ac:dyDescent="0.25">
      <c r="W6854" s="24">
        <v>0</v>
      </c>
      <c r="X6854" s="24">
        <v>59.28</v>
      </c>
      <c r="Y6854" s="24">
        <v>17.350000000000001</v>
      </c>
      <c r="Z6854" s="24">
        <v>755</v>
      </c>
      <c r="AA6854" s="24">
        <v>1</v>
      </c>
    </row>
    <row r="6855" spans="23:27" x14ac:dyDescent="0.25">
      <c r="W6855" s="24">
        <v>1</v>
      </c>
      <c r="X6855" s="24">
        <v>60</v>
      </c>
      <c r="Y6855" s="24">
        <v>20.47</v>
      </c>
      <c r="Z6855" s="24">
        <v>695</v>
      </c>
      <c r="AA6855" s="24">
        <v>1</v>
      </c>
    </row>
    <row r="6856" spans="23:27" x14ac:dyDescent="0.25">
      <c r="W6856" s="24">
        <v>1</v>
      </c>
      <c r="X6856" s="24">
        <v>57</v>
      </c>
      <c r="Y6856" s="24">
        <v>21.05</v>
      </c>
      <c r="Z6856" s="24">
        <v>725</v>
      </c>
      <c r="AA6856" s="24">
        <v>1</v>
      </c>
    </row>
    <row r="6857" spans="23:27" x14ac:dyDescent="0.25">
      <c r="W6857" s="24">
        <v>1</v>
      </c>
      <c r="X6857" s="24">
        <v>99.5</v>
      </c>
      <c r="Y6857" s="24">
        <v>20.34</v>
      </c>
      <c r="Z6857" s="24">
        <v>715</v>
      </c>
      <c r="AA6857" s="24">
        <v>1</v>
      </c>
    </row>
    <row r="6858" spans="23:27" x14ac:dyDescent="0.25">
      <c r="W6858" s="24">
        <v>1</v>
      </c>
      <c r="X6858" s="24">
        <v>75</v>
      </c>
      <c r="Y6858" s="24">
        <v>28.86</v>
      </c>
      <c r="Z6858" s="24">
        <v>685</v>
      </c>
      <c r="AA6858" s="24">
        <v>1</v>
      </c>
    </row>
    <row r="6859" spans="23:27" x14ac:dyDescent="0.25">
      <c r="W6859" s="24">
        <v>1</v>
      </c>
      <c r="X6859" s="24">
        <v>42</v>
      </c>
      <c r="Y6859" s="24">
        <v>14.46</v>
      </c>
      <c r="Z6859" s="24">
        <v>760</v>
      </c>
      <c r="AA6859" s="24">
        <v>1</v>
      </c>
    </row>
    <row r="6860" spans="23:27" x14ac:dyDescent="0.25">
      <c r="W6860" s="24">
        <v>0</v>
      </c>
      <c r="X6860" s="24">
        <v>95</v>
      </c>
      <c r="Y6860" s="24">
        <v>10.84</v>
      </c>
      <c r="Z6860" s="24">
        <v>665</v>
      </c>
      <c r="AA6860" s="24">
        <v>1</v>
      </c>
    </row>
    <row r="6861" spans="23:27" x14ac:dyDescent="0.25">
      <c r="W6861" s="24">
        <v>1</v>
      </c>
      <c r="X6861" s="24">
        <v>57</v>
      </c>
      <c r="Y6861" s="24">
        <v>12.93</v>
      </c>
      <c r="Z6861" s="24">
        <v>685</v>
      </c>
      <c r="AA6861" s="24">
        <v>1</v>
      </c>
    </row>
    <row r="6862" spans="23:27" x14ac:dyDescent="0.25">
      <c r="W6862" s="24">
        <v>1</v>
      </c>
      <c r="X6862" s="24">
        <v>60</v>
      </c>
      <c r="Y6862" s="24">
        <v>26.54</v>
      </c>
      <c r="Z6862" s="24">
        <v>710</v>
      </c>
      <c r="AA6862" s="24">
        <v>1</v>
      </c>
    </row>
    <row r="6863" spans="23:27" x14ac:dyDescent="0.25">
      <c r="W6863" s="24">
        <v>1</v>
      </c>
      <c r="X6863" s="24">
        <v>90</v>
      </c>
      <c r="Y6863" s="24">
        <v>4.4400000000000004</v>
      </c>
      <c r="Z6863" s="24">
        <v>670</v>
      </c>
      <c r="AA6863" s="24">
        <v>1</v>
      </c>
    </row>
    <row r="6864" spans="23:27" x14ac:dyDescent="0.25">
      <c r="W6864" s="24">
        <v>0</v>
      </c>
      <c r="X6864" s="24">
        <v>65</v>
      </c>
      <c r="Y6864" s="24">
        <v>35.89</v>
      </c>
      <c r="Z6864" s="24">
        <v>660</v>
      </c>
      <c r="AA6864" s="24">
        <v>1</v>
      </c>
    </row>
    <row r="6865" spans="23:27" x14ac:dyDescent="0.25">
      <c r="W6865" s="24">
        <v>0</v>
      </c>
      <c r="X6865" s="24">
        <v>70</v>
      </c>
      <c r="Y6865" s="24">
        <v>29.44</v>
      </c>
      <c r="Z6865" s="24">
        <v>705</v>
      </c>
      <c r="AA6865" s="24">
        <v>1</v>
      </c>
    </row>
    <row r="6866" spans="23:27" x14ac:dyDescent="0.25">
      <c r="W6866" s="24">
        <v>0</v>
      </c>
      <c r="X6866" s="24">
        <v>39</v>
      </c>
      <c r="Y6866" s="24">
        <v>21.72</v>
      </c>
      <c r="Z6866" s="24">
        <v>665</v>
      </c>
      <c r="AA6866" s="24">
        <v>1</v>
      </c>
    </row>
    <row r="6867" spans="23:27" x14ac:dyDescent="0.25">
      <c r="W6867" s="24">
        <v>1</v>
      </c>
      <c r="X6867" s="24">
        <v>60.866999999999997</v>
      </c>
      <c r="Y6867" s="24">
        <v>59.56</v>
      </c>
      <c r="Z6867" s="24">
        <v>735</v>
      </c>
      <c r="AA6867" s="24">
        <v>1</v>
      </c>
    </row>
    <row r="6868" spans="23:27" x14ac:dyDescent="0.25">
      <c r="W6868" s="24">
        <v>1</v>
      </c>
      <c r="X6868" s="24">
        <v>115</v>
      </c>
      <c r="Y6868" s="24">
        <v>15.25</v>
      </c>
      <c r="Z6868" s="24">
        <v>680</v>
      </c>
      <c r="AA6868" s="24">
        <v>1</v>
      </c>
    </row>
    <row r="6869" spans="23:27" x14ac:dyDescent="0.25">
      <c r="W6869" s="24">
        <v>1</v>
      </c>
      <c r="X6869" s="24">
        <v>63</v>
      </c>
      <c r="Y6869" s="24">
        <v>30.07</v>
      </c>
      <c r="Z6869" s="24">
        <v>665</v>
      </c>
      <c r="AA6869" s="24">
        <v>1</v>
      </c>
    </row>
    <row r="6870" spans="23:27" x14ac:dyDescent="0.25">
      <c r="W6870" s="24">
        <v>1</v>
      </c>
      <c r="X6870" s="24">
        <v>48</v>
      </c>
      <c r="Y6870" s="24">
        <v>47.1</v>
      </c>
      <c r="Z6870" s="24">
        <v>775</v>
      </c>
      <c r="AA6870" s="24">
        <v>1</v>
      </c>
    </row>
    <row r="6871" spans="23:27" x14ac:dyDescent="0.25">
      <c r="W6871" s="24">
        <v>1</v>
      </c>
      <c r="X6871" s="24">
        <v>32</v>
      </c>
      <c r="Y6871" s="24">
        <v>14.44</v>
      </c>
      <c r="Z6871" s="24">
        <v>675</v>
      </c>
      <c r="AA6871" s="24">
        <v>1</v>
      </c>
    </row>
    <row r="6872" spans="23:27" x14ac:dyDescent="0.25">
      <c r="W6872" s="24">
        <v>1</v>
      </c>
      <c r="X6872" s="24">
        <v>35</v>
      </c>
      <c r="Y6872" s="24">
        <v>10.94</v>
      </c>
      <c r="Z6872" s="24">
        <v>745</v>
      </c>
      <c r="AA6872" s="24">
        <v>1</v>
      </c>
    </row>
    <row r="6873" spans="23:27" x14ac:dyDescent="0.25">
      <c r="W6873" s="24">
        <v>0</v>
      </c>
      <c r="X6873" s="24">
        <v>42.5</v>
      </c>
      <c r="Y6873" s="24">
        <v>22.76</v>
      </c>
      <c r="Z6873" s="24">
        <v>660</v>
      </c>
      <c r="AA6873" s="24">
        <v>1</v>
      </c>
    </row>
    <row r="6874" spans="23:27" x14ac:dyDescent="0.25">
      <c r="W6874" s="24">
        <v>1</v>
      </c>
      <c r="X6874" s="24">
        <v>275</v>
      </c>
      <c r="Y6874" s="24">
        <v>18.09</v>
      </c>
      <c r="Z6874" s="24">
        <v>685</v>
      </c>
      <c r="AA6874" s="24">
        <v>1</v>
      </c>
    </row>
    <row r="6875" spans="23:27" x14ac:dyDescent="0.25">
      <c r="W6875" s="24">
        <v>1</v>
      </c>
      <c r="X6875" s="24">
        <v>55</v>
      </c>
      <c r="Y6875" s="24">
        <v>20.49</v>
      </c>
      <c r="Z6875" s="24">
        <v>665</v>
      </c>
      <c r="AA6875" s="24">
        <v>1</v>
      </c>
    </row>
    <row r="6876" spans="23:27" x14ac:dyDescent="0.25">
      <c r="W6876" s="24">
        <v>1</v>
      </c>
      <c r="X6876" s="24">
        <v>40.523000000000003</v>
      </c>
      <c r="Y6876" s="24">
        <v>30.86</v>
      </c>
      <c r="Z6876" s="24">
        <v>670</v>
      </c>
      <c r="AA6876" s="24">
        <v>1</v>
      </c>
    </row>
    <row r="6877" spans="23:27" x14ac:dyDescent="0.25">
      <c r="W6877" s="24">
        <v>0</v>
      </c>
      <c r="X6877" s="24">
        <v>80</v>
      </c>
      <c r="Y6877" s="24">
        <v>13.34</v>
      </c>
      <c r="Z6877" s="24">
        <v>700</v>
      </c>
      <c r="AA6877" s="24">
        <v>1</v>
      </c>
    </row>
    <row r="6878" spans="23:27" x14ac:dyDescent="0.25">
      <c r="W6878" s="24">
        <v>0</v>
      </c>
      <c r="X6878" s="24">
        <v>44</v>
      </c>
      <c r="Y6878" s="24">
        <v>10.91</v>
      </c>
      <c r="Z6878" s="24">
        <v>665</v>
      </c>
      <c r="AA6878" s="24">
        <v>1</v>
      </c>
    </row>
    <row r="6879" spans="23:27" x14ac:dyDescent="0.25">
      <c r="W6879" s="24">
        <v>1</v>
      </c>
      <c r="X6879" s="24">
        <v>120</v>
      </c>
      <c r="Y6879" s="24">
        <v>10.25</v>
      </c>
      <c r="Z6879" s="24">
        <v>725</v>
      </c>
      <c r="AA6879" s="24">
        <v>1</v>
      </c>
    </row>
    <row r="6880" spans="23:27" x14ac:dyDescent="0.25">
      <c r="W6880" s="24">
        <v>1</v>
      </c>
      <c r="X6880" s="24">
        <v>75</v>
      </c>
      <c r="Y6880" s="24">
        <v>14.75</v>
      </c>
      <c r="Z6880" s="24">
        <v>665</v>
      </c>
      <c r="AA6880" s="24">
        <v>1</v>
      </c>
    </row>
    <row r="6881" spans="23:27" x14ac:dyDescent="0.25">
      <c r="W6881" s="24">
        <v>1</v>
      </c>
      <c r="X6881" s="24">
        <v>140</v>
      </c>
      <c r="Y6881" s="24">
        <v>19.63</v>
      </c>
      <c r="Z6881" s="24">
        <v>670</v>
      </c>
      <c r="AA6881" s="24">
        <v>1</v>
      </c>
    </row>
    <row r="6882" spans="23:27" x14ac:dyDescent="0.25">
      <c r="W6882" s="24">
        <v>1</v>
      </c>
      <c r="X6882" s="24">
        <v>97.3</v>
      </c>
      <c r="Y6882" s="24">
        <v>33.81</v>
      </c>
      <c r="Z6882" s="24">
        <v>690</v>
      </c>
      <c r="AA6882" s="24">
        <v>1</v>
      </c>
    </row>
    <row r="6883" spans="23:27" x14ac:dyDescent="0.25">
      <c r="W6883" s="24">
        <v>0</v>
      </c>
      <c r="X6883" s="24">
        <v>22.8</v>
      </c>
      <c r="Y6883" s="24">
        <v>23.63</v>
      </c>
      <c r="Z6883" s="24">
        <v>675</v>
      </c>
      <c r="AA6883" s="24">
        <v>1</v>
      </c>
    </row>
    <row r="6884" spans="23:27" x14ac:dyDescent="0.25">
      <c r="W6884" s="24">
        <v>1</v>
      </c>
      <c r="X6884" s="24">
        <v>45</v>
      </c>
      <c r="Y6884" s="24">
        <v>15.32</v>
      </c>
      <c r="Z6884" s="24">
        <v>715</v>
      </c>
      <c r="AA6884" s="24">
        <v>1</v>
      </c>
    </row>
    <row r="6885" spans="23:27" x14ac:dyDescent="0.25">
      <c r="W6885" s="24">
        <v>1</v>
      </c>
      <c r="X6885" s="24">
        <v>100</v>
      </c>
      <c r="Y6885" s="24">
        <v>20.14</v>
      </c>
      <c r="Z6885" s="24">
        <v>680</v>
      </c>
      <c r="AA6885" s="24">
        <v>1</v>
      </c>
    </row>
    <row r="6886" spans="23:27" x14ac:dyDescent="0.25">
      <c r="W6886" s="24">
        <v>1</v>
      </c>
      <c r="X6886" s="24">
        <v>102</v>
      </c>
      <c r="Y6886" s="24">
        <v>21.28</v>
      </c>
      <c r="Z6886" s="24">
        <v>680</v>
      </c>
      <c r="AA6886" s="24">
        <v>1</v>
      </c>
    </row>
    <row r="6887" spans="23:27" x14ac:dyDescent="0.25">
      <c r="W6887" s="24">
        <v>1</v>
      </c>
      <c r="X6887" s="24">
        <v>23</v>
      </c>
      <c r="Y6887" s="24">
        <v>9.5500000000000007</v>
      </c>
      <c r="Z6887" s="24">
        <v>700</v>
      </c>
      <c r="AA6887" s="24">
        <v>1</v>
      </c>
    </row>
    <row r="6888" spans="23:27" x14ac:dyDescent="0.25">
      <c r="W6888" s="24">
        <v>1</v>
      </c>
      <c r="X6888" s="24">
        <v>100</v>
      </c>
      <c r="Y6888" s="24">
        <v>15.92</v>
      </c>
      <c r="Z6888" s="24">
        <v>815</v>
      </c>
      <c r="AA6888" s="24">
        <v>1</v>
      </c>
    </row>
    <row r="6889" spans="23:27" x14ac:dyDescent="0.25">
      <c r="W6889" s="24">
        <v>1</v>
      </c>
      <c r="X6889" s="24">
        <v>190</v>
      </c>
      <c r="Y6889" s="24">
        <v>11.01</v>
      </c>
      <c r="Z6889" s="24">
        <v>745</v>
      </c>
      <c r="AA6889" s="24">
        <v>1</v>
      </c>
    </row>
    <row r="6890" spans="23:27" x14ac:dyDescent="0.25">
      <c r="W6890" s="24">
        <v>0</v>
      </c>
      <c r="X6890" s="24">
        <v>280</v>
      </c>
      <c r="Y6890" s="24">
        <v>1.63</v>
      </c>
      <c r="Z6890" s="24">
        <v>730</v>
      </c>
      <c r="AA6890" s="24">
        <v>1</v>
      </c>
    </row>
    <row r="6891" spans="23:27" x14ac:dyDescent="0.25">
      <c r="W6891" s="24">
        <v>1</v>
      </c>
      <c r="X6891" s="24">
        <v>165</v>
      </c>
      <c r="Y6891" s="24">
        <v>16.22</v>
      </c>
      <c r="Z6891" s="24">
        <v>670</v>
      </c>
      <c r="AA6891" s="24">
        <v>1</v>
      </c>
    </row>
    <row r="6892" spans="23:27" x14ac:dyDescent="0.25">
      <c r="W6892" s="24">
        <v>1</v>
      </c>
      <c r="X6892" s="24">
        <v>80</v>
      </c>
      <c r="Y6892" s="24">
        <v>7.52</v>
      </c>
      <c r="Z6892" s="24">
        <v>785</v>
      </c>
      <c r="AA6892" s="24">
        <v>1</v>
      </c>
    </row>
    <row r="6893" spans="23:27" x14ac:dyDescent="0.25">
      <c r="W6893" s="24">
        <v>1</v>
      </c>
      <c r="X6893" s="24">
        <v>50</v>
      </c>
      <c r="Y6893" s="24">
        <v>28.88</v>
      </c>
      <c r="Z6893" s="24">
        <v>680</v>
      </c>
      <c r="AA6893" s="24">
        <v>1</v>
      </c>
    </row>
    <row r="6894" spans="23:27" x14ac:dyDescent="0.25">
      <c r="W6894" s="24">
        <v>0</v>
      </c>
      <c r="X6894" s="24">
        <v>60</v>
      </c>
      <c r="Y6894" s="24">
        <v>10.4</v>
      </c>
      <c r="Z6894" s="24">
        <v>660</v>
      </c>
      <c r="AA6894" s="24">
        <v>1</v>
      </c>
    </row>
    <row r="6895" spans="23:27" x14ac:dyDescent="0.25">
      <c r="W6895" s="24">
        <v>1</v>
      </c>
      <c r="X6895" s="24">
        <v>115</v>
      </c>
      <c r="Y6895" s="24">
        <v>19.05</v>
      </c>
      <c r="Z6895" s="24">
        <v>670</v>
      </c>
      <c r="AA6895" s="24">
        <v>1</v>
      </c>
    </row>
    <row r="6896" spans="23:27" x14ac:dyDescent="0.25">
      <c r="W6896" s="24">
        <v>0</v>
      </c>
      <c r="X6896" s="24">
        <v>52</v>
      </c>
      <c r="Y6896" s="24">
        <v>3.21</v>
      </c>
      <c r="Z6896" s="24">
        <v>695</v>
      </c>
      <c r="AA6896" s="24">
        <v>1</v>
      </c>
    </row>
    <row r="6897" spans="23:27" x14ac:dyDescent="0.25">
      <c r="W6897" s="24">
        <v>1</v>
      </c>
      <c r="X6897" s="24">
        <v>21.48</v>
      </c>
      <c r="Y6897" s="24">
        <v>9.7799999999999994</v>
      </c>
      <c r="Z6897" s="24">
        <v>735</v>
      </c>
      <c r="AA6897" s="24">
        <v>1</v>
      </c>
    </row>
    <row r="6898" spans="23:27" x14ac:dyDescent="0.25">
      <c r="W6898" s="24">
        <v>0</v>
      </c>
      <c r="X6898" s="24">
        <v>70</v>
      </c>
      <c r="Y6898" s="24">
        <v>16.2</v>
      </c>
      <c r="Z6898" s="24">
        <v>660</v>
      </c>
      <c r="AA6898" s="24">
        <v>1</v>
      </c>
    </row>
    <row r="6899" spans="23:27" x14ac:dyDescent="0.25">
      <c r="W6899" s="24">
        <v>0</v>
      </c>
      <c r="X6899" s="24">
        <v>54</v>
      </c>
      <c r="Y6899" s="24">
        <v>24.64</v>
      </c>
      <c r="Z6899" s="24">
        <v>675</v>
      </c>
      <c r="AA6899" s="24">
        <v>1</v>
      </c>
    </row>
    <row r="6900" spans="23:27" x14ac:dyDescent="0.25">
      <c r="W6900" s="24">
        <v>0</v>
      </c>
      <c r="X6900" s="24">
        <v>33.274999999999999</v>
      </c>
      <c r="Y6900" s="24">
        <v>9.6</v>
      </c>
      <c r="Z6900" s="24">
        <v>720</v>
      </c>
      <c r="AA6900" s="24">
        <v>1</v>
      </c>
    </row>
    <row r="6901" spans="23:27" x14ac:dyDescent="0.25">
      <c r="W6901" s="24">
        <v>1</v>
      </c>
      <c r="X6901" s="24">
        <v>74</v>
      </c>
      <c r="Y6901" s="24">
        <v>6.88</v>
      </c>
      <c r="Z6901" s="24">
        <v>660</v>
      </c>
      <c r="AA6901" s="24">
        <v>1</v>
      </c>
    </row>
    <row r="6902" spans="23:27" x14ac:dyDescent="0.25">
      <c r="W6902" s="24">
        <v>0</v>
      </c>
      <c r="X6902" s="24">
        <v>35</v>
      </c>
      <c r="Y6902" s="24">
        <v>27.84</v>
      </c>
      <c r="Z6902" s="24">
        <v>660</v>
      </c>
      <c r="AA6902" s="24">
        <v>1</v>
      </c>
    </row>
    <row r="6903" spans="23:27" x14ac:dyDescent="0.25">
      <c r="W6903" s="24">
        <v>1</v>
      </c>
      <c r="X6903" s="24">
        <v>35</v>
      </c>
      <c r="Y6903" s="24">
        <v>19.34</v>
      </c>
      <c r="Z6903" s="24">
        <v>690</v>
      </c>
      <c r="AA6903" s="24">
        <v>1</v>
      </c>
    </row>
    <row r="6904" spans="23:27" x14ac:dyDescent="0.25">
      <c r="W6904" s="24">
        <v>0</v>
      </c>
      <c r="X6904" s="24">
        <v>77</v>
      </c>
      <c r="Y6904" s="24">
        <v>20.399999999999999</v>
      </c>
      <c r="Z6904" s="24">
        <v>790</v>
      </c>
      <c r="AA6904" s="24">
        <v>1</v>
      </c>
    </row>
    <row r="6905" spans="23:27" x14ac:dyDescent="0.25">
      <c r="W6905" s="24">
        <v>0</v>
      </c>
      <c r="X6905" s="24">
        <v>50</v>
      </c>
      <c r="Y6905" s="24">
        <v>11.81</v>
      </c>
      <c r="Z6905" s="24">
        <v>760</v>
      </c>
      <c r="AA6905" s="24">
        <v>1</v>
      </c>
    </row>
    <row r="6906" spans="23:27" x14ac:dyDescent="0.25">
      <c r="W6906" s="24">
        <v>1</v>
      </c>
      <c r="X6906" s="24">
        <v>37</v>
      </c>
      <c r="Y6906" s="24">
        <v>13.36</v>
      </c>
      <c r="Z6906" s="24">
        <v>695</v>
      </c>
      <c r="AA6906" s="24">
        <v>1</v>
      </c>
    </row>
    <row r="6907" spans="23:27" x14ac:dyDescent="0.25">
      <c r="W6907" s="24">
        <v>1</v>
      </c>
      <c r="X6907" s="24">
        <v>56</v>
      </c>
      <c r="Y6907" s="24">
        <v>6.32</v>
      </c>
      <c r="Z6907" s="24">
        <v>700</v>
      </c>
      <c r="AA6907" s="24">
        <v>1</v>
      </c>
    </row>
    <row r="6908" spans="23:27" x14ac:dyDescent="0.25">
      <c r="W6908" s="24">
        <v>1</v>
      </c>
      <c r="X6908" s="24">
        <v>157.124</v>
      </c>
      <c r="Y6908" s="24">
        <v>27.77</v>
      </c>
      <c r="Z6908" s="24">
        <v>670</v>
      </c>
      <c r="AA6908" s="24">
        <v>1</v>
      </c>
    </row>
    <row r="6909" spans="23:27" x14ac:dyDescent="0.25">
      <c r="W6909" s="24">
        <v>0</v>
      </c>
      <c r="X6909" s="24">
        <v>60</v>
      </c>
      <c r="Y6909" s="24">
        <v>30.2</v>
      </c>
      <c r="Z6909" s="24">
        <v>735</v>
      </c>
      <c r="AA6909" s="24">
        <v>1</v>
      </c>
    </row>
    <row r="6910" spans="23:27" x14ac:dyDescent="0.25">
      <c r="W6910" s="24">
        <v>1</v>
      </c>
      <c r="X6910" s="24">
        <v>76</v>
      </c>
      <c r="Y6910" s="24">
        <v>16.989999999999998</v>
      </c>
      <c r="Z6910" s="24">
        <v>695</v>
      </c>
      <c r="AA6910" s="24">
        <v>1</v>
      </c>
    </row>
    <row r="6911" spans="23:27" x14ac:dyDescent="0.25">
      <c r="W6911" s="24">
        <v>0</v>
      </c>
      <c r="X6911" s="24">
        <v>27</v>
      </c>
      <c r="Y6911" s="24">
        <v>18.309999999999999</v>
      </c>
      <c r="Z6911" s="24">
        <v>690</v>
      </c>
      <c r="AA6911" s="24">
        <v>1</v>
      </c>
    </row>
    <row r="6912" spans="23:27" x14ac:dyDescent="0.25">
      <c r="W6912" s="24">
        <v>1</v>
      </c>
      <c r="X6912" s="24">
        <v>100</v>
      </c>
      <c r="Y6912" s="24">
        <v>5.87</v>
      </c>
      <c r="Z6912" s="24">
        <v>695</v>
      </c>
      <c r="AA6912" s="24">
        <v>1</v>
      </c>
    </row>
    <row r="6913" spans="23:27" x14ac:dyDescent="0.25">
      <c r="W6913" s="24">
        <v>0</v>
      </c>
      <c r="X6913" s="24">
        <v>31.86</v>
      </c>
      <c r="Y6913" s="24">
        <v>26.74</v>
      </c>
      <c r="Z6913" s="24">
        <v>720</v>
      </c>
      <c r="AA6913" s="24">
        <v>1</v>
      </c>
    </row>
    <row r="6914" spans="23:27" x14ac:dyDescent="0.25">
      <c r="W6914" s="24">
        <v>0</v>
      </c>
      <c r="X6914" s="24">
        <v>167</v>
      </c>
      <c r="Y6914" s="24">
        <v>13.5</v>
      </c>
      <c r="Z6914" s="24">
        <v>695</v>
      </c>
      <c r="AA6914" s="24">
        <v>1</v>
      </c>
    </row>
    <row r="6915" spans="23:27" x14ac:dyDescent="0.25">
      <c r="W6915" s="24">
        <v>0</v>
      </c>
      <c r="X6915" s="24">
        <v>286</v>
      </c>
      <c r="Y6915" s="24">
        <v>11.64</v>
      </c>
      <c r="Z6915" s="24">
        <v>680</v>
      </c>
      <c r="AA6915" s="24">
        <v>1</v>
      </c>
    </row>
    <row r="6916" spans="23:27" x14ac:dyDescent="0.25">
      <c r="W6916" s="24">
        <v>1</v>
      </c>
      <c r="X6916" s="24">
        <v>130</v>
      </c>
      <c r="Y6916" s="24">
        <v>9.8699999999999992</v>
      </c>
      <c r="Z6916" s="24">
        <v>695</v>
      </c>
      <c r="AA6916" s="24">
        <v>1</v>
      </c>
    </row>
    <row r="6917" spans="23:27" x14ac:dyDescent="0.25">
      <c r="W6917" s="24">
        <v>1</v>
      </c>
      <c r="X6917" s="24">
        <v>142</v>
      </c>
      <c r="Y6917" s="24">
        <v>16.79</v>
      </c>
      <c r="Z6917" s="24">
        <v>735</v>
      </c>
      <c r="AA6917" s="24">
        <v>1</v>
      </c>
    </row>
    <row r="6918" spans="23:27" x14ac:dyDescent="0.25">
      <c r="W6918" s="24">
        <v>1</v>
      </c>
      <c r="X6918" s="24">
        <v>50</v>
      </c>
      <c r="Y6918" s="24">
        <v>31.28</v>
      </c>
      <c r="Z6918" s="24">
        <v>660</v>
      </c>
      <c r="AA6918" s="24">
        <v>1</v>
      </c>
    </row>
    <row r="6919" spans="23:27" x14ac:dyDescent="0.25">
      <c r="W6919" s="24">
        <v>1</v>
      </c>
      <c r="X6919" s="24">
        <v>83</v>
      </c>
      <c r="Y6919" s="24">
        <v>20.16</v>
      </c>
      <c r="Z6919" s="24">
        <v>680</v>
      </c>
      <c r="AA6919" s="24">
        <v>1</v>
      </c>
    </row>
    <row r="6920" spans="23:27" x14ac:dyDescent="0.25">
      <c r="W6920" s="24">
        <v>1</v>
      </c>
      <c r="X6920" s="24">
        <v>105.932</v>
      </c>
      <c r="Y6920" s="24">
        <v>29.26</v>
      </c>
      <c r="Z6920" s="24">
        <v>715</v>
      </c>
      <c r="AA6920" s="24">
        <v>1</v>
      </c>
    </row>
    <row r="6921" spans="23:27" x14ac:dyDescent="0.25">
      <c r="W6921" s="24">
        <v>0</v>
      </c>
      <c r="X6921" s="24">
        <v>44</v>
      </c>
      <c r="Y6921" s="24">
        <v>12.96</v>
      </c>
      <c r="Z6921" s="24">
        <v>675</v>
      </c>
      <c r="AA6921" s="24">
        <v>1</v>
      </c>
    </row>
    <row r="6922" spans="23:27" x14ac:dyDescent="0.25">
      <c r="W6922" s="24">
        <v>1</v>
      </c>
      <c r="X6922" s="24">
        <v>162.5</v>
      </c>
      <c r="Y6922" s="24">
        <v>21.26</v>
      </c>
      <c r="Z6922" s="24">
        <v>735</v>
      </c>
      <c r="AA6922" s="24">
        <v>1</v>
      </c>
    </row>
    <row r="6923" spans="23:27" x14ac:dyDescent="0.25">
      <c r="W6923" s="24">
        <v>0</v>
      </c>
      <c r="X6923" s="24">
        <v>60</v>
      </c>
      <c r="Y6923" s="24">
        <v>18.579999999999998</v>
      </c>
      <c r="Z6923" s="24">
        <v>720</v>
      </c>
      <c r="AA6923" s="24">
        <v>1</v>
      </c>
    </row>
    <row r="6924" spans="23:27" x14ac:dyDescent="0.25">
      <c r="W6924" s="24">
        <v>0</v>
      </c>
      <c r="X6924" s="24">
        <v>39</v>
      </c>
      <c r="Y6924" s="24">
        <v>17.350000000000001</v>
      </c>
      <c r="Z6924" s="24">
        <v>660</v>
      </c>
      <c r="AA6924" s="24">
        <v>1</v>
      </c>
    </row>
    <row r="6925" spans="23:27" x14ac:dyDescent="0.25">
      <c r="W6925" s="24">
        <v>1</v>
      </c>
      <c r="X6925" s="24">
        <v>80</v>
      </c>
      <c r="Y6925" s="24">
        <v>10.8</v>
      </c>
      <c r="Z6925" s="24">
        <v>680</v>
      </c>
      <c r="AA6925" s="24">
        <v>1</v>
      </c>
    </row>
    <row r="6926" spans="23:27" x14ac:dyDescent="0.25">
      <c r="W6926" s="24">
        <v>0</v>
      </c>
      <c r="X6926" s="24">
        <v>67</v>
      </c>
      <c r="Y6926" s="24">
        <v>25.45</v>
      </c>
      <c r="Z6926" s="24">
        <v>660</v>
      </c>
      <c r="AA6926" s="24">
        <v>1</v>
      </c>
    </row>
    <row r="6927" spans="23:27" x14ac:dyDescent="0.25">
      <c r="W6927" s="24">
        <v>0</v>
      </c>
      <c r="X6927" s="24">
        <v>38</v>
      </c>
      <c r="Y6927" s="24">
        <v>15.16</v>
      </c>
      <c r="Z6927" s="24">
        <v>675</v>
      </c>
      <c r="AA6927" s="24">
        <v>1</v>
      </c>
    </row>
    <row r="6928" spans="23:27" x14ac:dyDescent="0.25">
      <c r="W6928" s="24">
        <v>1</v>
      </c>
      <c r="X6928" s="24">
        <v>130</v>
      </c>
      <c r="Y6928" s="24">
        <v>17.010000000000002</v>
      </c>
      <c r="Z6928" s="24">
        <v>735</v>
      </c>
      <c r="AA6928" s="24">
        <v>1</v>
      </c>
    </row>
    <row r="6929" spans="23:27" x14ac:dyDescent="0.25">
      <c r="W6929" s="24">
        <v>1</v>
      </c>
      <c r="X6929" s="24">
        <v>24</v>
      </c>
      <c r="Y6929" s="24">
        <v>1.25</v>
      </c>
      <c r="Z6929" s="24">
        <v>800</v>
      </c>
      <c r="AA6929" s="24">
        <v>1</v>
      </c>
    </row>
    <row r="6930" spans="23:27" x14ac:dyDescent="0.25">
      <c r="W6930" s="24">
        <v>1</v>
      </c>
      <c r="X6930" s="24">
        <v>125</v>
      </c>
      <c r="Y6930" s="24">
        <v>30.49</v>
      </c>
      <c r="Z6930" s="24">
        <v>660</v>
      </c>
      <c r="AA6930" s="24">
        <v>1</v>
      </c>
    </row>
    <row r="6931" spans="23:27" x14ac:dyDescent="0.25">
      <c r="W6931" s="24">
        <v>0</v>
      </c>
      <c r="X6931" s="24">
        <v>49.5</v>
      </c>
      <c r="Y6931" s="24">
        <v>11.3</v>
      </c>
      <c r="Z6931" s="24">
        <v>660</v>
      </c>
      <c r="AA6931" s="24">
        <v>1</v>
      </c>
    </row>
    <row r="6932" spans="23:27" x14ac:dyDescent="0.25">
      <c r="W6932" s="24">
        <v>1</v>
      </c>
      <c r="X6932" s="24">
        <v>93.6</v>
      </c>
      <c r="Y6932" s="24">
        <v>14.61</v>
      </c>
      <c r="Z6932" s="24">
        <v>675</v>
      </c>
      <c r="AA6932" s="24">
        <v>1</v>
      </c>
    </row>
    <row r="6933" spans="23:27" x14ac:dyDescent="0.25">
      <c r="W6933" s="24">
        <v>1</v>
      </c>
      <c r="X6933" s="24">
        <v>142</v>
      </c>
      <c r="Y6933" s="24">
        <v>15.42</v>
      </c>
      <c r="Z6933" s="24">
        <v>680</v>
      </c>
      <c r="AA6933" s="24">
        <v>1</v>
      </c>
    </row>
    <row r="6934" spans="23:27" x14ac:dyDescent="0.25">
      <c r="W6934" s="24">
        <v>0</v>
      </c>
      <c r="X6934" s="24">
        <v>33</v>
      </c>
      <c r="Y6934" s="24">
        <v>14.73</v>
      </c>
      <c r="Z6934" s="24">
        <v>725</v>
      </c>
      <c r="AA6934" s="24">
        <v>1</v>
      </c>
    </row>
    <row r="6935" spans="23:27" x14ac:dyDescent="0.25">
      <c r="W6935" s="24">
        <v>1</v>
      </c>
      <c r="X6935" s="24">
        <v>65</v>
      </c>
      <c r="Y6935" s="24">
        <v>15.12</v>
      </c>
      <c r="Z6935" s="24">
        <v>735</v>
      </c>
      <c r="AA6935" s="24">
        <v>1</v>
      </c>
    </row>
    <row r="6936" spans="23:27" x14ac:dyDescent="0.25">
      <c r="W6936" s="24">
        <v>1</v>
      </c>
      <c r="X6936" s="24">
        <v>30</v>
      </c>
      <c r="Y6936" s="24">
        <v>12.74</v>
      </c>
      <c r="Z6936" s="24">
        <v>665</v>
      </c>
      <c r="AA6936" s="24">
        <v>1</v>
      </c>
    </row>
    <row r="6937" spans="23:27" x14ac:dyDescent="0.25">
      <c r="W6937" s="24">
        <v>0</v>
      </c>
      <c r="X6937" s="24">
        <v>125</v>
      </c>
      <c r="Y6937" s="24">
        <v>14.52</v>
      </c>
      <c r="Z6937" s="24">
        <v>685</v>
      </c>
      <c r="AA6937" s="24">
        <v>1</v>
      </c>
    </row>
    <row r="6938" spans="23:27" x14ac:dyDescent="0.25">
      <c r="W6938" s="24">
        <v>0</v>
      </c>
      <c r="X6938" s="24">
        <v>24</v>
      </c>
      <c r="Y6938" s="24">
        <v>15.75</v>
      </c>
      <c r="Z6938" s="24">
        <v>660</v>
      </c>
      <c r="AA6938" s="24">
        <v>1</v>
      </c>
    </row>
    <row r="6939" spans="23:27" x14ac:dyDescent="0.25">
      <c r="W6939" s="24">
        <v>0</v>
      </c>
      <c r="X6939" s="24">
        <v>16</v>
      </c>
      <c r="Y6939" s="24">
        <v>21.76</v>
      </c>
      <c r="Z6939" s="24">
        <v>665</v>
      </c>
      <c r="AA6939" s="24">
        <v>1</v>
      </c>
    </row>
    <row r="6940" spans="23:27" x14ac:dyDescent="0.25">
      <c r="W6940" s="24">
        <v>1</v>
      </c>
      <c r="X6940" s="24">
        <v>48</v>
      </c>
      <c r="Y6940" s="24">
        <v>13.63</v>
      </c>
      <c r="Z6940" s="24">
        <v>660</v>
      </c>
      <c r="AA6940" s="24">
        <v>1</v>
      </c>
    </row>
    <row r="6941" spans="23:27" x14ac:dyDescent="0.25">
      <c r="W6941" s="24">
        <v>1</v>
      </c>
      <c r="X6941" s="24">
        <v>42</v>
      </c>
      <c r="Y6941" s="24">
        <v>30.57</v>
      </c>
      <c r="Z6941" s="24">
        <v>700</v>
      </c>
      <c r="AA6941" s="24">
        <v>1</v>
      </c>
    </row>
    <row r="6942" spans="23:27" x14ac:dyDescent="0.25">
      <c r="W6942" s="24">
        <v>1</v>
      </c>
      <c r="X6942" s="24">
        <v>82.4</v>
      </c>
      <c r="Y6942" s="24">
        <v>13.89</v>
      </c>
      <c r="Z6942" s="24">
        <v>670</v>
      </c>
      <c r="AA6942" s="24">
        <v>1</v>
      </c>
    </row>
    <row r="6943" spans="23:27" x14ac:dyDescent="0.25">
      <c r="W6943" s="24">
        <v>0</v>
      </c>
      <c r="X6943" s="24">
        <v>35</v>
      </c>
      <c r="Y6943" s="24">
        <v>1.85</v>
      </c>
      <c r="Z6943" s="24">
        <v>660</v>
      </c>
      <c r="AA6943" s="24">
        <v>1</v>
      </c>
    </row>
    <row r="6944" spans="23:27" x14ac:dyDescent="0.25">
      <c r="W6944" s="24">
        <v>1</v>
      </c>
      <c r="X6944" s="24">
        <v>92</v>
      </c>
      <c r="Y6944" s="24">
        <v>15.55</v>
      </c>
      <c r="Z6944" s="24">
        <v>660</v>
      </c>
      <c r="AA6944" s="24">
        <v>1</v>
      </c>
    </row>
    <row r="6945" spans="23:27" x14ac:dyDescent="0.25">
      <c r="W6945" s="24">
        <v>0</v>
      </c>
      <c r="X6945" s="24">
        <v>90</v>
      </c>
      <c r="Y6945" s="24">
        <v>21</v>
      </c>
      <c r="Z6945" s="24">
        <v>665</v>
      </c>
      <c r="AA6945" s="24">
        <v>1</v>
      </c>
    </row>
    <row r="6946" spans="23:27" x14ac:dyDescent="0.25">
      <c r="W6946" s="24">
        <v>1</v>
      </c>
      <c r="X6946" s="24">
        <v>75</v>
      </c>
      <c r="Y6946" s="24">
        <v>11.28</v>
      </c>
      <c r="Z6946" s="24">
        <v>700</v>
      </c>
      <c r="AA6946" s="24">
        <v>1</v>
      </c>
    </row>
    <row r="6947" spans="23:27" x14ac:dyDescent="0.25">
      <c r="W6947" s="24">
        <v>1</v>
      </c>
      <c r="X6947" s="24">
        <v>330</v>
      </c>
      <c r="Y6947" s="24">
        <v>5.72</v>
      </c>
      <c r="Z6947" s="24">
        <v>680</v>
      </c>
      <c r="AA6947" s="24">
        <v>1</v>
      </c>
    </row>
    <row r="6948" spans="23:27" x14ac:dyDescent="0.25">
      <c r="W6948" s="24">
        <v>1</v>
      </c>
      <c r="X6948" s="24">
        <v>74.3</v>
      </c>
      <c r="Y6948" s="24">
        <v>19.079999999999998</v>
      </c>
      <c r="Z6948" s="24">
        <v>705</v>
      </c>
      <c r="AA6948" s="24">
        <v>1</v>
      </c>
    </row>
    <row r="6949" spans="23:27" x14ac:dyDescent="0.25">
      <c r="W6949" s="24">
        <v>1</v>
      </c>
      <c r="X6949" s="24">
        <v>83.656320000000008</v>
      </c>
      <c r="Y6949" s="24">
        <v>7.92</v>
      </c>
      <c r="Z6949" s="24">
        <v>690</v>
      </c>
      <c r="AA6949" s="24">
        <v>1</v>
      </c>
    </row>
    <row r="6950" spans="23:27" x14ac:dyDescent="0.25">
      <c r="W6950" s="24">
        <v>1</v>
      </c>
      <c r="X6950" s="24">
        <v>130</v>
      </c>
      <c r="Y6950" s="24">
        <v>13.81</v>
      </c>
      <c r="Z6950" s="24">
        <v>695</v>
      </c>
      <c r="AA6950" s="24">
        <v>1</v>
      </c>
    </row>
    <row r="6951" spans="23:27" x14ac:dyDescent="0.25">
      <c r="W6951" s="24">
        <v>0</v>
      </c>
      <c r="X6951" s="24">
        <v>26</v>
      </c>
      <c r="Y6951" s="24">
        <v>24.47</v>
      </c>
      <c r="Z6951" s="24">
        <v>680</v>
      </c>
      <c r="AA6951" s="24">
        <v>1</v>
      </c>
    </row>
    <row r="6952" spans="23:27" x14ac:dyDescent="0.25">
      <c r="W6952" s="24">
        <v>0</v>
      </c>
      <c r="X6952" s="24">
        <v>70</v>
      </c>
      <c r="Y6952" s="24">
        <v>3.09</v>
      </c>
      <c r="Z6952" s="24">
        <v>660</v>
      </c>
      <c r="AA6952" s="24">
        <v>1</v>
      </c>
    </row>
    <row r="6953" spans="23:27" x14ac:dyDescent="0.25">
      <c r="W6953" s="24">
        <v>0</v>
      </c>
      <c r="X6953" s="24">
        <v>62</v>
      </c>
      <c r="Y6953" s="24">
        <v>26.73</v>
      </c>
      <c r="Z6953" s="24">
        <v>695</v>
      </c>
      <c r="AA6953" s="24">
        <v>1</v>
      </c>
    </row>
    <row r="6954" spans="23:27" x14ac:dyDescent="0.25">
      <c r="W6954" s="24">
        <v>1</v>
      </c>
      <c r="X6954" s="24">
        <v>131</v>
      </c>
      <c r="Y6954" s="24">
        <v>14.75</v>
      </c>
      <c r="Z6954" s="24">
        <v>815</v>
      </c>
      <c r="AA6954" s="24">
        <v>1</v>
      </c>
    </row>
    <row r="6955" spans="23:27" x14ac:dyDescent="0.25">
      <c r="W6955" s="24">
        <v>0</v>
      </c>
      <c r="X6955" s="24">
        <v>110</v>
      </c>
      <c r="Y6955" s="24">
        <v>9.7799999999999994</v>
      </c>
      <c r="Z6955" s="24">
        <v>715</v>
      </c>
      <c r="AA6955" s="24">
        <v>1</v>
      </c>
    </row>
    <row r="6956" spans="23:27" x14ac:dyDescent="0.25">
      <c r="W6956" s="24">
        <v>0</v>
      </c>
      <c r="X6956" s="24">
        <v>105</v>
      </c>
      <c r="Y6956" s="24">
        <v>14.02</v>
      </c>
      <c r="Z6956" s="24">
        <v>725</v>
      </c>
      <c r="AA6956" s="24">
        <v>1</v>
      </c>
    </row>
    <row r="6957" spans="23:27" x14ac:dyDescent="0.25">
      <c r="W6957" s="24">
        <v>0</v>
      </c>
      <c r="X6957" s="24">
        <v>57</v>
      </c>
      <c r="Y6957" s="24">
        <v>30.55</v>
      </c>
      <c r="Z6957" s="24">
        <v>670</v>
      </c>
      <c r="AA6957" s="24">
        <v>1</v>
      </c>
    </row>
    <row r="6958" spans="23:27" x14ac:dyDescent="0.25">
      <c r="W6958" s="24">
        <v>1</v>
      </c>
      <c r="X6958" s="24">
        <v>85</v>
      </c>
      <c r="Y6958" s="24">
        <v>25.05</v>
      </c>
      <c r="Z6958" s="24">
        <v>670</v>
      </c>
      <c r="AA6958" s="24">
        <v>1</v>
      </c>
    </row>
    <row r="6959" spans="23:27" x14ac:dyDescent="0.25">
      <c r="W6959" s="24">
        <v>1</v>
      </c>
      <c r="X6959" s="24">
        <v>50</v>
      </c>
      <c r="Y6959" s="24">
        <v>24.27</v>
      </c>
      <c r="Z6959" s="24">
        <v>705</v>
      </c>
      <c r="AA6959" s="24">
        <v>1</v>
      </c>
    </row>
    <row r="6960" spans="23:27" x14ac:dyDescent="0.25">
      <c r="W6960" s="24">
        <v>0</v>
      </c>
      <c r="X6960" s="24">
        <v>120</v>
      </c>
      <c r="Y6960" s="24">
        <v>14.17</v>
      </c>
      <c r="Z6960" s="24">
        <v>725</v>
      </c>
      <c r="AA6960" s="24">
        <v>1</v>
      </c>
    </row>
    <row r="6961" spans="23:27" x14ac:dyDescent="0.25">
      <c r="W6961" s="24">
        <v>0</v>
      </c>
      <c r="X6961" s="24">
        <v>39</v>
      </c>
      <c r="Y6961" s="24">
        <v>13.78</v>
      </c>
      <c r="Z6961" s="24">
        <v>680</v>
      </c>
      <c r="AA6961" s="24">
        <v>1</v>
      </c>
    </row>
    <row r="6962" spans="23:27" x14ac:dyDescent="0.25">
      <c r="W6962" s="24">
        <v>1</v>
      </c>
      <c r="X6962" s="24">
        <v>72</v>
      </c>
      <c r="Y6962" s="24">
        <v>23.85</v>
      </c>
      <c r="Z6962" s="24">
        <v>675</v>
      </c>
      <c r="AA6962" s="24">
        <v>1</v>
      </c>
    </row>
    <row r="6963" spans="23:27" x14ac:dyDescent="0.25">
      <c r="W6963" s="24">
        <v>1</v>
      </c>
      <c r="X6963" s="24">
        <v>145</v>
      </c>
      <c r="Y6963" s="24">
        <v>14.79</v>
      </c>
      <c r="Z6963" s="24">
        <v>700</v>
      </c>
      <c r="AA6963" s="24">
        <v>1</v>
      </c>
    </row>
    <row r="6964" spans="23:27" x14ac:dyDescent="0.25">
      <c r="W6964" s="24">
        <v>0</v>
      </c>
      <c r="X6964" s="24">
        <v>45</v>
      </c>
      <c r="Y6964" s="24">
        <v>20.88</v>
      </c>
      <c r="Z6964" s="24">
        <v>755</v>
      </c>
      <c r="AA6964" s="24">
        <v>1</v>
      </c>
    </row>
    <row r="6965" spans="23:27" x14ac:dyDescent="0.25">
      <c r="W6965" s="24">
        <v>1</v>
      </c>
      <c r="X6965" s="24">
        <v>50</v>
      </c>
      <c r="Y6965" s="24">
        <v>12.07</v>
      </c>
      <c r="Z6965" s="24">
        <v>660</v>
      </c>
      <c r="AA6965" s="24">
        <v>1</v>
      </c>
    </row>
    <row r="6966" spans="23:27" x14ac:dyDescent="0.25">
      <c r="W6966" s="24">
        <v>1</v>
      </c>
      <c r="X6966" s="24">
        <v>98.5</v>
      </c>
      <c r="Y6966" s="24">
        <v>20</v>
      </c>
      <c r="Z6966" s="24">
        <v>690</v>
      </c>
      <c r="AA6966" s="24">
        <v>1</v>
      </c>
    </row>
    <row r="6967" spans="23:27" x14ac:dyDescent="0.25">
      <c r="W6967" s="24">
        <v>0</v>
      </c>
      <c r="X6967" s="24">
        <v>47</v>
      </c>
      <c r="Y6967" s="24">
        <v>23.98</v>
      </c>
      <c r="Z6967" s="24">
        <v>680</v>
      </c>
      <c r="AA6967" s="24">
        <v>1</v>
      </c>
    </row>
    <row r="6968" spans="23:27" x14ac:dyDescent="0.25">
      <c r="W6968" s="24">
        <v>1</v>
      </c>
      <c r="X6968" s="24">
        <v>128.5</v>
      </c>
      <c r="Y6968" s="24">
        <v>18.899999999999999</v>
      </c>
      <c r="Z6968" s="24">
        <v>665</v>
      </c>
      <c r="AA6968" s="24">
        <v>1</v>
      </c>
    </row>
    <row r="6969" spans="23:27" x14ac:dyDescent="0.25">
      <c r="W6969" s="24">
        <v>1</v>
      </c>
      <c r="X6969" s="24">
        <v>36</v>
      </c>
      <c r="Y6969" s="24">
        <v>19.2</v>
      </c>
      <c r="Z6969" s="24">
        <v>670</v>
      </c>
      <c r="AA6969" s="24">
        <v>1</v>
      </c>
    </row>
    <row r="6970" spans="23:27" x14ac:dyDescent="0.25">
      <c r="W6970" s="24">
        <v>1</v>
      </c>
      <c r="X6970" s="24">
        <v>50.1</v>
      </c>
      <c r="Y6970" s="24">
        <v>22.66</v>
      </c>
      <c r="Z6970" s="24">
        <v>710</v>
      </c>
      <c r="AA6970" s="24">
        <v>1</v>
      </c>
    </row>
    <row r="6971" spans="23:27" x14ac:dyDescent="0.25">
      <c r="W6971" s="24">
        <v>1</v>
      </c>
      <c r="X6971" s="24">
        <v>60</v>
      </c>
      <c r="Y6971" s="24">
        <v>17.28</v>
      </c>
      <c r="Z6971" s="24">
        <v>790</v>
      </c>
      <c r="AA6971" s="24">
        <v>1</v>
      </c>
    </row>
    <row r="6972" spans="23:27" x14ac:dyDescent="0.25">
      <c r="W6972" s="24">
        <v>1</v>
      </c>
      <c r="X6972" s="24">
        <v>188</v>
      </c>
      <c r="Y6972" s="24">
        <v>8.93</v>
      </c>
      <c r="Z6972" s="24">
        <v>790</v>
      </c>
      <c r="AA6972" s="24">
        <v>1</v>
      </c>
    </row>
    <row r="6973" spans="23:27" x14ac:dyDescent="0.25">
      <c r="W6973" s="24">
        <v>1</v>
      </c>
      <c r="X6973" s="24">
        <v>114</v>
      </c>
      <c r="Y6973" s="24">
        <v>24.89</v>
      </c>
      <c r="Z6973" s="24">
        <v>670</v>
      </c>
      <c r="AA6973" s="24">
        <v>1</v>
      </c>
    </row>
    <row r="6974" spans="23:27" x14ac:dyDescent="0.25">
      <c r="W6974" s="24">
        <v>1</v>
      </c>
      <c r="X6974" s="24">
        <v>189.6</v>
      </c>
      <c r="Y6974" s="24">
        <v>10.41</v>
      </c>
      <c r="Z6974" s="24">
        <v>800</v>
      </c>
      <c r="AA6974" s="24">
        <v>1</v>
      </c>
    </row>
    <row r="6975" spans="23:27" x14ac:dyDescent="0.25">
      <c r="W6975" s="24">
        <v>0</v>
      </c>
      <c r="X6975" s="24">
        <v>55</v>
      </c>
      <c r="Y6975" s="24">
        <v>21.41</v>
      </c>
      <c r="Z6975" s="24">
        <v>660</v>
      </c>
      <c r="AA6975" s="24">
        <v>1</v>
      </c>
    </row>
    <row r="6976" spans="23:27" x14ac:dyDescent="0.25">
      <c r="W6976" s="24">
        <v>1</v>
      </c>
      <c r="X6976" s="24">
        <v>70</v>
      </c>
      <c r="Y6976" s="24">
        <v>1.01</v>
      </c>
      <c r="Z6976" s="24">
        <v>725</v>
      </c>
      <c r="AA6976" s="24">
        <v>1</v>
      </c>
    </row>
    <row r="6977" spans="23:27" x14ac:dyDescent="0.25">
      <c r="W6977" s="24">
        <v>1</v>
      </c>
      <c r="X6977" s="24">
        <v>68</v>
      </c>
      <c r="Y6977" s="24">
        <v>20.56</v>
      </c>
      <c r="Z6977" s="24">
        <v>755</v>
      </c>
      <c r="AA6977" s="24">
        <v>1</v>
      </c>
    </row>
    <row r="6978" spans="23:27" x14ac:dyDescent="0.25">
      <c r="W6978" s="24">
        <v>0</v>
      </c>
      <c r="X6978" s="24">
        <v>48</v>
      </c>
      <c r="Y6978" s="24">
        <v>20.03</v>
      </c>
      <c r="Z6978" s="24">
        <v>705</v>
      </c>
      <c r="AA6978" s="24">
        <v>1</v>
      </c>
    </row>
    <row r="6979" spans="23:27" x14ac:dyDescent="0.25">
      <c r="W6979" s="24">
        <v>1</v>
      </c>
      <c r="X6979" s="24">
        <v>134</v>
      </c>
      <c r="Y6979" s="24">
        <v>20.99</v>
      </c>
      <c r="Z6979" s="24">
        <v>675</v>
      </c>
      <c r="AA6979" s="24">
        <v>1</v>
      </c>
    </row>
    <row r="6980" spans="23:27" x14ac:dyDescent="0.25">
      <c r="W6980" s="24">
        <v>1</v>
      </c>
      <c r="X6980" s="24">
        <v>64</v>
      </c>
      <c r="Y6980" s="24">
        <v>21.71</v>
      </c>
      <c r="Z6980" s="24">
        <v>695</v>
      </c>
      <c r="AA6980" s="24">
        <v>1</v>
      </c>
    </row>
    <row r="6981" spans="23:27" x14ac:dyDescent="0.25">
      <c r="W6981" s="24">
        <v>1</v>
      </c>
      <c r="X6981" s="24">
        <v>29</v>
      </c>
      <c r="Y6981" s="24">
        <v>23.84</v>
      </c>
      <c r="Z6981" s="24">
        <v>665</v>
      </c>
      <c r="AA6981" s="24">
        <v>1</v>
      </c>
    </row>
    <row r="6982" spans="23:27" x14ac:dyDescent="0.25">
      <c r="W6982" s="24">
        <v>0</v>
      </c>
      <c r="X6982" s="24">
        <v>63.119</v>
      </c>
      <c r="Y6982" s="24">
        <v>11.69</v>
      </c>
      <c r="Z6982" s="24">
        <v>770</v>
      </c>
      <c r="AA6982" s="24">
        <v>1</v>
      </c>
    </row>
    <row r="6983" spans="23:27" x14ac:dyDescent="0.25">
      <c r="W6983" s="24">
        <v>1</v>
      </c>
      <c r="X6983" s="24">
        <v>110</v>
      </c>
      <c r="Y6983" s="24">
        <v>14.15</v>
      </c>
      <c r="Z6983" s="24">
        <v>680</v>
      </c>
      <c r="AA6983" s="24">
        <v>1</v>
      </c>
    </row>
    <row r="6984" spans="23:27" x14ac:dyDescent="0.25">
      <c r="W6984" s="24">
        <v>1</v>
      </c>
      <c r="X6984" s="24">
        <v>120</v>
      </c>
      <c r="Y6984" s="24">
        <v>18.86</v>
      </c>
      <c r="Z6984" s="24">
        <v>660</v>
      </c>
      <c r="AA6984" s="24">
        <v>1</v>
      </c>
    </row>
    <row r="6985" spans="23:27" x14ac:dyDescent="0.25">
      <c r="W6985" s="24">
        <v>0</v>
      </c>
      <c r="X6985" s="24">
        <v>94</v>
      </c>
      <c r="Y6985" s="24">
        <v>25.76</v>
      </c>
      <c r="Z6985" s="24">
        <v>695</v>
      </c>
      <c r="AA6985" s="24">
        <v>1</v>
      </c>
    </row>
    <row r="6986" spans="23:27" x14ac:dyDescent="0.25">
      <c r="W6986" s="24">
        <v>0</v>
      </c>
      <c r="X6986" s="24">
        <v>90</v>
      </c>
      <c r="Y6986" s="24">
        <v>12.31</v>
      </c>
      <c r="Z6986" s="24">
        <v>670</v>
      </c>
      <c r="AA6986" s="24">
        <v>1</v>
      </c>
    </row>
    <row r="6987" spans="23:27" x14ac:dyDescent="0.25">
      <c r="W6987" s="24">
        <v>1</v>
      </c>
      <c r="X6987" s="24">
        <v>137.61199999999999</v>
      </c>
      <c r="Y6987" s="24">
        <v>10.6</v>
      </c>
      <c r="Z6987" s="24">
        <v>710</v>
      </c>
      <c r="AA6987" s="24">
        <v>1</v>
      </c>
    </row>
    <row r="6988" spans="23:27" x14ac:dyDescent="0.25">
      <c r="W6988" s="24">
        <v>1</v>
      </c>
      <c r="X6988" s="24">
        <v>46</v>
      </c>
      <c r="Y6988" s="24">
        <v>22.49</v>
      </c>
      <c r="Z6988" s="24">
        <v>780</v>
      </c>
      <c r="AA6988" s="24">
        <v>1</v>
      </c>
    </row>
    <row r="6989" spans="23:27" x14ac:dyDescent="0.25">
      <c r="W6989" s="24">
        <v>1</v>
      </c>
      <c r="X6989" s="24">
        <v>76.674000000000007</v>
      </c>
      <c r="Y6989" s="24">
        <v>39.130000000000003</v>
      </c>
      <c r="Z6989" s="24">
        <v>720</v>
      </c>
      <c r="AA6989" s="24">
        <v>1</v>
      </c>
    </row>
    <row r="6990" spans="23:27" x14ac:dyDescent="0.25">
      <c r="W6990" s="24">
        <v>1</v>
      </c>
      <c r="X6990" s="24">
        <v>110</v>
      </c>
      <c r="Y6990" s="24">
        <v>12.4</v>
      </c>
      <c r="Z6990" s="24">
        <v>720</v>
      </c>
      <c r="AA6990" s="24">
        <v>1</v>
      </c>
    </row>
    <row r="6991" spans="23:27" x14ac:dyDescent="0.25">
      <c r="W6991" s="24">
        <v>1</v>
      </c>
      <c r="X6991" s="24">
        <v>35</v>
      </c>
      <c r="Y6991" s="24">
        <v>29.94</v>
      </c>
      <c r="Z6991" s="24">
        <v>690</v>
      </c>
      <c r="AA6991" s="24">
        <v>1</v>
      </c>
    </row>
    <row r="6992" spans="23:27" x14ac:dyDescent="0.25">
      <c r="W6992" s="24">
        <v>0</v>
      </c>
      <c r="X6992" s="24">
        <v>25</v>
      </c>
      <c r="Y6992" s="24">
        <v>24.44</v>
      </c>
      <c r="Z6992" s="24">
        <v>745</v>
      </c>
      <c r="AA6992" s="24">
        <v>1</v>
      </c>
    </row>
    <row r="6993" spans="23:27" x14ac:dyDescent="0.25">
      <c r="W6993" s="24">
        <v>1</v>
      </c>
      <c r="X6993" s="24">
        <v>58.673000000000002</v>
      </c>
      <c r="Y6993" s="24">
        <v>19.43</v>
      </c>
      <c r="Z6993" s="24">
        <v>675</v>
      </c>
      <c r="AA6993" s="24">
        <v>1</v>
      </c>
    </row>
    <row r="6994" spans="23:27" x14ac:dyDescent="0.25">
      <c r="W6994" s="24">
        <v>0</v>
      </c>
      <c r="X6994" s="24">
        <v>47.5</v>
      </c>
      <c r="Y6994" s="24">
        <v>21.04</v>
      </c>
      <c r="Z6994" s="24">
        <v>710</v>
      </c>
      <c r="AA6994" s="24">
        <v>1</v>
      </c>
    </row>
    <row r="6995" spans="23:27" x14ac:dyDescent="0.25">
      <c r="W6995" s="24">
        <v>0</v>
      </c>
      <c r="X6995" s="24">
        <v>80</v>
      </c>
      <c r="Y6995" s="24">
        <v>13.26</v>
      </c>
      <c r="Z6995" s="24">
        <v>795</v>
      </c>
      <c r="AA6995" s="24">
        <v>1</v>
      </c>
    </row>
    <row r="6996" spans="23:27" x14ac:dyDescent="0.25">
      <c r="W6996" s="24">
        <v>1</v>
      </c>
      <c r="X6996" s="24">
        <v>185</v>
      </c>
      <c r="Y6996" s="24">
        <v>14.62</v>
      </c>
      <c r="Z6996" s="24">
        <v>685</v>
      </c>
      <c r="AA6996" s="24">
        <v>1</v>
      </c>
    </row>
    <row r="6997" spans="23:27" x14ac:dyDescent="0.25">
      <c r="W6997" s="24">
        <v>1</v>
      </c>
      <c r="X6997" s="24">
        <v>74</v>
      </c>
      <c r="Y6997" s="24">
        <v>29.5</v>
      </c>
      <c r="Z6997" s="24">
        <v>675</v>
      </c>
      <c r="AA6997" s="24">
        <v>1</v>
      </c>
    </row>
    <row r="6998" spans="23:27" x14ac:dyDescent="0.25">
      <c r="W6998" s="24">
        <v>1</v>
      </c>
      <c r="X6998" s="24">
        <v>150</v>
      </c>
      <c r="Y6998" s="24">
        <v>1.45</v>
      </c>
      <c r="Z6998" s="24">
        <v>660</v>
      </c>
      <c r="AA6998" s="24">
        <v>1</v>
      </c>
    </row>
    <row r="6999" spans="23:27" x14ac:dyDescent="0.25">
      <c r="W6999" s="24">
        <v>1</v>
      </c>
      <c r="X6999" s="24">
        <v>173</v>
      </c>
      <c r="Y6999" s="24">
        <v>18.260000000000002</v>
      </c>
      <c r="Z6999" s="24">
        <v>685</v>
      </c>
      <c r="AA6999" s="24">
        <v>1</v>
      </c>
    </row>
    <row r="7000" spans="23:27" x14ac:dyDescent="0.25">
      <c r="W7000" s="24">
        <v>0</v>
      </c>
      <c r="X7000" s="24">
        <v>35.700000000000003</v>
      </c>
      <c r="Y7000" s="24">
        <v>31.16</v>
      </c>
      <c r="Z7000" s="24">
        <v>735</v>
      </c>
      <c r="AA7000" s="24">
        <v>1</v>
      </c>
    </row>
    <row r="7001" spans="23:27" x14ac:dyDescent="0.25">
      <c r="W7001" s="24">
        <v>1</v>
      </c>
      <c r="X7001" s="24">
        <v>62</v>
      </c>
      <c r="Y7001" s="24">
        <v>12.12</v>
      </c>
      <c r="Z7001" s="24">
        <v>720</v>
      </c>
      <c r="AA7001" s="24">
        <v>1</v>
      </c>
    </row>
    <row r="7002" spans="23:27" x14ac:dyDescent="0.25">
      <c r="W7002" s="24">
        <v>0</v>
      </c>
      <c r="X7002" s="24">
        <v>130</v>
      </c>
      <c r="Y7002" s="24">
        <v>18.239999999999998</v>
      </c>
      <c r="Z7002" s="24">
        <v>665</v>
      </c>
      <c r="AA7002" s="24">
        <v>1</v>
      </c>
    </row>
    <row r="7003" spans="23:27" x14ac:dyDescent="0.25">
      <c r="W7003" s="24">
        <v>1</v>
      </c>
      <c r="X7003" s="24">
        <v>125</v>
      </c>
      <c r="Y7003" s="24">
        <v>7.7</v>
      </c>
      <c r="Z7003" s="24">
        <v>695</v>
      </c>
      <c r="AA7003" s="24">
        <v>1</v>
      </c>
    </row>
    <row r="7004" spans="23:27" x14ac:dyDescent="0.25">
      <c r="W7004" s="24">
        <v>0</v>
      </c>
      <c r="X7004" s="24">
        <v>67</v>
      </c>
      <c r="Y7004" s="24">
        <v>9.7799999999999994</v>
      </c>
      <c r="Z7004" s="24">
        <v>705</v>
      </c>
      <c r="AA7004" s="24">
        <v>1</v>
      </c>
    </row>
    <row r="7005" spans="23:27" x14ac:dyDescent="0.25">
      <c r="W7005" s="24">
        <v>1</v>
      </c>
      <c r="X7005" s="24">
        <v>65</v>
      </c>
      <c r="Y7005" s="24">
        <v>14.42</v>
      </c>
      <c r="Z7005" s="24">
        <v>660</v>
      </c>
      <c r="AA7005" s="24">
        <v>1</v>
      </c>
    </row>
    <row r="7006" spans="23:27" x14ac:dyDescent="0.25">
      <c r="W7006" s="24">
        <v>0</v>
      </c>
      <c r="X7006" s="24">
        <v>100</v>
      </c>
      <c r="Y7006" s="24">
        <v>6.6</v>
      </c>
      <c r="Z7006" s="24">
        <v>770</v>
      </c>
      <c r="AA7006" s="24">
        <v>1</v>
      </c>
    </row>
    <row r="7007" spans="23:27" x14ac:dyDescent="0.25">
      <c r="W7007" s="24">
        <v>1</v>
      </c>
      <c r="X7007" s="24">
        <v>37</v>
      </c>
      <c r="Y7007" s="24">
        <v>18.36</v>
      </c>
      <c r="Z7007" s="24">
        <v>795</v>
      </c>
      <c r="AA7007" s="24">
        <v>1</v>
      </c>
    </row>
    <row r="7008" spans="23:27" x14ac:dyDescent="0.25">
      <c r="W7008" s="24">
        <v>1</v>
      </c>
      <c r="X7008" s="24">
        <v>145</v>
      </c>
      <c r="Y7008" s="24">
        <v>14.38</v>
      </c>
      <c r="Z7008" s="24">
        <v>705</v>
      </c>
      <c r="AA7008" s="24">
        <v>1</v>
      </c>
    </row>
    <row r="7009" spans="23:27" x14ac:dyDescent="0.25">
      <c r="W7009" s="24">
        <v>1</v>
      </c>
      <c r="X7009" s="24">
        <v>91</v>
      </c>
      <c r="Y7009" s="24">
        <v>19.350000000000001</v>
      </c>
      <c r="Z7009" s="24">
        <v>715</v>
      </c>
      <c r="AA7009" s="24">
        <v>1</v>
      </c>
    </row>
    <row r="7010" spans="23:27" x14ac:dyDescent="0.25">
      <c r="W7010" s="24">
        <v>0</v>
      </c>
      <c r="X7010" s="24">
        <v>63.5</v>
      </c>
      <c r="Y7010" s="24">
        <v>23.83</v>
      </c>
      <c r="Z7010" s="24">
        <v>660</v>
      </c>
      <c r="AA7010" s="24">
        <v>1</v>
      </c>
    </row>
    <row r="7011" spans="23:27" x14ac:dyDescent="0.25">
      <c r="W7011" s="24">
        <v>1</v>
      </c>
      <c r="X7011" s="24">
        <v>52</v>
      </c>
      <c r="Y7011" s="24">
        <v>21.1</v>
      </c>
      <c r="Z7011" s="24">
        <v>685</v>
      </c>
      <c r="AA7011" s="24">
        <v>1</v>
      </c>
    </row>
    <row r="7012" spans="23:27" x14ac:dyDescent="0.25">
      <c r="W7012" s="24">
        <v>0</v>
      </c>
      <c r="X7012" s="24">
        <v>125</v>
      </c>
      <c r="Y7012" s="24">
        <v>1.87</v>
      </c>
      <c r="Z7012" s="24">
        <v>700</v>
      </c>
      <c r="AA7012" s="24">
        <v>1</v>
      </c>
    </row>
    <row r="7013" spans="23:27" x14ac:dyDescent="0.25">
      <c r="W7013" s="24">
        <v>1</v>
      </c>
      <c r="X7013" s="24">
        <v>58.1</v>
      </c>
      <c r="Y7013" s="24">
        <v>11.44</v>
      </c>
      <c r="Z7013" s="24">
        <v>710</v>
      </c>
      <c r="AA7013" s="24">
        <v>1</v>
      </c>
    </row>
    <row r="7014" spans="23:27" x14ac:dyDescent="0.25">
      <c r="W7014" s="24">
        <v>1</v>
      </c>
      <c r="X7014" s="24">
        <v>70</v>
      </c>
      <c r="Y7014" s="24">
        <v>16.12</v>
      </c>
      <c r="Z7014" s="24">
        <v>695</v>
      </c>
      <c r="AA7014" s="24">
        <v>1</v>
      </c>
    </row>
    <row r="7015" spans="23:27" x14ac:dyDescent="0.25">
      <c r="W7015" s="24">
        <v>0</v>
      </c>
      <c r="X7015" s="24">
        <v>45</v>
      </c>
      <c r="Y7015" s="24">
        <v>19.87</v>
      </c>
      <c r="Z7015" s="24">
        <v>665</v>
      </c>
      <c r="AA7015" s="24">
        <v>1</v>
      </c>
    </row>
    <row r="7016" spans="23:27" x14ac:dyDescent="0.25">
      <c r="W7016" s="24">
        <v>1</v>
      </c>
      <c r="X7016" s="24">
        <v>90</v>
      </c>
      <c r="Y7016" s="24">
        <v>19.309999999999999</v>
      </c>
      <c r="Z7016" s="24">
        <v>665</v>
      </c>
      <c r="AA7016" s="24">
        <v>1</v>
      </c>
    </row>
    <row r="7017" spans="23:27" x14ac:dyDescent="0.25">
      <c r="W7017" s="24">
        <v>1</v>
      </c>
      <c r="X7017" s="24">
        <v>80</v>
      </c>
      <c r="Y7017" s="24">
        <v>28.79</v>
      </c>
      <c r="Z7017" s="24">
        <v>710</v>
      </c>
      <c r="AA7017" s="24">
        <v>1</v>
      </c>
    </row>
    <row r="7018" spans="23:27" x14ac:dyDescent="0.25">
      <c r="W7018" s="24">
        <v>0</v>
      </c>
      <c r="X7018" s="24">
        <v>70</v>
      </c>
      <c r="Y7018" s="24">
        <v>16.72</v>
      </c>
      <c r="Z7018" s="24">
        <v>755</v>
      </c>
      <c r="AA7018" s="24">
        <v>1</v>
      </c>
    </row>
    <row r="7019" spans="23:27" x14ac:dyDescent="0.25">
      <c r="W7019" s="24">
        <v>1</v>
      </c>
      <c r="X7019" s="24">
        <v>60</v>
      </c>
      <c r="Y7019" s="24">
        <v>14.69</v>
      </c>
      <c r="Z7019" s="24">
        <v>730</v>
      </c>
      <c r="AA7019" s="24">
        <v>1</v>
      </c>
    </row>
    <row r="7020" spans="23:27" x14ac:dyDescent="0.25">
      <c r="W7020" s="24">
        <v>1</v>
      </c>
      <c r="X7020" s="24">
        <v>96.677999999999997</v>
      </c>
      <c r="Y7020" s="24">
        <v>18.52</v>
      </c>
      <c r="Z7020" s="24">
        <v>700</v>
      </c>
      <c r="AA7020" s="24">
        <v>1</v>
      </c>
    </row>
    <row r="7021" spans="23:27" x14ac:dyDescent="0.25">
      <c r="W7021" s="24">
        <v>0</v>
      </c>
      <c r="X7021" s="24">
        <v>60</v>
      </c>
      <c r="Y7021" s="24">
        <v>11.16</v>
      </c>
      <c r="Z7021" s="24">
        <v>685</v>
      </c>
      <c r="AA7021" s="24">
        <v>1</v>
      </c>
    </row>
    <row r="7022" spans="23:27" x14ac:dyDescent="0.25">
      <c r="W7022" s="24">
        <v>0</v>
      </c>
      <c r="X7022" s="24">
        <v>44</v>
      </c>
      <c r="Y7022" s="24">
        <v>32.619999999999997</v>
      </c>
      <c r="Z7022" s="24">
        <v>680</v>
      </c>
      <c r="AA7022" s="24">
        <v>1</v>
      </c>
    </row>
    <row r="7023" spans="23:27" x14ac:dyDescent="0.25">
      <c r="W7023" s="24">
        <v>1</v>
      </c>
      <c r="X7023" s="24">
        <v>65</v>
      </c>
      <c r="Y7023" s="24">
        <v>9.77</v>
      </c>
      <c r="Z7023" s="24">
        <v>665</v>
      </c>
      <c r="AA7023" s="24">
        <v>1</v>
      </c>
    </row>
    <row r="7024" spans="23:27" x14ac:dyDescent="0.25">
      <c r="W7024" s="24">
        <v>0</v>
      </c>
      <c r="X7024" s="24">
        <v>140</v>
      </c>
      <c r="Y7024" s="24">
        <v>10.37</v>
      </c>
      <c r="Z7024" s="24">
        <v>690</v>
      </c>
      <c r="AA7024" s="24">
        <v>1</v>
      </c>
    </row>
    <row r="7025" spans="23:27" x14ac:dyDescent="0.25">
      <c r="W7025" s="24">
        <v>1</v>
      </c>
      <c r="X7025" s="24">
        <v>190</v>
      </c>
      <c r="Y7025" s="24">
        <v>16.690000000000001</v>
      </c>
      <c r="Z7025" s="24">
        <v>775</v>
      </c>
      <c r="AA7025" s="24">
        <v>1</v>
      </c>
    </row>
    <row r="7026" spans="23:27" x14ac:dyDescent="0.25">
      <c r="W7026" s="24">
        <v>1</v>
      </c>
      <c r="X7026" s="24">
        <v>58.5</v>
      </c>
      <c r="Y7026" s="24">
        <v>30.81</v>
      </c>
      <c r="Z7026" s="24">
        <v>670</v>
      </c>
      <c r="AA7026" s="24">
        <v>1</v>
      </c>
    </row>
    <row r="7027" spans="23:27" x14ac:dyDescent="0.25">
      <c r="W7027" s="24">
        <v>0</v>
      </c>
      <c r="X7027" s="24">
        <v>100</v>
      </c>
      <c r="Y7027" s="24">
        <v>23.41</v>
      </c>
      <c r="Z7027" s="24">
        <v>665</v>
      </c>
      <c r="AA7027" s="24">
        <v>1</v>
      </c>
    </row>
    <row r="7028" spans="23:27" x14ac:dyDescent="0.25">
      <c r="W7028" s="24">
        <v>1</v>
      </c>
      <c r="X7028" s="24">
        <v>48.65</v>
      </c>
      <c r="Y7028" s="24">
        <v>15.07</v>
      </c>
      <c r="Z7028" s="24">
        <v>710</v>
      </c>
      <c r="AA7028" s="24">
        <v>1</v>
      </c>
    </row>
    <row r="7029" spans="23:27" x14ac:dyDescent="0.25">
      <c r="W7029" s="24">
        <v>1</v>
      </c>
      <c r="X7029" s="24">
        <v>50</v>
      </c>
      <c r="Y7029" s="24">
        <v>21.2</v>
      </c>
      <c r="Z7029" s="24">
        <v>760</v>
      </c>
      <c r="AA7029" s="24">
        <v>1</v>
      </c>
    </row>
    <row r="7030" spans="23:27" x14ac:dyDescent="0.25">
      <c r="W7030" s="24">
        <v>1</v>
      </c>
      <c r="X7030" s="24">
        <v>79</v>
      </c>
      <c r="Y7030" s="24">
        <v>19.28</v>
      </c>
      <c r="Z7030" s="24">
        <v>765</v>
      </c>
      <c r="AA7030" s="24">
        <v>1</v>
      </c>
    </row>
    <row r="7031" spans="23:27" x14ac:dyDescent="0.25">
      <c r="W7031" s="24">
        <v>0</v>
      </c>
      <c r="X7031" s="24">
        <v>60</v>
      </c>
      <c r="Y7031" s="24">
        <v>33.76</v>
      </c>
      <c r="Z7031" s="24">
        <v>675</v>
      </c>
      <c r="AA7031" s="24">
        <v>1</v>
      </c>
    </row>
    <row r="7032" spans="23:27" x14ac:dyDescent="0.25">
      <c r="W7032" s="24">
        <v>1</v>
      </c>
      <c r="X7032" s="24">
        <v>58</v>
      </c>
      <c r="Y7032" s="24">
        <v>13.55</v>
      </c>
      <c r="Z7032" s="24">
        <v>690</v>
      </c>
      <c r="AA7032" s="24">
        <v>1</v>
      </c>
    </row>
    <row r="7033" spans="23:27" x14ac:dyDescent="0.25">
      <c r="W7033" s="24">
        <v>0</v>
      </c>
      <c r="X7033" s="24">
        <v>85</v>
      </c>
      <c r="Y7033" s="24">
        <v>14.49</v>
      </c>
      <c r="Z7033" s="24">
        <v>675</v>
      </c>
      <c r="AA7033" s="24">
        <v>1</v>
      </c>
    </row>
    <row r="7034" spans="23:27" x14ac:dyDescent="0.25">
      <c r="W7034" s="24">
        <v>1</v>
      </c>
      <c r="X7034" s="24">
        <v>60</v>
      </c>
      <c r="Y7034" s="24">
        <v>26.19</v>
      </c>
      <c r="Z7034" s="24">
        <v>685</v>
      </c>
      <c r="AA7034" s="24">
        <v>1</v>
      </c>
    </row>
    <row r="7035" spans="23:27" x14ac:dyDescent="0.25">
      <c r="W7035" s="24">
        <v>1</v>
      </c>
      <c r="X7035" s="24">
        <v>23.603999999999999</v>
      </c>
      <c r="Y7035" s="24">
        <v>47.69</v>
      </c>
      <c r="Z7035" s="24">
        <v>700</v>
      </c>
      <c r="AA7035" s="24">
        <v>1</v>
      </c>
    </row>
    <row r="7036" spans="23:27" x14ac:dyDescent="0.25">
      <c r="W7036" s="24">
        <v>0</v>
      </c>
      <c r="X7036" s="24">
        <v>34</v>
      </c>
      <c r="Y7036" s="24">
        <v>27.96</v>
      </c>
      <c r="Z7036" s="24">
        <v>685</v>
      </c>
      <c r="AA7036" s="24">
        <v>1</v>
      </c>
    </row>
    <row r="7037" spans="23:27" x14ac:dyDescent="0.25">
      <c r="W7037" s="24">
        <v>1</v>
      </c>
      <c r="X7037" s="24">
        <v>153</v>
      </c>
      <c r="Y7037" s="24">
        <v>16.09</v>
      </c>
      <c r="Z7037" s="24">
        <v>730</v>
      </c>
      <c r="AA7037" s="24">
        <v>1</v>
      </c>
    </row>
    <row r="7038" spans="23:27" x14ac:dyDescent="0.25">
      <c r="W7038" s="24">
        <v>0</v>
      </c>
      <c r="X7038" s="24">
        <v>34.65</v>
      </c>
      <c r="Y7038" s="24">
        <v>26.22</v>
      </c>
      <c r="Z7038" s="24">
        <v>670</v>
      </c>
      <c r="AA7038" s="24">
        <v>1</v>
      </c>
    </row>
    <row r="7039" spans="23:27" x14ac:dyDescent="0.25">
      <c r="W7039" s="24">
        <v>0</v>
      </c>
      <c r="X7039" s="24">
        <v>55</v>
      </c>
      <c r="Y7039" s="24">
        <v>23.57</v>
      </c>
      <c r="Z7039" s="24">
        <v>670</v>
      </c>
      <c r="AA7039" s="24">
        <v>1</v>
      </c>
    </row>
    <row r="7040" spans="23:27" x14ac:dyDescent="0.25">
      <c r="W7040" s="24">
        <v>1</v>
      </c>
      <c r="X7040" s="24">
        <v>68</v>
      </c>
      <c r="Y7040" s="24">
        <v>14.93</v>
      </c>
      <c r="Z7040" s="24">
        <v>695</v>
      </c>
      <c r="AA7040" s="24">
        <v>1</v>
      </c>
    </row>
    <row r="7041" spans="23:27" x14ac:dyDescent="0.25">
      <c r="W7041" s="24">
        <v>0</v>
      </c>
      <c r="X7041" s="24">
        <v>60</v>
      </c>
      <c r="Y7041" s="24">
        <v>28.16</v>
      </c>
      <c r="Z7041" s="24">
        <v>690</v>
      </c>
      <c r="AA7041" s="24">
        <v>1</v>
      </c>
    </row>
    <row r="7042" spans="23:27" x14ac:dyDescent="0.25">
      <c r="W7042" s="24">
        <v>1</v>
      </c>
      <c r="X7042" s="24">
        <v>24</v>
      </c>
      <c r="Y7042" s="24">
        <v>24.25</v>
      </c>
      <c r="Z7042" s="24">
        <v>675</v>
      </c>
      <c r="AA7042" s="24">
        <v>1</v>
      </c>
    </row>
    <row r="7043" spans="23:27" x14ac:dyDescent="0.25">
      <c r="W7043" s="24">
        <v>1</v>
      </c>
      <c r="X7043" s="24">
        <v>75</v>
      </c>
      <c r="Y7043" s="24">
        <v>10.66</v>
      </c>
      <c r="Z7043" s="24">
        <v>660</v>
      </c>
      <c r="AA7043" s="24">
        <v>1</v>
      </c>
    </row>
    <row r="7044" spans="23:27" x14ac:dyDescent="0.25">
      <c r="W7044" s="24">
        <v>1</v>
      </c>
      <c r="X7044" s="24">
        <v>48</v>
      </c>
      <c r="Y7044" s="24">
        <v>8.6300000000000008</v>
      </c>
      <c r="Z7044" s="24">
        <v>740</v>
      </c>
      <c r="AA7044" s="24">
        <v>1</v>
      </c>
    </row>
    <row r="7045" spans="23:27" x14ac:dyDescent="0.25">
      <c r="W7045" s="24">
        <v>1</v>
      </c>
      <c r="X7045" s="24">
        <v>64</v>
      </c>
      <c r="Y7045" s="24">
        <v>14.7</v>
      </c>
      <c r="Z7045" s="24">
        <v>710</v>
      </c>
      <c r="AA7045" s="24">
        <v>1</v>
      </c>
    </row>
    <row r="7046" spans="23:27" x14ac:dyDescent="0.25">
      <c r="W7046" s="24">
        <v>0</v>
      </c>
      <c r="X7046" s="24">
        <v>95</v>
      </c>
      <c r="Y7046" s="24">
        <v>29.21</v>
      </c>
      <c r="Z7046" s="24">
        <v>675</v>
      </c>
      <c r="AA7046" s="24">
        <v>1</v>
      </c>
    </row>
    <row r="7047" spans="23:27" x14ac:dyDescent="0.25">
      <c r="W7047" s="24">
        <v>0</v>
      </c>
      <c r="X7047" s="24">
        <v>65</v>
      </c>
      <c r="Y7047" s="24">
        <v>18.940000000000001</v>
      </c>
      <c r="Z7047" s="24">
        <v>680</v>
      </c>
      <c r="AA7047" s="24">
        <v>1</v>
      </c>
    </row>
    <row r="7048" spans="23:27" x14ac:dyDescent="0.25">
      <c r="W7048" s="24">
        <v>1</v>
      </c>
      <c r="X7048" s="24">
        <v>60</v>
      </c>
      <c r="Y7048" s="24">
        <v>23.8</v>
      </c>
      <c r="Z7048" s="24">
        <v>700</v>
      </c>
      <c r="AA7048" s="24">
        <v>1</v>
      </c>
    </row>
    <row r="7049" spans="23:27" x14ac:dyDescent="0.25">
      <c r="W7049" s="24">
        <v>0</v>
      </c>
      <c r="X7049" s="24">
        <v>39</v>
      </c>
      <c r="Y7049" s="24">
        <v>13.91</v>
      </c>
      <c r="Z7049" s="24">
        <v>690</v>
      </c>
      <c r="AA7049" s="24">
        <v>1</v>
      </c>
    </row>
    <row r="7050" spans="23:27" x14ac:dyDescent="0.25">
      <c r="W7050" s="24">
        <v>1</v>
      </c>
      <c r="X7050" s="24">
        <v>58</v>
      </c>
      <c r="Y7050" s="24">
        <v>26</v>
      </c>
      <c r="Z7050" s="24">
        <v>705</v>
      </c>
      <c r="AA7050" s="24">
        <v>1</v>
      </c>
    </row>
    <row r="7051" spans="23:27" x14ac:dyDescent="0.25">
      <c r="W7051" s="24">
        <v>1</v>
      </c>
      <c r="X7051" s="24">
        <v>250</v>
      </c>
      <c r="Y7051" s="24">
        <v>11.31</v>
      </c>
      <c r="Z7051" s="24">
        <v>705</v>
      </c>
      <c r="AA7051" s="24">
        <v>1</v>
      </c>
    </row>
    <row r="7052" spans="23:27" x14ac:dyDescent="0.25">
      <c r="W7052" s="24">
        <v>1</v>
      </c>
      <c r="X7052" s="24">
        <v>40</v>
      </c>
      <c r="Y7052" s="24">
        <v>17.22</v>
      </c>
      <c r="Z7052" s="24">
        <v>685</v>
      </c>
      <c r="AA7052" s="24">
        <v>1</v>
      </c>
    </row>
    <row r="7053" spans="23:27" x14ac:dyDescent="0.25">
      <c r="W7053" s="24">
        <v>0</v>
      </c>
      <c r="X7053" s="24">
        <v>46.38</v>
      </c>
      <c r="Y7053" s="24">
        <v>20.52</v>
      </c>
      <c r="Z7053" s="24">
        <v>680</v>
      </c>
      <c r="AA7053" s="24">
        <v>1</v>
      </c>
    </row>
    <row r="7054" spans="23:27" x14ac:dyDescent="0.25">
      <c r="W7054" s="24">
        <v>1</v>
      </c>
      <c r="X7054" s="24">
        <v>51</v>
      </c>
      <c r="Y7054" s="24">
        <v>19.93</v>
      </c>
      <c r="Z7054" s="24">
        <v>700</v>
      </c>
      <c r="AA7054" s="24">
        <v>1</v>
      </c>
    </row>
    <row r="7055" spans="23:27" x14ac:dyDescent="0.25">
      <c r="W7055" s="24">
        <v>0</v>
      </c>
      <c r="X7055" s="24">
        <v>28</v>
      </c>
      <c r="Y7055" s="24">
        <v>33.99</v>
      </c>
      <c r="Z7055" s="24">
        <v>685</v>
      </c>
      <c r="AA7055" s="24">
        <v>1</v>
      </c>
    </row>
    <row r="7056" spans="23:27" x14ac:dyDescent="0.25">
      <c r="W7056" s="24">
        <v>1</v>
      </c>
      <c r="X7056" s="24">
        <v>69.5</v>
      </c>
      <c r="Y7056" s="24">
        <v>17.940000000000001</v>
      </c>
      <c r="Z7056" s="24">
        <v>730</v>
      </c>
      <c r="AA7056" s="24">
        <v>1</v>
      </c>
    </row>
    <row r="7057" spans="23:27" x14ac:dyDescent="0.25">
      <c r="W7057" s="24">
        <v>1</v>
      </c>
      <c r="X7057" s="24">
        <v>46.612000000000002</v>
      </c>
      <c r="Y7057" s="24">
        <v>9.65</v>
      </c>
      <c r="Z7057" s="24">
        <v>715</v>
      </c>
      <c r="AA7057" s="24">
        <v>1</v>
      </c>
    </row>
    <row r="7058" spans="23:27" x14ac:dyDescent="0.25">
      <c r="W7058" s="24">
        <v>0</v>
      </c>
      <c r="X7058" s="24">
        <v>50.122999999999998</v>
      </c>
      <c r="Y7058" s="24">
        <v>19.73</v>
      </c>
      <c r="Z7058" s="24">
        <v>705</v>
      </c>
      <c r="AA7058" s="24">
        <v>1</v>
      </c>
    </row>
    <row r="7059" spans="23:27" x14ac:dyDescent="0.25">
      <c r="W7059" s="24">
        <v>0</v>
      </c>
      <c r="X7059" s="24">
        <v>36</v>
      </c>
      <c r="Y7059" s="24">
        <v>1.67</v>
      </c>
      <c r="Z7059" s="24">
        <v>680</v>
      </c>
      <c r="AA7059" s="24">
        <v>1</v>
      </c>
    </row>
    <row r="7060" spans="23:27" x14ac:dyDescent="0.25">
      <c r="W7060" s="24">
        <v>1</v>
      </c>
      <c r="X7060" s="24">
        <v>100</v>
      </c>
      <c r="Y7060" s="24">
        <v>17.28</v>
      </c>
      <c r="Z7060" s="24">
        <v>705</v>
      </c>
      <c r="AA7060" s="24">
        <v>1</v>
      </c>
    </row>
    <row r="7061" spans="23:27" x14ac:dyDescent="0.25">
      <c r="W7061" s="24">
        <v>0</v>
      </c>
      <c r="X7061" s="24">
        <v>38.5</v>
      </c>
      <c r="Y7061" s="24">
        <v>33.04</v>
      </c>
      <c r="Z7061" s="24">
        <v>720</v>
      </c>
      <c r="AA7061" s="24">
        <v>1</v>
      </c>
    </row>
    <row r="7062" spans="23:27" x14ac:dyDescent="0.25">
      <c r="W7062" s="24">
        <v>0</v>
      </c>
      <c r="X7062" s="24">
        <v>30</v>
      </c>
      <c r="Y7062" s="24">
        <v>26.04</v>
      </c>
      <c r="Z7062" s="24">
        <v>680</v>
      </c>
      <c r="AA7062" s="24">
        <v>1</v>
      </c>
    </row>
    <row r="7063" spans="23:27" x14ac:dyDescent="0.25">
      <c r="W7063" s="24">
        <v>0</v>
      </c>
      <c r="X7063" s="24">
        <v>57</v>
      </c>
      <c r="Y7063" s="24">
        <v>5.35</v>
      </c>
      <c r="Z7063" s="24">
        <v>700</v>
      </c>
      <c r="AA7063" s="24">
        <v>1</v>
      </c>
    </row>
    <row r="7064" spans="23:27" x14ac:dyDescent="0.25">
      <c r="W7064" s="24">
        <v>1</v>
      </c>
      <c r="X7064" s="24">
        <v>127.2</v>
      </c>
      <c r="Y7064" s="24">
        <v>23.66</v>
      </c>
      <c r="Z7064" s="24">
        <v>695</v>
      </c>
      <c r="AA7064" s="24">
        <v>1</v>
      </c>
    </row>
    <row r="7065" spans="23:27" x14ac:dyDescent="0.25">
      <c r="W7065" s="24">
        <v>1</v>
      </c>
      <c r="X7065" s="24">
        <v>96</v>
      </c>
      <c r="Y7065" s="24">
        <v>23.62</v>
      </c>
      <c r="Z7065" s="24">
        <v>660</v>
      </c>
      <c r="AA7065" s="24">
        <v>1</v>
      </c>
    </row>
    <row r="7066" spans="23:27" x14ac:dyDescent="0.25">
      <c r="W7066" s="24">
        <v>0</v>
      </c>
      <c r="X7066" s="24">
        <v>27</v>
      </c>
      <c r="Y7066" s="24">
        <v>33.33</v>
      </c>
      <c r="Z7066" s="24">
        <v>670</v>
      </c>
      <c r="AA7066" s="24">
        <v>1</v>
      </c>
    </row>
    <row r="7067" spans="23:27" x14ac:dyDescent="0.25">
      <c r="W7067" s="24">
        <v>1</v>
      </c>
      <c r="X7067" s="24">
        <v>74</v>
      </c>
      <c r="Y7067" s="24">
        <v>31.53</v>
      </c>
      <c r="Z7067" s="24">
        <v>775</v>
      </c>
      <c r="AA7067" s="24">
        <v>1</v>
      </c>
    </row>
    <row r="7068" spans="23:27" x14ac:dyDescent="0.25">
      <c r="W7068" s="24">
        <v>0</v>
      </c>
      <c r="X7068" s="24">
        <v>77</v>
      </c>
      <c r="Y7068" s="24">
        <v>24.92</v>
      </c>
      <c r="Z7068" s="24">
        <v>715</v>
      </c>
      <c r="AA7068" s="24">
        <v>1</v>
      </c>
    </row>
    <row r="7069" spans="23:27" x14ac:dyDescent="0.25">
      <c r="W7069" s="24">
        <v>0</v>
      </c>
      <c r="X7069" s="24">
        <v>59</v>
      </c>
      <c r="Y7069" s="24">
        <v>12</v>
      </c>
      <c r="Z7069" s="24">
        <v>690</v>
      </c>
      <c r="AA7069" s="24">
        <v>1</v>
      </c>
    </row>
    <row r="7070" spans="23:27" x14ac:dyDescent="0.25">
      <c r="W7070" s="24">
        <v>1</v>
      </c>
      <c r="X7070" s="24">
        <v>72</v>
      </c>
      <c r="Y7070" s="24">
        <v>28.57</v>
      </c>
      <c r="Z7070" s="24">
        <v>760</v>
      </c>
      <c r="AA7070" s="24">
        <v>1</v>
      </c>
    </row>
    <row r="7071" spans="23:27" x14ac:dyDescent="0.25">
      <c r="W7071" s="24">
        <v>1</v>
      </c>
      <c r="X7071" s="24">
        <v>80</v>
      </c>
      <c r="Y7071" s="24">
        <v>15.84</v>
      </c>
      <c r="Z7071" s="24">
        <v>710</v>
      </c>
      <c r="AA7071" s="24">
        <v>1</v>
      </c>
    </row>
    <row r="7072" spans="23:27" x14ac:dyDescent="0.25">
      <c r="W7072" s="24">
        <v>0</v>
      </c>
      <c r="X7072" s="24">
        <v>65</v>
      </c>
      <c r="Y7072" s="24">
        <v>18.39</v>
      </c>
      <c r="Z7072" s="24">
        <v>685</v>
      </c>
      <c r="AA7072" s="24">
        <v>1</v>
      </c>
    </row>
    <row r="7073" spans="23:27" x14ac:dyDescent="0.25">
      <c r="W7073" s="24">
        <v>0</v>
      </c>
      <c r="X7073" s="24">
        <v>59</v>
      </c>
      <c r="Y7073" s="24">
        <v>22.72</v>
      </c>
      <c r="Z7073" s="24">
        <v>685</v>
      </c>
      <c r="AA7073" s="24">
        <v>1</v>
      </c>
    </row>
    <row r="7074" spans="23:27" x14ac:dyDescent="0.25">
      <c r="W7074" s="24">
        <v>0</v>
      </c>
      <c r="X7074" s="24">
        <v>132</v>
      </c>
      <c r="Y7074" s="24">
        <v>14.02</v>
      </c>
      <c r="Z7074" s="24">
        <v>790</v>
      </c>
      <c r="AA7074" s="24">
        <v>1</v>
      </c>
    </row>
    <row r="7075" spans="23:27" x14ac:dyDescent="0.25">
      <c r="W7075" s="24">
        <v>1</v>
      </c>
      <c r="X7075" s="24">
        <v>72</v>
      </c>
      <c r="Y7075" s="24">
        <v>10.53</v>
      </c>
      <c r="Z7075" s="24">
        <v>700</v>
      </c>
      <c r="AA7075" s="24">
        <v>1</v>
      </c>
    </row>
    <row r="7076" spans="23:27" x14ac:dyDescent="0.25">
      <c r="W7076" s="24">
        <v>0</v>
      </c>
      <c r="X7076" s="24">
        <v>120</v>
      </c>
      <c r="Y7076" s="24">
        <v>12.26</v>
      </c>
      <c r="Z7076" s="24">
        <v>795</v>
      </c>
      <c r="AA7076" s="24">
        <v>1</v>
      </c>
    </row>
    <row r="7077" spans="23:27" x14ac:dyDescent="0.25">
      <c r="W7077" s="24">
        <v>1</v>
      </c>
      <c r="X7077" s="24">
        <v>90</v>
      </c>
      <c r="Y7077" s="24">
        <v>23.59</v>
      </c>
      <c r="Z7077" s="24">
        <v>700</v>
      </c>
      <c r="AA7077" s="24">
        <v>1</v>
      </c>
    </row>
    <row r="7078" spans="23:27" x14ac:dyDescent="0.25">
      <c r="W7078" s="24">
        <v>0</v>
      </c>
      <c r="X7078" s="24">
        <v>80</v>
      </c>
      <c r="Y7078" s="24">
        <v>19.7</v>
      </c>
      <c r="Z7078" s="24">
        <v>660</v>
      </c>
      <c r="AA7078" s="24">
        <v>1</v>
      </c>
    </row>
    <row r="7079" spans="23:27" x14ac:dyDescent="0.25">
      <c r="W7079" s="24">
        <v>1</v>
      </c>
      <c r="X7079" s="24">
        <v>87</v>
      </c>
      <c r="Y7079" s="24">
        <v>8.32</v>
      </c>
      <c r="Z7079" s="24">
        <v>690</v>
      </c>
      <c r="AA7079" s="24">
        <v>1</v>
      </c>
    </row>
    <row r="7080" spans="23:27" x14ac:dyDescent="0.25">
      <c r="W7080" s="24">
        <v>1</v>
      </c>
      <c r="X7080" s="24">
        <v>60</v>
      </c>
      <c r="Y7080" s="24">
        <v>27.52</v>
      </c>
      <c r="Z7080" s="24">
        <v>695</v>
      </c>
      <c r="AA7080" s="24">
        <v>1</v>
      </c>
    </row>
    <row r="7081" spans="23:27" x14ac:dyDescent="0.25">
      <c r="W7081" s="24">
        <v>1</v>
      </c>
      <c r="X7081" s="24">
        <v>59</v>
      </c>
      <c r="Y7081" s="24">
        <v>24.1</v>
      </c>
      <c r="Z7081" s="24">
        <v>665</v>
      </c>
      <c r="AA7081" s="24">
        <v>1</v>
      </c>
    </row>
    <row r="7082" spans="23:27" x14ac:dyDescent="0.25">
      <c r="W7082" s="24">
        <v>1</v>
      </c>
      <c r="X7082" s="24">
        <v>97</v>
      </c>
      <c r="Y7082" s="24">
        <v>12.06</v>
      </c>
      <c r="Z7082" s="24">
        <v>710</v>
      </c>
      <c r="AA7082" s="24">
        <v>1</v>
      </c>
    </row>
    <row r="7083" spans="23:27" x14ac:dyDescent="0.25">
      <c r="W7083" s="24">
        <v>1</v>
      </c>
      <c r="X7083" s="24">
        <v>35</v>
      </c>
      <c r="Y7083" s="24">
        <v>26.83</v>
      </c>
      <c r="Z7083" s="24">
        <v>720</v>
      </c>
      <c r="AA7083" s="24">
        <v>1</v>
      </c>
    </row>
    <row r="7084" spans="23:27" x14ac:dyDescent="0.25">
      <c r="W7084" s="24">
        <v>0</v>
      </c>
      <c r="X7084" s="24">
        <v>28</v>
      </c>
      <c r="Y7084" s="24">
        <v>24.69</v>
      </c>
      <c r="Z7084" s="24">
        <v>665</v>
      </c>
      <c r="AA7084" s="24">
        <v>1</v>
      </c>
    </row>
    <row r="7085" spans="23:27" x14ac:dyDescent="0.25">
      <c r="W7085" s="24">
        <v>0</v>
      </c>
      <c r="X7085" s="24">
        <v>61</v>
      </c>
      <c r="Y7085" s="24">
        <v>32.15</v>
      </c>
      <c r="Z7085" s="24">
        <v>670</v>
      </c>
      <c r="AA7085" s="24">
        <v>1</v>
      </c>
    </row>
    <row r="7086" spans="23:27" x14ac:dyDescent="0.25">
      <c r="W7086" s="24">
        <v>1</v>
      </c>
      <c r="X7086" s="24">
        <v>29.12</v>
      </c>
      <c r="Y7086" s="24">
        <v>16.98</v>
      </c>
      <c r="Z7086" s="24">
        <v>660</v>
      </c>
      <c r="AA7086" s="24">
        <v>1</v>
      </c>
    </row>
    <row r="7087" spans="23:27" x14ac:dyDescent="0.25">
      <c r="W7087" s="24">
        <v>0</v>
      </c>
      <c r="X7087" s="24">
        <v>25</v>
      </c>
      <c r="Y7087" s="24">
        <v>17.14</v>
      </c>
      <c r="Z7087" s="24">
        <v>665</v>
      </c>
      <c r="AA7087" s="24">
        <v>1</v>
      </c>
    </row>
    <row r="7088" spans="23:27" x14ac:dyDescent="0.25">
      <c r="W7088" s="24">
        <v>1</v>
      </c>
      <c r="X7088" s="24">
        <v>47</v>
      </c>
      <c r="Y7088" s="24">
        <v>15.35</v>
      </c>
      <c r="Z7088" s="24">
        <v>715</v>
      </c>
      <c r="AA7088" s="24">
        <v>1</v>
      </c>
    </row>
    <row r="7089" spans="23:27" x14ac:dyDescent="0.25">
      <c r="W7089" s="24">
        <v>0</v>
      </c>
      <c r="X7089" s="24">
        <v>49.92</v>
      </c>
      <c r="Y7089" s="24">
        <v>14.83</v>
      </c>
      <c r="Z7089" s="24">
        <v>665</v>
      </c>
      <c r="AA7089" s="24">
        <v>1</v>
      </c>
    </row>
    <row r="7090" spans="23:27" x14ac:dyDescent="0.25">
      <c r="W7090" s="24">
        <v>1</v>
      </c>
      <c r="X7090" s="24">
        <v>38.504589999999993</v>
      </c>
      <c r="Y7090" s="24">
        <v>12.28</v>
      </c>
      <c r="Z7090" s="24">
        <v>710</v>
      </c>
      <c r="AA7090" s="24">
        <v>1</v>
      </c>
    </row>
    <row r="7091" spans="23:27" x14ac:dyDescent="0.25">
      <c r="W7091" s="24">
        <v>0</v>
      </c>
      <c r="X7091" s="24">
        <v>90</v>
      </c>
      <c r="Y7091" s="24">
        <v>12.81</v>
      </c>
      <c r="Z7091" s="24">
        <v>730</v>
      </c>
      <c r="AA7091" s="24">
        <v>1</v>
      </c>
    </row>
    <row r="7092" spans="23:27" x14ac:dyDescent="0.25">
      <c r="W7092" s="24">
        <v>1</v>
      </c>
      <c r="X7092" s="24">
        <v>54</v>
      </c>
      <c r="Y7092" s="24">
        <v>19.16</v>
      </c>
      <c r="Z7092" s="24">
        <v>690</v>
      </c>
      <c r="AA7092" s="24">
        <v>1</v>
      </c>
    </row>
    <row r="7093" spans="23:27" x14ac:dyDescent="0.25">
      <c r="W7093" s="24">
        <v>1</v>
      </c>
      <c r="X7093" s="24">
        <v>72</v>
      </c>
      <c r="Y7093" s="24">
        <v>27.63</v>
      </c>
      <c r="Z7093" s="24">
        <v>680</v>
      </c>
      <c r="AA7093" s="24">
        <v>1</v>
      </c>
    </row>
    <row r="7094" spans="23:27" x14ac:dyDescent="0.25">
      <c r="W7094" s="24">
        <v>0</v>
      </c>
      <c r="X7094" s="24">
        <v>120</v>
      </c>
      <c r="Y7094" s="24">
        <v>14.15</v>
      </c>
      <c r="Z7094" s="24">
        <v>675</v>
      </c>
      <c r="AA7094" s="24">
        <v>1</v>
      </c>
    </row>
    <row r="7095" spans="23:27" x14ac:dyDescent="0.25">
      <c r="W7095" s="24">
        <v>0</v>
      </c>
      <c r="X7095" s="24">
        <v>15</v>
      </c>
      <c r="Y7095" s="24">
        <v>73.84</v>
      </c>
      <c r="Z7095" s="24">
        <v>680</v>
      </c>
      <c r="AA7095" s="24">
        <v>1</v>
      </c>
    </row>
    <row r="7096" spans="23:27" x14ac:dyDescent="0.25">
      <c r="W7096" s="24">
        <v>1</v>
      </c>
      <c r="X7096" s="24">
        <v>130</v>
      </c>
      <c r="Y7096" s="24">
        <v>8.02</v>
      </c>
      <c r="Z7096" s="24">
        <v>670</v>
      </c>
      <c r="AA7096" s="24">
        <v>1</v>
      </c>
    </row>
    <row r="7097" spans="23:27" x14ac:dyDescent="0.25">
      <c r="W7097" s="24">
        <v>1</v>
      </c>
      <c r="X7097" s="24">
        <v>65</v>
      </c>
      <c r="Y7097" s="24">
        <v>12.94</v>
      </c>
      <c r="Z7097" s="24">
        <v>675</v>
      </c>
      <c r="AA7097" s="24">
        <v>1</v>
      </c>
    </row>
    <row r="7098" spans="23:27" x14ac:dyDescent="0.25">
      <c r="W7098" s="24">
        <v>1</v>
      </c>
      <c r="X7098" s="24">
        <v>62</v>
      </c>
      <c r="Y7098" s="24">
        <v>20.79</v>
      </c>
      <c r="Z7098" s="24">
        <v>675</v>
      </c>
      <c r="AA7098" s="24">
        <v>1</v>
      </c>
    </row>
    <row r="7099" spans="23:27" x14ac:dyDescent="0.25">
      <c r="W7099" s="24">
        <v>0</v>
      </c>
      <c r="X7099" s="24">
        <v>58.9</v>
      </c>
      <c r="Y7099" s="24">
        <v>7.6</v>
      </c>
      <c r="Z7099" s="24">
        <v>685</v>
      </c>
      <c r="AA7099" s="24">
        <v>1</v>
      </c>
    </row>
    <row r="7100" spans="23:27" x14ac:dyDescent="0.25">
      <c r="W7100" s="24">
        <v>1</v>
      </c>
      <c r="X7100" s="24">
        <v>118</v>
      </c>
      <c r="Y7100" s="24">
        <v>23.7</v>
      </c>
      <c r="Z7100" s="24">
        <v>705</v>
      </c>
      <c r="AA7100" s="24">
        <v>1</v>
      </c>
    </row>
    <row r="7101" spans="23:27" x14ac:dyDescent="0.25">
      <c r="W7101" s="24">
        <v>0</v>
      </c>
      <c r="X7101" s="24">
        <v>85</v>
      </c>
      <c r="Y7101" s="24">
        <v>13.86</v>
      </c>
      <c r="Z7101" s="24">
        <v>680</v>
      </c>
      <c r="AA7101" s="24">
        <v>1</v>
      </c>
    </row>
    <row r="7102" spans="23:27" x14ac:dyDescent="0.25">
      <c r="W7102" s="24">
        <v>0</v>
      </c>
      <c r="X7102" s="24">
        <v>50</v>
      </c>
      <c r="Y7102" s="24">
        <v>13.08</v>
      </c>
      <c r="Z7102" s="24">
        <v>705</v>
      </c>
      <c r="AA7102" s="24">
        <v>1</v>
      </c>
    </row>
    <row r="7103" spans="23:27" x14ac:dyDescent="0.25">
      <c r="W7103" s="24">
        <v>1</v>
      </c>
      <c r="X7103" s="24">
        <v>130</v>
      </c>
      <c r="Y7103" s="24">
        <v>19.600000000000001</v>
      </c>
      <c r="Z7103" s="24">
        <v>700</v>
      </c>
      <c r="AA7103" s="24">
        <v>1</v>
      </c>
    </row>
    <row r="7104" spans="23:27" x14ac:dyDescent="0.25">
      <c r="W7104" s="24">
        <v>1</v>
      </c>
      <c r="X7104" s="24">
        <v>70</v>
      </c>
      <c r="Y7104" s="24">
        <v>33.68</v>
      </c>
      <c r="Z7104" s="24">
        <v>675</v>
      </c>
      <c r="AA7104" s="24">
        <v>1</v>
      </c>
    </row>
    <row r="7105" spans="23:27" x14ac:dyDescent="0.25">
      <c r="W7105" s="24">
        <v>1</v>
      </c>
      <c r="X7105" s="24">
        <v>95</v>
      </c>
      <c r="Y7105" s="24">
        <v>10.24</v>
      </c>
      <c r="Z7105" s="24">
        <v>705</v>
      </c>
      <c r="AA7105" s="24">
        <v>1</v>
      </c>
    </row>
    <row r="7106" spans="23:27" x14ac:dyDescent="0.25">
      <c r="W7106" s="24">
        <v>1</v>
      </c>
      <c r="X7106" s="24">
        <v>78.34</v>
      </c>
      <c r="Y7106" s="24">
        <v>32</v>
      </c>
      <c r="Z7106" s="24">
        <v>725</v>
      </c>
      <c r="AA7106" s="24">
        <v>1</v>
      </c>
    </row>
    <row r="7107" spans="23:27" x14ac:dyDescent="0.25">
      <c r="W7107" s="24">
        <v>0</v>
      </c>
      <c r="X7107" s="24">
        <v>40</v>
      </c>
      <c r="Y7107" s="24">
        <v>28.69</v>
      </c>
      <c r="Z7107" s="24">
        <v>765</v>
      </c>
      <c r="AA7107" s="24">
        <v>1</v>
      </c>
    </row>
    <row r="7108" spans="23:27" x14ac:dyDescent="0.25">
      <c r="W7108" s="24">
        <v>0</v>
      </c>
      <c r="X7108" s="24">
        <v>85</v>
      </c>
      <c r="Y7108" s="24">
        <v>25.25</v>
      </c>
      <c r="Z7108" s="24">
        <v>715</v>
      </c>
      <c r="AA7108" s="24">
        <v>1</v>
      </c>
    </row>
    <row r="7109" spans="23:27" x14ac:dyDescent="0.25">
      <c r="W7109" s="24">
        <v>0</v>
      </c>
      <c r="X7109" s="24">
        <v>35</v>
      </c>
      <c r="Y7109" s="24">
        <v>10.91</v>
      </c>
      <c r="Z7109" s="24">
        <v>680</v>
      </c>
      <c r="AA7109" s="24">
        <v>1</v>
      </c>
    </row>
    <row r="7110" spans="23:27" x14ac:dyDescent="0.25">
      <c r="W7110" s="24">
        <v>0</v>
      </c>
      <c r="X7110" s="24">
        <v>45</v>
      </c>
      <c r="Y7110" s="24">
        <v>20.59</v>
      </c>
      <c r="Z7110" s="24">
        <v>710</v>
      </c>
      <c r="AA7110" s="24">
        <v>1</v>
      </c>
    </row>
    <row r="7111" spans="23:27" x14ac:dyDescent="0.25">
      <c r="W7111" s="24">
        <v>1</v>
      </c>
      <c r="X7111" s="24">
        <v>17</v>
      </c>
      <c r="Y7111" s="24">
        <v>31.64</v>
      </c>
      <c r="Z7111" s="24">
        <v>670</v>
      </c>
      <c r="AA7111" s="24">
        <v>1</v>
      </c>
    </row>
    <row r="7112" spans="23:27" x14ac:dyDescent="0.25">
      <c r="W7112" s="24">
        <v>1</v>
      </c>
      <c r="X7112" s="24">
        <v>35.175960000000003</v>
      </c>
      <c r="Y7112" s="24">
        <v>19.28</v>
      </c>
      <c r="Z7112" s="24">
        <v>685</v>
      </c>
      <c r="AA7112" s="24">
        <v>1</v>
      </c>
    </row>
    <row r="7113" spans="23:27" x14ac:dyDescent="0.25">
      <c r="W7113" s="24">
        <v>1</v>
      </c>
      <c r="X7113" s="24">
        <v>68</v>
      </c>
      <c r="Y7113" s="24">
        <v>10.45</v>
      </c>
      <c r="Z7113" s="24">
        <v>710</v>
      </c>
      <c r="AA7113" s="24">
        <v>1</v>
      </c>
    </row>
    <row r="7114" spans="23:27" x14ac:dyDescent="0.25">
      <c r="W7114" s="24">
        <v>1</v>
      </c>
      <c r="X7114" s="24">
        <v>85.28</v>
      </c>
      <c r="Y7114" s="24">
        <v>9.61</v>
      </c>
      <c r="Z7114" s="24">
        <v>665</v>
      </c>
      <c r="AA7114" s="24">
        <v>1</v>
      </c>
    </row>
    <row r="7115" spans="23:27" x14ac:dyDescent="0.25">
      <c r="W7115" s="24">
        <v>1</v>
      </c>
      <c r="X7115" s="24">
        <v>75</v>
      </c>
      <c r="Y7115" s="24">
        <v>27.92</v>
      </c>
      <c r="Z7115" s="24">
        <v>660</v>
      </c>
      <c r="AA7115" s="24">
        <v>1</v>
      </c>
    </row>
    <row r="7116" spans="23:27" x14ac:dyDescent="0.25">
      <c r="W7116" s="24">
        <v>0</v>
      </c>
      <c r="X7116" s="24">
        <v>178</v>
      </c>
      <c r="Y7116" s="24">
        <v>23.71</v>
      </c>
      <c r="Z7116" s="24">
        <v>665</v>
      </c>
      <c r="AA7116" s="24">
        <v>1</v>
      </c>
    </row>
    <row r="7117" spans="23:27" x14ac:dyDescent="0.25">
      <c r="W7117" s="24">
        <v>0</v>
      </c>
      <c r="X7117" s="24">
        <v>55</v>
      </c>
      <c r="Y7117" s="24">
        <v>30.29</v>
      </c>
      <c r="Z7117" s="24">
        <v>700</v>
      </c>
      <c r="AA7117" s="24">
        <v>1</v>
      </c>
    </row>
    <row r="7118" spans="23:27" x14ac:dyDescent="0.25">
      <c r="W7118" s="24">
        <v>1</v>
      </c>
      <c r="X7118" s="24">
        <v>90</v>
      </c>
      <c r="Y7118" s="24">
        <v>21.57</v>
      </c>
      <c r="Z7118" s="24">
        <v>715</v>
      </c>
      <c r="AA7118" s="24">
        <v>1</v>
      </c>
    </row>
    <row r="7119" spans="23:27" x14ac:dyDescent="0.25">
      <c r="W7119" s="24">
        <v>1</v>
      </c>
      <c r="X7119" s="24">
        <v>120</v>
      </c>
      <c r="Y7119" s="24">
        <v>13.09</v>
      </c>
      <c r="Z7119" s="24">
        <v>735</v>
      </c>
      <c r="AA7119" s="24">
        <v>1</v>
      </c>
    </row>
    <row r="7120" spans="23:27" x14ac:dyDescent="0.25">
      <c r="W7120" s="24">
        <v>1</v>
      </c>
      <c r="X7120" s="24">
        <v>75</v>
      </c>
      <c r="Y7120" s="24">
        <v>21.23</v>
      </c>
      <c r="Z7120" s="24">
        <v>665</v>
      </c>
      <c r="AA7120" s="24">
        <v>1</v>
      </c>
    </row>
    <row r="7121" spans="23:27" x14ac:dyDescent="0.25">
      <c r="W7121" s="24">
        <v>0</v>
      </c>
      <c r="X7121" s="24">
        <v>250</v>
      </c>
      <c r="Y7121" s="24">
        <v>15.78</v>
      </c>
      <c r="Z7121" s="24">
        <v>780</v>
      </c>
      <c r="AA7121" s="24">
        <v>1</v>
      </c>
    </row>
    <row r="7122" spans="23:27" x14ac:dyDescent="0.25">
      <c r="W7122" s="24">
        <v>1</v>
      </c>
      <c r="X7122" s="24">
        <v>100</v>
      </c>
      <c r="Y7122" s="24">
        <v>12.67</v>
      </c>
      <c r="Z7122" s="24">
        <v>695</v>
      </c>
      <c r="AA7122" s="24">
        <v>1</v>
      </c>
    </row>
    <row r="7123" spans="23:27" x14ac:dyDescent="0.25">
      <c r="W7123" s="24">
        <v>1</v>
      </c>
      <c r="X7123" s="24">
        <v>37.6</v>
      </c>
      <c r="Y7123" s="24">
        <v>13.6</v>
      </c>
      <c r="Z7123" s="24">
        <v>705</v>
      </c>
      <c r="AA7123" s="24">
        <v>1</v>
      </c>
    </row>
    <row r="7124" spans="23:27" x14ac:dyDescent="0.25">
      <c r="W7124" s="24">
        <v>0</v>
      </c>
      <c r="X7124" s="24">
        <v>82</v>
      </c>
      <c r="Y7124" s="24">
        <v>27.35</v>
      </c>
      <c r="Z7124" s="24">
        <v>665</v>
      </c>
      <c r="AA7124" s="24">
        <v>1</v>
      </c>
    </row>
    <row r="7125" spans="23:27" x14ac:dyDescent="0.25">
      <c r="W7125" s="24">
        <v>0</v>
      </c>
      <c r="X7125" s="24">
        <v>42</v>
      </c>
      <c r="Y7125" s="24">
        <v>14.71</v>
      </c>
      <c r="Z7125" s="24">
        <v>670</v>
      </c>
      <c r="AA7125" s="24">
        <v>1</v>
      </c>
    </row>
    <row r="7126" spans="23:27" x14ac:dyDescent="0.25">
      <c r="W7126" s="24">
        <v>1</v>
      </c>
      <c r="X7126" s="24">
        <v>100</v>
      </c>
      <c r="Y7126" s="24">
        <v>17.66</v>
      </c>
      <c r="Z7126" s="24">
        <v>660</v>
      </c>
      <c r="AA7126" s="24">
        <v>1</v>
      </c>
    </row>
    <row r="7127" spans="23:27" x14ac:dyDescent="0.25">
      <c r="W7127" s="24">
        <v>1</v>
      </c>
      <c r="X7127" s="24">
        <v>140</v>
      </c>
      <c r="Y7127" s="24">
        <v>12.19</v>
      </c>
      <c r="Z7127" s="24">
        <v>665</v>
      </c>
      <c r="AA7127" s="24">
        <v>1</v>
      </c>
    </row>
    <row r="7128" spans="23:27" x14ac:dyDescent="0.25">
      <c r="W7128" s="24">
        <v>0</v>
      </c>
      <c r="X7128" s="24">
        <v>16.899999999999999</v>
      </c>
      <c r="Y7128" s="24">
        <v>39.700000000000003</v>
      </c>
      <c r="Z7128" s="24">
        <v>670</v>
      </c>
      <c r="AA7128" s="24">
        <v>1</v>
      </c>
    </row>
    <row r="7129" spans="23:27" x14ac:dyDescent="0.25">
      <c r="W7129" s="24">
        <v>1</v>
      </c>
      <c r="X7129" s="24">
        <v>85</v>
      </c>
      <c r="Y7129" s="24">
        <v>21.9</v>
      </c>
      <c r="Z7129" s="24">
        <v>690</v>
      </c>
      <c r="AA7129" s="24">
        <v>1</v>
      </c>
    </row>
    <row r="7130" spans="23:27" x14ac:dyDescent="0.25">
      <c r="W7130" s="24">
        <v>0</v>
      </c>
      <c r="X7130" s="24">
        <v>70</v>
      </c>
      <c r="Y7130" s="24">
        <v>27.86</v>
      </c>
      <c r="Z7130" s="24">
        <v>665</v>
      </c>
      <c r="AA7130" s="24">
        <v>1</v>
      </c>
    </row>
    <row r="7131" spans="23:27" x14ac:dyDescent="0.25">
      <c r="W7131" s="24">
        <v>1</v>
      </c>
      <c r="X7131" s="24">
        <v>68</v>
      </c>
      <c r="Y7131" s="24">
        <v>22.77</v>
      </c>
      <c r="Z7131" s="24">
        <v>690</v>
      </c>
      <c r="AA7131" s="24">
        <v>1</v>
      </c>
    </row>
    <row r="7132" spans="23:27" x14ac:dyDescent="0.25">
      <c r="W7132" s="24">
        <v>1</v>
      </c>
      <c r="X7132" s="24">
        <v>8.8949999999999996</v>
      </c>
      <c r="Y7132" s="24">
        <v>70.58</v>
      </c>
      <c r="Z7132" s="24">
        <v>730</v>
      </c>
      <c r="AA7132" s="24">
        <v>1</v>
      </c>
    </row>
    <row r="7133" spans="23:27" x14ac:dyDescent="0.25">
      <c r="W7133" s="24">
        <v>0</v>
      </c>
      <c r="X7133" s="24">
        <v>110</v>
      </c>
      <c r="Y7133" s="24">
        <v>25.55</v>
      </c>
      <c r="Z7133" s="24">
        <v>660</v>
      </c>
      <c r="AA7133" s="24">
        <v>1</v>
      </c>
    </row>
    <row r="7134" spans="23:27" x14ac:dyDescent="0.25">
      <c r="W7134" s="24">
        <v>1</v>
      </c>
      <c r="X7134" s="24">
        <v>35</v>
      </c>
      <c r="Y7134" s="24">
        <v>28.84</v>
      </c>
      <c r="Z7134" s="24">
        <v>660</v>
      </c>
      <c r="AA7134" s="24">
        <v>1</v>
      </c>
    </row>
    <row r="7135" spans="23:27" x14ac:dyDescent="0.25">
      <c r="W7135" s="24">
        <v>1</v>
      </c>
      <c r="X7135" s="24">
        <v>277</v>
      </c>
      <c r="Y7135" s="24">
        <v>15.46</v>
      </c>
      <c r="Z7135" s="24">
        <v>705</v>
      </c>
      <c r="AA7135" s="24">
        <v>1</v>
      </c>
    </row>
    <row r="7136" spans="23:27" x14ac:dyDescent="0.25">
      <c r="W7136" s="24">
        <v>1</v>
      </c>
      <c r="X7136" s="24">
        <v>130</v>
      </c>
      <c r="Y7136" s="24">
        <v>23.47</v>
      </c>
      <c r="Z7136" s="24">
        <v>660</v>
      </c>
      <c r="AA7136" s="24">
        <v>1</v>
      </c>
    </row>
    <row r="7137" spans="23:27" x14ac:dyDescent="0.25">
      <c r="W7137" s="24">
        <v>0</v>
      </c>
      <c r="X7137" s="24">
        <v>85</v>
      </c>
      <c r="Y7137" s="24">
        <v>14.44</v>
      </c>
      <c r="Z7137" s="24">
        <v>675</v>
      </c>
      <c r="AA7137" s="24">
        <v>1</v>
      </c>
    </row>
    <row r="7138" spans="23:27" x14ac:dyDescent="0.25">
      <c r="W7138" s="24">
        <v>0</v>
      </c>
      <c r="X7138" s="24">
        <v>58</v>
      </c>
      <c r="Y7138" s="24">
        <v>16.739999999999998</v>
      </c>
      <c r="Z7138" s="24">
        <v>690</v>
      </c>
      <c r="AA7138" s="24">
        <v>1</v>
      </c>
    </row>
    <row r="7139" spans="23:27" x14ac:dyDescent="0.25">
      <c r="W7139" s="24">
        <v>0</v>
      </c>
      <c r="X7139" s="24">
        <v>85</v>
      </c>
      <c r="Y7139" s="24">
        <v>16.97</v>
      </c>
      <c r="Z7139" s="24">
        <v>760</v>
      </c>
      <c r="AA7139" s="24">
        <v>1</v>
      </c>
    </row>
    <row r="7140" spans="23:27" x14ac:dyDescent="0.25">
      <c r="W7140" s="24">
        <v>1</v>
      </c>
      <c r="X7140" s="24">
        <v>200</v>
      </c>
      <c r="Y7140" s="24">
        <v>31.18</v>
      </c>
      <c r="Z7140" s="24">
        <v>715</v>
      </c>
      <c r="AA7140" s="24">
        <v>1</v>
      </c>
    </row>
    <row r="7141" spans="23:27" x14ac:dyDescent="0.25">
      <c r="W7141" s="24">
        <v>1</v>
      </c>
      <c r="X7141" s="24">
        <v>58</v>
      </c>
      <c r="Y7141" s="24">
        <v>9.89</v>
      </c>
      <c r="Z7141" s="24">
        <v>660</v>
      </c>
      <c r="AA7141" s="24">
        <v>1</v>
      </c>
    </row>
    <row r="7142" spans="23:27" x14ac:dyDescent="0.25">
      <c r="W7142" s="24">
        <v>0</v>
      </c>
      <c r="X7142" s="24">
        <v>155</v>
      </c>
      <c r="Y7142" s="24">
        <v>6.29</v>
      </c>
      <c r="Z7142" s="24">
        <v>690</v>
      </c>
      <c r="AA7142" s="24">
        <v>1</v>
      </c>
    </row>
    <row r="7143" spans="23:27" x14ac:dyDescent="0.25">
      <c r="W7143" s="24">
        <v>1</v>
      </c>
      <c r="X7143" s="24">
        <v>60</v>
      </c>
      <c r="Y7143" s="24">
        <v>46.86</v>
      </c>
      <c r="Z7143" s="24">
        <v>710</v>
      </c>
      <c r="AA7143" s="24">
        <v>1</v>
      </c>
    </row>
    <row r="7144" spans="23:27" x14ac:dyDescent="0.25">
      <c r="W7144" s="24">
        <v>1</v>
      </c>
      <c r="X7144" s="24">
        <v>75</v>
      </c>
      <c r="Y7144" s="24">
        <v>13.96</v>
      </c>
      <c r="Z7144" s="24">
        <v>700</v>
      </c>
      <c r="AA7144" s="24">
        <v>1</v>
      </c>
    </row>
    <row r="7145" spans="23:27" x14ac:dyDescent="0.25">
      <c r="W7145" s="24">
        <v>1</v>
      </c>
      <c r="X7145" s="24">
        <v>69</v>
      </c>
      <c r="Y7145" s="24">
        <v>13.06</v>
      </c>
      <c r="Z7145" s="24">
        <v>675</v>
      </c>
      <c r="AA7145" s="24">
        <v>1</v>
      </c>
    </row>
    <row r="7146" spans="23:27" x14ac:dyDescent="0.25">
      <c r="W7146" s="24">
        <v>1</v>
      </c>
      <c r="X7146" s="24">
        <v>36</v>
      </c>
      <c r="Y7146" s="24">
        <v>19.13</v>
      </c>
      <c r="Z7146" s="24">
        <v>670</v>
      </c>
      <c r="AA7146" s="24">
        <v>1</v>
      </c>
    </row>
    <row r="7147" spans="23:27" x14ac:dyDescent="0.25">
      <c r="W7147" s="24">
        <v>1</v>
      </c>
      <c r="X7147" s="24">
        <v>52</v>
      </c>
      <c r="Y7147" s="24">
        <v>19.940000000000001</v>
      </c>
      <c r="Z7147" s="24">
        <v>680</v>
      </c>
      <c r="AA7147" s="24">
        <v>1</v>
      </c>
    </row>
    <row r="7148" spans="23:27" x14ac:dyDescent="0.25">
      <c r="W7148" s="24">
        <v>1</v>
      </c>
      <c r="X7148" s="24">
        <v>31</v>
      </c>
      <c r="Y7148" s="24">
        <v>27.64</v>
      </c>
      <c r="Z7148" s="24">
        <v>705</v>
      </c>
      <c r="AA7148" s="24">
        <v>1</v>
      </c>
    </row>
    <row r="7149" spans="23:27" x14ac:dyDescent="0.25">
      <c r="W7149" s="24">
        <v>1</v>
      </c>
      <c r="X7149" s="24">
        <v>90</v>
      </c>
      <c r="Y7149" s="24">
        <v>19.43</v>
      </c>
      <c r="Z7149" s="24">
        <v>660</v>
      </c>
      <c r="AA7149" s="24">
        <v>1</v>
      </c>
    </row>
    <row r="7150" spans="23:27" x14ac:dyDescent="0.25">
      <c r="W7150" s="24">
        <v>1</v>
      </c>
      <c r="X7150" s="24">
        <v>79.992000000000004</v>
      </c>
      <c r="Y7150" s="24">
        <v>1.76</v>
      </c>
      <c r="Z7150" s="24">
        <v>675</v>
      </c>
      <c r="AA7150" s="24">
        <v>1</v>
      </c>
    </row>
    <row r="7151" spans="23:27" x14ac:dyDescent="0.25">
      <c r="W7151" s="24">
        <v>0</v>
      </c>
      <c r="X7151" s="24">
        <v>208</v>
      </c>
      <c r="Y7151" s="24">
        <v>8.89</v>
      </c>
      <c r="Z7151" s="24">
        <v>720</v>
      </c>
      <c r="AA7151" s="24">
        <v>1</v>
      </c>
    </row>
    <row r="7152" spans="23:27" x14ac:dyDescent="0.25">
      <c r="W7152" s="24">
        <v>0</v>
      </c>
      <c r="X7152" s="24">
        <v>53</v>
      </c>
      <c r="Y7152" s="24">
        <v>16.690000000000001</v>
      </c>
      <c r="Z7152" s="24">
        <v>730</v>
      </c>
      <c r="AA7152" s="24">
        <v>1</v>
      </c>
    </row>
    <row r="7153" spans="23:27" x14ac:dyDescent="0.25">
      <c r="W7153" s="24">
        <v>1</v>
      </c>
      <c r="X7153" s="24">
        <v>250</v>
      </c>
      <c r="Y7153" s="24">
        <v>5.83</v>
      </c>
      <c r="Z7153" s="24">
        <v>775</v>
      </c>
      <c r="AA7153" s="24">
        <v>1</v>
      </c>
    </row>
    <row r="7154" spans="23:27" x14ac:dyDescent="0.25">
      <c r="W7154" s="24">
        <v>1</v>
      </c>
      <c r="X7154" s="24">
        <v>198</v>
      </c>
      <c r="Y7154" s="24">
        <v>13.96</v>
      </c>
      <c r="Z7154" s="24">
        <v>730</v>
      </c>
      <c r="AA7154" s="24">
        <v>1</v>
      </c>
    </row>
    <row r="7155" spans="23:27" x14ac:dyDescent="0.25">
      <c r="W7155" s="24">
        <v>0</v>
      </c>
      <c r="X7155" s="24">
        <v>84</v>
      </c>
      <c r="Y7155" s="24">
        <v>15.17</v>
      </c>
      <c r="Z7155" s="24">
        <v>675</v>
      </c>
      <c r="AA7155" s="24">
        <v>1</v>
      </c>
    </row>
    <row r="7156" spans="23:27" x14ac:dyDescent="0.25">
      <c r="W7156" s="24">
        <v>0</v>
      </c>
      <c r="X7156" s="24">
        <v>103</v>
      </c>
      <c r="Y7156" s="24">
        <v>14.87</v>
      </c>
      <c r="Z7156" s="24">
        <v>715</v>
      </c>
      <c r="AA7156" s="24">
        <v>1</v>
      </c>
    </row>
    <row r="7157" spans="23:27" x14ac:dyDescent="0.25">
      <c r="W7157" s="24">
        <v>0</v>
      </c>
      <c r="X7157" s="24">
        <v>50</v>
      </c>
      <c r="Y7157" s="24">
        <v>14.34</v>
      </c>
      <c r="Z7157" s="24">
        <v>720</v>
      </c>
      <c r="AA7157" s="24">
        <v>1</v>
      </c>
    </row>
    <row r="7158" spans="23:27" x14ac:dyDescent="0.25">
      <c r="W7158" s="24">
        <v>0</v>
      </c>
      <c r="X7158" s="24">
        <v>44.5</v>
      </c>
      <c r="Y7158" s="24">
        <v>17.61</v>
      </c>
      <c r="Z7158" s="24">
        <v>660</v>
      </c>
      <c r="AA7158" s="24">
        <v>1</v>
      </c>
    </row>
    <row r="7159" spans="23:27" x14ac:dyDescent="0.25">
      <c r="W7159" s="24">
        <v>0</v>
      </c>
      <c r="X7159" s="24">
        <v>64.5</v>
      </c>
      <c r="Y7159" s="24">
        <v>5.19</v>
      </c>
      <c r="Z7159" s="24">
        <v>660</v>
      </c>
      <c r="AA7159" s="24">
        <v>1</v>
      </c>
    </row>
    <row r="7160" spans="23:27" x14ac:dyDescent="0.25">
      <c r="W7160" s="24">
        <v>0</v>
      </c>
      <c r="X7160" s="24">
        <v>20</v>
      </c>
      <c r="Y7160" s="24">
        <v>3.47</v>
      </c>
      <c r="Z7160" s="24">
        <v>675</v>
      </c>
      <c r="AA7160" s="24">
        <v>1</v>
      </c>
    </row>
    <row r="7161" spans="23:27" x14ac:dyDescent="0.25">
      <c r="W7161" s="24">
        <v>1</v>
      </c>
      <c r="X7161" s="24">
        <v>80</v>
      </c>
      <c r="Y7161" s="24">
        <v>31.88</v>
      </c>
      <c r="Z7161" s="24">
        <v>685</v>
      </c>
      <c r="AA7161" s="24">
        <v>1</v>
      </c>
    </row>
    <row r="7162" spans="23:27" x14ac:dyDescent="0.25">
      <c r="W7162" s="24">
        <v>0</v>
      </c>
      <c r="X7162" s="24">
        <v>150</v>
      </c>
      <c r="Y7162" s="24">
        <v>10.210000000000001</v>
      </c>
      <c r="Z7162" s="24">
        <v>700</v>
      </c>
      <c r="AA7162" s="24">
        <v>1</v>
      </c>
    </row>
    <row r="7163" spans="23:27" x14ac:dyDescent="0.25">
      <c r="W7163" s="24">
        <v>1</v>
      </c>
      <c r="X7163" s="24">
        <v>53.665999999999997</v>
      </c>
      <c r="Y7163" s="24">
        <v>15.7</v>
      </c>
      <c r="Z7163" s="24">
        <v>735</v>
      </c>
      <c r="AA7163" s="24">
        <v>1</v>
      </c>
    </row>
    <row r="7164" spans="23:27" x14ac:dyDescent="0.25">
      <c r="W7164" s="24">
        <v>0</v>
      </c>
      <c r="X7164" s="24">
        <v>31.271999999999998</v>
      </c>
      <c r="Y7164" s="24">
        <v>23.48</v>
      </c>
      <c r="Z7164" s="24">
        <v>670</v>
      </c>
      <c r="AA7164" s="24">
        <v>1</v>
      </c>
    </row>
    <row r="7165" spans="23:27" x14ac:dyDescent="0.25">
      <c r="W7165" s="24">
        <v>0</v>
      </c>
      <c r="X7165" s="24">
        <v>36.6</v>
      </c>
      <c r="Y7165" s="24">
        <v>20.57</v>
      </c>
      <c r="Z7165" s="24">
        <v>660</v>
      </c>
      <c r="AA7165" s="24">
        <v>1</v>
      </c>
    </row>
    <row r="7166" spans="23:27" x14ac:dyDescent="0.25">
      <c r="W7166" s="24">
        <v>0</v>
      </c>
      <c r="X7166" s="24">
        <v>150</v>
      </c>
      <c r="Y7166" s="24">
        <v>11.45</v>
      </c>
      <c r="Z7166" s="24">
        <v>700</v>
      </c>
      <c r="AA7166" s="24">
        <v>1</v>
      </c>
    </row>
    <row r="7167" spans="23:27" x14ac:dyDescent="0.25">
      <c r="W7167" s="24">
        <v>1</v>
      </c>
      <c r="X7167" s="24">
        <v>38</v>
      </c>
      <c r="Y7167" s="24">
        <v>21.29</v>
      </c>
      <c r="Z7167" s="24">
        <v>660</v>
      </c>
      <c r="AA7167" s="24">
        <v>1</v>
      </c>
    </row>
    <row r="7168" spans="23:27" x14ac:dyDescent="0.25">
      <c r="W7168" s="24">
        <v>0</v>
      </c>
      <c r="X7168" s="24">
        <v>75</v>
      </c>
      <c r="Y7168" s="24">
        <v>4.91</v>
      </c>
      <c r="Z7168" s="24">
        <v>700</v>
      </c>
      <c r="AA7168" s="24">
        <v>1</v>
      </c>
    </row>
    <row r="7169" spans="23:27" x14ac:dyDescent="0.25">
      <c r="W7169" s="24">
        <v>1</v>
      </c>
      <c r="X7169" s="24">
        <v>87</v>
      </c>
      <c r="Y7169" s="24">
        <v>8</v>
      </c>
      <c r="Z7169" s="24">
        <v>670</v>
      </c>
      <c r="AA7169" s="24">
        <v>1</v>
      </c>
    </row>
    <row r="7170" spans="23:27" x14ac:dyDescent="0.25">
      <c r="W7170" s="24">
        <v>1</v>
      </c>
      <c r="X7170" s="24">
        <v>58</v>
      </c>
      <c r="Y7170" s="24">
        <v>23.86</v>
      </c>
      <c r="Z7170" s="24">
        <v>680</v>
      </c>
      <c r="AA7170" s="24">
        <v>1</v>
      </c>
    </row>
    <row r="7171" spans="23:27" x14ac:dyDescent="0.25">
      <c r="W7171" s="24">
        <v>1</v>
      </c>
      <c r="X7171" s="24">
        <v>90</v>
      </c>
      <c r="Y7171" s="24">
        <v>38.08</v>
      </c>
      <c r="Z7171" s="24">
        <v>705</v>
      </c>
      <c r="AA7171" s="24">
        <v>1</v>
      </c>
    </row>
    <row r="7172" spans="23:27" x14ac:dyDescent="0.25">
      <c r="W7172" s="24">
        <v>0</v>
      </c>
      <c r="X7172" s="24">
        <v>130</v>
      </c>
      <c r="Y7172" s="24">
        <v>12.09</v>
      </c>
      <c r="Z7172" s="24">
        <v>760</v>
      </c>
      <c r="AA7172" s="24">
        <v>1</v>
      </c>
    </row>
    <row r="7173" spans="23:27" x14ac:dyDescent="0.25">
      <c r="W7173" s="24">
        <v>1</v>
      </c>
      <c r="X7173" s="24">
        <v>77</v>
      </c>
      <c r="Y7173" s="24">
        <v>11.83</v>
      </c>
      <c r="Z7173" s="24">
        <v>715</v>
      </c>
      <c r="AA7173" s="24">
        <v>1</v>
      </c>
    </row>
    <row r="7174" spans="23:27" x14ac:dyDescent="0.25">
      <c r="W7174" s="24">
        <v>0</v>
      </c>
      <c r="X7174" s="24">
        <v>75</v>
      </c>
      <c r="Y7174" s="24">
        <v>13.97</v>
      </c>
      <c r="Z7174" s="24">
        <v>685</v>
      </c>
      <c r="AA7174" s="24">
        <v>1</v>
      </c>
    </row>
    <row r="7175" spans="23:27" x14ac:dyDescent="0.25">
      <c r="W7175" s="24">
        <v>0</v>
      </c>
      <c r="X7175" s="24">
        <v>70</v>
      </c>
      <c r="Y7175" s="24">
        <v>25.8</v>
      </c>
      <c r="Z7175" s="24">
        <v>670</v>
      </c>
      <c r="AA7175" s="24">
        <v>1</v>
      </c>
    </row>
    <row r="7176" spans="23:27" x14ac:dyDescent="0.25">
      <c r="W7176" s="24">
        <v>1</v>
      </c>
      <c r="X7176" s="24">
        <v>72.5</v>
      </c>
      <c r="Y7176" s="24">
        <v>19.149999999999999</v>
      </c>
      <c r="Z7176" s="24">
        <v>690</v>
      </c>
      <c r="AA7176" s="24">
        <v>1</v>
      </c>
    </row>
    <row r="7177" spans="23:27" x14ac:dyDescent="0.25">
      <c r="W7177" s="24">
        <v>0</v>
      </c>
      <c r="X7177" s="24">
        <v>60</v>
      </c>
      <c r="Y7177" s="24">
        <v>26.68</v>
      </c>
      <c r="Z7177" s="24">
        <v>675</v>
      </c>
      <c r="AA7177" s="24">
        <v>1</v>
      </c>
    </row>
    <row r="7178" spans="23:27" x14ac:dyDescent="0.25">
      <c r="W7178" s="24">
        <v>0</v>
      </c>
      <c r="X7178" s="24">
        <v>63</v>
      </c>
      <c r="Y7178" s="24">
        <v>29.14</v>
      </c>
      <c r="Z7178" s="24">
        <v>710</v>
      </c>
      <c r="AA7178" s="24">
        <v>1</v>
      </c>
    </row>
    <row r="7179" spans="23:27" x14ac:dyDescent="0.25">
      <c r="W7179" s="24">
        <v>0</v>
      </c>
      <c r="X7179" s="24">
        <v>83.450999999999993</v>
      </c>
      <c r="Y7179" s="24">
        <v>15.11</v>
      </c>
      <c r="Z7179" s="24">
        <v>660</v>
      </c>
      <c r="AA7179" s="24">
        <v>1</v>
      </c>
    </row>
    <row r="7180" spans="23:27" x14ac:dyDescent="0.25">
      <c r="W7180" s="24">
        <v>0</v>
      </c>
      <c r="X7180" s="24">
        <v>90</v>
      </c>
      <c r="Y7180" s="24">
        <v>13.51</v>
      </c>
      <c r="Z7180" s="24">
        <v>685</v>
      </c>
      <c r="AA7180" s="24">
        <v>1</v>
      </c>
    </row>
    <row r="7181" spans="23:27" x14ac:dyDescent="0.25">
      <c r="W7181" s="24">
        <v>0</v>
      </c>
      <c r="X7181" s="24">
        <v>34.728000000000002</v>
      </c>
      <c r="Y7181" s="24">
        <v>34.17</v>
      </c>
      <c r="Z7181" s="24">
        <v>665</v>
      </c>
      <c r="AA7181" s="24">
        <v>1</v>
      </c>
    </row>
    <row r="7182" spans="23:27" x14ac:dyDescent="0.25">
      <c r="W7182" s="24">
        <v>1</v>
      </c>
      <c r="X7182" s="24">
        <v>110</v>
      </c>
      <c r="Y7182" s="24">
        <v>20.59</v>
      </c>
      <c r="Z7182" s="24">
        <v>660</v>
      </c>
      <c r="AA7182" s="24">
        <v>1</v>
      </c>
    </row>
    <row r="7183" spans="23:27" x14ac:dyDescent="0.25">
      <c r="W7183" s="24">
        <v>1</v>
      </c>
      <c r="X7183" s="24">
        <v>85</v>
      </c>
      <c r="Y7183" s="24">
        <v>11.42</v>
      </c>
      <c r="Z7183" s="24">
        <v>685</v>
      </c>
      <c r="AA7183" s="24">
        <v>1</v>
      </c>
    </row>
    <row r="7184" spans="23:27" x14ac:dyDescent="0.25">
      <c r="W7184" s="24">
        <v>1</v>
      </c>
      <c r="X7184" s="24">
        <v>105</v>
      </c>
      <c r="Y7184" s="24">
        <v>22.97</v>
      </c>
      <c r="Z7184" s="24">
        <v>705</v>
      </c>
      <c r="AA7184" s="24">
        <v>1</v>
      </c>
    </row>
    <row r="7185" spans="23:27" x14ac:dyDescent="0.25">
      <c r="W7185" s="24">
        <v>1</v>
      </c>
      <c r="X7185" s="24">
        <v>35</v>
      </c>
      <c r="Y7185" s="24">
        <v>11.97</v>
      </c>
      <c r="Z7185" s="24">
        <v>740</v>
      </c>
      <c r="AA7185" s="24">
        <v>1</v>
      </c>
    </row>
    <row r="7186" spans="23:27" x14ac:dyDescent="0.25">
      <c r="W7186" s="24">
        <v>1</v>
      </c>
      <c r="X7186" s="24">
        <v>83</v>
      </c>
      <c r="Y7186" s="24">
        <v>17.11</v>
      </c>
      <c r="Z7186" s="24">
        <v>670</v>
      </c>
      <c r="AA7186" s="24">
        <v>1</v>
      </c>
    </row>
    <row r="7187" spans="23:27" x14ac:dyDescent="0.25">
      <c r="W7187" s="24">
        <v>1</v>
      </c>
      <c r="X7187" s="24">
        <v>120</v>
      </c>
      <c r="Y7187" s="24">
        <v>26.63</v>
      </c>
      <c r="Z7187" s="24">
        <v>715</v>
      </c>
      <c r="AA7187" s="24">
        <v>1</v>
      </c>
    </row>
    <row r="7188" spans="23:27" x14ac:dyDescent="0.25">
      <c r="W7188" s="24">
        <v>1</v>
      </c>
      <c r="X7188" s="24">
        <v>250</v>
      </c>
      <c r="Y7188" s="24">
        <v>5.22</v>
      </c>
      <c r="Z7188" s="24">
        <v>665</v>
      </c>
      <c r="AA7188" s="24">
        <v>1</v>
      </c>
    </row>
    <row r="7189" spans="23:27" x14ac:dyDescent="0.25">
      <c r="W7189" s="24">
        <v>0</v>
      </c>
      <c r="X7189" s="24">
        <v>20</v>
      </c>
      <c r="Y7189" s="24">
        <v>13.36</v>
      </c>
      <c r="Z7189" s="24">
        <v>670</v>
      </c>
      <c r="AA7189" s="24">
        <v>1</v>
      </c>
    </row>
    <row r="7190" spans="23:27" x14ac:dyDescent="0.25">
      <c r="W7190" s="24">
        <v>1</v>
      </c>
      <c r="X7190" s="24">
        <v>80</v>
      </c>
      <c r="Y7190" s="24">
        <v>24.93</v>
      </c>
      <c r="Z7190" s="24">
        <v>685</v>
      </c>
      <c r="AA7190" s="24">
        <v>1</v>
      </c>
    </row>
    <row r="7191" spans="23:27" x14ac:dyDescent="0.25">
      <c r="W7191" s="24">
        <v>1</v>
      </c>
      <c r="X7191" s="24">
        <v>78</v>
      </c>
      <c r="Y7191" s="24">
        <v>14.14</v>
      </c>
      <c r="Z7191" s="24">
        <v>705</v>
      </c>
      <c r="AA7191" s="24">
        <v>1</v>
      </c>
    </row>
    <row r="7192" spans="23:27" x14ac:dyDescent="0.25">
      <c r="W7192" s="24">
        <v>0</v>
      </c>
      <c r="X7192" s="24">
        <v>34.5</v>
      </c>
      <c r="Y7192" s="24">
        <v>8.56</v>
      </c>
      <c r="Z7192" s="24">
        <v>700</v>
      </c>
      <c r="AA7192" s="24">
        <v>1</v>
      </c>
    </row>
    <row r="7193" spans="23:27" x14ac:dyDescent="0.25">
      <c r="W7193" s="24">
        <v>1</v>
      </c>
      <c r="X7193" s="24">
        <v>85</v>
      </c>
      <c r="Y7193" s="24">
        <v>16.5</v>
      </c>
      <c r="Z7193" s="24">
        <v>665</v>
      </c>
      <c r="AA7193" s="24">
        <v>1</v>
      </c>
    </row>
    <row r="7194" spans="23:27" x14ac:dyDescent="0.25">
      <c r="W7194" s="24">
        <v>1</v>
      </c>
      <c r="X7194" s="24">
        <v>64</v>
      </c>
      <c r="Y7194" s="24">
        <v>17.16</v>
      </c>
      <c r="Z7194" s="24">
        <v>675</v>
      </c>
      <c r="AA7194" s="24">
        <v>1</v>
      </c>
    </row>
    <row r="7195" spans="23:27" x14ac:dyDescent="0.25">
      <c r="W7195" s="24">
        <v>1</v>
      </c>
      <c r="X7195" s="24">
        <v>16</v>
      </c>
      <c r="Y7195" s="24">
        <v>24.53</v>
      </c>
      <c r="Z7195" s="24">
        <v>685</v>
      </c>
      <c r="AA7195" s="24">
        <v>1</v>
      </c>
    </row>
    <row r="7196" spans="23:27" x14ac:dyDescent="0.25">
      <c r="W7196" s="24">
        <v>1</v>
      </c>
      <c r="X7196" s="24">
        <v>100</v>
      </c>
      <c r="Y7196" s="24">
        <v>20.079999999999998</v>
      </c>
      <c r="Z7196" s="24">
        <v>680</v>
      </c>
      <c r="AA7196" s="24">
        <v>1</v>
      </c>
    </row>
    <row r="7197" spans="23:27" x14ac:dyDescent="0.25">
      <c r="W7197" s="24">
        <v>1</v>
      </c>
      <c r="X7197" s="24">
        <v>74</v>
      </c>
      <c r="Y7197" s="24">
        <v>13.66</v>
      </c>
      <c r="Z7197" s="24">
        <v>665</v>
      </c>
      <c r="AA7197" s="24">
        <v>1</v>
      </c>
    </row>
    <row r="7198" spans="23:27" x14ac:dyDescent="0.25">
      <c r="W7198" s="24">
        <v>0</v>
      </c>
      <c r="X7198" s="24">
        <v>45</v>
      </c>
      <c r="Y7198" s="24">
        <v>15.09</v>
      </c>
      <c r="Z7198" s="24">
        <v>680</v>
      </c>
      <c r="AA7198" s="24">
        <v>1</v>
      </c>
    </row>
    <row r="7199" spans="23:27" x14ac:dyDescent="0.25">
      <c r="W7199" s="24">
        <v>1</v>
      </c>
      <c r="X7199" s="24">
        <v>148.55607000000001</v>
      </c>
      <c r="Y7199" s="24">
        <v>23.06</v>
      </c>
      <c r="Z7199" s="24">
        <v>660</v>
      </c>
      <c r="AA7199" s="24">
        <v>1</v>
      </c>
    </row>
    <row r="7200" spans="23:27" x14ac:dyDescent="0.25">
      <c r="W7200" s="24">
        <v>1</v>
      </c>
      <c r="X7200" s="24">
        <v>54</v>
      </c>
      <c r="Y7200" s="24">
        <v>31.4</v>
      </c>
      <c r="Z7200" s="24">
        <v>730</v>
      </c>
      <c r="AA7200" s="24">
        <v>1</v>
      </c>
    </row>
    <row r="7201" spans="23:27" x14ac:dyDescent="0.25">
      <c r="W7201" s="24">
        <v>1</v>
      </c>
      <c r="X7201" s="24">
        <v>60</v>
      </c>
      <c r="Y7201" s="24">
        <v>27.92</v>
      </c>
      <c r="Z7201" s="24">
        <v>705</v>
      </c>
      <c r="AA7201" s="24">
        <v>1</v>
      </c>
    </row>
    <row r="7202" spans="23:27" x14ac:dyDescent="0.25">
      <c r="W7202" s="24">
        <v>0</v>
      </c>
      <c r="X7202" s="24">
        <v>60</v>
      </c>
      <c r="Y7202" s="24">
        <v>22.38</v>
      </c>
      <c r="Z7202" s="24">
        <v>680</v>
      </c>
      <c r="AA7202" s="24">
        <v>1</v>
      </c>
    </row>
    <row r="7203" spans="23:27" x14ac:dyDescent="0.25">
      <c r="W7203" s="24">
        <v>0</v>
      </c>
      <c r="X7203" s="24">
        <v>28</v>
      </c>
      <c r="Y7203" s="24">
        <v>30.35</v>
      </c>
      <c r="Z7203" s="24">
        <v>705</v>
      </c>
      <c r="AA7203" s="24">
        <v>1</v>
      </c>
    </row>
    <row r="7204" spans="23:27" x14ac:dyDescent="0.25">
      <c r="W7204" s="24">
        <v>0</v>
      </c>
      <c r="X7204" s="24">
        <v>50</v>
      </c>
      <c r="Y7204" s="24">
        <v>11.59</v>
      </c>
      <c r="Z7204" s="24">
        <v>675</v>
      </c>
      <c r="AA7204" s="24">
        <v>1</v>
      </c>
    </row>
    <row r="7205" spans="23:27" x14ac:dyDescent="0.25">
      <c r="W7205" s="24">
        <v>0</v>
      </c>
      <c r="X7205" s="24">
        <v>70</v>
      </c>
      <c r="Y7205" s="24">
        <v>18.27</v>
      </c>
      <c r="Z7205" s="24">
        <v>665</v>
      </c>
      <c r="AA7205" s="24">
        <v>1</v>
      </c>
    </row>
    <row r="7206" spans="23:27" x14ac:dyDescent="0.25">
      <c r="W7206" s="24">
        <v>0</v>
      </c>
      <c r="X7206" s="24">
        <v>83</v>
      </c>
      <c r="Y7206" s="24">
        <v>16.510000000000002</v>
      </c>
      <c r="Z7206" s="24">
        <v>715</v>
      </c>
      <c r="AA7206" s="24">
        <v>1</v>
      </c>
    </row>
    <row r="7207" spans="23:27" x14ac:dyDescent="0.25">
      <c r="W7207" s="24">
        <v>1</v>
      </c>
      <c r="X7207" s="24">
        <v>96</v>
      </c>
      <c r="Y7207" s="24">
        <v>25.45</v>
      </c>
      <c r="Z7207" s="24">
        <v>680</v>
      </c>
      <c r="AA7207" s="24">
        <v>1</v>
      </c>
    </row>
    <row r="7208" spans="23:27" x14ac:dyDescent="0.25">
      <c r="W7208" s="24">
        <v>1</v>
      </c>
      <c r="X7208" s="24">
        <v>80</v>
      </c>
      <c r="Y7208" s="24">
        <v>5.25</v>
      </c>
      <c r="Z7208" s="24">
        <v>730</v>
      </c>
      <c r="AA7208" s="24">
        <v>1</v>
      </c>
    </row>
    <row r="7209" spans="23:27" x14ac:dyDescent="0.25">
      <c r="W7209" s="24">
        <v>1</v>
      </c>
      <c r="X7209" s="24">
        <v>60</v>
      </c>
      <c r="Y7209" s="24">
        <v>8.56</v>
      </c>
      <c r="Z7209" s="24">
        <v>660</v>
      </c>
      <c r="AA7209" s="24">
        <v>1</v>
      </c>
    </row>
    <row r="7210" spans="23:27" x14ac:dyDescent="0.25">
      <c r="W7210" s="24">
        <v>1</v>
      </c>
      <c r="X7210" s="24">
        <v>62</v>
      </c>
      <c r="Y7210" s="24">
        <v>25.42</v>
      </c>
      <c r="Z7210" s="24">
        <v>675</v>
      </c>
      <c r="AA7210" s="24">
        <v>1</v>
      </c>
    </row>
    <row r="7211" spans="23:27" x14ac:dyDescent="0.25">
      <c r="W7211" s="24">
        <v>1</v>
      </c>
      <c r="X7211" s="24">
        <v>52</v>
      </c>
      <c r="Y7211" s="24">
        <v>37.92</v>
      </c>
      <c r="Z7211" s="24">
        <v>685</v>
      </c>
      <c r="AA7211" s="24">
        <v>1</v>
      </c>
    </row>
    <row r="7212" spans="23:27" x14ac:dyDescent="0.25">
      <c r="W7212" s="24">
        <v>0</v>
      </c>
      <c r="X7212" s="24">
        <v>25</v>
      </c>
      <c r="Y7212" s="24">
        <v>26.5</v>
      </c>
      <c r="Z7212" s="24">
        <v>730</v>
      </c>
      <c r="AA7212" s="24">
        <v>1</v>
      </c>
    </row>
    <row r="7213" spans="23:27" x14ac:dyDescent="0.25">
      <c r="W7213" s="24">
        <v>1</v>
      </c>
      <c r="X7213" s="24">
        <v>90</v>
      </c>
      <c r="Y7213" s="24">
        <v>9.7100000000000009</v>
      </c>
      <c r="Z7213" s="24">
        <v>715</v>
      </c>
      <c r="AA7213" s="24">
        <v>1</v>
      </c>
    </row>
    <row r="7214" spans="23:27" x14ac:dyDescent="0.25">
      <c r="W7214" s="24">
        <v>1</v>
      </c>
      <c r="X7214" s="24">
        <v>86</v>
      </c>
      <c r="Y7214" s="24">
        <v>26.51</v>
      </c>
      <c r="Z7214" s="24">
        <v>670</v>
      </c>
      <c r="AA7214" s="24">
        <v>1</v>
      </c>
    </row>
    <row r="7215" spans="23:27" x14ac:dyDescent="0.25">
      <c r="W7215" s="24">
        <v>0</v>
      </c>
      <c r="X7215" s="24">
        <v>85</v>
      </c>
      <c r="Y7215" s="24">
        <v>20.84</v>
      </c>
      <c r="Z7215" s="24">
        <v>740</v>
      </c>
      <c r="AA7215" s="24">
        <v>1</v>
      </c>
    </row>
    <row r="7216" spans="23:27" x14ac:dyDescent="0.25">
      <c r="W7216" s="24">
        <v>1</v>
      </c>
      <c r="X7216" s="24">
        <v>110</v>
      </c>
      <c r="Y7216" s="24">
        <v>13.12</v>
      </c>
      <c r="Z7216" s="24">
        <v>730</v>
      </c>
      <c r="AA7216" s="24">
        <v>1</v>
      </c>
    </row>
    <row r="7217" spans="23:27" x14ac:dyDescent="0.25">
      <c r="W7217" s="24">
        <v>0</v>
      </c>
      <c r="X7217" s="24">
        <v>48</v>
      </c>
      <c r="Y7217" s="24">
        <v>14.68</v>
      </c>
      <c r="Z7217" s="24">
        <v>700</v>
      </c>
      <c r="AA7217" s="24">
        <v>1</v>
      </c>
    </row>
    <row r="7218" spans="23:27" x14ac:dyDescent="0.25">
      <c r="W7218" s="24">
        <v>1</v>
      </c>
      <c r="X7218" s="24">
        <v>90</v>
      </c>
      <c r="Y7218" s="24">
        <v>17.32</v>
      </c>
      <c r="Z7218" s="24">
        <v>690</v>
      </c>
      <c r="AA7218" s="24">
        <v>1</v>
      </c>
    </row>
    <row r="7219" spans="23:27" x14ac:dyDescent="0.25">
      <c r="W7219" s="24">
        <v>1</v>
      </c>
      <c r="X7219" s="24">
        <v>112</v>
      </c>
      <c r="Y7219" s="24">
        <v>31.03</v>
      </c>
      <c r="Z7219" s="24">
        <v>720</v>
      </c>
      <c r="AA7219" s="24">
        <v>1</v>
      </c>
    </row>
    <row r="7220" spans="23:27" x14ac:dyDescent="0.25">
      <c r="W7220" s="24">
        <v>1</v>
      </c>
      <c r="X7220" s="24">
        <v>140</v>
      </c>
      <c r="Y7220" s="24">
        <v>20.88</v>
      </c>
      <c r="Z7220" s="24">
        <v>680</v>
      </c>
      <c r="AA7220" s="24">
        <v>1</v>
      </c>
    </row>
    <row r="7221" spans="23:27" x14ac:dyDescent="0.25">
      <c r="W7221" s="24">
        <v>0</v>
      </c>
      <c r="X7221" s="24">
        <v>95</v>
      </c>
      <c r="Y7221" s="24">
        <v>27.73</v>
      </c>
      <c r="Z7221" s="24">
        <v>680</v>
      </c>
      <c r="AA7221" s="24">
        <v>1</v>
      </c>
    </row>
    <row r="7222" spans="23:27" x14ac:dyDescent="0.25">
      <c r="W7222" s="24">
        <v>0</v>
      </c>
      <c r="X7222" s="24">
        <v>45</v>
      </c>
      <c r="Y7222" s="24">
        <v>21.04</v>
      </c>
      <c r="Z7222" s="24">
        <v>680</v>
      </c>
      <c r="AA7222" s="24">
        <v>1</v>
      </c>
    </row>
    <row r="7223" spans="23:27" x14ac:dyDescent="0.25">
      <c r="W7223" s="24">
        <v>0</v>
      </c>
      <c r="X7223" s="24">
        <v>204</v>
      </c>
      <c r="Y7223" s="24">
        <v>6.79</v>
      </c>
      <c r="Z7223" s="24">
        <v>670</v>
      </c>
      <c r="AA7223" s="24">
        <v>1</v>
      </c>
    </row>
    <row r="7224" spans="23:27" x14ac:dyDescent="0.25">
      <c r="W7224" s="24">
        <v>0</v>
      </c>
      <c r="X7224" s="24">
        <v>47.164000000000001</v>
      </c>
      <c r="Y7224" s="24">
        <v>4.43</v>
      </c>
      <c r="Z7224" s="24">
        <v>665</v>
      </c>
      <c r="AA7224" s="24">
        <v>1</v>
      </c>
    </row>
    <row r="7225" spans="23:27" x14ac:dyDescent="0.25">
      <c r="W7225" s="24">
        <v>0</v>
      </c>
      <c r="X7225" s="24">
        <v>50</v>
      </c>
      <c r="Y7225" s="24">
        <v>18.77</v>
      </c>
      <c r="Z7225" s="24">
        <v>665</v>
      </c>
      <c r="AA7225" s="24">
        <v>1</v>
      </c>
    </row>
    <row r="7226" spans="23:27" x14ac:dyDescent="0.25">
      <c r="W7226" s="24">
        <v>0</v>
      </c>
      <c r="X7226" s="24">
        <v>46.9</v>
      </c>
      <c r="Y7226" s="24">
        <v>18.829999999999998</v>
      </c>
      <c r="Z7226" s="24">
        <v>670</v>
      </c>
      <c r="AA7226" s="24">
        <v>1</v>
      </c>
    </row>
    <row r="7227" spans="23:27" x14ac:dyDescent="0.25">
      <c r="W7227" s="24">
        <v>1</v>
      </c>
      <c r="X7227" s="24">
        <v>84</v>
      </c>
      <c r="Y7227" s="24">
        <v>3.07</v>
      </c>
      <c r="Z7227" s="24">
        <v>700</v>
      </c>
      <c r="AA7227" s="24">
        <v>1</v>
      </c>
    </row>
    <row r="7228" spans="23:27" x14ac:dyDescent="0.25">
      <c r="W7228" s="24">
        <v>1</v>
      </c>
      <c r="X7228" s="24">
        <v>75</v>
      </c>
      <c r="Y7228" s="24">
        <v>20.94</v>
      </c>
      <c r="Z7228" s="24">
        <v>755</v>
      </c>
      <c r="AA7228" s="24">
        <v>1</v>
      </c>
    </row>
    <row r="7229" spans="23:27" x14ac:dyDescent="0.25">
      <c r="W7229" s="24">
        <v>0</v>
      </c>
      <c r="X7229" s="24">
        <v>36</v>
      </c>
      <c r="Y7229" s="24">
        <v>34.5</v>
      </c>
      <c r="Z7229" s="24">
        <v>695</v>
      </c>
      <c r="AA7229" s="24">
        <v>1</v>
      </c>
    </row>
    <row r="7230" spans="23:27" x14ac:dyDescent="0.25">
      <c r="W7230" s="24">
        <v>1</v>
      </c>
      <c r="X7230" s="24">
        <v>90</v>
      </c>
      <c r="Y7230" s="24">
        <v>24.37</v>
      </c>
      <c r="Z7230" s="24">
        <v>705</v>
      </c>
      <c r="AA7230" s="24">
        <v>1</v>
      </c>
    </row>
    <row r="7231" spans="23:27" x14ac:dyDescent="0.25">
      <c r="W7231" s="24">
        <v>1</v>
      </c>
      <c r="X7231" s="24">
        <v>60</v>
      </c>
      <c r="Y7231" s="24">
        <v>33.299999999999997</v>
      </c>
      <c r="Z7231" s="24">
        <v>715</v>
      </c>
      <c r="AA7231" s="24">
        <v>1</v>
      </c>
    </row>
    <row r="7232" spans="23:27" x14ac:dyDescent="0.25">
      <c r="W7232" s="24">
        <v>1</v>
      </c>
      <c r="X7232" s="24">
        <v>107</v>
      </c>
      <c r="Y7232" s="24">
        <v>15.78</v>
      </c>
      <c r="Z7232" s="24">
        <v>705</v>
      </c>
      <c r="AA7232" s="24">
        <v>1</v>
      </c>
    </row>
    <row r="7233" spans="23:27" x14ac:dyDescent="0.25">
      <c r="W7233" s="24">
        <v>0</v>
      </c>
      <c r="X7233" s="24">
        <v>22</v>
      </c>
      <c r="Y7233" s="24">
        <v>31.48</v>
      </c>
      <c r="Z7233" s="24">
        <v>665</v>
      </c>
      <c r="AA7233" s="24">
        <v>1</v>
      </c>
    </row>
    <row r="7234" spans="23:27" x14ac:dyDescent="0.25">
      <c r="W7234" s="24">
        <v>1</v>
      </c>
      <c r="X7234" s="24">
        <v>90</v>
      </c>
      <c r="Y7234" s="24">
        <v>24.43</v>
      </c>
      <c r="Z7234" s="24">
        <v>695</v>
      </c>
      <c r="AA7234" s="24">
        <v>1</v>
      </c>
    </row>
    <row r="7235" spans="23:27" x14ac:dyDescent="0.25">
      <c r="W7235" s="24">
        <v>1</v>
      </c>
      <c r="X7235" s="24">
        <v>60</v>
      </c>
      <c r="Y7235" s="24">
        <v>21.8</v>
      </c>
      <c r="Z7235" s="24">
        <v>705</v>
      </c>
      <c r="AA7235" s="24">
        <v>1</v>
      </c>
    </row>
    <row r="7236" spans="23:27" x14ac:dyDescent="0.25">
      <c r="W7236" s="24">
        <v>0</v>
      </c>
      <c r="X7236" s="24">
        <v>55</v>
      </c>
      <c r="Y7236" s="24">
        <v>34.799999999999997</v>
      </c>
      <c r="Z7236" s="24">
        <v>675</v>
      </c>
      <c r="AA7236" s="24">
        <v>1</v>
      </c>
    </row>
    <row r="7237" spans="23:27" x14ac:dyDescent="0.25">
      <c r="W7237" s="24">
        <v>0</v>
      </c>
      <c r="X7237" s="24">
        <v>150</v>
      </c>
      <c r="Y7237" s="24">
        <v>8.75</v>
      </c>
      <c r="Z7237" s="24">
        <v>680</v>
      </c>
      <c r="AA7237" s="24">
        <v>1</v>
      </c>
    </row>
    <row r="7238" spans="23:27" x14ac:dyDescent="0.25">
      <c r="W7238" s="24">
        <v>0</v>
      </c>
      <c r="X7238" s="24">
        <v>50</v>
      </c>
      <c r="Y7238" s="24">
        <v>8.43</v>
      </c>
      <c r="Z7238" s="24">
        <v>660</v>
      </c>
      <c r="AA7238" s="24">
        <v>1</v>
      </c>
    </row>
    <row r="7239" spans="23:27" x14ac:dyDescent="0.25">
      <c r="W7239" s="24">
        <v>1</v>
      </c>
      <c r="X7239" s="24">
        <v>35</v>
      </c>
      <c r="Y7239" s="24">
        <v>23.7</v>
      </c>
      <c r="Z7239" s="24">
        <v>665</v>
      </c>
      <c r="AA7239" s="24">
        <v>1</v>
      </c>
    </row>
    <row r="7240" spans="23:27" x14ac:dyDescent="0.25">
      <c r="W7240" s="24">
        <v>1</v>
      </c>
      <c r="X7240" s="24">
        <v>50</v>
      </c>
      <c r="Y7240" s="24">
        <v>35.520000000000003</v>
      </c>
      <c r="Z7240" s="24">
        <v>715</v>
      </c>
      <c r="AA7240" s="24">
        <v>1</v>
      </c>
    </row>
    <row r="7241" spans="23:27" x14ac:dyDescent="0.25">
      <c r="W7241" s="24">
        <v>1</v>
      </c>
      <c r="X7241" s="24">
        <v>31</v>
      </c>
      <c r="Y7241" s="24">
        <v>11.85</v>
      </c>
      <c r="Z7241" s="24">
        <v>665</v>
      </c>
      <c r="AA7241" s="24">
        <v>1</v>
      </c>
    </row>
    <row r="7242" spans="23:27" x14ac:dyDescent="0.25">
      <c r="W7242" s="24">
        <v>0</v>
      </c>
      <c r="X7242" s="24">
        <v>71</v>
      </c>
      <c r="Y7242" s="24">
        <v>16.53</v>
      </c>
      <c r="Z7242" s="24">
        <v>710</v>
      </c>
      <c r="AA7242" s="24">
        <v>1</v>
      </c>
    </row>
    <row r="7243" spans="23:27" x14ac:dyDescent="0.25">
      <c r="W7243" s="24">
        <v>0</v>
      </c>
      <c r="X7243" s="24">
        <v>130</v>
      </c>
      <c r="Y7243" s="24">
        <v>21.79</v>
      </c>
      <c r="Z7243" s="24">
        <v>670</v>
      </c>
      <c r="AA7243" s="24">
        <v>1</v>
      </c>
    </row>
    <row r="7244" spans="23:27" x14ac:dyDescent="0.25">
      <c r="W7244" s="24">
        <v>0</v>
      </c>
      <c r="X7244" s="24">
        <v>60</v>
      </c>
      <c r="Y7244" s="24">
        <v>23.36</v>
      </c>
      <c r="Z7244" s="24">
        <v>670</v>
      </c>
      <c r="AA7244" s="24">
        <v>1</v>
      </c>
    </row>
    <row r="7245" spans="23:27" x14ac:dyDescent="0.25">
      <c r="W7245" s="24">
        <v>0</v>
      </c>
      <c r="X7245" s="24">
        <v>35</v>
      </c>
      <c r="Y7245" s="24">
        <v>17.7</v>
      </c>
      <c r="Z7245" s="24">
        <v>730</v>
      </c>
      <c r="AA7245" s="24">
        <v>1</v>
      </c>
    </row>
    <row r="7246" spans="23:27" x14ac:dyDescent="0.25">
      <c r="W7246" s="24">
        <v>0</v>
      </c>
      <c r="X7246" s="24">
        <v>25</v>
      </c>
      <c r="Y7246" s="24">
        <v>17.52</v>
      </c>
      <c r="Z7246" s="24">
        <v>700</v>
      </c>
      <c r="AA7246" s="24">
        <v>1</v>
      </c>
    </row>
    <row r="7247" spans="23:27" x14ac:dyDescent="0.25">
      <c r="W7247" s="24">
        <v>0</v>
      </c>
      <c r="X7247" s="24">
        <v>25</v>
      </c>
      <c r="Y7247" s="24">
        <v>22.42</v>
      </c>
      <c r="Z7247" s="24">
        <v>750</v>
      </c>
      <c r="AA7247" s="24">
        <v>1</v>
      </c>
    </row>
    <row r="7248" spans="23:27" x14ac:dyDescent="0.25">
      <c r="W7248" s="24">
        <v>0</v>
      </c>
      <c r="X7248" s="24">
        <v>62</v>
      </c>
      <c r="Y7248" s="24">
        <v>10.09</v>
      </c>
      <c r="Z7248" s="24">
        <v>705</v>
      </c>
      <c r="AA7248" s="24">
        <v>1</v>
      </c>
    </row>
    <row r="7249" spans="23:27" x14ac:dyDescent="0.25">
      <c r="W7249" s="24">
        <v>0</v>
      </c>
      <c r="X7249" s="24">
        <v>85</v>
      </c>
      <c r="Y7249" s="24">
        <v>27.7</v>
      </c>
      <c r="Z7249" s="24">
        <v>670</v>
      </c>
      <c r="AA7249" s="24">
        <v>1</v>
      </c>
    </row>
    <row r="7250" spans="23:27" x14ac:dyDescent="0.25">
      <c r="W7250" s="24">
        <v>1</v>
      </c>
      <c r="X7250" s="24">
        <v>170</v>
      </c>
      <c r="Y7250" s="24">
        <v>13.72</v>
      </c>
      <c r="Z7250" s="24">
        <v>705</v>
      </c>
      <c r="AA7250" s="24">
        <v>1</v>
      </c>
    </row>
    <row r="7251" spans="23:27" x14ac:dyDescent="0.25">
      <c r="W7251" s="24">
        <v>1</v>
      </c>
      <c r="X7251" s="24">
        <v>70</v>
      </c>
      <c r="Y7251" s="24">
        <v>13.26</v>
      </c>
      <c r="Z7251" s="24">
        <v>720</v>
      </c>
      <c r="AA7251" s="24">
        <v>1</v>
      </c>
    </row>
    <row r="7252" spans="23:27" x14ac:dyDescent="0.25">
      <c r="W7252" s="24">
        <v>0</v>
      </c>
      <c r="X7252" s="24">
        <v>51.77</v>
      </c>
      <c r="Y7252" s="24">
        <v>25.43</v>
      </c>
      <c r="Z7252" s="24">
        <v>690</v>
      </c>
      <c r="AA7252" s="24">
        <v>1</v>
      </c>
    </row>
    <row r="7253" spans="23:27" x14ac:dyDescent="0.25">
      <c r="W7253" s="24">
        <v>1</v>
      </c>
      <c r="X7253" s="24">
        <v>69.588999999999999</v>
      </c>
      <c r="Y7253" s="24">
        <v>25.45</v>
      </c>
      <c r="Z7253" s="24">
        <v>710</v>
      </c>
      <c r="AA7253" s="24">
        <v>1</v>
      </c>
    </row>
    <row r="7254" spans="23:27" x14ac:dyDescent="0.25">
      <c r="W7254" s="24">
        <v>1</v>
      </c>
      <c r="X7254" s="24">
        <v>53</v>
      </c>
      <c r="Y7254" s="24">
        <v>32.17</v>
      </c>
      <c r="Z7254" s="24">
        <v>730</v>
      </c>
      <c r="AA7254" s="24">
        <v>1</v>
      </c>
    </row>
    <row r="7255" spans="23:27" x14ac:dyDescent="0.25">
      <c r="W7255" s="24">
        <v>0</v>
      </c>
      <c r="X7255" s="24">
        <v>80.087999999999994</v>
      </c>
      <c r="Y7255" s="24">
        <v>16.62</v>
      </c>
      <c r="Z7255" s="24">
        <v>665</v>
      </c>
      <c r="AA7255" s="24">
        <v>1</v>
      </c>
    </row>
    <row r="7256" spans="23:27" x14ac:dyDescent="0.25">
      <c r="W7256" s="24">
        <v>1</v>
      </c>
      <c r="X7256" s="24">
        <v>165</v>
      </c>
      <c r="Y7256" s="24">
        <v>10.35</v>
      </c>
      <c r="Z7256" s="24">
        <v>680</v>
      </c>
      <c r="AA7256" s="24">
        <v>1</v>
      </c>
    </row>
    <row r="7257" spans="23:27" x14ac:dyDescent="0.25">
      <c r="W7257" s="24">
        <v>0</v>
      </c>
      <c r="X7257" s="24">
        <v>35</v>
      </c>
      <c r="Y7257" s="24">
        <v>18.14</v>
      </c>
      <c r="Z7257" s="24">
        <v>670</v>
      </c>
      <c r="AA7257" s="24">
        <v>1</v>
      </c>
    </row>
    <row r="7258" spans="23:27" x14ac:dyDescent="0.25">
      <c r="W7258" s="24">
        <v>1</v>
      </c>
      <c r="X7258" s="24">
        <v>47.5</v>
      </c>
      <c r="Y7258" s="24">
        <v>23.95</v>
      </c>
      <c r="Z7258" s="24">
        <v>705</v>
      </c>
      <c r="AA7258" s="24">
        <v>1</v>
      </c>
    </row>
    <row r="7259" spans="23:27" x14ac:dyDescent="0.25">
      <c r="W7259" s="24">
        <v>0</v>
      </c>
      <c r="X7259" s="24">
        <v>50</v>
      </c>
      <c r="Y7259" s="24">
        <v>18.89</v>
      </c>
      <c r="Z7259" s="24">
        <v>660</v>
      </c>
      <c r="AA7259" s="24">
        <v>1</v>
      </c>
    </row>
    <row r="7260" spans="23:27" x14ac:dyDescent="0.25">
      <c r="W7260" s="24">
        <v>1</v>
      </c>
      <c r="X7260" s="24">
        <v>50</v>
      </c>
      <c r="Y7260" s="24">
        <v>24.84</v>
      </c>
      <c r="Z7260" s="24">
        <v>670</v>
      </c>
      <c r="AA7260" s="24">
        <v>1</v>
      </c>
    </row>
    <row r="7261" spans="23:27" x14ac:dyDescent="0.25">
      <c r="W7261" s="24">
        <v>1</v>
      </c>
      <c r="X7261" s="24">
        <v>125</v>
      </c>
      <c r="Y7261" s="24">
        <v>9.43</v>
      </c>
      <c r="Z7261" s="24">
        <v>745</v>
      </c>
      <c r="AA7261" s="24">
        <v>1</v>
      </c>
    </row>
    <row r="7262" spans="23:27" x14ac:dyDescent="0.25">
      <c r="W7262" s="24">
        <v>1</v>
      </c>
      <c r="X7262" s="24">
        <v>110</v>
      </c>
      <c r="Y7262" s="24">
        <v>12.92</v>
      </c>
      <c r="Z7262" s="24">
        <v>680</v>
      </c>
      <c r="AA7262" s="24">
        <v>1</v>
      </c>
    </row>
    <row r="7263" spans="23:27" x14ac:dyDescent="0.25">
      <c r="W7263" s="24">
        <v>0</v>
      </c>
      <c r="X7263" s="24">
        <v>165</v>
      </c>
      <c r="Y7263" s="24">
        <v>4.32</v>
      </c>
      <c r="Z7263" s="24">
        <v>690</v>
      </c>
      <c r="AA7263" s="24">
        <v>1</v>
      </c>
    </row>
    <row r="7264" spans="23:27" x14ac:dyDescent="0.25">
      <c r="W7264" s="24">
        <v>1</v>
      </c>
      <c r="X7264" s="24">
        <v>154.5</v>
      </c>
      <c r="Y7264" s="24">
        <v>15.26</v>
      </c>
      <c r="Z7264" s="24">
        <v>730</v>
      </c>
      <c r="AA7264" s="24">
        <v>1</v>
      </c>
    </row>
    <row r="7265" spans="23:27" x14ac:dyDescent="0.25">
      <c r="W7265" s="24">
        <v>1</v>
      </c>
      <c r="X7265" s="24">
        <v>100</v>
      </c>
      <c r="Y7265" s="24">
        <v>12.06</v>
      </c>
      <c r="Z7265" s="24">
        <v>670</v>
      </c>
      <c r="AA7265" s="24">
        <v>1</v>
      </c>
    </row>
    <row r="7266" spans="23:27" x14ac:dyDescent="0.25">
      <c r="W7266" s="24">
        <v>0</v>
      </c>
      <c r="X7266" s="24">
        <v>132</v>
      </c>
      <c r="Y7266" s="24">
        <v>14.07</v>
      </c>
      <c r="Z7266" s="24">
        <v>665</v>
      </c>
      <c r="AA7266" s="24">
        <v>1</v>
      </c>
    </row>
    <row r="7267" spans="23:27" x14ac:dyDescent="0.25">
      <c r="W7267" s="24">
        <v>1</v>
      </c>
      <c r="X7267" s="24">
        <v>110</v>
      </c>
      <c r="Y7267" s="24">
        <v>21.26</v>
      </c>
      <c r="Z7267" s="24">
        <v>700</v>
      </c>
      <c r="AA7267" s="24">
        <v>1</v>
      </c>
    </row>
    <row r="7268" spans="23:27" x14ac:dyDescent="0.25">
      <c r="W7268" s="24">
        <v>1</v>
      </c>
      <c r="X7268" s="24">
        <v>47</v>
      </c>
      <c r="Y7268" s="24">
        <v>18.46</v>
      </c>
      <c r="Z7268" s="24">
        <v>730</v>
      </c>
      <c r="AA7268" s="24">
        <v>1</v>
      </c>
    </row>
    <row r="7269" spans="23:27" x14ac:dyDescent="0.25">
      <c r="W7269" s="24">
        <v>1</v>
      </c>
      <c r="X7269" s="24">
        <v>90</v>
      </c>
      <c r="Y7269" s="24">
        <v>27.97</v>
      </c>
      <c r="Z7269" s="24">
        <v>690</v>
      </c>
      <c r="AA7269" s="24">
        <v>1</v>
      </c>
    </row>
    <row r="7270" spans="23:27" x14ac:dyDescent="0.25">
      <c r="W7270" s="24">
        <v>1</v>
      </c>
      <c r="X7270" s="24">
        <v>68.5</v>
      </c>
      <c r="Y7270" s="24">
        <v>28.5</v>
      </c>
      <c r="Z7270" s="24">
        <v>685</v>
      </c>
      <c r="AA7270" s="24">
        <v>1</v>
      </c>
    </row>
    <row r="7271" spans="23:27" x14ac:dyDescent="0.25">
      <c r="W7271" s="24">
        <v>1</v>
      </c>
      <c r="X7271" s="24">
        <v>65</v>
      </c>
      <c r="Y7271" s="24">
        <v>9.4499999999999993</v>
      </c>
      <c r="Z7271" s="24">
        <v>680</v>
      </c>
      <c r="AA7271" s="24">
        <v>1</v>
      </c>
    </row>
    <row r="7272" spans="23:27" x14ac:dyDescent="0.25">
      <c r="W7272" s="24">
        <v>1</v>
      </c>
      <c r="X7272" s="24">
        <v>72</v>
      </c>
      <c r="Y7272" s="24">
        <v>23.5</v>
      </c>
      <c r="Z7272" s="24">
        <v>675</v>
      </c>
      <c r="AA7272" s="24">
        <v>1</v>
      </c>
    </row>
    <row r="7273" spans="23:27" x14ac:dyDescent="0.25">
      <c r="W7273" s="24">
        <v>1</v>
      </c>
      <c r="X7273" s="24">
        <v>46</v>
      </c>
      <c r="Y7273" s="24">
        <v>8.19</v>
      </c>
      <c r="Z7273" s="24">
        <v>670</v>
      </c>
      <c r="AA7273" s="24">
        <v>1</v>
      </c>
    </row>
    <row r="7274" spans="23:27" x14ac:dyDescent="0.25">
      <c r="W7274" s="24">
        <v>0</v>
      </c>
      <c r="X7274" s="24">
        <v>60</v>
      </c>
      <c r="Y7274" s="24">
        <v>23.99</v>
      </c>
      <c r="Z7274" s="24">
        <v>665</v>
      </c>
      <c r="AA7274" s="24">
        <v>1</v>
      </c>
    </row>
    <row r="7275" spans="23:27" x14ac:dyDescent="0.25">
      <c r="W7275" s="24">
        <v>1</v>
      </c>
      <c r="X7275" s="24">
        <v>230</v>
      </c>
      <c r="Y7275" s="24">
        <v>17.5</v>
      </c>
      <c r="Z7275" s="24">
        <v>685</v>
      </c>
      <c r="AA7275" s="24">
        <v>1</v>
      </c>
    </row>
    <row r="7276" spans="23:27" x14ac:dyDescent="0.25">
      <c r="W7276" s="24">
        <v>1</v>
      </c>
      <c r="X7276" s="24">
        <v>95</v>
      </c>
      <c r="Y7276" s="24">
        <v>21.65</v>
      </c>
      <c r="Z7276" s="24">
        <v>700</v>
      </c>
      <c r="AA7276" s="24">
        <v>1</v>
      </c>
    </row>
    <row r="7277" spans="23:27" x14ac:dyDescent="0.25">
      <c r="W7277" s="24">
        <v>1</v>
      </c>
      <c r="X7277" s="24">
        <v>70</v>
      </c>
      <c r="Y7277" s="24">
        <v>13.8</v>
      </c>
      <c r="Z7277" s="24">
        <v>660</v>
      </c>
      <c r="AA7277" s="24">
        <v>1</v>
      </c>
    </row>
    <row r="7278" spans="23:27" x14ac:dyDescent="0.25">
      <c r="W7278" s="24">
        <v>1</v>
      </c>
      <c r="X7278" s="24">
        <v>30</v>
      </c>
      <c r="Y7278" s="24">
        <v>13.88</v>
      </c>
      <c r="Z7278" s="24">
        <v>705</v>
      </c>
      <c r="AA7278" s="24">
        <v>1</v>
      </c>
    </row>
    <row r="7279" spans="23:27" x14ac:dyDescent="0.25">
      <c r="W7279" s="24">
        <v>1</v>
      </c>
      <c r="X7279" s="24">
        <v>60</v>
      </c>
      <c r="Y7279" s="24">
        <v>12.9</v>
      </c>
      <c r="Z7279" s="24">
        <v>660</v>
      </c>
      <c r="AA7279" s="24">
        <v>1</v>
      </c>
    </row>
    <row r="7280" spans="23:27" x14ac:dyDescent="0.25">
      <c r="W7280" s="24">
        <v>0</v>
      </c>
      <c r="X7280" s="24">
        <v>28.885400000000001</v>
      </c>
      <c r="Y7280" s="24">
        <v>38.85</v>
      </c>
      <c r="Z7280" s="24">
        <v>665</v>
      </c>
      <c r="AA7280" s="24">
        <v>1</v>
      </c>
    </row>
    <row r="7281" spans="23:27" x14ac:dyDescent="0.25">
      <c r="W7281" s="24">
        <v>1</v>
      </c>
      <c r="X7281" s="24">
        <v>320</v>
      </c>
      <c r="Y7281" s="24">
        <v>6.74</v>
      </c>
      <c r="Z7281" s="24">
        <v>765</v>
      </c>
      <c r="AA7281" s="24">
        <v>1</v>
      </c>
    </row>
    <row r="7282" spans="23:27" x14ac:dyDescent="0.25">
      <c r="W7282" s="24">
        <v>0</v>
      </c>
      <c r="X7282" s="24">
        <v>76</v>
      </c>
      <c r="Y7282" s="24">
        <v>17.07</v>
      </c>
      <c r="Z7282" s="24">
        <v>660</v>
      </c>
      <c r="AA7282" s="24">
        <v>1</v>
      </c>
    </row>
    <row r="7283" spans="23:27" x14ac:dyDescent="0.25">
      <c r="W7283" s="24">
        <v>0</v>
      </c>
      <c r="X7283" s="24">
        <v>12</v>
      </c>
      <c r="Y7283" s="24">
        <v>14.6</v>
      </c>
      <c r="Z7283" s="24">
        <v>665</v>
      </c>
      <c r="AA7283" s="24">
        <v>1</v>
      </c>
    </row>
    <row r="7284" spans="23:27" x14ac:dyDescent="0.25">
      <c r="W7284" s="24">
        <v>0</v>
      </c>
      <c r="X7284" s="24">
        <v>120</v>
      </c>
      <c r="Y7284" s="24">
        <v>8.74</v>
      </c>
      <c r="Z7284" s="24">
        <v>675</v>
      </c>
      <c r="AA7284" s="24">
        <v>1</v>
      </c>
    </row>
    <row r="7285" spans="23:27" x14ac:dyDescent="0.25">
      <c r="W7285" s="24">
        <v>0</v>
      </c>
      <c r="X7285" s="24">
        <v>69</v>
      </c>
      <c r="Y7285" s="24">
        <v>11.89</v>
      </c>
      <c r="Z7285" s="24">
        <v>660</v>
      </c>
      <c r="AA7285" s="24">
        <v>1</v>
      </c>
    </row>
    <row r="7286" spans="23:27" x14ac:dyDescent="0.25">
      <c r="W7286" s="24">
        <v>0</v>
      </c>
      <c r="X7286" s="24">
        <v>180</v>
      </c>
      <c r="Y7286" s="24">
        <v>16.45</v>
      </c>
      <c r="Z7286" s="24">
        <v>680</v>
      </c>
      <c r="AA7286" s="24">
        <v>1</v>
      </c>
    </row>
    <row r="7287" spans="23:27" x14ac:dyDescent="0.25">
      <c r="W7287" s="24">
        <v>1</v>
      </c>
      <c r="X7287" s="24">
        <v>110</v>
      </c>
      <c r="Y7287" s="24">
        <v>8.44</v>
      </c>
      <c r="Z7287" s="24">
        <v>670</v>
      </c>
      <c r="AA7287" s="24">
        <v>1</v>
      </c>
    </row>
    <row r="7288" spans="23:27" x14ac:dyDescent="0.25">
      <c r="W7288" s="24">
        <v>1</v>
      </c>
      <c r="X7288" s="24">
        <v>32</v>
      </c>
      <c r="Y7288" s="24">
        <v>31.21</v>
      </c>
      <c r="Z7288" s="24">
        <v>660</v>
      </c>
      <c r="AA7288" s="24">
        <v>1</v>
      </c>
    </row>
    <row r="7289" spans="23:27" x14ac:dyDescent="0.25">
      <c r="W7289" s="24">
        <v>1</v>
      </c>
      <c r="X7289" s="24">
        <v>150</v>
      </c>
      <c r="Y7289" s="24">
        <v>18.16</v>
      </c>
      <c r="Z7289" s="24">
        <v>725</v>
      </c>
      <c r="AA7289" s="24">
        <v>1</v>
      </c>
    </row>
    <row r="7290" spans="23:27" x14ac:dyDescent="0.25">
      <c r="W7290" s="24">
        <v>0</v>
      </c>
      <c r="X7290" s="24">
        <v>215</v>
      </c>
      <c r="Y7290" s="24">
        <v>6.18</v>
      </c>
      <c r="Z7290" s="24">
        <v>685</v>
      </c>
      <c r="AA7290" s="24">
        <v>1</v>
      </c>
    </row>
    <row r="7291" spans="23:27" x14ac:dyDescent="0.25">
      <c r="W7291" s="24">
        <v>1</v>
      </c>
      <c r="X7291" s="24">
        <v>82</v>
      </c>
      <c r="Y7291" s="24">
        <v>25.48</v>
      </c>
      <c r="Z7291" s="24">
        <v>670</v>
      </c>
      <c r="AA7291" s="24">
        <v>1</v>
      </c>
    </row>
    <row r="7292" spans="23:27" x14ac:dyDescent="0.25">
      <c r="W7292" s="24">
        <v>0</v>
      </c>
      <c r="X7292" s="24">
        <v>180</v>
      </c>
      <c r="Y7292" s="24">
        <v>5.73</v>
      </c>
      <c r="Z7292" s="24">
        <v>705</v>
      </c>
      <c r="AA7292" s="24">
        <v>1</v>
      </c>
    </row>
    <row r="7293" spans="23:27" x14ac:dyDescent="0.25">
      <c r="W7293" s="24">
        <v>1</v>
      </c>
      <c r="X7293" s="24">
        <v>81</v>
      </c>
      <c r="Y7293" s="24">
        <v>19.39</v>
      </c>
      <c r="Z7293" s="24">
        <v>675</v>
      </c>
      <c r="AA7293" s="24">
        <v>1</v>
      </c>
    </row>
    <row r="7294" spans="23:27" x14ac:dyDescent="0.25">
      <c r="W7294" s="24">
        <v>0</v>
      </c>
      <c r="X7294" s="24">
        <v>70</v>
      </c>
      <c r="Y7294" s="24">
        <v>18.690000000000001</v>
      </c>
      <c r="Z7294" s="24">
        <v>735</v>
      </c>
      <c r="AA7294" s="24">
        <v>1</v>
      </c>
    </row>
    <row r="7295" spans="23:27" x14ac:dyDescent="0.25">
      <c r="W7295" s="24">
        <v>1</v>
      </c>
      <c r="X7295" s="24">
        <v>135</v>
      </c>
      <c r="Y7295" s="24">
        <v>18.579999999999998</v>
      </c>
      <c r="Z7295" s="24">
        <v>675</v>
      </c>
      <c r="AA7295" s="24">
        <v>1</v>
      </c>
    </row>
    <row r="7296" spans="23:27" x14ac:dyDescent="0.25">
      <c r="W7296" s="24">
        <v>1</v>
      </c>
      <c r="X7296" s="24">
        <v>64.8</v>
      </c>
      <c r="Y7296" s="24">
        <v>8.57</v>
      </c>
      <c r="Z7296" s="24">
        <v>685</v>
      </c>
      <c r="AA7296" s="24">
        <v>1</v>
      </c>
    </row>
    <row r="7297" spans="23:27" x14ac:dyDescent="0.25">
      <c r="W7297" s="24">
        <v>0</v>
      </c>
      <c r="X7297" s="24">
        <v>53</v>
      </c>
      <c r="Y7297" s="24">
        <v>16.87</v>
      </c>
      <c r="Z7297" s="24">
        <v>670</v>
      </c>
      <c r="AA7297" s="24">
        <v>1</v>
      </c>
    </row>
    <row r="7298" spans="23:27" x14ac:dyDescent="0.25">
      <c r="W7298" s="24">
        <v>0</v>
      </c>
      <c r="X7298" s="24">
        <v>85</v>
      </c>
      <c r="Y7298" s="24">
        <v>24.78</v>
      </c>
      <c r="Z7298" s="24">
        <v>680</v>
      </c>
      <c r="AA7298" s="24">
        <v>1</v>
      </c>
    </row>
    <row r="7299" spans="23:27" x14ac:dyDescent="0.25">
      <c r="W7299" s="24">
        <v>1</v>
      </c>
      <c r="X7299" s="24">
        <v>44.5</v>
      </c>
      <c r="Y7299" s="24">
        <v>30.04</v>
      </c>
      <c r="Z7299" s="24">
        <v>695</v>
      </c>
      <c r="AA7299" s="24">
        <v>1</v>
      </c>
    </row>
    <row r="7300" spans="23:27" x14ac:dyDescent="0.25">
      <c r="W7300" s="24">
        <v>1</v>
      </c>
      <c r="X7300" s="24">
        <v>99</v>
      </c>
      <c r="Y7300" s="24">
        <v>27.07</v>
      </c>
      <c r="Z7300" s="24">
        <v>700</v>
      </c>
      <c r="AA7300" s="24">
        <v>1</v>
      </c>
    </row>
    <row r="7301" spans="23:27" x14ac:dyDescent="0.25">
      <c r="W7301" s="24">
        <v>1</v>
      </c>
      <c r="X7301" s="24">
        <v>75</v>
      </c>
      <c r="Y7301" s="24">
        <v>15.39</v>
      </c>
      <c r="Z7301" s="24">
        <v>695</v>
      </c>
      <c r="AA7301" s="24">
        <v>1</v>
      </c>
    </row>
    <row r="7302" spans="23:27" x14ac:dyDescent="0.25">
      <c r="W7302" s="24">
        <v>1</v>
      </c>
      <c r="X7302" s="24">
        <v>62</v>
      </c>
      <c r="Y7302" s="24">
        <v>16.07</v>
      </c>
      <c r="Z7302" s="24">
        <v>660</v>
      </c>
      <c r="AA7302" s="24">
        <v>1</v>
      </c>
    </row>
    <row r="7303" spans="23:27" x14ac:dyDescent="0.25">
      <c r="W7303" s="24">
        <v>1</v>
      </c>
      <c r="X7303" s="24">
        <v>45</v>
      </c>
      <c r="Y7303" s="24">
        <v>25.63</v>
      </c>
      <c r="Z7303" s="24">
        <v>675</v>
      </c>
      <c r="AA7303" s="24">
        <v>1</v>
      </c>
    </row>
    <row r="7304" spans="23:27" x14ac:dyDescent="0.25">
      <c r="W7304" s="24">
        <v>0</v>
      </c>
      <c r="X7304" s="24">
        <v>21</v>
      </c>
      <c r="Y7304" s="24">
        <v>25.37</v>
      </c>
      <c r="Z7304" s="24">
        <v>680</v>
      </c>
      <c r="AA7304" s="24">
        <v>1</v>
      </c>
    </row>
    <row r="7305" spans="23:27" x14ac:dyDescent="0.25">
      <c r="W7305" s="24">
        <v>1</v>
      </c>
      <c r="X7305" s="24">
        <v>403</v>
      </c>
      <c r="Y7305" s="24">
        <v>21.23</v>
      </c>
      <c r="Z7305" s="24">
        <v>685</v>
      </c>
      <c r="AA7305" s="24">
        <v>1</v>
      </c>
    </row>
    <row r="7306" spans="23:27" x14ac:dyDescent="0.25">
      <c r="W7306" s="24">
        <v>0</v>
      </c>
      <c r="X7306" s="24">
        <v>220</v>
      </c>
      <c r="Y7306" s="24">
        <v>15.73</v>
      </c>
      <c r="Z7306" s="24">
        <v>680</v>
      </c>
      <c r="AA7306" s="24">
        <v>1</v>
      </c>
    </row>
    <row r="7307" spans="23:27" x14ac:dyDescent="0.25">
      <c r="W7307" s="24">
        <v>1</v>
      </c>
      <c r="X7307" s="24">
        <v>160</v>
      </c>
      <c r="Y7307" s="24">
        <v>11.43</v>
      </c>
      <c r="Z7307" s="24">
        <v>690</v>
      </c>
      <c r="AA7307" s="24">
        <v>1</v>
      </c>
    </row>
    <row r="7308" spans="23:27" x14ac:dyDescent="0.25">
      <c r="W7308" s="24">
        <v>1</v>
      </c>
      <c r="X7308" s="24">
        <v>52</v>
      </c>
      <c r="Y7308" s="24">
        <v>15.45</v>
      </c>
      <c r="Z7308" s="24">
        <v>665</v>
      </c>
      <c r="AA7308" s="24">
        <v>1</v>
      </c>
    </row>
    <row r="7309" spans="23:27" x14ac:dyDescent="0.25">
      <c r="W7309" s="24">
        <v>1</v>
      </c>
      <c r="X7309" s="24">
        <v>86.5</v>
      </c>
      <c r="Y7309" s="24">
        <v>28.58</v>
      </c>
      <c r="Z7309" s="24">
        <v>680</v>
      </c>
      <c r="AA7309" s="24">
        <v>1</v>
      </c>
    </row>
    <row r="7310" spans="23:27" x14ac:dyDescent="0.25">
      <c r="W7310" s="24">
        <v>1</v>
      </c>
      <c r="X7310" s="24">
        <v>59.8</v>
      </c>
      <c r="Y7310" s="24">
        <v>17.3</v>
      </c>
      <c r="Z7310" s="24">
        <v>665</v>
      </c>
      <c r="AA7310" s="24">
        <v>1</v>
      </c>
    </row>
    <row r="7311" spans="23:27" x14ac:dyDescent="0.25">
      <c r="W7311" s="24">
        <v>1</v>
      </c>
      <c r="X7311" s="24">
        <v>55</v>
      </c>
      <c r="Y7311" s="24">
        <v>24.22</v>
      </c>
      <c r="Z7311" s="24">
        <v>705</v>
      </c>
      <c r="AA7311" s="24">
        <v>1</v>
      </c>
    </row>
    <row r="7312" spans="23:27" x14ac:dyDescent="0.25">
      <c r="W7312" s="24">
        <v>1</v>
      </c>
      <c r="X7312" s="24">
        <v>165</v>
      </c>
      <c r="Y7312" s="24">
        <v>16.46</v>
      </c>
      <c r="Z7312" s="24">
        <v>715</v>
      </c>
      <c r="AA7312" s="24">
        <v>1</v>
      </c>
    </row>
    <row r="7313" spans="23:27" x14ac:dyDescent="0.25">
      <c r="W7313" s="24">
        <v>1</v>
      </c>
      <c r="X7313" s="24">
        <v>78</v>
      </c>
      <c r="Y7313" s="24">
        <v>22.25</v>
      </c>
      <c r="Z7313" s="24">
        <v>705</v>
      </c>
      <c r="AA7313" s="24">
        <v>1</v>
      </c>
    </row>
    <row r="7314" spans="23:27" x14ac:dyDescent="0.25">
      <c r="W7314" s="24">
        <v>0</v>
      </c>
      <c r="X7314" s="24">
        <v>50</v>
      </c>
      <c r="Y7314" s="24">
        <v>11.91</v>
      </c>
      <c r="Z7314" s="24">
        <v>675</v>
      </c>
      <c r="AA7314" s="24">
        <v>1</v>
      </c>
    </row>
    <row r="7315" spans="23:27" x14ac:dyDescent="0.25">
      <c r="W7315" s="24">
        <v>1</v>
      </c>
      <c r="X7315" s="24">
        <v>143</v>
      </c>
      <c r="Y7315" s="24">
        <v>23.78</v>
      </c>
      <c r="Z7315" s="24">
        <v>715</v>
      </c>
      <c r="AA7315" s="24">
        <v>1</v>
      </c>
    </row>
    <row r="7316" spans="23:27" x14ac:dyDescent="0.25">
      <c r="W7316" s="24">
        <v>1</v>
      </c>
      <c r="X7316" s="24">
        <v>140</v>
      </c>
      <c r="Y7316" s="24">
        <v>11.46</v>
      </c>
      <c r="Z7316" s="24">
        <v>660</v>
      </c>
      <c r="AA7316" s="24">
        <v>1</v>
      </c>
    </row>
    <row r="7317" spans="23:27" x14ac:dyDescent="0.25">
      <c r="W7317" s="24">
        <v>0</v>
      </c>
      <c r="X7317" s="24">
        <v>30</v>
      </c>
      <c r="Y7317" s="24">
        <v>21.44</v>
      </c>
      <c r="Z7317" s="24">
        <v>695</v>
      </c>
      <c r="AA7317" s="24">
        <v>1</v>
      </c>
    </row>
    <row r="7318" spans="23:27" x14ac:dyDescent="0.25">
      <c r="W7318" s="24">
        <v>0</v>
      </c>
      <c r="X7318" s="24">
        <v>60</v>
      </c>
      <c r="Y7318" s="24">
        <v>19.899999999999999</v>
      </c>
      <c r="Z7318" s="24">
        <v>680</v>
      </c>
      <c r="AA7318" s="24">
        <v>1</v>
      </c>
    </row>
    <row r="7319" spans="23:27" x14ac:dyDescent="0.25">
      <c r="W7319" s="24">
        <v>1</v>
      </c>
      <c r="X7319" s="24">
        <v>85</v>
      </c>
      <c r="Y7319" s="24">
        <v>17.22</v>
      </c>
      <c r="Z7319" s="24">
        <v>690</v>
      </c>
      <c r="AA7319" s="24">
        <v>1</v>
      </c>
    </row>
    <row r="7320" spans="23:27" x14ac:dyDescent="0.25">
      <c r="W7320" s="24">
        <v>0</v>
      </c>
      <c r="X7320" s="24">
        <v>72</v>
      </c>
      <c r="Y7320" s="24">
        <v>28.93</v>
      </c>
      <c r="Z7320" s="24">
        <v>670</v>
      </c>
      <c r="AA7320" s="24">
        <v>1</v>
      </c>
    </row>
    <row r="7321" spans="23:27" x14ac:dyDescent="0.25">
      <c r="W7321" s="24">
        <v>1</v>
      </c>
      <c r="X7321" s="24">
        <v>142</v>
      </c>
      <c r="Y7321" s="24">
        <v>9.25</v>
      </c>
      <c r="Z7321" s="24">
        <v>695</v>
      </c>
      <c r="AA7321" s="24">
        <v>1</v>
      </c>
    </row>
    <row r="7322" spans="23:27" x14ac:dyDescent="0.25">
      <c r="W7322" s="24">
        <v>1</v>
      </c>
      <c r="X7322" s="24">
        <v>96.5</v>
      </c>
      <c r="Y7322" s="24">
        <v>18.239999999999998</v>
      </c>
      <c r="Z7322" s="24">
        <v>705</v>
      </c>
      <c r="AA7322" s="24">
        <v>1</v>
      </c>
    </row>
    <row r="7323" spans="23:27" x14ac:dyDescent="0.25">
      <c r="W7323" s="24">
        <v>1</v>
      </c>
      <c r="X7323" s="24">
        <v>85</v>
      </c>
      <c r="Y7323" s="24">
        <v>8.09</v>
      </c>
      <c r="Z7323" s="24">
        <v>755</v>
      </c>
      <c r="AA7323" s="24">
        <v>1</v>
      </c>
    </row>
    <row r="7324" spans="23:27" x14ac:dyDescent="0.25">
      <c r="W7324" s="24">
        <v>1</v>
      </c>
      <c r="X7324" s="24">
        <v>12</v>
      </c>
      <c r="Y7324" s="24">
        <v>79.2</v>
      </c>
      <c r="Z7324" s="24">
        <v>680</v>
      </c>
      <c r="AA7324" s="24">
        <v>1</v>
      </c>
    </row>
    <row r="7325" spans="23:27" x14ac:dyDescent="0.25">
      <c r="W7325" s="24">
        <v>1</v>
      </c>
      <c r="X7325" s="24">
        <v>68</v>
      </c>
      <c r="Y7325" s="24">
        <v>15.39</v>
      </c>
      <c r="Z7325" s="24">
        <v>700</v>
      </c>
      <c r="AA7325" s="24">
        <v>1</v>
      </c>
    </row>
    <row r="7326" spans="23:27" x14ac:dyDescent="0.25">
      <c r="W7326" s="24">
        <v>0</v>
      </c>
      <c r="X7326" s="24">
        <v>85</v>
      </c>
      <c r="Y7326" s="24">
        <v>26.08</v>
      </c>
      <c r="Z7326" s="24">
        <v>705</v>
      </c>
      <c r="AA7326" s="24">
        <v>1</v>
      </c>
    </row>
    <row r="7327" spans="23:27" x14ac:dyDescent="0.25">
      <c r="W7327" s="24">
        <v>0</v>
      </c>
      <c r="X7327" s="24">
        <v>50</v>
      </c>
      <c r="Y7327" s="24">
        <v>22.71</v>
      </c>
      <c r="Z7327" s="24">
        <v>670</v>
      </c>
      <c r="AA7327" s="24">
        <v>1</v>
      </c>
    </row>
    <row r="7328" spans="23:27" x14ac:dyDescent="0.25">
      <c r="W7328" s="24">
        <v>0</v>
      </c>
      <c r="X7328" s="24">
        <v>130</v>
      </c>
      <c r="Y7328" s="24">
        <v>16.75</v>
      </c>
      <c r="Z7328" s="24">
        <v>690</v>
      </c>
      <c r="AA7328" s="24">
        <v>1</v>
      </c>
    </row>
    <row r="7329" spans="23:27" x14ac:dyDescent="0.25">
      <c r="W7329" s="24">
        <v>0</v>
      </c>
      <c r="X7329" s="24">
        <v>63</v>
      </c>
      <c r="Y7329" s="24">
        <v>21.56</v>
      </c>
      <c r="Z7329" s="24">
        <v>680</v>
      </c>
      <c r="AA7329" s="24">
        <v>1</v>
      </c>
    </row>
    <row r="7330" spans="23:27" x14ac:dyDescent="0.25">
      <c r="W7330" s="24">
        <v>1</v>
      </c>
      <c r="X7330" s="24">
        <v>62</v>
      </c>
      <c r="Y7330" s="24">
        <v>15.37</v>
      </c>
      <c r="Z7330" s="24">
        <v>675</v>
      </c>
      <c r="AA7330" s="24">
        <v>1</v>
      </c>
    </row>
    <row r="7331" spans="23:27" x14ac:dyDescent="0.25">
      <c r="W7331" s="24">
        <v>0</v>
      </c>
      <c r="X7331" s="24">
        <v>60</v>
      </c>
      <c r="Y7331" s="24">
        <v>26.96</v>
      </c>
      <c r="Z7331" s="24">
        <v>660</v>
      </c>
      <c r="AA7331" s="24">
        <v>1</v>
      </c>
    </row>
    <row r="7332" spans="23:27" x14ac:dyDescent="0.25">
      <c r="W7332" s="24">
        <v>1</v>
      </c>
      <c r="X7332" s="24">
        <v>38</v>
      </c>
      <c r="Y7332" s="24">
        <v>27.92</v>
      </c>
      <c r="Z7332" s="24">
        <v>700</v>
      </c>
      <c r="AA7332" s="24">
        <v>1</v>
      </c>
    </row>
    <row r="7333" spans="23:27" x14ac:dyDescent="0.25">
      <c r="W7333" s="24">
        <v>1</v>
      </c>
      <c r="X7333" s="24">
        <v>70</v>
      </c>
      <c r="Y7333" s="24">
        <v>12.3</v>
      </c>
      <c r="Z7333" s="24">
        <v>735</v>
      </c>
      <c r="AA7333" s="24">
        <v>1</v>
      </c>
    </row>
    <row r="7334" spans="23:27" x14ac:dyDescent="0.25">
      <c r="W7334" s="24">
        <v>1</v>
      </c>
      <c r="X7334" s="24">
        <v>50.06</v>
      </c>
      <c r="Y7334" s="24">
        <v>20.5</v>
      </c>
      <c r="Z7334" s="24">
        <v>710</v>
      </c>
      <c r="AA7334" s="24">
        <v>1</v>
      </c>
    </row>
    <row r="7335" spans="23:27" x14ac:dyDescent="0.25">
      <c r="W7335" s="24">
        <v>1</v>
      </c>
      <c r="X7335" s="24">
        <v>67.5</v>
      </c>
      <c r="Y7335" s="24">
        <v>8.5500000000000007</v>
      </c>
      <c r="Z7335" s="24">
        <v>695</v>
      </c>
      <c r="AA7335" s="24">
        <v>1</v>
      </c>
    </row>
    <row r="7336" spans="23:27" x14ac:dyDescent="0.25">
      <c r="W7336" s="24">
        <v>0</v>
      </c>
      <c r="X7336" s="24">
        <v>59.2</v>
      </c>
      <c r="Y7336" s="24">
        <v>20.58</v>
      </c>
      <c r="Z7336" s="24">
        <v>735</v>
      </c>
      <c r="AA7336" s="24">
        <v>1</v>
      </c>
    </row>
    <row r="7337" spans="23:27" x14ac:dyDescent="0.25">
      <c r="W7337" s="24">
        <v>1</v>
      </c>
      <c r="X7337" s="24">
        <v>130</v>
      </c>
      <c r="Y7337" s="24">
        <v>12.6</v>
      </c>
      <c r="Z7337" s="24">
        <v>685</v>
      </c>
      <c r="AA7337" s="24">
        <v>1</v>
      </c>
    </row>
    <row r="7338" spans="23:27" x14ac:dyDescent="0.25">
      <c r="W7338" s="24">
        <v>0</v>
      </c>
      <c r="X7338" s="24">
        <v>1.37</v>
      </c>
      <c r="Y7338" s="24">
        <v>379.82</v>
      </c>
      <c r="Z7338" s="24">
        <v>675</v>
      </c>
      <c r="AA7338" s="24">
        <v>1</v>
      </c>
    </row>
    <row r="7339" spans="23:27" x14ac:dyDescent="0.25">
      <c r="W7339" s="24">
        <v>0</v>
      </c>
      <c r="X7339" s="24">
        <v>95</v>
      </c>
      <c r="Y7339" s="24">
        <v>7.18</v>
      </c>
      <c r="Z7339" s="24">
        <v>675</v>
      </c>
      <c r="AA7339" s="24">
        <v>1</v>
      </c>
    </row>
    <row r="7340" spans="23:27" x14ac:dyDescent="0.25">
      <c r="W7340" s="24">
        <v>1</v>
      </c>
      <c r="X7340" s="24">
        <v>150</v>
      </c>
      <c r="Y7340" s="24">
        <v>20.95</v>
      </c>
      <c r="Z7340" s="24">
        <v>775</v>
      </c>
      <c r="AA7340" s="24">
        <v>1</v>
      </c>
    </row>
    <row r="7341" spans="23:27" x14ac:dyDescent="0.25">
      <c r="W7341" s="24">
        <v>1</v>
      </c>
      <c r="X7341" s="24">
        <v>78</v>
      </c>
      <c r="Y7341" s="24">
        <v>23.95</v>
      </c>
      <c r="Z7341" s="24">
        <v>670</v>
      </c>
      <c r="AA7341" s="24">
        <v>1</v>
      </c>
    </row>
    <row r="7342" spans="23:27" x14ac:dyDescent="0.25">
      <c r="W7342" s="24">
        <v>0</v>
      </c>
      <c r="X7342" s="24">
        <v>205</v>
      </c>
      <c r="Y7342" s="24">
        <v>4.75</v>
      </c>
      <c r="Z7342" s="24">
        <v>665</v>
      </c>
      <c r="AA7342" s="24">
        <v>1</v>
      </c>
    </row>
    <row r="7343" spans="23:27" x14ac:dyDescent="0.25">
      <c r="W7343" s="24">
        <v>0</v>
      </c>
      <c r="X7343" s="24">
        <v>80</v>
      </c>
      <c r="Y7343" s="24">
        <v>14.4</v>
      </c>
      <c r="Z7343" s="24">
        <v>670</v>
      </c>
      <c r="AA7343" s="24">
        <v>1</v>
      </c>
    </row>
    <row r="7344" spans="23:27" x14ac:dyDescent="0.25">
      <c r="W7344" s="24">
        <v>1</v>
      </c>
      <c r="X7344" s="24">
        <v>100</v>
      </c>
      <c r="Y7344" s="24">
        <v>14.14</v>
      </c>
      <c r="Z7344" s="24">
        <v>660</v>
      </c>
      <c r="AA7344" s="24">
        <v>1</v>
      </c>
    </row>
    <row r="7345" spans="23:27" x14ac:dyDescent="0.25">
      <c r="W7345" s="24">
        <v>0</v>
      </c>
      <c r="X7345" s="24">
        <v>60</v>
      </c>
      <c r="Y7345" s="24">
        <v>10.02</v>
      </c>
      <c r="Z7345" s="24">
        <v>785</v>
      </c>
      <c r="AA7345" s="24">
        <v>1</v>
      </c>
    </row>
    <row r="7346" spans="23:27" x14ac:dyDescent="0.25">
      <c r="W7346" s="24">
        <v>1</v>
      </c>
      <c r="X7346" s="24">
        <v>33.75996</v>
      </c>
      <c r="Y7346" s="24">
        <v>20.39</v>
      </c>
      <c r="Z7346" s="24">
        <v>665</v>
      </c>
      <c r="AA7346" s="24">
        <v>1</v>
      </c>
    </row>
    <row r="7347" spans="23:27" x14ac:dyDescent="0.25">
      <c r="W7347" s="24">
        <v>0</v>
      </c>
      <c r="X7347" s="24">
        <v>31</v>
      </c>
      <c r="Y7347" s="24">
        <v>27.87</v>
      </c>
      <c r="Z7347" s="24">
        <v>685</v>
      </c>
      <c r="AA7347" s="24">
        <v>1</v>
      </c>
    </row>
    <row r="7348" spans="23:27" x14ac:dyDescent="0.25">
      <c r="W7348" s="24">
        <v>0</v>
      </c>
      <c r="X7348" s="24">
        <v>45</v>
      </c>
      <c r="Y7348" s="24">
        <v>25.92</v>
      </c>
      <c r="Z7348" s="24">
        <v>670</v>
      </c>
      <c r="AA7348" s="24">
        <v>1</v>
      </c>
    </row>
    <row r="7349" spans="23:27" x14ac:dyDescent="0.25">
      <c r="W7349" s="24">
        <v>1</v>
      </c>
      <c r="X7349" s="24">
        <v>80</v>
      </c>
      <c r="Y7349" s="24">
        <v>25.18</v>
      </c>
      <c r="Z7349" s="24">
        <v>770</v>
      </c>
      <c r="AA7349" s="24">
        <v>1</v>
      </c>
    </row>
    <row r="7350" spans="23:27" x14ac:dyDescent="0.25">
      <c r="W7350" s="24">
        <v>1</v>
      </c>
      <c r="X7350" s="24">
        <v>32</v>
      </c>
      <c r="Y7350" s="24">
        <v>22.32</v>
      </c>
      <c r="Z7350" s="24">
        <v>725</v>
      </c>
      <c r="AA7350" s="24">
        <v>1</v>
      </c>
    </row>
    <row r="7351" spans="23:27" x14ac:dyDescent="0.25">
      <c r="W7351" s="24">
        <v>0</v>
      </c>
      <c r="X7351" s="24">
        <v>475</v>
      </c>
      <c r="Y7351" s="24">
        <v>5.37</v>
      </c>
      <c r="Z7351" s="24">
        <v>710</v>
      </c>
      <c r="AA7351" s="24">
        <v>1</v>
      </c>
    </row>
    <row r="7352" spans="23:27" x14ac:dyDescent="0.25">
      <c r="W7352" s="24">
        <v>0</v>
      </c>
      <c r="X7352" s="24">
        <v>45</v>
      </c>
      <c r="Y7352" s="24">
        <v>13.33</v>
      </c>
      <c r="Z7352" s="24">
        <v>685</v>
      </c>
      <c r="AA7352" s="24">
        <v>1</v>
      </c>
    </row>
    <row r="7353" spans="23:27" x14ac:dyDescent="0.25">
      <c r="W7353" s="24">
        <v>1</v>
      </c>
      <c r="X7353" s="24">
        <v>93</v>
      </c>
      <c r="Y7353" s="24">
        <v>29.85</v>
      </c>
      <c r="Z7353" s="24">
        <v>710</v>
      </c>
      <c r="AA7353" s="24">
        <v>1</v>
      </c>
    </row>
    <row r="7354" spans="23:27" x14ac:dyDescent="0.25">
      <c r="W7354" s="24">
        <v>1</v>
      </c>
      <c r="X7354" s="24">
        <v>36</v>
      </c>
      <c r="Y7354" s="24">
        <v>7.93</v>
      </c>
      <c r="Z7354" s="24">
        <v>695</v>
      </c>
      <c r="AA7354" s="24">
        <v>1</v>
      </c>
    </row>
    <row r="7355" spans="23:27" x14ac:dyDescent="0.25">
      <c r="W7355" s="24">
        <v>1</v>
      </c>
      <c r="X7355" s="24">
        <v>26.5</v>
      </c>
      <c r="Y7355" s="24">
        <v>23.51</v>
      </c>
      <c r="Z7355" s="24">
        <v>680</v>
      </c>
      <c r="AA7355" s="24">
        <v>1</v>
      </c>
    </row>
    <row r="7356" spans="23:27" x14ac:dyDescent="0.25">
      <c r="W7356" s="24">
        <v>1</v>
      </c>
      <c r="X7356" s="24">
        <v>75</v>
      </c>
      <c r="Y7356" s="24">
        <v>37.549999999999997</v>
      </c>
      <c r="Z7356" s="24">
        <v>705</v>
      </c>
      <c r="AA7356" s="24">
        <v>1</v>
      </c>
    </row>
    <row r="7357" spans="23:27" x14ac:dyDescent="0.25">
      <c r="W7357" s="24">
        <v>1</v>
      </c>
      <c r="X7357" s="24">
        <v>52</v>
      </c>
      <c r="Y7357" s="24">
        <v>22.66</v>
      </c>
      <c r="Z7357" s="24">
        <v>790</v>
      </c>
      <c r="AA7357" s="24">
        <v>1</v>
      </c>
    </row>
    <row r="7358" spans="23:27" x14ac:dyDescent="0.25">
      <c r="W7358" s="24">
        <v>1</v>
      </c>
      <c r="X7358" s="24">
        <v>84</v>
      </c>
      <c r="Y7358" s="24">
        <v>29.84</v>
      </c>
      <c r="Z7358" s="24">
        <v>710</v>
      </c>
      <c r="AA7358" s="24">
        <v>1</v>
      </c>
    </row>
    <row r="7359" spans="23:27" x14ac:dyDescent="0.25">
      <c r="W7359" s="24">
        <v>1</v>
      </c>
      <c r="X7359" s="24">
        <v>58</v>
      </c>
      <c r="Y7359" s="24">
        <v>10.57</v>
      </c>
      <c r="Z7359" s="24">
        <v>735</v>
      </c>
      <c r="AA7359" s="24">
        <v>1</v>
      </c>
    </row>
    <row r="7360" spans="23:27" x14ac:dyDescent="0.25">
      <c r="W7360" s="24">
        <v>0</v>
      </c>
      <c r="X7360" s="24">
        <v>115</v>
      </c>
      <c r="Y7360" s="24">
        <v>19.079999999999998</v>
      </c>
      <c r="Z7360" s="24">
        <v>740</v>
      </c>
      <c r="AA7360" s="24">
        <v>1</v>
      </c>
    </row>
    <row r="7361" spans="23:27" x14ac:dyDescent="0.25">
      <c r="W7361" s="24">
        <v>1</v>
      </c>
      <c r="X7361" s="24">
        <v>62</v>
      </c>
      <c r="Y7361" s="24">
        <v>6.91</v>
      </c>
      <c r="Z7361" s="24">
        <v>670</v>
      </c>
      <c r="AA7361" s="24">
        <v>1</v>
      </c>
    </row>
    <row r="7362" spans="23:27" x14ac:dyDescent="0.25">
      <c r="W7362" s="24">
        <v>0</v>
      </c>
      <c r="X7362" s="24">
        <v>60</v>
      </c>
      <c r="Y7362" s="24">
        <v>11.74</v>
      </c>
      <c r="Z7362" s="24">
        <v>670</v>
      </c>
      <c r="AA7362" s="24">
        <v>1</v>
      </c>
    </row>
    <row r="7363" spans="23:27" x14ac:dyDescent="0.25">
      <c r="W7363" s="24">
        <v>0</v>
      </c>
      <c r="X7363" s="24">
        <v>66.430000000000007</v>
      </c>
      <c r="Y7363" s="24">
        <v>14.22</v>
      </c>
      <c r="Z7363" s="24">
        <v>660</v>
      </c>
      <c r="AA7363" s="24">
        <v>1</v>
      </c>
    </row>
    <row r="7364" spans="23:27" x14ac:dyDescent="0.25">
      <c r="W7364" s="24">
        <v>0</v>
      </c>
      <c r="X7364" s="24">
        <v>65</v>
      </c>
      <c r="Y7364" s="24">
        <v>17.82</v>
      </c>
      <c r="Z7364" s="24">
        <v>695</v>
      </c>
      <c r="AA7364" s="24">
        <v>1</v>
      </c>
    </row>
    <row r="7365" spans="23:27" x14ac:dyDescent="0.25">
      <c r="W7365" s="24">
        <v>1</v>
      </c>
      <c r="X7365" s="24">
        <v>95</v>
      </c>
      <c r="Y7365" s="24">
        <v>11.06</v>
      </c>
      <c r="Z7365" s="24">
        <v>745</v>
      </c>
      <c r="AA7365" s="24">
        <v>1</v>
      </c>
    </row>
    <row r="7366" spans="23:27" x14ac:dyDescent="0.25">
      <c r="W7366" s="24">
        <v>1</v>
      </c>
      <c r="X7366" s="24">
        <v>63</v>
      </c>
      <c r="Y7366" s="24">
        <v>13.22</v>
      </c>
      <c r="Z7366" s="24">
        <v>660</v>
      </c>
      <c r="AA7366" s="24">
        <v>1</v>
      </c>
    </row>
    <row r="7367" spans="23:27" x14ac:dyDescent="0.25">
      <c r="W7367" s="24">
        <v>1</v>
      </c>
      <c r="X7367" s="24">
        <v>70</v>
      </c>
      <c r="Y7367" s="24">
        <v>9.7200000000000006</v>
      </c>
      <c r="Z7367" s="24">
        <v>715</v>
      </c>
      <c r="AA7367" s="24">
        <v>1</v>
      </c>
    </row>
    <row r="7368" spans="23:27" x14ac:dyDescent="0.25">
      <c r="W7368" s="24">
        <v>1</v>
      </c>
      <c r="X7368" s="24">
        <v>40</v>
      </c>
      <c r="Y7368" s="24">
        <v>29.55</v>
      </c>
      <c r="Z7368" s="24">
        <v>715</v>
      </c>
      <c r="AA7368" s="24">
        <v>1</v>
      </c>
    </row>
    <row r="7369" spans="23:27" x14ac:dyDescent="0.25">
      <c r="W7369" s="24">
        <v>1</v>
      </c>
      <c r="X7369" s="24">
        <v>70</v>
      </c>
      <c r="Y7369" s="24">
        <v>18.190000000000001</v>
      </c>
      <c r="Z7369" s="24">
        <v>715</v>
      </c>
      <c r="AA7369" s="24">
        <v>1</v>
      </c>
    </row>
    <row r="7370" spans="23:27" x14ac:dyDescent="0.25">
      <c r="W7370" s="24">
        <v>0</v>
      </c>
      <c r="X7370" s="24">
        <v>65</v>
      </c>
      <c r="Y7370" s="24">
        <v>13.48</v>
      </c>
      <c r="Z7370" s="24">
        <v>680</v>
      </c>
      <c r="AA7370" s="24">
        <v>1</v>
      </c>
    </row>
    <row r="7371" spans="23:27" x14ac:dyDescent="0.25">
      <c r="W7371" s="24">
        <v>1</v>
      </c>
      <c r="X7371" s="24">
        <v>55</v>
      </c>
      <c r="Y7371" s="24">
        <v>23.59</v>
      </c>
      <c r="Z7371" s="24">
        <v>715</v>
      </c>
      <c r="AA7371" s="24">
        <v>1</v>
      </c>
    </row>
    <row r="7372" spans="23:27" x14ac:dyDescent="0.25">
      <c r="W7372" s="24">
        <v>1</v>
      </c>
      <c r="X7372" s="24">
        <v>80</v>
      </c>
      <c r="Y7372" s="24">
        <v>20.87</v>
      </c>
      <c r="Z7372" s="24">
        <v>725</v>
      </c>
      <c r="AA7372" s="24">
        <v>1</v>
      </c>
    </row>
    <row r="7373" spans="23:27" x14ac:dyDescent="0.25">
      <c r="W7373" s="24">
        <v>1</v>
      </c>
      <c r="X7373" s="24">
        <v>110</v>
      </c>
      <c r="Y7373" s="24">
        <v>23.16</v>
      </c>
      <c r="Z7373" s="24">
        <v>710</v>
      </c>
      <c r="AA7373" s="24">
        <v>1</v>
      </c>
    </row>
    <row r="7374" spans="23:27" x14ac:dyDescent="0.25">
      <c r="W7374" s="24">
        <v>1</v>
      </c>
      <c r="X7374" s="24">
        <v>88</v>
      </c>
      <c r="Y7374" s="24">
        <v>23.58</v>
      </c>
      <c r="Z7374" s="24">
        <v>705</v>
      </c>
      <c r="AA7374" s="24">
        <v>1</v>
      </c>
    </row>
    <row r="7375" spans="23:27" x14ac:dyDescent="0.25">
      <c r="W7375" s="24">
        <v>0</v>
      </c>
      <c r="X7375" s="24">
        <v>49</v>
      </c>
      <c r="Y7375" s="24">
        <v>34.19</v>
      </c>
      <c r="Z7375" s="24">
        <v>665</v>
      </c>
      <c r="AA7375" s="24">
        <v>1</v>
      </c>
    </row>
    <row r="7376" spans="23:27" x14ac:dyDescent="0.25">
      <c r="W7376" s="24">
        <v>1</v>
      </c>
      <c r="X7376" s="24">
        <v>81.831999999999994</v>
      </c>
      <c r="Y7376" s="24">
        <v>27.8</v>
      </c>
      <c r="Z7376" s="24">
        <v>700</v>
      </c>
      <c r="AA7376" s="24">
        <v>1</v>
      </c>
    </row>
    <row r="7377" spans="23:27" x14ac:dyDescent="0.25">
      <c r="W7377" s="24">
        <v>0</v>
      </c>
      <c r="X7377" s="24">
        <v>61</v>
      </c>
      <c r="Y7377" s="24">
        <v>18.239999999999998</v>
      </c>
      <c r="Z7377" s="24">
        <v>750</v>
      </c>
      <c r="AA7377" s="24">
        <v>1</v>
      </c>
    </row>
    <row r="7378" spans="23:27" x14ac:dyDescent="0.25">
      <c r="W7378" s="24">
        <v>1</v>
      </c>
      <c r="X7378" s="24">
        <v>150</v>
      </c>
      <c r="Y7378" s="24">
        <v>26.71</v>
      </c>
      <c r="Z7378" s="24">
        <v>670</v>
      </c>
      <c r="AA7378" s="24">
        <v>1</v>
      </c>
    </row>
    <row r="7379" spans="23:27" x14ac:dyDescent="0.25">
      <c r="W7379" s="24">
        <v>0</v>
      </c>
      <c r="X7379" s="24">
        <v>26</v>
      </c>
      <c r="Y7379" s="24">
        <v>31.58</v>
      </c>
      <c r="Z7379" s="24">
        <v>670</v>
      </c>
      <c r="AA7379" s="24">
        <v>1</v>
      </c>
    </row>
    <row r="7380" spans="23:27" x14ac:dyDescent="0.25">
      <c r="W7380" s="24">
        <v>0</v>
      </c>
      <c r="X7380" s="24">
        <v>20.395</v>
      </c>
      <c r="Y7380" s="24">
        <v>28.78</v>
      </c>
      <c r="Z7380" s="24">
        <v>670</v>
      </c>
      <c r="AA7380" s="24">
        <v>1</v>
      </c>
    </row>
    <row r="7381" spans="23:27" x14ac:dyDescent="0.25">
      <c r="W7381" s="24">
        <v>0</v>
      </c>
      <c r="X7381" s="24">
        <v>60</v>
      </c>
      <c r="Y7381" s="24">
        <v>12.21</v>
      </c>
      <c r="Z7381" s="24">
        <v>720</v>
      </c>
      <c r="AA7381" s="24">
        <v>1</v>
      </c>
    </row>
    <row r="7382" spans="23:27" x14ac:dyDescent="0.25">
      <c r="W7382" s="24">
        <v>1</v>
      </c>
      <c r="X7382" s="24">
        <v>99</v>
      </c>
      <c r="Y7382" s="24">
        <v>32.49</v>
      </c>
      <c r="Z7382" s="24">
        <v>715</v>
      </c>
      <c r="AA7382" s="24">
        <v>1</v>
      </c>
    </row>
    <row r="7383" spans="23:27" x14ac:dyDescent="0.25">
      <c r="W7383" s="24">
        <v>1</v>
      </c>
      <c r="X7383" s="24">
        <v>56</v>
      </c>
      <c r="Y7383" s="24">
        <v>19.55</v>
      </c>
      <c r="Z7383" s="24">
        <v>685</v>
      </c>
      <c r="AA7383" s="24">
        <v>1</v>
      </c>
    </row>
    <row r="7384" spans="23:27" x14ac:dyDescent="0.25">
      <c r="W7384" s="24">
        <v>1</v>
      </c>
      <c r="X7384" s="24">
        <v>125</v>
      </c>
      <c r="Y7384" s="24">
        <v>13.19</v>
      </c>
      <c r="Z7384" s="24">
        <v>690</v>
      </c>
      <c r="AA7384" s="24">
        <v>1</v>
      </c>
    </row>
    <row r="7385" spans="23:27" x14ac:dyDescent="0.25">
      <c r="W7385" s="24">
        <v>1</v>
      </c>
      <c r="X7385" s="24">
        <v>150</v>
      </c>
      <c r="Y7385" s="24">
        <v>4.58</v>
      </c>
      <c r="Z7385" s="24">
        <v>685</v>
      </c>
      <c r="AA7385" s="24">
        <v>1</v>
      </c>
    </row>
    <row r="7386" spans="23:27" x14ac:dyDescent="0.25">
      <c r="W7386" s="24">
        <v>1</v>
      </c>
      <c r="X7386" s="24">
        <v>132</v>
      </c>
      <c r="Y7386" s="24">
        <v>21.16</v>
      </c>
      <c r="Z7386" s="24">
        <v>675</v>
      </c>
      <c r="AA7386" s="24">
        <v>1</v>
      </c>
    </row>
    <row r="7387" spans="23:27" x14ac:dyDescent="0.25">
      <c r="W7387" s="24">
        <v>1</v>
      </c>
      <c r="X7387" s="24">
        <v>52</v>
      </c>
      <c r="Y7387" s="24">
        <v>23.47</v>
      </c>
      <c r="Z7387" s="24">
        <v>670</v>
      </c>
      <c r="AA7387" s="24">
        <v>1</v>
      </c>
    </row>
    <row r="7388" spans="23:27" x14ac:dyDescent="0.25">
      <c r="W7388" s="24">
        <v>0</v>
      </c>
      <c r="X7388" s="24">
        <v>75.3</v>
      </c>
      <c r="Y7388" s="24">
        <v>26.61</v>
      </c>
      <c r="Z7388" s="24">
        <v>665</v>
      </c>
      <c r="AA7388" s="24">
        <v>1</v>
      </c>
    </row>
    <row r="7389" spans="23:27" x14ac:dyDescent="0.25">
      <c r="W7389" s="24">
        <v>0</v>
      </c>
      <c r="X7389" s="24">
        <v>80</v>
      </c>
      <c r="Y7389" s="24">
        <v>18.87</v>
      </c>
      <c r="Z7389" s="24">
        <v>695</v>
      </c>
      <c r="AA7389" s="24">
        <v>1</v>
      </c>
    </row>
    <row r="7390" spans="23:27" x14ac:dyDescent="0.25">
      <c r="W7390" s="24">
        <v>0</v>
      </c>
      <c r="X7390" s="24">
        <v>48</v>
      </c>
      <c r="Y7390" s="24">
        <v>26.18</v>
      </c>
      <c r="Z7390" s="24">
        <v>715</v>
      </c>
      <c r="AA7390" s="24">
        <v>1</v>
      </c>
    </row>
    <row r="7391" spans="23:27" x14ac:dyDescent="0.25">
      <c r="W7391" s="24">
        <v>1</v>
      </c>
      <c r="X7391" s="24">
        <v>57</v>
      </c>
      <c r="Y7391" s="24">
        <v>30.4</v>
      </c>
      <c r="Z7391" s="24">
        <v>660</v>
      </c>
      <c r="AA7391" s="24">
        <v>1</v>
      </c>
    </row>
    <row r="7392" spans="23:27" x14ac:dyDescent="0.25">
      <c r="W7392" s="24">
        <v>1</v>
      </c>
      <c r="X7392" s="24">
        <v>42.7</v>
      </c>
      <c r="Y7392" s="24">
        <v>34.93</v>
      </c>
      <c r="Z7392" s="24">
        <v>690</v>
      </c>
      <c r="AA7392" s="24">
        <v>1</v>
      </c>
    </row>
    <row r="7393" spans="23:27" x14ac:dyDescent="0.25">
      <c r="W7393" s="24">
        <v>1</v>
      </c>
      <c r="X7393" s="24">
        <v>49.4</v>
      </c>
      <c r="Y7393" s="24">
        <v>27.62</v>
      </c>
      <c r="Z7393" s="24">
        <v>775</v>
      </c>
      <c r="AA7393" s="24">
        <v>1</v>
      </c>
    </row>
    <row r="7394" spans="23:27" x14ac:dyDescent="0.25">
      <c r="W7394" s="24">
        <v>1</v>
      </c>
      <c r="X7394" s="24">
        <v>16.896000000000001</v>
      </c>
      <c r="Y7394" s="24">
        <v>35.090000000000003</v>
      </c>
      <c r="Z7394" s="24">
        <v>675</v>
      </c>
      <c r="AA7394" s="24">
        <v>1</v>
      </c>
    </row>
    <row r="7395" spans="23:27" x14ac:dyDescent="0.25">
      <c r="W7395" s="24">
        <v>0</v>
      </c>
      <c r="X7395" s="24">
        <v>48</v>
      </c>
      <c r="Y7395" s="24">
        <v>34.479999999999997</v>
      </c>
      <c r="Z7395" s="24">
        <v>665</v>
      </c>
      <c r="AA7395" s="24">
        <v>1</v>
      </c>
    </row>
    <row r="7396" spans="23:27" x14ac:dyDescent="0.25">
      <c r="W7396" s="24">
        <v>1</v>
      </c>
      <c r="X7396" s="24">
        <v>70</v>
      </c>
      <c r="Y7396" s="24">
        <v>14.44</v>
      </c>
      <c r="Z7396" s="24">
        <v>675</v>
      </c>
      <c r="AA7396" s="24">
        <v>1</v>
      </c>
    </row>
    <row r="7397" spans="23:27" x14ac:dyDescent="0.25">
      <c r="W7397" s="24">
        <v>1</v>
      </c>
      <c r="X7397" s="24">
        <v>115</v>
      </c>
      <c r="Y7397" s="24">
        <v>24.82</v>
      </c>
      <c r="Z7397" s="24">
        <v>765</v>
      </c>
      <c r="AA7397" s="24">
        <v>1</v>
      </c>
    </row>
    <row r="7398" spans="23:27" x14ac:dyDescent="0.25">
      <c r="W7398" s="24">
        <v>1</v>
      </c>
      <c r="X7398" s="24">
        <v>67</v>
      </c>
      <c r="Y7398" s="24">
        <v>8.4499999999999993</v>
      </c>
      <c r="Z7398" s="24">
        <v>800</v>
      </c>
      <c r="AA7398" s="24">
        <v>1</v>
      </c>
    </row>
    <row r="7399" spans="23:27" x14ac:dyDescent="0.25">
      <c r="W7399" s="24">
        <v>1</v>
      </c>
      <c r="X7399" s="24">
        <v>49</v>
      </c>
      <c r="Y7399" s="24">
        <v>16.34</v>
      </c>
      <c r="Z7399" s="24">
        <v>675</v>
      </c>
      <c r="AA7399" s="24">
        <v>1</v>
      </c>
    </row>
    <row r="7400" spans="23:27" x14ac:dyDescent="0.25">
      <c r="W7400" s="24">
        <v>1</v>
      </c>
      <c r="X7400" s="24">
        <v>140</v>
      </c>
      <c r="Y7400" s="24">
        <v>19.079999999999998</v>
      </c>
      <c r="Z7400" s="24">
        <v>720</v>
      </c>
      <c r="AA7400" s="24">
        <v>1</v>
      </c>
    </row>
    <row r="7401" spans="23:27" x14ac:dyDescent="0.25">
      <c r="W7401" s="24">
        <v>1</v>
      </c>
      <c r="X7401" s="24">
        <v>31</v>
      </c>
      <c r="Y7401" s="24">
        <v>6.19</v>
      </c>
      <c r="Z7401" s="24">
        <v>660</v>
      </c>
      <c r="AA7401" s="24">
        <v>1</v>
      </c>
    </row>
    <row r="7402" spans="23:27" x14ac:dyDescent="0.25">
      <c r="W7402" s="24">
        <v>1</v>
      </c>
      <c r="X7402" s="24">
        <v>80</v>
      </c>
      <c r="Y7402" s="24">
        <v>25.14</v>
      </c>
      <c r="Z7402" s="24">
        <v>700</v>
      </c>
      <c r="AA7402" s="24">
        <v>1</v>
      </c>
    </row>
    <row r="7403" spans="23:27" x14ac:dyDescent="0.25">
      <c r="W7403" s="24">
        <v>0</v>
      </c>
      <c r="X7403" s="24">
        <v>30</v>
      </c>
      <c r="Y7403" s="24">
        <v>24.85</v>
      </c>
      <c r="Z7403" s="24">
        <v>695</v>
      </c>
      <c r="AA7403" s="24">
        <v>1</v>
      </c>
    </row>
    <row r="7404" spans="23:27" x14ac:dyDescent="0.25">
      <c r="W7404" s="24">
        <v>0</v>
      </c>
      <c r="X7404" s="24">
        <v>45</v>
      </c>
      <c r="Y7404" s="24">
        <v>28.16</v>
      </c>
      <c r="Z7404" s="24">
        <v>685</v>
      </c>
      <c r="AA7404" s="24">
        <v>1</v>
      </c>
    </row>
    <row r="7405" spans="23:27" x14ac:dyDescent="0.25">
      <c r="W7405" s="24">
        <v>0</v>
      </c>
      <c r="X7405" s="24">
        <v>100</v>
      </c>
      <c r="Y7405" s="24">
        <v>7.03</v>
      </c>
      <c r="Z7405" s="24">
        <v>675</v>
      </c>
      <c r="AA7405" s="24">
        <v>1</v>
      </c>
    </row>
    <row r="7406" spans="23:27" x14ac:dyDescent="0.25">
      <c r="W7406" s="24">
        <v>1</v>
      </c>
      <c r="X7406" s="24">
        <v>59</v>
      </c>
      <c r="Y7406" s="24">
        <v>18.37</v>
      </c>
      <c r="Z7406" s="24">
        <v>690</v>
      </c>
      <c r="AA7406" s="24">
        <v>1</v>
      </c>
    </row>
    <row r="7407" spans="23:27" x14ac:dyDescent="0.25">
      <c r="W7407" s="24">
        <v>1</v>
      </c>
      <c r="X7407" s="24">
        <v>58</v>
      </c>
      <c r="Y7407" s="24">
        <v>18.39</v>
      </c>
      <c r="Z7407" s="24">
        <v>690</v>
      </c>
      <c r="AA7407" s="24">
        <v>1</v>
      </c>
    </row>
    <row r="7408" spans="23:27" x14ac:dyDescent="0.25">
      <c r="W7408" s="24">
        <v>1</v>
      </c>
      <c r="X7408" s="24">
        <v>96</v>
      </c>
      <c r="Y7408" s="24">
        <v>25.38</v>
      </c>
      <c r="Z7408" s="24">
        <v>675</v>
      </c>
      <c r="AA7408" s="24">
        <v>1</v>
      </c>
    </row>
    <row r="7409" spans="23:27" x14ac:dyDescent="0.25">
      <c r="W7409" s="24">
        <v>1</v>
      </c>
      <c r="X7409" s="24">
        <v>120</v>
      </c>
      <c r="Y7409" s="24">
        <v>23.83</v>
      </c>
      <c r="Z7409" s="24">
        <v>720</v>
      </c>
      <c r="AA7409" s="24">
        <v>1</v>
      </c>
    </row>
    <row r="7410" spans="23:27" x14ac:dyDescent="0.25">
      <c r="W7410" s="24">
        <v>1</v>
      </c>
      <c r="X7410" s="24">
        <v>96</v>
      </c>
      <c r="Y7410" s="24">
        <v>15.85</v>
      </c>
      <c r="Z7410" s="24">
        <v>690</v>
      </c>
      <c r="AA7410" s="24">
        <v>1</v>
      </c>
    </row>
    <row r="7411" spans="23:27" x14ac:dyDescent="0.25">
      <c r="W7411" s="24">
        <v>0</v>
      </c>
      <c r="X7411" s="24">
        <v>30</v>
      </c>
      <c r="Y7411" s="24">
        <v>31.84</v>
      </c>
      <c r="Z7411" s="24">
        <v>665</v>
      </c>
      <c r="AA7411" s="24">
        <v>1</v>
      </c>
    </row>
    <row r="7412" spans="23:27" x14ac:dyDescent="0.25">
      <c r="W7412" s="24">
        <v>1</v>
      </c>
      <c r="X7412" s="24">
        <v>99.215000000000003</v>
      </c>
      <c r="Y7412" s="24">
        <v>22.55</v>
      </c>
      <c r="Z7412" s="24">
        <v>690</v>
      </c>
      <c r="AA7412" s="24">
        <v>1</v>
      </c>
    </row>
    <row r="7413" spans="23:27" x14ac:dyDescent="0.25">
      <c r="W7413" s="24">
        <v>0</v>
      </c>
      <c r="X7413" s="24">
        <v>73</v>
      </c>
      <c r="Y7413" s="24">
        <v>31.37</v>
      </c>
      <c r="Z7413" s="24">
        <v>695</v>
      </c>
      <c r="AA7413" s="24">
        <v>1</v>
      </c>
    </row>
    <row r="7414" spans="23:27" x14ac:dyDescent="0.25">
      <c r="W7414" s="24">
        <v>0</v>
      </c>
      <c r="X7414" s="24">
        <v>52</v>
      </c>
      <c r="Y7414" s="24">
        <v>4.9800000000000004</v>
      </c>
      <c r="Z7414" s="24">
        <v>730</v>
      </c>
      <c r="AA7414" s="24">
        <v>1</v>
      </c>
    </row>
    <row r="7415" spans="23:27" x14ac:dyDescent="0.25">
      <c r="W7415" s="24">
        <v>1</v>
      </c>
      <c r="X7415" s="24">
        <v>59</v>
      </c>
      <c r="Y7415" s="24">
        <v>37.200000000000003</v>
      </c>
      <c r="Z7415" s="24">
        <v>660</v>
      </c>
      <c r="AA7415" s="24">
        <v>1</v>
      </c>
    </row>
    <row r="7416" spans="23:27" x14ac:dyDescent="0.25">
      <c r="W7416" s="24">
        <v>1</v>
      </c>
      <c r="X7416" s="24">
        <v>40.783999999999999</v>
      </c>
      <c r="Y7416" s="24">
        <v>22.9</v>
      </c>
      <c r="Z7416" s="24">
        <v>720</v>
      </c>
      <c r="AA7416" s="24">
        <v>1</v>
      </c>
    </row>
    <row r="7417" spans="23:27" x14ac:dyDescent="0.25">
      <c r="W7417" s="24">
        <v>0</v>
      </c>
      <c r="X7417" s="24">
        <v>35</v>
      </c>
      <c r="Y7417" s="24">
        <v>19.89</v>
      </c>
      <c r="Z7417" s="24">
        <v>710</v>
      </c>
      <c r="AA7417" s="24">
        <v>1</v>
      </c>
    </row>
    <row r="7418" spans="23:27" x14ac:dyDescent="0.25">
      <c r="W7418" s="24">
        <v>0</v>
      </c>
      <c r="X7418" s="24">
        <v>60</v>
      </c>
      <c r="Y7418" s="24">
        <v>20.49</v>
      </c>
      <c r="Z7418" s="24">
        <v>690</v>
      </c>
      <c r="AA7418" s="24">
        <v>1</v>
      </c>
    </row>
    <row r="7419" spans="23:27" x14ac:dyDescent="0.25">
      <c r="W7419" s="24">
        <v>1</v>
      </c>
      <c r="X7419" s="24">
        <v>59.735999999999997</v>
      </c>
      <c r="Y7419" s="24">
        <v>18.079999999999998</v>
      </c>
      <c r="Z7419" s="24">
        <v>700</v>
      </c>
      <c r="AA7419" s="24">
        <v>1</v>
      </c>
    </row>
    <row r="7420" spans="23:27" x14ac:dyDescent="0.25">
      <c r="W7420" s="24">
        <v>1</v>
      </c>
      <c r="X7420" s="24">
        <v>75</v>
      </c>
      <c r="Y7420" s="24">
        <v>23.71</v>
      </c>
      <c r="Z7420" s="24">
        <v>715</v>
      </c>
      <c r="AA7420" s="24">
        <v>1</v>
      </c>
    </row>
    <row r="7421" spans="23:27" x14ac:dyDescent="0.25">
      <c r="W7421" s="24">
        <v>1</v>
      </c>
      <c r="X7421" s="24">
        <v>70</v>
      </c>
      <c r="Y7421" s="24">
        <v>11.67</v>
      </c>
      <c r="Z7421" s="24">
        <v>680</v>
      </c>
      <c r="AA7421" s="24">
        <v>1</v>
      </c>
    </row>
    <row r="7422" spans="23:27" x14ac:dyDescent="0.25">
      <c r="W7422" s="24">
        <v>0</v>
      </c>
      <c r="X7422" s="24">
        <v>60</v>
      </c>
      <c r="Y7422" s="24">
        <v>14.08</v>
      </c>
      <c r="Z7422" s="24">
        <v>675</v>
      </c>
      <c r="AA7422" s="24">
        <v>1</v>
      </c>
    </row>
    <row r="7423" spans="23:27" x14ac:dyDescent="0.25">
      <c r="W7423" s="24">
        <v>0</v>
      </c>
      <c r="X7423" s="24">
        <v>38.950000000000003</v>
      </c>
      <c r="Y7423" s="24">
        <v>20.85</v>
      </c>
      <c r="Z7423" s="24">
        <v>665</v>
      </c>
      <c r="AA7423" s="24">
        <v>1</v>
      </c>
    </row>
    <row r="7424" spans="23:27" x14ac:dyDescent="0.25">
      <c r="W7424" s="24">
        <v>0</v>
      </c>
      <c r="X7424" s="24">
        <v>70</v>
      </c>
      <c r="Y7424" s="24">
        <v>2.76</v>
      </c>
      <c r="Z7424" s="24">
        <v>670</v>
      </c>
      <c r="AA7424" s="24">
        <v>1</v>
      </c>
    </row>
    <row r="7425" spans="23:27" x14ac:dyDescent="0.25">
      <c r="W7425" s="24">
        <v>1</v>
      </c>
      <c r="X7425" s="24">
        <v>105</v>
      </c>
      <c r="Y7425" s="24">
        <v>12.41</v>
      </c>
      <c r="Z7425" s="24">
        <v>705</v>
      </c>
      <c r="AA7425" s="24">
        <v>1</v>
      </c>
    </row>
    <row r="7426" spans="23:27" x14ac:dyDescent="0.25">
      <c r="W7426" s="24">
        <v>0</v>
      </c>
      <c r="X7426" s="24">
        <v>72</v>
      </c>
      <c r="Y7426" s="24">
        <v>13.77</v>
      </c>
      <c r="Z7426" s="24">
        <v>680</v>
      </c>
      <c r="AA7426" s="24">
        <v>1</v>
      </c>
    </row>
    <row r="7427" spans="23:27" x14ac:dyDescent="0.25">
      <c r="W7427" s="24">
        <v>1</v>
      </c>
      <c r="X7427" s="24">
        <v>23</v>
      </c>
      <c r="Y7427" s="24">
        <v>18.579999999999998</v>
      </c>
      <c r="Z7427" s="24">
        <v>670</v>
      </c>
      <c r="AA7427" s="24">
        <v>1</v>
      </c>
    </row>
    <row r="7428" spans="23:27" x14ac:dyDescent="0.25">
      <c r="W7428" s="24">
        <v>1</v>
      </c>
      <c r="X7428" s="24">
        <v>50</v>
      </c>
      <c r="Y7428" s="24">
        <v>21.84</v>
      </c>
      <c r="Z7428" s="24">
        <v>670</v>
      </c>
      <c r="AA7428" s="24">
        <v>1</v>
      </c>
    </row>
    <row r="7429" spans="23:27" x14ac:dyDescent="0.25">
      <c r="W7429" s="24">
        <v>1</v>
      </c>
      <c r="X7429" s="24">
        <v>260</v>
      </c>
      <c r="Y7429" s="24">
        <v>6.67</v>
      </c>
      <c r="Z7429" s="24">
        <v>805</v>
      </c>
      <c r="AA7429" s="24">
        <v>1</v>
      </c>
    </row>
    <row r="7430" spans="23:27" x14ac:dyDescent="0.25">
      <c r="W7430" s="24">
        <v>1</v>
      </c>
      <c r="X7430" s="24">
        <v>12</v>
      </c>
      <c r="Y7430" s="24">
        <v>11.1</v>
      </c>
      <c r="Z7430" s="24">
        <v>665</v>
      </c>
      <c r="AA7430" s="24">
        <v>1</v>
      </c>
    </row>
    <row r="7431" spans="23:27" x14ac:dyDescent="0.25">
      <c r="W7431" s="24">
        <v>1</v>
      </c>
      <c r="X7431" s="24">
        <v>80</v>
      </c>
      <c r="Y7431" s="24">
        <v>18.47</v>
      </c>
      <c r="Z7431" s="24">
        <v>695</v>
      </c>
      <c r="AA7431" s="24">
        <v>1</v>
      </c>
    </row>
    <row r="7432" spans="23:27" x14ac:dyDescent="0.25">
      <c r="W7432" s="24">
        <v>0</v>
      </c>
      <c r="X7432" s="24">
        <v>89</v>
      </c>
      <c r="Y7432" s="24">
        <v>22.09</v>
      </c>
      <c r="Z7432" s="24">
        <v>665</v>
      </c>
      <c r="AA7432" s="24">
        <v>1</v>
      </c>
    </row>
    <row r="7433" spans="23:27" x14ac:dyDescent="0.25">
      <c r="W7433" s="24">
        <v>0</v>
      </c>
      <c r="X7433" s="24">
        <v>30</v>
      </c>
      <c r="Y7433" s="24">
        <v>23.22</v>
      </c>
      <c r="Z7433" s="24">
        <v>700</v>
      </c>
      <c r="AA7433" s="24">
        <v>1</v>
      </c>
    </row>
    <row r="7434" spans="23:27" x14ac:dyDescent="0.25">
      <c r="W7434" s="24">
        <v>1</v>
      </c>
      <c r="X7434" s="24">
        <v>50</v>
      </c>
      <c r="Y7434" s="24">
        <v>11.26</v>
      </c>
      <c r="Z7434" s="24">
        <v>705</v>
      </c>
      <c r="AA7434" s="24">
        <v>1</v>
      </c>
    </row>
    <row r="7435" spans="23:27" x14ac:dyDescent="0.25">
      <c r="W7435" s="24">
        <v>1</v>
      </c>
      <c r="X7435" s="24">
        <v>140</v>
      </c>
      <c r="Y7435" s="24">
        <v>26.86</v>
      </c>
      <c r="Z7435" s="24">
        <v>680</v>
      </c>
      <c r="AA7435" s="24">
        <v>1</v>
      </c>
    </row>
    <row r="7436" spans="23:27" x14ac:dyDescent="0.25">
      <c r="W7436" s="24">
        <v>1</v>
      </c>
      <c r="X7436" s="24">
        <v>100</v>
      </c>
      <c r="Y7436" s="24">
        <v>2.94</v>
      </c>
      <c r="Z7436" s="24">
        <v>700</v>
      </c>
      <c r="AA7436" s="24">
        <v>1</v>
      </c>
    </row>
    <row r="7437" spans="23:27" x14ac:dyDescent="0.25">
      <c r="W7437" s="24">
        <v>0</v>
      </c>
      <c r="X7437" s="24">
        <v>40</v>
      </c>
      <c r="Y7437" s="24">
        <v>26.62</v>
      </c>
      <c r="Z7437" s="24">
        <v>700</v>
      </c>
      <c r="AA7437" s="24">
        <v>1</v>
      </c>
    </row>
    <row r="7438" spans="23:27" x14ac:dyDescent="0.25">
      <c r="W7438" s="24">
        <v>1</v>
      </c>
      <c r="X7438" s="24">
        <v>74</v>
      </c>
      <c r="Y7438" s="24">
        <v>27.52</v>
      </c>
      <c r="Z7438" s="24">
        <v>710</v>
      </c>
      <c r="AA7438" s="24">
        <v>1</v>
      </c>
    </row>
    <row r="7439" spans="23:27" x14ac:dyDescent="0.25">
      <c r="W7439" s="24">
        <v>0</v>
      </c>
      <c r="X7439" s="24">
        <v>70</v>
      </c>
      <c r="Y7439" s="24">
        <v>17.010000000000002</v>
      </c>
      <c r="Z7439" s="24">
        <v>700</v>
      </c>
      <c r="AA7439" s="24">
        <v>1</v>
      </c>
    </row>
    <row r="7440" spans="23:27" x14ac:dyDescent="0.25">
      <c r="W7440" s="24">
        <v>1</v>
      </c>
      <c r="X7440" s="24">
        <v>139.80000000000001</v>
      </c>
      <c r="Y7440" s="24">
        <v>36.950000000000003</v>
      </c>
      <c r="Z7440" s="24">
        <v>720</v>
      </c>
      <c r="AA7440" s="24">
        <v>1</v>
      </c>
    </row>
    <row r="7441" spans="23:27" x14ac:dyDescent="0.25">
      <c r="W7441" s="24">
        <v>0</v>
      </c>
      <c r="X7441" s="24">
        <v>42</v>
      </c>
      <c r="Y7441" s="24">
        <v>31.8</v>
      </c>
      <c r="Z7441" s="24">
        <v>660</v>
      </c>
      <c r="AA7441" s="24">
        <v>1</v>
      </c>
    </row>
    <row r="7442" spans="23:27" x14ac:dyDescent="0.25">
      <c r="W7442" s="24">
        <v>0</v>
      </c>
      <c r="X7442" s="24">
        <v>35</v>
      </c>
      <c r="Y7442" s="24">
        <v>19.100000000000001</v>
      </c>
      <c r="Z7442" s="24">
        <v>675</v>
      </c>
      <c r="AA7442" s="24">
        <v>1</v>
      </c>
    </row>
    <row r="7443" spans="23:27" x14ac:dyDescent="0.25">
      <c r="W7443" s="24">
        <v>1</v>
      </c>
      <c r="X7443" s="24">
        <v>74</v>
      </c>
      <c r="Y7443" s="24">
        <v>11.9</v>
      </c>
      <c r="Z7443" s="24">
        <v>695</v>
      </c>
      <c r="AA7443" s="24">
        <v>1</v>
      </c>
    </row>
    <row r="7444" spans="23:27" x14ac:dyDescent="0.25">
      <c r="W7444" s="24">
        <v>1</v>
      </c>
      <c r="X7444" s="24">
        <v>123.6</v>
      </c>
      <c r="Y7444" s="24">
        <v>17.52</v>
      </c>
      <c r="Z7444" s="24">
        <v>695</v>
      </c>
      <c r="AA7444" s="24">
        <v>1</v>
      </c>
    </row>
    <row r="7445" spans="23:27" x14ac:dyDescent="0.25">
      <c r="W7445" s="24">
        <v>1</v>
      </c>
      <c r="X7445" s="24">
        <v>70</v>
      </c>
      <c r="Y7445" s="24">
        <v>30.1</v>
      </c>
      <c r="Z7445" s="24">
        <v>690</v>
      </c>
      <c r="AA7445" s="24">
        <v>1</v>
      </c>
    </row>
    <row r="7446" spans="23:27" x14ac:dyDescent="0.25">
      <c r="W7446" s="24">
        <v>1</v>
      </c>
      <c r="X7446" s="24">
        <v>65</v>
      </c>
      <c r="Y7446" s="24">
        <v>31.55</v>
      </c>
      <c r="Z7446" s="24">
        <v>700</v>
      </c>
      <c r="AA7446" s="24">
        <v>1</v>
      </c>
    </row>
    <row r="7447" spans="23:27" x14ac:dyDescent="0.25">
      <c r="W7447" s="24">
        <v>1</v>
      </c>
      <c r="X7447" s="24">
        <v>78.429400000000001</v>
      </c>
      <c r="Y7447" s="24">
        <v>30.9</v>
      </c>
      <c r="Z7447" s="24">
        <v>690</v>
      </c>
      <c r="AA7447" s="24">
        <v>1</v>
      </c>
    </row>
    <row r="7448" spans="23:27" x14ac:dyDescent="0.25">
      <c r="W7448" s="24">
        <v>1</v>
      </c>
      <c r="X7448" s="24">
        <v>46.944000000000003</v>
      </c>
      <c r="Y7448" s="24">
        <v>13.88</v>
      </c>
      <c r="Z7448" s="24">
        <v>750</v>
      </c>
      <c r="AA7448" s="24">
        <v>1</v>
      </c>
    </row>
    <row r="7449" spans="23:27" x14ac:dyDescent="0.25">
      <c r="W7449" s="24">
        <v>1</v>
      </c>
      <c r="X7449" s="24">
        <v>45</v>
      </c>
      <c r="Y7449" s="24">
        <v>22.21</v>
      </c>
      <c r="Z7449" s="24">
        <v>660</v>
      </c>
      <c r="AA7449" s="24">
        <v>1</v>
      </c>
    </row>
    <row r="7450" spans="23:27" x14ac:dyDescent="0.25">
      <c r="W7450" s="24">
        <v>1</v>
      </c>
      <c r="X7450" s="24">
        <v>79</v>
      </c>
      <c r="Y7450" s="24">
        <v>25.49</v>
      </c>
      <c r="Z7450" s="24">
        <v>695</v>
      </c>
      <c r="AA7450" s="24">
        <v>1</v>
      </c>
    </row>
    <row r="7451" spans="23:27" x14ac:dyDescent="0.25">
      <c r="W7451" s="24">
        <v>1</v>
      </c>
      <c r="X7451" s="24">
        <v>64</v>
      </c>
      <c r="Y7451" s="24">
        <v>20.93</v>
      </c>
      <c r="Z7451" s="24">
        <v>690</v>
      </c>
      <c r="AA7451" s="24">
        <v>1</v>
      </c>
    </row>
    <row r="7452" spans="23:27" x14ac:dyDescent="0.25">
      <c r="W7452" s="24">
        <v>1</v>
      </c>
      <c r="X7452" s="24">
        <v>75.492000000000004</v>
      </c>
      <c r="Y7452" s="24">
        <v>5.49</v>
      </c>
      <c r="Z7452" s="24">
        <v>705</v>
      </c>
      <c r="AA7452" s="24">
        <v>1</v>
      </c>
    </row>
    <row r="7453" spans="23:27" x14ac:dyDescent="0.25">
      <c r="W7453" s="24">
        <v>1</v>
      </c>
      <c r="X7453" s="24">
        <v>500</v>
      </c>
      <c r="Y7453" s="24">
        <v>9.01</v>
      </c>
      <c r="Z7453" s="24">
        <v>695</v>
      </c>
      <c r="AA7453" s="24">
        <v>1</v>
      </c>
    </row>
    <row r="7454" spans="23:27" x14ac:dyDescent="0.25">
      <c r="W7454" s="24">
        <v>1</v>
      </c>
      <c r="X7454" s="24">
        <v>30</v>
      </c>
      <c r="Y7454" s="24">
        <v>25.88</v>
      </c>
      <c r="Z7454" s="24">
        <v>660</v>
      </c>
      <c r="AA7454" s="24">
        <v>1</v>
      </c>
    </row>
    <row r="7455" spans="23:27" x14ac:dyDescent="0.25">
      <c r="W7455" s="24">
        <v>1</v>
      </c>
      <c r="X7455" s="24">
        <v>104</v>
      </c>
      <c r="Y7455" s="24">
        <v>10.11</v>
      </c>
      <c r="Z7455" s="24">
        <v>715</v>
      </c>
      <c r="AA7455" s="24">
        <v>1</v>
      </c>
    </row>
    <row r="7456" spans="23:27" x14ac:dyDescent="0.25">
      <c r="W7456" s="24">
        <v>0</v>
      </c>
      <c r="X7456" s="24">
        <v>45.5</v>
      </c>
      <c r="Y7456" s="24">
        <v>31.34</v>
      </c>
      <c r="Z7456" s="24">
        <v>660</v>
      </c>
      <c r="AA7456" s="24">
        <v>1</v>
      </c>
    </row>
    <row r="7457" spans="23:27" x14ac:dyDescent="0.25">
      <c r="W7457" s="24">
        <v>1</v>
      </c>
      <c r="X7457" s="24">
        <v>60</v>
      </c>
      <c r="Y7457" s="24">
        <v>20.61</v>
      </c>
      <c r="Z7457" s="24">
        <v>700</v>
      </c>
      <c r="AA7457" s="24">
        <v>1</v>
      </c>
    </row>
    <row r="7458" spans="23:27" x14ac:dyDescent="0.25">
      <c r="W7458" s="24">
        <v>1</v>
      </c>
      <c r="X7458" s="24">
        <v>39.216999999999999</v>
      </c>
      <c r="Y7458" s="24">
        <v>15.77</v>
      </c>
      <c r="Z7458" s="24">
        <v>695</v>
      </c>
      <c r="AA7458" s="24">
        <v>1</v>
      </c>
    </row>
    <row r="7459" spans="23:27" x14ac:dyDescent="0.25">
      <c r="W7459" s="24">
        <v>1</v>
      </c>
      <c r="X7459" s="24">
        <v>89</v>
      </c>
      <c r="Y7459" s="24">
        <v>9.9499999999999993</v>
      </c>
      <c r="Z7459" s="24">
        <v>660</v>
      </c>
      <c r="AA7459" s="24">
        <v>1</v>
      </c>
    </row>
    <row r="7460" spans="23:27" x14ac:dyDescent="0.25">
      <c r="W7460" s="24">
        <v>0</v>
      </c>
      <c r="X7460" s="24">
        <v>60</v>
      </c>
      <c r="Y7460" s="24">
        <v>13.68</v>
      </c>
      <c r="Z7460" s="24">
        <v>685</v>
      </c>
      <c r="AA7460" s="24">
        <v>1</v>
      </c>
    </row>
    <row r="7461" spans="23:27" x14ac:dyDescent="0.25">
      <c r="W7461" s="24">
        <v>0</v>
      </c>
      <c r="X7461" s="24">
        <v>62</v>
      </c>
      <c r="Y7461" s="24">
        <v>19.59</v>
      </c>
      <c r="Z7461" s="24">
        <v>680</v>
      </c>
      <c r="AA7461" s="24">
        <v>1</v>
      </c>
    </row>
    <row r="7462" spans="23:27" x14ac:dyDescent="0.25">
      <c r="W7462" s="24">
        <v>0</v>
      </c>
      <c r="X7462" s="24">
        <v>115</v>
      </c>
      <c r="Y7462" s="24">
        <v>20.010000000000002</v>
      </c>
      <c r="Z7462" s="24">
        <v>765</v>
      </c>
      <c r="AA7462" s="24">
        <v>1</v>
      </c>
    </row>
    <row r="7463" spans="23:27" x14ac:dyDescent="0.25">
      <c r="W7463" s="24">
        <v>0</v>
      </c>
      <c r="X7463" s="24">
        <v>40</v>
      </c>
      <c r="Y7463" s="24">
        <v>22.26</v>
      </c>
      <c r="Z7463" s="24">
        <v>755</v>
      </c>
      <c r="AA7463" s="24">
        <v>1</v>
      </c>
    </row>
    <row r="7464" spans="23:27" x14ac:dyDescent="0.25">
      <c r="W7464" s="24">
        <v>0</v>
      </c>
      <c r="X7464" s="24">
        <v>75</v>
      </c>
      <c r="Y7464" s="24">
        <v>27.23</v>
      </c>
      <c r="Z7464" s="24">
        <v>715</v>
      </c>
      <c r="AA7464" s="24">
        <v>1</v>
      </c>
    </row>
    <row r="7465" spans="23:27" x14ac:dyDescent="0.25">
      <c r="W7465" s="24">
        <v>1</v>
      </c>
      <c r="X7465" s="24">
        <v>65</v>
      </c>
      <c r="Y7465" s="24">
        <v>20.02</v>
      </c>
      <c r="Z7465" s="24">
        <v>680</v>
      </c>
      <c r="AA7465" s="24">
        <v>1</v>
      </c>
    </row>
    <row r="7466" spans="23:27" x14ac:dyDescent="0.25">
      <c r="W7466" s="24">
        <v>1</v>
      </c>
      <c r="X7466" s="24">
        <v>67</v>
      </c>
      <c r="Y7466" s="24">
        <v>11.75</v>
      </c>
      <c r="Z7466" s="24">
        <v>795</v>
      </c>
      <c r="AA7466" s="24">
        <v>1</v>
      </c>
    </row>
    <row r="7467" spans="23:27" x14ac:dyDescent="0.25">
      <c r="W7467" s="24">
        <v>0</v>
      </c>
      <c r="X7467" s="24">
        <v>128</v>
      </c>
      <c r="Y7467" s="24">
        <v>27.01</v>
      </c>
      <c r="Z7467" s="24">
        <v>705</v>
      </c>
      <c r="AA7467" s="24">
        <v>1</v>
      </c>
    </row>
    <row r="7468" spans="23:27" x14ac:dyDescent="0.25">
      <c r="W7468" s="24">
        <v>1</v>
      </c>
      <c r="X7468" s="24">
        <v>145</v>
      </c>
      <c r="Y7468" s="24">
        <v>2.57</v>
      </c>
      <c r="Z7468" s="24">
        <v>675</v>
      </c>
      <c r="AA7468" s="24">
        <v>1</v>
      </c>
    </row>
    <row r="7469" spans="23:27" x14ac:dyDescent="0.25">
      <c r="W7469" s="24">
        <v>0</v>
      </c>
      <c r="X7469" s="24">
        <v>60</v>
      </c>
      <c r="Y7469" s="24">
        <v>26.58</v>
      </c>
      <c r="Z7469" s="24">
        <v>755</v>
      </c>
      <c r="AA7469" s="24">
        <v>1</v>
      </c>
    </row>
    <row r="7470" spans="23:27" x14ac:dyDescent="0.25">
      <c r="W7470" s="24">
        <v>0</v>
      </c>
      <c r="X7470" s="24">
        <v>65</v>
      </c>
      <c r="Y7470" s="24">
        <v>22.27</v>
      </c>
      <c r="Z7470" s="24">
        <v>690</v>
      </c>
      <c r="AA7470" s="24">
        <v>1</v>
      </c>
    </row>
    <row r="7471" spans="23:27" x14ac:dyDescent="0.25">
      <c r="W7471" s="24">
        <v>0</v>
      </c>
      <c r="X7471" s="24">
        <v>53</v>
      </c>
      <c r="Y7471" s="24">
        <v>17.170000000000002</v>
      </c>
      <c r="Z7471" s="24">
        <v>665</v>
      </c>
      <c r="AA7471" s="24">
        <v>1</v>
      </c>
    </row>
    <row r="7472" spans="23:27" x14ac:dyDescent="0.25">
      <c r="W7472" s="24">
        <v>0</v>
      </c>
      <c r="X7472" s="24">
        <v>50</v>
      </c>
      <c r="Y7472" s="24">
        <v>23.84</v>
      </c>
      <c r="Z7472" s="24">
        <v>695</v>
      </c>
      <c r="AA7472" s="24">
        <v>1</v>
      </c>
    </row>
    <row r="7473" spans="23:27" x14ac:dyDescent="0.25">
      <c r="W7473" s="24">
        <v>0</v>
      </c>
      <c r="X7473" s="24">
        <v>45</v>
      </c>
      <c r="Y7473" s="24">
        <v>18.88</v>
      </c>
      <c r="Z7473" s="24">
        <v>675</v>
      </c>
      <c r="AA7473" s="24">
        <v>1</v>
      </c>
    </row>
    <row r="7474" spans="23:27" x14ac:dyDescent="0.25">
      <c r="W7474" s="24">
        <v>1</v>
      </c>
      <c r="X7474" s="24">
        <v>100</v>
      </c>
      <c r="Y7474" s="24">
        <v>22.64</v>
      </c>
      <c r="Z7474" s="24">
        <v>705</v>
      </c>
      <c r="AA7474" s="24">
        <v>1</v>
      </c>
    </row>
    <row r="7475" spans="23:27" x14ac:dyDescent="0.25">
      <c r="W7475" s="24">
        <v>1</v>
      </c>
      <c r="X7475" s="24">
        <v>48</v>
      </c>
      <c r="Y7475" s="24">
        <v>39.130000000000003</v>
      </c>
      <c r="Z7475" s="24">
        <v>710</v>
      </c>
      <c r="AA7475" s="24">
        <v>1</v>
      </c>
    </row>
    <row r="7476" spans="23:27" x14ac:dyDescent="0.25">
      <c r="W7476" s="24">
        <v>1</v>
      </c>
      <c r="X7476" s="24">
        <v>155</v>
      </c>
      <c r="Y7476" s="24">
        <v>5.44</v>
      </c>
      <c r="Z7476" s="24">
        <v>700</v>
      </c>
      <c r="AA7476" s="24">
        <v>1</v>
      </c>
    </row>
    <row r="7477" spans="23:27" x14ac:dyDescent="0.25">
      <c r="W7477" s="24">
        <v>1</v>
      </c>
      <c r="X7477" s="24">
        <v>114.4</v>
      </c>
      <c r="Y7477" s="24">
        <v>10.210000000000001</v>
      </c>
      <c r="Z7477" s="24">
        <v>730</v>
      </c>
      <c r="AA7477" s="24">
        <v>1</v>
      </c>
    </row>
    <row r="7478" spans="23:27" x14ac:dyDescent="0.25">
      <c r="W7478" s="24">
        <v>1</v>
      </c>
      <c r="X7478" s="24">
        <v>40</v>
      </c>
      <c r="Y7478" s="24">
        <v>16.38</v>
      </c>
      <c r="Z7478" s="24">
        <v>675</v>
      </c>
      <c r="AA7478" s="24">
        <v>1</v>
      </c>
    </row>
    <row r="7479" spans="23:27" x14ac:dyDescent="0.25">
      <c r="W7479" s="24">
        <v>0</v>
      </c>
      <c r="X7479" s="24">
        <v>85</v>
      </c>
      <c r="Y7479" s="24">
        <v>13.41</v>
      </c>
      <c r="Z7479" s="24">
        <v>685</v>
      </c>
      <c r="AA7479" s="24">
        <v>1</v>
      </c>
    </row>
    <row r="7480" spans="23:27" x14ac:dyDescent="0.25">
      <c r="W7480" s="24">
        <v>0</v>
      </c>
      <c r="X7480" s="24">
        <v>80</v>
      </c>
      <c r="Y7480" s="24">
        <v>19.25</v>
      </c>
      <c r="Z7480" s="24">
        <v>680</v>
      </c>
      <c r="AA7480" s="24">
        <v>1</v>
      </c>
    </row>
    <row r="7481" spans="23:27" x14ac:dyDescent="0.25">
      <c r="W7481" s="24">
        <v>1</v>
      </c>
      <c r="X7481" s="24">
        <v>23.6</v>
      </c>
      <c r="Y7481" s="24">
        <v>38.950000000000003</v>
      </c>
      <c r="Z7481" s="24">
        <v>660</v>
      </c>
      <c r="AA7481" s="24">
        <v>1</v>
      </c>
    </row>
    <row r="7482" spans="23:27" x14ac:dyDescent="0.25">
      <c r="W7482" s="24">
        <v>0</v>
      </c>
      <c r="X7482" s="24">
        <v>46</v>
      </c>
      <c r="Y7482" s="24">
        <v>10.119999999999999</v>
      </c>
      <c r="Z7482" s="24">
        <v>755</v>
      </c>
      <c r="AA7482" s="24">
        <v>1</v>
      </c>
    </row>
    <row r="7483" spans="23:27" x14ac:dyDescent="0.25">
      <c r="W7483" s="24">
        <v>1</v>
      </c>
      <c r="X7483" s="24">
        <v>75</v>
      </c>
      <c r="Y7483" s="24">
        <v>19.7</v>
      </c>
      <c r="Z7483" s="24">
        <v>685</v>
      </c>
      <c r="AA7483" s="24">
        <v>1</v>
      </c>
    </row>
    <row r="7484" spans="23:27" x14ac:dyDescent="0.25">
      <c r="W7484" s="24">
        <v>1</v>
      </c>
      <c r="X7484" s="24">
        <v>55</v>
      </c>
      <c r="Y7484" s="24">
        <v>14.6</v>
      </c>
      <c r="Z7484" s="24">
        <v>680</v>
      </c>
      <c r="AA7484" s="24">
        <v>1</v>
      </c>
    </row>
    <row r="7485" spans="23:27" x14ac:dyDescent="0.25">
      <c r="W7485" s="24">
        <v>1</v>
      </c>
      <c r="X7485" s="24">
        <v>53</v>
      </c>
      <c r="Y7485" s="24">
        <v>26.04</v>
      </c>
      <c r="Z7485" s="24">
        <v>705</v>
      </c>
      <c r="AA7485" s="24">
        <v>1</v>
      </c>
    </row>
    <row r="7486" spans="23:27" x14ac:dyDescent="0.25">
      <c r="W7486" s="24">
        <v>1</v>
      </c>
      <c r="X7486" s="24">
        <v>105</v>
      </c>
      <c r="Y7486" s="24">
        <v>21.01</v>
      </c>
      <c r="Z7486" s="24">
        <v>705</v>
      </c>
      <c r="AA7486" s="24">
        <v>1</v>
      </c>
    </row>
    <row r="7487" spans="23:27" x14ac:dyDescent="0.25">
      <c r="W7487" s="24">
        <v>1</v>
      </c>
      <c r="X7487" s="24">
        <v>34.56</v>
      </c>
      <c r="Y7487" s="24">
        <v>7.26</v>
      </c>
      <c r="Z7487" s="24">
        <v>715</v>
      </c>
      <c r="AA7487" s="24">
        <v>1</v>
      </c>
    </row>
    <row r="7488" spans="23:27" x14ac:dyDescent="0.25">
      <c r="W7488" s="24">
        <v>0</v>
      </c>
      <c r="X7488" s="24">
        <v>67</v>
      </c>
      <c r="Y7488" s="24">
        <v>17.329999999999998</v>
      </c>
      <c r="Z7488" s="24">
        <v>695</v>
      </c>
      <c r="AA7488" s="24">
        <v>1</v>
      </c>
    </row>
    <row r="7489" spans="23:27" x14ac:dyDescent="0.25">
      <c r="W7489" s="24">
        <v>1</v>
      </c>
      <c r="X7489" s="24">
        <v>73</v>
      </c>
      <c r="Y7489" s="24">
        <v>22.65</v>
      </c>
      <c r="Z7489" s="24">
        <v>705</v>
      </c>
      <c r="AA7489" s="24">
        <v>1</v>
      </c>
    </row>
    <row r="7490" spans="23:27" x14ac:dyDescent="0.25">
      <c r="W7490" s="24">
        <v>0</v>
      </c>
      <c r="X7490" s="24">
        <v>3</v>
      </c>
      <c r="Y7490" s="24">
        <v>822</v>
      </c>
      <c r="Z7490" s="24">
        <v>665</v>
      </c>
      <c r="AA7490" s="24">
        <v>1</v>
      </c>
    </row>
    <row r="7491" spans="23:27" x14ac:dyDescent="0.25">
      <c r="W7491" s="24">
        <v>1</v>
      </c>
      <c r="X7491" s="24">
        <v>60</v>
      </c>
      <c r="Y7491" s="24">
        <v>27.1</v>
      </c>
      <c r="Z7491" s="24">
        <v>710</v>
      </c>
      <c r="AA7491" s="24">
        <v>1</v>
      </c>
    </row>
    <row r="7492" spans="23:27" x14ac:dyDescent="0.25">
      <c r="W7492" s="24">
        <v>1</v>
      </c>
      <c r="X7492" s="24">
        <v>38</v>
      </c>
      <c r="Y7492" s="24">
        <v>7.42</v>
      </c>
      <c r="Z7492" s="24">
        <v>760</v>
      </c>
      <c r="AA7492" s="24">
        <v>1</v>
      </c>
    </row>
    <row r="7493" spans="23:27" x14ac:dyDescent="0.25">
      <c r="W7493" s="24">
        <v>0</v>
      </c>
      <c r="X7493" s="24">
        <v>50</v>
      </c>
      <c r="Y7493" s="24">
        <v>38.909999999999997</v>
      </c>
      <c r="Z7493" s="24">
        <v>665</v>
      </c>
      <c r="AA7493" s="24">
        <v>1</v>
      </c>
    </row>
    <row r="7494" spans="23:27" x14ac:dyDescent="0.25">
      <c r="W7494" s="24">
        <v>1</v>
      </c>
      <c r="X7494" s="24">
        <v>187</v>
      </c>
      <c r="Y7494" s="24">
        <v>5.59</v>
      </c>
      <c r="Z7494" s="24">
        <v>700</v>
      </c>
      <c r="AA7494" s="24">
        <v>1</v>
      </c>
    </row>
    <row r="7495" spans="23:27" x14ac:dyDescent="0.25">
      <c r="W7495" s="24">
        <v>1</v>
      </c>
      <c r="X7495" s="24">
        <v>76</v>
      </c>
      <c r="Y7495" s="24">
        <v>19.260000000000002</v>
      </c>
      <c r="Z7495" s="24">
        <v>690</v>
      </c>
      <c r="AA7495" s="24">
        <v>1</v>
      </c>
    </row>
    <row r="7496" spans="23:27" x14ac:dyDescent="0.25">
      <c r="W7496" s="24">
        <v>1</v>
      </c>
      <c r="X7496" s="24">
        <v>100</v>
      </c>
      <c r="Y7496" s="24">
        <v>14.1</v>
      </c>
      <c r="Z7496" s="24">
        <v>710</v>
      </c>
      <c r="AA7496" s="24">
        <v>1</v>
      </c>
    </row>
    <row r="7497" spans="23:27" x14ac:dyDescent="0.25">
      <c r="W7497" s="24">
        <v>0</v>
      </c>
      <c r="X7497" s="24">
        <v>32.24</v>
      </c>
      <c r="Y7497" s="24">
        <v>23.42</v>
      </c>
      <c r="Z7497" s="24">
        <v>670</v>
      </c>
      <c r="AA7497" s="24">
        <v>1</v>
      </c>
    </row>
    <row r="7498" spans="23:27" x14ac:dyDescent="0.25">
      <c r="W7498" s="24">
        <v>0</v>
      </c>
      <c r="X7498" s="24">
        <v>50</v>
      </c>
      <c r="Y7498" s="24">
        <v>17.5</v>
      </c>
      <c r="Z7498" s="24">
        <v>770</v>
      </c>
      <c r="AA7498" s="24">
        <v>1</v>
      </c>
    </row>
    <row r="7499" spans="23:27" x14ac:dyDescent="0.25">
      <c r="W7499" s="24">
        <v>0</v>
      </c>
      <c r="X7499" s="24">
        <v>43</v>
      </c>
      <c r="Y7499" s="24">
        <v>22.94</v>
      </c>
      <c r="Z7499" s="24">
        <v>710</v>
      </c>
      <c r="AA7499" s="24">
        <v>1</v>
      </c>
    </row>
    <row r="7500" spans="23:27" x14ac:dyDescent="0.25">
      <c r="W7500" s="24">
        <v>1</v>
      </c>
      <c r="X7500" s="24">
        <v>25</v>
      </c>
      <c r="Y7500" s="24">
        <v>34.659999999999997</v>
      </c>
      <c r="Z7500" s="24">
        <v>695</v>
      </c>
      <c r="AA7500" s="24">
        <v>1</v>
      </c>
    </row>
    <row r="7501" spans="23:27" x14ac:dyDescent="0.25">
      <c r="W7501" s="24">
        <v>1</v>
      </c>
      <c r="X7501" s="24">
        <v>230</v>
      </c>
      <c r="Y7501" s="24">
        <v>24.23</v>
      </c>
      <c r="Z7501" s="24">
        <v>705</v>
      </c>
      <c r="AA7501" s="24">
        <v>1</v>
      </c>
    </row>
    <row r="7502" spans="23:27" x14ac:dyDescent="0.25">
      <c r="W7502" s="24">
        <v>0</v>
      </c>
      <c r="X7502" s="24">
        <v>35</v>
      </c>
      <c r="Y7502" s="24">
        <v>14.09</v>
      </c>
      <c r="Z7502" s="24">
        <v>750</v>
      </c>
      <c r="AA7502" s="24">
        <v>1</v>
      </c>
    </row>
    <row r="7503" spans="23:27" x14ac:dyDescent="0.25">
      <c r="W7503" s="24">
        <v>1</v>
      </c>
      <c r="X7503" s="24">
        <v>75</v>
      </c>
      <c r="Y7503" s="24">
        <v>22.3</v>
      </c>
      <c r="Z7503" s="24">
        <v>770</v>
      </c>
      <c r="AA7503" s="24">
        <v>1</v>
      </c>
    </row>
    <row r="7504" spans="23:27" x14ac:dyDescent="0.25">
      <c r="W7504" s="24">
        <v>0</v>
      </c>
      <c r="X7504" s="24">
        <v>50</v>
      </c>
      <c r="Y7504" s="24">
        <v>25.18</v>
      </c>
      <c r="Z7504" s="24">
        <v>660</v>
      </c>
      <c r="AA7504" s="24">
        <v>1</v>
      </c>
    </row>
    <row r="7505" spans="23:27" x14ac:dyDescent="0.25">
      <c r="W7505" s="24">
        <v>1</v>
      </c>
      <c r="X7505" s="24">
        <v>47</v>
      </c>
      <c r="Y7505" s="24">
        <v>30.36</v>
      </c>
      <c r="Z7505" s="24">
        <v>700</v>
      </c>
      <c r="AA7505" s="24">
        <v>1</v>
      </c>
    </row>
    <row r="7506" spans="23:27" x14ac:dyDescent="0.25">
      <c r="W7506" s="24">
        <v>1</v>
      </c>
      <c r="X7506" s="24">
        <v>77.25</v>
      </c>
      <c r="Y7506" s="24">
        <v>18.66</v>
      </c>
      <c r="Z7506" s="24">
        <v>665</v>
      </c>
      <c r="AA7506" s="24">
        <v>1</v>
      </c>
    </row>
    <row r="7507" spans="23:27" x14ac:dyDescent="0.25">
      <c r="W7507" s="24">
        <v>1</v>
      </c>
      <c r="X7507" s="24">
        <v>88</v>
      </c>
      <c r="Y7507" s="24">
        <v>12.38</v>
      </c>
      <c r="Z7507" s="24">
        <v>690</v>
      </c>
      <c r="AA7507" s="24">
        <v>1</v>
      </c>
    </row>
    <row r="7508" spans="23:27" x14ac:dyDescent="0.25">
      <c r="W7508" s="24">
        <v>1</v>
      </c>
      <c r="X7508" s="24">
        <v>120</v>
      </c>
      <c r="Y7508" s="24">
        <v>2.16</v>
      </c>
      <c r="Z7508" s="24">
        <v>675</v>
      </c>
      <c r="AA7508" s="24">
        <v>1</v>
      </c>
    </row>
    <row r="7509" spans="23:27" x14ac:dyDescent="0.25">
      <c r="W7509" s="24">
        <v>1</v>
      </c>
      <c r="X7509" s="24">
        <v>650</v>
      </c>
      <c r="Y7509" s="24">
        <v>8.4499999999999993</v>
      </c>
      <c r="Z7509" s="24">
        <v>775</v>
      </c>
      <c r="AA7509" s="24">
        <v>1</v>
      </c>
    </row>
    <row r="7510" spans="23:27" x14ac:dyDescent="0.25">
      <c r="W7510" s="24">
        <v>1</v>
      </c>
      <c r="X7510" s="24">
        <v>120</v>
      </c>
      <c r="Y7510" s="24">
        <v>16.059999999999999</v>
      </c>
      <c r="Z7510" s="24">
        <v>735</v>
      </c>
      <c r="AA7510" s="24">
        <v>1</v>
      </c>
    </row>
    <row r="7511" spans="23:27" x14ac:dyDescent="0.25">
      <c r="W7511" s="24">
        <v>1</v>
      </c>
      <c r="X7511" s="24">
        <v>145</v>
      </c>
      <c r="Y7511" s="24">
        <v>5.14</v>
      </c>
      <c r="Z7511" s="24">
        <v>665</v>
      </c>
      <c r="AA7511" s="24">
        <v>1</v>
      </c>
    </row>
    <row r="7512" spans="23:27" x14ac:dyDescent="0.25">
      <c r="W7512" s="24">
        <v>0</v>
      </c>
      <c r="X7512" s="24">
        <v>48</v>
      </c>
      <c r="Y7512" s="24">
        <v>35.299999999999997</v>
      </c>
      <c r="Z7512" s="24">
        <v>695</v>
      </c>
      <c r="AA7512" s="24">
        <v>1</v>
      </c>
    </row>
    <row r="7513" spans="23:27" x14ac:dyDescent="0.25">
      <c r="W7513" s="24">
        <v>1</v>
      </c>
      <c r="X7513" s="24">
        <v>40</v>
      </c>
      <c r="Y7513" s="24">
        <v>23.07</v>
      </c>
      <c r="Z7513" s="24">
        <v>670</v>
      </c>
      <c r="AA7513" s="24">
        <v>1</v>
      </c>
    </row>
    <row r="7514" spans="23:27" x14ac:dyDescent="0.25">
      <c r="W7514" s="24">
        <v>1</v>
      </c>
      <c r="X7514" s="24">
        <v>134.5</v>
      </c>
      <c r="Y7514" s="24">
        <v>17.89</v>
      </c>
      <c r="Z7514" s="24">
        <v>765</v>
      </c>
      <c r="AA7514" s="24">
        <v>1</v>
      </c>
    </row>
    <row r="7515" spans="23:27" x14ac:dyDescent="0.25">
      <c r="W7515" s="24">
        <v>1</v>
      </c>
      <c r="X7515" s="24">
        <v>75</v>
      </c>
      <c r="Y7515" s="24">
        <v>19.78</v>
      </c>
      <c r="Z7515" s="24">
        <v>690</v>
      </c>
      <c r="AA7515" s="24">
        <v>1</v>
      </c>
    </row>
    <row r="7516" spans="23:27" x14ac:dyDescent="0.25">
      <c r="W7516" s="24">
        <v>0</v>
      </c>
      <c r="X7516" s="24">
        <v>65</v>
      </c>
      <c r="Y7516" s="24">
        <v>9.7100000000000009</v>
      </c>
      <c r="Z7516" s="24">
        <v>740</v>
      </c>
      <c r="AA7516" s="24">
        <v>1</v>
      </c>
    </row>
    <row r="7517" spans="23:27" x14ac:dyDescent="0.25">
      <c r="W7517" s="24">
        <v>1</v>
      </c>
      <c r="X7517" s="24">
        <v>115</v>
      </c>
      <c r="Y7517" s="24">
        <v>19.68</v>
      </c>
      <c r="Z7517" s="24">
        <v>665</v>
      </c>
      <c r="AA7517" s="24">
        <v>1</v>
      </c>
    </row>
    <row r="7518" spans="23:27" x14ac:dyDescent="0.25">
      <c r="W7518" s="24">
        <v>0</v>
      </c>
      <c r="X7518" s="24">
        <v>40</v>
      </c>
      <c r="Y7518" s="24">
        <v>21.96</v>
      </c>
      <c r="Z7518" s="24">
        <v>675</v>
      </c>
      <c r="AA7518" s="24">
        <v>1</v>
      </c>
    </row>
    <row r="7519" spans="23:27" x14ac:dyDescent="0.25">
      <c r="W7519" s="24">
        <v>1</v>
      </c>
      <c r="X7519" s="24">
        <v>45.5</v>
      </c>
      <c r="Y7519" s="24">
        <v>20.76</v>
      </c>
      <c r="Z7519" s="24">
        <v>690</v>
      </c>
      <c r="AA7519" s="24">
        <v>1</v>
      </c>
    </row>
    <row r="7520" spans="23:27" x14ac:dyDescent="0.25">
      <c r="W7520" s="24">
        <v>1</v>
      </c>
      <c r="X7520" s="24">
        <v>165</v>
      </c>
      <c r="Y7520" s="24">
        <v>23.21</v>
      </c>
      <c r="Z7520" s="24">
        <v>680</v>
      </c>
      <c r="AA7520" s="24">
        <v>1</v>
      </c>
    </row>
    <row r="7521" spans="23:27" x14ac:dyDescent="0.25">
      <c r="W7521" s="24">
        <v>0</v>
      </c>
      <c r="X7521" s="24">
        <v>52</v>
      </c>
      <c r="Y7521" s="24">
        <v>22.69</v>
      </c>
      <c r="Z7521" s="24">
        <v>695</v>
      </c>
      <c r="AA7521" s="24">
        <v>1</v>
      </c>
    </row>
    <row r="7522" spans="23:27" x14ac:dyDescent="0.25">
      <c r="W7522" s="24">
        <v>1</v>
      </c>
      <c r="X7522" s="24">
        <v>100</v>
      </c>
      <c r="Y7522" s="24">
        <v>26.3</v>
      </c>
      <c r="Z7522" s="24">
        <v>725</v>
      </c>
      <c r="AA7522" s="24">
        <v>1</v>
      </c>
    </row>
    <row r="7523" spans="23:27" x14ac:dyDescent="0.25">
      <c r="W7523" s="24">
        <v>0</v>
      </c>
      <c r="X7523" s="24">
        <v>63</v>
      </c>
      <c r="Y7523" s="24">
        <v>10.08</v>
      </c>
      <c r="Z7523" s="24">
        <v>705</v>
      </c>
      <c r="AA7523" s="24">
        <v>1</v>
      </c>
    </row>
    <row r="7524" spans="23:27" x14ac:dyDescent="0.25">
      <c r="W7524" s="24">
        <v>0</v>
      </c>
      <c r="X7524" s="24">
        <v>25</v>
      </c>
      <c r="Y7524" s="24">
        <v>17.23</v>
      </c>
      <c r="Z7524" s="24">
        <v>735</v>
      </c>
      <c r="AA7524" s="24">
        <v>1</v>
      </c>
    </row>
    <row r="7525" spans="23:27" x14ac:dyDescent="0.25">
      <c r="W7525" s="24">
        <v>1</v>
      </c>
      <c r="X7525" s="24">
        <v>100</v>
      </c>
      <c r="Y7525" s="24">
        <v>15.41</v>
      </c>
      <c r="Z7525" s="24">
        <v>660</v>
      </c>
      <c r="AA7525" s="24">
        <v>1</v>
      </c>
    </row>
    <row r="7526" spans="23:27" x14ac:dyDescent="0.25">
      <c r="W7526" s="24">
        <v>1</v>
      </c>
      <c r="X7526" s="24">
        <v>52</v>
      </c>
      <c r="Y7526" s="24">
        <v>17.75</v>
      </c>
      <c r="Z7526" s="24">
        <v>675</v>
      </c>
      <c r="AA7526" s="24">
        <v>1</v>
      </c>
    </row>
    <row r="7527" spans="23:27" x14ac:dyDescent="0.25">
      <c r="W7527" s="24">
        <v>0</v>
      </c>
      <c r="X7527" s="24">
        <v>38.4</v>
      </c>
      <c r="Y7527" s="24">
        <v>14.31</v>
      </c>
      <c r="Z7527" s="24">
        <v>670</v>
      </c>
      <c r="AA7527" s="24">
        <v>1</v>
      </c>
    </row>
    <row r="7528" spans="23:27" x14ac:dyDescent="0.25">
      <c r="W7528" s="24">
        <v>1</v>
      </c>
      <c r="X7528" s="24">
        <v>90</v>
      </c>
      <c r="Y7528" s="24">
        <v>23.48</v>
      </c>
      <c r="Z7528" s="24">
        <v>690</v>
      </c>
      <c r="AA7528" s="24">
        <v>1</v>
      </c>
    </row>
    <row r="7529" spans="23:27" x14ac:dyDescent="0.25">
      <c r="W7529" s="24">
        <v>0</v>
      </c>
      <c r="X7529" s="24">
        <v>50</v>
      </c>
      <c r="Y7529" s="24">
        <v>16.32</v>
      </c>
      <c r="Z7529" s="24">
        <v>675</v>
      </c>
      <c r="AA7529" s="24">
        <v>1</v>
      </c>
    </row>
    <row r="7530" spans="23:27" x14ac:dyDescent="0.25">
      <c r="W7530" s="24">
        <v>1</v>
      </c>
      <c r="X7530" s="24">
        <v>19.134</v>
      </c>
      <c r="Y7530" s="24">
        <v>28.04</v>
      </c>
      <c r="Z7530" s="24">
        <v>700</v>
      </c>
      <c r="AA7530" s="24">
        <v>1</v>
      </c>
    </row>
    <row r="7531" spans="23:27" x14ac:dyDescent="0.25">
      <c r="W7531" s="24">
        <v>1</v>
      </c>
      <c r="X7531" s="24">
        <v>57.5</v>
      </c>
      <c r="Y7531" s="24">
        <v>14.97</v>
      </c>
      <c r="Z7531" s="24">
        <v>675</v>
      </c>
      <c r="AA7531" s="24">
        <v>1</v>
      </c>
    </row>
    <row r="7532" spans="23:27" x14ac:dyDescent="0.25">
      <c r="W7532" s="24">
        <v>0</v>
      </c>
      <c r="X7532" s="24">
        <v>40.183999999999997</v>
      </c>
      <c r="Y7532" s="24">
        <v>14.37</v>
      </c>
      <c r="Z7532" s="24">
        <v>670</v>
      </c>
      <c r="AA7532" s="24">
        <v>1</v>
      </c>
    </row>
    <row r="7533" spans="23:27" x14ac:dyDescent="0.25">
      <c r="W7533" s="24">
        <v>1</v>
      </c>
      <c r="X7533" s="24">
        <v>93</v>
      </c>
      <c r="Y7533" s="24">
        <v>12.61</v>
      </c>
      <c r="Z7533" s="24">
        <v>665</v>
      </c>
      <c r="AA7533" s="24">
        <v>1</v>
      </c>
    </row>
    <row r="7534" spans="23:27" x14ac:dyDescent="0.25">
      <c r="W7534" s="24">
        <v>1</v>
      </c>
      <c r="X7534" s="24">
        <v>95</v>
      </c>
      <c r="Y7534" s="24">
        <v>29.85</v>
      </c>
      <c r="Z7534" s="24">
        <v>680</v>
      </c>
      <c r="AA7534" s="24">
        <v>1</v>
      </c>
    </row>
    <row r="7535" spans="23:27" x14ac:dyDescent="0.25">
      <c r="W7535" s="24">
        <v>0</v>
      </c>
      <c r="X7535" s="24">
        <v>85</v>
      </c>
      <c r="Y7535" s="24">
        <v>6.92</v>
      </c>
      <c r="Z7535" s="24">
        <v>710</v>
      </c>
      <c r="AA7535" s="24">
        <v>1</v>
      </c>
    </row>
    <row r="7536" spans="23:27" x14ac:dyDescent="0.25">
      <c r="W7536" s="24">
        <v>0</v>
      </c>
      <c r="X7536" s="24">
        <v>127</v>
      </c>
      <c r="Y7536" s="24">
        <v>11.56</v>
      </c>
      <c r="Z7536" s="24">
        <v>730</v>
      </c>
      <c r="AA7536" s="24">
        <v>1</v>
      </c>
    </row>
    <row r="7537" spans="23:27" x14ac:dyDescent="0.25">
      <c r="W7537" s="24">
        <v>0</v>
      </c>
      <c r="X7537" s="24">
        <v>50</v>
      </c>
      <c r="Y7537" s="24">
        <v>12.05</v>
      </c>
      <c r="Z7537" s="24">
        <v>690</v>
      </c>
      <c r="AA7537" s="24">
        <v>1</v>
      </c>
    </row>
    <row r="7538" spans="23:27" x14ac:dyDescent="0.25">
      <c r="W7538" s="24">
        <v>0</v>
      </c>
      <c r="X7538" s="24">
        <v>47</v>
      </c>
      <c r="Y7538" s="24">
        <v>26.02</v>
      </c>
      <c r="Z7538" s="24">
        <v>690</v>
      </c>
      <c r="AA7538" s="24">
        <v>1</v>
      </c>
    </row>
    <row r="7539" spans="23:27" x14ac:dyDescent="0.25">
      <c r="W7539" s="24">
        <v>1</v>
      </c>
      <c r="X7539" s="24">
        <v>65</v>
      </c>
      <c r="Y7539" s="24">
        <v>14.07</v>
      </c>
      <c r="Z7539" s="24">
        <v>670</v>
      </c>
      <c r="AA7539" s="24">
        <v>1</v>
      </c>
    </row>
    <row r="7540" spans="23:27" x14ac:dyDescent="0.25">
      <c r="W7540" s="24">
        <v>1</v>
      </c>
      <c r="X7540" s="24">
        <v>89</v>
      </c>
      <c r="Y7540" s="24">
        <v>12.18</v>
      </c>
      <c r="Z7540" s="24">
        <v>690</v>
      </c>
      <c r="AA7540" s="24">
        <v>1</v>
      </c>
    </row>
    <row r="7541" spans="23:27" x14ac:dyDescent="0.25">
      <c r="W7541" s="24">
        <v>1</v>
      </c>
      <c r="X7541" s="24">
        <v>60</v>
      </c>
      <c r="Y7541" s="24">
        <v>17.5</v>
      </c>
      <c r="Z7541" s="24">
        <v>665</v>
      </c>
      <c r="AA7541" s="24">
        <v>1</v>
      </c>
    </row>
    <row r="7542" spans="23:27" x14ac:dyDescent="0.25">
      <c r="W7542" s="24">
        <v>1</v>
      </c>
      <c r="X7542" s="24">
        <v>23</v>
      </c>
      <c r="Y7542" s="24">
        <v>14.61</v>
      </c>
      <c r="Z7542" s="24">
        <v>735</v>
      </c>
      <c r="AA7542" s="24">
        <v>1</v>
      </c>
    </row>
    <row r="7543" spans="23:27" x14ac:dyDescent="0.25">
      <c r="W7543" s="24">
        <v>0</v>
      </c>
      <c r="X7543" s="24">
        <v>62.4</v>
      </c>
      <c r="Y7543" s="24">
        <v>17.420000000000002</v>
      </c>
      <c r="Z7543" s="24">
        <v>660</v>
      </c>
      <c r="AA7543" s="24">
        <v>1</v>
      </c>
    </row>
    <row r="7544" spans="23:27" x14ac:dyDescent="0.25">
      <c r="W7544" s="24">
        <v>0</v>
      </c>
      <c r="X7544" s="24">
        <v>43</v>
      </c>
      <c r="Y7544" s="24">
        <v>5.55</v>
      </c>
      <c r="Z7544" s="24">
        <v>685</v>
      </c>
      <c r="AA7544" s="24">
        <v>1</v>
      </c>
    </row>
    <row r="7545" spans="23:27" x14ac:dyDescent="0.25">
      <c r="W7545" s="24">
        <v>1</v>
      </c>
      <c r="X7545" s="24">
        <v>222.435</v>
      </c>
      <c r="Y7545" s="24">
        <v>23.52</v>
      </c>
      <c r="Z7545" s="24">
        <v>690</v>
      </c>
      <c r="AA7545" s="24">
        <v>1</v>
      </c>
    </row>
    <row r="7546" spans="23:27" x14ac:dyDescent="0.25">
      <c r="W7546" s="24">
        <v>0</v>
      </c>
      <c r="X7546" s="24">
        <v>54</v>
      </c>
      <c r="Y7546" s="24">
        <v>21.29</v>
      </c>
      <c r="Z7546" s="24">
        <v>725</v>
      </c>
      <c r="AA7546" s="24">
        <v>1</v>
      </c>
    </row>
    <row r="7547" spans="23:27" x14ac:dyDescent="0.25">
      <c r="W7547" s="24">
        <v>1</v>
      </c>
      <c r="X7547" s="24">
        <v>76</v>
      </c>
      <c r="Y7547" s="24">
        <v>13.95</v>
      </c>
      <c r="Z7547" s="24">
        <v>660</v>
      </c>
      <c r="AA7547" s="24">
        <v>1</v>
      </c>
    </row>
    <row r="7548" spans="23:27" x14ac:dyDescent="0.25">
      <c r="W7548" s="24">
        <v>1</v>
      </c>
      <c r="X7548" s="24">
        <v>53</v>
      </c>
      <c r="Y7548" s="24">
        <v>3.22</v>
      </c>
      <c r="Z7548" s="24">
        <v>675</v>
      </c>
      <c r="AA7548" s="24">
        <v>1</v>
      </c>
    </row>
    <row r="7549" spans="23:27" x14ac:dyDescent="0.25">
      <c r="W7549" s="24">
        <v>1</v>
      </c>
      <c r="X7549" s="24">
        <v>131.4</v>
      </c>
      <c r="Y7549" s="24">
        <v>21.2</v>
      </c>
      <c r="Z7549" s="24">
        <v>660</v>
      </c>
      <c r="AA7549" s="24">
        <v>1</v>
      </c>
    </row>
    <row r="7550" spans="23:27" x14ac:dyDescent="0.25">
      <c r="W7550" s="24">
        <v>0</v>
      </c>
      <c r="X7550" s="24">
        <v>75</v>
      </c>
      <c r="Y7550" s="24">
        <v>17.34</v>
      </c>
      <c r="Z7550" s="24">
        <v>670</v>
      </c>
      <c r="AA7550" s="24">
        <v>1</v>
      </c>
    </row>
    <row r="7551" spans="23:27" x14ac:dyDescent="0.25">
      <c r="W7551" s="24">
        <v>1</v>
      </c>
      <c r="X7551" s="24">
        <v>40</v>
      </c>
      <c r="Y7551" s="24">
        <v>17.309999999999999</v>
      </c>
      <c r="Z7551" s="24">
        <v>685</v>
      </c>
      <c r="AA7551" s="24">
        <v>1</v>
      </c>
    </row>
    <row r="7552" spans="23:27" x14ac:dyDescent="0.25">
      <c r="W7552" s="24">
        <v>0</v>
      </c>
      <c r="X7552" s="24">
        <v>50</v>
      </c>
      <c r="Y7552" s="24">
        <v>34.93</v>
      </c>
      <c r="Z7552" s="24">
        <v>740</v>
      </c>
      <c r="AA7552" s="24">
        <v>1</v>
      </c>
    </row>
    <row r="7553" spans="23:27" x14ac:dyDescent="0.25">
      <c r="W7553" s="24">
        <v>1</v>
      </c>
      <c r="X7553" s="24">
        <v>52</v>
      </c>
      <c r="Y7553" s="24">
        <v>33.44</v>
      </c>
      <c r="Z7553" s="24">
        <v>690</v>
      </c>
      <c r="AA7553" s="24">
        <v>1</v>
      </c>
    </row>
    <row r="7554" spans="23:27" x14ac:dyDescent="0.25">
      <c r="W7554" s="24">
        <v>1</v>
      </c>
      <c r="X7554" s="24">
        <v>175</v>
      </c>
      <c r="Y7554" s="24">
        <v>22.97</v>
      </c>
      <c r="Z7554" s="24">
        <v>710</v>
      </c>
      <c r="AA7554" s="24">
        <v>1</v>
      </c>
    </row>
    <row r="7555" spans="23:27" x14ac:dyDescent="0.25">
      <c r="W7555" s="24">
        <v>1</v>
      </c>
      <c r="X7555" s="24">
        <v>79</v>
      </c>
      <c r="Y7555" s="24">
        <v>10.06</v>
      </c>
      <c r="Z7555" s="24">
        <v>715</v>
      </c>
      <c r="AA7555" s="24">
        <v>1</v>
      </c>
    </row>
    <row r="7556" spans="23:27" x14ac:dyDescent="0.25">
      <c r="W7556" s="24">
        <v>0</v>
      </c>
      <c r="X7556" s="24">
        <v>41</v>
      </c>
      <c r="Y7556" s="24">
        <v>23.86</v>
      </c>
      <c r="Z7556" s="24">
        <v>665</v>
      </c>
      <c r="AA7556" s="24">
        <v>1</v>
      </c>
    </row>
    <row r="7557" spans="23:27" x14ac:dyDescent="0.25">
      <c r="W7557" s="24">
        <v>1</v>
      </c>
      <c r="X7557" s="24">
        <v>94</v>
      </c>
      <c r="Y7557" s="24">
        <v>32.869999999999997</v>
      </c>
      <c r="Z7557" s="24">
        <v>740</v>
      </c>
      <c r="AA7557" s="24">
        <v>1</v>
      </c>
    </row>
    <row r="7558" spans="23:27" x14ac:dyDescent="0.25">
      <c r="W7558" s="24">
        <v>0</v>
      </c>
      <c r="X7558" s="24">
        <v>78</v>
      </c>
      <c r="Y7558" s="24">
        <v>8.49</v>
      </c>
      <c r="Z7558" s="24">
        <v>720</v>
      </c>
      <c r="AA7558" s="24">
        <v>1</v>
      </c>
    </row>
    <row r="7559" spans="23:27" x14ac:dyDescent="0.25">
      <c r="W7559" s="24">
        <v>1</v>
      </c>
      <c r="X7559" s="24">
        <v>215</v>
      </c>
      <c r="Y7559" s="24">
        <v>7.71</v>
      </c>
      <c r="Z7559" s="24">
        <v>680</v>
      </c>
      <c r="AA7559" s="24">
        <v>1</v>
      </c>
    </row>
    <row r="7560" spans="23:27" x14ac:dyDescent="0.25">
      <c r="W7560" s="24">
        <v>1</v>
      </c>
      <c r="X7560" s="24">
        <v>57.2</v>
      </c>
      <c r="Y7560" s="24">
        <v>24.82</v>
      </c>
      <c r="Z7560" s="24">
        <v>730</v>
      </c>
      <c r="AA7560" s="24">
        <v>1</v>
      </c>
    </row>
    <row r="7561" spans="23:27" x14ac:dyDescent="0.25">
      <c r="W7561" s="24">
        <v>0</v>
      </c>
      <c r="X7561" s="24">
        <v>200</v>
      </c>
      <c r="Y7561" s="24">
        <v>14.58</v>
      </c>
      <c r="Z7561" s="24">
        <v>670</v>
      </c>
      <c r="AA7561" s="24">
        <v>1</v>
      </c>
    </row>
    <row r="7562" spans="23:27" x14ac:dyDescent="0.25">
      <c r="W7562" s="24">
        <v>1</v>
      </c>
      <c r="X7562" s="24">
        <v>80</v>
      </c>
      <c r="Y7562" s="24">
        <v>24.96</v>
      </c>
      <c r="Z7562" s="24">
        <v>750</v>
      </c>
      <c r="AA7562" s="24">
        <v>1</v>
      </c>
    </row>
    <row r="7563" spans="23:27" x14ac:dyDescent="0.25">
      <c r="W7563" s="24">
        <v>1</v>
      </c>
      <c r="X7563" s="24">
        <v>85.5</v>
      </c>
      <c r="Y7563" s="24">
        <v>31.41</v>
      </c>
      <c r="Z7563" s="24">
        <v>725</v>
      </c>
      <c r="AA7563" s="24">
        <v>1</v>
      </c>
    </row>
    <row r="7564" spans="23:27" x14ac:dyDescent="0.25">
      <c r="W7564" s="24">
        <v>0</v>
      </c>
      <c r="X7564" s="24">
        <v>10</v>
      </c>
      <c r="Y7564" s="24">
        <v>17.649999999999999</v>
      </c>
      <c r="Z7564" s="24">
        <v>705</v>
      </c>
      <c r="AA7564" s="24">
        <v>1</v>
      </c>
    </row>
    <row r="7565" spans="23:27" x14ac:dyDescent="0.25">
      <c r="W7565" s="24">
        <v>1</v>
      </c>
      <c r="X7565" s="24">
        <v>60</v>
      </c>
      <c r="Y7565" s="24">
        <v>11.22</v>
      </c>
      <c r="Z7565" s="24">
        <v>680</v>
      </c>
      <c r="AA7565" s="24">
        <v>1</v>
      </c>
    </row>
    <row r="7566" spans="23:27" x14ac:dyDescent="0.25">
      <c r="W7566" s="24">
        <v>0</v>
      </c>
      <c r="X7566" s="24">
        <v>44</v>
      </c>
      <c r="Y7566" s="24">
        <v>30.88</v>
      </c>
      <c r="Z7566" s="24">
        <v>735</v>
      </c>
      <c r="AA7566" s="24">
        <v>1</v>
      </c>
    </row>
    <row r="7567" spans="23:27" x14ac:dyDescent="0.25">
      <c r="W7567" s="24">
        <v>1</v>
      </c>
      <c r="X7567" s="24">
        <v>95</v>
      </c>
      <c r="Y7567" s="24">
        <v>2.0499999999999998</v>
      </c>
      <c r="Z7567" s="24">
        <v>705</v>
      </c>
      <c r="AA7567" s="24">
        <v>1</v>
      </c>
    </row>
    <row r="7568" spans="23:27" x14ac:dyDescent="0.25">
      <c r="W7568" s="24">
        <v>0</v>
      </c>
      <c r="X7568" s="24">
        <v>24</v>
      </c>
      <c r="Y7568" s="24">
        <v>16.100000000000001</v>
      </c>
      <c r="Z7568" s="24">
        <v>660</v>
      </c>
      <c r="AA7568" s="24">
        <v>1</v>
      </c>
    </row>
    <row r="7569" spans="23:27" x14ac:dyDescent="0.25">
      <c r="W7569" s="24">
        <v>0</v>
      </c>
      <c r="X7569" s="24">
        <v>96</v>
      </c>
      <c r="Y7569" s="24">
        <v>31.66</v>
      </c>
      <c r="Z7569" s="24">
        <v>680</v>
      </c>
      <c r="AA7569" s="24">
        <v>1</v>
      </c>
    </row>
    <row r="7570" spans="23:27" x14ac:dyDescent="0.25">
      <c r="W7570" s="24">
        <v>1</v>
      </c>
      <c r="X7570" s="24">
        <v>52</v>
      </c>
      <c r="Y7570" s="24">
        <v>23.69</v>
      </c>
      <c r="Z7570" s="24">
        <v>700</v>
      </c>
      <c r="AA7570" s="24">
        <v>1</v>
      </c>
    </row>
    <row r="7571" spans="23:27" x14ac:dyDescent="0.25">
      <c r="W7571" s="24">
        <v>0</v>
      </c>
      <c r="X7571" s="24">
        <v>25.832999999999998</v>
      </c>
      <c r="Y7571" s="24">
        <v>9.2899999999999991</v>
      </c>
      <c r="Z7571" s="24">
        <v>690</v>
      </c>
      <c r="AA7571" s="24">
        <v>1</v>
      </c>
    </row>
    <row r="7572" spans="23:27" x14ac:dyDescent="0.25">
      <c r="W7572" s="24">
        <v>0</v>
      </c>
      <c r="X7572" s="24">
        <v>35</v>
      </c>
      <c r="Y7572" s="24">
        <v>33.01</v>
      </c>
      <c r="Z7572" s="24">
        <v>670</v>
      </c>
      <c r="AA7572" s="24">
        <v>1</v>
      </c>
    </row>
    <row r="7573" spans="23:27" x14ac:dyDescent="0.25">
      <c r="W7573" s="24">
        <v>0</v>
      </c>
      <c r="X7573" s="24">
        <v>100</v>
      </c>
      <c r="Y7573" s="24">
        <v>25.71</v>
      </c>
      <c r="Z7573" s="24">
        <v>690</v>
      </c>
      <c r="AA7573" s="24">
        <v>1</v>
      </c>
    </row>
    <row r="7574" spans="23:27" x14ac:dyDescent="0.25">
      <c r="W7574" s="24">
        <v>0</v>
      </c>
      <c r="X7574" s="24">
        <v>72</v>
      </c>
      <c r="Y7574" s="24">
        <v>20.12</v>
      </c>
      <c r="Z7574" s="24">
        <v>670</v>
      </c>
      <c r="AA7574" s="24">
        <v>1</v>
      </c>
    </row>
    <row r="7575" spans="23:27" x14ac:dyDescent="0.25">
      <c r="W7575" s="24">
        <v>0</v>
      </c>
      <c r="X7575" s="24">
        <v>59</v>
      </c>
      <c r="Y7575" s="24">
        <v>28.28</v>
      </c>
      <c r="Z7575" s="24">
        <v>670</v>
      </c>
      <c r="AA7575" s="24">
        <v>1</v>
      </c>
    </row>
    <row r="7576" spans="23:27" x14ac:dyDescent="0.25">
      <c r="W7576" s="24">
        <v>0</v>
      </c>
      <c r="X7576" s="24">
        <v>31.2</v>
      </c>
      <c r="Y7576" s="24">
        <v>7.23</v>
      </c>
      <c r="Z7576" s="24">
        <v>720</v>
      </c>
      <c r="AA7576" s="24">
        <v>1</v>
      </c>
    </row>
    <row r="7577" spans="23:27" x14ac:dyDescent="0.25">
      <c r="W7577" s="24">
        <v>1</v>
      </c>
      <c r="X7577" s="24">
        <v>60</v>
      </c>
      <c r="Y7577" s="24">
        <v>22.96</v>
      </c>
      <c r="Z7577" s="24">
        <v>670</v>
      </c>
      <c r="AA7577" s="24">
        <v>1</v>
      </c>
    </row>
    <row r="7578" spans="23:27" x14ac:dyDescent="0.25">
      <c r="W7578" s="24">
        <v>1</v>
      </c>
      <c r="X7578" s="24">
        <v>125</v>
      </c>
      <c r="Y7578" s="24">
        <v>10.6</v>
      </c>
      <c r="Z7578" s="24">
        <v>685</v>
      </c>
      <c r="AA7578" s="24">
        <v>1</v>
      </c>
    </row>
    <row r="7579" spans="23:27" x14ac:dyDescent="0.25">
      <c r="W7579" s="24">
        <v>1</v>
      </c>
      <c r="X7579" s="24">
        <v>50</v>
      </c>
      <c r="Y7579" s="24">
        <v>5.63</v>
      </c>
      <c r="Z7579" s="24">
        <v>700</v>
      </c>
      <c r="AA7579" s="24">
        <v>1</v>
      </c>
    </row>
    <row r="7580" spans="23:27" x14ac:dyDescent="0.25">
      <c r="W7580" s="24">
        <v>1</v>
      </c>
      <c r="X7580" s="24">
        <v>70</v>
      </c>
      <c r="Y7580" s="24">
        <v>23.38</v>
      </c>
      <c r="Z7580" s="24">
        <v>700</v>
      </c>
      <c r="AA7580" s="24">
        <v>1</v>
      </c>
    </row>
    <row r="7581" spans="23:27" x14ac:dyDescent="0.25">
      <c r="W7581" s="24">
        <v>1</v>
      </c>
      <c r="X7581" s="24">
        <v>100</v>
      </c>
      <c r="Y7581" s="24">
        <v>28.17</v>
      </c>
      <c r="Z7581" s="24">
        <v>680</v>
      </c>
      <c r="AA7581" s="24">
        <v>1</v>
      </c>
    </row>
    <row r="7582" spans="23:27" x14ac:dyDescent="0.25">
      <c r="W7582" s="24">
        <v>1</v>
      </c>
      <c r="X7582" s="24">
        <v>53</v>
      </c>
      <c r="Y7582" s="24">
        <v>32.270000000000003</v>
      </c>
      <c r="Z7582" s="24">
        <v>665</v>
      </c>
      <c r="AA7582" s="24">
        <v>1</v>
      </c>
    </row>
    <row r="7583" spans="23:27" x14ac:dyDescent="0.25">
      <c r="W7583" s="24">
        <v>1</v>
      </c>
      <c r="X7583" s="24">
        <v>87</v>
      </c>
      <c r="Y7583" s="24">
        <v>24.04</v>
      </c>
      <c r="Z7583" s="24">
        <v>705</v>
      </c>
      <c r="AA7583" s="24">
        <v>1</v>
      </c>
    </row>
    <row r="7584" spans="23:27" x14ac:dyDescent="0.25">
      <c r="W7584" s="24">
        <v>0</v>
      </c>
      <c r="X7584" s="24">
        <v>43</v>
      </c>
      <c r="Y7584" s="24">
        <v>30.28</v>
      </c>
      <c r="Z7584" s="24">
        <v>705</v>
      </c>
      <c r="AA7584" s="24">
        <v>1</v>
      </c>
    </row>
    <row r="7585" spans="23:27" x14ac:dyDescent="0.25">
      <c r="W7585" s="24">
        <v>1</v>
      </c>
      <c r="X7585" s="24">
        <v>90.141999999999996</v>
      </c>
      <c r="Y7585" s="24">
        <v>16.32</v>
      </c>
      <c r="Z7585" s="24">
        <v>705</v>
      </c>
      <c r="AA7585" s="24">
        <v>1</v>
      </c>
    </row>
    <row r="7586" spans="23:27" x14ac:dyDescent="0.25">
      <c r="W7586" s="24">
        <v>0</v>
      </c>
      <c r="X7586" s="24">
        <v>67</v>
      </c>
      <c r="Y7586" s="24">
        <v>19.22</v>
      </c>
      <c r="Z7586" s="24">
        <v>680</v>
      </c>
      <c r="AA7586" s="24">
        <v>1</v>
      </c>
    </row>
    <row r="7587" spans="23:27" x14ac:dyDescent="0.25">
      <c r="W7587" s="24">
        <v>0</v>
      </c>
      <c r="X7587" s="24">
        <v>60</v>
      </c>
      <c r="Y7587" s="24">
        <v>10.86</v>
      </c>
      <c r="Z7587" s="24">
        <v>715</v>
      </c>
      <c r="AA7587" s="24">
        <v>1</v>
      </c>
    </row>
    <row r="7588" spans="23:27" x14ac:dyDescent="0.25">
      <c r="W7588" s="24">
        <v>0</v>
      </c>
      <c r="X7588" s="24">
        <v>79</v>
      </c>
      <c r="Y7588" s="24">
        <v>29.29</v>
      </c>
      <c r="Z7588" s="24">
        <v>710</v>
      </c>
      <c r="AA7588" s="24">
        <v>1</v>
      </c>
    </row>
    <row r="7589" spans="23:27" x14ac:dyDescent="0.25">
      <c r="W7589" s="24">
        <v>0</v>
      </c>
      <c r="X7589" s="24">
        <v>103</v>
      </c>
      <c r="Y7589" s="24">
        <v>23.23</v>
      </c>
      <c r="Z7589" s="24">
        <v>660</v>
      </c>
      <c r="AA7589" s="24">
        <v>1</v>
      </c>
    </row>
    <row r="7590" spans="23:27" x14ac:dyDescent="0.25">
      <c r="W7590" s="24">
        <v>1</v>
      </c>
      <c r="X7590" s="24">
        <v>115</v>
      </c>
      <c r="Y7590" s="24">
        <v>15.15</v>
      </c>
      <c r="Z7590" s="24">
        <v>685</v>
      </c>
      <c r="AA7590" s="24">
        <v>1</v>
      </c>
    </row>
    <row r="7591" spans="23:27" x14ac:dyDescent="0.25">
      <c r="W7591" s="24">
        <v>0</v>
      </c>
      <c r="X7591" s="24">
        <v>79.900000000000006</v>
      </c>
      <c r="Y7591" s="24">
        <v>29.5</v>
      </c>
      <c r="Z7591" s="24">
        <v>665</v>
      </c>
      <c r="AA7591" s="24">
        <v>1</v>
      </c>
    </row>
    <row r="7592" spans="23:27" x14ac:dyDescent="0.25">
      <c r="W7592" s="24">
        <v>1</v>
      </c>
      <c r="X7592" s="24">
        <v>51</v>
      </c>
      <c r="Y7592" s="24">
        <v>33.65</v>
      </c>
      <c r="Z7592" s="24">
        <v>715</v>
      </c>
      <c r="AA7592" s="24">
        <v>1</v>
      </c>
    </row>
    <row r="7593" spans="23:27" x14ac:dyDescent="0.25">
      <c r="W7593" s="24">
        <v>0</v>
      </c>
      <c r="X7593" s="24">
        <v>100</v>
      </c>
      <c r="Y7593" s="24">
        <v>16.22</v>
      </c>
      <c r="Z7593" s="24">
        <v>660</v>
      </c>
      <c r="AA7593" s="24">
        <v>1</v>
      </c>
    </row>
    <row r="7594" spans="23:27" x14ac:dyDescent="0.25">
      <c r="W7594" s="24">
        <v>0</v>
      </c>
      <c r="X7594" s="24">
        <v>72</v>
      </c>
      <c r="Y7594" s="24">
        <v>14.65</v>
      </c>
      <c r="Z7594" s="24">
        <v>680</v>
      </c>
      <c r="AA7594" s="24">
        <v>1</v>
      </c>
    </row>
    <row r="7595" spans="23:27" x14ac:dyDescent="0.25">
      <c r="W7595" s="24">
        <v>1</v>
      </c>
      <c r="X7595" s="24">
        <v>70</v>
      </c>
      <c r="Y7595" s="24">
        <v>23.4</v>
      </c>
      <c r="Z7595" s="24">
        <v>690</v>
      </c>
      <c r="AA7595" s="24">
        <v>1</v>
      </c>
    </row>
    <row r="7596" spans="23:27" x14ac:dyDescent="0.25">
      <c r="W7596" s="24">
        <v>1</v>
      </c>
      <c r="X7596" s="24">
        <v>41.2</v>
      </c>
      <c r="Y7596" s="24">
        <v>14.39</v>
      </c>
      <c r="Z7596" s="24">
        <v>660</v>
      </c>
      <c r="AA7596" s="24">
        <v>1</v>
      </c>
    </row>
    <row r="7597" spans="23:27" x14ac:dyDescent="0.25">
      <c r="W7597" s="24">
        <v>1</v>
      </c>
      <c r="X7597" s="24">
        <v>262</v>
      </c>
      <c r="Y7597" s="24">
        <v>7.71</v>
      </c>
      <c r="Z7597" s="24">
        <v>685</v>
      </c>
      <c r="AA7597" s="24">
        <v>1</v>
      </c>
    </row>
    <row r="7598" spans="23:27" x14ac:dyDescent="0.25">
      <c r="W7598" s="24">
        <v>1</v>
      </c>
      <c r="X7598" s="24">
        <v>50</v>
      </c>
      <c r="Y7598" s="24">
        <v>23.62</v>
      </c>
      <c r="Z7598" s="24">
        <v>710</v>
      </c>
      <c r="AA7598" s="24">
        <v>1</v>
      </c>
    </row>
    <row r="7599" spans="23:27" x14ac:dyDescent="0.25">
      <c r="W7599" s="24">
        <v>1</v>
      </c>
      <c r="X7599" s="24">
        <v>50</v>
      </c>
      <c r="Y7599" s="24">
        <v>30.65</v>
      </c>
      <c r="Z7599" s="24">
        <v>695</v>
      </c>
      <c r="AA7599" s="24">
        <v>1</v>
      </c>
    </row>
    <row r="7600" spans="23:27" x14ac:dyDescent="0.25">
      <c r="W7600" s="24">
        <v>0</v>
      </c>
      <c r="X7600" s="24">
        <v>46.418999999999997</v>
      </c>
      <c r="Y7600" s="24">
        <v>19.79</v>
      </c>
      <c r="Z7600" s="24">
        <v>680</v>
      </c>
      <c r="AA7600" s="24">
        <v>1</v>
      </c>
    </row>
    <row r="7601" spans="23:27" x14ac:dyDescent="0.25">
      <c r="W7601" s="24">
        <v>1</v>
      </c>
      <c r="X7601" s="24">
        <v>68</v>
      </c>
      <c r="Y7601" s="24">
        <v>11.05</v>
      </c>
      <c r="Z7601" s="24">
        <v>660</v>
      </c>
      <c r="AA7601" s="24">
        <v>1</v>
      </c>
    </row>
    <row r="7602" spans="23:27" x14ac:dyDescent="0.25">
      <c r="W7602" s="24">
        <v>1</v>
      </c>
      <c r="X7602" s="24">
        <v>81</v>
      </c>
      <c r="Y7602" s="24">
        <v>23.29</v>
      </c>
      <c r="Z7602" s="24">
        <v>705</v>
      </c>
      <c r="AA7602" s="24">
        <v>1</v>
      </c>
    </row>
    <row r="7603" spans="23:27" x14ac:dyDescent="0.25">
      <c r="W7603" s="24">
        <v>1</v>
      </c>
      <c r="X7603" s="24">
        <v>43</v>
      </c>
      <c r="Y7603" s="24">
        <v>23.58</v>
      </c>
      <c r="Z7603" s="24">
        <v>755</v>
      </c>
      <c r="AA7603" s="24">
        <v>1</v>
      </c>
    </row>
    <row r="7604" spans="23:27" x14ac:dyDescent="0.25">
      <c r="W7604" s="24">
        <v>1</v>
      </c>
      <c r="X7604" s="24">
        <v>72</v>
      </c>
      <c r="Y7604" s="24">
        <v>38.24</v>
      </c>
      <c r="Z7604" s="24">
        <v>690</v>
      </c>
      <c r="AA7604" s="24">
        <v>1</v>
      </c>
    </row>
    <row r="7605" spans="23:27" x14ac:dyDescent="0.25">
      <c r="W7605" s="24">
        <v>0</v>
      </c>
      <c r="X7605" s="24">
        <v>25</v>
      </c>
      <c r="Y7605" s="24">
        <v>38.69</v>
      </c>
      <c r="Z7605" s="24">
        <v>675</v>
      </c>
      <c r="AA7605" s="24">
        <v>1</v>
      </c>
    </row>
    <row r="7606" spans="23:27" x14ac:dyDescent="0.25">
      <c r="W7606" s="24">
        <v>1</v>
      </c>
      <c r="X7606" s="24">
        <v>52</v>
      </c>
      <c r="Y7606" s="24">
        <v>16.21</v>
      </c>
      <c r="Z7606" s="24">
        <v>740</v>
      </c>
      <c r="AA7606" s="24">
        <v>1</v>
      </c>
    </row>
    <row r="7607" spans="23:27" x14ac:dyDescent="0.25">
      <c r="W7607" s="24">
        <v>0</v>
      </c>
      <c r="X7607" s="24">
        <v>45</v>
      </c>
      <c r="Y7607" s="24">
        <v>21.44</v>
      </c>
      <c r="Z7607" s="24">
        <v>675</v>
      </c>
      <c r="AA7607" s="24">
        <v>1</v>
      </c>
    </row>
    <row r="7608" spans="23:27" x14ac:dyDescent="0.25">
      <c r="W7608" s="24">
        <v>1</v>
      </c>
      <c r="X7608" s="24">
        <v>72</v>
      </c>
      <c r="Y7608" s="24">
        <v>28.48</v>
      </c>
      <c r="Z7608" s="24">
        <v>670</v>
      </c>
      <c r="AA7608" s="24">
        <v>1</v>
      </c>
    </row>
    <row r="7609" spans="23:27" x14ac:dyDescent="0.25">
      <c r="W7609" s="24">
        <v>1</v>
      </c>
      <c r="X7609" s="24">
        <v>88</v>
      </c>
      <c r="Y7609" s="24">
        <v>7.69</v>
      </c>
      <c r="Z7609" s="24">
        <v>740</v>
      </c>
      <c r="AA7609" s="24">
        <v>1</v>
      </c>
    </row>
    <row r="7610" spans="23:27" x14ac:dyDescent="0.25">
      <c r="W7610" s="24">
        <v>1</v>
      </c>
      <c r="X7610" s="24">
        <v>59</v>
      </c>
      <c r="Y7610" s="24">
        <v>11.09</v>
      </c>
      <c r="Z7610" s="24">
        <v>670</v>
      </c>
      <c r="AA7610" s="24">
        <v>1</v>
      </c>
    </row>
    <row r="7611" spans="23:27" x14ac:dyDescent="0.25">
      <c r="W7611" s="24">
        <v>1</v>
      </c>
      <c r="X7611" s="24">
        <v>45</v>
      </c>
      <c r="Y7611" s="24">
        <v>12.83</v>
      </c>
      <c r="Z7611" s="24">
        <v>675</v>
      </c>
      <c r="AA7611" s="24">
        <v>1</v>
      </c>
    </row>
    <row r="7612" spans="23:27" x14ac:dyDescent="0.25">
      <c r="W7612" s="24">
        <v>0</v>
      </c>
      <c r="X7612" s="24">
        <v>85</v>
      </c>
      <c r="Y7612" s="24">
        <v>9.07</v>
      </c>
      <c r="Z7612" s="24">
        <v>715</v>
      </c>
      <c r="AA7612" s="24">
        <v>1</v>
      </c>
    </row>
    <row r="7613" spans="23:27" x14ac:dyDescent="0.25">
      <c r="W7613" s="24">
        <v>1</v>
      </c>
      <c r="X7613" s="24">
        <v>54</v>
      </c>
      <c r="Y7613" s="24">
        <v>10.07</v>
      </c>
      <c r="Z7613" s="24">
        <v>770</v>
      </c>
      <c r="AA7613" s="24">
        <v>1</v>
      </c>
    </row>
    <row r="7614" spans="23:27" x14ac:dyDescent="0.25">
      <c r="W7614" s="24">
        <v>1</v>
      </c>
      <c r="X7614" s="24">
        <v>120</v>
      </c>
      <c r="Y7614" s="24">
        <v>12.63</v>
      </c>
      <c r="Z7614" s="24">
        <v>675</v>
      </c>
      <c r="AA7614" s="24">
        <v>1</v>
      </c>
    </row>
    <row r="7615" spans="23:27" x14ac:dyDescent="0.25">
      <c r="W7615" s="24">
        <v>1</v>
      </c>
      <c r="X7615" s="24">
        <v>78</v>
      </c>
      <c r="Y7615" s="24">
        <v>8.14</v>
      </c>
      <c r="Z7615" s="24">
        <v>665</v>
      </c>
      <c r="AA7615" s="24">
        <v>1</v>
      </c>
    </row>
    <row r="7616" spans="23:27" x14ac:dyDescent="0.25">
      <c r="W7616" s="24">
        <v>1</v>
      </c>
      <c r="X7616" s="24">
        <v>49.726999999999997</v>
      </c>
      <c r="Y7616" s="24">
        <v>13.74</v>
      </c>
      <c r="Z7616" s="24">
        <v>815</v>
      </c>
      <c r="AA7616" s="24">
        <v>1</v>
      </c>
    </row>
    <row r="7617" spans="23:27" x14ac:dyDescent="0.25">
      <c r="W7617" s="24">
        <v>1</v>
      </c>
      <c r="X7617" s="24">
        <v>57</v>
      </c>
      <c r="Y7617" s="24">
        <v>32.979999999999997</v>
      </c>
      <c r="Z7617" s="24">
        <v>675</v>
      </c>
      <c r="AA7617" s="24">
        <v>1</v>
      </c>
    </row>
    <row r="7618" spans="23:27" x14ac:dyDescent="0.25">
      <c r="W7618" s="24">
        <v>1</v>
      </c>
      <c r="X7618" s="24">
        <v>130</v>
      </c>
      <c r="Y7618" s="24">
        <v>16.29</v>
      </c>
      <c r="Z7618" s="24">
        <v>675</v>
      </c>
      <c r="AA7618" s="24">
        <v>1</v>
      </c>
    </row>
    <row r="7619" spans="23:27" x14ac:dyDescent="0.25">
      <c r="W7619" s="24">
        <v>0</v>
      </c>
      <c r="X7619" s="24">
        <v>80</v>
      </c>
      <c r="Y7619" s="24">
        <v>0.68</v>
      </c>
      <c r="Z7619" s="24">
        <v>705</v>
      </c>
      <c r="AA7619" s="24">
        <v>1</v>
      </c>
    </row>
    <row r="7620" spans="23:27" x14ac:dyDescent="0.25">
      <c r="W7620" s="24">
        <v>1</v>
      </c>
      <c r="X7620" s="24">
        <v>46</v>
      </c>
      <c r="Y7620" s="24">
        <v>21.81</v>
      </c>
      <c r="Z7620" s="24">
        <v>660</v>
      </c>
      <c r="AA7620" s="24">
        <v>1</v>
      </c>
    </row>
    <row r="7621" spans="23:27" x14ac:dyDescent="0.25">
      <c r="W7621" s="24">
        <v>0</v>
      </c>
      <c r="X7621" s="24">
        <v>12.7</v>
      </c>
      <c r="Y7621" s="24">
        <v>21.27</v>
      </c>
      <c r="Z7621" s="24">
        <v>700</v>
      </c>
      <c r="AA7621" s="24">
        <v>1</v>
      </c>
    </row>
    <row r="7622" spans="23:27" x14ac:dyDescent="0.25">
      <c r="W7622" s="24">
        <v>0</v>
      </c>
      <c r="X7622" s="24">
        <v>120</v>
      </c>
      <c r="Y7622" s="24">
        <v>2.67</v>
      </c>
      <c r="Z7622" s="24">
        <v>730</v>
      </c>
      <c r="AA7622" s="24">
        <v>1</v>
      </c>
    </row>
    <row r="7623" spans="23:27" x14ac:dyDescent="0.25">
      <c r="W7623" s="24">
        <v>1</v>
      </c>
      <c r="X7623" s="24">
        <v>160</v>
      </c>
      <c r="Y7623" s="24">
        <v>10.039999999999999</v>
      </c>
      <c r="Z7623" s="24">
        <v>775</v>
      </c>
      <c r="AA7623" s="24">
        <v>1</v>
      </c>
    </row>
    <row r="7624" spans="23:27" x14ac:dyDescent="0.25">
      <c r="W7624" s="24">
        <v>0</v>
      </c>
      <c r="X7624" s="24">
        <v>55</v>
      </c>
      <c r="Y7624" s="24">
        <v>15.3</v>
      </c>
      <c r="Z7624" s="24">
        <v>670</v>
      </c>
      <c r="AA7624" s="24">
        <v>1</v>
      </c>
    </row>
    <row r="7625" spans="23:27" x14ac:dyDescent="0.25">
      <c r="W7625" s="24">
        <v>1</v>
      </c>
      <c r="X7625" s="24">
        <v>75</v>
      </c>
      <c r="Y7625" s="24">
        <v>33.31</v>
      </c>
      <c r="Z7625" s="24">
        <v>735</v>
      </c>
      <c r="AA7625" s="24">
        <v>1</v>
      </c>
    </row>
    <row r="7626" spans="23:27" x14ac:dyDescent="0.25">
      <c r="W7626" s="24">
        <v>0</v>
      </c>
      <c r="X7626" s="24">
        <v>24</v>
      </c>
      <c r="Y7626" s="24">
        <v>20.85</v>
      </c>
      <c r="Z7626" s="24">
        <v>715</v>
      </c>
      <c r="AA7626" s="24">
        <v>1</v>
      </c>
    </row>
    <row r="7627" spans="23:27" x14ac:dyDescent="0.25">
      <c r="W7627" s="24">
        <v>1</v>
      </c>
      <c r="X7627" s="24">
        <v>18.527000000000001</v>
      </c>
      <c r="Y7627" s="24">
        <v>16.53</v>
      </c>
      <c r="Z7627" s="24">
        <v>700</v>
      </c>
      <c r="AA7627" s="24">
        <v>1</v>
      </c>
    </row>
    <row r="7628" spans="23:27" x14ac:dyDescent="0.25">
      <c r="W7628" s="24">
        <v>0</v>
      </c>
      <c r="X7628" s="24">
        <v>46</v>
      </c>
      <c r="Y7628" s="24">
        <v>27.86</v>
      </c>
      <c r="Z7628" s="24">
        <v>680</v>
      </c>
      <c r="AA7628" s="24">
        <v>1</v>
      </c>
    </row>
    <row r="7629" spans="23:27" x14ac:dyDescent="0.25">
      <c r="W7629" s="24">
        <v>0</v>
      </c>
      <c r="X7629" s="24">
        <v>30</v>
      </c>
      <c r="Y7629" s="24">
        <v>39.76</v>
      </c>
      <c r="Z7629" s="24">
        <v>665</v>
      </c>
      <c r="AA7629" s="24">
        <v>1</v>
      </c>
    </row>
    <row r="7630" spans="23:27" x14ac:dyDescent="0.25">
      <c r="W7630" s="24">
        <v>0</v>
      </c>
      <c r="X7630" s="24">
        <v>74</v>
      </c>
      <c r="Y7630" s="24">
        <v>18.5</v>
      </c>
      <c r="Z7630" s="24">
        <v>665</v>
      </c>
      <c r="AA7630" s="24">
        <v>1</v>
      </c>
    </row>
    <row r="7631" spans="23:27" x14ac:dyDescent="0.25">
      <c r="W7631" s="24">
        <v>1</v>
      </c>
      <c r="X7631" s="24">
        <v>106</v>
      </c>
      <c r="Y7631" s="24">
        <v>29.05</v>
      </c>
      <c r="Z7631" s="24">
        <v>690</v>
      </c>
      <c r="AA7631" s="24">
        <v>1</v>
      </c>
    </row>
    <row r="7632" spans="23:27" x14ac:dyDescent="0.25">
      <c r="W7632" s="24">
        <v>0</v>
      </c>
      <c r="X7632" s="24">
        <v>19.068000000000001</v>
      </c>
      <c r="Y7632" s="24">
        <v>23.98</v>
      </c>
      <c r="Z7632" s="24">
        <v>675</v>
      </c>
      <c r="AA7632" s="24">
        <v>1</v>
      </c>
    </row>
    <row r="7633" spans="23:27" x14ac:dyDescent="0.25">
      <c r="W7633" s="24">
        <v>1</v>
      </c>
      <c r="X7633" s="24">
        <v>104</v>
      </c>
      <c r="Y7633" s="24">
        <v>23.4</v>
      </c>
      <c r="Z7633" s="24">
        <v>660</v>
      </c>
      <c r="AA7633" s="24">
        <v>1</v>
      </c>
    </row>
    <row r="7634" spans="23:27" x14ac:dyDescent="0.25">
      <c r="W7634" s="24">
        <v>0</v>
      </c>
      <c r="X7634" s="24">
        <v>60</v>
      </c>
      <c r="Y7634" s="24">
        <v>19.16</v>
      </c>
      <c r="Z7634" s="24">
        <v>665</v>
      </c>
      <c r="AA7634" s="24">
        <v>1</v>
      </c>
    </row>
    <row r="7635" spans="23:27" x14ac:dyDescent="0.25">
      <c r="W7635" s="24">
        <v>1</v>
      </c>
      <c r="X7635" s="24">
        <v>145</v>
      </c>
      <c r="Y7635" s="24">
        <v>18.45</v>
      </c>
      <c r="Z7635" s="24">
        <v>675</v>
      </c>
      <c r="AA7635" s="24">
        <v>1</v>
      </c>
    </row>
    <row r="7636" spans="23:27" x14ac:dyDescent="0.25">
      <c r="W7636" s="24">
        <v>0</v>
      </c>
      <c r="X7636" s="24">
        <v>45</v>
      </c>
      <c r="Y7636" s="24">
        <v>32.99</v>
      </c>
      <c r="Z7636" s="24">
        <v>685</v>
      </c>
      <c r="AA7636" s="24">
        <v>1</v>
      </c>
    </row>
    <row r="7637" spans="23:27" x14ac:dyDescent="0.25">
      <c r="W7637" s="24">
        <v>0</v>
      </c>
      <c r="X7637" s="24">
        <v>115</v>
      </c>
      <c r="Y7637" s="24">
        <v>9.6999999999999993</v>
      </c>
      <c r="Z7637" s="24">
        <v>720</v>
      </c>
      <c r="AA7637" s="24">
        <v>1</v>
      </c>
    </row>
    <row r="7638" spans="23:27" x14ac:dyDescent="0.25">
      <c r="W7638" s="24">
        <v>0</v>
      </c>
      <c r="X7638" s="24">
        <v>60</v>
      </c>
      <c r="Y7638" s="24">
        <v>21</v>
      </c>
      <c r="Z7638" s="24">
        <v>730</v>
      </c>
      <c r="AA7638" s="24">
        <v>1</v>
      </c>
    </row>
    <row r="7639" spans="23:27" x14ac:dyDescent="0.25">
      <c r="W7639" s="24">
        <v>0</v>
      </c>
      <c r="X7639" s="24">
        <v>13</v>
      </c>
      <c r="Y7639" s="24">
        <v>10.71</v>
      </c>
      <c r="Z7639" s="24">
        <v>690</v>
      </c>
      <c r="AA7639" s="24">
        <v>1</v>
      </c>
    </row>
    <row r="7640" spans="23:27" x14ac:dyDescent="0.25">
      <c r="W7640" s="24">
        <v>0</v>
      </c>
      <c r="X7640" s="24">
        <v>155</v>
      </c>
      <c r="Y7640" s="24">
        <v>8.4499999999999993</v>
      </c>
      <c r="Z7640" s="24">
        <v>715</v>
      </c>
      <c r="AA7640" s="24">
        <v>1</v>
      </c>
    </row>
    <row r="7641" spans="23:27" x14ac:dyDescent="0.25">
      <c r="W7641" s="24">
        <v>0</v>
      </c>
      <c r="X7641" s="24">
        <v>148</v>
      </c>
      <c r="Y7641" s="24">
        <v>9.0399999999999991</v>
      </c>
      <c r="Z7641" s="24">
        <v>710</v>
      </c>
      <c r="AA7641" s="24">
        <v>1</v>
      </c>
    </row>
    <row r="7642" spans="23:27" x14ac:dyDescent="0.25">
      <c r="W7642" s="24">
        <v>1</v>
      </c>
      <c r="X7642" s="24">
        <v>22</v>
      </c>
      <c r="Y7642" s="24">
        <v>20.73</v>
      </c>
      <c r="Z7642" s="24">
        <v>755</v>
      </c>
      <c r="AA7642" s="24">
        <v>1</v>
      </c>
    </row>
    <row r="7643" spans="23:27" x14ac:dyDescent="0.25">
      <c r="W7643" s="24">
        <v>1</v>
      </c>
      <c r="X7643" s="24">
        <v>113</v>
      </c>
      <c r="Y7643" s="24">
        <v>26.29</v>
      </c>
      <c r="Z7643" s="24">
        <v>660</v>
      </c>
      <c r="AA7643" s="24">
        <v>1</v>
      </c>
    </row>
    <row r="7644" spans="23:27" x14ac:dyDescent="0.25">
      <c r="W7644" s="24">
        <v>1</v>
      </c>
      <c r="X7644" s="24">
        <v>92</v>
      </c>
      <c r="Y7644" s="24">
        <v>8.7100000000000009</v>
      </c>
      <c r="Z7644" s="24">
        <v>680</v>
      </c>
      <c r="AA7644" s="24">
        <v>1</v>
      </c>
    </row>
    <row r="7645" spans="23:27" x14ac:dyDescent="0.25">
      <c r="W7645" s="24">
        <v>0</v>
      </c>
      <c r="X7645" s="24">
        <v>38</v>
      </c>
      <c r="Y7645" s="24">
        <v>31.08</v>
      </c>
      <c r="Z7645" s="24">
        <v>685</v>
      </c>
      <c r="AA7645" s="24">
        <v>1</v>
      </c>
    </row>
    <row r="7646" spans="23:27" x14ac:dyDescent="0.25">
      <c r="W7646" s="24">
        <v>1</v>
      </c>
      <c r="X7646" s="24">
        <v>160</v>
      </c>
      <c r="Y7646" s="24">
        <v>24.75</v>
      </c>
      <c r="Z7646" s="24">
        <v>705</v>
      </c>
      <c r="AA7646" s="24">
        <v>1</v>
      </c>
    </row>
    <row r="7647" spans="23:27" x14ac:dyDescent="0.25">
      <c r="W7647" s="24">
        <v>1</v>
      </c>
      <c r="X7647" s="24">
        <v>65</v>
      </c>
      <c r="Y7647" s="24">
        <v>21.65</v>
      </c>
      <c r="Z7647" s="24">
        <v>675</v>
      </c>
      <c r="AA7647" s="24">
        <v>1</v>
      </c>
    </row>
    <row r="7648" spans="23:27" x14ac:dyDescent="0.25">
      <c r="W7648" s="24">
        <v>1</v>
      </c>
      <c r="X7648" s="24">
        <v>106</v>
      </c>
      <c r="Y7648" s="24">
        <v>24.4</v>
      </c>
      <c r="Z7648" s="24">
        <v>675</v>
      </c>
      <c r="AA7648" s="24">
        <v>1</v>
      </c>
    </row>
    <row r="7649" spans="23:27" x14ac:dyDescent="0.25">
      <c r="W7649" s="24">
        <v>1</v>
      </c>
      <c r="X7649" s="24">
        <v>70</v>
      </c>
      <c r="Y7649" s="24">
        <v>17.95</v>
      </c>
      <c r="Z7649" s="24">
        <v>685</v>
      </c>
      <c r="AA7649" s="24">
        <v>1</v>
      </c>
    </row>
    <row r="7650" spans="23:27" x14ac:dyDescent="0.25">
      <c r="W7650" s="24">
        <v>0</v>
      </c>
      <c r="X7650" s="24">
        <v>70</v>
      </c>
      <c r="Y7650" s="24">
        <v>13.48</v>
      </c>
      <c r="Z7650" s="24">
        <v>680</v>
      </c>
      <c r="AA7650" s="24">
        <v>1</v>
      </c>
    </row>
    <row r="7651" spans="23:27" x14ac:dyDescent="0.25">
      <c r="W7651" s="24">
        <v>0</v>
      </c>
      <c r="X7651" s="24">
        <v>42.616</v>
      </c>
      <c r="Y7651" s="24">
        <v>20.7</v>
      </c>
      <c r="Z7651" s="24">
        <v>675</v>
      </c>
      <c r="AA7651" s="24">
        <v>1</v>
      </c>
    </row>
    <row r="7652" spans="23:27" x14ac:dyDescent="0.25">
      <c r="W7652" s="24">
        <v>0</v>
      </c>
      <c r="X7652" s="24">
        <v>40</v>
      </c>
      <c r="Y7652" s="24">
        <v>22.14</v>
      </c>
      <c r="Z7652" s="24">
        <v>680</v>
      </c>
      <c r="AA7652" s="24">
        <v>1</v>
      </c>
    </row>
    <row r="7653" spans="23:27" x14ac:dyDescent="0.25">
      <c r="W7653" s="24">
        <v>1</v>
      </c>
      <c r="X7653" s="24">
        <v>85</v>
      </c>
      <c r="Y7653" s="24">
        <v>13.26</v>
      </c>
      <c r="Z7653" s="24">
        <v>665</v>
      </c>
      <c r="AA7653" s="24">
        <v>1</v>
      </c>
    </row>
    <row r="7654" spans="23:27" x14ac:dyDescent="0.25">
      <c r="W7654" s="24">
        <v>1</v>
      </c>
      <c r="X7654" s="24">
        <v>20</v>
      </c>
      <c r="Y7654" s="24">
        <v>9.2799999999999994</v>
      </c>
      <c r="Z7654" s="24">
        <v>710</v>
      </c>
      <c r="AA7654" s="24">
        <v>1</v>
      </c>
    </row>
    <row r="7655" spans="23:27" x14ac:dyDescent="0.25">
      <c r="W7655" s="24">
        <v>1</v>
      </c>
      <c r="X7655" s="24">
        <v>49</v>
      </c>
      <c r="Y7655" s="24">
        <v>28.95</v>
      </c>
      <c r="Z7655" s="24">
        <v>680</v>
      </c>
      <c r="AA7655" s="24">
        <v>1</v>
      </c>
    </row>
    <row r="7656" spans="23:27" x14ac:dyDescent="0.25">
      <c r="W7656" s="24">
        <v>1</v>
      </c>
      <c r="X7656" s="24">
        <v>100</v>
      </c>
      <c r="Y7656" s="24">
        <v>14.16</v>
      </c>
      <c r="Z7656" s="24">
        <v>690</v>
      </c>
      <c r="AA7656" s="24">
        <v>1</v>
      </c>
    </row>
    <row r="7657" spans="23:27" x14ac:dyDescent="0.25">
      <c r="W7657" s="24">
        <v>1</v>
      </c>
      <c r="X7657" s="24">
        <v>87.5</v>
      </c>
      <c r="Y7657" s="24">
        <v>19.53</v>
      </c>
      <c r="Z7657" s="24">
        <v>675</v>
      </c>
      <c r="AA7657" s="24">
        <v>1</v>
      </c>
    </row>
    <row r="7658" spans="23:27" x14ac:dyDescent="0.25">
      <c r="W7658" s="24">
        <v>1</v>
      </c>
      <c r="X7658" s="24">
        <v>52</v>
      </c>
      <c r="Y7658" s="24">
        <v>14.86</v>
      </c>
      <c r="Z7658" s="24">
        <v>695</v>
      </c>
      <c r="AA7658" s="24">
        <v>1</v>
      </c>
    </row>
    <row r="7659" spans="23:27" x14ac:dyDescent="0.25">
      <c r="W7659" s="24">
        <v>0</v>
      </c>
      <c r="X7659" s="24">
        <v>43</v>
      </c>
      <c r="Y7659" s="24">
        <v>36.06</v>
      </c>
      <c r="Z7659" s="24">
        <v>685</v>
      </c>
      <c r="AA7659" s="24">
        <v>1</v>
      </c>
    </row>
    <row r="7660" spans="23:27" x14ac:dyDescent="0.25">
      <c r="W7660" s="24">
        <v>1</v>
      </c>
      <c r="X7660" s="24">
        <v>57</v>
      </c>
      <c r="Y7660" s="24">
        <v>17.87</v>
      </c>
      <c r="Z7660" s="24">
        <v>740</v>
      </c>
      <c r="AA7660" s="24">
        <v>1</v>
      </c>
    </row>
    <row r="7661" spans="23:27" x14ac:dyDescent="0.25">
      <c r="W7661" s="24">
        <v>0</v>
      </c>
      <c r="X7661" s="24">
        <v>60</v>
      </c>
      <c r="Y7661" s="24">
        <v>16.920000000000002</v>
      </c>
      <c r="Z7661" s="24">
        <v>675</v>
      </c>
      <c r="AA7661" s="24">
        <v>1</v>
      </c>
    </row>
    <row r="7662" spans="23:27" x14ac:dyDescent="0.25">
      <c r="W7662" s="24">
        <v>1</v>
      </c>
      <c r="X7662" s="24">
        <v>45</v>
      </c>
      <c r="Y7662" s="24">
        <v>30</v>
      </c>
      <c r="Z7662" s="24">
        <v>685</v>
      </c>
      <c r="AA7662" s="24">
        <v>1</v>
      </c>
    </row>
    <row r="7663" spans="23:27" x14ac:dyDescent="0.25">
      <c r="W7663" s="24">
        <v>1</v>
      </c>
      <c r="X7663" s="24">
        <v>72</v>
      </c>
      <c r="Y7663" s="24">
        <v>26.08</v>
      </c>
      <c r="Z7663" s="24">
        <v>700</v>
      </c>
      <c r="AA7663" s="24">
        <v>1</v>
      </c>
    </row>
    <row r="7664" spans="23:27" x14ac:dyDescent="0.25">
      <c r="W7664" s="24">
        <v>1</v>
      </c>
      <c r="X7664" s="24">
        <v>40.4</v>
      </c>
      <c r="Y7664" s="24">
        <v>8.23</v>
      </c>
      <c r="Z7664" s="24">
        <v>755</v>
      </c>
      <c r="AA7664" s="24">
        <v>1</v>
      </c>
    </row>
    <row r="7665" spans="23:27" x14ac:dyDescent="0.25">
      <c r="W7665" s="24">
        <v>1</v>
      </c>
      <c r="X7665" s="24">
        <v>56</v>
      </c>
      <c r="Y7665" s="24">
        <v>12.54</v>
      </c>
      <c r="Z7665" s="24">
        <v>705</v>
      </c>
      <c r="AA7665" s="24">
        <v>1</v>
      </c>
    </row>
    <row r="7666" spans="23:27" x14ac:dyDescent="0.25">
      <c r="W7666" s="24">
        <v>1</v>
      </c>
      <c r="X7666" s="24">
        <v>150</v>
      </c>
      <c r="Y7666" s="24">
        <v>9.14</v>
      </c>
      <c r="Z7666" s="24">
        <v>670</v>
      </c>
      <c r="AA7666" s="24">
        <v>1</v>
      </c>
    </row>
    <row r="7667" spans="23:27" x14ac:dyDescent="0.25">
      <c r="W7667" s="24">
        <v>1</v>
      </c>
      <c r="X7667" s="24">
        <v>92</v>
      </c>
      <c r="Y7667" s="24">
        <v>16.489999999999998</v>
      </c>
      <c r="Z7667" s="24">
        <v>715</v>
      </c>
      <c r="AA7667" s="24">
        <v>1</v>
      </c>
    </row>
    <row r="7668" spans="23:27" x14ac:dyDescent="0.25">
      <c r="W7668" s="24">
        <v>1</v>
      </c>
      <c r="X7668" s="24">
        <v>60</v>
      </c>
      <c r="Y7668" s="24">
        <v>15.78</v>
      </c>
      <c r="Z7668" s="24">
        <v>685</v>
      </c>
      <c r="AA7668" s="24">
        <v>1</v>
      </c>
    </row>
    <row r="7669" spans="23:27" x14ac:dyDescent="0.25">
      <c r="W7669" s="24">
        <v>1</v>
      </c>
      <c r="X7669" s="24">
        <v>87.756</v>
      </c>
      <c r="Y7669" s="24">
        <v>20.72</v>
      </c>
      <c r="Z7669" s="24">
        <v>720</v>
      </c>
      <c r="AA7669" s="24">
        <v>1</v>
      </c>
    </row>
    <row r="7670" spans="23:27" x14ac:dyDescent="0.25">
      <c r="W7670" s="24">
        <v>1</v>
      </c>
      <c r="X7670" s="24">
        <v>84.372</v>
      </c>
      <c r="Y7670" s="24">
        <v>36.979999999999997</v>
      </c>
      <c r="Z7670" s="24">
        <v>660</v>
      </c>
      <c r="AA7670" s="24">
        <v>1</v>
      </c>
    </row>
    <row r="7671" spans="23:27" x14ac:dyDescent="0.25">
      <c r="W7671" s="24">
        <v>1</v>
      </c>
      <c r="X7671" s="24">
        <v>97.5</v>
      </c>
      <c r="Y7671" s="24">
        <v>7.74</v>
      </c>
      <c r="Z7671" s="24">
        <v>720</v>
      </c>
      <c r="AA7671" s="24">
        <v>1</v>
      </c>
    </row>
    <row r="7672" spans="23:27" x14ac:dyDescent="0.25">
      <c r="W7672" s="24">
        <v>0</v>
      </c>
      <c r="X7672" s="24">
        <v>49</v>
      </c>
      <c r="Y7672" s="24">
        <v>21.6</v>
      </c>
      <c r="Z7672" s="24">
        <v>660</v>
      </c>
      <c r="AA7672" s="24">
        <v>1</v>
      </c>
    </row>
    <row r="7673" spans="23:27" x14ac:dyDescent="0.25">
      <c r="W7673" s="24">
        <v>1</v>
      </c>
      <c r="X7673" s="24">
        <v>74.400000000000006</v>
      </c>
      <c r="Y7673" s="24">
        <v>30.5</v>
      </c>
      <c r="Z7673" s="24">
        <v>710</v>
      </c>
      <c r="AA7673" s="24">
        <v>1</v>
      </c>
    </row>
    <row r="7674" spans="23:27" x14ac:dyDescent="0.25">
      <c r="W7674" s="24">
        <v>0</v>
      </c>
      <c r="X7674" s="24">
        <v>50</v>
      </c>
      <c r="Y7674" s="24">
        <v>9.5500000000000007</v>
      </c>
      <c r="Z7674" s="24">
        <v>715</v>
      </c>
      <c r="AA7674" s="24">
        <v>1</v>
      </c>
    </row>
    <row r="7675" spans="23:27" x14ac:dyDescent="0.25">
      <c r="W7675" s="24">
        <v>1</v>
      </c>
      <c r="X7675" s="24">
        <v>81</v>
      </c>
      <c r="Y7675" s="24">
        <v>11.59</v>
      </c>
      <c r="Z7675" s="24">
        <v>670</v>
      </c>
      <c r="AA7675" s="24">
        <v>1</v>
      </c>
    </row>
    <row r="7676" spans="23:27" x14ac:dyDescent="0.25">
      <c r="W7676" s="24">
        <v>0</v>
      </c>
      <c r="X7676" s="24">
        <v>55</v>
      </c>
      <c r="Y7676" s="24">
        <v>21.21</v>
      </c>
      <c r="Z7676" s="24">
        <v>670</v>
      </c>
      <c r="AA7676" s="24">
        <v>1</v>
      </c>
    </row>
    <row r="7677" spans="23:27" x14ac:dyDescent="0.25">
      <c r="W7677" s="24">
        <v>1</v>
      </c>
      <c r="X7677" s="24">
        <v>66</v>
      </c>
      <c r="Y7677" s="24">
        <v>21.92</v>
      </c>
      <c r="Z7677" s="24">
        <v>680</v>
      </c>
      <c r="AA7677" s="24">
        <v>1</v>
      </c>
    </row>
    <row r="7678" spans="23:27" x14ac:dyDescent="0.25">
      <c r="W7678" s="24">
        <v>1</v>
      </c>
      <c r="X7678" s="24">
        <v>54</v>
      </c>
      <c r="Y7678" s="24">
        <v>8.07</v>
      </c>
      <c r="Z7678" s="24">
        <v>670</v>
      </c>
      <c r="AA7678" s="24">
        <v>1</v>
      </c>
    </row>
    <row r="7679" spans="23:27" x14ac:dyDescent="0.25">
      <c r="W7679" s="24">
        <v>0</v>
      </c>
      <c r="X7679" s="24">
        <v>60</v>
      </c>
      <c r="Y7679" s="24">
        <v>3.68</v>
      </c>
      <c r="Z7679" s="24">
        <v>700</v>
      </c>
      <c r="AA7679" s="24">
        <v>1</v>
      </c>
    </row>
    <row r="7680" spans="23:27" x14ac:dyDescent="0.25">
      <c r="W7680" s="24">
        <v>0</v>
      </c>
      <c r="X7680" s="24">
        <v>140</v>
      </c>
      <c r="Y7680" s="24">
        <v>13.28</v>
      </c>
      <c r="Z7680" s="24">
        <v>700</v>
      </c>
      <c r="AA7680" s="24">
        <v>1</v>
      </c>
    </row>
    <row r="7681" spans="23:27" x14ac:dyDescent="0.25">
      <c r="W7681" s="24">
        <v>1</v>
      </c>
      <c r="X7681" s="24">
        <v>96</v>
      </c>
      <c r="Y7681" s="24">
        <v>17.28</v>
      </c>
      <c r="Z7681" s="24">
        <v>685</v>
      </c>
      <c r="AA7681" s="24">
        <v>1</v>
      </c>
    </row>
    <row r="7682" spans="23:27" x14ac:dyDescent="0.25">
      <c r="W7682" s="24">
        <v>1</v>
      </c>
      <c r="X7682" s="24">
        <v>88</v>
      </c>
      <c r="Y7682" s="24">
        <v>14.78</v>
      </c>
      <c r="Z7682" s="24">
        <v>695</v>
      </c>
      <c r="AA7682" s="24">
        <v>1</v>
      </c>
    </row>
    <row r="7683" spans="23:27" x14ac:dyDescent="0.25">
      <c r="W7683" s="24">
        <v>0</v>
      </c>
      <c r="X7683" s="24">
        <v>29.12</v>
      </c>
      <c r="Y7683" s="24">
        <v>11.87</v>
      </c>
      <c r="Z7683" s="24">
        <v>690</v>
      </c>
      <c r="AA7683" s="24">
        <v>1</v>
      </c>
    </row>
    <row r="7684" spans="23:27" x14ac:dyDescent="0.25">
      <c r="W7684" s="24">
        <v>1</v>
      </c>
      <c r="X7684" s="24">
        <v>133</v>
      </c>
      <c r="Y7684" s="24">
        <v>12.17</v>
      </c>
      <c r="Z7684" s="24">
        <v>700</v>
      </c>
      <c r="AA7684" s="24">
        <v>1</v>
      </c>
    </row>
    <row r="7685" spans="23:27" x14ac:dyDescent="0.25">
      <c r="W7685" s="24">
        <v>1</v>
      </c>
      <c r="X7685" s="24">
        <v>134.167</v>
      </c>
      <c r="Y7685" s="24">
        <v>9.57</v>
      </c>
      <c r="Z7685" s="24">
        <v>675</v>
      </c>
      <c r="AA7685" s="24">
        <v>1</v>
      </c>
    </row>
    <row r="7686" spans="23:27" x14ac:dyDescent="0.25">
      <c r="W7686" s="24">
        <v>1</v>
      </c>
      <c r="X7686" s="24">
        <v>130</v>
      </c>
      <c r="Y7686" s="24">
        <v>12.34</v>
      </c>
      <c r="Z7686" s="24">
        <v>730</v>
      </c>
      <c r="AA7686" s="24">
        <v>1</v>
      </c>
    </row>
    <row r="7687" spans="23:27" x14ac:dyDescent="0.25">
      <c r="W7687" s="24">
        <v>0</v>
      </c>
      <c r="X7687" s="24">
        <v>53</v>
      </c>
      <c r="Y7687" s="24">
        <v>15.24</v>
      </c>
      <c r="Z7687" s="24">
        <v>750</v>
      </c>
      <c r="AA7687" s="24">
        <v>1</v>
      </c>
    </row>
    <row r="7688" spans="23:27" x14ac:dyDescent="0.25">
      <c r="W7688" s="24">
        <v>1</v>
      </c>
      <c r="X7688" s="24">
        <v>120</v>
      </c>
      <c r="Y7688" s="24">
        <v>16.97</v>
      </c>
      <c r="Z7688" s="24">
        <v>790</v>
      </c>
      <c r="AA7688" s="24">
        <v>1</v>
      </c>
    </row>
    <row r="7689" spans="23:27" x14ac:dyDescent="0.25">
      <c r="W7689" s="24">
        <v>1</v>
      </c>
      <c r="X7689" s="24">
        <v>50</v>
      </c>
      <c r="Y7689" s="24">
        <v>29.88</v>
      </c>
      <c r="Z7689" s="24">
        <v>705</v>
      </c>
      <c r="AA7689" s="24">
        <v>1</v>
      </c>
    </row>
    <row r="7690" spans="23:27" x14ac:dyDescent="0.25">
      <c r="W7690" s="24">
        <v>1</v>
      </c>
      <c r="X7690" s="24">
        <v>35.04</v>
      </c>
      <c r="Y7690" s="24">
        <v>11.85</v>
      </c>
      <c r="Z7690" s="24">
        <v>685</v>
      </c>
      <c r="AA7690" s="24">
        <v>1</v>
      </c>
    </row>
    <row r="7691" spans="23:27" x14ac:dyDescent="0.25">
      <c r="W7691" s="24">
        <v>1</v>
      </c>
      <c r="X7691" s="24">
        <v>82</v>
      </c>
      <c r="Y7691" s="24">
        <v>19.739999999999998</v>
      </c>
      <c r="Z7691" s="24">
        <v>660</v>
      </c>
      <c r="AA7691" s="24">
        <v>1</v>
      </c>
    </row>
    <row r="7692" spans="23:27" x14ac:dyDescent="0.25">
      <c r="W7692" s="24">
        <v>1</v>
      </c>
      <c r="X7692" s="24">
        <v>75</v>
      </c>
      <c r="Y7692" s="24">
        <v>18.77</v>
      </c>
      <c r="Z7692" s="24">
        <v>660</v>
      </c>
      <c r="AA7692" s="24">
        <v>1</v>
      </c>
    </row>
    <row r="7693" spans="23:27" x14ac:dyDescent="0.25">
      <c r="W7693" s="24">
        <v>1</v>
      </c>
      <c r="X7693" s="24">
        <v>124</v>
      </c>
      <c r="Y7693" s="24">
        <v>7.07</v>
      </c>
      <c r="Z7693" s="24">
        <v>740</v>
      </c>
      <c r="AA7693" s="24">
        <v>1</v>
      </c>
    </row>
    <row r="7694" spans="23:27" x14ac:dyDescent="0.25">
      <c r="W7694" s="24">
        <v>1</v>
      </c>
      <c r="X7694" s="24">
        <v>56</v>
      </c>
      <c r="Y7694" s="24">
        <v>20.420000000000002</v>
      </c>
      <c r="Z7694" s="24">
        <v>675</v>
      </c>
      <c r="AA7694" s="24">
        <v>1</v>
      </c>
    </row>
    <row r="7695" spans="23:27" x14ac:dyDescent="0.25">
      <c r="W7695" s="24">
        <v>0</v>
      </c>
      <c r="X7695" s="24">
        <v>98</v>
      </c>
      <c r="Y7695" s="24">
        <v>22.3</v>
      </c>
      <c r="Z7695" s="24">
        <v>705</v>
      </c>
      <c r="AA7695" s="24">
        <v>1</v>
      </c>
    </row>
    <row r="7696" spans="23:27" x14ac:dyDescent="0.25">
      <c r="W7696" s="24">
        <v>1</v>
      </c>
      <c r="X7696" s="24">
        <v>60</v>
      </c>
      <c r="Y7696" s="24">
        <v>32.840000000000003</v>
      </c>
      <c r="Z7696" s="24">
        <v>695</v>
      </c>
      <c r="AA7696" s="24">
        <v>1</v>
      </c>
    </row>
    <row r="7697" spans="23:27" x14ac:dyDescent="0.25">
      <c r="W7697" s="24">
        <v>1</v>
      </c>
      <c r="X7697" s="24">
        <v>54.744</v>
      </c>
      <c r="Y7697" s="24">
        <v>25.6</v>
      </c>
      <c r="Z7697" s="24">
        <v>660</v>
      </c>
      <c r="AA7697" s="24">
        <v>1</v>
      </c>
    </row>
    <row r="7698" spans="23:27" x14ac:dyDescent="0.25">
      <c r="W7698" s="24">
        <v>1</v>
      </c>
      <c r="X7698" s="24">
        <v>16.8</v>
      </c>
      <c r="Y7698" s="24">
        <v>25.43</v>
      </c>
      <c r="Z7698" s="24">
        <v>685</v>
      </c>
      <c r="AA7698" s="24">
        <v>1</v>
      </c>
    </row>
    <row r="7699" spans="23:27" x14ac:dyDescent="0.25">
      <c r="W7699" s="24">
        <v>0</v>
      </c>
      <c r="X7699" s="24">
        <v>63</v>
      </c>
      <c r="Y7699" s="24">
        <v>13.64</v>
      </c>
      <c r="Z7699" s="24">
        <v>725</v>
      </c>
      <c r="AA7699" s="24">
        <v>1</v>
      </c>
    </row>
    <row r="7700" spans="23:27" x14ac:dyDescent="0.25">
      <c r="W7700" s="24">
        <v>0</v>
      </c>
      <c r="X7700" s="24">
        <v>62.5</v>
      </c>
      <c r="Y7700" s="24">
        <v>19.62</v>
      </c>
      <c r="Z7700" s="24">
        <v>670</v>
      </c>
      <c r="AA7700" s="24">
        <v>1</v>
      </c>
    </row>
    <row r="7701" spans="23:27" x14ac:dyDescent="0.25">
      <c r="W7701" s="24">
        <v>1</v>
      </c>
      <c r="X7701" s="24">
        <v>141.5</v>
      </c>
      <c r="Y7701" s="24">
        <v>20.420000000000002</v>
      </c>
      <c r="Z7701" s="24">
        <v>670</v>
      </c>
      <c r="AA7701" s="24">
        <v>1</v>
      </c>
    </row>
    <row r="7702" spans="23:27" x14ac:dyDescent="0.25">
      <c r="W7702" s="24">
        <v>1</v>
      </c>
      <c r="X7702" s="24">
        <v>80</v>
      </c>
      <c r="Y7702" s="24">
        <v>27</v>
      </c>
      <c r="Z7702" s="24">
        <v>760</v>
      </c>
      <c r="AA7702" s="24">
        <v>1</v>
      </c>
    </row>
    <row r="7703" spans="23:27" x14ac:dyDescent="0.25">
      <c r="W7703" s="24">
        <v>0</v>
      </c>
      <c r="X7703" s="24">
        <v>95</v>
      </c>
      <c r="Y7703" s="24">
        <v>7.6</v>
      </c>
      <c r="Z7703" s="24">
        <v>695</v>
      </c>
      <c r="AA7703" s="24">
        <v>1</v>
      </c>
    </row>
    <row r="7704" spans="23:27" x14ac:dyDescent="0.25">
      <c r="W7704" s="24">
        <v>1</v>
      </c>
      <c r="X7704" s="24">
        <v>78</v>
      </c>
      <c r="Y7704" s="24">
        <v>10.35</v>
      </c>
      <c r="Z7704" s="24">
        <v>660</v>
      </c>
      <c r="AA7704" s="24">
        <v>1</v>
      </c>
    </row>
    <row r="7705" spans="23:27" x14ac:dyDescent="0.25">
      <c r="W7705" s="24">
        <v>1</v>
      </c>
      <c r="X7705" s="24">
        <v>84</v>
      </c>
      <c r="Y7705" s="24">
        <v>22.5</v>
      </c>
      <c r="Z7705" s="24">
        <v>720</v>
      </c>
      <c r="AA7705" s="24">
        <v>1</v>
      </c>
    </row>
    <row r="7706" spans="23:27" x14ac:dyDescent="0.25">
      <c r="W7706" s="24">
        <v>1</v>
      </c>
      <c r="X7706" s="24">
        <v>60</v>
      </c>
      <c r="Y7706" s="24">
        <v>20.38</v>
      </c>
      <c r="Z7706" s="24">
        <v>695</v>
      </c>
      <c r="AA7706" s="24">
        <v>1</v>
      </c>
    </row>
    <row r="7707" spans="23:27" x14ac:dyDescent="0.25">
      <c r="W7707" s="24">
        <v>0</v>
      </c>
      <c r="X7707" s="24">
        <v>47</v>
      </c>
      <c r="Y7707" s="24">
        <v>16.73</v>
      </c>
      <c r="Z7707" s="24">
        <v>675</v>
      </c>
      <c r="AA7707" s="24">
        <v>1</v>
      </c>
    </row>
    <row r="7708" spans="23:27" x14ac:dyDescent="0.25">
      <c r="W7708" s="24">
        <v>1</v>
      </c>
      <c r="X7708" s="24">
        <v>130</v>
      </c>
      <c r="Y7708" s="24">
        <v>18.170000000000002</v>
      </c>
      <c r="Z7708" s="24">
        <v>720</v>
      </c>
      <c r="AA7708" s="24">
        <v>1</v>
      </c>
    </row>
    <row r="7709" spans="23:27" x14ac:dyDescent="0.25">
      <c r="W7709" s="24">
        <v>1</v>
      </c>
      <c r="X7709" s="24">
        <v>55</v>
      </c>
      <c r="Y7709" s="24">
        <v>32.4</v>
      </c>
      <c r="Z7709" s="24">
        <v>685</v>
      </c>
      <c r="AA7709" s="24">
        <v>1</v>
      </c>
    </row>
    <row r="7710" spans="23:27" x14ac:dyDescent="0.25">
      <c r="W7710" s="24">
        <v>1</v>
      </c>
      <c r="X7710" s="24">
        <v>42</v>
      </c>
      <c r="Y7710" s="24">
        <v>31.6</v>
      </c>
      <c r="Z7710" s="24">
        <v>700</v>
      </c>
      <c r="AA7710" s="24">
        <v>1</v>
      </c>
    </row>
    <row r="7711" spans="23:27" x14ac:dyDescent="0.25">
      <c r="W7711" s="24">
        <v>1</v>
      </c>
      <c r="X7711" s="24">
        <v>195</v>
      </c>
      <c r="Y7711" s="24">
        <v>16.260000000000002</v>
      </c>
      <c r="Z7711" s="24">
        <v>720</v>
      </c>
      <c r="AA7711" s="24">
        <v>1</v>
      </c>
    </row>
    <row r="7712" spans="23:27" x14ac:dyDescent="0.25">
      <c r="W7712" s="24">
        <v>1</v>
      </c>
      <c r="X7712" s="24">
        <v>50</v>
      </c>
      <c r="Y7712" s="24">
        <v>27.48</v>
      </c>
      <c r="Z7712" s="24">
        <v>660</v>
      </c>
      <c r="AA7712" s="24">
        <v>1</v>
      </c>
    </row>
    <row r="7713" spans="23:27" x14ac:dyDescent="0.25">
      <c r="W7713" s="24">
        <v>1</v>
      </c>
      <c r="X7713" s="24">
        <v>69</v>
      </c>
      <c r="Y7713" s="24">
        <v>25.58</v>
      </c>
      <c r="Z7713" s="24">
        <v>660</v>
      </c>
      <c r="AA7713" s="24">
        <v>1</v>
      </c>
    </row>
    <row r="7714" spans="23:27" x14ac:dyDescent="0.25">
      <c r="W7714" s="24">
        <v>0</v>
      </c>
      <c r="X7714" s="24">
        <v>37</v>
      </c>
      <c r="Y7714" s="24">
        <v>18.52</v>
      </c>
      <c r="Z7714" s="24">
        <v>660</v>
      </c>
      <c r="AA7714" s="24">
        <v>1</v>
      </c>
    </row>
    <row r="7715" spans="23:27" x14ac:dyDescent="0.25">
      <c r="W7715" s="24">
        <v>0</v>
      </c>
      <c r="X7715" s="24">
        <v>47</v>
      </c>
      <c r="Y7715" s="24">
        <v>11.72</v>
      </c>
      <c r="Z7715" s="24">
        <v>670</v>
      </c>
      <c r="AA7715" s="24">
        <v>1</v>
      </c>
    </row>
    <row r="7716" spans="23:27" x14ac:dyDescent="0.25">
      <c r="W7716" s="24">
        <v>0</v>
      </c>
      <c r="X7716" s="24">
        <v>57</v>
      </c>
      <c r="Y7716" s="24">
        <v>21.83</v>
      </c>
      <c r="Z7716" s="24">
        <v>750</v>
      </c>
      <c r="AA7716" s="24">
        <v>1</v>
      </c>
    </row>
    <row r="7717" spans="23:27" x14ac:dyDescent="0.25">
      <c r="W7717" s="24">
        <v>1</v>
      </c>
      <c r="X7717" s="24">
        <v>60</v>
      </c>
      <c r="Y7717" s="24">
        <v>20.079999999999998</v>
      </c>
      <c r="Z7717" s="24">
        <v>785</v>
      </c>
      <c r="AA7717" s="24">
        <v>1</v>
      </c>
    </row>
    <row r="7718" spans="23:27" x14ac:dyDescent="0.25">
      <c r="W7718" s="24">
        <v>0</v>
      </c>
      <c r="X7718" s="24">
        <v>90</v>
      </c>
      <c r="Y7718" s="24">
        <v>34.270000000000003</v>
      </c>
      <c r="Z7718" s="24">
        <v>720</v>
      </c>
      <c r="AA7718" s="24">
        <v>1</v>
      </c>
    </row>
    <row r="7719" spans="23:27" x14ac:dyDescent="0.25">
      <c r="W7719" s="24">
        <v>1</v>
      </c>
      <c r="X7719" s="24">
        <v>65</v>
      </c>
      <c r="Y7719" s="24">
        <v>22.89</v>
      </c>
      <c r="Z7719" s="24">
        <v>685</v>
      </c>
      <c r="AA7719" s="24">
        <v>1</v>
      </c>
    </row>
    <row r="7720" spans="23:27" x14ac:dyDescent="0.25">
      <c r="W7720" s="24">
        <v>1</v>
      </c>
      <c r="X7720" s="24">
        <v>172</v>
      </c>
      <c r="Y7720" s="24">
        <v>1.23</v>
      </c>
      <c r="Z7720" s="24">
        <v>680</v>
      </c>
      <c r="AA7720" s="24">
        <v>1</v>
      </c>
    </row>
    <row r="7721" spans="23:27" x14ac:dyDescent="0.25">
      <c r="W7721" s="24">
        <v>1</v>
      </c>
      <c r="X7721" s="24">
        <v>100</v>
      </c>
      <c r="Y7721" s="24">
        <v>32.549999999999997</v>
      </c>
      <c r="Z7721" s="24">
        <v>705</v>
      </c>
      <c r="AA7721" s="24">
        <v>1</v>
      </c>
    </row>
    <row r="7722" spans="23:27" x14ac:dyDescent="0.25">
      <c r="W7722" s="24">
        <v>0</v>
      </c>
      <c r="X7722" s="24">
        <v>65</v>
      </c>
      <c r="Y7722" s="24">
        <v>14.92</v>
      </c>
      <c r="Z7722" s="24">
        <v>760</v>
      </c>
      <c r="AA7722" s="24">
        <v>1</v>
      </c>
    </row>
    <row r="7723" spans="23:27" x14ac:dyDescent="0.25">
      <c r="W7723" s="24">
        <v>1</v>
      </c>
      <c r="X7723" s="24">
        <v>77</v>
      </c>
      <c r="Y7723" s="24">
        <v>34.65</v>
      </c>
      <c r="Z7723" s="24">
        <v>665</v>
      </c>
      <c r="AA7723" s="24">
        <v>1</v>
      </c>
    </row>
    <row r="7724" spans="23:27" x14ac:dyDescent="0.25">
      <c r="W7724" s="24">
        <v>0</v>
      </c>
      <c r="X7724" s="24">
        <v>68</v>
      </c>
      <c r="Y7724" s="24">
        <v>21.73</v>
      </c>
      <c r="Z7724" s="24">
        <v>695</v>
      </c>
      <c r="AA7724" s="24">
        <v>1</v>
      </c>
    </row>
    <row r="7725" spans="23:27" x14ac:dyDescent="0.25">
      <c r="W7725" s="24">
        <v>1</v>
      </c>
      <c r="X7725" s="24">
        <v>55</v>
      </c>
      <c r="Y7725" s="24">
        <v>29.98</v>
      </c>
      <c r="Z7725" s="24">
        <v>735</v>
      </c>
      <c r="AA7725" s="24">
        <v>1</v>
      </c>
    </row>
    <row r="7726" spans="23:27" x14ac:dyDescent="0.25">
      <c r="W7726" s="24">
        <v>0</v>
      </c>
      <c r="X7726" s="24">
        <v>110</v>
      </c>
      <c r="Y7726" s="24">
        <v>10.63</v>
      </c>
      <c r="Z7726" s="24">
        <v>820</v>
      </c>
      <c r="AA7726" s="24">
        <v>1</v>
      </c>
    </row>
    <row r="7727" spans="23:27" x14ac:dyDescent="0.25">
      <c r="W7727" s="24">
        <v>1</v>
      </c>
      <c r="X7727" s="24">
        <v>225</v>
      </c>
      <c r="Y7727" s="24">
        <v>27.66</v>
      </c>
      <c r="Z7727" s="24">
        <v>730</v>
      </c>
      <c r="AA7727" s="24">
        <v>1</v>
      </c>
    </row>
    <row r="7728" spans="23:27" x14ac:dyDescent="0.25">
      <c r="W7728" s="24">
        <v>1</v>
      </c>
      <c r="X7728" s="24">
        <v>120</v>
      </c>
      <c r="Y7728" s="24">
        <v>18.95</v>
      </c>
      <c r="Z7728" s="24">
        <v>690</v>
      </c>
      <c r="AA7728" s="24">
        <v>1</v>
      </c>
    </row>
    <row r="7729" spans="23:27" x14ac:dyDescent="0.25">
      <c r="W7729" s="24">
        <v>0</v>
      </c>
      <c r="X7729" s="24">
        <v>98</v>
      </c>
      <c r="Y7729" s="24">
        <v>20.5</v>
      </c>
      <c r="Z7729" s="24">
        <v>665</v>
      </c>
      <c r="AA7729" s="24">
        <v>1</v>
      </c>
    </row>
    <row r="7730" spans="23:27" x14ac:dyDescent="0.25">
      <c r="W7730" s="24">
        <v>1</v>
      </c>
      <c r="X7730" s="24">
        <v>70</v>
      </c>
      <c r="Y7730" s="24">
        <v>21.83</v>
      </c>
      <c r="Z7730" s="24">
        <v>680</v>
      </c>
      <c r="AA7730" s="24">
        <v>1</v>
      </c>
    </row>
    <row r="7731" spans="23:27" x14ac:dyDescent="0.25">
      <c r="W7731" s="24">
        <v>1</v>
      </c>
      <c r="X7731" s="24">
        <v>55</v>
      </c>
      <c r="Y7731" s="24">
        <v>34.78</v>
      </c>
      <c r="Z7731" s="24">
        <v>680</v>
      </c>
      <c r="AA7731" s="24">
        <v>1</v>
      </c>
    </row>
    <row r="7732" spans="23:27" x14ac:dyDescent="0.25">
      <c r="W7732" s="24">
        <v>0</v>
      </c>
      <c r="X7732" s="24">
        <v>47</v>
      </c>
      <c r="Y7732" s="24">
        <v>17.079999999999998</v>
      </c>
      <c r="Z7732" s="24">
        <v>685</v>
      </c>
      <c r="AA7732" s="24">
        <v>1</v>
      </c>
    </row>
    <row r="7733" spans="23:27" x14ac:dyDescent="0.25">
      <c r="W7733" s="24">
        <v>1</v>
      </c>
      <c r="X7733" s="24">
        <v>46.38</v>
      </c>
      <c r="Y7733" s="24">
        <v>36.69</v>
      </c>
      <c r="Z7733" s="24">
        <v>705</v>
      </c>
      <c r="AA7733" s="24">
        <v>1</v>
      </c>
    </row>
    <row r="7734" spans="23:27" x14ac:dyDescent="0.25">
      <c r="W7734" s="24">
        <v>0</v>
      </c>
      <c r="X7734" s="24">
        <v>38</v>
      </c>
      <c r="Y7734" s="24">
        <v>28.68</v>
      </c>
      <c r="Z7734" s="24">
        <v>695</v>
      </c>
      <c r="AA7734" s="24">
        <v>1</v>
      </c>
    </row>
    <row r="7735" spans="23:27" x14ac:dyDescent="0.25">
      <c r="W7735" s="24">
        <v>1</v>
      </c>
      <c r="X7735" s="24">
        <v>91</v>
      </c>
      <c r="Y7735" s="24">
        <v>5.93</v>
      </c>
      <c r="Z7735" s="24">
        <v>680</v>
      </c>
      <c r="AA7735" s="24">
        <v>1</v>
      </c>
    </row>
    <row r="7736" spans="23:27" x14ac:dyDescent="0.25">
      <c r="W7736" s="24">
        <v>1</v>
      </c>
      <c r="X7736" s="24">
        <v>62</v>
      </c>
      <c r="Y7736" s="24">
        <v>34.51</v>
      </c>
      <c r="Z7736" s="24">
        <v>735</v>
      </c>
      <c r="AA7736" s="24">
        <v>1</v>
      </c>
    </row>
    <row r="7737" spans="23:27" x14ac:dyDescent="0.25">
      <c r="W7737" s="24">
        <v>1</v>
      </c>
      <c r="X7737" s="24">
        <v>22.774000000000001</v>
      </c>
      <c r="Y7737" s="24">
        <v>4.71</v>
      </c>
      <c r="Z7737" s="24">
        <v>760</v>
      </c>
      <c r="AA7737" s="24">
        <v>1</v>
      </c>
    </row>
    <row r="7738" spans="23:27" x14ac:dyDescent="0.25">
      <c r="W7738" s="24">
        <v>0</v>
      </c>
      <c r="X7738" s="24">
        <v>41</v>
      </c>
      <c r="Y7738" s="24">
        <v>32.85</v>
      </c>
      <c r="Z7738" s="24">
        <v>660</v>
      </c>
      <c r="AA7738" s="24">
        <v>1</v>
      </c>
    </row>
    <row r="7739" spans="23:27" x14ac:dyDescent="0.25">
      <c r="W7739" s="24">
        <v>1</v>
      </c>
      <c r="X7739" s="24">
        <v>62.5</v>
      </c>
      <c r="Y7739" s="24">
        <v>28.55</v>
      </c>
      <c r="Z7739" s="24">
        <v>685</v>
      </c>
      <c r="AA7739" s="24">
        <v>1</v>
      </c>
    </row>
    <row r="7740" spans="23:27" x14ac:dyDescent="0.25">
      <c r="W7740" s="24">
        <v>1</v>
      </c>
      <c r="X7740" s="24">
        <v>48</v>
      </c>
      <c r="Y7740" s="24">
        <v>39.630000000000003</v>
      </c>
      <c r="Z7740" s="24">
        <v>685</v>
      </c>
      <c r="AA7740" s="24">
        <v>1</v>
      </c>
    </row>
    <row r="7741" spans="23:27" x14ac:dyDescent="0.25">
      <c r="W7741" s="24">
        <v>1</v>
      </c>
      <c r="X7741" s="24">
        <v>95</v>
      </c>
      <c r="Y7741" s="24">
        <v>17.43</v>
      </c>
      <c r="Z7741" s="24">
        <v>735</v>
      </c>
      <c r="AA7741" s="24">
        <v>1</v>
      </c>
    </row>
    <row r="7742" spans="23:27" x14ac:dyDescent="0.25">
      <c r="W7742" s="24">
        <v>1</v>
      </c>
      <c r="X7742" s="24">
        <v>121.8</v>
      </c>
      <c r="Y7742" s="24">
        <v>24.69</v>
      </c>
      <c r="Z7742" s="24">
        <v>725</v>
      </c>
      <c r="AA7742" s="24">
        <v>1</v>
      </c>
    </row>
    <row r="7743" spans="23:27" x14ac:dyDescent="0.25">
      <c r="W7743" s="24">
        <v>1</v>
      </c>
      <c r="X7743" s="24">
        <v>75</v>
      </c>
      <c r="Y7743" s="24">
        <v>7.16</v>
      </c>
      <c r="Z7743" s="24">
        <v>725</v>
      </c>
      <c r="AA7743" s="24">
        <v>1</v>
      </c>
    </row>
    <row r="7744" spans="23:27" x14ac:dyDescent="0.25">
      <c r="W7744" s="24">
        <v>0</v>
      </c>
      <c r="X7744" s="24">
        <v>70</v>
      </c>
      <c r="Y7744" s="24">
        <v>20.54</v>
      </c>
      <c r="Z7744" s="24">
        <v>685</v>
      </c>
      <c r="AA7744" s="24">
        <v>1</v>
      </c>
    </row>
    <row r="7745" spans="23:27" x14ac:dyDescent="0.25">
      <c r="W7745" s="24">
        <v>0</v>
      </c>
      <c r="X7745" s="24">
        <v>25</v>
      </c>
      <c r="Y7745" s="24">
        <v>25.49</v>
      </c>
      <c r="Z7745" s="24">
        <v>705</v>
      </c>
      <c r="AA7745" s="24">
        <v>1</v>
      </c>
    </row>
    <row r="7746" spans="23:27" x14ac:dyDescent="0.25">
      <c r="W7746" s="24">
        <v>1</v>
      </c>
      <c r="X7746" s="24">
        <v>136</v>
      </c>
      <c r="Y7746" s="24">
        <v>16.739999999999998</v>
      </c>
      <c r="Z7746" s="24">
        <v>680</v>
      </c>
      <c r="AA7746" s="24">
        <v>1</v>
      </c>
    </row>
    <row r="7747" spans="23:27" x14ac:dyDescent="0.25">
      <c r="W7747" s="24">
        <v>1</v>
      </c>
      <c r="X7747" s="24">
        <v>67.5</v>
      </c>
      <c r="Y7747" s="24">
        <v>15.48</v>
      </c>
      <c r="Z7747" s="24">
        <v>680</v>
      </c>
      <c r="AA7747" s="24">
        <v>1</v>
      </c>
    </row>
    <row r="7748" spans="23:27" x14ac:dyDescent="0.25">
      <c r="W7748" s="24">
        <v>0</v>
      </c>
      <c r="X7748" s="24">
        <v>135</v>
      </c>
      <c r="Y7748" s="24">
        <v>11.85</v>
      </c>
      <c r="Z7748" s="24">
        <v>720</v>
      </c>
      <c r="AA7748" s="24">
        <v>1</v>
      </c>
    </row>
    <row r="7749" spans="23:27" x14ac:dyDescent="0.25">
      <c r="W7749" s="24">
        <v>1</v>
      </c>
      <c r="X7749" s="24">
        <v>157</v>
      </c>
      <c r="Y7749" s="24">
        <v>8.2899999999999991</v>
      </c>
      <c r="Z7749" s="24">
        <v>675</v>
      </c>
      <c r="AA7749" s="24">
        <v>1</v>
      </c>
    </row>
    <row r="7750" spans="23:27" x14ac:dyDescent="0.25">
      <c r="W7750" s="24">
        <v>1</v>
      </c>
      <c r="X7750" s="24">
        <v>250</v>
      </c>
      <c r="Y7750" s="24">
        <v>4.46</v>
      </c>
      <c r="Z7750" s="24">
        <v>710</v>
      </c>
      <c r="AA7750" s="24">
        <v>1</v>
      </c>
    </row>
    <row r="7751" spans="23:27" x14ac:dyDescent="0.25">
      <c r="W7751" s="24">
        <v>1</v>
      </c>
      <c r="X7751" s="24">
        <v>47.927</v>
      </c>
      <c r="Y7751" s="24">
        <v>18.73</v>
      </c>
      <c r="Z7751" s="24">
        <v>665</v>
      </c>
      <c r="AA7751" s="24">
        <v>1</v>
      </c>
    </row>
    <row r="7752" spans="23:27" x14ac:dyDescent="0.25">
      <c r="W7752" s="24">
        <v>1</v>
      </c>
      <c r="X7752" s="24">
        <v>80</v>
      </c>
      <c r="Y7752" s="24">
        <v>3.74</v>
      </c>
      <c r="Z7752" s="24">
        <v>670</v>
      </c>
      <c r="AA7752" s="24">
        <v>1</v>
      </c>
    </row>
    <row r="7753" spans="23:27" x14ac:dyDescent="0.25">
      <c r="W7753" s="24">
        <v>1</v>
      </c>
      <c r="X7753" s="24">
        <v>48</v>
      </c>
      <c r="Y7753" s="24">
        <v>23.13</v>
      </c>
      <c r="Z7753" s="24">
        <v>675</v>
      </c>
      <c r="AA7753" s="24">
        <v>1</v>
      </c>
    </row>
    <row r="7754" spans="23:27" x14ac:dyDescent="0.25">
      <c r="W7754" s="24">
        <v>1</v>
      </c>
      <c r="X7754" s="24">
        <v>175</v>
      </c>
      <c r="Y7754" s="24">
        <v>28.14</v>
      </c>
      <c r="Z7754" s="24">
        <v>720</v>
      </c>
      <c r="AA7754" s="24">
        <v>1</v>
      </c>
    </row>
    <row r="7755" spans="23:27" x14ac:dyDescent="0.25">
      <c r="W7755" s="24">
        <v>0</v>
      </c>
      <c r="X7755" s="24">
        <v>49.5</v>
      </c>
      <c r="Y7755" s="24">
        <v>25.89</v>
      </c>
      <c r="Z7755" s="24">
        <v>710</v>
      </c>
      <c r="AA7755" s="24">
        <v>1</v>
      </c>
    </row>
    <row r="7756" spans="23:27" x14ac:dyDescent="0.25">
      <c r="W7756" s="24">
        <v>1</v>
      </c>
      <c r="X7756" s="24">
        <v>140</v>
      </c>
      <c r="Y7756" s="24">
        <v>20.170000000000002</v>
      </c>
      <c r="Z7756" s="24">
        <v>690</v>
      </c>
      <c r="AA7756" s="24">
        <v>1</v>
      </c>
    </row>
    <row r="7757" spans="23:27" x14ac:dyDescent="0.25">
      <c r="W7757" s="24">
        <v>0</v>
      </c>
      <c r="X7757" s="24">
        <v>30</v>
      </c>
      <c r="Y7757" s="24">
        <v>20.38</v>
      </c>
      <c r="Z7757" s="24">
        <v>775</v>
      </c>
      <c r="AA7757" s="24">
        <v>1</v>
      </c>
    </row>
    <row r="7758" spans="23:27" x14ac:dyDescent="0.25">
      <c r="W7758" s="24">
        <v>1</v>
      </c>
      <c r="X7758" s="24">
        <v>60</v>
      </c>
      <c r="Y7758" s="24">
        <v>7.28</v>
      </c>
      <c r="Z7758" s="24">
        <v>665</v>
      </c>
      <c r="AA7758" s="24">
        <v>1</v>
      </c>
    </row>
    <row r="7759" spans="23:27" x14ac:dyDescent="0.25">
      <c r="W7759" s="24">
        <v>1</v>
      </c>
      <c r="X7759" s="24">
        <v>50</v>
      </c>
      <c r="Y7759" s="24">
        <v>23.12</v>
      </c>
      <c r="Z7759" s="24">
        <v>700</v>
      </c>
      <c r="AA7759" s="24">
        <v>1</v>
      </c>
    </row>
    <row r="7760" spans="23:27" x14ac:dyDescent="0.25">
      <c r="W7760" s="24">
        <v>1</v>
      </c>
      <c r="X7760" s="24">
        <v>240</v>
      </c>
      <c r="Y7760" s="24">
        <v>24.98</v>
      </c>
      <c r="Z7760" s="24">
        <v>695</v>
      </c>
      <c r="AA7760" s="24">
        <v>1</v>
      </c>
    </row>
    <row r="7761" spans="23:27" x14ac:dyDescent="0.25">
      <c r="W7761" s="24">
        <v>0</v>
      </c>
      <c r="X7761" s="24">
        <v>50</v>
      </c>
      <c r="Y7761" s="24">
        <v>9.08</v>
      </c>
      <c r="Z7761" s="24">
        <v>670</v>
      </c>
      <c r="AA7761" s="24">
        <v>1</v>
      </c>
    </row>
    <row r="7762" spans="23:27" x14ac:dyDescent="0.25">
      <c r="W7762" s="24">
        <v>1</v>
      </c>
      <c r="X7762" s="24">
        <v>75</v>
      </c>
      <c r="Y7762" s="24">
        <v>21.76</v>
      </c>
      <c r="Z7762" s="24">
        <v>685</v>
      </c>
      <c r="AA7762" s="24">
        <v>1</v>
      </c>
    </row>
    <row r="7763" spans="23:27" x14ac:dyDescent="0.25">
      <c r="W7763" s="24">
        <v>0</v>
      </c>
      <c r="X7763" s="24">
        <v>40</v>
      </c>
      <c r="Y7763" s="24">
        <v>16.920000000000002</v>
      </c>
      <c r="Z7763" s="24">
        <v>665</v>
      </c>
      <c r="AA7763" s="24">
        <v>1</v>
      </c>
    </row>
    <row r="7764" spans="23:27" x14ac:dyDescent="0.25">
      <c r="W7764" s="24">
        <v>1</v>
      </c>
      <c r="X7764" s="24">
        <v>65</v>
      </c>
      <c r="Y7764" s="24">
        <v>14.68</v>
      </c>
      <c r="Z7764" s="24">
        <v>695</v>
      </c>
      <c r="AA7764" s="24">
        <v>1</v>
      </c>
    </row>
    <row r="7765" spans="23:27" x14ac:dyDescent="0.25">
      <c r="W7765" s="24">
        <v>0</v>
      </c>
      <c r="X7765" s="24">
        <v>120</v>
      </c>
      <c r="Y7765" s="24">
        <v>9.7799999999999994</v>
      </c>
      <c r="Z7765" s="24">
        <v>795</v>
      </c>
      <c r="AA7765" s="24">
        <v>1</v>
      </c>
    </row>
    <row r="7766" spans="23:27" x14ac:dyDescent="0.25">
      <c r="W7766" s="24">
        <v>0</v>
      </c>
      <c r="X7766" s="24">
        <v>15.1</v>
      </c>
      <c r="Y7766" s="24">
        <v>35.61</v>
      </c>
      <c r="Z7766" s="24">
        <v>660</v>
      </c>
      <c r="AA7766" s="24">
        <v>1</v>
      </c>
    </row>
    <row r="7767" spans="23:27" x14ac:dyDescent="0.25">
      <c r="W7767" s="24">
        <v>1</v>
      </c>
      <c r="X7767" s="24">
        <v>105</v>
      </c>
      <c r="Y7767" s="24">
        <v>28.78</v>
      </c>
      <c r="Z7767" s="24">
        <v>670</v>
      </c>
      <c r="AA7767" s="24">
        <v>1</v>
      </c>
    </row>
    <row r="7768" spans="23:27" x14ac:dyDescent="0.25">
      <c r="W7768" s="24">
        <v>1</v>
      </c>
      <c r="X7768" s="24">
        <v>34.5</v>
      </c>
      <c r="Y7768" s="24">
        <v>7.48</v>
      </c>
      <c r="Z7768" s="24">
        <v>710</v>
      </c>
      <c r="AA7768" s="24">
        <v>1</v>
      </c>
    </row>
    <row r="7769" spans="23:27" x14ac:dyDescent="0.25">
      <c r="W7769" s="24">
        <v>0</v>
      </c>
      <c r="X7769" s="24">
        <v>190</v>
      </c>
      <c r="Y7769" s="24">
        <v>16.760000000000002</v>
      </c>
      <c r="Z7769" s="24">
        <v>675</v>
      </c>
      <c r="AA7769" s="24">
        <v>1</v>
      </c>
    </row>
    <row r="7770" spans="23:27" x14ac:dyDescent="0.25">
      <c r="W7770" s="24">
        <v>1</v>
      </c>
      <c r="X7770" s="24">
        <v>140</v>
      </c>
      <c r="Y7770" s="24">
        <v>31.61</v>
      </c>
      <c r="Z7770" s="24">
        <v>715</v>
      </c>
      <c r="AA7770" s="24">
        <v>1</v>
      </c>
    </row>
    <row r="7771" spans="23:27" x14ac:dyDescent="0.25">
      <c r="W7771" s="24">
        <v>1</v>
      </c>
      <c r="X7771" s="24">
        <v>52</v>
      </c>
      <c r="Y7771" s="24">
        <v>29.89</v>
      </c>
      <c r="Z7771" s="24">
        <v>670</v>
      </c>
      <c r="AA7771" s="24">
        <v>1</v>
      </c>
    </row>
    <row r="7772" spans="23:27" x14ac:dyDescent="0.25">
      <c r="W7772" s="24">
        <v>0</v>
      </c>
      <c r="X7772" s="24">
        <v>68.876999999999995</v>
      </c>
      <c r="Y7772" s="24">
        <v>18.91</v>
      </c>
      <c r="Z7772" s="24">
        <v>680</v>
      </c>
      <c r="AA7772" s="24">
        <v>1</v>
      </c>
    </row>
    <row r="7773" spans="23:27" x14ac:dyDescent="0.25">
      <c r="W7773" s="24">
        <v>0</v>
      </c>
      <c r="X7773" s="24">
        <v>85</v>
      </c>
      <c r="Y7773" s="24">
        <v>2.29</v>
      </c>
      <c r="Z7773" s="24">
        <v>670</v>
      </c>
      <c r="AA7773" s="24">
        <v>1</v>
      </c>
    </row>
    <row r="7774" spans="23:27" x14ac:dyDescent="0.25">
      <c r="W7774" s="24">
        <v>0</v>
      </c>
      <c r="X7774" s="24">
        <v>36</v>
      </c>
      <c r="Y7774" s="24">
        <v>23.93</v>
      </c>
      <c r="Z7774" s="24">
        <v>740</v>
      </c>
      <c r="AA7774" s="24">
        <v>1</v>
      </c>
    </row>
    <row r="7775" spans="23:27" x14ac:dyDescent="0.25">
      <c r="W7775" s="24">
        <v>1</v>
      </c>
      <c r="X7775" s="24">
        <v>63</v>
      </c>
      <c r="Y7775" s="24">
        <v>11</v>
      </c>
      <c r="Z7775" s="24">
        <v>660</v>
      </c>
      <c r="AA7775" s="24">
        <v>1</v>
      </c>
    </row>
    <row r="7776" spans="23:27" x14ac:dyDescent="0.25">
      <c r="W7776" s="24">
        <v>0</v>
      </c>
      <c r="X7776" s="24">
        <v>140</v>
      </c>
      <c r="Y7776" s="24">
        <v>11.8</v>
      </c>
      <c r="Z7776" s="24">
        <v>660</v>
      </c>
      <c r="AA7776" s="24">
        <v>1</v>
      </c>
    </row>
    <row r="7777" spans="23:27" x14ac:dyDescent="0.25">
      <c r="W7777" s="24">
        <v>1</v>
      </c>
      <c r="X7777" s="24">
        <v>75</v>
      </c>
      <c r="Y7777" s="24">
        <v>27.34</v>
      </c>
      <c r="Z7777" s="24">
        <v>680</v>
      </c>
      <c r="AA7777" s="24">
        <v>1</v>
      </c>
    </row>
    <row r="7778" spans="23:27" x14ac:dyDescent="0.25">
      <c r="W7778" s="24">
        <v>1</v>
      </c>
      <c r="X7778" s="24">
        <v>150</v>
      </c>
      <c r="Y7778" s="24">
        <v>12.48</v>
      </c>
      <c r="Z7778" s="24">
        <v>685</v>
      </c>
      <c r="AA7778" s="24">
        <v>1</v>
      </c>
    </row>
    <row r="7779" spans="23:27" x14ac:dyDescent="0.25">
      <c r="W7779" s="24">
        <v>0</v>
      </c>
      <c r="X7779" s="24">
        <v>60</v>
      </c>
      <c r="Y7779" s="24">
        <v>2.4</v>
      </c>
      <c r="Z7779" s="24">
        <v>710</v>
      </c>
      <c r="AA7779" s="24">
        <v>1</v>
      </c>
    </row>
    <row r="7780" spans="23:27" x14ac:dyDescent="0.25">
      <c r="W7780" s="24">
        <v>1</v>
      </c>
      <c r="X7780" s="24">
        <v>75</v>
      </c>
      <c r="Y7780" s="24">
        <v>17.77</v>
      </c>
      <c r="Z7780" s="24">
        <v>670</v>
      </c>
      <c r="AA7780" s="24">
        <v>1</v>
      </c>
    </row>
    <row r="7781" spans="23:27" x14ac:dyDescent="0.25">
      <c r="W7781" s="24">
        <v>0</v>
      </c>
      <c r="X7781" s="24">
        <v>40</v>
      </c>
      <c r="Y7781" s="24">
        <v>8.5399999999999991</v>
      </c>
      <c r="Z7781" s="24">
        <v>765</v>
      </c>
      <c r="AA7781" s="24">
        <v>1</v>
      </c>
    </row>
    <row r="7782" spans="23:27" x14ac:dyDescent="0.25">
      <c r="W7782" s="24">
        <v>1</v>
      </c>
      <c r="X7782" s="24">
        <v>34</v>
      </c>
      <c r="Y7782" s="24">
        <v>19.100000000000001</v>
      </c>
      <c r="Z7782" s="24">
        <v>665</v>
      </c>
      <c r="AA7782" s="24">
        <v>1</v>
      </c>
    </row>
    <row r="7783" spans="23:27" x14ac:dyDescent="0.25">
      <c r="W7783" s="24">
        <v>1</v>
      </c>
      <c r="X7783" s="24">
        <v>53.16</v>
      </c>
      <c r="Y7783" s="24">
        <v>30.95</v>
      </c>
      <c r="Z7783" s="24">
        <v>660</v>
      </c>
      <c r="AA7783" s="24">
        <v>1</v>
      </c>
    </row>
    <row r="7784" spans="23:27" x14ac:dyDescent="0.25">
      <c r="W7784" s="24">
        <v>1</v>
      </c>
      <c r="X7784" s="24">
        <v>85</v>
      </c>
      <c r="Y7784" s="24">
        <v>7.89</v>
      </c>
      <c r="Z7784" s="24">
        <v>675</v>
      </c>
      <c r="AA7784" s="24">
        <v>1</v>
      </c>
    </row>
    <row r="7785" spans="23:27" x14ac:dyDescent="0.25">
      <c r="W7785" s="24">
        <v>1</v>
      </c>
      <c r="X7785" s="24">
        <v>80</v>
      </c>
      <c r="Y7785" s="24">
        <v>23.34</v>
      </c>
      <c r="Z7785" s="24">
        <v>685</v>
      </c>
      <c r="AA7785" s="24">
        <v>1</v>
      </c>
    </row>
    <row r="7786" spans="23:27" x14ac:dyDescent="0.25">
      <c r="W7786" s="24">
        <v>0</v>
      </c>
      <c r="X7786" s="24">
        <v>70</v>
      </c>
      <c r="Y7786" s="24">
        <v>24.07</v>
      </c>
      <c r="Z7786" s="24">
        <v>695</v>
      </c>
      <c r="AA7786" s="24">
        <v>1</v>
      </c>
    </row>
    <row r="7787" spans="23:27" x14ac:dyDescent="0.25">
      <c r="W7787" s="24">
        <v>1</v>
      </c>
      <c r="X7787" s="24">
        <v>46.5</v>
      </c>
      <c r="Y7787" s="24">
        <v>32.28</v>
      </c>
      <c r="Z7787" s="24">
        <v>675</v>
      </c>
      <c r="AA7787" s="24">
        <v>1</v>
      </c>
    </row>
    <row r="7788" spans="23:27" x14ac:dyDescent="0.25">
      <c r="W7788" s="24">
        <v>1</v>
      </c>
      <c r="X7788" s="24">
        <v>60</v>
      </c>
      <c r="Y7788" s="24">
        <v>23.92</v>
      </c>
      <c r="Z7788" s="24">
        <v>675</v>
      </c>
      <c r="AA7788" s="24">
        <v>1</v>
      </c>
    </row>
    <row r="7789" spans="23:27" x14ac:dyDescent="0.25">
      <c r="W7789" s="24">
        <v>0</v>
      </c>
      <c r="X7789" s="24">
        <v>117</v>
      </c>
      <c r="Y7789" s="24">
        <v>18.239999999999998</v>
      </c>
      <c r="Z7789" s="24">
        <v>710</v>
      </c>
      <c r="AA7789" s="24">
        <v>1</v>
      </c>
    </row>
    <row r="7790" spans="23:27" x14ac:dyDescent="0.25">
      <c r="W7790" s="24">
        <v>1</v>
      </c>
      <c r="X7790" s="24">
        <v>60</v>
      </c>
      <c r="Y7790" s="24">
        <v>14.7</v>
      </c>
      <c r="Z7790" s="24">
        <v>710</v>
      </c>
      <c r="AA7790" s="24">
        <v>1</v>
      </c>
    </row>
    <row r="7791" spans="23:27" x14ac:dyDescent="0.25">
      <c r="W7791" s="24">
        <v>1</v>
      </c>
      <c r="X7791" s="24">
        <v>55</v>
      </c>
      <c r="Y7791" s="24">
        <v>23.52</v>
      </c>
      <c r="Z7791" s="24">
        <v>665</v>
      </c>
      <c r="AA7791" s="24">
        <v>1</v>
      </c>
    </row>
    <row r="7792" spans="23:27" x14ac:dyDescent="0.25">
      <c r="W7792" s="24">
        <v>0</v>
      </c>
      <c r="X7792" s="24">
        <v>50</v>
      </c>
      <c r="Y7792" s="24">
        <v>32.130000000000003</v>
      </c>
      <c r="Z7792" s="24">
        <v>685</v>
      </c>
      <c r="AA7792" s="24">
        <v>1</v>
      </c>
    </row>
    <row r="7793" spans="23:27" x14ac:dyDescent="0.25">
      <c r="W7793" s="24">
        <v>0</v>
      </c>
      <c r="X7793" s="24">
        <v>35</v>
      </c>
      <c r="Y7793" s="24">
        <v>25.79</v>
      </c>
      <c r="Z7793" s="24">
        <v>665</v>
      </c>
      <c r="AA7793" s="24">
        <v>1</v>
      </c>
    </row>
    <row r="7794" spans="23:27" x14ac:dyDescent="0.25">
      <c r="W7794" s="24">
        <v>0</v>
      </c>
      <c r="X7794" s="24">
        <v>120</v>
      </c>
      <c r="Y7794" s="24">
        <v>16.55</v>
      </c>
      <c r="Z7794" s="24">
        <v>700</v>
      </c>
      <c r="AA7794" s="24">
        <v>1</v>
      </c>
    </row>
    <row r="7795" spans="23:27" x14ac:dyDescent="0.25">
      <c r="W7795" s="24">
        <v>1</v>
      </c>
      <c r="X7795" s="24">
        <v>85</v>
      </c>
      <c r="Y7795" s="24">
        <v>28.01</v>
      </c>
      <c r="Z7795" s="24">
        <v>690</v>
      </c>
      <c r="AA7795" s="24">
        <v>1</v>
      </c>
    </row>
    <row r="7796" spans="23:27" x14ac:dyDescent="0.25">
      <c r="W7796" s="24">
        <v>0</v>
      </c>
      <c r="X7796" s="24">
        <v>120</v>
      </c>
      <c r="Y7796" s="24">
        <v>21.92</v>
      </c>
      <c r="Z7796" s="24">
        <v>675</v>
      </c>
      <c r="AA7796" s="24">
        <v>1</v>
      </c>
    </row>
    <row r="7797" spans="23:27" x14ac:dyDescent="0.25">
      <c r="W7797" s="24">
        <v>0</v>
      </c>
      <c r="X7797" s="24">
        <v>43</v>
      </c>
      <c r="Y7797" s="24">
        <v>16.579999999999998</v>
      </c>
      <c r="Z7797" s="24">
        <v>755</v>
      </c>
      <c r="AA7797" s="24">
        <v>1</v>
      </c>
    </row>
    <row r="7798" spans="23:27" x14ac:dyDescent="0.25">
      <c r="W7798" s="24">
        <v>1</v>
      </c>
      <c r="X7798" s="24">
        <v>60</v>
      </c>
      <c r="Y7798" s="24">
        <v>18.600000000000001</v>
      </c>
      <c r="Z7798" s="24">
        <v>675</v>
      </c>
      <c r="AA7798" s="24">
        <v>1</v>
      </c>
    </row>
    <row r="7799" spans="23:27" x14ac:dyDescent="0.25">
      <c r="W7799" s="24">
        <v>1</v>
      </c>
      <c r="X7799" s="24">
        <v>83</v>
      </c>
      <c r="Y7799" s="24">
        <v>38.22</v>
      </c>
      <c r="Z7799" s="24">
        <v>730</v>
      </c>
      <c r="AA7799" s="24">
        <v>1</v>
      </c>
    </row>
    <row r="7800" spans="23:27" x14ac:dyDescent="0.25">
      <c r="W7800" s="24">
        <v>1</v>
      </c>
      <c r="X7800" s="24">
        <v>28</v>
      </c>
      <c r="Y7800" s="24">
        <v>23.87</v>
      </c>
      <c r="Z7800" s="24">
        <v>665</v>
      </c>
      <c r="AA7800" s="24">
        <v>1</v>
      </c>
    </row>
    <row r="7801" spans="23:27" x14ac:dyDescent="0.25">
      <c r="W7801" s="24">
        <v>1</v>
      </c>
      <c r="X7801" s="24">
        <v>128</v>
      </c>
      <c r="Y7801" s="24">
        <v>21.07</v>
      </c>
      <c r="Z7801" s="24">
        <v>690</v>
      </c>
      <c r="AA7801" s="24">
        <v>1</v>
      </c>
    </row>
    <row r="7802" spans="23:27" x14ac:dyDescent="0.25">
      <c r="W7802" s="24">
        <v>1</v>
      </c>
      <c r="X7802" s="24">
        <v>59.862000000000002</v>
      </c>
      <c r="Y7802" s="24">
        <v>12.66</v>
      </c>
      <c r="Z7802" s="24">
        <v>675</v>
      </c>
      <c r="AA7802" s="24">
        <v>1</v>
      </c>
    </row>
    <row r="7803" spans="23:27" x14ac:dyDescent="0.25">
      <c r="W7803" s="24">
        <v>1</v>
      </c>
      <c r="X7803" s="24">
        <v>50</v>
      </c>
      <c r="Y7803" s="24">
        <v>18.36</v>
      </c>
      <c r="Z7803" s="24">
        <v>720</v>
      </c>
      <c r="AA7803" s="24">
        <v>1</v>
      </c>
    </row>
    <row r="7804" spans="23:27" x14ac:dyDescent="0.25">
      <c r="W7804" s="24">
        <v>1</v>
      </c>
      <c r="X7804" s="24">
        <v>160</v>
      </c>
      <c r="Y7804" s="24">
        <v>19.45</v>
      </c>
      <c r="Z7804" s="24">
        <v>715</v>
      </c>
      <c r="AA7804" s="24">
        <v>1</v>
      </c>
    </row>
    <row r="7805" spans="23:27" x14ac:dyDescent="0.25">
      <c r="W7805" s="24">
        <v>0</v>
      </c>
      <c r="X7805" s="24">
        <v>33</v>
      </c>
      <c r="Y7805" s="24">
        <v>29.82</v>
      </c>
      <c r="Z7805" s="24">
        <v>700</v>
      </c>
      <c r="AA7805" s="24">
        <v>1</v>
      </c>
    </row>
    <row r="7806" spans="23:27" x14ac:dyDescent="0.25">
      <c r="W7806" s="24">
        <v>0</v>
      </c>
      <c r="X7806" s="24">
        <v>56</v>
      </c>
      <c r="Y7806" s="24">
        <v>20.66</v>
      </c>
      <c r="Z7806" s="24">
        <v>675</v>
      </c>
      <c r="AA7806" s="24">
        <v>1</v>
      </c>
    </row>
    <row r="7807" spans="23:27" x14ac:dyDescent="0.25">
      <c r="W7807" s="24">
        <v>0</v>
      </c>
      <c r="X7807" s="24">
        <v>37</v>
      </c>
      <c r="Y7807" s="24">
        <v>8.73</v>
      </c>
      <c r="Z7807" s="24">
        <v>660</v>
      </c>
      <c r="AA7807" s="24">
        <v>1</v>
      </c>
    </row>
    <row r="7808" spans="23:27" x14ac:dyDescent="0.25">
      <c r="W7808" s="24">
        <v>0</v>
      </c>
      <c r="X7808" s="24">
        <v>62</v>
      </c>
      <c r="Y7808" s="24">
        <v>8.52</v>
      </c>
      <c r="Z7808" s="24">
        <v>665</v>
      </c>
      <c r="AA7808" s="24">
        <v>1</v>
      </c>
    </row>
    <row r="7809" spans="23:27" x14ac:dyDescent="0.25">
      <c r="W7809" s="24">
        <v>1</v>
      </c>
      <c r="X7809" s="24">
        <v>145</v>
      </c>
      <c r="Y7809" s="24">
        <v>20.239999999999998</v>
      </c>
      <c r="Z7809" s="24">
        <v>685</v>
      </c>
      <c r="AA7809" s="24">
        <v>1</v>
      </c>
    </row>
    <row r="7810" spans="23:27" x14ac:dyDescent="0.25">
      <c r="W7810" s="24">
        <v>1</v>
      </c>
      <c r="X7810" s="24">
        <v>73</v>
      </c>
      <c r="Y7810" s="24">
        <v>20.23</v>
      </c>
      <c r="Z7810" s="24">
        <v>700</v>
      </c>
      <c r="AA7810" s="24">
        <v>1</v>
      </c>
    </row>
    <row r="7811" spans="23:27" x14ac:dyDescent="0.25">
      <c r="W7811" s="24">
        <v>0</v>
      </c>
      <c r="X7811" s="24">
        <v>123</v>
      </c>
      <c r="Y7811" s="24">
        <v>22.15</v>
      </c>
      <c r="Z7811" s="24">
        <v>710</v>
      </c>
      <c r="AA7811" s="24">
        <v>1</v>
      </c>
    </row>
    <row r="7812" spans="23:27" x14ac:dyDescent="0.25">
      <c r="W7812" s="24">
        <v>1</v>
      </c>
      <c r="X7812" s="24">
        <v>67</v>
      </c>
      <c r="Y7812" s="24">
        <v>9.06</v>
      </c>
      <c r="Z7812" s="24">
        <v>665</v>
      </c>
      <c r="AA7812" s="24">
        <v>1</v>
      </c>
    </row>
    <row r="7813" spans="23:27" x14ac:dyDescent="0.25">
      <c r="W7813" s="24">
        <v>1</v>
      </c>
      <c r="X7813" s="24">
        <v>80</v>
      </c>
      <c r="Y7813" s="24">
        <v>17.73</v>
      </c>
      <c r="Z7813" s="24">
        <v>665</v>
      </c>
      <c r="AA7813" s="24">
        <v>1</v>
      </c>
    </row>
    <row r="7814" spans="23:27" x14ac:dyDescent="0.25">
      <c r="W7814" s="24">
        <v>1</v>
      </c>
      <c r="X7814" s="24">
        <v>101</v>
      </c>
      <c r="Y7814" s="24">
        <v>17.510000000000002</v>
      </c>
      <c r="Z7814" s="24">
        <v>675</v>
      </c>
      <c r="AA7814" s="24">
        <v>1</v>
      </c>
    </row>
    <row r="7815" spans="23:27" x14ac:dyDescent="0.25">
      <c r="W7815" s="24">
        <v>0</v>
      </c>
      <c r="X7815" s="24">
        <v>40</v>
      </c>
      <c r="Y7815" s="24">
        <v>22.74</v>
      </c>
      <c r="Z7815" s="24">
        <v>670</v>
      </c>
      <c r="AA7815" s="24">
        <v>1</v>
      </c>
    </row>
    <row r="7816" spans="23:27" x14ac:dyDescent="0.25">
      <c r="W7816" s="24">
        <v>0</v>
      </c>
      <c r="X7816" s="24">
        <v>59</v>
      </c>
      <c r="Y7816" s="24">
        <v>25.98</v>
      </c>
      <c r="Z7816" s="24">
        <v>690</v>
      </c>
      <c r="AA7816" s="24">
        <v>1</v>
      </c>
    </row>
    <row r="7817" spans="23:27" x14ac:dyDescent="0.25">
      <c r="W7817" s="24">
        <v>1</v>
      </c>
      <c r="X7817" s="24">
        <v>80</v>
      </c>
      <c r="Y7817" s="24">
        <v>27.98</v>
      </c>
      <c r="Z7817" s="24">
        <v>755</v>
      </c>
      <c r="AA7817" s="24">
        <v>1</v>
      </c>
    </row>
    <row r="7818" spans="23:27" x14ac:dyDescent="0.25">
      <c r="W7818" s="24">
        <v>1</v>
      </c>
      <c r="X7818" s="24">
        <v>100</v>
      </c>
      <c r="Y7818" s="24">
        <v>24.25</v>
      </c>
      <c r="Z7818" s="24">
        <v>690</v>
      </c>
      <c r="AA7818" s="24">
        <v>1</v>
      </c>
    </row>
    <row r="7819" spans="23:27" x14ac:dyDescent="0.25">
      <c r="W7819" s="24">
        <v>1</v>
      </c>
      <c r="X7819" s="24">
        <v>34</v>
      </c>
      <c r="Y7819" s="24">
        <v>30.46</v>
      </c>
      <c r="Z7819" s="24">
        <v>665</v>
      </c>
      <c r="AA7819" s="24">
        <v>1</v>
      </c>
    </row>
    <row r="7820" spans="23:27" x14ac:dyDescent="0.25">
      <c r="W7820" s="24">
        <v>0</v>
      </c>
      <c r="X7820" s="24">
        <v>41</v>
      </c>
      <c r="Y7820" s="24">
        <v>24.88</v>
      </c>
      <c r="Z7820" s="24">
        <v>675</v>
      </c>
      <c r="AA7820" s="24">
        <v>1</v>
      </c>
    </row>
    <row r="7821" spans="23:27" x14ac:dyDescent="0.25">
      <c r="W7821" s="24">
        <v>0</v>
      </c>
      <c r="X7821" s="24">
        <v>48</v>
      </c>
      <c r="Y7821" s="24">
        <v>18.93</v>
      </c>
      <c r="Z7821" s="24">
        <v>710</v>
      </c>
      <c r="AA7821" s="24">
        <v>1</v>
      </c>
    </row>
    <row r="7822" spans="23:27" x14ac:dyDescent="0.25">
      <c r="W7822" s="24">
        <v>1</v>
      </c>
      <c r="X7822" s="24">
        <v>120</v>
      </c>
      <c r="Y7822" s="24">
        <v>16.41</v>
      </c>
      <c r="Z7822" s="24">
        <v>715</v>
      </c>
      <c r="AA7822" s="24">
        <v>1</v>
      </c>
    </row>
    <row r="7823" spans="23:27" x14ac:dyDescent="0.25">
      <c r="W7823" s="24">
        <v>0</v>
      </c>
      <c r="X7823" s="24">
        <v>85</v>
      </c>
      <c r="Y7823" s="24">
        <v>20.62</v>
      </c>
      <c r="Z7823" s="24">
        <v>680</v>
      </c>
      <c r="AA7823" s="24">
        <v>1</v>
      </c>
    </row>
    <row r="7824" spans="23:27" x14ac:dyDescent="0.25">
      <c r="W7824" s="24">
        <v>1</v>
      </c>
      <c r="X7824" s="24">
        <v>100</v>
      </c>
      <c r="Y7824" s="24">
        <v>19.079999999999998</v>
      </c>
      <c r="Z7824" s="24">
        <v>660</v>
      </c>
      <c r="AA7824" s="24">
        <v>1</v>
      </c>
    </row>
    <row r="7825" spans="23:27" x14ac:dyDescent="0.25">
      <c r="W7825" s="24">
        <v>1</v>
      </c>
      <c r="X7825" s="24">
        <v>150</v>
      </c>
      <c r="Y7825" s="24">
        <v>14.89</v>
      </c>
      <c r="Z7825" s="24">
        <v>670</v>
      </c>
      <c r="AA7825" s="24">
        <v>1</v>
      </c>
    </row>
    <row r="7826" spans="23:27" x14ac:dyDescent="0.25">
      <c r="W7826" s="24">
        <v>1</v>
      </c>
      <c r="X7826" s="24">
        <v>58</v>
      </c>
      <c r="Y7826" s="24">
        <v>24.44</v>
      </c>
      <c r="Z7826" s="24">
        <v>670</v>
      </c>
      <c r="AA7826" s="24">
        <v>1</v>
      </c>
    </row>
    <row r="7827" spans="23:27" x14ac:dyDescent="0.25">
      <c r="W7827" s="24">
        <v>0</v>
      </c>
      <c r="X7827" s="24">
        <v>59</v>
      </c>
      <c r="Y7827" s="24">
        <v>8.1999999999999993</v>
      </c>
      <c r="Z7827" s="24">
        <v>670</v>
      </c>
      <c r="AA7827" s="24">
        <v>1</v>
      </c>
    </row>
    <row r="7828" spans="23:27" x14ac:dyDescent="0.25">
      <c r="W7828" s="24">
        <v>1</v>
      </c>
      <c r="X7828" s="24">
        <v>45</v>
      </c>
      <c r="Y7828" s="24">
        <v>23.97</v>
      </c>
      <c r="Z7828" s="24">
        <v>745</v>
      </c>
      <c r="AA7828" s="24">
        <v>1</v>
      </c>
    </row>
    <row r="7829" spans="23:27" x14ac:dyDescent="0.25">
      <c r="W7829" s="24">
        <v>1</v>
      </c>
      <c r="X7829" s="24">
        <v>66</v>
      </c>
      <c r="Y7829" s="24">
        <v>10.53</v>
      </c>
      <c r="Z7829" s="24">
        <v>765</v>
      </c>
      <c r="AA7829" s="24">
        <v>1</v>
      </c>
    </row>
    <row r="7830" spans="23:27" x14ac:dyDescent="0.25">
      <c r="W7830" s="24">
        <v>1</v>
      </c>
      <c r="X7830" s="24">
        <v>24</v>
      </c>
      <c r="Y7830" s="24">
        <v>18.850000000000001</v>
      </c>
      <c r="Z7830" s="24">
        <v>700</v>
      </c>
      <c r="AA7830" s="24">
        <v>1</v>
      </c>
    </row>
    <row r="7831" spans="23:27" x14ac:dyDescent="0.25">
      <c r="W7831" s="24">
        <v>1</v>
      </c>
      <c r="X7831" s="24">
        <v>105</v>
      </c>
      <c r="Y7831" s="24">
        <v>17.97</v>
      </c>
      <c r="Z7831" s="24">
        <v>660</v>
      </c>
      <c r="AA7831" s="24">
        <v>1</v>
      </c>
    </row>
    <row r="7832" spans="23:27" x14ac:dyDescent="0.25">
      <c r="W7832" s="24">
        <v>1</v>
      </c>
      <c r="X7832" s="24">
        <v>39.5</v>
      </c>
      <c r="Y7832" s="24">
        <v>13.07</v>
      </c>
      <c r="Z7832" s="24">
        <v>715</v>
      </c>
      <c r="AA7832" s="24">
        <v>1</v>
      </c>
    </row>
    <row r="7833" spans="23:27" x14ac:dyDescent="0.25">
      <c r="W7833" s="24">
        <v>1</v>
      </c>
      <c r="X7833" s="24">
        <v>95</v>
      </c>
      <c r="Y7833" s="24">
        <v>37.78</v>
      </c>
      <c r="Z7833" s="24">
        <v>715</v>
      </c>
      <c r="AA7833" s="24">
        <v>1</v>
      </c>
    </row>
    <row r="7834" spans="23:27" x14ac:dyDescent="0.25">
      <c r="W7834" s="24">
        <v>0</v>
      </c>
      <c r="X7834" s="24">
        <v>110</v>
      </c>
      <c r="Y7834" s="24">
        <v>13.4</v>
      </c>
      <c r="Z7834" s="24">
        <v>680</v>
      </c>
      <c r="AA7834" s="24">
        <v>1</v>
      </c>
    </row>
    <row r="7835" spans="23:27" x14ac:dyDescent="0.25">
      <c r="W7835" s="24">
        <v>0</v>
      </c>
      <c r="X7835" s="24">
        <v>53.591999999999999</v>
      </c>
      <c r="Y7835" s="24">
        <v>9.08</v>
      </c>
      <c r="Z7835" s="24">
        <v>735</v>
      </c>
      <c r="AA7835" s="24">
        <v>1</v>
      </c>
    </row>
    <row r="7836" spans="23:27" x14ac:dyDescent="0.25">
      <c r="W7836" s="24">
        <v>1</v>
      </c>
      <c r="X7836" s="24">
        <v>49</v>
      </c>
      <c r="Y7836" s="24">
        <v>31.96</v>
      </c>
      <c r="Z7836" s="24">
        <v>660</v>
      </c>
      <c r="AA7836" s="24">
        <v>1</v>
      </c>
    </row>
    <row r="7837" spans="23:27" x14ac:dyDescent="0.25">
      <c r="W7837" s="24">
        <v>1</v>
      </c>
      <c r="X7837" s="24">
        <v>25</v>
      </c>
      <c r="Y7837" s="24">
        <v>15.94</v>
      </c>
      <c r="Z7837" s="24">
        <v>705</v>
      </c>
      <c r="AA7837" s="24">
        <v>1</v>
      </c>
    </row>
    <row r="7838" spans="23:27" x14ac:dyDescent="0.25">
      <c r="W7838" s="24">
        <v>0</v>
      </c>
      <c r="X7838" s="24">
        <v>67</v>
      </c>
      <c r="Y7838" s="24">
        <v>28.62</v>
      </c>
      <c r="Z7838" s="24">
        <v>670</v>
      </c>
      <c r="AA7838" s="24">
        <v>1</v>
      </c>
    </row>
    <row r="7839" spans="23:27" x14ac:dyDescent="0.25">
      <c r="W7839" s="24">
        <v>1</v>
      </c>
      <c r="X7839" s="24">
        <v>132</v>
      </c>
      <c r="Y7839" s="24">
        <v>18.739999999999998</v>
      </c>
      <c r="Z7839" s="24">
        <v>715</v>
      </c>
      <c r="AA7839" s="24">
        <v>1</v>
      </c>
    </row>
    <row r="7840" spans="23:27" x14ac:dyDescent="0.25">
      <c r="W7840" s="24">
        <v>0</v>
      </c>
      <c r="X7840" s="24">
        <v>280</v>
      </c>
      <c r="Y7840" s="24">
        <v>8.52</v>
      </c>
      <c r="Z7840" s="24">
        <v>680</v>
      </c>
      <c r="AA7840" s="24">
        <v>1</v>
      </c>
    </row>
    <row r="7841" spans="23:27" x14ac:dyDescent="0.25">
      <c r="W7841" s="24">
        <v>0</v>
      </c>
      <c r="X7841" s="24">
        <v>52</v>
      </c>
      <c r="Y7841" s="24">
        <v>39.14</v>
      </c>
      <c r="Z7841" s="24">
        <v>670</v>
      </c>
      <c r="AA7841" s="24">
        <v>1</v>
      </c>
    </row>
    <row r="7842" spans="23:27" x14ac:dyDescent="0.25">
      <c r="W7842" s="24">
        <v>1</v>
      </c>
      <c r="X7842" s="24">
        <v>93</v>
      </c>
      <c r="Y7842" s="24">
        <v>22.7</v>
      </c>
      <c r="Z7842" s="24">
        <v>690</v>
      </c>
      <c r="AA7842" s="24">
        <v>1</v>
      </c>
    </row>
    <row r="7843" spans="23:27" x14ac:dyDescent="0.25">
      <c r="W7843" s="24">
        <v>1</v>
      </c>
      <c r="X7843" s="24">
        <v>325</v>
      </c>
      <c r="Y7843" s="24">
        <v>15.94</v>
      </c>
      <c r="Z7843" s="24">
        <v>725</v>
      </c>
      <c r="AA7843" s="24">
        <v>1</v>
      </c>
    </row>
    <row r="7844" spans="23:27" x14ac:dyDescent="0.25">
      <c r="W7844" s="24">
        <v>0</v>
      </c>
      <c r="X7844" s="24">
        <v>60.65</v>
      </c>
      <c r="Y7844" s="24">
        <v>21.09</v>
      </c>
      <c r="Z7844" s="24">
        <v>710</v>
      </c>
      <c r="AA7844" s="24">
        <v>1</v>
      </c>
    </row>
    <row r="7845" spans="23:27" x14ac:dyDescent="0.25">
      <c r="W7845" s="24">
        <v>0</v>
      </c>
      <c r="X7845" s="24">
        <v>90</v>
      </c>
      <c r="Y7845" s="24">
        <v>24.76</v>
      </c>
      <c r="Z7845" s="24">
        <v>745</v>
      </c>
      <c r="AA7845" s="24">
        <v>1</v>
      </c>
    </row>
    <row r="7846" spans="23:27" x14ac:dyDescent="0.25">
      <c r="W7846" s="24">
        <v>1</v>
      </c>
      <c r="X7846" s="24">
        <v>185</v>
      </c>
      <c r="Y7846" s="24">
        <v>22.89</v>
      </c>
      <c r="Z7846" s="24">
        <v>740</v>
      </c>
      <c r="AA7846" s="24">
        <v>1</v>
      </c>
    </row>
    <row r="7847" spans="23:27" x14ac:dyDescent="0.25">
      <c r="W7847" s="24">
        <v>1</v>
      </c>
      <c r="X7847" s="24">
        <v>120</v>
      </c>
      <c r="Y7847" s="24">
        <v>20.2</v>
      </c>
      <c r="Z7847" s="24">
        <v>730</v>
      </c>
      <c r="AA7847" s="24">
        <v>1</v>
      </c>
    </row>
    <row r="7848" spans="23:27" x14ac:dyDescent="0.25">
      <c r="W7848" s="24">
        <v>1</v>
      </c>
      <c r="X7848" s="24">
        <v>67</v>
      </c>
      <c r="Y7848" s="24">
        <v>21.17</v>
      </c>
      <c r="Z7848" s="24">
        <v>665</v>
      </c>
      <c r="AA7848" s="24">
        <v>1</v>
      </c>
    </row>
    <row r="7849" spans="23:27" x14ac:dyDescent="0.25">
      <c r="W7849" s="24">
        <v>1</v>
      </c>
      <c r="X7849" s="24">
        <v>42</v>
      </c>
      <c r="Y7849" s="24">
        <v>20.260000000000002</v>
      </c>
      <c r="Z7849" s="24">
        <v>695</v>
      </c>
      <c r="AA7849" s="24">
        <v>1</v>
      </c>
    </row>
    <row r="7850" spans="23:27" x14ac:dyDescent="0.25">
      <c r="W7850" s="24">
        <v>1</v>
      </c>
      <c r="X7850" s="24">
        <v>225</v>
      </c>
      <c r="Y7850" s="24">
        <v>13.54</v>
      </c>
      <c r="Z7850" s="24">
        <v>730</v>
      </c>
      <c r="AA7850" s="24">
        <v>1</v>
      </c>
    </row>
    <row r="7851" spans="23:27" x14ac:dyDescent="0.25">
      <c r="W7851" s="24">
        <v>1</v>
      </c>
      <c r="X7851" s="24">
        <v>91</v>
      </c>
      <c r="Y7851" s="24">
        <v>17.25</v>
      </c>
      <c r="Z7851" s="24">
        <v>740</v>
      </c>
      <c r="AA7851" s="24">
        <v>1</v>
      </c>
    </row>
    <row r="7852" spans="23:27" x14ac:dyDescent="0.25">
      <c r="W7852" s="24">
        <v>1</v>
      </c>
      <c r="X7852" s="24">
        <v>81.25</v>
      </c>
      <c r="Y7852" s="24">
        <v>27.24</v>
      </c>
      <c r="Z7852" s="24">
        <v>700</v>
      </c>
      <c r="AA7852" s="24">
        <v>1</v>
      </c>
    </row>
    <row r="7853" spans="23:27" x14ac:dyDescent="0.25">
      <c r="W7853" s="24">
        <v>1</v>
      </c>
      <c r="X7853" s="24">
        <v>65.5</v>
      </c>
      <c r="Y7853" s="24">
        <v>26.68</v>
      </c>
      <c r="Z7853" s="24">
        <v>695</v>
      </c>
      <c r="AA7853" s="24">
        <v>1</v>
      </c>
    </row>
    <row r="7854" spans="23:27" x14ac:dyDescent="0.25">
      <c r="W7854" s="24">
        <v>0</v>
      </c>
      <c r="X7854" s="24">
        <v>70</v>
      </c>
      <c r="Y7854" s="24">
        <v>29.45</v>
      </c>
      <c r="Z7854" s="24">
        <v>660</v>
      </c>
      <c r="AA7854" s="24">
        <v>1</v>
      </c>
    </row>
    <row r="7855" spans="23:27" x14ac:dyDescent="0.25">
      <c r="W7855" s="24">
        <v>1</v>
      </c>
      <c r="X7855" s="24">
        <v>41</v>
      </c>
      <c r="Y7855" s="24">
        <v>28.81</v>
      </c>
      <c r="Z7855" s="24">
        <v>680</v>
      </c>
      <c r="AA7855" s="24">
        <v>1</v>
      </c>
    </row>
    <row r="7856" spans="23:27" x14ac:dyDescent="0.25">
      <c r="W7856" s="24">
        <v>0</v>
      </c>
      <c r="X7856" s="24">
        <v>83</v>
      </c>
      <c r="Y7856" s="24">
        <v>30.73</v>
      </c>
      <c r="Z7856" s="24">
        <v>765</v>
      </c>
      <c r="AA7856" s="24">
        <v>1</v>
      </c>
    </row>
    <row r="7857" spans="23:27" x14ac:dyDescent="0.25">
      <c r="W7857" s="24">
        <v>1</v>
      </c>
      <c r="X7857" s="24">
        <v>91.99</v>
      </c>
      <c r="Y7857" s="24">
        <v>6.26</v>
      </c>
      <c r="Z7857" s="24">
        <v>690</v>
      </c>
      <c r="AA7857" s="24">
        <v>1</v>
      </c>
    </row>
    <row r="7858" spans="23:27" x14ac:dyDescent="0.25">
      <c r="W7858" s="24">
        <v>0</v>
      </c>
      <c r="X7858" s="24">
        <v>64.56</v>
      </c>
      <c r="Y7858" s="24">
        <v>14.94</v>
      </c>
      <c r="Z7858" s="24">
        <v>665</v>
      </c>
      <c r="AA7858" s="24">
        <v>1</v>
      </c>
    </row>
    <row r="7859" spans="23:27" x14ac:dyDescent="0.25">
      <c r="W7859" s="24">
        <v>1</v>
      </c>
      <c r="X7859" s="24">
        <v>75</v>
      </c>
      <c r="Y7859" s="24">
        <v>24.43</v>
      </c>
      <c r="Z7859" s="24">
        <v>730</v>
      </c>
      <c r="AA7859" s="24">
        <v>1</v>
      </c>
    </row>
    <row r="7860" spans="23:27" x14ac:dyDescent="0.25">
      <c r="W7860" s="24">
        <v>1</v>
      </c>
      <c r="X7860" s="24">
        <v>41</v>
      </c>
      <c r="Y7860" s="24">
        <v>25.06</v>
      </c>
      <c r="Z7860" s="24">
        <v>695</v>
      </c>
      <c r="AA7860" s="24">
        <v>1</v>
      </c>
    </row>
    <row r="7861" spans="23:27" x14ac:dyDescent="0.25">
      <c r="W7861" s="24">
        <v>1</v>
      </c>
      <c r="X7861" s="24">
        <v>158</v>
      </c>
      <c r="Y7861" s="24">
        <v>14.17</v>
      </c>
      <c r="Z7861" s="24">
        <v>705</v>
      </c>
      <c r="AA7861" s="24">
        <v>1</v>
      </c>
    </row>
    <row r="7862" spans="23:27" x14ac:dyDescent="0.25">
      <c r="W7862" s="24">
        <v>0</v>
      </c>
      <c r="X7862" s="24">
        <v>52</v>
      </c>
      <c r="Y7862" s="24">
        <v>32.82</v>
      </c>
      <c r="Z7862" s="24">
        <v>690</v>
      </c>
      <c r="AA7862" s="24">
        <v>1</v>
      </c>
    </row>
    <row r="7863" spans="23:27" x14ac:dyDescent="0.25">
      <c r="W7863" s="24">
        <v>1</v>
      </c>
      <c r="X7863" s="24">
        <v>72.5</v>
      </c>
      <c r="Y7863" s="24">
        <v>21.98</v>
      </c>
      <c r="Z7863" s="24">
        <v>660</v>
      </c>
      <c r="AA7863" s="24">
        <v>1</v>
      </c>
    </row>
    <row r="7864" spans="23:27" x14ac:dyDescent="0.25">
      <c r="W7864" s="24">
        <v>1</v>
      </c>
      <c r="X7864" s="24">
        <v>200</v>
      </c>
      <c r="Y7864" s="24">
        <v>21.54</v>
      </c>
      <c r="Z7864" s="24">
        <v>685</v>
      </c>
      <c r="AA7864" s="24">
        <v>1</v>
      </c>
    </row>
    <row r="7865" spans="23:27" x14ac:dyDescent="0.25">
      <c r="W7865" s="24">
        <v>1</v>
      </c>
      <c r="X7865" s="24">
        <v>83.2</v>
      </c>
      <c r="Y7865" s="24">
        <v>10.02</v>
      </c>
      <c r="Z7865" s="24">
        <v>665</v>
      </c>
      <c r="AA7865" s="24">
        <v>1</v>
      </c>
    </row>
    <row r="7866" spans="23:27" x14ac:dyDescent="0.25">
      <c r="W7866" s="24">
        <v>0</v>
      </c>
      <c r="X7866" s="24">
        <v>55</v>
      </c>
      <c r="Y7866" s="24">
        <v>19.920000000000002</v>
      </c>
      <c r="Z7866" s="24">
        <v>660</v>
      </c>
      <c r="AA7866" s="24">
        <v>1</v>
      </c>
    </row>
    <row r="7867" spans="23:27" x14ac:dyDescent="0.25">
      <c r="W7867" s="24">
        <v>0</v>
      </c>
      <c r="X7867" s="24">
        <v>105</v>
      </c>
      <c r="Y7867" s="24">
        <v>16.66</v>
      </c>
      <c r="Z7867" s="24">
        <v>680</v>
      </c>
      <c r="AA7867" s="24">
        <v>1</v>
      </c>
    </row>
    <row r="7868" spans="23:27" x14ac:dyDescent="0.25">
      <c r="W7868" s="24">
        <v>1</v>
      </c>
      <c r="X7868" s="24">
        <v>40</v>
      </c>
      <c r="Y7868" s="24">
        <v>28.86</v>
      </c>
      <c r="Z7868" s="24">
        <v>675</v>
      </c>
      <c r="AA7868" s="24">
        <v>1</v>
      </c>
    </row>
    <row r="7869" spans="23:27" x14ac:dyDescent="0.25">
      <c r="W7869" s="24">
        <v>0</v>
      </c>
      <c r="X7869" s="24">
        <v>55</v>
      </c>
      <c r="Y7869" s="24">
        <v>18.829999999999998</v>
      </c>
      <c r="Z7869" s="24">
        <v>745</v>
      </c>
      <c r="AA7869" s="24">
        <v>1</v>
      </c>
    </row>
    <row r="7870" spans="23:27" x14ac:dyDescent="0.25">
      <c r="W7870" s="24">
        <v>0</v>
      </c>
      <c r="X7870" s="24">
        <v>150</v>
      </c>
      <c r="Y7870" s="24">
        <v>24.56</v>
      </c>
      <c r="Z7870" s="24">
        <v>700</v>
      </c>
      <c r="AA7870" s="24">
        <v>1</v>
      </c>
    </row>
    <row r="7871" spans="23:27" x14ac:dyDescent="0.25">
      <c r="W7871" s="24">
        <v>0</v>
      </c>
      <c r="X7871" s="24">
        <v>77</v>
      </c>
      <c r="Y7871" s="24">
        <v>30.54</v>
      </c>
      <c r="Z7871" s="24">
        <v>715</v>
      </c>
      <c r="AA7871" s="24">
        <v>1</v>
      </c>
    </row>
    <row r="7872" spans="23:27" x14ac:dyDescent="0.25">
      <c r="W7872" s="24">
        <v>0</v>
      </c>
      <c r="X7872" s="24">
        <v>40</v>
      </c>
      <c r="Y7872" s="24">
        <v>21.48</v>
      </c>
      <c r="Z7872" s="24">
        <v>665</v>
      </c>
      <c r="AA7872" s="24">
        <v>1</v>
      </c>
    </row>
    <row r="7873" spans="23:27" x14ac:dyDescent="0.25">
      <c r="W7873" s="24">
        <v>1</v>
      </c>
      <c r="X7873" s="24">
        <v>110</v>
      </c>
      <c r="Y7873" s="24">
        <v>10.54</v>
      </c>
      <c r="Z7873" s="24">
        <v>695</v>
      </c>
      <c r="AA7873" s="24">
        <v>1</v>
      </c>
    </row>
    <row r="7874" spans="23:27" x14ac:dyDescent="0.25">
      <c r="W7874" s="24">
        <v>0</v>
      </c>
      <c r="X7874" s="24">
        <v>85</v>
      </c>
      <c r="Y7874" s="24">
        <v>14.78</v>
      </c>
      <c r="Z7874" s="24">
        <v>720</v>
      </c>
      <c r="AA7874" s="24">
        <v>1</v>
      </c>
    </row>
    <row r="7875" spans="23:27" x14ac:dyDescent="0.25">
      <c r="W7875" s="24">
        <v>1</v>
      </c>
      <c r="X7875" s="24">
        <v>130</v>
      </c>
      <c r="Y7875" s="24">
        <v>18.39</v>
      </c>
      <c r="Z7875" s="24">
        <v>680</v>
      </c>
      <c r="AA7875" s="24">
        <v>1</v>
      </c>
    </row>
    <row r="7876" spans="23:27" x14ac:dyDescent="0.25">
      <c r="W7876" s="24">
        <v>1</v>
      </c>
      <c r="X7876" s="24">
        <v>90</v>
      </c>
      <c r="Y7876" s="24">
        <v>13.75</v>
      </c>
      <c r="Z7876" s="24">
        <v>680</v>
      </c>
      <c r="AA7876" s="24">
        <v>1</v>
      </c>
    </row>
    <row r="7877" spans="23:27" x14ac:dyDescent="0.25">
      <c r="W7877" s="24">
        <v>0</v>
      </c>
      <c r="X7877" s="24">
        <v>106</v>
      </c>
      <c r="Y7877" s="24">
        <v>15.48</v>
      </c>
      <c r="Z7877" s="24">
        <v>735</v>
      </c>
      <c r="AA7877" s="24">
        <v>1</v>
      </c>
    </row>
    <row r="7878" spans="23:27" x14ac:dyDescent="0.25">
      <c r="W7878" s="24">
        <v>1</v>
      </c>
      <c r="X7878" s="24">
        <v>48</v>
      </c>
      <c r="Y7878" s="24">
        <v>25.23</v>
      </c>
      <c r="Z7878" s="24">
        <v>720</v>
      </c>
      <c r="AA7878" s="24">
        <v>1</v>
      </c>
    </row>
    <row r="7879" spans="23:27" x14ac:dyDescent="0.25">
      <c r="W7879" s="24">
        <v>0</v>
      </c>
      <c r="X7879" s="24">
        <v>52.8</v>
      </c>
      <c r="Y7879" s="24">
        <v>29.23</v>
      </c>
      <c r="Z7879" s="24">
        <v>715</v>
      </c>
      <c r="AA7879" s="24">
        <v>1</v>
      </c>
    </row>
    <row r="7880" spans="23:27" x14ac:dyDescent="0.25">
      <c r="W7880" s="24">
        <v>0</v>
      </c>
      <c r="X7880" s="24">
        <v>64</v>
      </c>
      <c r="Y7880" s="24">
        <v>16.579999999999998</v>
      </c>
      <c r="Z7880" s="24">
        <v>745</v>
      </c>
      <c r="AA7880" s="24">
        <v>1</v>
      </c>
    </row>
    <row r="7881" spans="23:27" x14ac:dyDescent="0.25">
      <c r="W7881" s="24">
        <v>1</v>
      </c>
      <c r="X7881" s="24">
        <v>83</v>
      </c>
      <c r="Y7881" s="24">
        <v>17.559999999999999</v>
      </c>
      <c r="Z7881" s="24">
        <v>675</v>
      </c>
      <c r="AA7881" s="24">
        <v>1</v>
      </c>
    </row>
    <row r="7882" spans="23:27" x14ac:dyDescent="0.25">
      <c r="W7882" s="24">
        <v>0</v>
      </c>
      <c r="X7882" s="24">
        <v>18</v>
      </c>
      <c r="Y7882" s="24">
        <v>19.73</v>
      </c>
      <c r="Z7882" s="24">
        <v>685</v>
      </c>
      <c r="AA7882" s="24">
        <v>1</v>
      </c>
    </row>
    <row r="7883" spans="23:27" x14ac:dyDescent="0.25">
      <c r="W7883" s="24">
        <v>1</v>
      </c>
      <c r="X7883" s="24">
        <v>75</v>
      </c>
      <c r="Y7883" s="24">
        <v>10.1</v>
      </c>
      <c r="Z7883" s="24">
        <v>660</v>
      </c>
      <c r="AA7883" s="24">
        <v>1</v>
      </c>
    </row>
    <row r="7884" spans="23:27" x14ac:dyDescent="0.25">
      <c r="W7884" s="24">
        <v>1</v>
      </c>
      <c r="X7884" s="24">
        <v>95</v>
      </c>
      <c r="Y7884" s="24">
        <v>23.64</v>
      </c>
      <c r="Z7884" s="24">
        <v>680</v>
      </c>
      <c r="AA7884" s="24">
        <v>1</v>
      </c>
    </row>
    <row r="7885" spans="23:27" x14ac:dyDescent="0.25">
      <c r="W7885" s="24">
        <v>1</v>
      </c>
      <c r="X7885" s="24">
        <v>35</v>
      </c>
      <c r="Y7885" s="24">
        <v>24.93</v>
      </c>
      <c r="Z7885" s="24">
        <v>695</v>
      </c>
      <c r="AA7885" s="24">
        <v>1</v>
      </c>
    </row>
    <row r="7886" spans="23:27" x14ac:dyDescent="0.25">
      <c r="W7886" s="24">
        <v>1</v>
      </c>
      <c r="X7886" s="24">
        <v>49</v>
      </c>
      <c r="Y7886" s="24">
        <v>31.35</v>
      </c>
      <c r="Z7886" s="24">
        <v>660</v>
      </c>
      <c r="AA7886" s="24">
        <v>1</v>
      </c>
    </row>
    <row r="7887" spans="23:27" x14ac:dyDescent="0.25">
      <c r="W7887" s="24">
        <v>1</v>
      </c>
      <c r="X7887" s="24">
        <v>93</v>
      </c>
      <c r="Y7887" s="24">
        <v>39.770000000000003</v>
      </c>
      <c r="Z7887" s="24">
        <v>680</v>
      </c>
      <c r="AA7887" s="24">
        <v>1</v>
      </c>
    </row>
    <row r="7888" spans="23:27" x14ac:dyDescent="0.25">
      <c r="W7888" s="24">
        <v>1</v>
      </c>
      <c r="X7888" s="24">
        <v>60</v>
      </c>
      <c r="Y7888" s="24">
        <v>13.28</v>
      </c>
      <c r="Z7888" s="24">
        <v>720</v>
      </c>
      <c r="AA7888" s="24">
        <v>1</v>
      </c>
    </row>
    <row r="7889" spans="23:27" x14ac:dyDescent="0.25">
      <c r="W7889" s="24">
        <v>1</v>
      </c>
      <c r="X7889" s="24">
        <v>70</v>
      </c>
      <c r="Y7889" s="24">
        <v>24.43</v>
      </c>
      <c r="Z7889" s="24">
        <v>720</v>
      </c>
      <c r="AA7889" s="24">
        <v>1</v>
      </c>
    </row>
    <row r="7890" spans="23:27" x14ac:dyDescent="0.25">
      <c r="W7890" s="24">
        <v>1</v>
      </c>
      <c r="X7890" s="24">
        <v>40</v>
      </c>
      <c r="Y7890" s="24">
        <v>19.079999999999998</v>
      </c>
      <c r="Z7890" s="24">
        <v>735</v>
      </c>
      <c r="AA7890" s="24">
        <v>1</v>
      </c>
    </row>
    <row r="7891" spans="23:27" x14ac:dyDescent="0.25">
      <c r="W7891" s="24">
        <v>1</v>
      </c>
      <c r="X7891" s="24">
        <v>75</v>
      </c>
      <c r="Y7891" s="24">
        <v>22.82</v>
      </c>
      <c r="Z7891" s="24">
        <v>735</v>
      </c>
      <c r="AA7891" s="24">
        <v>1</v>
      </c>
    </row>
    <row r="7892" spans="23:27" x14ac:dyDescent="0.25">
      <c r="W7892" s="24">
        <v>1</v>
      </c>
      <c r="X7892" s="24">
        <v>80</v>
      </c>
      <c r="Y7892" s="24">
        <v>28.91</v>
      </c>
      <c r="Z7892" s="24">
        <v>755</v>
      </c>
      <c r="AA7892" s="24">
        <v>1</v>
      </c>
    </row>
    <row r="7893" spans="23:27" x14ac:dyDescent="0.25">
      <c r="W7893" s="24">
        <v>0</v>
      </c>
      <c r="X7893" s="24">
        <v>125</v>
      </c>
      <c r="Y7893" s="24">
        <v>26.58</v>
      </c>
      <c r="Z7893" s="24">
        <v>690</v>
      </c>
      <c r="AA7893" s="24">
        <v>1</v>
      </c>
    </row>
    <row r="7894" spans="23:27" x14ac:dyDescent="0.25">
      <c r="W7894" s="24">
        <v>1</v>
      </c>
      <c r="X7894" s="24">
        <v>50.878999999999998</v>
      </c>
      <c r="Y7894" s="24">
        <v>23.28</v>
      </c>
      <c r="Z7894" s="24">
        <v>665</v>
      </c>
      <c r="AA7894" s="24">
        <v>1</v>
      </c>
    </row>
    <row r="7895" spans="23:27" x14ac:dyDescent="0.25">
      <c r="W7895" s="24">
        <v>1</v>
      </c>
      <c r="X7895" s="24">
        <v>150</v>
      </c>
      <c r="Y7895" s="24">
        <v>10.67</v>
      </c>
      <c r="Z7895" s="24">
        <v>695</v>
      </c>
      <c r="AA7895" s="24">
        <v>1</v>
      </c>
    </row>
    <row r="7896" spans="23:27" x14ac:dyDescent="0.25">
      <c r="W7896" s="24">
        <v>0</v>
      </c>
      <c r="X7896" s="24">
        <v>124</v>
      </c>
      <c r="Y7896" s="24">
        <v>27.33</v>
      </c>
      <c r="Z7896" s="24">
        <v>745</v>
      </c>
      <c r="AA7896" s="24">
        <v>1</v>
      </c>
    </row>
    <row r="7897" spans="23:27" x14ac:dyDescent="0.25">
      <c r="W7897" s="24">
        <v>1</v>
      </c>
      <c r="X7897" s="24">
        <v>73</v>
      </c>
      <c r="Y7897" s="24">
        <v>22.28</v>
      </c>
      <c r="Z7897" s="24">
        <v>690</v>
      </c>
      <c r="AA7897" s="24">
        <v>1</v>
      </c>
    </row>
    <row r="7898" spans="23:27" x14ac:dyDescent="0.25">
      <c r="W7898" s="24">
        <v>1</v>
      </c>
      <c r="X7898" s="24">
        <v>55</v>
      </c>
      <c r="Y7898" s="24">
        <v>28.08</v>
      </c>
      <c r="Z7898" s="24">
        <v>685</v>
      </c>
      <c r="AA7898" s="24">
        <v>1</v>
      </c>
    </row>
    <row r="7899" spans="23:27" x14ac:dyDescent="0.25">
      <c r="W7899" s="24">
        <v>1</v>
      </c>
      <c r="X7899" s="24">
        <v>75</v>
      </c>
      <c r="Y7899" s="24">
        <v>29.44</v>
      </c>
      <c r="Z7899" s="24">
        <v>745</v>
      </c>
      <c r="AA7899" s="24">
        <v>1</v>
      </c>
    </row>
    <row r="7900" spans="23:27" x14ac:dyDescent="0.25">
      <c r="W7900" s="24">
        <v>0</v>
      </c>
      <c r="X7900" s="24">
        <v>91</v>
      </c>
      <c r="Y7900" s="24">
        <v>10.27</v>
      </c>
      <c r="Z7900" s="24">
        <v>670</v>
      </c>
      <c r="AA7900" s="24">
        <v>1</v>
      </c>
    </row>
    <row r="7901" spans="23:27" x14ac:dyDescent="0.25">
      <c r="W7901" s="24">
        <v>1</v>
      </c>
      <c r="X7901" s="24">
        <v>110</v>
      </c>
      <c r="Y7901" s="24">
        <v>12.46</v>
      </c>
      <c r="Z7901" s="24">
        <v>660</v>
      </c>
      <c r="AA7901" s="24">
        <v>1</v>
      </c>
    </row>
    <row r="7902" spans="23:27" x14ac:dyDescent="0.25">
      <c r="W7902" s="24">
        <v>1</v>
      </c>
      <c r="X7902" s="24">
        <v>150</v>
      </c>
      <c r="Y7902" s="24">
        <v>23.66</v>
      </c>
      <c r="Z7902" s="24">
        <v>665</v>
      </c>
      <c r="AA7902" s="24">
        <v>1</v>
      </c>
    </row>
    <row r="7903" spans="23:27" x14ac:dyDescent="0.25">
      <c r="W7903" s="24">
        <v>0</v>
      </c>
      <c r="X7903" s="24">
        <v>40</v>
      </c>
      <c r="Y7903" s="24">
        <v>5.88</v>
      </c>
      <c r="Z7903" s="24">
        <v>660</v>
      </c>
      <c r="AA7903" s="24">
        <v>1</v>
      </c>
    </row>
    <row r="7904" spans="23:27" x14ac:dyDescent="0.25">
      <c r="W7904" s="24">
        <v>1</v>
      </c>
      <c r="X7904" s="24">
        <v>164</v>
      </c>
      <c r="Y7904" s="24">
        <v>18.63</v>
      </c>
      <c r="Z7904" s="24">
        <v>690</v>
      </c>
      <c r="AA7904" s="24">
        <v>1</v>
      </c>
    </row>
    <row r="7905" spans="23:27" x14ac:dyDescent="0.25">
      <c r="W7905" s="24">
        <v>1</v>
      </c>
      <c r="X7905" s="24">
        <v>41</v>
      </c>
      <c r="Y7905" s="24">
        <v>18.07</v>
      </c>
      <c r="Z7905" s="24">
        <v>670</v>
      </c>
      <c r="AA7905" s="24">
        <v>1</v>
      </c>
    </row>
    <row r="7906" spans="23:27" x14ac:dyDescent="0.25">
      <c r="W7906" s="24">
        <v>0</v>
      </c>
      <c r="X7906" s="24">
        <v>85</v>
      </c>
      <c r="Y7906" s="24">
        <v>5.38</v>
      </c>
      <c r="Z7906" s="24">
        <v>660</v>
      </c>
      <c r="AA7906" s="24">
        <v>1</v>
      </c>
    </row>
    <row r="7907" spans="23:27" x14ac:dyDescent="0.25">
      <c r="W7907" s="24">
        <v>0</v>
      </c>
      <c r="X7907" s="24">
        <v>40</v>
      </c>
      <c r="Y7907" s="24">
        <v>29.85</v>
      </c>
      <c r="Z7907" s="24">
        <v>710</v>
      </c>
      <c r="AA7907" s="24">
        <v>1</v>
      </c>
    </row>
    <row r="7908" spans="23:27" x14ac:dyDescent="0.25">
      <c r="W7908" s="24">
        <v>1</v>
      </c>
      <c r="X7908" s="24">
        <v>120</v>
      </c>
      <c r="Y7908" s="24">
        <v>20.260000000000002</v>
      </c>
      <c r="Z7908" s="24">
        <v>665</v>
      </c>
      <c r="AA7908" s="24">
        <v>1</v>
      </c>
    </row>
    <row r="7909" spans="23:27" x14ac:dyDescent="0.25">
      <c r="W7909" s="24">
        <v>0</v>
      </c>
      <c r="X7909" s="24">
        <v>150</v>
      </c>
      <c r="Y7909" s="24">
        <v>28.48</v>
      </c>
      <c r="Z7909" s="24">
        <v>730</v>
      </c>
      <c r="AA7909" s="24">
        <v>1</v>
      </c>
    </row>
    <row r="7910" spans="23:27" x14ac:dyDescent="0.25">
      <c r="W7910" s="24">
        <v>1</v>
      </c>
      <c r="X7910" s="24">
        <v>150</v>
      </c>
      <c r="Y7910" s="24">
        <v>13.82</v>
      </c>
      <c r="Z7910" s="24">
        <v>690</v>
      </c>
      <c r="AA7910" s="24">
        <v>1</v>
      </c>
    </row>
    <row r="7911" spans="23:27" x14ac:dyDescent="0.25">
      <c r="W7911" s="24">
        <v>0</v>
      </c>
      <c r="X7911" s="24">
        <v>95</v>
      </c>
      <c r="Y7911" s="24">
        <v>21.29</v>
      </c>
      <c r="Z7911" s="24">
        <v>735</v>
      </c>
      <c r="AA7911" s="24">
        <v>1</v>
      </c>
    </row>
    <row r="7912" spans="23:27" x14ac:dyDescent="0.25">
      <c r="W7912" s="24">
        <v>0</v>
      </c>
      <c r="X7912" s="24">
        <v>150</v>
      </c>
      <c r="Y7912" s="24">
        <v>12.54</v>
      </c>
      <c r="Z7912" s="24">
        <v>670</v>
      </c>
      <c r="AA7912" s="24">
        <v>1</v>
      </c>
    </row>
    <row r="7913" spans="23:27" x14ac:dyDescent="0.25">
      <c r="W7913" s="24">
        <v>1</v>
      </c>
      <c r="X7913" s="24">
        <v>95</v>
      </c>
      <c r="Y7913" s="24">
        <v>11.99</v>
      </c>
      <c r="Z7913" s="24">
        <v>665</v>
      </c>
      <c r="AA7913" s="24">
        <v>1</v>
      </c>
    </row>
    <row r="7914" spans="23:27" x14ac:dyDescent="0.25">
      <c r="W7914" s="24">
        <v>0</v>
      </c>
      <c r="X7914" s="24">
        <v>170</v>
      </c>
      <c r="Y7914" s="24">
        <v>10.69</v>
      </c>
      <c r="Z7914" s="24">
        <v>680</v>
      </c>
      <c r="AA7914" s="24">
        <v>1</v>
      </c>
    </row>
    <row r="7915" spans="23:27" x14ac:dyDescent="0.25">
      <c r="W7915" s="24">
        <v>1</v>
      </c>
      <c r="X7915" s="24">
        <v>81</v>
      </c>
      <c r="Y7915" s="24">
        <v>16.68</v>
      </c>
      <c r="Z7915" s="24">
        <v>720</v>
      </c>
      <c r="AA7915" s="24">
        <v>1</v>
      </c>
    </row>
    <row r="7916" spans="23:27" x14ac:dyDescent="0.25">
      <c r="W7916" s="24">
        <v>0</v>
      </c>
      <c r="X7916" s="24">
        <v>75</v>
      </c>
      <c r="Y7916" s="24">
        <v>12.62</v>
      </c>
      <c r="Z7916" s="24">
        <v>770</v>
      </c>
      <c r="AA7916" s="24">
        <v>1</v>
      </c>
    </row>
    <row r="7917" spans="23:27" x14ac:dyDescent="0.25">
      <c r="W7917" s="24">
        <v>0</v>
      </c>
      <c r="X7917" s="24">
        <v>82</v>
      </c>
      <c r="Y7917" s="24">
        <v>36.28</v>
      </c>
      <c r="Z7917" s="24">
        <v>700</v>
      </c>
      <c r="AA7917" s="24">
        <v>1</v>
      </c>
    </row>
    <row r="7918" spans="23:27" x14ac:dyDescent="0.25">
      <c r="W7918" s="24">
        <v>0</v>
      </c>
      <c r="X7918" s="24">
        <v>75</v>
      </c>
      <c r="Y7918" s="24">
        <v>3.28</v>
      </c>
      <c r="Z7918" s="24">
        <v>660</v>
      </c>
      <c r="AA7918" s="24">
        <v>1</v>
      </c>
    </row>
    <row r="7919" spans="23:27" x14ac:dyDescent="0.25">
      <c r="W7919" s="24">
        <v>1</v>
      </c>
      <c r="X7919" s="24">
        <v>49.92</v>
      </c>
      <c r="Y7919" s="24">
        <v>21.71</v>
      </c>
      <c r="Z7919" s="24">
        <v>760</v>
      </c>
      <c r="AA7919" s="24">
        <v>1</v>
      </c>
    </row>
    <row r="7920" spans="23:27" x14ac:dyDescent="0.25">
      <c r="W7920" s="24">
        <v>1</v>
      </c>
      <c r="X7920" s="24">
        <v>61</v>
      </c>
      <c r="Y7920" s="24">
        <v>3.97</v>
      </c>
      <c r="Z7920" s="24">
        <v>685</v>
      </c>
      <c r="AA7920" s="24">
        <v>1</v>
      </c>
    </row>
    <row r="7921" spans="23:27" x14ac:dyDescent="0.25">
      <c r="W7921" s="24">
        <v>1</v>
      </c>
      <c r="X7921" s="24">
        <v>80</v>
      </c>
      <c r="Y7921" s="24">
        <v>19.86</v>
      </c>
      <c r="Z7921" s="24">
        <v>715</v>
      </c>
      <c r="AA7921" s="24">
        <v>1</v>
      </c>
    </row>
    <row r="7922" spans="23:27" x14ac:dyDescent="0.25">
      <c r="W7922" s="24">
        <v>0</v>
      </c>
      <c r="X7922" s="24">
        <v>62.4</v>
      </c>
      <c r="Y7922" s="24">
        <v>26.17</v>
      </c>
      <c r="Z7922" s="24">
        <v>680</v>
      </c>
      <c r="AA7922" s="24">
        <v>1</v>
      </c>
    </row>
    <row r="7923" spans="23:27" x14ac:dyDescent="0.25">
      <c r="W7923" s="24">
        <v>1</v>
      </c>
      <c r="X7923" s="24">
        <v>145</v>
      </c>
      <c r="Y7923" s="24">
        <v>22.71</v>
      </c>
      <c r="Z7923" s="24">
        <v>755</v>
      </c>
      <c r="AA7923" s="24">
        <v>1</v>
      </c>
    </row>
    <row r="7924" spans="23:27" x14ac:dyDescent="0.25">
      <c r="W7924" s="24">
        <v>1</v>
      </c>
      <c r="X7924" s="24">
        <v>70</v>
      </c>
      <c r="Y7924" s="24">
        <v>14.73</v>
      </c>
      <c r="Z7924" s="24">
        <v>675</v>
      </c>
      <c r="AA7924" s="24">
        <v>1</v>
      </c>
    </row>
    <row r="7925" spans="23:27" x14ac:dyDescent="0.25">
      <c r="W7925" s="24">
        <v>1</v>
      </c>
      <c r="X7925" s="24">
        <v>43</v>
      </c>
      <c r="Y7925" s="24">
        <v>6.8</v>
      </c>
      <c r="Z7925" s="24">
        <v>770</v>
      </c>
      <c r="AA7925" s="24">
        <v>1</v>
      </c>
    </row>
    <row r="7926" spans="23:27" x14ac:dyDescent="0.25">
      <c r="W7926" s="24">
        <v>1</v>
      </c>
      <c r="X7926" s="24">
        <v>135</v>
      </c>
      <c r="Y7926" s="24">
        <v>18.86</v>
      </c>
      <c r="Z7926" s="24">
        <v>780</v>
      </c>
      <c r="AA7926" s="24">
        <v>1</v>
      </c>
    </row>
    <row r="7927" spans="23:27" x14ac:dyDescent="0.25">
      <c r="W7927" s="24">
        <v>1</v>
      </c>
      <c r="X7927" s="24">
        <v>92</v>
      </c>
      <c r="Y7927" s="24">
        <v>29.17</v>
      </c>
      <c r="Z7927" s="24">
        <v>735</v>
      </c>
      <c r="AA7927" s="24">
        <v>1</v>
      </c>
    </row>
    <row r="7928" spans="23:27" x14ac:dyDescent="0.25">
      <c r="W7928" s="24">
        <v>1</v>
      </c>
      <c r="X7928" s="24">
        <v>53</v>
      </c>
      <c r="Y7928" s="24">
        <v>20.77</v>
      </c>
      <c r="Z7928" s="24">
        <v>720</v>
      </c>
      <c r="AA7928" s="24">
        <v>1</v>
      </c>
    </row>
    <row r="7929" spans="23:27" x14ac:dyDescent="0.25">
      <c r="W7929" s="24">
        <v>0</v>
      </c>
      <c r="X7929" s="24">
        <v>95</v>
      </c>
      <c r="Y7929" s="24">
        <v>3.94</v>
      </c>
      <c r="Z7929" s="24">
        <v>665</v>
      </c>
      <c r="AA7929" s="24">
        <v>1</v>
      </c>
    </row>
    <row r="7930" spans="23:27" x14ac:dyDescent="0.25">
      <c r="W7930" s="24">
        <v>1</v>
      </c>
      <c r="X7930" s="24">
        <v>52</v>
      </c>
      <c r="Y7930" s="24">
        <v>13.94</v>
      </c>
      <c r="Z7930" s="24">
        <v>670</v>
      </c>
      <c r="AA7930" s="24">
        <v>1</v>
      </c>
    </row>
    <row r="7931" spans="23:27" x14ac:dyDescent="0.25">
      <c r="W7931" s="24">
        <v>1</v>
      </c>
      <c r="X7931" s="24">
        <v>89</v>
      </c>
      <c r="Y7931" s="24">
        <v>7.75</v>
      </c>
      <c r="Z7931" s="24">
        <v>680</v>
      </c>
      <c r="AA7931" s="24">
        <v>1</v>
      </c>
    </row>
    <row r="7932" spans="23:27" x14ac:dyDescent="0.25">
      <c r="W7932" s="24">
        <v>1</v>
      </c>
      <c r="X7932" s="24">
        <v>130</v>
      </c>
      <c r="Y7932" s="24">
        <v>25.92</v>
      </c>
      <c r="Z7932" s="24">
        <v>665</v>
      </c>
      <c r="AA7932" s="24">
        <v>1</v>
      </c>
    </row>
    <row r="7933" spans="23:27" x14ac:dyDescent="0.25">
      <c r="W7933" s="24">
        <v>1</v>
      </c>
      <c r="X7933" s="24">
        <v>42</v>
      </c>
      <c r="Y7933" s="24">
        <v>18.77</v>
      </c>
      <c r="Z7933" s="24">
        <v>670</v>
      </c>
      <c r="AA7933" s="24">
        <v>1</v>
      </c>
    </row>
    <row r="7934" spans="23:27" x14ac:dyDescent="0.25">
      <c r="W7934" s="24">
        <v>1</v>
      </c>
      <c r="X7934" s="24">
        <v>208</v>
      </c>
      <c r="Y7934" s="24">
        <v>20.92</v>
      </c>
      <c r="Z7934" s="24">
        <v>700</v>
      </c>
      <c r="AA7934" s="24">
        <v>1</v>
      </c>
    </row>
    <row r="7935" spans="23:27" x14ac:dyDescent="0.25">
      <c r="W7935" s="24">
        <v>1</v>
      </c>
      <c r="X7935" s="24">
        <v>129</v>
      </c>
      <c r="Y7935" s="24">
        <v>21.9</v>
      </c>
      <c r="Z7935" s="24">
        <v>700</v>
      </c>
      <c r="AA7935" s="24">
        <v>1</v>
      </c>
    </row>
    <row r="7936" spans="23:27" x14ac:dyDescent="0.25">
      <c r="W7936" s="24">
        <v>0</v>
      </c>
      <c r="X7936" s="24">
        <v>126</v>
      </c>
      <c r="Y7936" s="24">
        <v>29.06</v>
      </c>
      <c r="Z7936" s="24">
        <v>735</v>
      </c>
      <c r="AA7936" s="24">
        <v>1</v>
      </c>
    </row>
    <row r="7937" spans="23:27" x14ac:dyDescent="0.25">
      <c r="W7937" s="24">
        <v>1</v>
      </c>
      <c r="X7937" s="24">
        <v>101</v>
      </c>
      <c r="Y7937" s="24">
        <v>19.420000000000002</v>
      </c>
      <c r="Z7937" s="24">
        <v>700</v>
      </c>
      <c r="AA7937" s="24">
        <v>1</v>
      </c>
    </row>
    <row r="7938" spans="23:27" x14ac:dyDescent="0.25">
      <c r="W7938" s="24">
        <v>0</v>
      </c>
      <c r="X7938" s="24">
        <v>56</v>
      </c>
      <c r="Y7938" s="24">
        <v>10.46</v>
      </c>
      <c r="Z7938" s="24">
        <v>680</v>
      </c>
      <c r="AA7938" s="24">
        <v>1</v>
      </c>
    </row>
    <row r="7939" spans="23:27" x14ac:dyDescent="0.25">
      <c r="W7939" s="24">
        <v>0</v>
      </c>
      <c r="X7939" s="24">
        <v>30.3</v>
      </c>
      <c r="Y7939" s="24">
        <v>6.73</v>
      </c>
      <c r="Z7939" s="24">
        <v>785</v>
      </c>
      <c r="AA7939" s="24">
        <v>1</v>
      </c>
    </row>
    <row r="7940" spans="23:27" x14ac:dyDescent="0.25">
      <c r="W7940" s="24">
        <v>1</v>
      </c>
      <c r="X7940" s="24">
        <v>85</v>
      </c>
      <c r="Y7940" s="24">
        <v>9.4499999999999993</v>
      </c>
      <c r="Z7940" s="24">
        <v>700</v>
      </c>
      <c r="AA7940" s="24">
        <v>1</v>
      </c>
    </row>
    <row r="7941" spans="23:27" x14ac:dyDescent="0.25">
      <c r="W7941" s="24">
        <v>0</v>
      </c>
      <c r="X7941" s="24">
        <v>33.6</v>
      </c>
      <c r="Y7941" s="24">
        <v>30.93</v>
      </c>
      <c r="Z7941" s="24">
        <v>725</v>
      </c>
      <c r="AA7941" s="24">
        <v>1</v>
      </c>
    </row>
    <row r="7942" spans="23:27" x14ac:dyDescent="0.25">
      <c r="W7942" s="24">
        <v>0</v>
      </c>
      <c r="X7942" s="24">
        <v>250</v>
      </c>
      <c r="Y7942" s="24">
        <v>22.5</v>
      </c>
      <c r="Z7942" s="24">
        <v>745</v>
      </c>
      <c r="AA7942" s="24">
        <v>1</v>
      </c>
    </row>
    <row r="7943" spans="23:27" x14ac:dyDescent="0.25">
      <c r="W7943" s="24">
        <v>0</v>
      </c>
      <c r="X7943" s="24">
        <v>40</v>
      </c>
      <c r="Y7943" s="24">
        <v>23.22</v>
      </c>
      <c r="Z7943" s="24">
        <v>665</v>
      </c>
      <c r="AA7943" s="24">
        <v>1</v>
      </c>
    </row>
    <row r="7944" spans="23:27" x14ac:dyDescent="0.25">
      <c r="W7944" s="24">
        <v>1</v>
      </c>
      <c r="X7944" s="24">
        <v>176</v>
      </c>
      <c r="Y7944" s="24">
        <v>9.92</v>
      </c>
      <c r="Z7944" s="24">
        <v>720</v>
      </c>
      <c r="AA7944" s="24">
        <v>1</v>
      </c>
    </row>
    <row r="7945" spans="23:27" x14ac:dyDescent="0.25">
      <c r="W7945" s="24">
        <v>1</v>
      </c>
      <c r="X7945" s="24">
        <v>225</v>
      </c>
      <c r="Y7945" s="24">
        <v>2.77</v>
      </c>
      <c r="Z7945" s="24">
        <v>695</v>
      </c>
      <c r="AA7945" s="24">
        <v>1</v>
      </c>
    </row>
    <row r="7946" spans="23:27" x14ac:dyDescent="0.25">
      <c r="W7946" s="24">
        <v>1</v>
      </c>
      <c r="X7946" s="24">
        <v>98.968000000000004</v>
      </c>
      <c r="Y7946" s="24">
        <v>25.17</v>
      </c>
      <c r="Z7946" s="24">
        <v>660</v>
      </c>
      <c r="AA7946" s="24">
        <v>1</v>
      </c>
    </row>
    <row r="7947" spans="23:27" x14ac:dyDescent="0.25">
      <c r="W7947" s="24">
        <v>1</v>
      </c>
      <c r="X7947" s="24">
        <v>54</v>
      </c>
      <c r="Y7947" s="24">
        <v>11.49</v>
      </c>
      <c r="Z7947" s="24">
        <v>675</v>
      </c>
      <c r="AA7947" s="24">
        <v>1</v>
      </c>
    </row>
    <row r="7948" spans="23:27" x14ac:dyDescent="0.25">
      <c r="W7948" s="24">
        <v>1</v>
      </c>
      <c r="X7948" s="24">
        <v>50</v>
      </c>
      <c r="Y7948" s="24">
        <v>23.93</v>
      </c>
      <c r="Z7948" s="24">
        <v>695</v>
      </c>
      <c r="AA7948" s="24">
        <v>1</v>
      </c>
    </row>
    <row r="7949" spans="23:27" x14ac:dyDescent="0.25">
      <c r="W7949" s="24">
        <v>0</v>
      </c>
      <c r="X7949" s="24">
        <v>42</v>
      </c>
      <c r="Y7949" s="24">
        <v>32.71</v>
      </c>
      <c r="Z7949" s="24">
        <v>710</v>
      </c>
      <c r="AA7949" s="24">
        <v>1</v>
      </c>
    </row>
    <row r="7950" spans="23:27" x14ac:dyDescent="0.25">
      <c r="W7950" s="24">
        <v>1</v>
      </c>
      <c r="X7950" s="24">
        <v>100</v>
      </c>
      <c r="Y7950" s="24">
        <v>28.01</v>
      </c>
      <c r="Z7950" s="24">
        <v>705</v>
      </c>
      <c r="AA7950" s="24">
        <v>1</v>
      </c>
    </row>
    <row r="7951" spans="23:27" x14ac:dyDescent="0.25">
      <c r="W7951" s="24">
        <v>0</v>
      </c>
      <c r="X7951" s="24">
        <v>56</v>
      </c>
      <c r="Y7951" s="24">
        <v>12.49</v>
      </c>
      <c r="Z7951" s="24">
        <v>660</v>
      </c>
      <c r="AA7951" s="24">
        <v>1</v>
      </c>
    </row>
    <row r="7952" spans="23:27" x14ac:dyDescent="0.25">
      <c r="W7952" s="24">
        <v>0</v>
      </c>
      <c r="X7952" s="24">
        <v>48</v>
      </c>
      <c r="Y7952" s="24">
        <v>7.65</v>
      </c>
      <c r="Z7952" s="24">
        <v>675</v>
      </c>
      <c r="AA7952" s="24">
        <v>1</v>
      </c>
    </row>
    <row r="7953" spans="23:27" x14ac:dyDescent="0.25">
      <c r="W7953" s="24">
        <v>1</v>
      </c>
      <c r="X7953" s="24">
        <v>43</v>
      </c>
      <c r="Y7953" s="24">
        <v>10.27</v>
      </c>
      <c r="Z7953" s="24">
        <v>715</v>
      </c>
      <c r="AA7953" s="24">
        <v>1</v>
      </c>
    </row>
    <row r="7954" spans="23:27" x14ac:dyDescent="0.25">
      <c r="W7954" s="24">
        <v>1</v>
      </c>
      <c r="X7954" s="24">
        <v>185</v>
      </c>
      <c r="Y7954" s="24">
        <v>10.050000000000001</v>
      </c>
      <c r="Z7954" s="24">
        <v>745</v>
      </c>
      <c r="AA7954" s="24">
        <v>1</v>
      </c>
    </row>
    <row r="7955" spans="23:27" x14ac:dyDescent="0.25">
      <c r="W7955" s="24">
        <v>1</v>
      </c>
      <c r="X7955" s="24">
        <v>40</v>
      </c>
      <c r="Y7955" s="24">
        <v>21.64</v>
      </c>
      <c r="Z7955" s="24">
        <v>680</v>
      </c>
      <c r="AA7955" s="24">
        <v>1</v>
      </c>
    </row>
    <row r="7956" spans="23:27" x14ac:dyDescent="0.25">
      <c r="W7956" s="24">
        <v>1</v>
      </c>
      <c r="X7956" s="24">
        <v>70</v>
      </c>
      <c r="Y7956" s="24">
        <v>10.85</v>
      </c>
      <c r="Z7956" s="24">
        <v>690</v>
      </c>
      <c r="AA7956" s="24">
        <v>1</v>
      </c>
    </row>
    <row r="7957" spans="23:27" x14ac:dyDescent="0.25">
      <c r="W7957" s="24">
        <v>1</v>
      </c>
      <c r="X7957" s="24">
        <v>155.5</v>
      </c>
      <c r="Y7957" s="24">
        <v>17.73</v>
      </c>
      <c r="Z7957" s="24">
        <v>685</v>
      </c>
      <c r="AA7957" s="24">
        <v>1</v>
      </c>
    </row>
    <row r="7958" spans="23:27" x14ac:dyDescent="0.25">
      <c r="W7958" s="24">
        <v>1</v>
      </c>
      <c r="X7958" s="24">
        <v>110</v>
      </c>
      <c r="Y7958" s="24">
        <v>13.23</v>
      </c>
      <c r="Z7958" s="24">
        <v>700</v>
      </c>
      <c r="AA7958" s="24">
        <v>1</v>
      </c>
    </row>
    <row r="7959" spans="23:27" x14ac:dyDescent="0.25">
      <c r="W7959" s="24">
        <v>0</v>
      </c>
      <c r="X7959" s="24">
        <v>36</v>
      </c>
      <c r="Y7959" s="24">
        <v>19.670000000000002</v>
      </c>
      <c r="Z7959" s="24">
        <v>700</v>
      </c>
      <c r="AA7959" s="24">
        <v>1</v>
      </c>
    </row>
    <row r="7960" spans="23:27" x14ac:dyDescent="0.25">
      <c r="W7960" s="24">
        <v>1</v>
      </c>
      <c r="X7960" s="24">
        <v>70</v>
      </c>
      <c r="Y7960" s="24">
        <v>13.3</v>
      </c>
      <c r="Z7960" s="24">
        <v>660</v>
      </c>
      <c r="AA7960" s="24">
        <v>1</v>
      </c>
    </row>
    <row r="7961" spans="23:27" x14ac:dyDescent="0.25">
      <c r="W7961" s="24">
        <v>0</v>
      </c>
      <c r="X7961" s="24">
        <v>135</v>
      </c>
      <c r="Y7961" s="24">
        <v>20.05</v>
      </c>
      <c r="Z7961" s="24">
        <v>715</v>
      </c>
      <c r="AA7961" s="24">
        <v>1</v>
      </c>
    </row>
    <row r="7962" spans="23:27" x14ac:dyDescent="0.25">
      <c r="W7962" s="24">
        <v>0</v>
      </c>
      <c r="X7962" s="24">
        <v>50</v>
      </c>
      <c r="Y7962" s="24">
        <v>22.92</v>
      </c>
      <c r="Z7962" s="24">
        <v>695</v>
      </c>
      <c r="AA7962" s="24">
        <v>1</v>
      </c>
    </row>
    <row r="7963" spans="23:27" x14ac:dyDescent="0.25">
      <c r="W7963" s="24">
        <v>1</v>
      </c>
      <c r="X7963" s="24">
        <v>24.96</v>
      </c>
      <c r="Y7963" s="24">
        <v>9.9499999999999993</v>
      </c>
      <c r="Z7963" s="24">
        <v>705</v>
      </c>
      <c r="AA7963" s="24">
        <v>1</v>
      </c>
    </row>
    <row r="7964" spans="23:27" x14ac:dyDescent="0.25">
      <c r="W7964" s="24">
        <v>0</v>
      </c>
      <c r="X7964" s="24">
        <v>49</v>
      </c>
      <c r="Y7964" s="24">
        <v>35.71</v>
      </c>
      <c r="Z7964" s="24">
        <v>705</v>
      </c>
      <c r="AA7964" s="24">
        <v>1</v>
      </c>
    </row>
    <row r="7965" spans="23:27" x14ac:dyDescent="0.25">
      <c r="W7965" s="24">
        <v>0</v>
      </c>
      <c r="X7965" s="24">
        <v>84.5</v>
      </c>
      <c r="Y7965" s="24">
        <v>30.65</v>
      </c>
      <c r="Z7965" s="24">
        <v>670</v>
      </c>
      <c r="AA7965" s="24">
        <v>1</v>
      </c>
    </row>
    <row r="7966" spans="23:27" x14ac:dyDescent="0.25">
      <c r="W7966" s="24">
        <v>1</v>
      </c>
      <c r="X7966" s="24">
        <v>34</v>
      </c>
      <c r="Y7966" s="24">
        <v>1.76</v>
      </c>
      <c r="Z7966" s="24">
        <v>715</v>
      </c>
      <c r="AA7966" s="24">
        <v>1</v>
      </c>
    </row>
    <row r="7967" spans="23:27" x14ac:dyDescent="0.25">
      <c r="W7967" s="24">
        <v>1</v>
      </c>
      <c r="X7967" s="24">
        <v>100</v>
      </c>
      <c r="Y7967" s="24">
        <v>7.81</v>
      </c>
      <c r="Z7967" s="24">
        <v>715</v>
      </c>
      <c r="AA7967" s="24">
        <v>1</v>
      </c>
    </row>
    <row r="7968" spans="23:27" x14ac:dyDescent="0.25">
      <c r="W7968" s="24">
        <v>0</v>
      </c>
      <c r="X7968" s="24">
        <v>50</v>
      </c>
      <c r="Y7968" s="24">
        <v>25.97</v>
      </c>
      <c r="Z7968" s="24">
        <v>665</v>
      </c>
      <c r="AA7968" s="24">
        <v>1</v>
      </c>
    </row>
    <row r="7969" spans="23:27" x14ac:dyDescent="0.25">
      <c r="W7969" s="24">
        <v>1</v>
      </c>
      <c r="X7969" s="24">
        <v>215</v>
      </c>
      <c r="Y7969" s="24">
        <v>3.96</v>
      </c>
      <c r="Z7969" s="24">
        <v>800</v>
      </c>
      <c r="AA7969" s="24">
        <v>1</v>
      </c>
    </row>
    <row r="7970" spans="23:27" x14ac:dyDescent="0.25">
      <c r="W7970" s="24">
        <v>1</v>
      </c>
      <c r="X7970" s="24">
        <v>200</v>
      </c>
      <c r="Y7970" s="24">
        <v>33.549999999999997</v>
      </c>
      <c r="Z7970" s="24">
        <v>715</v>
      </c>
      <c r="AA7970" s="24">
        <v>1</v>
      </c>
    </row>
    <row r="7971" spans="23:27" x14ac:dyDescent="0.25">
      <c r="W7971" s="24">
        <v>0</v>
      </c>
      <c r="X7971" s="24">
        <v>50</v>
      </c>
      <c r="Y7971" s="24">
        <v>10.15</v>
      </c>
      <c r="Z7971" s="24">
        <v>725</v>
      </c>
      <c r="AA7971" s="24">
        <v>1</v>
      </c>
    </row>
    <row r="7972" spans="23:27" x14ac:dyDescent="0.25">
      <c r="W7972" s="24">
        <v>1</v>
      </c>
      <c r="X7972" s="24">
        <v>59.35</v>
      </c>
      <c r="Y7972" s="24">
        <v>14.22</v>
      </c>
      <c r="Z7972" s="24">
        <v>705</v>
      </c>
      <c r="AA7972" s="24">
        <v>1</v>
      </c>
    </row>
    <row r="7973" spans="23:27" x14ac:dyDescent="0.25">
      <c r="W7973" s="24">
        <v>0</v>
      </c>
      <c r="X7973" s="24">
        <v>55</v>
      </c>
      <c r="Y7973" s="24">
        <v>15.97</v>
      </c>
      <c r="Z7973" s="24">
        <v>680</v>
      </c>
      <c r="AA7973" s="24">
        <v>1</v>
      </c>
    </row>
    <row r="7974" spans="23:27" x14ac:dyDescent="0.25">
      <c r="W7974" s="24">
        <v>1</v>
      </c>
      <c r="X7974" s="24">
        <v>100</v>
      </c>
      <c r="Y7974" s="24">
        <v>13.44</v>
      </c>
      <c r="Z7974" s="24">
        <v>745</v>
      </c>
      <c r="AA7974" s="24">
        <v>1</v>
      </c>
    </row>
    <row r="7975" spans="23:27" x14ac:dyDescent="0.25">
      <c r="W7975" s="24">
        <v>0</v>
      </c>
      <c r="X7975" s="24">
        <v>79.5</v>
      </c>
      <c r="Y7975" s="24">
        <v>2.0299999999999998</v>
      </c>
      <c r="Z7975" s="24">
        <v>660</v>
      </c>
      <c r="AA7975" s="24">
        <v>1</v>
      </c>
    </row>
    <row r="7976" spans="23:27" x14ac:dyDescent="0.25">
      <c r="W7976" s="24">
        <v>1</v>
      </c>
      <c r="X7976" s="24">
        <v>54.684690000000003</v>
      </c>
      <c r="Y7976" s="24">
        <v>28.31</v>
      </c>
      <c r="Z7976" s="24">
        <v>710</v>
      </c>
      <c r="AA7976" s="24">
        <v>1</v>
      </c>
    </row>
    <row r="7977" spans="23:27" x14ac:dyDescent="0.25">
      <c r="W7977" s="24">
        <v>1</v>
      </c>
      <c r="X7977" s="24">
        <v>57.5</v>
      </c>
      <c r="Y7977" s="24">
        <v>25.88</v>
      </c>
      <c r="Z7977" s="24">
        <v>670</v>
      </c>
      <c r="AA7977" s="24">
        <v>1</v>
      </c>
    </row>
    <row r="7978" spans="23:27" x14ac:dyDescent="0.25">
      <c r="W7978" s="24">
        <v>1</v>
      </c>
      <c r="X7978" s="24">
        <v>243.36</v>
      </c>
      <c r="Y7978" s="24">
        <v>6.37</v>
      </c>
      <c r="Z7978" s="24">
        <v>675</v>
      </c>
      <c r="AA7978" s="24">
        <v>1</v>
      </c>
    </row>
    <row r="7979" spans="23:27" x14ac:dyDescent="0.25">
      <c r="W7979" s="24">
        <v>1</v>
      </c>
      <c r="X7979" s="24">
        <v>117</v>
      </c>
      <c r="Y7979" s="24">
        <v>12.78</v>
      </c>
      <c r="Z7979" s="24">
        <v>675</v>
      </c>
      <c r="AA7979" s="24">
        <v>1</v>
      </c>
    </row>
    <row r="7980" spans="23:27" x14ac:dyDescent="0.25">
      <c r="W7980" s="24">
        <v>1</v>
      </c>
      <c r="X7980" s="24">
        <v>124</v>
      </c>
      <c r="Y7980" s="24">
        <v>25.09</v>
      </c>
      <c r="Z7980" s="24">
        <v>685</v>
      </c>
      <c r="AA7980" s="24">
        <v>1</v>
      </c>
    </row>
    <row r="7981" spans="23:27" x14ac:dyDescent="0.25">
      <c r="W7981" s="24">
        <v>1</v>
      </c>
      <c r="X7981" s="24">
        <v>66.8</v>
      </c>
      <c r="Y7981" s="24">
        <v>16.48</v>
      </c>
      <c r="Z7981" s="24">
        <v>745</v>
      </c>
      <c r="AA7981" s="24">
        <v>1</v>
      </c>
    </row>
    <row r="7982" spans="23:27" x14ac:dyDescent="0.25">
      <c r="W7982" s="24">
        <v>0</v>
      </c>
      <c r="X7982" s="24">
        <v>61.914999999999999</v>
      </c>
      <c r="Y7982" s="24">
        <v>15.86</v>
      </c>
      <c r="Z7982" s="24">
        <v>715</v>
      </c>
      <c r="AA7982" s="24">
        <v>1</v>
      </c>
    </row>
    <row r="7983" spans="23:27" x14ac:dyDescent="0.25">
      <c r="W7983" s="24">
        <v>0</v>
      </c>
      <c r="X7983" s="24">
        <v>52</v>
      </c>
      <c r="Y7983" s="24">
        <v>14.82</v>
      </c>
      <c r="Z7983" s="24">
        <v>715</v>
      </c>
      <c r="AA7983" s="24">
        <v>1</v>
      </c>
    </row>
    <row r="7984" spans="23:27" x14ac:dyDescent="0.25">
      <c r="W7984" s="24">
        <v>0</v>
      </c>
      <c r="X7984" s="24">
        <v>80</v>
      </c>
      <c r="Y7984" s="24">
        <v>20.45</v>
      </c>
      <c r="Z7984" s="24">
        <v>710</v>
      </c>
      <c r="AA7984" s="24">
        <v>1</v>
      </c>
    </row>
    <row r="7985" spans="23:27" x14ac:dyDescent="0.25">
      <c r="W7985" s="24">
        <v>0</v>
      </c>
      <c r="X7985" s="24">
        <v>50</v>
      </c>
      <c r="Y7985" s="24">
        <v>25.44</v>
      </c>
      <c r="Z7985" s="24">
        <v>705</v>
      </c>
      <c r="AA7985" s="24">
        <v>1</v>
      </c>
    </row>
    <row r="7986" spans="23:27" x14ac:dyDescent="0.25">
      <c r="W7986" s="24">
        <v>1</v>
      </c>
      <c r="X7986" s="24">
        <v>40</v>
      </c>
      <c r="Y7986" s="24">
        <v>19.14</v>
      </c>
      <c r="Z7986" s="24">
        <v>745</v>
      </c>
      <c r="AA7986" s="24">
        <v>1</v>
      </c>
    </row>
    <row r="7987" spans="23:27" x14ac:dyDescent="0.25">
      <c r="W7987" s="24">
        <v>0</v>
      </c>
      <c r="X7987" s="24">
        <v>60</v>
      </c>
      <c r="Y7987" s="24">
        <v>9.4600000000000009</v>
      </c>
      <c r="Z7987" s="24">
        <v>685</v>
      </c>
      <c r="AA7987" s="24">
        <v>1</v>
      </c>
    </row>
    <row r="7988" spans="23:27" x14ac:dyDescent="0.25">
      <c r="W7988" s="24">
        <v>0</v>
      </c>
      <c r="X7988" s="24">
        <v>63</v>
      </c>
      <c r="Y7988" s="24">
        <v>15.58</v>
      </c>
      <c r="Z7988" s="24">
        <v>670</v>
      </c>
      <c r="AA7988" s="24">
        <v>1</v>
      </c>
    </row>
    <row r="7989" spans="23:27" x14ac:dyDescent="0.25">
      <c r="W7989" s="24">
        <v>1</v>
      </c>
      <c r="X7989" s="24">
        <v>45.6</v>
      </c>
      <c r="Y7989" s="24">
        <v>20.21</v>
      </c>
      <c r="Z7989" s="24">
        <v>685</v>
      </c>
      <c r="AA7989" s="24">
        <v>1</v>
      </c>
    </row>
    <row r="7990" spans="23:27" x14ac:dyDescent="0.25">
      <c r="W7990" s="24">
        <v>1</v>
      </c>
      <c r="X7990" s="24">
        <v>35</v>
      </c>
      <c r="Y7990" s="24">
        <v>31.72</v>
      </c>
      <c r="Z7990" s="24">
        <v>680</v>
      </c>
      <c r="AA7990" s="24">
        <v>1</v>
      </c>
    </row>
    <row r="7991" spans="23:27" x14ac:dyDescent="0.25">
      <c r="W7991" s="24">
        <v>0</v>
      </c>
      <c r="X7991" s="24">
        <v>55</v>
      </c>
      <c r="Y7991" s="24">
        <v>8.31</v>
      </c>
      <c r="Z7991" s="24">
        <v>710</v>
      </c>
      <c r="AA7991" s="24">
        <v>1</v>
      </c>
    </row>
    <row r="7992" spans="23:27" x14ac:dyDescent="0.25">
      <c r="W7992" s="24">
        <v>0</v>
      </c>
      <c r="X7992" s="24">
        <v>42</v>
      </c>
      <c r="Y7992" s="24">
        <v>14.11</v>
      </c>
      <c r="Z7992" s="24">
        <v>725</v>
      </c>
      <c r="AA7992" s="24">
        <v>1</v>
      </c>
    </row>
    <row r="7993" spans="23:27" x14ac:dyDescent="0.25">
      <c r="W7993" s="24">
        <v>1</v>
      </c>
      <c r="X7993" s="24">
        <v>62</v>
      </c>
      <c r="Y7993" s="24">
        <v>28.97</v>
      </c>
      <c r="Z7993" s="24">
        <v>690</v>
      </c>
      <c r="AA7993" s="24">
        <v>1</v>
      </c>
    </row>
    <row r="7994" spans="23:27" x14ac:dyDescent="0.25">
      <c r="W7994" s="24">
        <v>1</v>
      </c>
      <c r="X7994" s="24">
        <v>60</v>
      </c>
      <c r="Y7994" s="24">
        <v>11.44</v>
      </c>
      <c r="Z7994" s="24">
        <v>735</v>
      </c>
      <c r="AA7994" s="24">
        <v>1</v>
      </c>
    </row>
    <row r="7995" spans="23:27" x14ac:dyDescent="0.25">
      <c r="W7995" s="24">
        <v>0</v>
      </c>
      <c r="X7995" s="24">
        <v>40</v>
      </c>
      <c r="Y7995" s="24">
        <v>20.37</v>
      </c>
      <c r="Z7995" s="24">
        <v>710</v>
      </c>
      <c r="AA7995" s="24">
        <v>1</v>
      </c>
    </row>
    <row r="7996" spans="23:27" x14ac:dyDescent="0.25">
      <c r="W7996" s="24">
        <v>0</v>
      </c>
      <c r="X7996" s="24">
        <v>90</v>
      </c>
      <c r="Y7996" s="24">
        <v>6.61</v>
      </c>
      <c r="Z7996" s="24">
        <v>660</v>
      </c>
      <c r="AA7996" s="24">
        <v>1</v>
      </c>
    </row>
    <row r="7997" spans="23:27" x14ac:dyDescent="0.25">
      <c r="W7997" s="24">
        <v>0</v>
      </c>
      <c r="X7997" s="24">
        <v>70</v>
      </c>
      <c r="Y7997" s="24">
        <v>21.23</v>
      </c>
      <c r="Z7997" s="24">
        <v>710</v>
      </c>
      <c r="AA7997" s="24">
        <v>1</v>
      </c>
    </row>
    <row r="7998" spans="23:27" x14ac:dyDescent="0.25">
      <c r="W7998" s="24">
        <v>1</v>
      </c>
      <c r="X7998" s="24">
        <v>110</v>
      </c>
      <c r="Y7998" s="24">
        <v>12.21</v>
      </c>
      <c r="Z7998" s="24">
        <v>705</v>
      </c>
      <c r="AA7998" s="24">
        <v>1</v>
      </c>
    </row>
    <row r="7999" spans="23:27" x14ac:dyDescent="0.25">
      <c r="W7999" s="24">
        <v>0</v>
      </c>
      <c r="X7999" s="24">
        <v>35</v>
      </c>
      <c r="Y7999" s="24">
        <v>10.67</v>
      </c>
      <c r="Z7999" s="24">
        <v>675</v>
      </c>
      <c r="AA7999" s="24">
        <v>1</v>
      </c>
    </row>
    <row r="8000" spans="23:27" x14ac:dyDescent="0.25">
      <c r="W8000" s="24">
        <v>0</v>
      </c>
      <c r="X8000" s="24">
        <v>75</v>
      </c>
      <c r="Y8000" s="24">
        <v>24.61</v>
      </c>
      <c r="Z8000" s="24">
        <v>745</v>
      </c>
      <c r="AA8000" s="24">
        <v>1</v>
      </c>
    </row>
    <row r="8001" spans="23:27" x14ac:dyDescent="0.25">
      <c r="W8001" s="24">
        <v>1</v>
      </c>
      <c r="X8001" s="24">
        <v>46</v>
      </c>
      <c r="Y8001" s="24">
        <v>31.03</v>
      </c>
      <c r="Z8001" s="24">
        <v>735</v>
      </c>
      <c r="AA8001" s="24">
        <v>1</v>
      </c>
    </row>
    <row r="8002" spans="23:27" x14ac:dyDescent="0.25">
      <c r="W8002" s="24">
        <v>1</v>
      </c>
      <c r="X8002" s="24">
        <v>93</v>
      </c>
      <c r="Y8002" s="24">
        <v>28.98</v>
      </c>
      <c r="Z8002" s="24">
        <v>670</v>
      </c>
      <c r="AA8002" s="24">
        <v>1</v>
      </c>
    </row>
    <row r="8003" spans="23:27" x14ac:dyDescent="0.25">
      <c r="W8003" s="24">
        <v>0</v>
      </c>
      <c r="X8003" s="24">
        <v>62</v>
      </c>
      <c r="Y8003" s="24">
        <v>9.6999999999999993</v>
      </c>
      <c r="Z8003" s="24">
        <v>715</v>
      </c>
      <c r="AA8003" s="24">
        <v>1</v>
      </c>
    </row>
    <row r="8004" spans="23:27" x14ac:dyDescent="0.25">
      <c r="W8004" s="24">
        <v>0</v>
      </c>
      <c r="X8004" s="24">
        <v>52</v>
      </c>
      <c r="Y8004" s="24">
        <v>16.89</v>
      </c>
      <c r="Z8004" s="24">
        <v>675</v>
      </c>
      <c r="AA8004" s="24">
        <v>1</v>
      </c>
    </row>
    <row r="8005" spans="23:27" x14ac:dyDescent="0.25">
      <c r="W8005" s="24">
        <v>0</v>
      </c>
      <c r="X8005" s="24">
        <v>90</v>
      </c>
      <c r="Y8005" s="24">
        <v>25.11</v>
      </c>
      <c r="Z8005" s="24">
        <v>720</v>
      </c>
      <c r="AA8005" s="24">
        <v>1</v>
      </c>
    </row>
    <row r="8006" spans="23:27" x14ac:dyDescent="0.25">
      <c r="W8006" s="24">
        <v>0</v>
      </c>
      <c r="X8006" s="24">
        <v>38</v>
      </c>
      <c r="Y8006" s="24">
        <v>25.46</v>
      </c>
      <c r="Z8006" s="24">
        <v>685</v>
      </c>
      <c r="AA8006" s="24">
        <v>1</v>
      </c>
    </row>
    <row r="8007" spans="23:27" x14ac:dyDescent="0.25">
      <c r="W8007" s="24">
        <v>0</v>
      </c>
      <c r="X8007" s="24">
        <v>50</v>
      </c>
      <c r="Y8007" s="24">
        <v>19.32</v>
      </c>
      <c r="Z8007" s="24">
        <v>660</v>
      </c>
      <c r="AA8007" s="24">
        <v>1</v>
      </c>
    </row>
    <row r="8008" spans="23:27" x14ac:dyDescent="0.25">
      <c r="W8008" s="24">
        <v>0</v>
      </c>
      <c r="X8008" s="24">
        <v>46</v>
      </c>
      <c r="Y8008" s="24">
        <v>20.64</v>
      </c>
      <c r="Z8008" s="24">
        <v>685</v>
      </c>
      <c r="AA8008" s="24">
        <v>1</v>
      </c>
    </row>
    <row r="8009" spans="23:27" x14ac:dyDescent="0.25">
      <c r="W8009" s="24">
        <v>1</v>
      </c>
      <c r="X8009" s="24">
        <v>78</v>
      </c>
      <c r="Y8009" s="24">
        <v>31.31</v>
      </c>
      <c r="Z8009" s="24">
        <v>715</v>
      </c>
      <c r="AA8009" s="24">
        <v>1</v>
      </c>
    </row>
    <row r="8010" spans="23:27" x14ac:dyDescent="0.25">
      <c r="W8010" s="24">
        <v>1</v>
      </c>
      <c r="X8010" s="24">
        <v>45</v>
      </c>
      <c r="Y8010" s="24">
        <v>13.7</v>
      </c>
      <c r="Z8010" s="24">
        <v>715</v>
      </c>
      <c r="AA8010" s="24">
        <v>1</v>
      </c>
    </row>
    <row r="8011" spans="23:27" x14ac:dyDescent="0.25">
      <c r="W8011" s="24">
        <v>0</v>
      </c>
      <c r="X8011" s="24">
        <v>31</v>
      </c>
      <c r="Y8011" s="24">
        <v>25.77</v>
      </c>
      <c r="Z8011" s="24">
        <v>665</v>
      </c>
      <c r="AA8011" s="24">
        <v>1</v>
      </c>
    </row>
    <row r="8012" spans="23:27" x14ac:dyDescent="0.25">
      <c r="W8012" s="24">
        <v>1</v>
      </c>
      <c r="X8012" s="24">
        <v>55</v>
      </c>
      <c r="Y8012" s="24">
        <v>20.86</v>
      </c>
      <c r="Z8012" s="24">
        <v>750</v>
      </c>
      <c r="AA8012" s="24">
        <v>1</v>
      </c>
    </row>
    <row r="8013" spans="23:27" x14ac:dyDescent="0.25">
      <c r="W8013" s="24">
        <v>0</v>
      </c>
      <c r="X8013" s="24">
        <v>38</v>
      </c>
      <c r="Y8013" s="24">
        <v>16.61</v>
      </c>
      <c r="Z8013" s="24">
        <v>660</v>
      </c>
      <c r="AA8013" s="24">
        <v>1</v>
      </c>
    </row>
    <row r="8014" spans="23:27" x14ac:dyDescent="0.25">
      <c r="W8014" s="24">
        <v>0</v>
      </c>
      <c r="X8014" s="24">
        <v>62</v>
      </c>
      <c r="Y8014" s="24">
        <v>16.649999999999999</v>
      </c>
      <c r="Z8014" s="24">
        <v>675</v>
      </c>
      <c r="AA8014" s="24">
        <v>1</v>
      </c>
    </row>
    <row r="8015" spans="23:27" x14ac:dyDescent="0.25">
      <c r="W8015" s="24">
        <v>0</v>
      </c>
      <c r="X8015" s="24">
        <v>90</v>
      </c>
      <c r="Y8015" s="24">
        <v>10.4</v>
      </c>
      <c r="Z8015" s="24">
        <v>675</v>
      </c>
      <c r="AA8015" s="24">
        <v>1</v>
      </c>
    </row>
    <row r="8016" spans="23:27" x14ac:dyDescent="0.25">
      <c r="W8016" s="24">
        <v>1</v>
      </c>
      <c r="X8016" s="24">
        <v>40</v>
      </c>
      <c r="Y8016" s="24">
        <v>13.95</v>
      </c>
      <c r="Z8016" s="24">
        <v>695</v>
      </c>
      <c r="AA8016" s="24">
        <v>1</v>
      </c>
    </row>
    <row r="8017" spans="23:27" x14ac:dyDescent="0.25">
      <c r="W8017" s="24">
        <v>0</v>
      </c>
      <c r="X8017" s="24">
        <v>90</v>
      </c>
      <c r="Y8017" s="24">
        <v>18.88</v>
      </c>
      <c r="Z8017" s="24">
        <v>695</v>
      </c>
      <c r="AA8017" s="24">
        <v>1</v>
      </c>
    </row>
    <row r="8018" spans="23:27" x14ac:dyDescent="0.25">
      <c r="W8018" s="24">
        <v>1</v>
      </c>
      <c r="X8018" s="24">
        <v>51</v>
      </c>
      <c r="Y8018" s="24">
        <v>31.72</v>
      </c>
      <c r="Z8018" s="24">
        <v>695</v>
      </c>
      <c r="AA8018" s="24">
        <v>1</v>
      </c>
    </row>
    <row r="8019" spans="23:27" x14ac:dyDescent="0.25">
      <c r="W8019" s="24">
        <v>1</v>
      </c>
      <c r="X8019" s="24">
        <v>120</v>
      </c>
      <c r="Y8019" s="24">
        <v>15.67</v>
      </c>
      <c r="Z8019" s="24">
        <v>735</v>
      </c>
      <c r="AA8019" s="24">
        <v>1</v>
      </c>
    </row>
    <row r="8020" spans="23:27" x14ac:dyDescent="0.25">
      <c r="W8020" s="24">
        <v>1</v>
      </c>
      <c r="X8020" s="24">
        <v>70</v>
      </c>
      <c r="Y8020" s="24">
        <v>23.21</v>
      </c>
      <c r="Z8020" s="24">
        <v>725</v>
      </c>
      <c r="AA8020" s="24">
        <v>1</v>
      </c>
    </row>
    <row r="8021" spans="23:27" x14ac:dyDescent="0.25">
      <c r="W8021" s="24">
        <v>0</v>
      </c>
      <c r="X8021" s="24">
        <v>60</v>
      </c>
      <c r="Y8021" s="24">
        <v>30.48</v>
      </c>
      <c r="Z8021" s="24">
        <v>715</v>
      </c>
      <c r="AA8021" s="24">
        <v>1</v>
      </c>
    </row>
    <row r="8022" spans="23:27" x14ac:dyDescent="0.25">
      <c r="W8022" s="24">
        <v>1</v>
      </c>
      <c r="X8022" s="24">
        <v>76</v>
      </c>
      <c r="Y8022" s="24">
        <v>13.63</v>
      </c>
      <c r="Z8022" s="24">
        <v>765</v>
      </c>
      <c r="AA8022" s="24">
        <v>1</v>
      </c>
    </row>
    <row r="8023" spans="23:27" x14ac:dyDescent="0.25">
      <c r="W8023" s="24">
        <v>0</v>
      </c>
      <c r="X8023" s="24">
        <v>54</v>
      </c>
      <c r="Y8023" s="24">
        <v>27.4</v>
      </c>
      <c r="Z8023" s="24">
        <v>665</v>
      </c>
      <c r="AA8023" s="24">
        <v>1</v>
      </c>
    </row>
    <row r="8024" spans="23:27" x14ac:dyDescent="0.25">
      <c r="W8024" s="24">
        <v>0</v>
      </c>
      <c r="X8024" s="24">
        <v>61.2</v>
      </c>
      <c r="Y8024" s="24">
        <v>13.35</v>
      </c>
      <c r="Z8024" s="24">
        <v>730</v>
      </c>
      <c r="AA8024" s="24">
        <v>1</v>
      </c>
    </row>
    <row r="8025" spans="23:27" x14ac:dyDescent="0.25">
      <c r="W8025" s="24">
        <v>0</v>
      </c>
      <c r="X8025" s="24">
        <v>100</v>
      </c>
      <c r="Y8025" s="24">
        <v>17.57</v>
      </c>
      <c r="Z8025" s="24">
        <v>710</v>
      </c>
      <c r="AA8025" s="24">
        <v>1</v>
      </c>
    </row>
    <row r="8026" spans="23:27" x14ac:dyDescent="0.25">
      <c r="W8026" s="24">
        <v>1</v>
      </c>
      <c r="X8026" s="24">
        <v>60</v>
      </c>
      <c r="Y8026" s="24">
        <v>12.44</v>
      </c>
      <c r="Z8026" s="24">
        <v>675</v>
      </c>
      <c r="AA8026" s="24">
        <v>1</v>
      </c>
    </row>
    <row r="8027" spans="23:27" x14ac:dyDescent="0.25">
      <c r="W8027" s="24">
        <v>1</v>
      </c>
      <c r="X8027" s="24">
        <v>34.83</v>
      </c>
      <c r="Y8027" s="24">
        <v>16.54</v>
      </c>
      <c r="Z8027" s="24">
        <v>660</v>
      </c>
      <c r="AA8027" s="24">
        <v>1</v>
      </c>
    </row>
    <row r="8028" spans="23:27" x14ac:dyDescent="0.25">
      <c r="W8028" s="24">
        <v>0</v>
      </c>
      <c r="X8028" s="24">
        <v>45</v>
      </c>
      <c r="Y8028" s="24">
        <v>23.95</v>
      </c>
      <c r="Z8028" s="24">
        <v>680</v>
      </c>
      <c r="AA8028" s="24">
        <v>1</v>
      </c>
    </row>
    <row r="8029" spans="23:27" x14ac:dyDescent="0.25">
      <c r="W8029" s="24">
        <v>1</v>
      </c>
      <c r="X8029" s="24">
        <v>88</v>
      </c>
      <c r="Y8029" s="24">
        <v>21</v>
      </c>
      <c r="Z8029" s="24">
        <v>660</v>
      </c>
      <c r="AA8029" s="24">
        <v>1</v>
      </c>
    </row>
    <row r="8030" spans="23:27" x14ac:dyDescent="0.25">
      <c r="W8030" s="24">
        <v>0</v>
      </c>
      <c r="X8030" s="24">
        <v>92</v>
      </c>
      <c r="Y8030" s="24">
        <v>13.37</v>
      </c>
      <c r="Z8030" s="24">
        <v>690</v>
      </c>
      <c r="AA8030" s="24">
        <v>1</v>
      </c>
    </row>
    <row r="8031" spans="23:27" x14ac:dyDescent="0.25">
      <c r="W8031" s="24">
        <v>1</v>
      </c>
      <c r="X8031" s="24">
        <v>105</v>
      </c>
      <c r="Y8031" s="24">
        <v>30.42</v>
      </c>
      <c r="Z8031" s="24">
        <v>730</v>
      </c>
      <c r="AA8031" s="24">
        <v>1</v>
      </c>
    </row>
    <row r="8032" spans="23:27" x14ac:dyDescent="0.25">
      <c r="W8032" s="24">
        <v>1</v>
      </c>
      <c r="X8032" s="24">
        <v>58</v>
      </c>
      <c r="Y8032" s="24">
        <v>25.84</v>
      </c>
      <c r="Z8032" s="24">
        <v>835</v>
      </c>
      <c r="AA8032" s="24">
        <v>1</v>
      </c>
    </row>
    <row r="8033" spans="23:27" x14ac:dyDescent="0.25">
      <c r="W8033" s="24">
        <v>0</v>
      </c>
      <c r="X8033" s="24">
        <v>57.6</v>
      </c>
      <c r="Y8033" s="24">
        <v>11.21</v>
      </c>
      <c r="Z8033" s="24">
        <v>705</v>
      </c>
      <c r="AA8033" s="24">
        <v>1</v>
      </c>
    </row>
    <row r="8034" spans="23:27" x14ac:dyDescent="0.25">
      <c r="W8034" s="24">
        <v>0</v>
      </c>
      <c r="X8034" s="24">
        <v>73.5</v>
      </c>
      <c r="Y8034" s="24">
        <v>19.62</v>
      </c>
      <c r="Z8034" s="24">
        <v>705</v>
      </c>
      <c r="AA8034" s="24">
        <v>1</v>
      </c>
    </row>
    <row r="8035" spans="23:27" x14ac:dyDescent="0.25">
      <c r="W8035" s="24">
        <v>1</v>
      </c>
      <c r="X8035" s="24">
        <v>108.5</v>
      </c>
      <c r="Y8035" s="24">
        <v>12.29</v>
      </c>
      <c r="Z8035" s="24">
        <v>685</v>
      </c>
      <c r="AA8035" s="24">
        <v>1</v>
      </c>
    </row>
    <row r="8036" spans="23:27" x14ac:dyDescent="0.25">
      <c r="W8036" s="24">
        <v>0</v>
      </c>
      <c r="X8036" s="24">
        <v>27.9</v>
      </c>
      <c r="Y8036" s="24">
        <v>15.57</v>
      </c>
      <c r="Z8036" s="24">
        <v>680</v>
      </c>
      <c r="AA8036" s="24">
        <v>1</v>
      </c>
    </row>
    <row r="8037" spans="23:27" x14ac:dyDescent="0.25">
      <c r="W8037" s="24">
        <v>0</v>
      </c>
      <c r="X8037" s="24">
        <v>53</v>
      </c>
      <c r="Y8037" s="24">
        <v>37.700000000000003</v>
      </c>
      <c r="Z8037" s="24">
        <v>675</v>
      </c>
      <c r="AA8037" s="24">
        <v>1</v>
      </c>
    </row>
    <row r="8038" spans="23:27" x14ac:dyDescent="0.25">
      <c r="W8038" s="24">
        <v>1</v>
      </c>
      <c r="X8038" s="24">
        <v>78</v>
      </c>
      <c r="Y8038" s="24">
        <v>26.62</v>
      </c>
      <c r="Z8038" s="24">
        <v>700</v>
      </c>
      <c r="AA8038" s="24">
        <v>1</v>
      </c>
    </row>
    <row r="8039" spans="23:27" x14ac:dyDescent="0.25">
      <c r="W8039" s="24">
        <v>1</v>
      </c>
      <c r="X8039" s="24">
        <v>74</v>
      </c>
      <c r="Y8039" s="24">
        <v>13.15</v>
      </c>
      <c r="Z8039" s="24">
        <v>695</v>
      </c>
      <c r="AA8039" s="24">
        <v>1</v>
      </c>
    </row>
    <row r="8040" spans="23:27" x14ac:dyDescent="0.25">
      <c r="W8040" s="24">
        <v>0</v>
      </c>
      <c r="X8040" s="24">
        <v>62</v>
      </c>
      <c r="Y8040" s="24">
        <v>18.829999999999998</v>
      </c>
      <c r="Z8040" s="24">
        <v>675</v>
      </c>
      <c r="AA8040" s="24">
        <v>1</v>
      </c>
    </row>
    <row r="8041" spans="23:27" x14ac:dyDescent="0.25">
      <c r="W8041" s="24">
        <v>1</v>
      </c>
      <c r="X8041" s="24">
        <v>20.206</v>
      </c>
      <c r="Y8041" s="24">
        <v>24</v>
      </c>
      <c r="Z8041" s="24">
        <v>670</v>
      </c>
      <c r="AA8041" s="24">
        <v>1</v>
      </c>
    </row>
    <row r="8042" spans="23:27" x14ac:dyDescent="0.25">
      <c r="W8042" s="24">
        <v>0</v>
      </c>
      <c r="X8042" s="24">
        <v>34.439599999999999</v>
      </c>
      <c r="Y8042" s="24">
        <v>22.75</v>
      </c>
      <c r="Z8042" s="24">
        <v>670</v>
      </c>
      <c r="AA8042" s="24">
        <v>1</v>
      </c>
    </row>
    <row r="8043" spans="23:27" x14ac:dyDescent="0.25">
      <c r="W8043" s="24">
        <v>1</v>
      </c>
      <c r="X8043" s="24">
        <v>54</v>
      </c>
      <c r="Y8043" s="24">
        <v>18.510000000000002</v>
      </c>
      <c r="Z8043" s="24">
        <v>745</v>
      </c>
      <c r="AA8043" s="24">
        <v>1</v>
      </c>
    </row>
    <row r="8044" spans="23:27" x14ac:dyDescent="0.25">
      <c r="W8044" s="24">
        <v>1</v>
      </c>
      <c r="X8044" s="24">
        <v>185</v>
      </c>
      <c r="Y8044" s="24">
        <v>9.44</v>
      </c>
      <c r="Z8044" s="24">
        <v>660</v>
      </c>
      <c r="AA8044" s="24">
        <v>1</v>
      </c>
    </row>
    <row r="8045" spans="23:27" x14ac:dyDescent="0.25">
      <c r="W8045" s="24">
        <v>1</v>
      </c>
      <c r="X8045" s="24">
        <v>45</v>
      </c>
      <c r="Y8045" s="24">
        <v>17.489999999999998</v>
      </c>
      <c r="Z8045" s="24">
        <v>675</v>
      </c>
      <c r="AA8045" s="24">
        <v>1</v>
      </c>
    </row>
    <row r="8046" spans="23:27" x14ac:dyDescent="0.25">
      <c r="W8046" s="24">
        <v>1</v>
      </c>
      <c r="X8046" s="24">
        <v>70</v>
      </c>
      <c r="Y8046" s="24">
        <v>30.04</v>
      </c>
      <c r="Z8046" s="24">
        <v>680</v>
      </c>
      <c r="AA8046" s="24">
        <v>1</v>
      </c>
    </row>
    <row r="8047" spans="23:27" x14ac:dyDescent="0.25">
      <c r="W8047" s="24">
        <v>1</v>
      </c>
      <c r="X8047" s="24">
        <v>67</v>
      </c>
      <c r="Y8047" s="24">
        <v>16.55</v>
      </c>
      <c r="Z8047" s="24">
        <v>665</v>
      </c>
      <c r="AA8047" s="24">
        <v>1</v>
      </c>
    </row>
    <row r="8048" spans="23:27" x14ac:dyDescent="0.25">
      <c r="W8048" s="24">
        <v>1</v>
      </c>
      <c r="X8048" s="24">
        <v>140</v>
      </c>
      <c r="Y8048" s="24">
        <v>22.42</v>
      </c>
      <c r="Z8048" s="24">
        <v>690</v>
      </c>
      <c r="AA8048" s="24">
        <v>1</v>
      </c>
    </row>
    <row r="8049" spans="23:27" x14ac:dyDescent="0.25">
      <c r="W8049" s="24">
        <v>1</v>
      </c>
      <c r="X8049" s="24">
        <v>80</v>
      </c>
      <c r="Y8049" s="24">
        <v>26.57</v>
      </c>
      <c r="Z8049" s="24">
        <v>765</v>
      </c>
      <c r="AA8049" s="24">
        <v>1</v>
      </c>
    </row>
    <row r="8050" spans="23:27" x14ac:dyDescent="0.25">
      <c r="W8050" s="24">
        <v>0</v>
      </c>
      <c r="X8050" s="24">
        <v>50</v>
      </c>
      <c r="Y8050" s="24">
        <v>14.95</v>
      </c>
      <c r="Z8050" s="24">
        <v>685</v>
      </c>
      <c r="AA8050" s="24">
        <v>1</v>
      </c>
    </row>
    <row r="8051" spans="23:27" x14ac:dyDescent="0.25">
      <c r="W8051" s="24">
        <v>1</v>
      </c>
      <c r="X8051" s="24">
        <v>126</v>
      </c>
      <c r="Y8051" s="24">
        <v>12.84</v>
      </c>
      <c r="Z8051" s="24">
        <v>680</v>
      </c>
      <c r="AA8051" s="24">
        <v>1</v>
      </c>
    </row>
    <row r="8052" spans="23:27" x14ac:dyDescent="0.25">
      <c r="W8052" s="24">
        <v>0</v>
      </c>
      <c r="X8052" s="24">
        <v>70</v>
      </c>
      <c r="Y8052" s="24">
        <v>11.54</v>
      </c>
      <c r="Z8052" s="24">
        <v>730</v>
      </c>
      <c r="AA8052" s="24">
        <v>1</v>
      </c>
    </row>
    <row r="8053" spans="23:27" x14ac:dyDescent="0.25">
      <c r="W8053" s="24">
        <v>0</v>
      </c>
      <c r="X8053" s="24">
        <v>47</v>
      </c>
      <c r="Y8053" s="24">
        <v>38.25</v>
      </c>
      <c r="Z8053" s="24">
        <v>660</v>
      </c>
      <c r="AA8053" s="24">
        <v>1</v>
      </c>
    </row>
    <row r="8054" spans="23:27" x14ac:dyDescent="0.25">
      <c r="W8054" s="24">
        <v>0</v>
      </c>
      <c r="X8054" s="24">
        <v>37</v>
      </c>
      <c r="Y8054" s="24">
        <v>20.56</v>
      </c>
      <c r="Z8054" s="24">
        <v>690</v>
      </c>
      <c r="AA8054" s="24">
        <v>1</v>
      </c>
    </row>
    <row r="8055" spans="23:27" x14ac:dyDescent="0.25">
      <c r="W8055" s="24">
        <v>1</v>
      </c>
      <c r="X8055" s="24">
        <v>138.30000000000001</v>
      </c>
      <c r="Y8055" s="24">
        <v>13.66</v>
      </c>
      <c r="Z8055" s="24">
        <v>660</v>
      </c>
      <c r="AA8055" s="24">
        <v>1</v>
      </c>
    </row>
    <row r="8056" spans="23:27" x14ac:dyDescent="0.25">
      <c r="W8056" s="24">
        <v>0</v>
      </c>
      <c r="X8056" s="24">
        <v>110</v>
      </c>
      <c r="Y8056" s="24">
        <v>18.91</v>
      </c>
      <c r="Z8056" s="24">
        <v>660</v>
      </c>
      <c r="AA8056" s="24">
        <v>1</v>
      </c>
    </row>
    <row r="8057" spans="23:27" x14ac:dyDescent="0.25">
      <c r="W8057" s="24">
        <v>0</v>
      </c>
      <c r="X8057" s="24">
        <v>70</v>
      </c>
      <c r="Y8057" s="24">
        <v>26.28</v>
      </c>
      <c r="Z8057" s="24">
        <v>685</v>
      </c>
      <c r="AA8057" s="24">
        <v>1</v>
      </c>
    </row>
    <row r="8058" spans="23:27" x14ac:dyDescent="0.25">
      <c r="W8058" s="24">
        <v>1</v>
      </c>
      <c r="X8058" s="24">
        <v>127</v>
      </c>
      <c r="Y8058" s="24">
        <v>12.42</v>
      </c>
      <c r="Z8058" s="24">
        <v>680</v>
      </c>
      <c r="AA8058" s="24">
        <v>1</v>
      </c>
    </row>
    <row r="8059" spans="23:27" x14ac:dyDescent="0.25">
      <c r="W8059" s="24">
        <v>1</v>
      </c>
      <c r="X8059" s="24">
        <v>83.123999999999995</v>
      </c>
      <c r="Y8059" s="24">
        <v>10.16</v>
      </c>
      <c r="Z8059" s="24">
        <v>700</v>
      </c>
      <c r="AA8059" s="24">
        <v>1</v>
      </c>
    </row>
    <row r="8060" spans="23:27" x14ac:dyDescent="0.25">
      <c r="W8060" s="24">
        <v>1</v>
      </c>
      <c r="X8060" s="24">
        <v>150</v>
      </c>
      <c r="Y8060" s="24">
        <v>22.55</v>
      </c>
      <c r="Z8060" s="24">
        <v>720</v>
      </c>
      <c r="AA8060" s="24">
        <v>1</v>
      </c>
    </row>
    <row r="8061" spans="23:27" x14ac:dyDescent="0.25">
      <c r="W8061" s="24">
        <v>1</v>
      </c>
      <c r="X8061" s="24">
        <v>65</v>
      </c>
      <c r="Y8061" s="24">
        <v>10.69</v>
      </c>
      <c r="Z8061" s="24">
        <v>670</v>
      </c>
      <c r="AA8061" s="24">
        <v>1</v>
      </c>
    </row>
    <row r="8062" spans="23:27" x14ac:dyDescent="0.25">
      <c r="W8062" s="24">
        <v>0</v>
      </c>
      <c r="X8062" s="24">
        <v>60</v>
      </c>
      <c r="Y8062" s="24">
        <v>27.94</v>
      </c>
      <c r="Z8062" s="24">
        <v>670</v>
      </c>
      <c r="AA8062" s="24">
        <v>1</v>
      </c>
    </row>
    <row r="8063" spans="23:27" x14ac:dyDescent="0.25">
      <c r="W8063" s="24">
        <v>1</v>
      </c>
      <c r="X8063" s="24">
        <v>84</v>
      </c>
      <c r="Y8063" s="24">
        <v>21.94</v>
      </c>
      <c r="Z8063" s="24">
        <v>685</v>
      </c>
      <c r="AA8063" s="24">
        <v>1</v>
      </c>
    </row>
    <row r="8064" spans="23:27" x14ac:dyDescent="0.25">
      <c r="W8064" s="24">
        <v>0</v>
      </c>
      <c r="X8064" s="24">
        <v>25</v>
      </c>
      <c r="Y8064" s="24">
        <v>31.54</v>
      </c>
      <c r="Z8064" s="24">
        <v>705</v>
      </c>
      <c r="AA8064" s="24">
        <v>1</v>
      </c>
    </row>
    <row r="8065" spans="23:27" x14ac:dyDescent="0.25">
      <c r="W8065" s="24">
        <v>0</v>
      </c>
      <c r="X8065" s="24">
        <v>32</v>
      </c>
      <c r="Y8065" s="24">
        <v>13.73</v>
      </c>
      <c r="Z8065" s="24">
        <v>685</v>
      </c>
      <c r="AA8065" s="24">
        <v>1</v>
      </c>
    </row>
    <row r="8066" spans="23:27" x14ac:dyDescent="0.25">
      <c r="W8066" s="24">
        <v>1</v>
      </c>
      <c r="X8066" s="24">
        <v>120</v>
      </c>
      <c r="Y8066" s="24">
        <v>14.18</v>
      </c>
      <c r="Z8066" s="24">
        <v>700</v>
      </c>
      <c r="AA8066" s="24">
        <v>1</v>
      </c>
    </row>
    <row r="8067" spans="23:27" x14ac:dyDescent="0.25">
      <c r="W8067" s="24">
        <v>1</v>
      </c>
      <c r="X8067" s="24">
        <v>80</v>
      </c>
      <c r="Y8067" s="24">
        <v>9.74</v>
      </c>
      <c r="Z8067" s="24">
        <v>665</v>
      </c>
      <c r="AA8067" s="24">
        <v>1</v>
      </c>
    </row>
    <row r="8068" spans="23:27" x14ac:dyDescent="0.25">
      <c r="W8068" s="24">
        <v>1</v>
      </c>
      <c r="X8068" s="24">
        <v>72</v>
      </c>
      <c r="Y8068" s="24">
        <v>15.66</v>
      </c>
      <c r="Z8068" s="24">
        <v>670</v>
      </c>
      <c r="AA8068" s="24">
        <v>1</v>
      </c>
    </row>
    <row r="8069" spans="23:27" x14ac:dyDescent="0.25">
      <c r="W8069" s="24">
        <v>0</v>
      </c>
      <c r="X8069" s="24">
        <v>60</v>
      </c>
      <c r="Y8069" s="24">
        <v>32.04</v>
      </c>
      <c r="Z8069" s="24">
        <v>675</v>
      </c>
      <c r="AA8069" s="24">
        <v>1</v>
      </c>
    </row>
    <row r="8070" spans="23:27" x14ac:dyDescent="0.25">
      <c r="W8070" s="24">
        <v>1</v>
      </c>
      <c r="X8070" s="24">
        <v>120</v>
      </c>
      <c r="Y8070" s="24">
        <v>6.62</v>
      </c>
      <c r="Z8070" s="24">
        <v>755</v>
      </c>
      <c r="AA8070" s="24">
        <v>1</v>
      </c>
    </row>
    <row r="8071" spans="23:27" x14ac:dyDescent="0.25">
      <c r="W8071" s="24">
        <v>0</v>
      </c>
      <c r="X8071" s="24">
        <v>110</v>
      </c>
      <c r="Y8071" s="24">
        <v>24.85</v>
      </c>
      <c r="Z8071" s="24">
        <v>705</v>
      </c>
      <c r="AA8071" s="24">
        <v>1</v>
      </c>
    </row>
    <row r="8072" spans="23:27" x14ac:dyDescent="0.25">
      <c r="W8072" s="24">
        <v>0</v>
      </c>
      <c r="X8072" s="24">
        <v>120</v>
      </c>
      <c r="Y8072" s="24">
        <v>24.15</v>
      </c>
      <c r="Z8072" s="24">
        <v>690</v>
      </c>
      <c r="AA8072" s="24">
        <v>1</v>
      </c>
    </row>
    <row r="8073" spans="23:27" x14ac:dyDescent="0.25">
      <c r="W8073" s="24">
        <v>1</v>
      </c>
      <c r="X8073" s="24">
        <v>110</v>
      </c>
      <c r="Y8073" s="24">
        <v>27.2</v>
      </c>
      <c r="Z8073" s="24">
        <v>665</v>
      </c>
      <c r="AA8073" s="24">
        <v>1</v>
      </c>
    </row>
    <row r="8074" spans="23:27" x14ac:dyDescent="0.25">
      <c r="W8074" s="24">
        <v>1</v>
      </c>
      <c r="X8074" s="24">
        <v>40</v>
      </c>
      <c r="Y8074" s="24">
        <v>17.23</v>
      </c>
      <c r="Z8074" s="24">
        <v>790</v>
      </c>
      <c r="AA8074" s="24">
        <v>1</v>
      </c>
    </row>
    <row r="8075" spans="23:27" x14ac:dyDescent="0.25">
      <c r="W8075" s="24">
        <v>1</v>
      </c>
      <c r="X8075" s="24">
        <v>114.48</v>
      </c>
      <c r="Y8075" s="24">
        <v>8.77</v>
      </c>
      <c r="Z8075" s="24">
        <v>725</v>
      </c>
      <c r="AA8075" s="24">
        <v>1</v>
      </c>
    </row>
    <row r="8076" spans="23:27" x14ac:dyDescent="0.25">
      <c r="W8076" s="24">
        <v>1</v>
      </c>
      <c r="X8076" s="24">
        <v>130</v>
      </c>
      <c r="Y8076" s="24">
        <v>22.33</v>
      </c>
      <c r="Z8076" s="24">
        <v>730</v>
      </c>
      <c r="AA8076" s="24">
        <v>1</v>
      </c>
    </row>
    <row r="8077" spans="23:27" x14ac:dyDescent="0.25">
      <c r="W8077" s="24">
        <v>0</v>
      </c>
      <c r="X8077" s="24">
        <v>50</v>
      </c>
      <c r="Y8077" s="24">
        <v>9.19</v>
      </c>
      <c r="Z8077" s="24">
        <v>685</v>
      </c>
      <c r="AA8077" s="24">
        <v>1</v>
      </c>
    </row>
    <row r="8078" spans="23:27" x14ac:dyDescent="0.25">
      <c r="W8078" s="24">
        <v>1</v>
      </c>
      <c r="X8078" s="24">
        <v>82.5</v>
      </c>
      <c r="Y8078" s="24">
        <v>20.36</v>
      </c>
      <c r="Z8078" s="24">
        <v>705</v>
      </c>
      <c r="AA8078" s="24">
        <v>1</v>
      </c>
    </row>
    <row r="8079" spans="23:27" x14ac:dyDescent="0.25">
      <c r="W8079" s="24">
        <v>1</v>
      </c>
      <c r="X8079" s="24">
        <v>233</v>
      </c>
      <c r="Y8079" s="24">
        <v>7.3</v>
      </c>
      <c r="Z8079" s="24">
        <v>675</v>
      </c>
      <c r="AA8079" s="24">
        <v>1</v>
      </c>
    </row>
    <row r="8080" spans="23:27" x14ac:dyDescent="0.25">
      <c r="W8080" s="24">
        <v>1</v>
      </c>
      <c r="X8080" s="24">
        <v>75</v>
      </c>
      <c r="Y8080" s="24">
        <v>13.44</v>
      </c>
      <c r="Z8080" s="24">
        <v>670</v>
      </c>
      <c r="AA8080" s="24">
        <v>1</v>
      </c>
    </row>
    <row r="8081" spans="23:27" x14ac:dyDescent="0.25">
      <c r="W8081" s="24">
        <v>0</v>
      </c>
      <c r="X8081" s="24">
        <v>120</v>
      </c>
      <c r="Y8081" s="24">
        <v>12.59</v>
      </c>
      <c r="Z8081" s="24">
        <v>695</v>
      </c>
      <c r="AA8081" s="24">
        <v>1</v>
      </c>
    </row>
    <row r="8082" spans="23:27" x14ac:dyDescent="0.25">
      <c r="W8082" s="24">
        <v>1</v>
      </c>
      <c r="X8082" s="24">
        <v>9</v>
      </c>
      <c r="Y8082" s="24">
        <v>201.33</v>
      </c>
      <c r="Z8082" s="24">
        <v>660</v>
      </c>
      <c r="AA8082" s="24">
        <v>1</v>
      </c>
    </row>
    <row r="8083" spans="23:27" x14ac:dyDescent="0.25">
      <c r="W8083" s="24">
        <v>0</v>
      </c>
      <c r="X8083" s="24">
        <v>73</v>
      </c>
      <c r="Y8083" s="24">
        <v>21.58</v>
      </c>
      <c r="Z8083" s="24">
        <v>685</v>
      </c>
      <c r="AA8083" s="24">
        <v>1</v>
      </c>
    </row>
    <row r="8084" spans="23:27" x14ac:dyDescent="0.25">
      <c r="W8084" s="24">
        <v>1</v>
      </c>
      <c r="X8084" s="24">
        <v>140</v>
      </c>
      <c r="Y8084" s="24">
        <v>17.600000000000001</v>
      </c>
      <c r="Z8084" s="24">
        <v>715</v>
      </c>
      <c r="AA8084" s="24">
        <v>1</v>
      </c>
    </row>
    <row r="8085" spans="23:27" x14ac:dyDescent="0.25">
      <c r="W8085" s="24">
        <v>0</v>
      </c>
      <c r="X8085" s="24">
        <v>110</v>
      </c>
      <c r="Y8085" s="24">
        <v>17.309999999999999</v>
      </c>
      <c r="Z8085" s="24">
        <v>665</v>
      </c>
      <c r="AA8085" s="24">
        <v>1</v>
      </c>
    </row>
    <row r="8086" spans="23:27" x14ac:dyDescent="0.25">
      <c r="W8086" s="24">
        <v>0</v>
      </c>
      <c r="X8086" s="24">
        <v>70</v>
      </c>
      <c r="Y8086" s="24">
        <v>19.72</v>
      </c>
      <c r="Z8086" s="24">
        <v>700</v>
      </c>
      <c r="AA8086" s="24">
        <v>1</v>
      </c>
    </row>
    <row r="8087" spans="23:27" x14ac:dyDescent="0.25">
      <c r="W8087" s="24">
        <v>1</v>
      </c>
      <c r="X8087" s="24">
        <v>47</v>
      </c>
      <c r="Y8087" s="24">
        <v>22.34</v>
      </c>
      <c r="Z8087" s="24">
        <v>695</v>
      </c>
      <c r="AA8087" s="24">
        <v>1</v>
      </c>
    </row>
    <row r="8088" spans="23:27" x14ac:dyDescent="0.25">
      <c r="W8088" s="24">
        <v>0</v>
      </c>
      <c r="X8088" s="24">
        <v>65</v>
      </c>
      <c r="Y8088" s="24">
        <v>13.82</v>
      </c>
      <c r="Z8088" s="24">
        <v>665</v>
      </c>
      <c r="AA8088" s="24">
        <v>1</v>
      </c>
    </row>
    <row r="8089" spans="23:27" x14ac:dyDescent="0.25">
      <c r="W8089" s="24">
        <v>0</v>
      </c>
      <c r="X8089" s="24">
        <v>59</v>
      </c>
      <c r="Y8089" s="24">
        <v>24.54</v>
      </c>
      <c r="Z8089" s="24">
        <v>675</v>
      </c>
      <c r="AA8089" s="24">
        <v>1</v>
      </c>
    </row>
    <row r="8090" spans="23:27" x14ac:dyDescent="0.25">
      <c r="W8090" s="24">
        <v>1</v>
      </c>
      <c r="X8090" s="24">
        <v>80</v>
      </c>
      <c r="Y8090" s="24">
        <v>9.99</v>
      </c>
      <c r="Z8090" s="24">
        <v>755</v>
      </c>
      <c r="AA8090" s="24">
        <v>1</v>
      </c>
    </row>
    <row r="8091" spans="23:27" x14ac:dyDescent="0.25">
      <c r="W8091" s="24">
        <v>0</v>
      </c>
      <c r="X8091" s="24">
        <v>28</v>
      </c>
      <c r="Y8091" s="24">
        <v>30.6</v>
      </c>
      <c r="Z8091" s="24">
        <v>660</v>
      </c>
      <c r="AA8091" s="24">
        <v>1</v>
      </c>
    </row>
    <row r="8092" spans="23:27" x14ac:dyDescent="0.25">
      <c r="W8092" s="24">
        <v>1</v>
      </c>
      <c r="X8092" s="24">
        <v>50</v>
      </c>
      <c r="Y8092" s="24">
        <v>20.57</v>
      </c>
      <c r="Z8092" s="24">
        <v>755</v>
      </c>
      <c r="AA8092" s="24">
        <v>1</v>
      </c>
    </row>
    <row r="8093" spans="23:27" x14ac:dyDescent="0.25">
      <c r="W8093" s="24">
        <v>1</v>
      </c>
      <c r="X8093" s="24">
        <v>54</v>
      </c>
      <c r="Y8093" s="24">
        <v>27.27</v>
      </c>
      <c r="Z8093" s="24">
        <v>735</v>
      </c>
      <c r="AA8093" s="24">
        <v>1</v>
      </c>
    </row>
    <row r="8094" spans="23:27" x14ac:dyDescent="0.25">
      <c r="W8094" s="24">
        <v>0</v>
      </c>
      <c r="X8094" s="24">
        <v>24</v>
      </c>
      <c r="Y8094" s="24">
        <v>11.95</v>
      </c>
      <c r="Z8094" s="24">
        <v>670</v>
      </c>
      <c r="AA8094" s="24">
        <v>1</v>
      </c>
    </row>
    <row r="8095" spans="23:27" x14ac:dyDescent="0.25">
      <c r="W8095" s="24">
        <v>1</v>
      </c>
      <c r="X8095" s="24">
        <v>45</v>
      </c>
      <c r="Y8095" s="24">
        <v>15.09</v>
      </c>
      <c r="Z8095" s="24">
        <v>685</v>
      </c>
      <c r="AA8095" s="24">
        <v>1</v>
      </c>
    </row>
    <row r="8096" spans="23:27" x14ac:dyDescent="0.25">
      <c r="W8096" s="24">
        <v>0</v>
      </c>
      <c r="X8096" s="24">
        <v>30</v>
      </c>
      <c r="Y8096" s="24">
        <v>8.52</v>
      </c>
      <c r="Z8096" s="24">
        <v>665</v>
      </c>
      <c r="AA8096" s="24">
        <v>1</v>
      </c>
    </row>
    <row r="8097" spans="23:27" x14ac:dyDescent="0.25">
      <c r="W8097" s="24">
        <v>0</v>
      </c>
      <c r="X8097" s="24">
        <v>40</v>
      </c>
      <c r="Y8097" s="24">
        <v>25.86</v>
      </c>
      <c r="Z8097" s="24">
        <v>675</v>
      </c>
      <c r="AA8097" s="24">
        <v>1</v>
      </c>
    </row>
    <row r="8098" spans="23:27" x14ac:dyDescent="0.25">
      <c r="W8098" s="24">
        <v>1</v>
      </c>
      <c r="X8098" s="24">
        <v>69</v>
      </c>
      <c r="Y8098" s="24">
        <v>12.56</v>
      </c>
      <c r="Z8098" s="24">
        <v>720</v>
      </c>
      <c r="AA8098" s="24">
        <v>1</v>
      </c>
    </row>
    <row r="8099" spans="23:27" x14ac:dyDescent="0.25">
      <c r="W8099" s="24">
        <v>0</v>
      </c>
      <c r="X8099" s="24">
        <v>65.628</v>
      </c>
      <c r="Y8099" s="24">
        <v>2.34</v>
      </c>
      <c r="Z8099" s="24">
        <v>720</v>
      </c>
      <c r="AA8099" s="24">
        <v>1</v>
      </c>
    </row>
    <row r="8100" spans="23:27" x14ac:dyDescent="0.25">
      <c r="W8100" s="24">
        <v>1</v>
      </c>
      <c r="X8100" s="24">
        <v>90</v>
      </c>
      <c r="Y8100" s="24">
        <v>0</v>
      </c>
      <c r="Z8100" s="24">
        <v>820</v>
      </c>
      <c r="AA8100" s="24">
        <v>1</v>
      </c>
    </row>
    <row r="8101" spans="23:27" x14ac:dyDescent="0.25">
      <c r="W8101" s="24">
        <v>1</v>
      </c>
      <c r="X8101" s="24">
        <v>35</v>
      </c>
      <c r="Y8101" s="24">
        <v>4.7699999999999996</v>
      </c>
      <c r="Z8101" s="24">
        <v>715</v>
      </c>
      <c r="AA8101" s="24">
        <v>1</v>
      </c>
    </row>
    <row r="8102" spans="23:27" x14ac:dyDescent="0.25">
      <c r="W8102" s="24">
        <v>1</v>
      </c>
      <c r="X8102" s="24">
        <v>75</v>
      </c>
      <c r="Y8102" s="24">
        <v>19.309999999999999</v>
      </c>
      <c r="Z8102" s="24">
        <v>715</v>
      </c>
      <c r="AA8102" s="24">
        <v>1</v>
      </c>
    </row>
    <row r="8103" spans="23:27" x14ac:dyDescent="0.25">
      <c r="W8103" s="24">
        <v>0</v>
      </c>
      <c r="X8103" s="24">
        <v>36</v>
      </c>
      <c r="Y8103" s="24">
        <v>32.18</v>
      </c>
      <c r="Z8103" s="24">
        <v>665</v>
      </c>
      <c r="AA8103" s="24">
        <v>1</v>
      </c>
    </row>
    <row r="8104" spans="23:27" x14ac:dyDescent="0.25">
      <c r="W8104" s="24">
        <v>1</v>
      </c>
      <c r="X8104" s="24">
        <v>27</v>
      </c>
      <c r="Y8104" s="24">
        <v>32.53</v>
      </c>
      <c r="Z8104" s="24">
        <v>760</v>
      </c>
      <c r="AA8104" s="24">
        <v>1</v>
      </c>
    </row>
    <row r="8105" spans="23:27" x14ac:dyDescent="0.25">
      <c r="W8105" s="24">
        <v>1</v>
      </c>
      <c r="X8105" s="24">
        <v>70</v>
      </c>
      <c r="Y8105" s="24">
        <v>22.78</v>
      </c>
      <c r="Z8105" s="24">
        <v>675</v>
      </c>
      <c r="AA8105" s="24">
        <v>1</v>
      </c>
    </row>
    <row r="8106" spans="23:27" x14ac:dyDescent="0.25">
      <c r="W8106" s="24">
        <v>1</v>
      </c>
      <c r="X8106" s="24">
        <v>60</v>
      </c>
      <c r="Y8106" s="24">
        <v>29.74</v>
      </c>
      <c r="Z8106" s="24">
        <v>665</v>
      </c>
      <c r="AA8106" s="24">
        <v>1</v>
      </c>
    </row>
    <row r="8107" spans="23:27" x14ac:dyDescent="0.25">
      <c r="W8107" s="24">
        <v>0</v>
      </c>
      <c r="X8107" s="24">
        <v>58</v>
      </c>
      <c r="Y8107" s="24">
        <v>15.35</v>
      </c>
      <c r="Z8107" s="24">
        <v>720</v>
      </c>
      <c r="AA8107" s="24">
        <v>1</v>
      </c>
    </row>
    <row r="8108" spans="23:27" x14ac:dyDescent="0.25">
      <c r="W8108" s="24">
        <v>0</v>
      </c>
      <c r="X8108" s="24">
        <v>40</v>
      </c>
      <c r="Y8108" s="24">
        <v>9.9600000000000009</v>
      </c>
      <c r="Z8108" s="24">
        <v>680</v>
      </c>
      <c r="AA8108" s="24">
        <v>1</v>
      </c>
    </row>
    <row r="8109" spans="23:27" x14ac:dyDescent="0.25">
      <c r="W8109" s="24">
        <v>0</v>
      </c>
      <c r="X8109" s="24">
        <v>50</v>
      </c>
      <c r="Y8109" s="24">
        <v>18.39</v>
      </c>
      <c r="Z8109" s="24">
        <v>680</v>
      </c>
      <c r="AA8109" s="24">
        <v>1</v>
      </c>
    </row>
    <row r="8110" spans="23:27" x14ac:dyDescent="0.25">
      <c r="W8110" s="24">
        <v>0</v>
      </c>
      <c r="X8110" s="24">
        <v>60.48</v>
      </c>
      <c r="Y8110" s="24">
        <v>16.420000000000002</v>
      </c>
      <c r="Z8110" s="24">
        <v>680</v>
      </c>
      <c r="AA8110" s="24">
        <v>1</v>
      </c>
    </row>
    <row r="8111" spans="23:27" x14ac:dyDescent="0.25">
      <c r="W8111" s="24">
        <v>0</v>
      </c>
      <c r="X8111" s="24">
        <v>34</v>
      </c>
      <c r="Y8111" s="24">
        <v>15.07</v>
      </c>
      <c r="Z8111" s="24">
        <v>715</v>
      </c>
      <c r="AA8111" s="24">
        <v>1</v>
      </c>
    </row>
    <row r="8112" spans="23:27" x14ac:dyDescent="0.25">
      <c r="W8112" s="24">
        <v>1</v>
      </c>
      <c r="X8112" s="24">
        <v>77</v>
      </c>
      <c r="Y8112" s="24">
        <v>17.440000000000001</v>
      </c>
      <c r="Z8112" s="24">
        <v>710</v>
      </c>
      <c r="AA8112" s="24">
        <v>1</v>
      </c>
    </row>
    <row r="8113" spans="23:27" x14ac:dyDescent="0.25">
      <c r="W8113" s="24">
        <v>1</v>
      </c>
      <c r="X8113" s="24">
        <v>75</v>
      </c>
      <c r="Y8113" s="24">
        <v>34.46</v>
      </c>
      <c r="Z8113" s="24">
        <v>670</v>
      </c>
      <c r="AA8113" s="24">
        <v>1</v>
      </c>
    </row>
    <row r="8114" spans="23:27" x14ac:dyDescent="0.25">
      <c r="W8114" s="24">
        <v>1</v>
      </c>
      <c r="X8114" s="24">
        <v>85</v>
      </c>
      <c r="Y8114" s="24">
        <v>15.06</v>
      </c>
      <c r="Z8114" s="24">
        <v>675</v>
      </c>
      <c r="AA8114" s="24">
        <v>1</v>
      </c>
    </row>
    <row r="8115" spans="23:27" x14ac:dyDescent="0.25">
      <c r="W8115" s="24">
        <v>0</v>
      </c>
      <c r="X8115" s="24">
        <v>49.25</v>
      </c>
      <c r="Y8115" s="24">
        <v>16.37</v>
      </c>
      <c r="Z8115" s="24">
        <v>680</v>
      </c>
      <c r="AA8115" s="24">
        <v>1</v>
      </c>
    </row>
    <row r="8116" spans="23:27" x14ac:dyDescent="0.25">
      <c r="W8116" s="24">
        <v>1</v>
      </c>
      <c r="X8116" s="24">
        <v>40</v>
      </c>
      <c r="Y8116" s="24">
        <v>10.92</v>
      </c>
      <c r="Z8116" s="24">
        <v>670</v>
      </c>
      <c r="AA8116" s="24">
        <v>1</v>
      </c>
    </row>
    <row r="8117" spans="23:27" x14ac:dyDescent="0.25">
      <c r="W8117" s="24">
        <v>1</v>
      </c>
      <c r="X8117" s="24">
        <v>110</v>
      </c>
      <c r="Y8117" s="24">
        <v>24.35</v>
      </c>
      <c r="Z8117" s="24">
        <v>685</v>
      </c>
      <c r="AA8117" s="24">
        <v>1</v>
      </c>
    </row>
    <row r="8118" spans="23:27" x14ac:dyDescent="0.25">
      <c r="W8118" s="24">
        <v>1</v>
      </c>
      <c r="X8118" s="24">
        <v>50</v>
      </c>
      <c r="Y8118" s="24">
        <v>15.63</v>
      </c>
      <c r="Z8118" s="24">
        <v>675</v>
      </c>
      <c r="AA8118" s="24">
        <v>1</v>
      </c>
    </row>
    <row r="8119" spans="23:27" x14ac:dyDescent="0.25">
      <c r="W8119" s="24">
        <v>1</v>
      </c>
      <c r="X8119" s="24">
        <v>65</v>
      </c>
      <c r="Y8119" s="24">
        <v>25.87</v>
      </c>
      <c r="Z8119" s="24">
        <v>670</v>
      </c>
      <c r="AA8119" s="24">
        <v>1</v>
      </c>
    </row>
    <row r="8120" spans="23:27" x14ac:dyDescent="0.25">
      <c r="W8120" s="24">
        <v>1</v>
      </c>
      <c r="X8120" s="24">
        <v>50.8</v>
      </c>
      <c r="Y8120" s="24">
        <v>25.22</v>
      </c>
      <c r="Z8120" s="24">
        <v>730</v>
      </c>
      <c r="AA8120" s="24">
        <v>1</v>
      </c>
    </row>
    <row r="8121" spans="23:27" x14ac:dyDescent="0.25">
      <c r="W8121" s="24">
        <v>0</v>
      </c>
      <c r="X8121" s="24">
        <v>48.5</v>
      </c>
      <c r="Y8121" s="24">
        <v>27.22</v>
      </c>
      <c r="Z8121" s="24">
        <v>755</v>
      </c>
      <c r="AA8121" s="24">
        <v>1</v>
      </c>
    </row>
    <row r="8122" spans="23:27" x14ac:dyDescent="0.25">
      <c r="W8122" s="24">
        <v>0</v>
      </c>
      <c r="X8122" s="24">
        <v>320</v>
      </c>
      <c r="Y8122" s="24">
        <v>6.94</v>
      </c>
      <c r="Z8122" s="24">
        <v>680</v>
      </c>
      <c r="AA8122" s="24">
        <v>1</v>
      </c>
    </row>
    <row r="8123" spans="23:27" x14ac:dyDescent="0.25">
      <c r="W8123" s="24">
        <v>1</v>
      </c>
      <c r="X8123" s="24">
        <v>40</v>
      </c>
      <c r="Y8123" s="24">
        <v>20.67</v>
      </c>
      <c r="Z8123" s="24">
        <v>660</v>
      </c>
      <c r="AA8123" s="24">
        <v>1</v>
      </c>
    </row>
    <row r="8124" spans="23:27" x14ac:dyDescent="0.25">
      <c r="W8124" s="24">
        <v>1</v>
      </c>
      <c r="X8124" s="24">
        <v>85</v>
      </c>
      <c r="Y8124" s="24">
        <v>15.64</v>
      </c>
      <c r="Z8124" s="24">
        <v>690</v>
      </c>
      <c r="AA8124" s="24">
        <v>1</v>
      </c>
    </row>
    <row r="8125" spans="23:27" x14ac:dyDescent="0.25">
      <c r="W8125" s="24">
        <v>0</v>
      </c>
      <c r="X8125" s="24">
        <v>40.5</v>
      </c>
      <c r="Y8125" s="24">
        <v>37.01</v>
      </c>
      <c r="Z8125" s="24">
        <v>670</v>
      </c>
      <c r="AA8125" s="24">
        <v>1</v>
      </c>
    </row>
    <row r="8126" spans="23:27" x14ac:dyDescent="0.25">
      <c r="W8126" s="24">
        <v>1</v>
      </c>
      <c r="X8126" s="24">
        <v>28</v>
      </c>
      <c r="Y8126" s="24">
        <v>20.73</v>
      </c>
      <c r="Z8126" s="24">
        <v>700</v>
      </c>
      <c r="AA8126" s="24">
        <v>1</v>
      </c>
    </row>
    <row r="8127" spans="23:27" x14ac:dyDescent="0.25">
      <c r="W8127" s="24">
        <v>0</v>
      </c>
      <c r="X8127" s="24">
        <v>63</v>
      </c>
      <c r="Y8127" s="24">
        <v>30.04</v>
      </c>
      <c r="Z8127" s="24">
        <v>680</v>
      </c>
      <c r="AA8127" s="24">
        <v>1</v>
      </c>
    </row>
    <row r="8128" spans="23:27" x14ac:dyDescent="0.25">
      <c r="W8128" s="24">
        <v>0</v>
      </c>
      <c r="X8128" s="24">
        <v>48</v>
      </c>
      <c r="Y8128" s="24">
        <v>8.2899999999999991</v>
      </c>
      <c r="Z8128" s="24">
        <v>715</v>
      </c>
      <c r="AA8128" s="24">
        <v>1</v>
      </c>
    </row>
    <row r="8129" spans="23:27" x14ac:dyDescent="0.25">
      <c r="W8129" s="24">
        <v>1</v>
      </c>
      <c r="X8129" s="24">
        <v>30</v>
      </c>
      <c r="Y8129" s="24">
        <v>19.72</v>
      </c>
      <c r="Z8129" s="24">
        <v>720</v>
      </c>
      <c r="AA8129" s="24">
        <v>1</v>
      </c>
    </row>
    <row r="8130" spans="23:27" x14ac:dyDescent="0.25">
      <c r="W8130" s="24">
        <v>1</v>
      </c>
      <c r="X8130" s="24">
        <v>52</v>
      </c>
      <c r="Y8130" s="24">
        <v>44.38</v>
      </c>
      <c r="Z8130" s="24">
        <v>700</v>
      </c>
      <c r="AA8130" s="24">
        <v>1</v>
      </c>
    </row>
    <row r="8131" spans="23:27" x14ac:dyDescent="0.25">
      <c r="W8131" s="24">
        <v>0</v>
      </c>
      <c r="X8131" s="24">
        <v>90</v>
      </c>
      <c r="Y8131" s="24">
        <v>9.3699999999999992</v>
      </c>
      <c r="Z8131" s="24">
        <v>800</v>
      </c>
      <c r="AA8131" s="24">
        <v>1</v>
      </c>
    </row>
    <row r="8132" spans="23:27" x14ac:dyDescent="0.25">
      <c r="W8132" s="24">
        <v>1</v>
      </c>
      <c r="X8132" s="24">
        <v>53</v>
      </c>
      <c r="Y8132" s="24">
        <v>20.58</v>
      </c>
      <c r="Z8132" s="24">
        <v>660</v>
      </c>
      <c r="AA8132" s="24">
        <v>1</v>
      </c>
    </row>
    <row r="8133" spans="23:27" x14ac:dyDescent="0.25">
      <c r="W8133" s="24">
        <v>1</v>
      </c>
      <c r="X8133" s="24">
        <v>35</v>
      </c>
      <c r="Y8133" s="24">
        <v>21.91</v>
      </c>
      <c r="Z8133" s="24">
        <v>705</v>
      </c>
      <c r="AA8133" s="24">
        <v>1</v>
      </c>
    </row>
    <row r="8134" spans="23:27" x14ac:dyDescent="0.25">
      <c r="W8134" s="24">
        <v>1</v>
      </c>
      <c r="X8134" s="24">
        <v>120</v>
      </c>
      <c r="Y8134" s="24">
        <v>28.93</v>
      </c>
      <c r="Z8134" s="24">
        <v>715</v>
      </c>
      <c r="AA8134" s="24">
        <v>1</v>
      </c>
    </row>
    <row r="8135" spans="23:27" x14ac:dyDescent="0.25">
      <c r="W8135" s="24">
        <v>1</v>
      </c>
      <c r="X8135" s="24">
        <v>42</v>
      </c>
      <c r="Y8135" s="24">
        <v>15.81</v>
      </c>
      <c r="Z8135" s="24">
        <v>675</v>
      </c>
      <c r="AA8135" s="24">
        <v>1</v>
      </c>
    </row>
    <row r="8136" spans="23:27" x14ac:dyDescent="0.25">
      <c r="W8136" s="24">
        <v>0</v>
      </c>
      <c r="X8136" s="24">
        <v>105</v>
      </c>
      <c r="Y8136" s="24">
        <v>29.19</v>
      </c>
      <c r="Z8136" s="24">
        <v>705</v>
      </c>
      <c r="AA8136" s="24">
        <v>1</v>
      </c>
    </row>
    <row r="8137" spans="23:27" x14ac:dyDescent="0.25">
      <c r="W8137" s="24">
        <v>1</v>
      </c>
      <c r="X8137" s="24">
        <v>70</v>
      </c>
      <c r="Y8137" s="24">
        <v>18.91</v>
      </c>
      <c r="Z8137" s="24">
        <v>690</v>
      </c>
      <c r="AA8137" s="24">
        <v>1</v>
      </c>
    </row>
    <row r="8138" spans="23:27" x14ac:dyDescent="0.25">
      <c r="W8138" s="24">
        <v>1</v>
      </c>
      <c r="X8138" s="24">
        <v>35</v>
      </c>
      <c r="Y8138" s="24">
        <v>33.06</v>
      </c>
      <c r="Z8138" s="24">
        <v>705</v>
      </c>
      <c r="AA8138" s="24">
        <v>1</v>
      </c>
    </row>
    <row r="8139" spans="23:27" x14ac:dyDescent="0.25">
      <c r="W8139" s="24">
        <v>1</v>
      </c>
      <c r="X8139" s="24">
        <v>50</v>
      </c>
      <c r="Y8139" s="24">
        <v>23.31</v>
      </c>
      <c r="Z8139" s="24">
        <v>680</v>
      </c>
      <c r="AA8139" s="24">
        <v>1</v>
      </c>
    </row>
    <row r="8140" spans="23:27" x14ac:dyDescent="0.25">
      <c r="W8140" s="24">
        <v>1</v>
      </c>
      <c r="X8140" s="24">
        <v>41</v>
      </c>
      <c r="Y8140" s="24">
        <v>20.9</v>
      </c>
      <c r="Z8140" s="24">
        <v>705</v>
      </c>
      <c r="AA8140" s="24">
        <v>1</v>
      </c>
    </row>
    <row r="8141" spans="23:27" x14ac:dyDescent="0.25">
      <c r="W8141" s="24">
        <v>1</v>
      </c>
      <c r="X8141" s="24">
        <v>50</v>
      </c>
      <c r="Y8141" s="24">
        <v>29.76</v>
      </c>
      <c r="Z8141" s="24">
        <v>715</v>
      </c>
      <c r="AA8141" s="24">
        <v>1</v>
      </c>
    </row>
    <row r="8142" spans="23:27" x14ac:dyDescent="0.25">
      <c r="W8142" s="24">
        <v>1</v>
      </c>
      <c r="X8142" s="24">
        <v>57</v>
      </c>
      <c r="Y8142" s="24">
        <v>21.81</v>
      </c>
      <c r="Z8142" s="24">
        <v>725</v>
      </c>
      <c r="AA8142" s="24">
        <v>1</v>
      </c>
    </row>
    <row r="8143" spans="23:27" x14ac:dyDescent="0.25">
      <c r="W8143" s="24">
        <v>0</v>
      </c>
      <c r="X8143" s="24">
        <v>72</v>
      </c>
      <c r="Y8143" s="24">
        <v>10.48</v>
      </c>
      <c r="Z8143" s="24">
        <v>745</v>
      </c>
      <c r="AA8143" s="24">
        <v>1</v>
      </c>
    </row>
    <row r="8144" spans="23:27" x14ac:dyDescent="0.25">
      <c r="W8144" s="24">
        <v>1</v>
      </c>
      <c r="X8144" s="24">
        <v>18</v>
      </c>
      <c r="Y8144" s="24">
        <v>35.729999999999997</v>
      </c>
      <c r="Z8144" s="24">
        <v>685</v>
      </c>
      <c r="AA8144" s="24">
        <v>1</v>
      </c>
    </row>
    <row r="8145" spans="23:27" x14ac:dyDescent="0.25">
      <c r="W8145" s="24">
        <v>1</v>
      </c>
      <c r="X8145" s="24">
        <v>120</v>
      </c>
      <c r="Y8145" s="24">
        <v>23.63</v>
      </c>
      <c r="Z8145" s="24">
        <v>705</v>
      </c>
      <c r="AA8145" s="24">
        <v>1</v>
      </c>
    </row>
    <row r="8146" spans="23:27" x14ac:dyDescent="0.25">
      <c r="W8146" s="24">
        <v>1</v>
      </c>
      <c r="X8146" s="24">
        <v>46</v>
      </c>
      <c r="Y8146" s="24">
        <v>13.98</v>
      </c>
      <c r="Z8146" s="24">
        <v>780</v>
      </c>
      <c r="AA8146" s="24">
        <v>1</v>
      </c>
    </row>
    <row r="8147" spans="23:27" x14ac:dyDescent="0.25">
      <c r="W8147" s="24">
        <v>1</v>
      </c>
      <c r="X8147" s="24">
        <v>38.598999999999997</v>
      </c>
      <c r="Y8147" s="24">
        <v>12.16</v>
      </c>
      <c r="Z8147" s="24">
        <v>730</v>
      </c>
      <c r="AA8147" s="24">
        <v>1</v>
      </c>
    </row>
    <row r="8148" spans="23:27" x14ac:dyDescent="0.25">
      <c r="W8148" s="24">
        <v>1</v>
      </c>
      <c r="X8148" s="24">
        <v>120</v>
      </c>
      <c r="Y8148" s="24">
        <v>11.04</v>
      </c>
      <c r="Z8148" s="24">
        <v>660</v>
      </c>
      <c r="AA8148" s="24">
        <v>1</v>
      </c>
    </row>
    <row r="8149" spans="23:27" x14ac:dyDescent="0.25">
      <c r="W8149" s="24">
        <v>1</v>
      </c>
      <c r="X8149" s="24">
        <v>65</v>
      </c>
      <c r="Y8149" s="24">
        <v>23.55</v>
      </c>
      <c r="Z8149" s="24">
        <v>730</v>
      </c>
      <c r="AA8149" s="24">
        <v>1</v>
      </c>
    </row>
    <row r="8150" spans="23:27" x14ac:dyDescent="0.25">
      <c r="W8150" s="24">
        <v>1</v>
      </c>
      <c r="X8150" s="24">
        <v>67</v>
      </c>
      <c r="Y8150" s="24">
        <v>23.98</v>
      </c>
      <c r="Z8150" s="24">
        <v>660</v>
      </c>
      <c r="AA8150" s="24">
        <v>1</v>
      </c>
    </row>
    <row r="8151" spans="23:27" x14ac:dyDescent="0.25">
      <c r="W8151" s="24">
        <v>1</v>
      </c>
      <c r="X8151" s="24">
        <v>40</v>
      </c>
      <c r="Y8151" s="24">
        <v>35.4</v>
      </c>
      <c r="Z8151" s="24">
        <v>770</v>
      </c>
      <c r="AA8151" s="24">
        <v>1</v>
      </c>
    </row>
    <row r="8152" spans="23:27" x14ac:dyDescent="0.25">
      <c r="W8152" s="24">
        <v>0</v>
      </c>
      <c r="X8152" s="24">
        <v>29.5</v>
      </c>
      <c r="Y8152" s="24">
        <v>21.16</v>
      </c>
      <c r="Z8152" s="24">
        <v>735</v>
      </c>
      <c r="AA8152" s="24">
        <v>1</v>
      </c>
    </row>
    <row r="8153" spans="23:27" x14ac:dyDescent="0.25">
      <c r="W8153" s="24">
        <v>1</v>
      </c>
      <c r="X8153" s="24">
        <v>65</v>
      </c>
      <c r="Y8153" s="24">
        <v>19.41</v>
      </c>
      <c r="Z8153" s="24">
        <v>660</v>
      </c>
      <c r="AA8153" s="24">
        <v>1</v>
      </c>
    </row>
    <row r="8154" spans="23:27" x14ac:dyDescent="0.25">
      <c r="W8154" s="24">
        <v>1</v>
      </c>
      <c r="X8154" s="24">
        <v>125</v>
      </c>
      <c r="Y8154" s="24">
        <v>33.85</v>
      </c>
      <c r="Z8154" s="24">
        <v>665</v>
      </c>
      <c r="AA8154" s="24">
        <v>1</v>
      </c>
    </row>
    <row r="8155" spans="23:27" x14ac:dyDescent="0.25">
      <c r="W8155" s="24">
        <v>1</v>
      </c>
      <c r="X8155" s="24">
        <v>90</v>
      </c>
      <c r="Y8155" s="24">
        <v>8.51</v>
      </c>
      <c r="Z8155" s="24">
        <v>665</v>
      </c>
      <c r="AA8155" s="24">
        <v>1</v>
      </c>
    </row>
    <row r="8156" spans="23:27" x14ac:dyDescent="0.25">
      <c r="W8156" s="24">
        <v>0</v>
      </c>
      <c r="X8156" s="24">
        <v>70</v>
      </c>
      <c r="Y8156" s="24">
        <v>16.100000000000001</v>
      </c>
      <c r="Z8156" s="24">
        <v>665</v>
      </c>
      <c r="AA8156" s="24">
        <v>1</v>
      </c>
    </row>
    <row r="8157" spans="23:27" x14ac:dyDescent="0.25">
      <c r="W8157" s="24">
        <v>1</v>
      </c>
      <c r="X8157" s="24">
        <v>100</v>
      </c>
      <c r="Y8157" s="24">
        <v>26.42</v>
      </c>
      <c r="Z8157" s="24">
        <v>685</v>
      </c>
      <c r="AA8157" s="24">
        <v>1</v>
      </c>
    </row>
    <row r="8158" spans="23:27" x14ac:dyDescent="0.25">
      <c r="W8158" s="24">
        <v>1</v>
      </c>
      <c r="X8158" s="24">
        <v>70</v>
      </c>
      <c r="Y8158" s="24">
        <v>25.03</v>
      </c>
      <c r="Z8158" s="24">
        <v>715</v>
      </c>
      <c r="AA8158" s="24">
        <v>1</v>
      </c>
    </row>
    <row r="8159" spans="23:27" x14ac:dyDescent="0.25">
      <c r="W8159" s="24">
        <v>1</v>
      </c>
      <c r="X8159" s="24">
        <v>67</v>
      </c>
      <c r="Y8159" s="24">
        <v>27.1</v>
      </c>
      <c r="Z8159" s="24">
        <v>755</v>
      </c>
      <c r="AA8159" s="24">
        <v>1</v>
      </c>
    </row>
    <row r="8160" spans="23:27" x14ac:dyDescent="0.25">
      <c r="W8160" s="24">
        <v>1</v>
      </c>
      <c r="X8160" s="24">
        <v>126</v>
      </c>
      <c r="Y8160" s="24">
        <v>5.99</v>
      </c>
      <c r="Z8160" s="24">
        <v>730</v>
      </c>
      <c r="AA8160" s="24">
        <v>1</v>
      </c>
    </row>
    <row r="8161" spans="23:27" x14ac:dyDescent="0.25">
      <c r="W8161" s="24">
        <v>0</v>
      </c>
      <c r="X8161" s="24">
        <v>41</v>
      </c>
      <c r="Y8161" s="24">
        <v>17.18</v>
      </c>
      <c r="Z8161" s="24">
        <v>685</v>
      </c>
      <c r="AA8161" s="24">
        <v>1</v>
      </c>
    </row>
    <row r="8162" spans="23:27" x14ac:dyDescent="0.25">
      <c r="W8162" s="24">
        <v>0</v>
      </c>
      <c r="X8162" s="24">
        <v>62</v>
      </c>
      <c r="Y8162" s="24">
        <v>5.47</v>
      </c>
      <c r="Z8162" s="24">
        <v>705</v>
      </c>
      <c r="AA8162" s="24">
        <v>1</v>
      </c>
    </row>
    <row r="8163" spans="23:27" x14ac:dyDescent="0.25">
      <c r="W8163" s="24">
        <v>1</v>
      </c>
      <c r="X8163" s="24">
        <v>26</v>
      </c>
      <c r="Y8163" s="24">
        <v>30.42</v>
      </c>
      <c r="Z8163" s="24">
        <v>825</v>
      </c>
      <c r="AA8163" s="24">
        <v>1</v>
      </c>
    </row>
    <row r="8164" spans="23:27" x14ac:dyDescent="0.25">
      <c r="W8164" s="24">
        <v>0</v>
      </c>
      <c r="X8164" s="24">
        <v>34</v>
      </c>
      <c r="Y8164" s="24">
        <v>26.05</v>
      </c>
      <c r="Z8164" s="24">
        <v>720</v>
      </c>
      <c r="AA8164" s="24">
        <v>1</v>
      </c>
    </row>
    <row r="8165" spans="23:27" x14ac:dyDescent="0.25">
      <c r="W8165" s="24">
        <v>0</v>
      </c>
      <c r="X8165" s="24">
        <v>150</v>
      </c>
      <c r="Y8165" s="24">
        <v>4.7</v>
      </c>
      <c r="Z8165" s="24">
        <v>690</v>
      </c>
      <c r="AA8165" s="24">
        <v>1</v>
      </c>
    </row>
    <row r="8166" spans="23:27" x14ac:dyDescent="0.25">
      <c r="W8166" s="24">
        <v>0</v>
      </c>
      <c r="X8166" s="24">
        <v>48</v>
      </c>
      <c r="Y8166" s="24">
        <v>18.78</v>
      </c>
      <c r="Z8166" s="24">
        <v>715</v>
      </c>
      <c r="AA8166" s="24">
        <v>1</v>
      </c>
    </row>
    <row r="8167" spans="23:27" x14ac:dyDescent="0.25">
      <c r="W8167" s="24">
        <v>0</v>
      </c>
      <c r="X8167" s="24">
        <v>82.233999999999995</v>
      </c>
      <c r="Y8167" s="24">
        <v>22.11</v>
      </c>
      <c r="Z8167" s="24">
        <v>665</v>
      </c>
      <c r="AA8167" s="24">
        <v>1</v>
      </c>
    </row>
    <row r="8168" spans="23:27" x14ac:dyDescent="0.25">
      <c r="W8168" s="24">
        <v>1</v>
      </c>
      <c r="X8168" s="24">
        <v>95</v>
      </c>
      <c r="Y8168" s="24">
        <v>14.76</v>
      </c>
      <c r="Z8168" s="24">
        <v>660</v>
      </c>
      <c r="AA8168" s="24">
        <v>1</v>
      </c>
    </row>
    <row r="8169" spans="23:27" x14ac:dyDescent="0.25">
      <c r="W8169" s="24">
        <v>0</v>
      </c>
      <c r="X8169" s="24">
        <v>79</v>
      </c>
      <c r="Y8169" s="24">
        <v>31.72</v>
      </c>
      <c r="Z8169" s="24">
        <v>715</v>
      </c>
      <c r="AA8169" s="24">
        <v>1</v>
      </c>
    </row>
    <row r="8170" spans="23:27" x14ac:dyDescent="0.25">
      <c r="W8170" s="24">
        <v>0</v>
      </c>
      <c r="X8170" s="24">
        <v>35</v>
      </c>
      <c r="Y8170" s="24">
        <v>27.13</v>
      </c>
      <c r="Z8170" s="24">
        <v>705</v>
      </c>
      <c r="AA8170" s="24">
        <v>1</v>
      </c>
    </row>
    <row r="8171" spans="23:27" x14ac:dyDescent="0.25">
      <c r="W8171" s="24">
        <v>1</v>
      </c>
      <c r="X8171" s="24">
        <v>48</v>
      </c>
      <c r="Y8171" s="24">
        <v>22.35</v>
      </c>
      <c r="Z8171" s="24">
        <v>785</v>
      </c>
      <c r="AA8171" s="24">
        <v>1</v>
      </c>
    </row>
    <row r="8172" spans="23:27" x14ac:dyDescent="0.25">
      <c r="W8172" s="24">
        <v>0</v>
      </c>
      <c r="X8172" s="24">
        <v>50</v>
      </c>
      <c r="Y8172" s="24">
        <v>9.31</v>
      </c>
      <c r="Z8172" s="24">
        <v>675</v>
      </c>
      <c r="AA8172" s="24">
        <v>1</v>
      </c>
    </row>
    <row r="8173" spans="23:27" x14ac:dyDescent="0.25">
      <c r="W8173" s="24">
        <v>1</v>
      </c>
      <c r="X8173" s="24">
        <v>42</v>
      </c>
      <c r="Y8173" s="24">
        <v>13.03</v>
      </c>
      <c r="Z8173" s="24">
        <v>740</v>
      </c>
      <c r="AA8173" s="24">
        <v>1</v>
      </c>
    </row>
    <row r="8174" spans="23:27" x14ac:dyDescent="0.25">
      <c r="W8174" s="24">
        <v>1</v>
      </c>
      <c r="X8174" s="24">
        <v>51.331679999999999</v>
      </c>
      <c r="Y8174" s="24">
        <v>28.64</v>
      </c>
      <c r="Z8174" s="24">
        <v>675</v>
      </c>
      <c r="AA8174" s="24">
        <v>1</v>
      </c>
    </row>
    <row r="8175" spans="23:27" x14ac:dyDescent="0.25">
      <c r="W8175" s="24">
        <v>1</v>
      </c>
      <c r="X8175" s="24">
        <v>110</v>
      </c>
      <c r="Y8175" s="24">
        <v>10.78</v>
      </c>
      <c r="Z8175" s="24">
        <v>690</v>
      </c>
      <c r="AA8175" s="24">
        <v>1</v>
      </c>
    </row>
    <row r="8176" spans="23:27" x14ac:dyDescent="0.25">
      <c r="W8176" s="24">
        <v>1</v>
      </c>
      <c r="X8176" s="24">
        <v>44</v>
      </c>
      <c r="Y8176" s="24">
        <v>13.26</v>
      </c>
      <c r="Z8176" s="24">
        <v>660</v>
      </c>
      <c r="AA8176" s="24">
        <v>1</v>
      </c>
    </row>
    <row r="8177" spans="23:27" x14ac:dyDescent="0.25">
      <c r="W8177" s="24">
        <v>0</v>
      </c>
      <c r="X8177" s="24">
        <v>95</v>
      </c>
      <c r="Y8177" s="24">
        <v>15.25</v>
      </c>
      <c r="Z8177" s="24">
        <v>670</v>
      </c>
      <c r="AA8177" s="24">
        <v>1</v>
      </c>
    </row>
    <row r="8178" spans="23:27" x14ac:dyDescent="0.25">
      <c r="W8178" s="24">
        <v>1</v>
      </c>
      <c r="X8178" s="24">
        <v>45</v>
      </c>
      <c r="Y8178" s="24">
        <v>17.79</v>
      </c>
      <c r="Z8178" s="24">
        <v>715</v>
      </c>
      <c r="AA8178" s="24">
        <v>1</v>
      </c>
    </row>
    <row r="8179" spans="23:27" x14ac:dyDescent="0.25">
      <c r="W8179" s="24">
        <v>1</v>
      </c>
      <c r="X8179" s="24">
        <v>140</v>
      </c>
      <c r="Y8179" s="24">
        <v>19.760000000000002</v>
      </c>
      <c r="Z8179" s="24">
        <v>680</v>
      </c>
      <c r="AA8179" s="24">
        <v>1</v>
      </c>
    </row>
    <row r="8180" spans="23:27" x14ac:dyDescent="0.25">
      <c r="W8180" s="24">
        <v>1</v>
      </c>
      <c r="X8180" s="24">
        <v>50</v>
      </c>
      <c r="Y8180" s="24">
        <v>13.06</v>
      </c>
      <c r="Z8180" s="24">
        <v>660</v>
      </c>
      <c r="AA8180" s="24">
        <v>1</v>
      </c>
    </row>
    <row r="8181" spans="23:27" x14ac:dyDescent="0.25">
      <c r="W8181" s="24">
        <v>1</v>
      </c>
      <c r="X8181" s="24">
        <v>72</v>
      </c>
      <c r="Y8181" s="24">
        <v>16.75</v>
      </c>
      <c r="Z8181" s="24">
        <v>665</v>
      </c>
      <c r="AA8181" s="24">
        <v>1</v>
      </c>
    </row>
    <row r="8182" spans="23:27" x14ac:dyDescent="0.25">
      <c r="W8182" s="24">
        <v>0</v>
      </c>
      <c r="X8182" s="24">
        <v>93</v>
      </c>
      <c r="Y8182" s="24">
        <v>8.44</v>
      </c>
      <c r="Z8182" s="24">
        <v>695</v>
      </c>
      <c r="AA8182" s="24">
        <v>1</v>
      </c>
    </row>
    <row r="8183" spans="23:27" x14ac:dyDescent="0.25">
      <c r="W8183" s="24">
        <v>1</v>
      </c>
      <c r="X8183" s="24">
        <v>135</v>
      </c>
      <c r="Y8183" s="24">
        <v>7.2</v>
      </c>
      <c r="Z8183" s="24">
        <v>690</v>
      </c>
      <c r="AA8183" s="24">
        <v>1</v>
      </c>
    </row>
    <row r="8184" spans="23:27" x14ac:dyDescent="0.25">
      <c r="W8184" s="24">
        <v>1</v>
      </c>
      <c r="X8184" s="24">
        <v>75</v>
      </c>
      <c r="Y8184" s="24">
        <v>9.34</v>
      </c>
      <c r="Z8184" s="24">
        <v>745</v>
      </c>
      <c r="AA8184" s="24">
        <v>1</v>
      </c>
    </row>
    <row r="8185" spans="23:27" x14ac:dyDescent="0.25">
      <c r="W8185" s="24">
        <v>1</v>
      </c>
      <c r="X8185" s="24">
        <v>52</v>
      </c>
      <c r="Y8185" s="24">
        <v>15.81</v>
      </c>
      <c r="Z8185" s="24">
        <v>705</v>
      </c>
      <c r="AA8185" s="24">
        <v>1</v>
      </c>
    </row>
    <row r="8186" spans="23:27" x14ac:dyDescent="0.25">
      <c r="W8186" s="24">
        <v>0</v>
      </c>
      <c r="X8186" s="24">
        <v>40</v>
      </c>
      <c r="Y8186" s="24">
        <v>6.75</v>
      </c>
      <c r="Z8186" s="24">
        <v>670</v>
      </c>
      <c r="AA8186" s="24">
        <v>1</v>
      </c>
    </row>
    <row r="8187" spans="23:27" x14ac:dyDescent="0.25">
      <c r="W8187" s="24">
        <v>1</v>
      </c>
      <c r="X8187" s="24">
        <v>60</v>
      </c>
      <c r="Y8187" s="24">
        <v>24.53</v>
      </c>
      <c r="Z8187" s="24">
        <v>705</v>
      </c>
      <c r="AA8187" s="24">
        <v>1</v>
      </c>
    </row>
    <row r="8188" spans="23:27" x14ac:dyDescent="0.25">
      <c r="W8188" s="24">
        <v>1</v>
      </c>
      <c r="X8188" s="24">
        <v>66</v>
      </c>
      <c r="Y8188" s="24">
        <v>16.93</v>
      </c>
      <c r="Z8188" s="24">
        <v>705</v>
      </c>
      <c r="AA8188" s="24">
        <v>1</v>
      </c>
    </row>
    <row r="8189" spans="23:27" x14ac:dyDescent="0.25">
      <c r="W8189" s="24">
        <v>0</v>
      </c>
      <c r="X8189" s="24">
        <v>74.960999999999999</v>
      </c>
      <c r="Y8189" s="24">
        <v>19.63</v>
      </c>
      <c r="Z8189" s="24">
        <v>700</v>
      </c>
      <c r="AA8189" s="24">
        <v>1</v>
      </c>
    </row>
    <row r="8190" spans="23:27" x14ac:dyDescent="0.25">
      <c r="W8190" s="24">
        <v>1</v>
      </c>
      <c r="X8190" s="24">
        <v>50</v>
      </c>
      <c r="Y8190" s="24">
        <v>32.14</v>
      </c>
      <c r="Z8190" s="24">
        <v>690</v>
      </c>
      <c r="AA8190" s="24">
        <v>1</v>
      </c>
    </row>
    <row r="8191" spans="23:27" x14ac:dyDescent="0.25">
      <c r="W8191" s="24">
        <v>1</v>
      </c>
      <c r="X8191" s="24">
        <v>51.402999999999999</v>
      </c>
      <c r="Y8191" s="24">
        <v>29.3</v>
      </c>
      <c r="Z8191" s="24">
        <v>700</v>
      </c>
      <c r="AA8191" s="24">
        <v>1</v>
      </c>
    </row>
    <row r="8192" spans="23:27" x14ac:dyDescent="0.25">
      <c r="W8192" s="24">
        <v>0</v>
      </c>
      <c r="X8192" s="24">
        <v>90</v>
      </c>
      <c r="Y8192" s="24">
        <v>20.37</v>
      </c>
      <c r="Z8192" s="24">
        <v>790</v>
      </c>
      <c r="AA8192" s="24">
        <v>1</v>
      </c>
    </row>
    <row r="8193" spans="23:27" x14ac:dyDescent="0.25">
      <c r="W8193" s="24">
        <v>1</v>
      </c>
      <c r="X8193" s="24">
        <v>61.014000000000003</v>
      </c>
      <c r="Y8193" s="24">
        <v>10.7</v>
      </c>
      <c r="Z8193" s="24">
        <v>690</v>
      </c>
      <c r="AA8193" s="24">
        <v>1</v>
      </c>
    </row>
    <row r="8194" spans="23:27" x14ac:dyDescent="0.25">
      <c r="W8194" s="24">
        <v>0</v>
      </c>
      <c r="X8194" s="24">
        <v>33.5</v>
      </c>
      <c r="Y8194" s="24">
        <v>10.96</v>
      </c>
      <c r="Z8194" s="24">
        <v>675</v>
      </c>
      <c r="AA8194" s="24">
        <v>1</v>
      </c>
    </row>
    <row r="8195" spans="23:27" x14ac:dyDescent="0.25">
      <c r="W8195" s="24">
        <v>1</v>
      </c>
      <c r="X8195" s="24">
        <v>72.399000000000001</v>
      </c>
      <c r="Y8195" s="24">
        <v>13.99</v>
      </c>
      <c r="Z8195" s="24">
        <v>670</v>
      </c>
      <c r="AA8195" s="24">
        <v>1</v>
      </c>
    </row>
    <row r="8196" spans="23:27" x14ac:dyDescent="0.25">
      <c r="W8196" s="24">
        <v>1</v>
      </c>
      <c r="X8196" s="24">
        <v>40</v>
      </c>
      <c r="Y8196" s="24">
        <v>16.739999999999998</v>
      </c>
      <c r="Z8196" s="24">
        <v>665</v>
      </c>
      <c r="AA8196" s="24">
        <v>1</v>
      </c>
    </row>
    <row r="8197" spans="23:27" x14ac:dyDescent="0.25">
      <c r="W8197" s="24">
        <v>1</v>
      </c>
      <c r="X8197" s="24">
        <v>65</v>
      </c>
      <c r="Y8197" s="24">
        <v>15.07</v>
      </c>
      <c r="Z8197" s="24">
        <v>705</v>
      </c>
      <c r="AA8197" s="24">
        <v>1</v>
      </c>
    </row>
    <row r="8198" spans="23:27" x14ac:dyDescent="0.25">
      <c r="W8198" s="24">
        <v>1</v>
      </c>
      <c r="X8198" s="24">
        <v>89.9</v>
      </c>
      <c r="Y8198" s="24">
        <v>14.98</v>
      </c>
      <c r="Z8198" s="24">
        <v>695</v>
      </c>
      <c r="AA8198" s="24">
        <v>1</v>
      </c>
    </row>
    <row r="8199" spans="23:27" x14ac:dyDescent="0.25">
      <c r="W8199" s="24">
        <v>0</v>
      </c>
      <c r="X8199" s="24">
        <v>91</v>
      </c>
      <c r="Y8199" s="24">
        <v>21.71</v>
      </c>
      <c r="Z8199" s="24">
        <v>680</v>
      </c>
      <c r="AA8199" s="24">
        <v>1</v>
      </c>
    </row>
    <row r="8200" spans="23:27" x14ac:dyDescent="0.25">
      <c r="W8200" s="24">
        <v>0</v>
      </c>
      <c r="X8200" s="24">
        <v>26</v>
      </c>
      <c r="Y8200" s="24">
        <v>13.62</v>
      </c>
      <c r="Z8200" s="24">
        <v>690</v>
      </c>
      <c r="AA8200" s="24">
        <v>1</v>
      </c>
    </row>
    <row r="8201" spans="23:27" x14ac:dyDescent="0.25">
      <c r="W8201" s="24">
        <v>1</v>
      </c>
      <c r="X8201" s="24">
        <v>82</v>
      </c>
      <c r="Y8201" s="24">
        <v>17.329999999999998</v>
      </c>
      <c r="Z8201" s="24">
        <v>705</v>
      </c>
      <c r="AA8201" s="24">
        <v>1</v>
      </c>
    </row>
    <row r="8202" spans="23:27" x14ac:dyDescent="0.25">
      <c r="W8202" s="24">
        <v>1</v>
      </c>
      <c r="X8202" s="24">
        <v>300</v>
      </c>
      <c r="Y8202" s="24">
        <v>7.91</v>
      </c>
      <c r="Z8202" s="24">
        <v>775</v>
      </c>
      <c r="AA8202" s="24">
        <v>1</v>
      </c>
    </row>
    <row r="8203" spans="23:27" x14ac:dyDescent="0.25">
      <c r="W8203" s="24">
        <v>1</v>
      </c>
      <c r="X8203" s="24">
        <v>138</v>
      </c>
      <c r="Y8203" s="24">
        <v>11.73</v>
      </c>
      <c r="Z8203" s="24">
        <v>735</v>
      </c>
      <c r="AA8203" s="24">
        <v>1</v>
      </c>
    </row>
    <row r="8204" spans="23:27" x14ac:dyDescent="0.25">
      <c r="W8204" s="24">
        <v>0</v>
      </c>
      <c r="X8204" s="24">
        <v>71</v>
      </c>
      <c r="Y8204" s="24">
        <v>20.350000000000001</v>
      </c>
      <c r="Z8204" s="24">
        <v>695</v>
      </c>
      <c r="AA8204" s="24">
        <v>1</v>
      </c>
    </row>
    <row r="8205" spans="23:27" x14ac:dyDescent="0.25">
      <c r="W8205" s="24">
        <v>1</v>
      </c>
      <c r="X8205" s="24">
        <v>40</v>
      </c>
      <c r="Y8205" s="24">
        <v>18.28</v>
      </c>
      <c r="Z8205" s="24">
        <v>710</v>
      </c>
      <c r="AA8205" s="24">
        <v>1</v>
      </c>
    </row>
    <row r="8206" spans="23:27" x14ac:dyDescent="0.25">
      <c r="W8206" s="24">
        <v>1</v>
      </c>
      <c r="X8206" s="24">
        <v>59</v>
      </c>
      <c r="Y8206" s="24">
        <v>27.22</v>
      </c>
      <c r="Z8206" s="24">
        <v>665</v>
      </c>
      <c r="AA8206" s="24">
        <v>1</v>
      </c>
    </row>
    <row r="8207" spans="23:27" x14ac:dyDescent="0.25">
      <c r="W8207" s="24">
        <v>1</v>
      </c>
      <c r="X8207" s="24">
        <v>54</v>
      </c>
      <c r="Y8207" s="24">
        <v>23.87</v>
      </c>
      <c r="Z8207" s="24">
        <v>660</v>
      </c>
      <c r="AA8207" s="24">
        <v>1</v>
      </c>
    </row>
    <row r="8208" spans="23:27" x14ac:dyDescent="0.25">
      <c r="W8208" s="24">
        <v>0</v>
      </c>
      <c r="X8208" s="24">
        <v>65</v>
      </c>
      <c r="Y8208" s="24">
        <v>3.99</v>
      </c>
      <c r="Z8208" s="24">
        <v>775</v>
      </c>
      <c r="AA8208" s="24">
        <v>1</v>
      </c>
    </row>
    <row r="8209" spans="23:27" x14ac:dyDescent="0.25">
      <c r="W8209" s="24">
        <v>0</v>
      </c>
      <c r="X8209" s="24">
        <v>65</v>
      </c>
      <c r="Y8209" s="24">
        <v>19.28</v>
      </c>
      <c r="Z8209" s="24">
        <v>670</v>
      </c>
      <c r="AA8209" s="24">
        <v>1</v>
      </c>
    </row>
    <row r="8210" spans="23:27" x14ac:dyDescent="0.25">
      <c r="W8210" s="24">
        <v>1</v>
      </c>
      <c r="X8210" s="24">
        <v>149</v>
      </c>
      <c r="Y8210" s="24">
        <v>6.73</v>
      </c>
      <c r="Z8210" s="24">
        <v>750</v>
      </c>
      <c r="AA8210" s="24">
        <v>1</v>
      </c>
    </row>
    <row r="8211" spans="23:27" x14ac:dyDescent="0.25">
      <c r="W8211" s="24">
        <v>1</v>
      </c>
      <c r="X8211" s="24">
        <v>140</v>
      </c>
      <c r="Y8211" s="24">
        <v>14.07</v>
      </c>
      <c r="Z8211" s="24">
        <v>690</v>
      </c>
      <c r="AA8211" s="24">
        <v>1</v>
      </c>
    </row>
    <row r="8212" spans="23:27" x14ac:dyDescent="0.25">
      <c r="W8212" s="24">
        <v>0</v>
      </c>
      <c r="X8212" s="24">
        <v>50</v>
      </c>
      <c r="Y8212" s="24">
        <v>19.420000000000002</v>
      </c>
      <c r="Z8212" s="24">
        <v>665</v>
      </c>
      <c r="AA8212" s="24">
        <v>1</v>
      </c>
    </row>
    <row r="8213" spans="23:27" x14ac:dyDescent="0.25">
      <c r="W8213" s="24">
        <v>1</v>
      </c>
      <c r="X8213" s="24">
        <v>35.5</v>
      </c>
      <c r="Y8213" s="24">
        <v>35.43</v>
      </c>
      <c r="Z8213" s="24">
        <v>705</v>
      </c>
      <c r="AA8213" s="24">
        <v>1</v>
      </c>
    </row>
    <row r="8214" spans="23:27" x14ac:dyDescent="0.25">
      <c r="W8214" s="24">
        <v>0</v>
      </c>
      <c r="X8214" s="24">
        <v>42</v>
      </c>
      <c r="Y8214" s="24">
        <v>22.23</v>
      </c>
      <c r="Z8214" s="24">
        <v>675</v>
      </c>
      <c r="AA8214" s="24">
        <v>1</v>
      </c>
    </row>
    <row r="8215" spans="23:27" x14ac:dyDescent="0.25">
      <c r="W8215" s="24">
        <v>0</v>
      </c>
      <c r="X8215" s="24">
        <v>23.443999999999999</v>
      </c>
      <c r="Y8215" s="24">
        <v>13.62</v>
      </c>
      <c r="Z8215" s="24">
        <v>765</v>
      </c>
      <c r="AA8215" s="24">
        <v>1</v>
      </c>
    </row>
    <row r="8216" spans="23:27" x14ac:dyDescent="0.25">
      <c r="W8216" s="24">
        <v>1</v>
      </c>
      <c r="X8216" s="24">
        <v>28</v>
      </c>
      <c r="Y8216" s="24">
        <v>32</v>
      </c>
      <c r="Z8216" s="24">
        <v>700</v>
      </c>
      <c r="AA8216" s="24">
        <v>1</v>
      </c>
    </row>
    <row r="8217" spans="23:27" x14ac:dyDescent="0.25">
      <c r="W8217" s="24">
        <v>1</v>
      </c>
      <c r="X8217" s="24">
        <v>49</v>
      </c>
      <c r="Y8217" s="24">
        <v>36.78</v>
      </c>
      <c r="Z8217" s="24">
        <v>695</v>
      </c>
      <c r="AA8217" s="24">
        <v>1</v>
      </c>
    </row>
    <row r="8218" spans="23:27" x14ac:dyDescent="0.25">
      <c r="W8218" s="24">
        <v>1</v>
      </c>
      <c r="X8218" s="24">
        <v>105</v>
      </c>
      <c r="Y8218" s="24">
        <v>34.44</v>
      </c>
      <c r="Z8218" s="24">
        <v>695</v>
      </c>
      <c r="AA8218" s="24">
        <v>1</v>
      </c>
    </row>
    <row r="8219" spans="23:27" x14ac:dyDescent="0.25">
      <c r="W8219" s="24">
        <v>1</v>
      </c>
      <c r="X8219" s="24">
        <v>66</v>
      </c>
      <c r="Y8219" s="24">
        <v>27.96</v>
      </c>
      <c r="Z8219" s="24">
        <v>720</v>
      </c>
      <c r="AA8219" s="24">
        <v>1</v>
      </c>
    </row>
    <row r="8220" spans="23:27" x14ac:dyDescent="0.25">
      <c r="W8220" s="24">
        <v>1</v>
      </c>
      <c r="X8220" s="24">
        <v>48</v>
      </c>
      <c r="Y8220" s="24">
        <v>3.98</v>
      </c>
      <c r="Z8220" s="24">
        <v>705</v>
      </c>
      <c r="AA8220" s="24">
        <v>1</v>
      </c>
    </row>
    <row r="8221" spans="23:27" x14ac:dyDescent="0.25">
      <c r="W8221" s="24">
        <v>1</v>
      </c>
      <c r="X8221" s="24">
        <v>172</v>
      </c>
      <c r="Y8221" s="24">
        <v>9.25</v>
      </c>
      <c r="Z8221" s="24">
        <v>680</v>
      </c>
      <c r="AA8221" s="24">
        <v>1</v>
      </c>
    </row>
    <row r="8222" spans="23:27" x14ac:dyDescent="0.25">
      <c r="W8222" s="24">
        <v>0</v>
      </c>
      <c r="X8222" s="24">
        <v>75</v>
      </c>
      <c r="Y8222" s="24">
        <v>13.58</v>
      </c>
      <c r="Z8222" s="24">
        <v>700</v>
      </c>
      <c r="AA8222" s="24">
        <v>1</v>
      </c>
    </row>
    <row r="8223" spans="23:27" x14ac:dyDescent="0.25">
      <c r="W8223" s="24">
        <v>1</v>
      </c>
      <c r="X8223" s="24">
        <v>90</v>
      </c>
      <c r="Y8223" s="24">
        <v>12.72</v>
      </c>
      <c r="Z8223" s="24">
        <v>730</v>
      </c>
      <c r="AA8223" s="24">
        <v>1</v>
      </c>
    </row>
    <row r="8224" spans="23:27" x14ac:dyDescent="0.25">
      <c r="W8224" s="24">
        <v>0</v>
      </c>
      <c r="X8224" s="24">
        <v>35</v>
      </c>
      <c r="Y8224" s="24">
        <v>25.27</v>
      </c>
      <c r="Z8224" s="24">
        <v>705</v>
      </c>
      <c r="AA8224" s="24">
        <v>1</v>
      </c>
    </row>
    <row r="8225" spans="23:27" x14ac:dyDescent="0.25">
      <c r="W8225" s="24">
        <v>0</v>
      </c>
      <c r="X8225" s="24">
        <v>60</v>
      </c>
      <c r="Y8225" s="24">
        <v>33.14</v>
      </c>
      <c r="Z8225" s="24">
        <v>695</v>
      </c>
      <c r="AA8225" s="24">
        <v>1</v>
      </c>
    </row>
    <row r="8226" spans="23:27" x14ac:dyDescent="0.25">
      <c r="W8226" s="24">
        <v>0</v>
      </c>
      <c r="X8226" s="24">
        <v>77.927999999999997</v>
      </c>
      <c r="Y8226" s="24">
        <v>24.95</v>
      </c>
      <c r="Z8226" s="24">
        <v>695</v>
      </c>
      <c r="AA8226" s="24">
        <v>1</v>
      </c>
    </row>
    <row r="8227" spans="23:27" x14ac:dyDescent="0.25">
      <c r="W8227" s="24">
        <v>1</v>
      </c>
      <c r="X8227" s="24">
        <v>75</v>
      </c>
      <c r="Y8227" s="24">
        <v>29.55</v>
      </c>
      <c r="Z8227" s="24">
        <v>705</v>
      </c>
      <c r="AA8227" s="24">
        <v>1</v>
      </c>
    </row>
    <row r="8228" spans="23:27" x14ac:dyDescent="0.25">
      <c r="W8228" s="24">
        <v>1</v>
      </c>
      <c r="X8228" s="24">
        <v>92.7</v>
      </c>
      <c r="Y8228" s="24">
        <v>24.76</v>
      </c>
      <c r="Z8228" s="24">
        <v>780</v>
      </c>
      <c r="AA8228" s="24">
        <v>1</v>
      </c>
    </row>
    <row r="8229" spans="23:27" x14ac:dyDescent="0.25">
      <c r="W8229" s="24">
        <v>1</v>
      </c>
      <c r="X8229" s="24">
        <v>65</v>
      </c>
      <c r="Y8229" s="24">
        <v>26.29</v>
      </c>
      <c r="Z8229" s="24">
        <v>735</v>
      </c>
      <c r="AA8229" s="24">
        <v>1</v>
      </c>
    </row>
    <row r="8230" spans="23:27" x14ac:dyDescent="0.25">
      <c r="W8230" s="24">
        <v>1</v>
      </c>
      <c r="X8230" s="24">
        <v>200</v>
      </c>
      <c r="Y8230" s="24">
        <v>20.02</v>
      </c>
      <c r="Z8230" s="24">
        <v>705</v>
      </c>
      <c r="AA8230" s="24">
        <v>1</v>
      </c>
    </row>
    <row r="8231" spans="23:27" x14ac:dyDescent="0.25">
      <c r="W8231" s="24">
        <v>0</v>
      </c>
      <c r="X8231" s="24">
        <v>115</v>
      </c>
      <c r="Y8231" s="24">
        <v>10.33</v>
      </c>
      <c r="Z8231" s="24">
        <v>680</v>
      </c>
      <c r="AA8231" s="24">
        <v>1</v>
      </c>
    </row>
    <row r="8232" spans="23:27" x14ac:dyDescent="0.25">
      <c r="W8232" s="24">
        <v>1</v>
      </c>
      <c r="X8232" s="24">
        <v>101</v>
      </c>
      <c r="Y8232" s="24">
        <v>22.54</v>
      </c>
      <c r="Z8232" s="24">
        <v>710</v>
      </c>
      <c r="AA8232" s="24">
        <v>1</v>
      </c>
    </row>
    <row r="8233" spans="23:27" x14ac:dyDescent="0.25">
      <c r="W8233" s="24">
        <v>1</v>
      </c>
      <c r="X8233" s="24">
        <v>65</v>
      </c>
      <c r="Y8233" s="24">
        <v>32.020000000000003</v>
      </c>
      <c r="Z8233" s="24">
        <v>690</v>
      </c>
      <c r="AA8233" s="24">
        <v>1</v>
      </c>
    </row>
    <row r="8234" spans="23:27" x14ac:dyDescent="0.25">
      <c r="W8234" s="24">
        <v>0</v>
      </c>
      <c r="X8234" s="24">
        <v>70</v>
      </c>
      <c r="Y8234" s="24">
        <v>17.18</v>
      </c>
      <c r="Z8234" s="24">
        <v>710</v>
      </c>
      <c r="AA8234" s="24">
        <v>1</v>
      </c>
    </row>
    <row r="8235" spans="23:27" x14ac:dyDescent="0.25">
      <c r="W8235" s="24">
        <v>1</v>
      </c>
      <c r="X8235" s="24">
        <v>96</v>
      </c>
      <c r="Y8235" s="24">
        <v>8.2899999999999991</v>
      </c>
      <c r="Z8235" s="24">
        <v>675</v>
      </c>
      <c r="AA8235" s="24">
        <v>1</v>
      </c>
    </row>
    <row r="8236" spans="23:27" x14ac:dyDescent="0.25">
      <c r="W8236" s="24">
        <v>0</v>
      </c>
      <c r="X8236" s="24">
        <v>40</v>
      </c>
      <c r="Y8236" s="24">
        <v>20.16</v>
      </c>
      <c r="Z8236" s="24">
        <v>660</v>
      </c>
      <c r="AA8236" s="24">
        <v>1</v>
      </c>
    </row>
    <row r="8237" spans="23:27" x14ac:dyDescent="0.25">
      <c r="W8237" s="24">
        <v>0</v>
      </c>
      <c r="X8237" s="24">
        <v>30</v>
      </c>
      <c r="Y8237" s="24">
        <v>31.56</v>
      </c>
      <c r="Z8237" s="24">
        <v>680</v>
      </c>
      <c r="AA8237" s="24">
        <v>1</v>
      </c>
    </row>
    <row r="8238" spans="23:27" x14ac:dyDescent="0.25">
      <c r="W8238" s="24">
        <v>1</v>
      </c>
      <c r="X8238" s="24">
        <v>90</v>
      </c>
      <c r="Y8238" s="24">
        <v>16</v>
      </c>
      <c r="Z8238" s="24">
        <v>690</v>
      </c>
      <c r="AA8238" s="24">
        <v>1</v>
      </c>
    </row>
    <row r="8239" spans="23:27" x14ac:dyDescent="0.25">
      <c r="W8239" s="24">
        <v>0</v>
      </c>
      <c r="X8239" s="24">
        <v>47.5</v>
      </c>
      <c r="Y8239" s="24">
        <v>17.84</v>
      </c>
      <c r="Z8239" s="24">
        <v>700</v>
      </c>
      <c r="AA8239" s="24">
        <v>1</v>
      </c>
    </row>
    <row r="8240" spans="23:27" x14ac:dyDescent="0.25">
      <c r="W8240" s="24">
        <v>1</v>
      </c>
      <c r="X8240" s="24">
        <v>71</v>
      </c>
      <c r="Y8240" s="24">
        <v>32.86</v>
      </c>
      <c r="Z8240" s="24">
        <v>660</v>
      </c>
      <c r="AA8240" s="24">
        <v>1</v>
      </c>
    </row>
    <row r="8241" spans="23:27" x14ac:dyDescent="0.25">
      <c r="W8241" s="24">
        <v>0</v>
      </c>
      <c r="X8241" s="24">
        <v>42</v>
      </c>
      <c r="Y8241" s="24">
        <v>24.43</v>
      </c>
      <c r="Z8241" s="24">
        <v>705</v>
      </c>
      <c r="AA8241" s="24">
        <v>1</v>
      </c>
    </row>
    <row r="8242" spans="23:27" x14ac:dyDescent="0.25">
      <c r="W8242" s="24">
        <v>0</v>
      </c>
      <c r="X8242" s="24">
        <v>31</v>
      </c>
      <c r="Y8242" s="24">
        <v>23.85</v>
      </c>
      <c r="Z8242" s="24">
        <v>675</v>
      </c>
      <c r="AA8242" s="24">
        <v>1</v>
      </c>
    </row>
    <row r="8243" spans="23:27" x14ac:dyDescent="0.25">
      <c r="W8243" s="24">
        <v>1</v>
      </c>
      <c r="X8243" s="24">
        <v>140</v>
      </c>
      <c r="Y8243" s="24">
        <v>8.1300000000000008</v>
      </c>
      <c r="Z8243" s="24">
        <v>715</v>
      </c>
      <c r="AA8243" s="24">
        <v>1</v>
      </c>
    </row>
    <row r="8244" spans="23:27" x14ac:dyDescent="0.25">
      <c r="W8244" s="24">
        <v>0</v>
      </c>
      <c r="X8244" s="24">
        <v>46</v>
      </c>
      <c r="Y8244" s="24">
        <v>32.659999999999997</v>
      </c>
      <c r="Z8244" s="24">
        <v>675</v>
      </c>
      <c r="AA8244" s="24">
        <v>1</v>
      </c>
    </row>
    <row r="8245" spans="23:27" x14ac:dyDescent="0.25">
      <c r="W8245" s="24">
        <v>0</v>
      </c>
      <c r="X8245" s="24">
        <v>60</v>
      </c>
      <c r="Y8245" s="24">
        <v>22.42</v>
      </c>
      <c r="Z8245" s="24">
        <v>690</v>
      </c>
      <c r="AA8245" s="24">
        <v>1</v>
      </c>
    </row>
    <row r="8246" spans="23:27" x14ac:dyDescent="0.25">
      <c r="W8246" s="24">
        <v>0</v>
      </c>
      <c r="X8246" s="24">
        <v>99.337670000000003</v>
      </c>
      <c r="Y8246" s="24">
        <v>9.07</v>
      </c>
      <c r="Z8246" s="24">
        <v>665</v>
      </c>
      <c r="AA8246" s="24">
        <v>1</v>
      </c>
    </row>
    <row r="8247" spans="23:27" x14ac:dyDescent="0.25">
      <c r="W8247" s="24">
        <v>1</v>
      </c>
      <c r="X8247" s="24">
        <v>130</v>
      </c>
      <c r="Y8247" s="24">
        <v>19.46</v>
      </c>
      <c r="Z8247" s="24">
        <v>725</v>
      </c>
      <c r="AA8247" s="24">
        <v>1</v>
      </c>
    </row>
    <row r="8248" spans="23:27" x14ac:dyDescent="0.25">
      <c r="W8248" s="24">
        <v>1</v>
      </c>
      <c r="X8248" s="24">
        <v>125</v>
      </c>
      <c r="Y8248" s="24">
        <v>23.08</v>
      </c>
      <c r="Z8248" s="24">
        <v>705</v>
      </c>
      <c r="AA8248" s="24">
        <v>1</v>
      </c>
    </row>
    <row r="8249" spans="23:27" x14ac:dyDescent="0.25">
      <c r="W8249" s="24">
        <v>0</v>
      </c>
      <c r="X8249" s="24">
        <v>92</v>
      </c>
      <c r="Y8249" s="24">
        <v>10.17</v>
      </c>
      <c r="Z8249" s="24">
        <v>670</v>
      </c>
      <c r="AA8249" s="24">
        <v>1</v>
      </c>
    </row>
    <row r="8250" spans="23:27" x14ac:dyDescent="0.25">
      <c r="W8250" s="24">
        <v>1</v>
      </c>
      <c r="X8250" s="24">
        <v>17.841000000000001</v>
      </c>
      <c r="Y8250" s="24">
        <v>12.38</v>
      </c>
      <c r="Z8250" s="24">
        <v>690</v>
      </c>
      <c r="AA8250" s="24">
        <v>1</v>
      </c>
    </row>
    <row r="8251" spans="23:27" x14ac:dyDescent="0.25">
      <c r="W8251" s="24">
        <v>1</v>
      </c>
      <c r="X8251" s="24">
        <v>45</v>
      </c>
      <c r="Y8251" s="24">
        <v>7.23</v>
      </c>
      <c r="Z8251" s="24">
        <v>660</v>
      </c>
      <c r="AA8251" s="24">
        <v>1</v>
      </c>
    </row>
    <row r="8252" spans="23:27" x14ac:dyDescent="0.25">
      <c r="W8252" s="24">
        <v>0</v>
      </c>
      <c r="X8252" s="24">
        <v>17.52</v>
      </c>
      <c r="Y8252" s="24">
        <v>8.6999999999999993</v>
      </c>
      <c r="Z8252" s="24">
        <v>660</v>
      </c>
      <c r="AA8252" s="24">
        <v>1</v>
      </c>
    </row>
    <row r="8253" spans="23:27" x14ac:dyDescent="0.25">
      <c r="W8253" s="24">
        <v>1</v>
      </c>
      <c r="X8253" s="24">
        <v>65</v>
      </c>
      <c r="Y8253" s="24">
        <v>17.25</v>
      </c>
      <c r="Z8253" s="24">
        <v>675</v>
      </c>
      <c r="AA8253" s="24">
        <v>1</v>
      </c>
    </row>
    <row r="8254" spans="23:27" x14ac:dyDescent="0.25">
      <c r="W8254" s="24">
        <v>0</v>
      </c>
      <c r="X8254" s="24">
        <v>55</v>
      </c>
      <c r="Y8254" s="24">
        <v>25.49</v>
      </c>
      <c r="Z8254" s="24">
        <v>660</v>
      </c>
      <c r="AA8254" s="24">
        <v>1</v>
      </c>
    </row>
    <row r="8255" spans="23:27" x14ac:dyDescent="0.25">
      <c r="W8255" s="24">
        <v>0</v>
      </c>
      <c r="X8255" s="24">
        <v>67</v>
      </c>
      <c r="Y8255" s="24">
        <v>26.04</v>
      </c>
      <c r="Z8255" s="24">
        <v>695</v>
      </c>
      <c r="AA8255" s="24">
        <v>1</v>
      </c>
    </row>
    <row r="8256" spans="23:27" x14ac:dyDescent="0.25">
      <c r="W8256" s="24">
        <v>0</v>
      </c>
      <c r="X8256" s="24">
        <v>212</v>
      </c>
      <c r="Y8256" s="24">
        <v>8.98</v>
      </c>
      <c r="Z8256" s="24">
        <v>700</v>
      </c>
      <c r="AA8256" s="24">
        <v>1</v>
      </c>
    </row>
    <row r="8257" spans="23:27" x14ac:dyDescent="0.25">
      <c r="W8257" s="24">
        <v>0</v>
      </c>
      <c r="X8257" s="24">
        <v>26</v>
      </c>
      <c r="Y8257" s="24">
        <v>31.07</v>
      </c>
      <c r="Z8257" s="24">
        <v>660</v>
      </c>
      <c r="AA8257" s="24">
        <v>1</v>
      </c>
    </row>
    <row r="8258" spans="23:27" x14ac:dyDescent="0.25">
      <c r="W8258" s="24">
        <v>1</v>
      </c>
      <c r="X8258" s="24">
        <v>75</v>
      </c>
      <c r="Y8258" s="24">
        <v>15.92</v>
      </c>
      <c r="Z8258" s="24">
        <v>695</v>
      </c>
      <c r="AA8258" s="24">
        <v>1</v>
      </c>
    </row>
    <row r="8259" spans="23:27" x14ac:dyDescent="0.25">
      <c r="W8259" s="24">
        <v>1</v>
      </c>
      <c r="X8259" s="24">
        <v>120</v>
      </c>
      <c r="Y8259" s="24">
        <v>5.42</v>
      </c>
      <c r="Z8259" s="24">
        <v>685</v>
      </c>
      <c r="AA8259" s="24">
        <v>1</v>
      </c>
    </row>
    <row r="8260" spans="23:27" x14ac:dyDescent="0.25">
      <c r="W8260" s="24">
        <v>1</v>
      </c>
      <c r="X8260" s="24">
        <v>50</v>
      </c>
      <c r="Y8260" s="24">
        <v>34.840000000000003</v>
      </c>
      <c r="Z8260" s="24">
        <v>700</v>
      </c>
      <c r="AA8260" s="24">
        <v>1</v>
      </c>
    </row>
    <row r="8261" spans="23:27" x14ac:dyDescent="0.25">
      <c r="W8261" s="24">
        <v>1</v>
      </c>
      <c r="X8261" s="24">
        <v>43.6</v>
      </c>
      <c r="Y8261" s="24">
        <v>17.59</v>
      </c>
      <c r="Z8261" s="24">
        <v>660</v>
      </c>
      <c r="AA8261" s="24">
        <v>1</v>
      </c>
    </row>
    <row r="8262" spans="23:27" x14ac:dyDescent="0.25">
      <c r="W8262" s="24">
        <v>0</v>
      </c>
      <c r="X8262" s="24">
        <v>75</v>
      </c>
      <c r="Y8262" s="24">
        <v>13.76</v>
      </c>
      <c r="Z8262" s="24">
        <v>715</v>
      </c>
      <c r="AA8262" s="24">
        <v>1</v>
      </c>
    </row>
    <row r="8263" spans="23:27" x14ac:dyDescent="0.25">
      <c r="W8263" s="24">
        <v>0</v>
      </c>
      <c r="X8263" s="24">
        <v>117</v>
      </c>
      <c r="Y8263" s="24">
        <v>16.04</v>
      </c>
      <c r="Z8263" s="24">
        <v>675</v>
      </c>
      <c r="AA8263" s="24">
        <v>1</v>
      </c>
    </row>
    <row r="8264" spans="23:27" x14ac:dyDescent="0.25">
      <c r="W8264" s="24">
        <v>0</v>
      </c>
      <c r="X8264" s="24">
        <v>120</v>
      </c>
      <c r="Y8264" s="24">
        <v>17.649999999999999</v>
      </c>
      <c r="Z8264" s="24">
        <v>720</v>
      </c>
      <c r="AA8264" s="24">
        <v>1</v>
      </c>
    </row>
    <row r="8265" spans="23:27" x14ac:dyDescent="0.25">
      <c r="W8265" s="24">
        <v>1</v>
      </c>
      <c r="X8265" s="24">
        <v>68</v>
      </c>
      <c r="Y8265" s="24">
        <v>13.63</v>
      </c>
      <c r="Z8265" s="24">
        <v>665</v>
      </c>
      <c r="AA8265" s="24">
        <v>1</v>
      </c>
    </row>
    <row r="8266" spans="23:27" x14ac:dyDescent="0.25">
      <c r="W8266" s="24">
        <v>1</v>
      </c>
      <c r="X8266" s="24">
        <v>55</v>
      </c>
      <c r="Y8266" s="24">
        <v>17.87</v>
      </c>
      <c r="Z8266" s="24">
        <v>775</v>
      </c>
      <c r="AA8266" s="24">
        <v>1</v>
      </c>
    </row>
    <row r="8267" spans="23:27" x14ac:dyDescent="0.25">
      <c r="W8267" s="24">
        <v>0</v>
      </c>
      <c r="X8267" s="24">
        <v>45</v>
      </c>
      <c r="Y8267" s="24">
        <v>32.43</v>
      </c>
      <c r="Z8267" s="24">
        <v>730</v>
      </c>
      <c r="AA8267" s="24">
        <v>1</v>
      </c>
    </row>
    <row r="8268" spans="23:27" x14ac:dyDescent="0.25">
      <c r="W8268" s="24">
        <v>1</v>
      </c>
      <c r="X8268" s="24">
        <v>90</v>
      </c>
      <c r="Y8268" s="24">
        <v>24.28</v>
      </c>
      <c r="Z8268" s="24">
        <v>700</v>
      </c>
      <c r="AA8268" s="24">
        <v>1</v>
      </c>
    </row>
    <row r="8269" spans="23:27" x14ac:dyDescent="0.25">
      <c r="W8269" s="24">
        <v>0</v>
      </c>
      <c r="X8269" s="24">
        <v>32.1</v>
      </c>
      <c r="Y8269" s="24">
        <v>13.83</v>
      </c>
      <c r="Z8269" s="24">
        <v>685</v>
      </c>
      <c r="AA8269" s="24">
        <v>1</v>
      </c>
    </row>
    <row r="8270" spans="23:27" x14ac:dyDescent="0.25">
      <c r="W8270" s="24">
        <v>1</v>
      </c>
      <c r="X8270" s="24">
        <v>68</v>
      </c>
      <c r="Y8270" s="24">
        <v>21.81</v>
      </c>
      <c r="Z8270" s="24">
        <v>685</v>
      </c>
      <c r="AA8270" s="24">
        <v>1</v>
      </c>
    </row>
    <row r="8271" spans="23:27" x14ac:dyDescent="0.25">
      <c r="W8271" s="24">
        <v>0</v>
      </c>
      <c r="X8271" s="24">
        <v>68</v>
      </c>
      <c r="Y8271" s="24">
        <v>9.6999999999999993</v>
      </c>
      <c r="Z8271" s="24">
        <v>680</v>
      </c>
      <c r="AA8271" s="24">
        <v>1</v>
      </c>
    </row>
    <row r="8272" spans="23:27" x14ac:dyDescent="0.25">
      <c r="W8272" s="24">
        <v>1</v>
      </c>
      <c r="X8272" s="24">
        <v>40</v>
      </c>
      <c r="Y8272" s="24">
        <v>14.37</v>
      </c>
      <c r="Z8272" s="24">
        <v>665</v>
      </c>
      <c r="AA8272" s="24">
        <v>1</v>
      </c>
    </row>
    <row r="8273" spans="23:27" x14ac:dyDescent="0.25">
      <c r="W8273" s="24">
        <v>1</v>
      </c>
      <c r="X8273" s="24">
        <v>110</v>
      </c>
      <c r="Y8273" s="24">
        <v>14.96</v>
      </c>
      <c r="Z8273" s="24">
        <v>730</v>
      </c>
      <c r="AA8273" s="24">
        <v>1</v>
      </c>
    </row>
    <row r="8274" spans="23:27" x14ac:dyDescent="0.25">
      <c r="W8274" s="24">
        <v>1</v>
      </c>
      <c r="X8274" s="24">
        <v>42</v>
      </c>
      <c r="Y8274" s="24">
        <v>31.46</v>
      </c>
      <c r="Z8274" s="24">
        <v>705</v>
      </c>
      <c r="AA8274" s="24">
        <v>1</v>
      </c>
    </row>
    <row r="8275" spans="23:27" x14ac:dyDescent="0.25">
      <c r="W8275" s="24">
        <v>1</v>
      </c>
      <c r="X8275" s="24">
        <v>74</v>
      </c>
      <c r="Y8275" s="24">
        <v>23.89</v>
      </c>
      <c r="Z8275" s="24">
        <v>685</v>
      </c>
      <c r="AA8275" s="24">
        <v>1</v>
      </c>
    </row>
    <row r="8276" spans="23:27" x14ac:dyDescent="0.25">
      <c r="W8276" s="24">
        <v>1</v>
      </c>
      <c r="X8276" s="24">
        <v>105.08</v>
      </c>
      <c r="Y8276" s="24">
        <v>7.05</v>
      </c>
      <c r="Z8276" s="24">
        <v>695</v>
      </c>
      <c r="AA8276" s="24">
        <v>1</v>
      </c>
    </row>
    <row r="8277" spans="23:27" x14ac:dyDescent="0.25">
      <c r="W8277" s="24">
        <v>1</v>
      </c>
      <c r="X8277" s="24">
        <v>70</v>
      </c>
      <c r="Y8277" s="24">
        <v>20.329999999999998</v>
      </c>
      <c r="Z8277" s="24">
        <v>740</v>
      </c>
      <c r="AA8277" s="24">
        <v>1</v>
      </c>
    </row>
    <row r="8278" spans="23:27" x14ac:dyDescent="0.25">
      <c r="W8278" s="24">
        <v>0</v>
      </c>
      <c r="X8278" s="24">
        <v>60</v>
      </c>
      <c r="Y8278" s="24">
        <v>23.06</v>
      </c>
      <c r="Z8278" s="24">
        <v>665</v>
      </c>
      <c r="AA8278" s="24">
        <v>1</v>
      </c>
    </row>
    <row r="8279" spans="23:27" x14ac:dyDescent="0.25">
      <c r="W8279" s="24">
        <v>0</v>
      </c>
      <c r="X8279" s="24">
        <v>52</v>
      </c>
      <c r="Y8279" s="24">
        <v>28.06</v>
      </c>
      <c r="Z8279" s="24">
        <v>800</v>
      </c>
      <c r="AA8279" s="24">
        <v>1</v>
      </c>
    </row>
    <row r="8280" spans="23:27" x14ac:dyDescent="0.25">
      <c r="W8280" s="24">
        <v>1</v>
      </c>
      <c r="X8280" s="24">
        <v>90</v>
      </c>
      <c r="Y8280" s="24">
        <v>26.19</v>
      </c>
      <c r="Z8280" s="24">
        <v>705</v>
      </c>
      <c r="AA8280" s="24">
        <v>1</v>
      </c>
    </row>
    <row r="8281" spans="23:27" x14ac:dyDescent="0.25">
      <c r="W8281" s="24">
        <v>0</v>
      </c>
      <c r="X8281" s="24">
        <v>61</v>
      </c>
      <c r="Y8281" s="24">
        <v>17.48</v>
      </c>
      <c r="Z8281" s="24">
        <v>695</v>
      </c>
      <c r="AA8281" s="24">
        <v>1</v>
      </c>
    </row>
    <row r="8282" spans="23:27" x14ac:dyDescent="0.25">
      <c r="W8282" s="24">
        <v>0</v>
      </c>
      <c r="X8282" s="24">
        <v>70</v>
      </c>
      <c r="Y8282" s="24">
        <v>4.7699999999999996</v>
      </c>
      <c r="Z8282" s="24">
        <v>660</v>
      </c>
      <c r="AA8282" s="24">
        <v>1</v>
      </c>
    </row>
    <row r="8283" spans="23:27" x14ac:dyDescent="0.25">
      <c r="W8283" s="24">
        <v>1</v>
      </c>
      <c r="X8283" s="24">
        <v>150</v>
      </c>
      <c r="Y8283" s="24">
        <v>8.6999999999999993</v>
      </c>
      <c r="Z8283" s="24">
        <v>775</v>
      </c>
      <c r="AA8283" s="24">
        <v>1</v>
      </c>
    </row>
    <row r="8284" spans="23:27" x14ac:dyDescent="0.25">
      <c r="W8284" s="24">
        <v>1</v>
      </c>
      <c r="X8284" s="24">
        <v>100.8</v>
      </c>
      <c r="Y8284" s="24">
        <v>15.95</v>
      </c>
      <c r="Z8284" s="24">
        <v>700</v>
      </c>
      <c r="AA8284" s="24">
        <v>1</v>
      </c>
    </row>
    <row r="8285" spans="23:27" x14ac:dyDescent="0.25">
      <c r="W8285" s="24">
        <v>0</v>
      </c>
      <c r="X8285" s="24">
        <v>110</v>
      </c>
      <c r="Y8285" s="24">
        <v>19.149999999999999</v>
      </c>
      <c r="Z8285" s="24">
        <v>695</v>
      </c>
      <c r="AA8285" s="24">
        <v>1</v>
      </c>
    </row>
    <row r="8286" spans="23:27" x14ac:dyDescent="0.25">
      <c r="W8286" s="24">
        <v>0</v>
      </c>
      <c r="X8286" s="24">
        <v>60</v>
      </c>
      <c r="Y8286" s="24">
        <v>20.92</v>
      </c>
      <c r="Z8286" s="24">
        <v>680</v>
      </c>
      <c r="AA8286" s="24">
        <v>1</v>
      </c>
    </row>
    <row r="8287" spans="23:27" x14ac:dyDescent="0.25">
      <c r="W8287" s="24">
        <v>1</v>
      </c>
      <c r="X8287" s="24">
        <v>68</v>
      </c>
      <c r="Y8287" s="24">
        <v>1.41</v>
      </c>
      <c r="Z8287" s="24">
        <v>815</v>
      </c>
      <c r="AA8287" s="24">
        <v>1</v>
      </c>
    </row>
    <row r="8288" spans="23:27" x14ac:dyDescent="0.25">
      <c r="W8288" s="24">
        <v>1</v>
      </c>
      <c r="X8288" s="24">
        <v>45</v>
      </c>
      <c r="Y8288" s="24">
        <v>3.73</v>
      </c>
      <c r="Z8288" s="24">
        <v>670</v>
      </c>
      <c r="AA8288" s="24">
        <v>1</v>
      </c>
    </row>
    <row r="8289" spans="23:27" x14ac:dyDescent="0.25">
      <c r="W8289" s="24">
        <v>1</v>
      </c>
      <c r="X8289" s="24">
        <v>40</v>
      </c>
      <c r="Y8289" s="24">
        <v>8.01</v>
      </c>
      <c r="Z8289" s="24">
        <v>665</v>
      </c>
      <c r="AA8289" s="24">
        <v>1</v>
      </c>
    </row>
    <row r="8290" spans="23:27" x14ac:dyDescent="0.25">
      <c r="W8290" s="24">
        <v>0</v>
      </c>
      <c r="X8290" s="24">
        <v>27.5</v>
      </c>
      <c r="Y8290" s="24">
        <v>5.81</v>
      </c>
      <c r="Z8290" s="24">
        <v>730</v>
      </c>
      <c r="AA8290" s="24">
        <v>1</v>
      </c>
    </row>
    <row r="8291" spans="23:27" x14ac:dyDescent="0.25">
      <c r="W8291" s="24">
        <v>1</v>
      </c>
      <c r="X8291" s="24">
        <v>43</v>
      </c>
      <c r="Y8291" s="24">
        <v>13.28</v>
      </c>
      <c r="Z8291" s="24">
        <v>690</v>
      </c>
      <c r="AA8291" s="24">
        <v>1</v>
      </c>
    </row>
    <row r="8292" spans="23:27" x14ac:dyDescent="0.25">
      <c r="W8292" s="24">
        <v>1</v>
      </c>
      <c r="X8292" s="24">
        <v>125</v>
      </c>
      <c r="Y8292" s="24">
        <v>18.440000000000001</v>
      </c>
      <c r="Z8292" s="24">
        <v>715</v>
      </c>
      <c r="AA8292" s="24">
        <v>1</v>
      </c>
    </row>
    <row r="8293" spans="23:27" x14ac:dyDescent="0.25">
      <c r="W8293" s="24">
        <v>0</v>
      </c>
      <c r="X8293" s="24">
        <v>150</v>
      </c>
      <c r="Y8293" s="24">
        <v>14.34</v>
      </c>
      <c r="Z8293" s="24">
        <v>660</v>
      </c>
      <c r="AA8293" s="24">
        <v>1</v>
      </c>
    </row>
    <row r="8294" spans="23:27" x14ac:dyDescent="0.25">
      <c r="W8294" s="24">
        <v>0</v>
      </c>
      <c r="X8294" s="24">
        <v>60</v>
      </c>
      <c r="Y8294" s="24">
        <v>6.12</v>
      </c>
      <c r="Z8294" s="24">
        <v>680</v>
      </c>
      <c r="AA8294" s="24">
        <v>1</v>
      </c>
    </row>
    <row r="8295" spans="23:27" x14ac:dyDescent="0.25">
      <c r="W8295" s="24">
        <v>1</v>
      </c>
      <c r="X8295" s="24">
        <v>35.700000000000003</v>
      </c>
      <c r="Y8295" s="24">
        <v>24.37</v>
      </c>
      <c r="Z8295" s="24">
        <v>725</v>
      </c>
      <c r="AA8295" s="24">
        <v>1</v>
      </c>
    </row>
    <row r="8296" spans="23:27" x14ac:dyDescent="0.25">
      <c r="W8296" s="24">
        <v>1</v>
      </c>
      <c r="X8296" s="24">
        <v>36</v>
      </c>
      <c r="Y8296" s="24">
        <v>16</v>
      </c>
      <c r="Z8296" s="24">
        <v>675</v>
      </c>
      <c r="AA8296" s="24">
        <v>1</v>
      </c>
    </row>
    <row r="8297" spans="23:27" x14ac:dyDescent="0.25">
      <c r="W8297" s="24">
        <v>0</v>
      </c>
      <c r="X8297" s="24">
        <v>74</v>
      </c>
      <c r="Y8297" s="24">
        <v>15.89</v>
      </c>
      <c r="Z8297" s="24">
        <v>675</v>
      </c>
      <c r="AA8297" s="24">
        <v>1</v>
      </c>
    </row>
    <row r="8298" spans="23:27" x14ac:dyDescent="0.25">
      <c r="W8298" s="24">
        <v>0</v>
      </c>
      <c r="X8298" s="24">
        <v>59</v>
      </c>
      <c r="Y8298" s="24">
        <v>14.77</v>
      </c>
      <c r="Z8298" s="24">
        <v>660</v>
      </c>
      <c r="AA8298" s="24">
        <v>1</v>
      </c>
    </row>
    <row r="8299" spans="23:27" x14ac:dyDescent="0.25">
      <c r="W8299" s="24">
        <v>0</v>
      </c>
      <c r="X8299" s="24">
        <v>80.537000000000006</v>
      </c>
      <c r="Y8299" s="24">
        <v>18.34</v>
      </c>
      <c r="Z8299" s="24">
        <v>705</v>
      </c>
      <c r="AA8299" s="24">
        <v>1</v>
      </c>
    </row>
    <row r="8300" spans="23:27" x14ac:dyDescent="0.25">
      <c r="W8300" s="24">
        <v>1</v>
      </c>
      <c r="X8300" s="24">
        <v>80</v>
      </c>
      <c r="Y8300" s="24">
        <v>21.41</v>
      </c>
      <c r="Z8300" s="24">
        <v>700</v>
      </c>
      <c r="AA8300" s="24">
        <v>1</v>
      </c>
    </row>
    <row r="8301" spans="23:27" x14ac:dyDescent="0.25">
      <c r="W8301" s="24">
        <v>1</v>
      </c>
      <c r="X8301" s="24">
        <v>120</v>
      </c>
      <c r="Y8301" s="24">
        <v>27.77</v>
      </c>
      <c r="Z8301" s="24">
        <v>665</v>
      </c>
      <c r="AA8301" s="24">
        <v>1</v>
      </c>
    </row>
    <row r="8302" spans="23:27" x14ac:dyDescent="0.25">
      <c r="W8302" s="24">
        <v>1</v>
      </c>
      <c r="X8302" s="24">
        <v>56</v>
      </c>
      <c r="Y8302" s="24">
        <v>23.15</v>
      </c>
      <c r="Z8302" s="24">
        <v>710</v>
      </c>
      <c r="AA8302" s="24">
        <v>1</v>
      </c>
    </row>
    <row r="8303" spans="23:27" x14ac:dyDescent="0.25">
      <c r="W8303" s="24">
        <v>1</v>
      </c>
      <c r="X8303" s="24">
        <v>90</v>
      </c>
      <c r="Y8303" s="24">
        <v>18.32</v>
      </c>
      <c r="Z8303" s="24">
        <v>670</v>
      </c>
      <c r="AA8303" s="24">
        <v>1</v>
      </c>
    </row>
    <row r="8304" spans="23:27" x14ac:dyDescent="0.25">
      <c r="W8304" s="24">
        <v>1</v>
      </c>
      <c r="X8304" s="24">
        <v>32</v>
      </c>
      <c r="Y8304" s="24">
        <v>39.01</v>
      </c>
      <c r="Z8304" s="24">
        <v>670</v>
      </c>
      <c r="AA8304" s="24">
        <v>1</v>
      </c>
    </row>
    <row r="8305" spans="23:27" x14ac:dyDescent="0.25">
      <c r="W8305" s="24">
        <v>0</v>
      </c>
      <c r="X8305" s="24">
        <v>75</v>
      </c>
      <c r="Y8305" s="24">
        <v>12.18</v>
      </c>
      <c r="Z8305" s="24">
        <v>665</v>
      </c>
      <c r="AA8305" s="24">
        <v>1</v>
      </c>
    </row>
    <row r="8306" spans="23:27" x14ac:dyDescent="0.25">
      <c r="W8306" s="24">
        <v>1</v>
      </c>
      <c r="X8306" s="24">
        <v>104</v>
      </c>
      <c r="Y8306" s="24">
        <v>11.07</v>
      </c>
      <c r="Z8306" s="24">
        <v>685</v>
      </c>
      <c r="AA8306" s="24">
        <v>1</v>
      </c>
    </row>
    <row r="8307" spans="23:27" x14ac:dyDescent="0.25">
      <c r="W8307" s="24">
        <v>1</v>
      </c>
      <c r="X8307" s="24">
        <v>60</v>
      </c>
      <c r="Y8307" s="24">
        <v>34.58</v>
      </c>
      <c r="Z8307" s="24">
        <v>710</v>
      </c>
      <c r="AA8307" s="24">
        <v>1</v>
      </c>
    </row>
    <row r="8308" spans="23:27" x14ac:dyDescent="0.25">
      <c r="W8308" s="24">
        <v>1</v>
      </c>
      <c r="X8308" s="24">
        <v>65</v>
      </c>
      <c r="Y8308" s="24">
        <v>15.08</v>
      </c>
      <c r="Z8308" s="24">
        <v>710</v>
      </c>
      <c r="AA8308" s="24">
        <v>1</v>
      </c>
    </row>
    <row r="8309" spans="23:27" x14ac:dyDescent="0.25">
      <c r="W8309" s="24">
        <v>1</v>
      </c>
      <c r="X8309" s="24">
        <v>59.28</v>
      </c>
      <c r="Y8309" s="24">
        <v>11.33</v>
      </c>
      <c r="Z8309" s="24">
        <v>660</v>
      </c>
      <c r="AA8309" s="24">
        <v>1</v>
      </c>
    </row>
    <row r="8310" spans="23:27" x14ac:dyDescent="0.25">
      <c r="W8310" s="24">
        <v>1</v>
      </c>
      <c r="X8310" s="24">
        <v>79</v>
      </c>
      <c r="Y8310" s="24">
        <v>16.5</v>
      </c>
      <c r="Z8310" s="24">
        <v>680</v>
      </c>
      <c r="AA8310" s="24">
        <v>1</v>
      </c>
    </row>
    <row r="8311" spans="23:27" x14ac:dyDescent="0.25">
      <c r="W8311" s="24">
        <v>1</v>
      </c>
      <c r="X8311" s="24">
        <v>135</v>
      </c>
      <c r="Y8311" s="24">
        <v>5.74</v>
      </c>
      <c r="Z8311" s="24">
        <v>665</v>
      </c>
      <c r="AA8311" s="24">
        <v>1</v>
      </c>
    </row>
    <row r="8312" spans="23:27" x14ac:dyDescent="0.25">
      <c r="W8312" s="24">
        <v>1</v>
      </c>
      <c r="X8312" s="24">
        <v>40</v>
      </c>
      <c r="Y8312" s="24">
        <v>33.15</v>
      </c>
      <c r="Z8312" s="24">
        <v>665</v>
      </c>
      <c r="AA8312" s="24">
        <v>1</v>
      </c>
    </row>
    <row r="8313" spans="23:27" x14ac:dyDescent="0.25">
      <c r="W8313" s="24">
        <v>1</v>
      </c>
      <c r="X8313" s="24">
        <v>125</v>
      </c>
      <c r="Y8313" s="24">
        <v>27.67</v>
      </c>
      <c r="Z8313" s="24">
        <v>705</v>
      </c>
      <c r="AA8313" s="24">
        <v>1</v>
      </c>
    </row>
    <row r="8314" spans="23:27" x14ac:dyDescent="0.25">
      <c r="W8314" s="24">
        <v>1</v>
      </c>
      <c r="X8314" s="24">
        <v>95</v>
      </c>
      <c r="Y8314" s="24">
        <v>30.53</v>
      </c>
      <c r="Z8314" s="24">
        <v>675</v>
      </c>
      <c r="AA8314" s="24">
        <v>1</v>
      </c>
    </row>
    <row r="8315" spans="23:27" x14ac:dyDescent="0.25">
      <c r="W8315" s="24">
        <v>1</v>
      </c>
      <c r="X8315" s="24">
        <v>86.8</v>
      </c>
      <c r="Y8315" s="24">
        <v>18.440000000000001</v>
      </c>
      <c r="Z8315" s="24">
        <v>705</v>
      </c>
      <c r="AA8315" s="24">
        <v>1</v>
      </c>
    </row>
    <row r="8316" spans="23:27" x14ac:dyDescent="0.25">
      <c r="W8316" s="24">
        <v>0</v>
      </c>
      <c r="X8316" s="24">
        <v>68.5</v>
      </c>
      <c r="Y8316" s="24">
        <v>17.760000000000002</v>
      </c>
      <c r="Z8316" s="24">
        <v>695</v>
      </c>
      <c r="AA8316" s="24">
        <v>1</v>
      </c>
    </row>
    <row r="8317" spans="23:27" x14ac:dyDescent="0.25">
      <c r="W8317" s="24">
        <v>0</v>
      </c>
      <c r="X8317" s="24">
        <v>67.599999999999994</v>
      </c>
      <c r="Y8317" s="24">
        <v>31.24</v>
      </c>
      <c r="Z8317" s="24">
        <v>675</v>
      </c>
      <c r="AA8317" s="24">
        <v>1</v>
      </c>
    </row>
    <row r="8318" spans="23:27" x14ac:dyDescent="0.25">
      <c r="W8318" s="24">
        <v>0</v>
      </c>
      <c r="X8318" s="24">
        <v>65</v>
      </c>
      <c r="Y8318" s="24">
        <v>22.43</v>
      </c>
      <c r="Z8318" s="24">
        <v>750</v>
      </c>
      <c r="AA8318" s="24">
        <v>1</v>
      </c>
    </row>
    <row r="8319" spans="23:27" x14ac:dyDescent="0.25">
      <c r="W8319" s="24">
        <v>0</v>
      </c>
      <c r="X8319" s="24">
        <v>85</v>
      </c>
      <c r="Y8319" s="24">
        <v>8.61</v>
      </c>
      <c r="Z8319" s="24">
        <v>690</v>
      </c>
      <c r="AA8319" s="24">
        <v>1</v>
      </c>
    </row>
    <row r="8320" spans="23:27" x14ac:dyDescent="0.25">
      <c r="W8320" s="24">
        <v>0</v>
      </c>
      <c r="X8320" s="24">
        <v>35</v>
      </c>
      <c r="Y8320" s="24">
        <v>12.65</v>
      </c>
      <c r="Z8320" s="24">
        <v>680</v>
      </c>
      <c r="AA8320" s="24">
        <v>1</v>
      </c>
    </row>
    <row r="8321" spans="23:27" x14ac:dyDescent="0.25">
      <c r="W8321" s="24">
        <v>1</v>
      </c>
      <c r="X8321" s="24">
        <v>70</v>
      </c>
      <c r="Y8321" s="24">
        <v>18.41</v>
      </c>
      <c r="Z8321" s="24">
        <v>705</v>
      </c>
      <c r="AA8321" s="24">
        <v>1</v>
      </c>
    </row>
    <row r="8322" spans="23:27" x14ac:dyDescent="0.25">
      <c r="W8322" s="24">
        <v>1</v>
      </c>
      <c r="X8322" s="24">
        <v>91</v>
      </c>
      <c r="Y8322" s="24">
        <v>22.85</v>
      </c>
      <c r="Z8322" s="24">
        <v>670</v>
      </c>
      <c r="AA8322" s="24">
        <v>1</v>
      </c>
    </row>
    <row r="8323" spans="23:27" x14ac:dyDescent="0.25">
      <c r="W8323" s="24">
        <v>1</v>
      </c>
      <c r="X8323" s="24">
        <v>107</v>
      </c>
      <c r="Y8323" s="24">
        <v>15.17</v>
      </c>
      <c r="Z8323" s="24">
        <v>705</v>
      </c>
      <c r="AA8323" s="24">
        <v>1</v>
      </c>
    </row>
    <row r="8324" spans="23:27" x14ac:dyDescent="0.25">
      <c r="W8324" s="24">
        <v>1</v>
      </c>
      <c r="X8324" s="24">
        <v>78</v>
      </c>
      <c r="Y8324" s="24">
        <v>17.170000000000002</v>
      </c>
      <c r="Z8324" s="24">
        <v>710</v>
      </c>
      <c r="AA8324" s="24">
        <v>1</v>
      </c>
    </row>
    <row r="8325" spans="23:27" x14ac:dyDescent="0.25">
      <c r="W8325" s="24">
        <v>0</v>
      </c>
      <c r="X8325" s="24">
        <v>40</v>
      </c>
      <c r="Y8325" s="24">
        <v>16.05</v>
      </c>
      <c r="Z8325" s="24">
        <v>695</v>
      </c>
      <c r="AA8325" s="24">
        <v>1</v>
      </c>
    </row>
    <row r="8326" spans="23:27" x14ac:dyDescent="0.25">
      <c r="W8326" s="24">
        <v>0</v>
      </c>
      <c r="X8326" s="24">
        <v>38</v>
      </c>
      <c r="Y8326" s="24">
        <v>18.95</v>
      </c>
      <c r="Z8326" s="24">
        <v>675</v>
      </c>
      <c r="AA8326" s="24">
        <v>1</v>
      </c>
    </row>
    <row r="8327" spans="23:27" x14ac:dyDescent="0.25">
      <c r="W8327" s="24">
        <v>1</v>
      </c>
      <c r="X8327" s="24">
        <v>105</v>
      </c>
      <c r="Y8327" s="24">
        <v>20.43</v>
      </c>
      <c r="Z8327" s="24">
        <v>700</v>
      </c>
      <c r="AA8327" s="24">
        <v>1</v>
      </c>
    </row>
    <row r="8328" spans="23:27" x14ac:dyDescent="0.25">
      <c r="W8328" s="24">
        <v>1</v>
      </c>
      <c r="X8328" s="24">
        <v>19.821680000000001</v>
      </c>
      <c r="Y8328" s="24">
        <v>51.61</v>
      </c>
      <c r="Z8328" s="24">
        <v>665</v>
      </c>
      <c r="AA8328" s="24">
        <v>1</v>
      </c>
    </row>
    <row r="8329" spans="23:27" x14ac:dyDescent="0.25">
      <c r="W8329" s="24">
        <v>1</v>
      </c>
      <c r="X8329" s="24">
        <v>48</v>
      </c>
      <c r="Y8329" s="24">
        <v>9.5299999999999994</v>
      </c>
      <c r="Z8329" s="24">
        <v>730</v>
      </c>
      <c r="AA8329" s="24">
        <v>1</v>
      </c>
    </row>
    <row r="8330" spans="23:27" x14ac:dyDescent="0.25">
      <c r="W8330" s="24">
        <v>0</v>
      </c>
      <c r="X8330" s="24">
        <v>48</v>
      </c>
      <c r="Y8330" s="24">
        <v>9</v>
      </c>
      <c r="Z8330" s="24">
        <v>685</v>
      </c>
      <c r="AA8330" s="24">
        <v>1</v>
      </c>
    </row>
    <row r="8331" spans="23:27" x14ac:dyDescent="0.25">
      <c r="W8331" s="24">
        <v>0</v>
      </c>
      <c r="X8331" s="24">
        <v>53</v>
      </c>
      <c r="Y8331" s="24">
        <v>29.15</v>
      </c>
      <c r="Z8331" s="24">
        <v>670</v>
      </c>
      <c r="AA8331" s="24">
        <v>1</v>
      </c>
    </row>
    <row r="8332" spans="23:27" x14ac:dyDescent="0.25">
      <c r="W8332" s="24">
        <v>1</v>
      </c>
      <c r="X8332" s="24">
        <v>94</v>
      </c>
      <c r="Y8332" s="24">
        <v>30.56</v>
      </c>
      <c r="Z8332" s="24">
        <v>760</v>
      </c>
      <c r="AA8332" s="24">
        <v>1</v>
      </c>
    </row>
    <row r="8333" spans="23:27" x14ac:dyDescent="0.25">
      <c r="W8333" s="24">
        <v>0</v>
      </c>
      <c r="X8333" s="24">
        <v>62.5</v>
      </c>
      <c r="Y8333" s="24">
        <v>14.57</v>
      </c>
      <c r="Z8333" s="24">
        <v>710</v>
      </c>
      <c r="AA8333" s="24">
        <v>1</v>
      </c>
    </row>
    <row r="8334" spans="23:27" x14ac:dyDescent="0.25">
      <c r="W8334" s="24">
        <v>1</v>
      </c>
      <c r="X8334" s="24">
        <v>80</v>
      </c>
      <c r="Y8334" s="24">
        <v>15.44</v>
      </c>
      <c r="Z8334" s="24">
        <v>780</v>
      </c>
      <c r="AA8334" s="24">
        <v>1</v>
      </c>
    </row>
    <row r="8335" spans="23:27" x14ac:dyDescent="0.25">
      <c r="W8335" s="24">
        <v>1</v>
      </c>
      <c r="X8335" s="24">
        <v>83</v>
      </c>
      <c r="Y8335" s="24">
        <v>16.8</v>
      </c>
      <c r="Z8335" s="24">
        <v>725</v>
      </c>
      <c r="AA8335" s="24">
        <v>1</v>
      </c>
    </row>
    <row r="8336" spans="23:27" x14ac:dyDescent="0.25">
      <c r="W8336" s="24">
        <v>0</v>
      </c>
      <c r="X8336" s="24">
        <v>52</v>
      </c>
      <c r="Y8336" s="24">
        <v>20.100000000000001</v>
      </c>
      <c r="Z8336" s="24">
        <v>670</v>
      </c>
      <c r="AA8336" s="24">
        <v>1</v>
      </c>
    </row>
    <row r="8337" spans="23:27" x14ac:dyDescent="0.25">
      <c r="W8337" s="24">
        <v>1</v>
      </c>
      <c r="X8337" s="24">
        <v>40</v>
      </c>
      <c r="Y8337" s="24">
        <v>66.099999999999994</v>
      </c>
      <c r="Z8337" s="24">
        <v>690</v>
      </c>
      <c r="AA8337" s="24">
        <v>1</v>
      </c>
    </row>
    <row r="8338" spans="23:27" x14ac:dyDescent="0.25">
      <c r="W8338" s="24">
        <v>0</v>
      </c>
      <c r="X8338" s="24">
        <v>26</v>
      </c>
      <c r="Y8338" s="24">
        <v>28.99</v>
      </c>
      <c r="Z8338" s="24">
        <v>685</v>
      </c>
      <c r="AA8338" s="24">
        <v>1</v>
      </c>
    </row>
    <row r="8339" spans="23:27" x14ac:dyDescent="0.25">
      <c r="W8339" s="24">
        <v>1</v>
      </c>
      <c r="X8339" s="24">
        <v>75.5</v>
      </c>
      <c r="Y8339" s="24">
        <v>17.100000000000001</v>
      </c>
      <c r="Z8339" s="24">
        <v>690</v>
      </c>
      <c r="AA8339" s="24">
        <v>1</v>
      </c>
    </row>
    <row r="8340" spans="23:27" x14ac:dyDescent="0.25">
      <c r="W8340" s="24">
        <v>1</v>
      </c>
      <c r="X8340" s="24">
        <v>75</v>
      </c>
      <c r="Y8340" s="24">
        <v>11.02</v>
      </c>
      <c r="Z8340" s="24">
        <v>695</v>
      </c>
      <c r="AA8340" s="24">
        <v>1</v>
      </c>
    </row>
    <row r="8341" spans="23:27" x14ac:dyDescent="0.25">
      <c r="W8341" s="24">
        <v>1</v>
      </c>
      <c r="X8341" s="24">
        <v>136</v>
      </c>
      <c r="Y8341" s="24">
        <v>20.12</v>
      </c>
      <c r="Z8341" s="24">
        <v>760</v>
      </c>
      <c r="AA8341" s="24">
        <v>1</v>
      </c>
    </row>
    <row r="8342" spans="23:27" x14ac:dyDescent="0.25">
      <c r="W8342" s="24">
        <v>1</v>
      </c>
      <c r="X8342" s="24">
        <v>36</v>
      </c>
      <c r="Y8342" s="24">
        <v>35.869999999999997</v>
      </c>
      <c r="Z8342" s="24">
        <v>660</v>
      </c>
      <c r="AA8342" s="24">
        <v>1</v>
      </c>
    </row>
    <row r="8343" spans="23:27" x14ac:dyDescent="0.25">
      <c r="W8343" s="24">
        <v>1</v>
      </c>
      <c r="X8343" s="24">
        <v>80</v>
      </c>
      <c r="Y8343" s="24">
        <v>19.71</v>
      </c>
      <c r="Z8343" s="24">
        <v>690</v>
      </c>
      <c r="AA8343" s="24">
        <v>1</v>
      </c>
    </row>
    <row r="8344" spans="23:27" x14ac:dyDescent="0.25">
      <c r="W8344" s="24">
        <v>0</v>
      </c>
      <c r="X8344" s="24">
        <v>40</v>
      </c>
      <c r="Y8344" s="24">
        <v>18.09</v>
      </c>
      <c r="Z8344" s="24">
        <v>675</v>
      </c>
      <c r="AA8344" s="24">
        <v>1</v>
      </c>
    </row>
    <row r="8345" spans="23:27" x14ac:dyDescent="0.25">
      <c r="W8345" s="24">
        <v>1</v>
      </c>
      <c r="X8345" s="24">
        <v>50</v>
      </c>
      <c r="Y8345" s="24">
        <v>32.1</v>
      </c>
      <c r="Z8345" s="24">
        <v>680</v>
      </c>
      <c r="AA8345" s="24">
        <v>1</v>
      </c>
    </row>
    <row r="8346" spans="23:27" x14ac:dyDescent="0.25">
      <c r="W8346" s="24">
        <v>1</v>
      </c>
      <c r="X8346" s="24">
        <v>90.25</v>
      </c>
      <c r="Y8346" s="24">
        <v>12.27</v>
      </c>
      <c r="Z8346" s="24">
        <v>680</v>
      </c>
      <c r="AA8346" s="24">
        <v>1</v>
      </c>
    </row>
    <row r="8347" spans="23:27" x14ac:dyDescent="0.25">
      <c r="W8347" s="24">
        <v>0</v>
      </c>
      <c r="X8347" s="24">
        <v>40</v>
      </c>
      <c r="Y8347" s="24">
        <v>30.12</v>
      </c>
      <c r="Z8347" s="24">
        <v>675</v>
      </c>
      <c r="AA8347" s="24">
        <v>1</v>
      </c>
    </row>
    <row r="8348" spans="23:27" x14ac:dyDescent="0.25">
      <c r="W8348" s="24">
        <v>0</v>
      </c>
      <c r="X8348" s="24">
        <v>70</v>
      </c>
      <c r="Y8348" s="24">
        <v>7.44</v>
      </c>
      <c r="Z8348" s="24">
        <v>695</v>
      </c>
      <c r="AA8348" s="24">
        <v>1</v>
      </c>
    </row>
    <row r="8349" spans="23:27" x14ac:dyDescent="0.25">
      <c r="W8349" s="24">
        <v>1</v>
      </c>
      <c r="X8349" s="24">
        <v>97</v>
      </c>
      <c r="Y8349" s="24">
        <v>18.59</v>
      </c>
      <c r="Z8349" s="24">
        <v>680</v>
      </c>
      <c r="AA8349" s="24">
        <v>1</v>
      </c>
    </row>
    <row r="8350" spans="23:27" x14ac:dyDescent="0.25">
      <c r="W8350" s="24">
        <v>1</v>
      </c>
      <c r="X8350" s="24">
        <v>80</v>
      </c>
      <c r="Y8350" s="24">
        <v>12.69</v>
      </c>
      <c r="Z8350" s="24">
        <v>720</v>
      </c>
      <c r="AA8350" s="24">
        <v>1</v>
      </c>
    </row>
    <row r="8351" spans="23:27" x14ac:dyDescent="0.25">
      <c r="W8351" s="24">
        <v>1</v>
      </c>
      <c r="X8351" s="24">
        <v>54</v>
      </c>
      <c r="Y8351" s="24">
        <v>9.31</v>
      </c>
      <c r="Z8351" s="24">
        <v>680</v>
      </c>
      <c r="AA8351" s="24">
        <v>1</v>
      </c>
    </row>
    <row r="8352" spans="23:27" x14ac:dyDescent="0.25">
      <c r="W8352" s="24">
        <v>1</v>
      </c>
      <c r="X8352" s="24">
        <v>67</v>
      </c>
      <c r="Y8352" s="24">
        <v>22.43</v>
      </c>
      <c r="Z8352" s="24">
        <v>675</v>
      </c>
      <c r="AA8352" s="24">
        <v>1</v>
      </c>
    </row>
    <row r="8353" spans="23:27" x14ac:dyDescent="0.25">
      <c r="W8353" s="24">
        <v>0</v>
      </c>
      <c r="X8353" s="24">
        <v>90</v>
      </c>
      <c r="Y8353" s="24">
        <v>14.16</v>
      </c>
      <c r="Z8353" s="24">
        <v>660</v>
      </c>
      <c r="AA8353" s="24">
        <v>1</v>
      </c>
    </row>
    <row r="8354" spans="23:27" x14ac:dyDescent="0.25">
      <c r="W8354" s="24">
        <v>1</v>
      </c>
      <c r="X8354" s="24">
        <v>75</v>
      </c>
      <c r="Y8354" s="24">
        <v>25.71</v>
      </c>
      <c r="Z8354" s="24">
        <v>685</v>
      </c>
      <c r="AA8354" s="24">
        <v>1</v>
      </c>
    </row>
    <row r="8355" spans="23:27" x14ac:dyDescent="0.25">
      <c r="W8355" s="24">
        <v>1</v>
      </c>
      <c r="X8355" s="24">
        <v>200</v>
      </c>
      <c r="Y8355" s="24">
        <v>17.920000000000002</v>
      </c>
      <c r="Z8355" s="24">
        <v>760</v>
      </c>
      <c r="AA8355" s="24">
        <v>1</v>
      </c>
    </row>
    <row r="8356" spans="23:27" x14ac:dyDescent="0.25">
      <c r="W8356" s="24">
        <v>1</v>
      </c>
      <c r="X8356" s="24">
        <v>23</v>
      </c>
      <c r="Y8356" s="24">
        <v>9.5299999999999994</v>
      </c>
      <c r="Z8356" s="24">
        <v>700</v>
      </c>
      <c r="AA8356" s="24">
        <v>1</v>
      </c>
    </row>
    <row r="8357" spans="23:27" x14ac:dyDescent="0.25">
      <c r="W8357" s="24">
        <v>1</v>
      </c>
      <c r="X8357" s="24">
        <v>94</v>
      </c>
      <c r="Y8357" s="24">
        <v>8.17</v>
      </c>
      <c r="Z8357" s="24">
        <v>725</v>
      </c>
      <c r="AA8357" s="24">
        <v>1</v>
      </c>
    </row>
    <row r="8358" spans="23:27" x14ac:dyDescent="0.25">
      <c r="W8358" s="24">
        <v>0</v>
      </c>
      <c r="X8358" s="24">
        <v>25</v>
      </c>
      <c r="Y8358" s="24">
        <v>18</v>
      </c>
      <c r="Z8358" s="24">
        <v>670</v>
      </c>
      <c r="AA8358" s="24">
        <v>1</v>
      </c>
    </row>
    <row r="8359" spans="23:27" x14ac:dyDescent="0.25">
      <c r="W8359" s="24">
        <v>1</v>
      </c>
      <c r="X8359" s="24">
        <v>84</v>
      </c>
      <c r="Y8359" s="24">
        <v>28.91</v>
      </c>
      <c r="Z8359" s="24">
        <v>700</v>
      </c>
      <c r="AA8359" s="24">
        <v>1</v>
      </c>
    </row>
    <row r="8360" spans="23:27" x14ac:dyDescent="0.25">
      <c r="W8360" s="24">
        <v>1</v>
      </c>
      <c r="X8360" s="24">
        <v>36</v>
      </c>
      <c r="Y8360" s="24">
        <v>34.67</v>
      </c>
      <c r="Z8360" s="24">
        <v>705</v>
      </c>
      <c r="AA8360" s="24">
        <v>1</v>
      </c>
    </row>
    <row r="8361" spans="23:27" x14ac:dyDescent="0.25">
      <c r="W8361" s="24">
        <v>0</v>
      </c>
      <c r="X8361" s="24">
        <v>50</v>
      </c>
      <c r="Y8361" s="24">
        <v>18.07</v>
      </c>
      <c r="Z8361" s="24">
        <v>745</v>
      </c>
      <c r="AA8361" s="24">
        <v>1</v>
      </c>
    </row>
    <row r="8362" spans="23:27" x14ac:dyDescent="0.25">
      <c r="W8362" s="24">
        <v>1</v>
      </c>
      <c r="X8362" s="24">
        <v>450</v>
      </c>
      <c r="Y8362" s="24">
        <v>14.04</v>
      </c>
      <c r="Z8362" s="24">
        <v>750</v>
      </c>
      <c r="AA8362" s="24">
        <v>1</v>
      </c>
    </row>
    <row r="8363" spans="23:27" x14ac:dyDescent="0.25">
      <c r="W8363" s="24">
        <v>1</v>
      </c>
      <c r="X8363" s="24">
        <v>500</v>
      </c>
      <c r="Y8363" s="24">
        <v>9.83</v>
      </c>
      <c r="Z8363" s="24">
        <v>765</v>
      </c>
      <c r="AA8363" s="24">
        <v>1</v>
      </c>
    </row>
    <row r="8364" spans="23:27" x14ac:dyDescent="0.25">
      <c r="W8364" s="24">
        <v>1</v>
      </c>
      <c r="X8364" s="24">
        <v>70</v>
      </c>
      <c r="Y8364" s="24">
        <v>33.64</v>
      </c>
      <c r="Z8364" s="24">
        <v>730</v>
      </c>
      <c r="AA8364" s="24">
        <v>1</v>
      </c>
    </row>
    <row r="8365" spans="23:27" x14ac:dyDescent="0.25">
      <c r="W8365" s="24">
        <v>0</v>
      </c>
      <c r="X8365" s="24">
        <v>40</v>
      </c>
      <c r="Y8365" s="24">
        <v>8.49</v>
      </c>
      <c r="Z8365" s="24">
        <v>700</v>
      </c>
      <c r="AA8365" s="24">
        <v>1</v>
      </c>
    </row>
    <row r="8366" spans="23:27" x14ac:dyDescent="0.25">
      <c r="W8366" s="24">
        <v>1</v>
      </c>
      <c r="X8366" s="24">
        <v>119</v>
      </c>
      <c r="Y8366" s="24">
        <v>17.989999999999998</v>
      </c>
      <c r="Z8366" s="24">
        <v>700</v>
      </c>
      <c r="AA8366" s="24">
        <v>1</v>
      </c>
    </row>
    <row r="8367" spans="23:27" x14ac:dyDescent="0.25">
      <c r="W8367" s="24">
        <v>1</v>
      </c>
      <c r="X8367" s="24">
        <v>56</v>
      </c>
      <c r="Y8367" s="24">
        <v>12.39</v>
      </c>
      <c r="Z8367" s="24">
        <v>690</v>
      </c>
      <c r="AA8367" s="24">
        <v>1</v>
      </c>
    </row>
    <row r="8368" spans="23:27" x14ac:dyDescent="0.25">
      <c r="W8368" s="24">
        <v>1</v>
      </c>
      <c r="X8368" s="24">
        <v>33</v>
      </c>
      <c r="Y8368" s="24">
        <v>25.42</v>
      </c>
      <c r="Z8368" s="24">
        <v>715</v>
      </c>
      <c r="AA8368" s="24">
        <v>1</v>
      </c>
    </row>
    <row r="8369" spans="23:27" x14ac:dyDescent="0.25">
      <c r="W8369" s="24">
        <v>1</v>
      </c>
      <c r="X8369" s="24">
        <v>49.5</v>
      </c>
      <c r="Y8369" s="24">
        <v>27.3</v>
      </c>
      <c r="Z8369" s="24">
        <v>665</v>
      </c>
      <c r="AA8369" s="24">
        <v>1</v>
      </c>
    </row>
    <row r="8370" spans="23:27" x14ac:dyDescent="0.25">
      <c r="W8370" s="24">
        <v>0</v>
      </c>
      <c r="X8370" s="24">
        <v>16.5</v>
      </c>
      <c r="Y8370" s="24">
        <v>19.05</v>
      </c>
      <c r="Z8370" s="24">
        <v>715</v>
      </c>
      <c r="AA8370" s="24">
        <v>1</v>
      </c>
    </row>
    <row r="8371" spans="23:27" x14ac:dyDescent="0.25">
      <c r="W8371" s="24">
        <v>1</v>
      </c>
      <c r="X8371" s="24">
        <v>45</v>
      </c>
      <c r="Y8371" s="24">
        <v>29.14</v>
      </c>
      <c r="Z8371" s="24">
        <v>660</v>
      </c>
      <c r="AA8371" s="24">
        <v>1</v>
      </c>
    </row>
    <row r="8372" spans="23:27" x14ac:dyDescent="0.25">
      <c r="W8372" s="24">
        <v>0</v>
      </c>
      <c r="X8372" s="24">
        <v>60</v>
      </c>
      <c r="Y8372" s="24">
        <v>35.42</v>
      </c>
      <c r="Z8372" s="24">
        <v>670</v>
      </c>
      <c r="AA8372" s="24">
        <v>1</v>
      </c>
    </row>
    <row r="8373" spans="23:27" x14ac:dyDescent="0.25">
      <c r="W8373" s="24">
        <v>1</v>
      </c>
      <c r="X8373" s="24">
        <v>60</v>
      </c>
      <c r="Y8373" s="24">
        <v>23.82</v>
      </c>
      <c r="Z8373" s="24">
        <v>710</v>
      </c>
      <c r="AA8373" s="24">
        <v>1</v>
      </c>
    </row>
    <row r="8374" spans="23:27" x14ac:dyDescent="0.25">
      <c r="W8374" s="24">
        <v>1</v>
      </c>
      <c r="X8374" s="24">
        <v>100</v>
      </c>
      <c r="Y8374" s="24">
        <v>4.6399999999999997</v>
      </c>
      <c r="Z8374" s="24">
        <v>665</v>
      </c>
      <c r="AA8374" s="24">
        <v>1</v>
      </c>
    </row>
    <row r="8375" spans="23:27" x14ac:dyDescent="0.25">
      <c r="W8375" s="24">
        <v>0</v>
      </c>
      <c r="X8375" s="24">
        <v>65</v>
      </c>
      <c r="Y8375" s="24">
        <v>15.12</v>
      </c>
      <c r="Z8375" s="24">
        <v>700</v>
      </c>
      <c r="AA8375" s="24">
        <v>1</v>
      </c>
    </row>
    <row r="8376" spans="23:27" x14ac:dyDescent="0.25">
      <c r="W8376" s="24">
        <v>1</v>
      </c>
      <c r="X8376" s="24">
        <v>56</v>
      </c>
      <c r="Y8376" s="24">
        <v>39.82</v>
      </c>
      <c r="Z8376" s="24">
        <v>690</v>
      </c>
      <c r="AA8376" s="24">
        <v>1</v>
      </c>
    </row>
    <row r="8377" spans="23:27" x14ac:dyDescent="0.25">
      <c r="W8377" s="24">
        <v>1</v>
      </c>
      <c r="X8377" s="24">
        <v>89</v>
      </c>
      <c r="Y8377" s="24">
        <v>29.69</v>
      </c>
      <c r="Z8377" s="24">
        <v>665</v>
      </c>
      <c r="AA8377" s="24">
        <v>1</v>
      </c>
    </row>
    <row r="8378" spans="23:27" x14ac:dyDescent="0.25">
      <c r="W8378" s="24">
        <v>0</v>
      </c>
      <c r="X8378" s="24">
        <v>90</v>
      </c>
      <c r="Y8378" s="24">
        <v>22.61</v>
      </c>
      <c r="Z8378" s="24">
        <v>690</v>
      </c>
      <c r="AA8378" s="24">
        <v>1</v>
      </c>
    </row>
    <row r="8379" spans="23:27" x14ac:dyDescent="0.25">
      <c r="W8379" s="24">
        <v>1</v>
      </c>
      <c r="X8379" s="24">
        <v>140</v>
      </c>
      <c r="Y8379" s="24">
        <v>23.2</v>
      </c>
      <c r="Z8379" s="24">
        <v>665</v>
      </c>
      <c r="AA8379" s="24">
        <v>1</v>
      </c>
    </row>
    <row r="8380" spans="23:27" x14ac:dyDescent="0.25">
      <c r="W8380" s="24">
        <v>1</v>
      </c>
      <c r="X8380" s="24">
        <v>91.695999999999998</v>
      </c>
      <c r="Y8380" s="24">
        <v>6.53</v>
      </c>
      <c r="Z8380" s="24">
        <v>790</v>
      </c>
      <c r="AA8380" s="24">
        <v>1</v>
      </c>
    </row>
    <row r="8381" spans="23:27" x14ac:dyDescent="0.25">
      <c r="W8381" s="24">
        <v>0</v>
      </c>
      <c r="X8381" s="24">
        <v>120</v>
      </c>
      <c r="Y8381" s="24">
        <v>20.3</v>
      </c>
      <c r="Z8381" s="24">
        <v>670</v>
      </c>
      <c r="AA8381" s="24">
        <v>1</v>
      </c>
    </row>
    <row r="8382" spans="23:27" x14ac:dyDescent="0.25">
      <c r="W8382" s="24">
        <v>1</v>
      </c>
      <c r="X8382" s="24">
        <v>300</v>
      </c>
      <c r="Y8382" s="24">
        <v>2.41</v>
      </c>
      <c r="Z8382" s="24">
        <v>685</v>
      </c>
      <c r="AA8382" s="24">
        <v>1</v>
      </c>
    </row>
    <row r="8383" spans="23:27" x14ac:dyDescent="0.25">
      <c r="W8383" s="24">
        <v>1</v>
      </c>
      <c r="X8383" s="24">
        <v>75</v>
      </c>
      <c r="Y8383" s="24">
        <v>15.58</v>
      </c>
      <c r="Z8383" s="24">
        <v>700</v>
      </c>
      <c r="AA8383" s="24">
        <v>1</v>
      </c>
    </row>
    <row r="8384" spans="23:27" x14ac:dyDescent="0.25">
      <c r="W8384" s="24">
        <v>1</v>
      </c>
      <c r="X8384" s="24">
        <v>90</v>
      </c>
      <c r="Y8384" s="24">
        <v>7.59</v>
      </c>
      <c r="Z8384" s="24">
        <v>705</v>
      </c>
      <c r="AA8384" s="24">
        <v>1</v>
      </c>
    </row>
    <row r="8385" spans="23:27" x14ac:dyDescent="0.25">
      <c r="W8385" s="24">
        <v>1</v>
      </c>
      <c r="X8385" s="24">
        <v>65</v>
      </c>
      <c r="Y8385" s="24">
        <v>18.52</v>
      </c>
      <c r="Z8385" s="24">
        <v>735</v>
      </c>
      <c r="AA8385" s="24">
        <v>1</v>
      </c>
    </row>
    <row r="8386" spans="23:27" x14ac:dyDescent="0.25">
      <c r="W8386" s="24">
        <v>0</v>
      </c>
      <c r="X8386" s="24">
        <v>70</v>
      </c>
      <c r="Y8386" s="24">
        <v>15.98</v>
      </c>
      <c r="Z8386" s="24">
        <v>680</v>
      </c>
      <c r="AA8386" s="24">
        <v>1</v>
      </c>
    </row>
    <row r="8387" spans="23:27" x14ac:dyDescent="0.25">
      <c r="W8387" s="24">
        <v>1</v>
      </c>
      <c r="X8387" s="24">
        <v>40</v>
      </c>
      <c r="Y8387" s="24">
        <v>33.24</v>
      </c>
      <c r="Z8387" s="24">
        <v>680</v>
      </c>
      <c r="AA8387" s="24">
        <v>1</v>
      </c>
    </row>
    <row r="8388" spans="23:27" x14ac:dyDescent="0.25">
      <c r="W8388" s="24">
        <v>1</v>
      </c>
      <c r="X8388" s="24">
        <v>45</v>
      </c>
      <c r="Y8388" s="24">
        <v>4.32</v>
      </c>
      <c r="Z8388" s="24">
        <v>695</v>
      </c>
      <c r="AA8388" s="24">
        <v>1</v>
      </c>
    </row>
    <row r="8389" spans="23:27" x14ac:dyDescent="0.25">
      <c r="W8389" s="24">
        <v>1</v>
      </c>
      <c r="X8389" s="24">
        <v>98</v>
      </c>
      <c r="Y8389" s="24">
        <v>16.86</v>
      </c>
      <c r="Z8389" s="24">
        <v>685</v>
      </c>
      <c r="AA8389" s="24">
        <v>1</v>
      </c>
    </row>
    <row r="8390" spans="23:27" x14ac:dyDescent="0.25">
      <c r="W8390" s="24">
        <v>1</v>
      </c>
      <c r="X8390" s="24">
        <v>90</v>
      </c>
      <c r="Y8390" s="24">
        <v>5.8</v>
      </c>
      <c r="Z8390" s="24">
        <v>660</v>
      </c>
      <c r="AA8390" s="24">
        <v>1</v>
      </c>
    </row>
    <row r="8391" spans="23:27" x14ac:dyDescent="0.25">
      <c r="W8391" s="24">
        <v>1</v>
      </c>
      <c r="X8391" s="24">
        <v>68.236000000000004</v>
      </c>
      <c r="Y8391" s="24">
        <v>16.52</v>
      </c>
      <c r="Z8391" s="24">
        <v>700</v>
      </c>
      <c r="AA8391" s="24">
        <v>1</v>
      </c>
    </row>
    <row r="8392" spans="23:27" x14ac:dyDescent="0.25">
      <c r="W8392" s="24">
        <v>0</v>
      </c>
      <c r="X8392" s="24">
        <v>68</v>
      </c>
      <c r="Y8392" s="24">
        <v>28.2</v>
      </c>
      <c r="Z8392" s="24">
        <v>690</v>
      </c>
      <c r="AA8392" s="24">
        <v>1</v>
      </c>
    </row>
    <row r="8393" spans="23:27" x14ac:dyDescent="0.25">
      <c r="W8393" s="24">
        <v>1</v>
      </c>
      <c r="X8393" s="24">
        <v>85</v>
      </c>
      <c r="Y8393" s="24">
        <v>23.18</v>
      </c>
      <c r="Z8393" s="24">
        <v>710</v>
      </c>
      <c r="AA8393" s="24">
        <v>1</v>
      </c>
    </row>
    <row r="8394" spans="23:27" x14ac:dyDescent="0.25">
      <c r="W8394" s="24">
        <v>0</v>
      </c>
      <c r="X8394" s="24">
        <v>105</v>
      </c>
      <c r="Y8394" s="24">
        <v>26.45</v>
      </c>
      <c r="Z8394" s="24">
        <v>685</v>
      </c>
      <c r="AA8394" s="24">
        <v>1</v>
      </c>
    </row>
    <row r="8395" spans="23:27" x14ac:dyDescent="0.25">
      <c r="W8395" s="24">
        <v>1</v>
      </c>
      <c r="X8395" s="24">
        <v>42</v>
      </c>
      <c r="Y8395" s="24">
        <v>30.77</v>
      </c>
      <c r="Z8395" s="24">
        <v>660</v>
      </c>
      <c r="AA8395" s="24">
        <v>1</v>
      </c>
    </row>
    <row r="8396" spans="23:27" x14ac:dyDescent="0.25">
      <c r="W8396" s="24">
        <v>1</v>
      </c>
      <c r="X8396" s="24">
        <v>70</v>
      </c>
      <c r="Y8396" s="24">
        <v>33.380000000000003</v>
      </c>
      <c r="Z8396" s="24">
        <v>685</v>
      </c>
      <c r="AA8396" s="24">
        <v>1</v>
      </c>
    </row>
    <row r="8397" spans="23:27" x14ac:dyDescent="0.25">
      <c r="W8397" s="24">
        <v>0</v>
      </c>
      <c r="X8397" s="24">
        <v>57.75</v>
      </c>
      <c r="Y8397" s="24">
        <v>6.4</v>
      </c>
      <c r="Z8397" s="24">
        <v>660</v>
      </c>
      <c r="AA8397" s="24">
        <v>1</v>
      </c>
    </row>
    <row r="8398" spans="23:27" x14ac:dyDescent="0.25">
      <c r="W8398" s="24">
        <v>0</v>
      </c>
      <c r="X8398" s="24">
        <v>60</v>
      </c>
      <c r="Y8398" s="24">
        <v>19.100000000000001</v>
      </c>
      <c r="Z8398" s="24">
        <v>680</v>
      </c>
      <c r="AA8398" s="24">
        <v>1</v>
      </c>
    </row>
    <row r="8399" spans="23:27" x14ac:dyDescent="0.25">
      <c r="W8399" s="24">
        <v>1</v>
      </c>
      <c r="X8399" s="24">
        <v>75</v>
      </c>
      <c r="Y8399" s="24">
        <v>21.12</v>
      </c>
      <c r="Z8399" s="24">
        <v>680</v>
      </c>
      <c r="AA8399" s="24">
        <v>1</v>
      </c>
    </row>
    <row r="8400" spans="23:27" x14ac:dyDescent="0.25">
      <c r="W8400" s="24">
        <v>1</v>
      </c>
      <c r="X8400" s="24">
        <v>58.811999999999998</v>
      </c>
      <c r="Y8400" s="24">
        <v>24.26</v>
      </c>
      <c r="Z8400" s="24">
        <v>720</v>
      </c>
      <c r="AA8400" s="24">
        <v>1</v>
      </c>
    </row>
    <row r="8401" spans="23:27" x14ac:dyDescent="0.25">
      <c r="W8401" s="24">
        <v>0</v>
      </c>
      <c r="X8401" s="24">
        <v>25</v>
      </c>
      <c r="Y8401" s="24">
        <v>26.4</v>
      </c>
      <c r="Z8401" s="24">
        <v>665</v>
      </c>
      <c r="AA8401" s="24">
        <v>1</v>
      </c>
    </row>
    <row r="8402" spans="23:27" x14ac:dyDescent="0.25">
      <c r="W8402" s="24">
        <v>1</v>
      </c>
      <c r="X8402" s="24">
        <v>100</v>
      </c>
      <c r="Y8402" s="24">
        <v>7.13</v>
      </c>
      <c r="Z8402" s="24">
        <v>750</v>
      </c>
      <c r="AA8402" s="24">
        <v>1</v>
      </c>
    </row>
    <row r="8403" spans="23:27" x14ac:dyDescent="0.25">
      <c r="W8403" s="24">
        <v>1</v>
      </c>
      <c r="X8403" s="24">
        <v>103</v>
      </c>
      <c r="Y8403" s="24">
        <v>10.86</v>
      </c>
      <c r="Z8403" s="24">
        <v>710</v>
      </c>
      <c r="AA8403" s="24">
        <v>1</v>
      </c>
    </row>
    <row r="8404" spans="23:27" x14ac:dyDescent="0.25">
      <c r="W8404" s="24">
        <v>0</v>
      </c>
      <c r="X8404" s="24">
        <v>33</v>
      </c>
      <c r="Y8404" s="24">
        <v>32.69</v>
      </c>
      <c r="Z8404" s="24">
        <v>695</v>
      </c>
      <c r="AA8404" s="24">
        <v>1</v>
      </c>
    </row>
    <row r="8405" spans="23:27" x14ac:dyDescent="0.25">
      <c r="W8405" s="24">
        <v>0</v>
      </c>
      <c r="X8405" s="24">
        <v>42</v>
      </c>
      <c r="Y8405" s="24">
        <v>34.26</v>
      </c>
      <c r="Z8405" s="24">
        <v>665</v>
      </c>
      <c r="AA8405" s="24">
        <v>1</v>
      </c>
    </row>
    <row r="8406" spans="23:27" x14ac:dyDescent="0.25">
      <c r="W8406" s="24">
        <v>0</v>
      </c>
      <c r="X8406" s="24">
        <v>52</v>
      </c>
      <c r="Y8406" s="24">
        <v>13.18</v>
      </c>
      <c r="Z8406" s="24">
        <v>665</v>
      </c>
      <c r="AA8406" s="24">
        <v>1</v>
      </c>
    </row>
    <row r="8407" spans="23:27" x14ac:dyDescent="0.25">
      <c r="W8407" s="24">
        <v>1</v>
      </c>
      <c r="X8407" s="24">
        <v>123</v>
      </c>
      <c r="Y8407" s="24">
        <v>9.73</v>
      </c>
      <c r="Z8407" s="24">
        <v>675</v>
      </c>
      <c r="AA8407" s="24">
        <v>1</v>
      </c>
    </row>
    <row r="8408" spans="23:27" x14ac:dyDescent="0.25">
      <c r="W8408" s="24">
        <v>0</v>
      </c>
      <c r="X8408" s="24">
        <v>40</v>
      </c>
      <c r="Y8408" s="24">
        <v>28.98</v>
      </c>
      <c r="Z8408" s="24">
        <v>685</v>
      </c>
      <c r="AA8408" s="24">
        <v>1</v>
      </c>
    </row>
    <row r="8409" spans="23:27" x14ac:dyDescent="0.25">
      <c r="W8409" s="24">
        <v>1</v>
      </c>
      <c r="X8409" s="24">
        <v>120</v>
      </c>
      <c r="Y8409" s="24">
        <v>22.17</v>
      </c>
      <c r="Z8409" s="24">
        <v>665</v>
      </c>
      <c r="AA8409" s="24">
        <v>1</v>
      </c>
    </row>
    <row r="8410" spans="23:27" x14ac:dyDescent="0.25">
      <c r="W8410" s="24">
        <v>1</v>
      </c>
      <c r="X8410" s="24">
        <v>68</v>
      </c>
      <c r="Y8410" s="24">
        <v>13.2</v>
      </c>
      <c r="Z8410" s="24">
        <v>685</v>
      </c>
      <c r="AA8410" s="24">
        <v>1</v>
      </c>
    </row>
    <row r="8411" spans="23:27" x14ac:dyDescent="0.25">
      <c r="W8411" s="24">
        <v>0</v>
      </c>
      <c r="X8411" s="24">
        <v>20</v>
      </c>
      <c r="Y8411" s="24">
        <v>39.619999999999997</v>
      </c>
      <c r="Z8411" s="24">
        <v>735</v>
      </c>
      <c r="AA8411" s="24">
        <v>1</v>
      </c>
    </row>
    <row r="8412" spans="23:27" x14ac:dyDescent="0.25">
      <c r="W8412" s="24">
        <v>0</v>
      </c>
      <c r="X8412" s="24">
        <v>20</v>
      </c>
      <c r="Y8412" s="24">
        <v>12.36</v>
      </c>
      <c r="Z8412" s="24">
        <v>735</v>
      </c>
      <c r="AA8412" s="24">
        <v>1</v>
      </c>
    </row>
    <row r="8413" spans="23:27" x14ac:dyDescent="0.25">
      <c r="W8413" s="24">
        <v>1</v>
      </c>
      <c r="X8413" s="24">
        <v>43</v>
      </c>
      <c r="Y8413" s="24">
        <v>25.54</v>
      </c>
      <c r="Z8413" s="24">
        <v>675</v>
      </c>
      <c r="AA8413" s="24">
        <v>1</v>
      </c>
    </row>
    <row r="8414" spans="23:27" x14ac:dyDescent="0.25">
      <c r="W8414" s="24">
        <v>1</v>
      </c>
      <c r="X8414" s="24">
        <v>50</v>
      </c>
      <c r="Y8414" s="24">
        <v>19.489999999999998</v>
      </c>
      <c r="Z8414" s="24">
        <v>710</v>
      </c>
      <c r="AA8414" s="24">
        <v>1</v>
      </c>
    </row>
    <row r="8415" spans="23:27" x14ac:dyDescent="0.25">
      <c r="W8415" s="24">
        <v>1</v>
      </c>
      <c r="X8415" s="24">
        <v>52</v>
      </c>
      <c r="Y8415" s="24">
        <v>6.95</v>
      </c>
      <c r="Z8415" s="24">
        <v>665</v>
      </c>
      <c r="AA8415" s="24">
        <v>1</v>
      </c>
    </row>
    <row r="8416" spans="23:27" x14ac:dyDescent="0.25">
      <c r="W8416" s="24">
        <v>1</v>
      </c>
      <c r="X8416" s="24">
        <v>82</v>
      </c>
      <c r="Y8416" s="24">
        <v>27.25</v>
      </c>
      <c r="Z8416" s="24">
        <v>735</v>
      </c>
      <c r="AA8416" s="24">
        <v>1</v>
      </c>
    </row>
    <row r="8417" spans="23:27" x14ac:dyDescent="0.25">
      <c r="W8417" s="24">
        <v>0</v>
      </c>
      <c r="X8417" s="24">
        <v>39</v>
      </c>
      <c r="Y8417" s="24">
        <v>16.579999999999998</v>
      </c>
      <c r="Z8417" s="24">
        <v>780</v>
      </c>
      <c r="AA8417" s="24">
        <v>1</v>
      </c>
    </row>
    <row r="8418" spans="23:27" x14ac:dyDescent="0.25">
      <c r="W8418" s="24">
        <v>0</v>
      </c>
      <c r="X8418" s="24">
        <v>55</v>
      </c>
      <c r="Y8418" s="24">
        <v>12</v>
      </c>
      <c r="Z8418" s="24">
        <v>705</v>
      </c>
      <c r="AA8418" s="24">
        <v>1</v>
      </c>
    </row>
    <row r="8419" spans="23:27" x14ac:dyDescent="0.25">
      <c r="W8419" s="24">
        <v>1</v>
      </c>
      <c r="X8419" s="24">
        <v>60</v>
      </c>
      <c r="Y8419" s="24">
        <v>30.5</v>
      </c>
      <c r="Z8419" s="24">
        <v>665</v>
      </c>
      <c r="AA8419" s="24">
        <v>1</v>
      </c>
    </row>
    <row r="8420" spans="23:27" x14ac:dyDescent="0.25">
      <c r="W8420" s="24">
        <v>0</v>
      </c>
      <c r="X8420" s="24">
        <v>44.475000000000001</v>
      </c>
      <c r="Y8420" s="24">
        <v>34.08</v>
      </c>
      <c r="Z8420" s="24">
        <v>700</v>
      </c>
      <c r="AA8420" s="24">
        <v>1</v>
      </c>
    </row>
    <row r="8421" spans="23:27" x14ac:dyDescent="0.25">
      <c r="W8421" s="24">
        <v>0</v>
      </c>
      <c r="X8421" s="24">
        <v>95</v>
      </c>
      <c r="Y8421" s="24">
        <v>19.8</v>
      </c>
      <c r="Z8421" s="24">
        <v>670</v>
      </c>
      <c r="AA8421" s="24">
        <v>1</v>
      </c>
    </row>
    <row r="8422" spans="23:27" x14ac:dyDescent="0.25">
      <c r="W8422" s="24">
        <v>0</v>
      </c>
      <c r="X8422" s="24">
        <v>36</v>
      </c>
      <c r="Y8422" s="24">
        <v>6</v>
      </c>
      <c r="Z8422" s="24">
        <v>735</v>
      </c>
      <c r="AA8422" s="24">
        <v>1</v>
      </c>
    </row>
    <row r="8423" spans="23:27" x14ac:dyDescent="0.25">
      <c r="W8423" s="24">
        <v>0</v>
      </c>
      <c r="X8423" s="24">
        <v>49</v>
      </c>
      <c r="Y8423" s="24">
        <v>22.9</v>
      </c>
      <c r="Z8423" s="24">
        <v>745</v>
      </c>
      <c r="AA8423" s="24">
        <v>1</v>
      </c>
    </row>
    <row r="8424" spans="23:27" x14ac:dyDescent="0.25">
      <c r="W8424" s="24">
        <v>0</v>
      </c>
      <c r="X8424" s="24">
        <v>42</v>
      </c>
      <c r="Y8424" s="24">
        <v>6.09</v>
      </c>
      <c r="Z8424" s="24">
        <v>660</v>
      </c>
      <c r="AA8424" s="24">
        <v>1</v>
      </c>
    </row>
    <row r="8425" spans="23:27" x14ac:dyDescent="0.25">
      <c r="W8425" s="24">
        <v>0</v>
      </c>
      <c r="X8425" s="24">
        <v>46</v>
      </c>
      <c r="Y8425" s="24">
        <v>17.11</v>
      </c>
      <c r="Z8425" s="24">
        <v>665</v>
      </c>
      <c r="AA8425" s="24">
        <v>1</v>
      </c>
    </row>
    <row r="8426" spans="23:27" x14ac:dyDescent="0.25">
      <c r="W8426" s="24">
        <v>1</v>
      </c>
      <c r="X8426" s="24">
        <v>85</v>
      </c>
      <c r="Y8426" s="24">
        <v>15.32</v>
      </c>
      <c r="Z8426" s="24">
        <v>745</v>
      </c>
      <c r="AA8426" s="24">
        <v>1</v>
      </c>
    </row>
    <row r="8427" spans="23:27" x14ac:dyDescent="0.25">
      <c r="W8427" s="24">
        <v>1</v>
      </c>
      <c r="X8427" s="24">
        <v>96</v>
      </c>
      <c r="Y8427" s="24">
        <v>14.7</v>
      </c>
      <c r="Z8427" s="24">
        <v>725</v>
      </c>
      <c r="AA8427" s="24">
        <v>1</v>
      </c>
    </row>
    <row r="8428" spans="23:27" x14ac:dyDescent="0.25">
      <c r="W8428" s="24">
        <v>1</v>
      </c>
      <c r="X8428" s="24">
        <v>100</v>
      </c>
      <c r="Y8428" s="24">
        <v>15.85</v>
      </c>
      <c r="Z8428" s="24">
        <v>660</v>
      </c>
      <c r="AA8428" s="24">
        <v>1</v>
      </c>
    </row>
    <row r="8429" spans="23:27" x14ac:dyDescent="0.25">
      <c r="W8429" s="24">
        <v>1</v>
      </c>
      <c r="X8429" s="24">
        <v>87</v>
      </c>
      <c r="Y8429" s="24">
        <v>22.5</v>
      </c>
      <c r="Z8429" s="24">
        <v>815</v>
      </c>
      <c r="AA8429" s="24">
        <v>1</v>
      </c>
    </row>
    <row r="8430" spans="23:27" x14ac:dyDescent="0.25">
      <c r="W8430" s="24">
        <v>0</v>
      </c>
      <c r="X8430" s="24">
        <v>85</v>
      </c>
      <c r="Y8430" s="24">
        <v>6.64</v>
      </c>
      <c r="Z8430" s="24">
        <v>665</v>
      </c>
      <c r="AA8430" s="24">
        <v>1</v>
      </c>
    </row>
    <row r="8431" spans="23:27" x14ac:dyDescent="0.25">
      <c r="W8431" s="24">
        <v>0</v>
      </c>
      <c r="X8431" s="24">
        <v>49.201000000000001</v>
      </c>
      <c r="Y8431" s="24">
        <v>6.88</v>
      </c>
      <c r="Z8431" s="24">
        <v>675</v>
      </c>
      <c r="AA8431" s="24">
        <v>1</v>
      </c>
    </row>
    <row r="8432" spans="23:27" x14ac:dyDescent="0.25">
      <c r="W8432" s="24">
        <v>1</v>
      </c>
      <c r="X8432" s="24">
        <v>62.5</v>
      </c>
      <c r="Y8432" s="24">
        <v>18.149999999999999</v>
      </c>
      <c r="Z8432" s="24">
        <v>660</v>
      </c>
      <c r="AA8432" s="24">
        <v>1</v>
      </c>
    </row>
    <row r="8433" spans="23:27" x14ac:dyDescent="0.25">
      <c r="W8433" s="24">
        <v>1</v>
      </c>
      <c r="X8433" s="24">
        <v>90</v>
      </c>
      <c r="Y8433" s="24">
        <v>10.55</v>
      </c>
      <c r="Z8433" s="24">
        <v>680</v>
      </c>
      <c r="AA8433" s="24">
        <v>1</v>
      </c>
    </row>
    <row r="8434" spans="23:27" x14ac:dyDescent="0.25">
      <c r="W8434" s="24">
        <v>1</v>
      </c>
      <c r="X8434" s="24">
        <v>25</v>
      </c>
      <c r="Y8434" s="24">
        <v>27.94</v>
      </c>
      <c r="Z8434" s="24">
        <v>670</v>
      </c>
      <c r="AA8434" s="24">
        <v>1</v>
      </c>
    </row>
    <row r="8435" spans="23:27" x14ac:dyDescent="0.25">
      <c r="W8435" s="24">
        <v>1</v>
      </c>
      <c r="X8435" s="24">
        <v>50</v>
      </c>
      <c r="Y8435" s="24">
        <v>20.86</v>
      </c>
      <c r="Z8435" s="24">
        <v>705</v>
      </c>
      <c r="AA8435" s="24">
        <v>1</v>
      </c>
    </row>
    <row r="8436" spans="23:27" x14ac:dyDescent="0.25">
      <c r="W8436" s="24">
        <v>1</v>
      </c>
      <c r="X8436" s="24">
        <v>69</v>
      </c>
      <c r="Y8436" s="24">
        <v>18.64</v>
      </c>
      <c r="Z8436" s="24">
        <v>710</v>
      </c>
      <c r="AA8436" s="24">
        <v>1</v>
      </c>
    </row>
    <row r="8437" spans="23:27" x14ac:dyDescent="0.25">
      <c r="W8437" s="24">
        <v>1</v>
      </c>
      <c r="X8437" s="24">
        <v>88</v>
      </c>
      <c r="Y8437" s="24">
        <v>23.7</v>
      </c>
      <c r="Z8437" s="24">
        <v>715</v>
      </c>
      <c r="AA8437" s="24">
        <v>1</v>
      </c>
    </row>
    <row r="8438" spans="23:27" x14ac:dyDescent="0.25">
      <c r="W8438" s="24">
        <v>1</v>
      </c>
      <c r="X8438" s="24">
        <v>85</v>
      </c>
      <c r="Y8438" s="24">
        <v>1.35</v>
      </c>
      <c r="Z8438" s="24">
        <v>670</v>
      </c>
      <c r="AA8438" s="24">
        <v>1</v>
      </c>
    </row>
    <row r="8439" spans="23:27" x14ac:dyDescent="0.25">
      <c r="W8439" s="24">
        <v>0</v>
      </c>
      <c r="X8439" s="24">
        <v>60</v>
      </c>
      <c r="Y8439" s="24">
        <v>19.399999999999999</v>
      </c>
      <c r="Z8439" s="24">
        <v>665</v>
      </c>
      <c r="AA8439" s="24">
        <v>1</v>
      </c>
    </row>
    <row r="8440" spans="23:27" x14ac:dyDescent="0.25">
      <c r="W8440" s="24">
        <v>0</v>
      </c>
      <c r="X8440" s="24">
        <v>52</v>
      </c>
      <c r="Y8440" s="24">
        <v>19.940000000000001</v>
      </c>
      <c r="Z8440" s="24">
        <v>730</v>
      </c>
      <c r="AA8440" s="24">
        <v>1</v>
      </c>
    </row>
    <row r="8441" spans="23:27" x14ac:dyDescent="0.25">
      <c r="W8441" s="24">
        <v>1</v>
      </c>
      <c r="X8441" s="24">
        <v>42</v>
      </c>
      <c r="Y8441" s="24">
        <v>23.8</v>
      </c>
      <c r="Z8441" s="24">
        <v>665</v>
      </c>
      <c r="AA8441" s="24">
        <v>1</v>
      </c>
    </row>
    <row r="8442" spans="23:27" x14ac:dyDescent="0.25">
      <c r="W8442" s="24">
        <v>0</v>
      </c>
      <c r="X8442" s="24">
        <v>50</v>
      </c>
      <c r="Y8442" s="24">
        <v>16.32</v>
      </c>
      <c r="Z8442" s="24">
        <v>765</v>
      </c>
      <c r="AA8442" s="24">
        <v>1</v>
      </c>
    </row>
    <row r="8443" spans="23:27" x14ac:dyDescent="0.25">
      <c r="W8443" s="24">
        <v>0</v>
      </c>
      <c r="X8443" s="24">
        <v>20.068999999999999</v>
      </c>
      <c r="Y8443" s="24">
        <v>35.94</v>
      </c>
      <c r="Z8443" s="24">
        <v>680</v>
      </c>
      <c r="AA8443" s="24">
        <v>1</v>
      </c>
    </row>
    <row r="8444" spans="23:27" x14ac:dyDescent="0.25">
      <c r="W8444" s="24">
        <v>1</v>
      </c>
      <c r="X8444" s="24">
        <v>61</v>
      </c>
      <c r="Y8444" s="24">
        <v>22.37</v>
      </c>
      <c r="Z8444" s="24">
        <v>680</v>
      </c>
      <c r="AA8444" s="24">
        <v>1</v>
      </c>
    </row>
    <row r="8445" spans="23:27" x14ac:dyDescent="0.25">
      <c r="W8445" s="24">
        <v>0</v>
      </c>
      <c r="X8445" s="24">
        <v>58</v>
      </c>
      <c r="Y8445" s="24">
        <v>20.46</v>
      </c>
      <c r="Z8445" s="24">
        <v>700</v>
      </c>
      <c r="AA8445" s="24">
        <v>1</v>
      </c>
    </row>
    <row r="8446" spans="23:27" x14ac:dyDescent="0.25">
      <c r="W8446" s="24">
        <v>0</v>
      </c>
      <c r="X8446" s="24">
        <v>60</v>
      </c>
      <c r="Y8446" s="24">
        <v>8.1999999999999993</v>
      </c>
      <c r="Z8446" s="24">
        <v>670</v>
      </c>
      <c r="AA8446" s="24">
        <v>1</v>
      </c>
    </row>
    <row r="8447" spans="23:27" x14ac:dyDescent="0.25">
      <c r="W8447" s="24">
        <v>1</v>
      </c>
      <c r="X8447" s="24">
        <v>60</v>
      </c>
      <c r="Y8447" s="24">
        <v>30.88</v>
      </c>
      <c r="Z8447" s="24">
        <v>725</v>
      </c>
      <c r="AA8447" s="24">
        <v>1</v>
      </c>
    </row>
    <row r="8448" spans="23:27" x14ac:dyDescent="0.25">
      <c r="W8448" s="24">
        <v>1</v>
      </c>
      <c r="X8448" s="24">
        <v>40</v>
      </c>
      <c r="Y8448" s="24">
        <v>28.08</v>
      </c>
      <c r="Z8448" s="24">
        <v>660</v>
      </c>
      <c r="AA8448" s="24">
        <v>1</v>
      </c>
    </row>
    <row r="8449" spans="23:27" x14ac:dyDescent="0.25">
      <c r="W8449" s="24">
        <v>1</v>
      </c>
      <c r="X8449" s="24">
        <v>91</v>
      </c>
      <c r="Y8449" s="24">
        <v>14.34</v>
      </c>
      <c r="Z8449" s="24">
        <v>700</v>
      </c>
      <c r="AA8449" s="24">
        <v>1</v>
      </c>
    </row>
    <row r="8450" spans="23:27" x14ac:dyDescent="0.25">
      <c r="W8450" s="24">
        <v>0</v>
      </c>
      <c r="X8450" s="24">
        <v>70</v>
      </c>
      <c r="Y8450" s="24">
        <v>7.2</v>
      </c>
      <c r="Z8450" s="24">
        <v>660</v>
      </c>
      <c r="AA8450" s="24">
        <v>1</v>
      </c>
    </row>
    <row r="8451" spans="23:27" x14ac:dyDescent="0.25">
      <c r="W8451" s="24">
        <v>1</v>
      </c>
      <c r="X8451" s="24">
        <v>210</v>
      </c>
      <c r="Y8451" s="24">
        <v>25.3</v>
      </c>
      <c r="Z8451" s="24">
        <v>750</v>
      </c>
      <c r="AA8451" s="24">
        <v>1</v>
      </c>
    </row>
    <row r="8452" spans="23:27" x14ac:dyDescent="0.25">
      <c r="W8452" s="24">
        <v>1</v>
      </c>
      <c r="X8452" s="24">
        <v>96</v>
      </c>
      <c r="Y8452" s="24">
        <v>19.86</v>
      </c>
      <c r="Z8452" s="24">
        <v>735</v>
      </c>
      <c r="AA8452" s="24">
        <v>1</v>
      </c>
    </row>
    <row r="8453" spans="23:27" x14ac:dyDescent="0.25">
      <c r="W8453" s="24">
        <v>1</v>
      </c>
      <c r="X8453" s="24">
        <v>110</v>
      </c>
      <c r="Y8453" s="24">
        <v>16.02</v>
      </c>
      <c r="Z8453" s="24">
        <v>720</v>
      </c>
      <c r="AA8453" s="24">
        <v>1</v>
      </c>
    </row>
    <row r="8454" spans="23:27" x14ac:dyDescent="0.25">
      <c r="W8454" s="24">
        <v>1</v>
      </c>
      <c r="X8454" s="24">
        <v>45</v>
      </c>
      <c r="Y8454" s="24">
        <v>18.84</v>
      </c>
      <c r="Z8454" s="24">
        <v>795</v>
      </c>
      <c r="AA8454" s="24">
        <v>1</v>
      </c>
    </row>
    <row r="8455" spans="23:27" x14ac:dyDescent="0.25">
      <c r="W8455" s="24">
        <v>0</v>
      </c>
      <c r="X8455" s="24">
        <v>30</v>
      </c>
      <c r="Y8455" s="24">
        <v>28.46</v>
      </c>
      <c r="Z8455" s="24">
        <v>660</v>
      </c>
      <c r="AA8455" s="24">
        <v>1</v>
      </c>
    </row>
    <row r="8456" spans="23:27" x14ac:dyDescent="0.25">
      <c r="W8456" s="24">
        <v>1</v>
      </c>
      <c r="X8456" s="24">
        <v>110</v>
      </c>
      <c r="Y8456" s="24">
        <v>27.52</v>
      </c>
      <c r="Z8456" s="24">
        <v>735</v>
      </c>
      <c r="AA8456" s="24">
        <v>1</v>
      </c>
    </row>
    <row r="8457" spans="23:27" x14ac:dyDescent="0.25">
      <c r="W8457" s="24">
        <v>1</v>
      </c>
      <c r="X8457" s="24">
        <v>60</v>
      </c>
      <c r="Y8457" s="24">
        <v>23.04</v>
      </c>
      <c r="Z8457" s="24">
        <v>770</v>
      </c>
      <c r="AA8457" s="24">
        <v>1</v>
      </c>
    </row>
    <row r="8458" spans="23:27" x14ac:dyDescent="0.25">
      <c r="W8458" s="24">
        <v>0</v>
      </c>
      <c r="X8458" s="24">
        <v>70</v>
      </c>
      <c r="Y8458" s="24">
        <v>21.09</v>
      </c>
      <c r="Z8458" s="24">
        <v>670</v>
      </c>
      <c r="AA8458" s="24">
        <v>1</v>
      </c>
    </row>
    <row r="8459" spans="23:27" x14ac:dyDescent="0.25">
      <c r="W8459" s="24">
        <v>0</v>
      </c>
      <c r="X8459" s="24">
        <v>10</v>
      </c>
      <c r="Y8459" s="24">
        <v>14.89</v>
      </c>
      <c r="Z8459" s="24">
        <v>665</v>
      </c>
      <c r="AA8459" s="24">
        <v>1</v>
      </c>
    </row>
    <row r="8460" spans="23:27" x14ac:dyDescent="0.25">
      <c r="W8460" s="24">
        <v>0</v>
      </c>
      <c r="X8460" s="24">
        <v>90</v>
      </c>
      <c r="Y8460" s="24">
        <v>20.53</v>
      </c>
      <c r="Z8460" s="24">
        <v>705</v>
      </c>
      <c r="AA8460" s="24">
        <v>1</v>
      </c>
    </row>
    <row r="8461" spans="23:27" x14ac:dyDescent="0.25">
      <c r="W8461" s="24">
        <v>0</v>
      </c>
      <c r="X8461" s="24">
        <v>71</v>
      </c>
      <c r="Y8461" s="24">
        <v>20.47</v>
      </c>
      <c r="Z8461" s="24">
        <v>705</v>
      </c>
      <c r="AA8461" s="24">
        <v>1</v>
      </c>
    </row>
    <row r="8462" spans="23:27" x14ac:dyDescent="0.25">
      <c r="W8462" s="24">
        <v>1</v>
      </c>
      <c r="X8462" s="24">
        <v>70</v>
      </c>
      <c r="Y8462" s="24">
        <v>1.63</v>
      </c>
      <c r="Z8462" s="24">
        <v>660</v>
      </c>
      <c r="AA8462" s="24">
        <v>1</v>
      </c>
    </row>
    <row r="8463" spans="23:27" x14ac:dyDescent="0.25">
      <c r="W8463" s="24">
        <v>1</v>
      </c>
      <c r="X8463" s="24">
        <v>40.975999999999999</v>
      </c>
      <c r="Y8463" s="24">
        <v>18.57</v>
      </c>
      <c r="Z8463" s="24">
        <v>730</v>
      </c>
      <c r="AA8463" s="24">
        <v>1</v>
      </c>
    </row>
    <row r="8464" spans="23:27" x14ac:dyDescent="0.25">
      <c r="W8464" s="24">
        <v>1</v>
      </c>
      <c r="X8464" s="24">
        <v>91.632249999999999</v>
      </c>
      <c r="Y8464" s="24">
        <v>21.23</v>
      </c>
      <c r="Z8464" s="24">
        <v>715</v>
      </c>
      <c r="AA8464" s="24">
        <v>1</v>
      </c>
    </row>
    <row r="8465" spans="23:27" x14ac:dyDescent="0.25">
      <c r="W8465" s="24">
        <v>1</v>
      </c>
      <c r="X8465" s="24">
        <v>63</v>
      </c>
      <c r="Y8465" s="24">
        <v>25.15</v>
      </c>
      <c r="Z8465" s="24">
        <v>785</v>
      </c>
      <c r="AA8465" s="24">
        <v>1</v>
      </c>
    </row>
    <row r="8466" spans="23:27" x14ac:dyDescent="0.25">
      <c r="W8466" s="24">
        <v>1</v>
      </c>
      <c r="X8466" s="24">
        <v>20</v>
      </c>
      <c r="Y8466" s="24">
        <v>13.45</v>
      </c>
      <c r="Z8466" s="24">
        <v>725</v>
      </c>
      <c r="AA8466" s="24">
        <v>1</v>
      </c>
    </row>
    <row r="8467" spans="23:27" x14ac:dyDescent="0.25">
      <c r="W8467" s="24">
        <v>1</v>
      </c>
      <c r="X8467" s="24">
        <v>120</v>
      </c>
      <c r="Y8467" s="24">
        <v>17.239999999999998</v>
      </c>
      <c r="Z8467" s="24">
        <v>660</v>
      </c>
      <c r="AA8467" s="24">
        <v>1</v>
      </c>
    </row>
    <row r="8468" spans="23:27" x14ac:dyDescent="0.25">
      <c r="W8468" s="24">
        <v>1</v>
      </c>
      <c r="X8468" s="24">
        <v>125</v>
      </c>
      <c r="Y8468" s="24">
        <v>18.38</v>
      </c>
      <c r="Z8468" s="24">
        <v>675</v>
      </c>
      <c r="AA8468" s="24">
        <v>1</v>
      </c>
    </row>
    <row r="8469" spans="23:27" x14ac:dyDescent="0.25">
      <c r="W8469" s="24">
        <v>1</v>
      </c>
      <c r="X8469" s="24">
        <v>55</v>
      </c>
      <c r="Y8469" s="24">
        <v>18.28</v>
      </c>
      <c r="Z8469" s="24">
        <v>710</v>
      </c>
      <c r="AA8469" s="24">
        <v>1</v>
      </c>
    </row>
    <row r="8470" spans="23:27" x14ac:dyDescent="0.25">
      <c r="W8470" s="24">
        <v>0</v>
      </c>
      <c r="X8470" s="24">
        <v>80</v>
      </c>
      <c r="Y8470" s="24">
        <v>2.81</v>
      </c>
      <c r="Z8470" s="24">
        <v>670</v>
      </c>
      <c r="AA8470" s="24">
        <v>1</v>
      </c>
    </row>
    <row r="8471" spans="23:27" x14ac:dyDescent="0.25">
      <c r="W8471" s="24">
        <v>1</v>
      </c>
      <c r="X8471" s="24">
        <v>182</v>
      </c>
      <c r="Y8471" s="24">
        <v>5.59</v>
      </c>
      <c r="Z8471" s="24">
        <v>665</v>
      </c>
      <c r="AA8471" s="24">
        <v>1</v>
      </c>
    </row>
    <row r="8472" spans="23:27" x14ac:dyDescent="0.25">
      <c r="W8472" s="24">
        <v>1</v>
      </c>
      <c r="X8472" s="24">
        <v>52</v>
      </c>
      <c r="Y8472" s="24">
        <v>21.04</v>
      </c>
      <c r="Z8472" s="24">
        <v>690</v>
      </c>
      <c r="AA8472" s="24">
        <v>1</v>
      </c>
    </row>
    <row r="8473" spans="23:27" x14ac:dyDescent="0.25">
      <c r="W8473" s="24">
        <v>1</v>
      </c>
      <c r="X8473" s="24">
        <v>60</v>
      </c>
      <c r="Y8473" s="24">
        <v>14.64</v>
      </c>
      <c r="Z8473" s="24">
        <v>760</v>
      </c>
      <c r="AA8473" s="24">
        <v>1</v>
      </c>
    </row>
    <row r="8474" spans="23:27" x14ac:dyDescent="0.25">
      <c r="W8474" s="24">
        <v>1</v>
      </c>
      <c r="X8474" s="24">
        <v>56</v>
      </c>
      <c r="Y8474" s="24">
        <v>14.21</v>
      </c>
      <c r="Z8474" s="24">
        <v>690</v>
      </c>
      <c r="AA8474" s="24">
        <v>1</v>
      </c>
    </row>
    <row r="8475" spans="23:27" x14ac:dyDescent="0.25">
      <c r="W8475" s="24">
        <v>1</v>
      </c>
      <c r="X8475" s="24">
        <v>32.4</v>
      </c>
      <c r="Y8475" s="24">
        <v>18.07</v>
      </c>
      <c r="Z8475" s="24">
        <v>690</v>
      </c>
      <c r="AA8475" s="24">
        <v>1</v>
      </c>
    </row>
    <row r="8476" spans="23:27" x14ac:dyDescent="0.25">
      <c r="W8476" s="24">
        <v>0</v>
      </c>
      <c r="X8476" s="24">
        <v>43</v>
      </c>
      <c r="Y8476" s="24">
        <v>15.32</v>
      </c>
      <c r="Z8476" s="24">
        <v>660</v>
      </c>
      <c r="AA8476" s="24">
        <v>1</v>
      </c>
    </row>
    <row r="8477" spans="23:27" x14ac:dyDescent="0.25">
      <c r="W8477" s="24">
        <v>0</v>
      </c>
      <c r="X8477" s="24">
        <v>47</v>
      </c>
      <c r="Y8477" s="24">
        <v>11.49</v>
      </c>
      <c r="Z8477" s="24">
        <v>660</v>
      </c>
      <c r="AA8477" s="24">
        <v>1</v>
      </c>
    </row>
    <row r="8478" spans="23:27" x14ac:dyDescent="0.25">
      <c r="W8478" s="24">
        <v>1</v>
      </c>
      <c r="X8478" s="24">
        <v>50</v>
      </c>
      <c r="Y8478" s="24">
        <v>15.34</v>
      </c>
      <c r="Z8478" s="24">
        <v>660</v>
      </c>
      <c r="AA8478" s="24">
        <v>1</v>
      </c>
    </row>
    <row r="8479" spans="23:27" x14ac:dyDescent="0.25">
      <c r="W8479" s="24">
        <v>0</v>
      </c>
      <c r="X8479" s="24">
        <v>89</v>
      </c>
      <c r="Y8479" s="24">
        <v>16.36</v>
      </c>
      <c r="Z8479" s="24">
        <v>700</v>
      </c>
      <c r="AA8479" s="24">
        <v>1</v>
      </c>
    </row>
    <row r="8480" spans="23:27" x14ac:dyDescent="0.25">
      <c r="W8480" s="24">
        <v>1</v>
      </c>
      <c r="X8480" s="24">
        <v>55.2</v>
      </c>
      <c r="Y8480" s="24">
        <v>19.350000000000001</v>
      </c>
      <c r="Z8480" s="24">
        <v>695</v>
      </c>
      <c r="AA8480" s="24">
        <v>1</v>
      </c>
    </row>
    <row r="8481" spans="23:27" x14ac:dyDescent="0.25">
      <c r="W8481" s="24">
        <v>0</v>
      </c>
      <c r="X8481" s="24">
        <v>38</v>
      </c>
      <c r="Y8481" s="24">
        <v>11.84</v>
      </c>
      <c r="Z8481" s="24">
        <v>700</v>
      </c>
      <c r="AA8481" s="24">
        <v>1</v>
      </c>
    </row>
    <row r="8482" spans="23:27" x14ac:dyDescent="0.25">
      <c r="W8482" s="24">
        <v>1</v>
      </c>
      <c r="X8482" s="24">
        <v>37</v>
      </c>
      <c r="Y8482" s="24">
        <v>16.12</v>
      </c>
      <c r="Z8482" s="24">
        <v>670</v>
      </c>
      <c r="AA8482" s="24">
        <v>1</v>
      </c>
    </row>
    <row r="8483" spans="23:27" x14ac:dyDescent="0.25">
      <c r="W8483" s="24">
        <v>1</v>
      </c>
      <c r="X8483" s="24">
        <v>100</v>
      </c>
      <c r="Y8483" s="24">
        <v>4.68</v>
      </c>
      <c r="Z8483" s="24">
        <v>680</v>
      </c>
      <c r="AA8483" s="24">
        <v>1</v>
      </c>
    </row>
    <row r="8484" spans="23:27" x14ac:dyDescent="0.25">
      <c r="W8484" s="24">
        <v>1</v>
      </c>
      <c r="X8484" s="24">
        <v>52</v>
      </c>
      <c r="Y8484" s="24">
        <v>32.29</v>
      </c>
      <c r="Z8484" s="24">
        <v>690</v>
      </c>
      <c r="AA8484" s="24">
        <v>1</v>
      </c>
    </row>
    <row r="8485" spans="23:27" x14ac:dyDescent="0.25">
      <c r="W8485" s="24">
        <v>1</v>
      </c>
      <c r="X8485" s="24">
        <v>38</v>
      </c>
      <c r="Y8485" s="24">
        <v>21.76</v>
      </c>
      <c r="Z8485" s="24">
        <v>665</v>
      </c>
      <c r="AA8485" s="24">
        <v>1</v>
      </c>
    </row>
    <row r="8486" spans="23:27" x14ac:dyDescent="0.25">
      <c r="W8486" s="24">
        <v>0</v>
      </c>
      <c r="X8486" s="24">
        <v>20.640999999999998</v>
      </c>
      <c r="Y8486" s="24">
        <v>27.67</v>
      </c>
      <c r="Z8486" s="24">
        <v>680</v>
      </c>
      <c r="AA8486" s="24">
        <v>1</v>
      </c>
    </row>
    <row r="8487" spans="23:27" x14ac:dyDescent="0.25">
      <c r="W8487" s="24">
        <v>1</v>
      </c>
      <c r="X8487" s="24">
        <v>56</v>
      </c>
      <c r="Y8487" s="24">
        <v>16.95</v>
      </c>
      <c r="Z8487" s="24">
        <v>695</v>
      </c>
      <c r="AA8487" s="24">
        <v>1</v>
      </c>
    </row>
    <row r="8488" spans="23:27" x14ac:dyDescent="0.25">
      <c r="W8488" s="24">
        <v>0</v>
      </c>
      <c r="X8488" s="24">
        <v>71.093999999999994</v>
      </c>
      <c r="Y8488" s="24">
        <v>11.09</v>
      </c>
      <c r="Z8488" s="24">
        <v>680</v>
      </c>
      <c r="AA8488" s="24">
        <v>1</v>
      </c>
    </row>
    <row r="8489" spans="23:27" x14ac:dyDescent="0.25">
      <c r="W8489" s="24">
        <v>0</v>
      </c>
      <c r="X8489" s="24">
        <v>48</v>
      </c>
      <c r="Y8489" s="24">
        <v>29.4</v>
      </c>
      <c r="Z8489" s="24">
        <v>670</v>
      </c>
      <c r="AA8489" s="24">
        <v>1</v>
      </c>
    </row>
    <row r="8490" spans="23:27" x14ac:dyDescent="0.25">
      <c r="W8490" s="24">
        <v>1</v>
      </c>
      <c r="X8490" s="24">
        <v>55</v>
      </c>
      <c r="Y8490" s="24">
        <v>4.63</v>
      </c>
      <c r="Z8490" s="24">
        <v>675</v>
      </c>
      <c r="AA8490" s="24">
        <v>1</v>
      </c>
    </row>
    <row r="8491" spans="23:27" x14ac:dyDescent="0.25">
      <c r="W8491" s="24">
        <v>1</v>
      </c>
      <c r="X8491" s="24">
        <v>45</v>
      </c>
      <c r="Y8491" s="24">
        <v>19.68</v>
      </c>
      <c r="Z8491" s="24">
        <v>670</v>
      </c>
      <c r="AA8491" s="24">
        <v>1</v>
      </c>
    </row>
    <row r="8492" spans="23:27" x14ac:dyDescent="0.25">
      <c r="W8492" s="24">
        <v>0</v>
      </c>
      <c r="X8492" s="24">
        <v>30</v>
      </c>
      <c r="Y8492" s="24">
        <v>12.76</v>
      </c>
      <c r="Z8492" s="24">
        <v>670</v>
      </c>
      <c r="AA8492" s="24">
        <v>1</v>
      </c>
    </row>
    <row r="8493" spans="23:27" x14ac:dyDescent="0.25">
      <c r="W8493" s="24">
        <v>1</v>
      </c>
      <c r="X8493" s="24">
        <v>35</v>
      </c>
      <c r="Y8493" s="24">
        <v>15.67</v>
      </c>
      <c r="Z8493" s="24">
        <v>670</v>
      </c>
      <c r="AA8493" s="24">
        <v>1</v>
      </c>
    </row>
    <row r="8494" spans="23:27" x14ac:dyDescent="0.25">
      <c r="W8494" s="24">
        <v>0</v>
      </c>
      <c r="X8494" s="24">
        <v>62</v>
      </c>
      <c r="Y8494" s="24">
        <v>32.75</v>
      </c>
      <c r="Z8494" s="24">
        <v>670</v>
      </c>
      <c r="AA8494" s="24">
        <v>1</v>
      </c>
    </row>
    <row r="8495" spans="23:27" x14ac:dyDescent="0.25">
      <c r="W8495" s="24">
        <v>1</v>
      </c>
      <c r="X8495" s="24">
        <v>61</v>
      </c>
      <c r="Y8495" s="24">
        <v>24.1</v>
      </c>
      <c r="Z8495" s="24">
        <v>730</v>
      </c>
      <c r="AA8495" s="24">
        <v>1</v>
      </c>
    </row>
    <row r="8496" spans="23:27" x14ac:dyDescent="0.25">
      <c r="W8496" s="24">
        <v>0</v>
      </c>
      <c r="X8496" s="24">
        <v>161</v>
      </c>
      <c r="Y8496" s="24">
        <v>14.35</v>
      </c>
      <c r="Z8496" s="24">
        <v>700</v>
      </c>
      <c r="AA8496" s="24">
        <v>1</v>
      </c>
    </row>
    <row r="8497" spans="23:27" x14ac:dyDescent="0.25">
      <c r="W8497" s="24">
        <v>0</v>
      </c>
      <c r="X8497" s="24">
        <v>23.378</v>
      </c>
      <c r="Y8497" s="24">
        <v>7.19</v>
      </c>
      <c r="Z8497" s="24">
        <v>735</v>
      </c>
      <c r="AA8497" s="24">
        <v>1</v>
      </c>
    </row>
    <row r="8498" spans="23:27" x14ac:dyDescent="0.25">
      <c r="W8498" s="24">
        <v>1</v>
      </c>
      <c r="X8498" s="24">
        <v>155</v>
      </c>
      <c r="Y8498" s="24">
        <v>8.1300000000000008</v>
      </c>
      <c r="Z8498" s="24">
        <v>685</v>
      </c>
      <c r="AA8498" s="24">
        <v>1</v>
      </c>
    </row>
    <row r="8499" spans="23:27" x14ac:dyDescent="0.25">
      <c r="W8499" s="24">
        <v>0</v>
      </c>
      <c r="X8499" s="24">
        <v>47.6</v>
      </c>
      <c r="Y8499" s="24">
        <v>16.46</v>
      </c>
      <c r="Z8499" s="24">
        <v>675</v>
      </c>
      <c r="AA8499" s="24">
        <v>1</v>
      </c>
    </row>
    <row r="8500" spans="23:27" x14ac:dyDescent="0.25">
      <c r="W8500" s="24">
        <v>1</v>
      </c>
      <c r="X8500" s="24">
        <v>74.671999999999997</v>
      </c>
      <c r="Y8500" s="24">
        <v>20.75</v>
      </c>
      <c r="Z8500" s="24">
        <v>660</v>
      </c>
      <c r="AA8500" s="24">
        <v>1</v>
      </c>
    </row>
    <row r="8501" spans="23:27" x14ac:dyDescent="0.25">
      <c r="W8501" s="24">
        <v>1</v>
      </c>
      <c r="X8501" s="24">
        <v>86</v>
      </c>
      <c r="Y8501" s="24">
        <v>13.34</v>
      </c>
      <c r="Z8501" s="24">
        <v>695</v>
      </c>
      <c r="AA8501" s="24">
        <v>1</v>
      </c>
    </row>
    <row r="8502" spans="23:27" x14ac:dyDescent="0.25">
      <c r="W8502" s="24">
        <v>0</v>
      </c>
      <c r="X8502" s="24">
        <v>150</v>
      </c>
      <c r="Y8502" s="24">
        <v>1.22</v>
      </c>
      <c r="Z8502" s="24">
        <v>680</v>
      </c>
      <c r="AA8502" s="24">
        <v>1</v>
      </c>
    </row>
    <row r="8503" spans="23:27" x14ac:dyDescent="0.25">
      <c r="W8503" s="24">
        <v>1</v>
      </c>
      <c r="X8503" s="24">
        <v>113</v>
      </c>
      <c r="Y8503" s="24">
        <v>12.53</v>
      </c>
      <c r="Z8503" s="24">
        <v>665</v>
      </c>
      <c r="AA8503" s="24">
        <v>1</v>
      </c>
    </row>
    <row r="8504" spans="23:27" x14ac:dyDescent="0.25">
      <c r="W8504" s="24">
        <v>1</v>
      </c>
      <c r="X8504" s="24">
        <v>750</v>
      </c>
      <c r="Y8504" s="24">
        <v>6.83</v>
      </c>
      <c r="Z8504" s="24">
        <v>775</v>
      </c>
      <c r="AA8504" s="24">
        <v>1</v>
      </c>
    </row>
    <row r="8505" spans="23:27" x14ac:dyDescent="0.25">
      <c r="W8505" s="24">
        <v>1</v>
      </c>
      <c r="X8505" s="24">
        <v>85</v>
      </c>
      <c r="Y8505" s="24">
        <v>3.64</v>
      </c>
      <c r="Z8505" s="24">
        <v>690</v>
      </c>
      <c r="AA8505" s="24">
        <v>1</v>
      </c>
    </row>
    <row r="8506" spans="23:27" x14ac:dyDescent="0.25">
      <c r="W8506" s="24">
        <v>1</v>
      </c>
      <c r="X8506" s="24">
        <v>77</v>
      </c>
      <c r="Y8506" s="24">
        <v>11.03</v>
      </c>
      <c r="Z8506" s="24">
        <v>720</v>
      </c>
      <c r="AA8506" s="24">
        <v>1</v>
      </c>
    </row>
    <row r="8507" spans="23:27" x14ac:dyDescent="0.25">
      <c r="W8507" s="24">
        <v>1</v>
      </c>
      <c r="X8507" s="24">
        <v>81.882000000000005</v>
      </c>
      <c r="Y8507" s="24">
        <v>22.01</v>
      </c>
      <c r="Z8507" s="24">
        <v>690</v>
      </c>
      <c r="AA8507" s="24">
        <v>1</v>
      </c>
    </row>
    <row r="8508" spans="23:27" x14ac:dyDescent="0.25">
      <c r="W8508" s="24">
        <v>1</v>
      </c>
      <c r="X8508" s="24">
        <v>71</v>
      </c>
      <c r="Y8508" s="24">
        <v>9.66</v>
      </c>
      <c r="Z8508" s="24">
        <v>685</v>
      </c>
      <c r="AA8508" s="24">
        <v>1</v>
      </c>
    </row>
    <row r="8509" spans="23:27" x14ac:dyDescent="0.25">
      <c r="W8509" s="24">
        <v>1</v>
      </c>
      <c r="X8509" s="24">
        <v>28</v>
      </c>
      <c r="Y8509" s="24">
        <v>8.6199999999999992</v>
      </c>
      <c r="Z8509" s="24">
        <v>680</v>
      </c>
      <c r="AA8509" s="24">
        <v>1</v>
      </c>
    </row>
    <row r="8510" spans="23:27" x14ac:dyDescent="0.25">
      <c r="W8510" s="24">
        <v>1</v>
      </c>
      <c r="X8510" s="24">
        <v>46</v>
      </c>
      <c r="Y8510" s="24">
        <v>11.43</v>
      </c>
      <c r="Z8510" s="24">
        <v>660</v>
      </c>
      <c r="AA8510" s="24">
        <v>1</v>
      </c>
    </row>
    <row r="8511" spans="23:27" x14ac:dyDescent="0.25">
      <c r="W8511" s="24">
        <v>0</v>
      </c>
      <c r="X8511" s="24">
        <v>72</v>
      </c>
      <c r="Y8511" s="24">
        <v>11.53</v>
      </c>
      <c r="Z8511" s="24">
        <v>660</v>
      </c>
      <c r="AA8511" s="24">
        <v>1</v>
      </c>
    </row>
    <row r="8512" spans="23:27" x14ac:dyDescent="0.25">
      <c r="W8512" s="24">
        <v>1</v>
      </c>
      <c r="X8512" s="24">
        <v>110</v>
      </c>
      <c r="Y8512" s="24">
        <v>17.059999999999999</v>
      </c>
      <c r="Z8512" s="24">
        <v>695</v>
      </c>
      <c r="AA8512" s="24">
        <v>1</v>
      </c>
    </row>
    <row r="8513" spans="23:27" x14ac:dyDescent="0.25">
      <c r="W8513" s="24">
        <v>0</v>
      </c>
      <c r="X8513" s="24">
        <v>74</v>
      </c>
      <c r="Y8513" s="24">
        <v>21.91</v>
      </c>
      <c r="Z8513" s="24">
        <v>680</v>
      </c>
      <c r="AA8513" s="24">
        <v>1</v>
      </c>
    </row>
    <row r="8514" spans="23:27" x14ac:dyDescent="0.25">
      <c r="W8514" s="24">
        <v>1</v>
      </c>
      <c r="X8514" s="24">
        <v>76.5</v>
      </c>
      <c r="Y8514" s="24">
        <v>16.170000000000002</v>
      </c>
      <c r="Z8514" s="24">
        <v>660</v>
      </c>
      <c r="AA8514" s="24">
        <v>1</v>
      </c>
    </row>
    <row r="8515" spans="23:27" x14ac:dyDescent="0.25">
      <c r="W8515" s="24">
        <v>1</v>
      </c>
      <c r="X8515" s="24">
        <v>106</v>
      </c>
      <c r="Y8515" s="24">
        <v>10.97</v>
      </c>
      <c r="Z8515" s="24">
        <v>685</v>
      </c>
      <c r="AA8515" s="24">
        <v>1</v>
      </c>
    </row>
    <row r="8516" spans="23:27" x14ac:dyDescent="0.25">
      <c r="W8516" s="24">
        <v>1</v>
      </c>
      <c r="X8516" s="24">
        <v>36</v>
      </c>
      <c r="Y8516" s="24">
        <v>11.77</v>
      </c>
      <c r="Z8516" s="24">
        <v>700</v>
      </c>
      <c r="AA8516" s="24">
        <v>1</v>
      </c>
    </row>
    <row r="8517" spans="23:27" x14ac:dyDescent="0.25">
      <c r="W8517" s="24">
        <v>1</v>
      </c>
      <c r="X8517" s="24">
        <v>240</v>
      </c>
      <c r="Y8517" s="24">
        <v>11.31</v>
      </c>
      <c r="Z8517" s="24">
        <v>665</v>
      </c>
      <c r="AA8517" s="24">
        <v>1</v>
      </c>
    </row>
    <row r="8518" spans="23:27" x14ac:dyDescent="0.25">
      <c r="W8518" s="24">
        <v>1</v>
      </c>
      <c r="X8518" s="24">
        <v>75</v>
      </c>
      <c r="Y8518" s="24">
        <v>15.25</v>
      </c>
      <c r="Z8518" s="24">
        <v>735</v>
      </c>
      <c r="AA8518" s="24">
        <v>1</v>
      </c>
    </row>
    <row r="8519" spans="23:27" x14ac:dyDescent="0.25">
      <c r="W8519" s="24">
        <v>1</v>
      </c>
      <c r="X8519" s="24">
        <v>68</v>
      </c>
      <c r="Y8519" s="24">
        <v>32.9</v>
      </c>
      <c r="Z8519" s="24">
        <v>675</v>
      </c>
      <c r="AA8519" s="24">
        <v>1</v>
      </c>
    </row>
    <row r="8520" spans="23:27" x14ac:dyDescent="0.25">
      <c r="W8520" s="24">
        <v>1</v>
      </c>
      <c r="X8520" s="24">
        <v>78</v>
      </c>
      <c r="Y8520" s="24">
        <v>30.37</v>
      </c>
      <c r="Z8520" s="24">
        <v>720</v>
      </c>
      <c r="AA8520" s="24">
        <v>1</v>
      </c>
    </row>
    <row r="8521" spans="23:27" x14ac:dyDescent="0.25">
      <c r="W8521" s="24">
        <v>1</v>
      </c>
      <c r="X8521" s="24">
        <v>90</v>
      </c>
      <c r="Y8521" s="24">
        <v>14.73</v>
      </c>
      <c r="Z8521" s="24">
        <v>660</v>
      </c>
      <c r="AA8521" s="24">
        <v>1</v>
      </c>
    </row>
    <row r="8522" spans="23:27" x14ac:dyDescent="0.25">
      <c r="W8522" s="24">
        <v>1</v>
      </c>
      <c r="X8522" s="24">
        <v>56.16</v>
      </c>
      <c r="Y8522" s="24">
        <v>17.739999999999998</v>
      </c>
      <c r="Z8522" s="24">
        <v>700</v>
      </c>
      <c r="AA8522" s="24">
        <v>1</v>
      </c>
    </row>
    <row r="8523" spans="23:27" x14ac:dyDescent="0.25">
      <c r="W8523" s="24">
        <v>0</v>
      </c>
      <c r="X8523" s="24">
        <v>74</v>
      </c>
      <c r="Y8523" s="24">
        <v>23.55</v>
      </c>
      <c r="Z8523" s="24">
        <v>680</v>
      </c>
      <c r="AA8523" s="24">
        <v>1</v>
      </c>
    </row>
    <row r="8524" spans="23:27" x14ac:dyDescent="0.25">
      <c r="W8524" s="24">
        <v>0</v>
      </c>
      <c r="X8524" s="24">
        <v>43</v>
      </c>
      <c r="Y8524" s="24">
        <v>15.63</v>
      </c>
      <c r="Z8524" s="24">
        <v>695</v>
      </c>
      <c r="AA8524" s="24">
        <v>1</v>
      </c>
    </row>
    <row r="8525" spans="23:27" x14ac:dyDescent="0.25">
      <c r="W8525" s="24">
        <v>0</v>
      </c>
      <c r="X8525" s="24">
        <v>100</v>
      </c>
      <c r="Y8525" s="24">
        <v>19.79</v>
      </c>
      <c r="Z8525" s="24">
        <v>665</v>
      </c>
      <c r="AA8525" s="24">
        <v>1</v>
      </c>
    </row>
    <row r="8526" spans="23:27" x14ac:dyDescent="0.25">
      <c r="W8526" s="24">
        <v>1</v>
      </c>
      <c r="X8526" s="24">
        <v>90</v>
      </c>
      <c r="Y8526" s="24">
        <v>19.41</v>
      </c>
      <c r="Z8526" s="24">
        <v>690</v>
      </c>
      <c r="AA8526" s="24">
        <v>1</v>
      </c>
    </row>
    <row r="8527" spans="23:27" x14ac:dyDescent="0.25">
      <c r="W8527" s="24">
        <v>0</v>
      </c>
      <c r="X8527" s="24">
        <v>35</v>
      </c>
      <c r="Y8527" s="24">
        <v>33.5</v>
      </c>
      <c r="Z8527" s="24">
        <v>660</v>
      </c>
      <c r="AA8527" s="24">
        <v>1</v>
      </c>
    </row>
    <row r="8528" spans="23:27" x14ac:dyDescent="0.25">
      <c r="W8528" s="24">
        <v>0</v>
      </c>
      <c r="X8528" s="24">
        <v>176</v>
      </c>
      <c r="Y8528" s="24">
        <v>13.31</v>
      </c>
      <c r="Z8528" s="24">
        <v>705</v>
      </c>
      <c r="AA8528" s="24">
        <v>1</v>
      </c>
    </row>
    <row r="8529" spans="23:27" x14ac:dyDescent="0.25">
      <c r="W8529" s="24">
        <v>1</v>
      </c>
      <c r="X8529" s="24">
        <v>70</v>
      </c>
      <c r="Y8529" s="24">
        <v>26.85</v>
      </c>
      <c r="Z8529" s="24">
        <v>710</v>
      </c>
      <c r="AA8529" s="24">
        <v>1</v>
      </c>
    </row>
    <row r="8530" spans="23:27" x14ac:dyDescent="0.25">
      <c r="W8530" s="24">
        <v>1</v>
      </c>
      <c r="X8530" s="24">
        <v>13</v>
      </c>
      <c r="Y8530" s="24">
        <v>12.37</v>
      </c>
      <c r="Z8530" s="24">
        <v>680</v>
      </c>
      <c r="AA8530" s="24">
        <v>1</v>
      </c>
    </row>
    <row r="8531" spans="23:27" x14ac:dyDescent="0.25">
      <c r="W8531" s="24">
        <v>0</v>
      </c>
      <c r="X8531" s="24">
        <v>138.80000000000001</v>
      </c>
      <c r="Y8531" s="24">
        <v>11.85</v>
      </c>
      <c r="Z8531" s="24">
        <v>720</v>
      </c>
      <c r="AA8531" s="24">
        <v>1</v>
      </c>
    </row>
    <row r="8532" spans="23:27" x14ac:dyDescent="0.25">
      <c r="W8532" s="24">
        <v>0</v>
      </c>
      <c r="X8532" s="24">
        <v>45</v>
      </c>
      <c r="Y8532" s="24">
        <v>24.96</v>
      </c>
      <c r="Z8532" s="24">
        <v>690</v>
      </c>
      <c r="AA8532" s="24">
        <v>1</v>
      </c>
    </row>
    <row r="8533" spans="23:27" x14ac:dyDescent="0.25">
      <c r="W8533" s="24">
        <v>0</v>
      </c>
      <c r="X8533" s="24">
        <v>34.18</v>
      </c>
      <c r="Y8533" s="24">
        <v>30.34</v>
      </c>
      <c r="Z8533" s="24">
        <v>725</v>
      </c>
      <c r="AA8533" s="24">
        <v>1</v>
      </c>
    </row>
    <row r="8534" spans="23:27" x14ac:dyDescent="0.25">
      <c r="W8534" s="24">
        <v>1</v>
      </c>
      <c r="X8534" s="24">
        <v>66</v>
      </c>
      <c r="Y8534" s="24">
        <v>7.6</v>
      </c>
      <c r="Z8534" s="24">
        <v>690</v>
      </c>
      <c r="AA8534" s="24">
        <v>1</v>
      </c>
    </row>
    <row r="8535" spans="23:27" x14ac:dyDescent="0.25">
      <c r="W8535" s="24">
        <v>1</v>
      </c>
      <c r="X8535" s="24">
        <v>58</v>
      </c>
      <c r="Y8535" s="24">
        <v>38.200000000000003</v>
      </c>
      <c r="Z8535" s="24">
        <v>710</v>
      </c>
      <c r="AA8535" s="24">
        <v>1</v>
      </c>
    </row>
    <row r="8536" spans="23:27" x14ac:dyDescent="0.25">
      <c r="W8536" s="24">
        <v>1</v>
      </c>
      <c r="X8536" s="24">
        <v>125</v>
      </c>
      <c r="Y8536" s="24">
        <v>29.65</v>
      </c>
      <c r="Z8536" s="24">
        <v>740</v>
      </c>
      <c r="AA8536" s="24">
        <v>1</v>
      </c>
    </row>
    <row r="8537" spans="23:27" x14ac:dyDescent="0.25">
      <c r="W8537" s="24">
        <v>1</v>
      </c>
      <c r="X8537" s="24">
        <v>63</v>
      </c>
      <c r="Y8537" s="24">
        <v>10.23</v>
      </c>
      <c r="Z8537" s="24">
        <v>725</v>
      </c>
      <c r="AA8537" s="24">
        <v>1</v>
      </c>
    </row>
    <row r="8538" spans="23:27" x14ac:dyDescent="0.25">
      <c r="W8538" s="24">
        <v>1</v>
      </c>
      <c r="X8538" s="24">
        <v>92</v>
      </c>
      <c r="Y8538" s="24">
        <v>7.97</v>
      </c>
      <c r="Z8538" s="24">
        <v>790</v>
      </c>
      <c r="AA8538" s="24">
        <v>1</v>
      </c>
    </row>
    <row r="8539" spans="23:27" x14ac:dyDescent="0.25">
      <c r="W8539" s="24">
        <v>0</v>
      </c>
      <c r="X8539" s="24">
        <v>30</v>
      </c>
      <c r="Y8539" s="24">
        <v>15.8</v>
      </c>
      <c r="Z8539" s="24">
        <v>670</v>
      </c>
      <c r="AA8539" s="24">
        <v>1</v>
      </c>
    </row>
    <row r="8540" spans="23:27" x14ac:dyDescent="0.25">
      <c r="W8540" s="24">
        <v>0</v>
      </c>
      <c r="X8540" s="24">
        <v>58</v>
      </c>
      <c r="Y8540" s="24">
        <v>18.13</v>
      </c>
      <c r="Z8540" s="24">
        <v>665</v>
      </c>
      <c r="AA8540" s="24">
        <v>1</v>
      </c>
    </row>
    <row r="8541" spans="23:27" x14ac:dyDescent="0.25">
      <c r="W8541" s="24">
        <v>1</v>
      </c>
      <c r="X8541" s="24">
        <v>117</v>
      </c>
      <c r="Y8541" s="24">
        <v>15.55</v>
      </c>
      <c r="Z8541" s="24">
        <v>790</v>
      </c>
      <c r="AA8541" s="24">
        <v>1</v>
      </c>
    </row>
    <row r="8542" spans="23:27" x14ac:dyDescent="0.25">
      <c r="W8542" s="24">
        <v>1</v>
      </c>
      <c r="X8542" s="24">
        <v>65</v>
      </c>
      <c r="Y8542" s="24">
        <v>8.86</v>
      </c>
      <c r="Z8542" s="24">
        <v>665</v>
      </c>
      <c r="AA8542" s="24">
        <v>1</v>
      </c>
    </row>
    <row r="8543" spans="23:27" x14ac:dyDescent="0.25">
      <c r="W8543" s="24">
        <v>0</v>
      </c>
      <c r="X8543" s="24">
        <v>74</v>
      </c>
      <c r="Y8543" s="24">
        <v>12.11</v>
      </c>
      <c r="Z8543" s="24">
        <v>675</v>
      </c>
      <c r="AA8543" s="24">
        <v>1</v>
      </c>
    </row>
    <row r="8544" spans="23:27" x14ac:dyDescent="0.25">
      <c r="W8544" s="24">
        <v>0</v>
      </c>
      <c r="X8544" s="24">
        <v>42</v>
      </c>
      <c r="Y8544" s="24">
        <v>14.23</v>
      </c>
      <c r="Z8544" s="24">
        <v>665</v>
      </c>
      <c r="AA8544" s="24">
        <v>1</v>
      </c>
    </row>
    <row r="8545" spans="23:27" x14ac:dyDescent="0.25">
      <c r="W8545" s="24">
        <v>0</v>
      </c>
      <c r="X8545" s="24">
        <v>80.174999999999997</v>
      </c>
      <c r="Y8545" s="24">
        <v>28.17</v>
      </c>
      <c r="Z8545" s="24">
        <v>740</v>
      </c>
      <c r="AA8545" s="24">
        <v>1</v>
      </c>
    </row>
    <row r="8546" spans="23:27" x14ac:dyDescent="0.25">
      <c r="W8546" s="24">
        <v>1</v>
      </c>
      <c r="X8546" s="24">
        <v>20</v>
      </c>
      <c r="Y8546" s="24">
        <v>14.29</v>
      </c>
      <c r="Z8546" s="24">
        <v>705</v>
      </c>
      <c r="AA8546" s="24">
        <v>1</v>
      </c>
    </row>
    <row r="8547" spans="23:27" x14ac:dyDescent="0.25">
      <c r="W8547" s="24">
        <v>1</v>
      </c>
      <c r="X8547" s="24">
        <v>42</v>
      </c>
      <c r="Y8547" s="24">
        <v>17.23</v>
      </c>
      <c r="Z8547" s="24">
        <v>690</v>
      </c>
      <c r="AA8547" s="24">
        <v>1</v>
      </c>
    </row>
    <row r="8548" spans="23:27" x14ac:dyDescent="0.25">
      <c r="W8548" s="24">
        <v>1</v>
      </c>
      <c r="X8548" s="24">
        <v>151</v>
      </c>
      <c r="Y8548" s="24">
        <v>25.22</v>
      </c>
      <c r="Z8548" s="24">
        <v>800</v>
      </c>
      <c r="AA8548" s="24">
        <v>1</v>
      </c>
    </row>
    <row r="8549" spans="23:27" x14ac:dyDescent="0.25">
      <c r="W8549" s="24">
        <v>1</v>
      </c>
      <c r="X8549" s="24">
        <v>42</v>
      </c>
      <c r="Y8549" s="24">
        <v>28.57</v>
      </c>
      <c r="Z8549" s="24">
        <v>670</v>
      </c>
      <c r="AA8549" s="24">
        <v>1</v>
      </c>
    </row>
    <row r="8550" spans="23:27" x14ac:dyDescent="0.25">
      <c r="W8550" s="24">
        <v>1</v>
      </c>
      <c r="X8550" s="24">
        <v>85.9</v>
      </c>
      <c r="Y8550" s="24">
        <v>14.84</v>
      </c>
      <c r="Z8550" s="24">
        <v>660</v>
      </c>
      <c r="AA8550" s="24">
        <v>1</v>
      </c>
    </row>
    <row r="8551" spans="23:27" x14ac:dyDescent="0.25">
      <c r="W8551" s="24">
        <v>1</v>
      </c>
      <c r="X8551" s="24">
        <v>48</v>
      </c>
      <c r="Y8551" s="24">
        <v>12.64</v>
      </c>
      <c r="Z8551" s="24">
        <v>680</v>
      </c>
      <c r="AA8551" s="24">
        <v>1</v>
      </c>
    </row>
    <row r="8552" spans="23:27" x14ac:dyDescent="0.25">
      <c r="W8552" s="24">
        <v>0</v>
      </c>
      <c r="X8552" s="24">
        <v>58</v>
      </c>
      <c r="Y8552" s="24">
        <v>16.059999999999999</v>
      </c>
      <c r="Z8552" s="24">
        <v>690</v>
      </c>
      <c r="AA8552" s="24">
        <v>1</v>
      </c>
    </row>
    <row r="8553" spans="23:27" x14ac:dyDescent="0.25">
      <c r="W8553" s="24">
        <v>0</v>
      </c>
      <c r="X8553" s="24">
        <v>1500</v>
      </c>
      <c r="Y8553" s="24">
        <v>3.37</v>
      </c>
      <c r="Z8553" s="24">
        <v>715</v>
      </c>
      <c r="AA8553" s="24">
        <v>1</v>
      </c>
    </row>
    <row r="8554" spans="23:27" x14ac:dyDescent="0.25">
      <c r="W8554" s="24">
        <v>0</v>
      </c>
      <c r="X8554" s="24">
        <v>85</v>
      </c>
      <c r="Y8554" s="24">
        <v>27.06</v>
      </c>
      <c r="Z8554" s="24">
        <v>680</v>
      </c>
      <c r="AA8554" s="24">
        <v>1</v>
      </c>
    </row>
    <row r="8555" spans="23:27" x14ac:dyDescent="0.25">
      <c r="W8555" s="24">
        <v>0</v>
      </c>
      <c r="X8555" s="24">
        <v>34</v>
      </c>
      <c r="Y8555" s="24">
        <v>30.07</v>
      </c>
      <c r="Z8555" s="24">
        <v>670</v>
      </c>
      <c r="AA8555" s="24">
        <v>1</v>
      </c>
    </row>
    <row r="8556" spans="23:27" x14ac:dyDescent="0.25">
      <c r="W8556" s="24">
        <v>1</v>
      </c>
      <c r="X8556" s="24">
        <v>125</v>
      </c>
      <c r="Y8556" s="24">
        <v>8.75</v>
      </c>
      <c r="Z8556" s="24">
        <v>660</v>
      </c>
      <c r="AA8556" s="24">
        <v>1</v>
      </c>
    </row>
    <row r="8557" spans="23:27" x14ac:dyDescent="0.25">
      <c r="W8557" s="24">
        <v>1</v>
      </c>
      <c r="X8557" s="24">
        <v>49</v>
      </c>
      <c r="Y8557" s="24">
        <v>34.24</v>
      </c>
      <c r="Z8557" s="24">
        <v>660</v>
      </c>
      <c r="AA8557" s="24">
        <v>1</v>
      </c>
    </row>
    <row r="8558" spans="23:27" x14ac:dyDescent="0.25">
      <c r="W8558" s="24">
        <v>0</v>
      </c>
      <c r="X8558" s="24">
        <v>80</v>
      </c>
      <c r="Y8558" s="24">
        <v>7.95</v>
      </c>
      <c r="Z8558" s="24">
        <v>665</v>
      </c>
      <c r="AA8558" s="24">
        <v>1</v>
      </c>
    </row>
    <row r="8559" spans="23:27" x14ac:dyDescent="0.25">
      <c r="W8559" s="24">
        <v>0</v>
      </c>
      <c r="X8559" s="24">
        <v>95</v>
      </c>
      <c r="Y8559" s="24">
        <v>33.659999999999997</v>
      </c>
      <c r="Z8559" s="24">
        <v>670</v>
      </c>
      <c r="AA8559" s="24">
        <v>1</v>
      </c>
    </row>
    <row r="8560" spans="23:27" x14ac:dyDescent="0.25">
      <c r="W8560" s="24">
        <v>0</v>
      </c>
      <c r="X8560" s="24">
        <v>25</v>
      </c>
      <c r="Y8560" s="24">
        <v>24.39</v>
      </c>
      <c r="Z8560" s="24">
        <v>705</v>
      </c>
      <c r="AA8560" s="24">
        <v>1</v>
      </c>
    </row>
    <row r="8561" spans="23:27" x14ac:dyDescent="0.25">
      <c r="W8561" s="24">
        <v>0</v>
      </c>
      <c r="X8561" s="24">
        <v>30</v>
      </c>
      <c r="Y8561" s="24">
        <v>6.96</v>
      </c>
      <c r="Z8561" s="24">
        <v>685</v>
      </c>
      <c r="AA8561" s="24">
        <v>1</v>
      </c>
    </row>
    <row r="8562" spans="23:27" x14ac:dyDescent="0.25">
      <c r="W8562" s="24">
        <v>1</v>
      </c>
      <c r="X8562" s="24">
        <v>72</v>
      </c>
      <c r="Y8562" s="24">
        <v>11.43</v>
      </c>
      <c r="Z8562" s="24">
        <v>700</v>
      </c>
      <c r="AA8562" s="24">
        <v>1</v>
      </c>
    </row>
    <row r="8563" spans="23:27" x14ac:dyDescent="0.25">
      <c r="W8563" s="24">
        <v>1</v>
      </c>
      <c r="X8563" s="24">
        <v>40</v>
      </c>
      <c r="Y8563" s="24">
        <v>27.99</v>
      </c>
      <c r="Z8563" s="24">
        <v>680</v>
      </c>
      <c r="AA8563" s="24">
        <v>1</v>
      </c>
    </row>
    <row r="8564" spans="23:27" x14ac:dyDescent="0.25">
      <c r="W8564" s="24">
        <v>0</v>
      </c>
      <c r="X8564" s="24">
        <v>82</v>
      </c>
      <c r="Y8564" s="24">
        <v>28.51</v>
      </c>
      <c r="Z8564" s="24">
        <v>705</v>
      </c>
      <c r="AA8564" s="24">
        <v>1</v>
      </c>
    </row>
    <row r="8565" spans="23:27" x14ac:dyDescent="0.25">
      <c r="W8565" s="24">
        <v>0</v>
      </c>
      <c r="X8565" s="24">
        <v>43</v>
      </c>
      <c r="Y8565" s="24">
        <v>17.72</v>
      </c>
      <c r="Z8565" s="24">
        <v>660</v>
      </c>
      <c r="AA8565" s="24">
        <v>1</v>
      </c>
    </row>
    <row r="8566" spans="23:27" x14ac:dyDescent="0.25">
      <c r="W8566" s="24">
        <v>1</v>
      </c>
      <c r="X8566" s="24">
        <v>50</v>
      </c>
      <c r="Y8566" s="24">
        <v>19.04</v>
      </c>
      <c r="Z8566" s="24">
        <v>690</v>
      </c>
      <c r="AA8566" s="24">
        <v>1</v>
      </c>
    </row>
    <row r="8567" spans="23:27" x14ac:dyDescent="0.25">
      <c r="W8567" s="24">
        <v>1</v>
      </c>
      <c r="X8567" s="24">
        <v>150</v>
      </c>
      <c r="Y8567" s="24">
        <v>14.66</v>
      </c>
      <c r="Z8567" s="24">
        <v>745</v>
      </c>
      <c r="AA8567" s="24">
        <v>1</v>
      </c>
    </row>
    <row r="8568" spans="23:27" x14ac:dyDescent="0.25">
      <c r="W8568" s="24">
        <v>1</v>
      </c>
      <c r="X8568" s="24">
        <v>80</v>
      </c>
      <c r="Y8568" s="24">
        <v>28.43</v>
      </c>
      <c r="Z8568" s="24">
        <v>720</v>
      </c>
      <c r="AA8568" s="24">
        <v>1</v>
      </c>
    </row>
    <row r="8569" spans="23:27" x14ac:dyDescent="0.25">
      <c r="W8569" s="24">
        <v>0</v>
      </c>
      <c r="X8569" s="24">
        <v>20</v>
      </c>
      <c r="Y8569" s="24">
        <v>14.05</v>
      </c>
      <c r="Z8569" s="24">
        <v>660</v>
      </c>
      <c r="AA8569" s="24">
        <v>1</v>
      </c>
    </row>
    <row r="8570" spans="23:27" x14ac:dyDescent="0.25">
      <c r="W8570" s="24">
        <v>0</v>
      </c>
      <c r="X8570" s="24">
        <v>10</v>
      </c>
      <c r="Y8570" s="24">
        <v>27.37</v>
      </c>
      <c r="Z8570" s="24">
        <v>665</v>
      </c>
      <c r="AA8570" s="24">
        <v>1</v>
      </c>
    </row>
    <row r="8571" spans="23:27" x14ac:dyDescent="0.25">
      <c r="W8571" s="24">
        <v>1</v>
      </c>
      <c r="X8571" s="24">
        <v>85</v>
      </c>
      <c r="Y8571" s="24">
        <v>21.64</v>
      </c>
      <c r="Z8571" s="24">
        <v>725</v>
      </c>
      <c r="AA8571" s="24">
        <v>1</v>
      </c>
    </row>
    <row r="8572" spans="23:27" x14ac:dyDescent="0.25">
      <c r="W8572" s="24">
        <v>0</v>
      </c>
      <c r="X8572" s="24">
        <v>71.114000000000004</v>
      </c>
      <c r="Y8572" s="24">
        <v>25.46</v>
      </c>
      <c r="Z8572" s="24">
        <v>700</v>
      </c>
      <c r="AA8572" s="24">
        <v>1</v>
      </c>
    </row>
    <row r="8573" spans="23:27" x14ac:dyDescent="0.25">
      <c r="W8573" s="24">
        <v>0</v>
      </c>
      <c r="X8573" s="24">
        <v>24</v>
      </c>
      <c r="Y8573" s="24">
        <v>14.95</v>
      </c>
      <c r="Z8573" s="24">
        <v>715</v>
      </c>
      <c r="AA8573" s="24">
        <v>1</v>
      </c>
    </row>
    <row r="8574" spans="23:27" x14ac:dyDescent="0.25">
      <c r="W8574" s="24">
        <v>1</v>
      </c>
      <c r="X8574" s="24">
        <v>52</v>
      </c>
      <c r="Y8574" s="24">
        <v>31.16</v>
      </c>
      <c r="Z8574" s="24">
        <v>675</v>
      </c>
      <c r="AA8574" s="24">
        <v>1</v>
      </c>
    </row>
    <row r="8575" spans="23:27" x14ac:dyDescent="0.25">
      <c r="W8575" s="24">
        <v>1</v>
      </c>
      <c r="X8575" s="24">
        <v>78.561000000000007</v>
      </c>
      <c r="Y8575" s="24">
        <v>8.83</v>
      </c>
      <c r="Z8575" s="24">
        <v>710</v>
      </c>
      <c r="AA8575" s="24">
        <v>1</v>
      </c>
    </row>
    <row r="8576" spans="23:27" x14ac:dyDescent="0.25">
      <c r="W8576" s="24">
        <v>0</v>
      </c>
      <c r="X8576" s="24">
        <v>13.5</v>
      </c>
      <c r="Y8576" s="24">
        <v>16.62</v>
      </c>
      <c r="Z8576" s="24">
        <v>660</v>
      </c>
      <c r="AA8576" s="24">
        <v>1</v>
      </c>
    </row>
    <row r="8577" spans="23:27" x14ac:dyDescent="0.25">
      <c r="W8577" s="24">
        <v>1</v>
      </c>
      <c r="X8577" s="24">
        <v>150</v>
      </c>
      <c r="Y8577" s="24">
        <v>9.75</v>
      </c>
      <c r="Z8577" s="24">
        <v>680</v>
      </c>
      <c r="AA8577" s="24">
        <v>1</v>
      </c>
    </row>
    <row r="8578" spans="23:27" x14ac:dyDescent="0.25">
      <c r="W8578" s="24">
        <v>0</v>
      </c>
      <c r="X8578" s="24">
        <v>55</v>
      </c>
      <c r="Y8578" s="24">
        <v>18.48</v>
      </c>
      <c r="Z8578" s="24">
        <v>735</v>
      </c>
      <c r="AA8578" s="24">
        <v>1</v>
      </c>
    </row>
    <row r="8579" spans="23:27" x14ac:dyDescent="0.25">
      <c r="W8579" s="24">
        <v>0</v>
      </c>
      <c r="X8579" s="24">
        <v>61</v>
      </c>
      <c r="Y8579" s="24">
        <v>33.24</v>
      </c>
      <c r="Z8579" s="24">
        <v>685</v>
      </c>
      <c r="AA8579" s="24">
        <v>1</v>
      </c>
    </row>
    <row r="8580" spans="23:27" x14ac:dyDescent="0.25">
      <c r="W8580" s="24">
        <v>1</v>
      </c>
      <c r="X8580" s="24">
        <v>275</v>
      </c>
      <c r="Y8580" s="24">
        <v>13.39</v>
      </c>
      <c r="Z8580" s="24">
        <v>775</v>
      </c>
      <c r="AA8580" s="24">
        <v>1</v>
      </c>
    </row>
    <row r="8581" spans="23:27" x14ac:dyDescent="0.25">
      <c r="W8581" s="24">
        <v>0</v>
      </c>
      <c r="X8581" s="24">
        <v>65</v>
      </c>
      <c r="Y8581" s="24">
        <v>7.16</v>
      </c>
      <c r="Z8581" s="24">
        <v>670</v>
      </c>
      <c r="AA8581" s="24">
        <v>1</v>
      </c>
    </row>
    <row r="8582" spans="23:27" x14ac:dyDescent="0.25">
      <c r="W8582" s="24">
        <v>0</v>
      </c>
      <c r="X8582" s="24">
        <v>51.2</v>
      </c>
      <c r="Y8582" s="24">
        <v>21.38</v>
      </c>
      <c r="Z8582" s="24">
        <v>685</v>
      </c>
      <c r="AA8582" s="24">
        <v>1</v>
      </c>
    </row>
    <row r="8583" spans="23:27" x14ac:dyDescent="0.25">
      <c r="W8583" s="24">
        <v>1</v>
      </c>
      <c r="X8583" s="24">
        <v>70</v>
      </c>
      <c r="Y8583" s="24">
        <v>18.98</v>
      </c>
      <c r="Z8583" s="24">
        <v>675</v>
      </c>
      <c r="AA8583" s="24">
        <v>1</v>
      </c>
    </row>
    <row r="8584" spans="23:27" x14ac:dyDescent="0.25">
      <c r="W8584" s="24">
        <v>1</v>
      </c>
      <c r="X8584" s="24">
        <v>52.5</v>
      </c>
      <c r="Y8584" s="24">
        <v>24.25</v>
      </c>
      <c r="Z8584" s="24">
        <v>725</v>
      </c>
      <c r="AA8584" s="24">
        <v>1</v>
      </c>
    </row>
    <row r="8585" spans="23:27" x14ac:dyDescent="0.25">
      <c r="W8585" s="24">
        <v>1</v>
      </c>
      <c r="X8585" s="24">
        <v>120</v>
      </c>
      <c r="Y8585" s="24">
        <v>14.39</v>
      </c>
      <c r="Z8585" s="24">
        <v>745</v>
      </c>
      <c r="AA8585" s="24">
        <v>1</v>
      </c>
    </row>
    <row r="8586" spans="23:27" x14ac:dyDescent="0.25">
      <c r="W8586" s="24">
        <v>1</v>
      </c>
      <c r="X8586" s="24">
        <v>92.731999999999999</v>
      </c>
      <c r="Y8586" s="24">
        <v>7.92</v>
      </c>
      <c r="Z8586" s="24">
        <v>820</v>
      </c>
      <c r="AA8586" s="24">
        <v>1</v>
      </c>
    </row>
    <row r="8587" spans="23:27" x14ac:dyDescent="0.25">
      <c r="W8587" s="24">
        <v>1</v>
      </c>
      <c r="X8587" s="24">
        <v>75</v>
      </c>
      <c r="Y8587" s="24">
        <v>14.56</v>
      </c>
      <c r="Z8587" s="24">
        <v>680</v>
      </c>
      <c r="AA8587" s="24">
        <v>1</v>
      </c>
    </row>
    <row r="8588" spans="23:27" x14ac:dyDescent="0.25">
      <c r="W8588" s="24">
        <v>1</v>
      </c>
      <c r="X8588" s="24">
        <v>47</v>
      </c>
      <c r="Y8588" s="24">
        <v>26.42</v>
      </c>
      <c r="Z8588" s="24">
        <v>660</v>
      </c>
      <c r="AA8588" s="24">
        <v>1</v>
      </c>
    </row>
    <row r="8589" spans="23:27" x14ac:dyDescent="0.25">
      <c r="W8589" s="24">
        <v>1</v>
      </c>
      <c r="X8589" s="24">
        <v>132</v>
      </c>
      <c r="Y8589" s="24">
        <v>31.8</v>
      </c>
      <c r="Z8589" s="24">
        <v>690</v>
      </c>
      <c r="AA8589" s="24">
        <v>1</v>
      </c>
    </row>
    <row r="8590" spans="23:27" x14ac:dyDescent="0.25">
      <c r="W8590" s="24">
        <v>1</v>
      </c>
      <c r="X8590" s="24">
        <v>80</v>
      </c>
      <c r="Y8590" s="24">
        <v>16.28</v>
      </c>
      <c r="Z8590" s="24">
        <v>695</v>
      </c>
      <c r="AA8590" s="24">
        <v>1</v>
      </c>
    </row>
    <row r="8591" spans="23:27" x14ac:dyDescent="0.25">
      <c r="W8591" s="24">
        <v>1</v>
      </c>
      <c r="X8591" s="24">
        <v>22</v>
      </c>
      <c r="Y8591" s="24">
        <v>56.9</v>
      </c>
      <c r="Z8591" s="24">
        <v>665</v>
      </c>
      <c r="AA8591" s="24">
        <v>1</v>
      </c>
    </row>
    <row r="8592" spans="23:27" x14ac:dyDescent="0.25">
      <c r="W8592" s="24">
        <v>1</v>
      </c>
      <c r="X8592" s="24">
        <v>235</v>
      </c>
      <c r="Y8592" s="24">
        <v>13.37</v>
      </c>
      <c r="Z8592" s="24">
        <v>680</v>
      </c>
      <c r="AA8592" s="24">
        <v>1</v>
      </c>
    </row>
    <row r="8593" spans="23:27" x14ac:dyDescent="0.25">
      <c r="W8593" s="24">
        <v>1</v>
      </c>
      <c r="X8593" s="24">
        <v>65</v>
      </c>
      <c r="Y8593" s="24">
        <v>29.03</v>
      </c>
      <c r="Z8593" s="24">
        <v>720</v>
      </c>
      <c r="AA8593" s="24">
        <v>1</v>
      </c>
    </row>
    <row r="8594" spans="23:27" x14ac:dyDescent="0.25">
      <c r="W8594" s="24">
        <v>0</v>
      </c>
      <c r="X8594" s="24">
        <v>175</v>
      </c>
      <c r="Y8594" s="24">
        <v>15.21</v>
      </c>
      <c r="Z8594" s="24">
        <v>715</v>
      </c>
      <c r="AA8594" s="24">
        <v>1</v>
      </c>
    </row>
    <row r="8595" spans="23:27" x14ac:dyDescent="0.25">
      <c r="W8595" s="24">
        <v>0</v>
      </c>
      <c r="X8595" s="24">
        <v>52</v>
      </c>
      <c r="Y8595" s="24">
        <v>16.29</v>
      </c>
      <c r="Z8595" s="24">
        <v>690</v>
      </c>
      <c r="AA8595" s="24">
        <v>1</v>
      </c>
    </row>
    <row r="8596" spans="23:27" x14ac:dyDescent="0.25">
      <c r="W8596" s="24">
        <v>1</v>
      </c>
      <c r="X8596" s="24">
        <v>90</v>
      </c>
      <c r="Y8596" s="24">
        <v>24.17</v>
      </c>
      <c r="Z8596" s="24">
        <v>660</v>
      </c>
      <c r="AA8596" s="24">
        <v>1</v>
      </c>
    </row>
    <row r="8597" spans="23:27" x14ac:dyDescent="0.25">
      <c r="W8597" s="24">
        <v>1</v>
      </c>
      <c r="X8597" s="24">
        <v>52</v>
      </c>
      <c r="Y8597" s="24">
        <v>29.36</v>
      </c>
      <c r="Z8597" s="24">
        <v>670</v>
      </c>
      <c r="AA8597" s="24">
        <v>1</v>
      </c>
    </row>
    <row r="8598" spans="23:27" x14ac:dyDescent="0.25">
      <c r="W8598" s="24">
        <v>0</v>
      </c>
      <c r="X8598" s="24">
        <v>30</v>
      </c>
      <c r="Y8598" s="24">
        <v>10.44</v>
      </c>
      <c r="Z8598" s="24">
        <v>665</v>
      </c>
      <c r="AA8598" s="24">
        <v>1</v>
      </c>
    </row>
    <row r="8599" spans="23:27" x14ac:dyDescent="0.25">
      <c r="W8599" s="24">
        <v>1</v>
      </c>
      <c r="X8599" s="24">
        <v>102</v>
      </c>
      <c r="Y8599" s="24">
        <v>25.3</v>
      </c>
      <c r="Z8599" s="24">
        <v>665</v>
      </c>
      <c r="AA8599" s="24">
        <v>1</v>
      </c>
    </row>
    <row r="8600" spans="23:27" x14ac:dyDescent="0.25">
      <c r="W8600" s="24">
        <v>1</v>
      </c>
      <c r="X8600" s="24">
        <v>55</v>
      </c>
      <c r="Y8600" s="24">
        <v>15.67</v>
      </c>
      <c r="Z8600" s="24">
        <v>685</v>
      </c>
      <c r="AA8600" s="24">
        <v>1</v>
      </c>
    </row>
    <row r="8601" spans="23:27" x14ac:dyDescent="0.25">
      <c r="W8601" s="24">
        <v>1</v>
      </c>
      <c r="X8601" s="24">
        <v>62</v>
      </c>
      <c r="Y8601" s="24">
        <v>13.36</v>
      </c>
      <c r="Z8601" s="24">
        <v>705</v>
      </c>
      <c r="AA8601" s="24">
        <v>1</v>
      </c>
    </row>
    <row r="8602" spans="23:27" x14ac:dyDescent="0.25">
      <c r="W8602" s="24">
        <v>1</v>
      </c>
      <c r="X8602" s="24">
        <v>75</v>
      </c>
      <c r="Y8602" s="24">
        <v>22.22</v>
      </c>
      <c r="Z8602" s="24">
        <v>710</v>
      </c>
      <c r="AA8602" s="24">
        <v>1</v>
      </c>
    </row>
    <row r="8603" spans="23:27" x14ac:dyDescent="0.25">
      <c r="W8603" s="24">
        <v>1</v>
      </c>
      <c r="X8603" s="24">
        <v>55.4</v>
      </c>
      <c r="Y8603" s="24">
        <v>12.39</v>
      </c>
      <c r="Z8603" s="24">
        <v>685</v>
      </c>
      <c r="AA8603" s="24">
        <v>1</v>
      </c>
    </row>
    <row r="8604" spans="23:27" x14ac:dyDescent="0.25">
      <c r="W8604" s="24">
        <v>0</v>
      </c>
      <c r="X8604" s="24">
        <v>80</v>
      </c>
      <c r="Y8604" s="24">
        <v>18.989999999999998</v>
      </c>
      <c r="Z8604" s="24">
        <v>735</v>
      </c>
      <c r="AA8604" s="24">
        <v>1</v>
      </c>
    </row>
    <row r="8605" spans="23:27" x14ac:dyDescent="0.25">
      <c r="W8605" s="24">
        <v>0</v>
      </c>
      <c r="X8605" s="24">
        <v>145</v>
      </c>
      <c r="Y8605" s="24">
        <v>1.9</v>
      </c>
      <c r="Z8605" s="24">
        <v>790</v>
      </c>
      <c r="AA8605" s="24">
        <v>1</v>
      </c>
    </row>
    <row r="8606" spans="23:27" x14ac:dyDescent="0.25">
      <c r="W8606" s="24">
        <v>1</v>
      </c>
      <c r="X8606" s="24">
        <v>58</v>
      </c>
      <c r="Y8606" s="24">
        <v>15.21</v>
      </c>
      <c r="Z8606" s="24">
        <v>755</v>
      </c>
      <c r="AA8606" s="24">
        <v>1</v>
      </c>
    </row>
    <row r="8607" spans="23:27" x14ac:dyDescent="0.25">
      <c r="W8607" s="24">
        <v>1</v>
      </c>
      <c r="X8607" s="24">
        <v>114</v>
      </c>
      <c r="Y8607" s="24">
        <v>10.91</v>
      </c>
      <c r="Z8607" s="24">
        <v>675</v>
      </c>
      <c r="AA8607" s="24">
        <v>1</v>
      </c>
    </row>
    <row r="8608" spans="23:27" x14ac:dyDescent="0.25">
      <c r="W8608" s="24">
        <v>1</v>
      </c>
      <c r="X8608" s="24">
        <v>15</v>
      </c>
      <c r="Y8608" s="24">
        <v>88.16</v>
      </c>
      <c r="Z8608" s="24">
        <v>705</v>
      </c>
      <c r="AA8608" s="24">
        <v>1</v>
      </c>
    </row>
    <row r="8609" spans="23:27" x14ac:dyDescent="0.25">
      <c r="W8609" s="24">
        <v>1</v>
      </c>
      <c r="X8609" s="24">
        <v>252</v>
      </c>
      <c r="Y8609" s="24">
        <v>20.34</v>
      </c>
      <c r="Z8609" s="24">
        <v>710</v>
      </c>
      <c r="AA8609" s="24">
        <v>1</v>
      </c>
    </row>
    <row r="8610" spans="23:27" x14ac:dyDescent="0.25">
      <c r="W8610" s="24">
        <v>1</v>
      </c>
      <c r="X8610" s="24">
        <v>70</v>
      </c>
      <c r="Y8610" s="24">
        <v>24.55</v>
      </c>
      <c r="Z8610" s="24">
        <v>660</v>
      </c>
      <c r="AA8610" s="24">
        <v>1</v>
      </c>
    </row>
    <row r="8611" spans="23:27" x14ac:dyDescent="0.25">
      <c r="W8611" s="24">
        <v>0</v>
      </c>
      <c r="X8611" s="24">
        <v>34</v>
      </c>
      <c r="Y8611" s="24">
        <v>6.67</v>
      </c>
      <c r="Z8611" s="24">
        <v>660</v>
      </c>
      <c r="AA8611" s="24">
        <v>1</v>
      </c>
    </row>
    <row r="8612" spans="23:27" x14ac:dyDescent="0.25">
      <c r="W8612" s="24">
        <v>1</v>
      </c>
      <c r="X8612" s="24">
        <v>65</v>
      </c>
      <c r="Y8612" s="24">
        <v>12.24</v>
      </c>
      <c r="Z8612" s="24">
        <v>670</v>
      </c>
      <c r="AA8612" s="24">
        <v>1</v>
      </c>
    </row>
    <row r="8613" spans="23:27" x14ac:dyDescent="0.25">
      <c r="W8613" s="24">
        <v>1</v>
      </c>
      <c r="X8613" s="24">
        <v>48</v>
      </c>
      <c r="Y8613" s="24">
        <v>20</v>
      </c>
      <c r="Z8613" s="24">
        <v>670</v>
      </c>
      <c r="AA8613" s="24">
        <v>1</v>
      </c>
    </row>
    <row r="8614" spans="23:27" x14ac:dyDescent="0.25">
      <c r="W8614" s="24">
        <v>1</v>
      </c>
      <c r="X8614" s="24">
        <v>130</v>
      </c>
      <c r="Y8614" s="24">
        <v>4.2</v>
      </c>
      <c r="Z8614" s="24">
        <v>695</v>
      </c>
      <c r="AA8614" s="24">
        <v>1</v>
      </c>
    </row>
    <row r="8615" spans="23:27" x14ac:dyDescent="0.25">
      <c r="W8615" s="24">
        <v>1</v>
      </c>
      <c r="X8615" s="24">
        <v>100</v>
      </c>
      <c r="Y8615" s="24">
        <v>19.309999999999999</v>
      </c>
      <c r="Z8615" s="24">
        <v>700</v>
      </c>
      <c r="AA8615" s="24">
        <v>1</v>
      </c>
    </row>
    <row r="8616" spans="23:27" x14ac:dyDescent="0.25">
      <c r="W8616" s="24">
        <v>1</v>
      </c>
      <c r="X8616" s="24">
        <v>35</v>
      </c>
      <c r="Y8616" s="24">
        <v>34.19</v>
      </c>
      <c r="Z8616" s="24">
        <v>730</v>
      </c>
      <c r="AA8616" s="24">
        <v>1</v>
      </c>
    </row>
    <row r="8617" spans="23:27" x14ac:dyDescent="0.25">
      <c r="W8617" s="24">
        <v>1</v>
      </c>
      <c r="X8617" s="24">
        <v>105</v>
      </c>
      <c r="Y8617" s="24">
        <v>11.95</v>
      </c>
      <c r="Z8617" s="24">
        <v>700</v>
      </c>
      <c r="AA8617" s="24">
        <v>1</v>
      </c>
    </row>
    <row r="8618" spans="23:27" x14ac:dyDescent="0.25">
      <c r="W8618" s="24">
        <v>1</v>
      </c>
      <c r="X8618" s="24">
        <v>26.416</v>
      </c>
      <c r="Y8618" s="24">
        <v>20.260000000000002</v>
      </c>
      <c r="Z8618" s="24">
        <v>675</v>
      </c>
      <c r="AA8618" s="24">
        <v>1</v>
      </c>
    </row>
    <row r="8619" spans="23:27" x14ac:dyDescent="0.25">
      <c r="W8619" s="24">
        <v>1</v>
      </c>
      <c r="X8619" s="24">
        <v>120</v>
      </c>
      <c r="Y8619" s="24">
        <v>15.38</v>
      </c>
      <c r="Z8619" s="24">
        <v>675</v>
      </c>
      <c r="AA8619" s="24">
        <v>1</v>
      </c>
    </row>
    <row r="8620" spans="23:27" x14ac:dyDescent="0.25">
      <c r="W8620" s="24">
        <v>1</v>
      </c>
      <c r="X8620" s="24">
        <v>65</v>
      </c>
      <c r="Y8620" s="24">
        <v>9.2899999999999991</v>
      </c>
      <c r="Z8620" s="24">
        <v>760</v>
      </c>
      <c r="AA8620" s="24">
        <v>1</v>
      </c>
    </row>
    <row r="8621" spans="23:27" x14ac:dyDescent="0.25">
      <c r="W8621" s="24">
        <v>1</v>
      </c>
      <c r="X8621" s="24">
        <v>100</v>
      </c>
      <c r="Y8621" s="24">
        <v>15.55</v>
      </c>
      <c r="Z8621" s="24">
        <v>735</v>
      </c>
      <c r="AA8621" s="24">
        <v>1</v>
      </c>
    </row>
    <row r="8622" spans="23:27" x14ac:dyDescent="0.25">
      <c r="W8622" s="24">
        <v>1</v>
      </c>
      <c r="X8622" s="24">
        <v>80.328000000000003</v>
      </c>
      <c r="Y8622" s="24">
        <v>19.27</v>
      </c>
      <c r="Z8622" s="24">
        <v>665</v>
      </c>
      <c r="AA8622" s="24">
        <v>1</v>
      </c>
    </row>
    <row r="8623" spans="23:27" x14ac:dyDescent="0.25">
      <c r="W8623" s="24">
        <v>0</v>
      </c>
      <c r="X8623" s="24">
        <v>82</v>
      </c>
      <c r="Y8623" s="24">
        <v>17.829999999999998</v>
      </c>
      <c r="Z8623" s="24">
        <v>680</v>
      </c>
      <c r="AA8623" s="24">
        <v>1</v>
      </c>
    </row>
    <row r="8624" spans="23:27" x14ac:dyDescent="0.25">
      <c r="W8624" s="24">
        <v>0</v>
      </c>
      <c r="X8624" s="24">
        <v>30.72</v>
      </c>
      <c r="Y8624" s="24">
        <v>12.15</v>
      </c>
      <c r="Z8624" s="24">
        <v>675</v>
      </c>
      <c r="AA8624" s="24">
        <v>1</v>
      </c>
    </row>
    <row r="8625" spans="23:27" x14ac:dyDescent="0.25">
      <c r="W8625" s="24">
        <v>0</v>
      </c>
      <c r="X8625" s="24">
        <v>59</v>
      </c>
      <c r="Y8625" s="24">
        <v>11.35</v>
      </c>
      <c r="Z8625" s="24">
        <v>665</v>
      </c>
      <c r="AA8625" s="24">
        <v>1</v>
      </c>
    </row>
    <row r="8626" spans="23:27" x14ac:dyDescent="0.25">
      <c r="W8626" s="24">
        <v>1</v>
      </c>
      <c r="X8626" s="24">
        <v>140</v>
      </c>
      <c r="Y8626" s="24">
        <v>7.98</v>
      </c>
      <c r="Z8626" s="24">
        <v>710</v>
      </c>
      <c r="AA8626" s="24">
        <v>1</v>
      </c>
    </row>
    <row r="8627" spans="23:27" x14ac:dyDescent="0.25">
      <c r="W8627" s="24">
        <v>1</v>
      </c>
      <c r="X8627" s="24">
        <v>150</v>
      </c>
      <c r="Y8627" s="24">
        <v>3.32</v>
      </c>
      <c r="Z8627" s="24">
        <v>710</v>
      </c>
      <c r="AA8627" s="24">
        <v>1</v>
      </c>
    </row>
    <row r="8628" spans="23:27" x14ac:dyDescent="0.25">
      <c r="W8628" s="24">
        <v>1</v>
      </c>
      <c r="X8628" s="24">
        <v>72</v>
      </c>
      <c r="Y8628" s="24">
        <v>25.72</v>
      </c>
      <c r="Z8628" s="24">
        <v>665</v>
      </c>
      <c r="AA8628" s="24">
        <v>1</v>
      </c>
    </row>
    <row r="8629" spans="23:27" x14ac:dyDescent="0.25">
      <c r="W8629" s="24">
        <v>0</v>
      </c>
      <c r="X8629" s="24">
        <v>40</v>
      </c>
      <c r="Y8629" s="24">
        <v>15.24</v>
      </c>
      <c r="Z8629" s="24">
        <v>700</v>
      </c>
      <c r="AA8629" s="24">
        <v>1</v>
      </c>
    </row>
    <row r="8630" spans="23:27" x14ac:dyDescent="0.25">
      <c r="W8630" s="24">
        <v>1</v>
      </c>
      <c r="X8630" s="24">
        <v>64</v>
      </c>
      <c r="Y8630" s="24">
        <v>5.63</v>
      </c>
      <c r="Z8630" s="24">
        <v>660</v>
      </c>
      <c r="AA8630" s="24">
        <v>1</v>
      </c>
    </row>
    <row r="8631" spans="23:27" x14ac:dyDescent="0.25">
      <c r="W8631" s="24">
        <v>0</v>
      </c>
      <c r="X8631" s="24">
        <v>36</v>
      </c>
      <c r="Y8631" s="24">
        <v>38.97</v>
      </c>
      <c r="Z8631" s="24">
        <v>660</v>
      </c>
      <c r="AA8631" s="24">
        <v>1</v>
      </c>
    </row>
    <row r="8632" spans="23:27" x14ac:dyDescent="0.25">
      <c r="W8632" s="24">
        <v>1</v>
      </c>
      <c r="X8632" s="24">
        <v>37</v>
      </c>
      <c r="Y8632" s="24">
        <v>31.17</v>
      </c>
      <c r="Z8632" s="24">
        <v>730</v>
      </c>
      <c r="AA8632" s="24">
        <v>1</v>
      </c>
    </row>
    <row r="8633" spans="23:27" x14ac:dyDescent="0.25">
      <c r="W8633" s="24">
        <v>1</v>
      </c>
      <c r="X8633" s="24">
        <v>65</v>
      </c>
      <c r="Y8633" s="24">
        <v>7.05</v>
      </c>
      <c r="Z8633" s="24">
        <v>680</v>
      </c>
      <c r="AA8633" s="24">
        <v>1</v>
      </c>
    </row>
    <row r="8634" spans="23:27" x14ac:dyDescent="0.25">
      <c r="W8634" s="24">
        <v>1</v>
      </c>
      <c r="X8634" s="24">
        <v>60</v>
      </c>
      <c r="Y8634" s="24">
        <v>28.58</v>
      </c>
      <c r="Z8634" s="24">
        <v>710</v>
      </c>
      <c r="AA8634" s="24">
        <v>1</v>
      </c>
    </row>
    <row r="8635" spans="23:27" x14ac:dyDescent="0.25">
      <c r="W8635" s="24">
        <v>0</v>
      </c>
      <c r="X8635" s="24">
        <v>34</v>
      </c>
      <c r="Y8635" s="24">
        <v>19.59</v>
      </c>
      <c r="Z8635" s="24">
        <v>680</v>
      </c>
      <c r="AA8635" s="24">
        <v>1</v>
      </c>
    </row>
    <row r="8636" spans="23:27" x14ac:dyDescent="0.25">
      <c r="W8636" s="24">
        <v>0</v>
      </c>
      <c r="X8636" s="24">
        <v>32.844000000000001</v>
      </c>
      <c r="Y8636" s="24">
        <v>10.63</v>
      </c>
      <c r="Z8636" s="24">
        <v>695</v>
      </c>
      <c r="AA8636" s="24">
        <v>1</v>
      </c>
    </row>
    <row r="8637" spans="23:27" x14ac:dyDescent="0.25">
      <c r="W8637" s="24">
        <v>1</v>
      </c>
      <c r="X8637" s="24">
        <v>60</v>
      </c>
      <c r="Y8637" s="24">
        <v>15.3</v>
      </c>
      <c r="Z8637" s="24">
        <v>710</v>
      </c>
      <c r="AA8637" s="24">
        <v>1</v>
      </c>
    </row>
    <row r="8638" spans="23:27" x14ac:dyDescent="0.25">
      <c r="W8638" s="24">
        <v>1</v>
      </c>
      <c r="X8638" s="24">
        <v>62</v>
      </c>
      <c r="Y8638" s="24">
        <v>12.14</v>
      </c>
      <c r="Z8638" s="24">
        <v>735</v>
      </c>
      <c r="AA8638" s="24">
        <v>1</v>
      </c>
    </row>
    <row r="8639" spans="23:27" x14ac:dyDescent="0.25">
      <c r="W8639" s="24">
        <v>1</v>
      </c>
      <c r="X8639" s="24">
        <v>41</v>
      </c>
      <c r="Y8639" s="24">
        <v>34.369999999999997</v>
      </c>
      <c r="Z8639" s="24">
        <v>685</v>
      </c>
      <c r="AA8639" s="24">
        <v>1</v>
      </c>
    </row>
    <row r="8640" spans="23:27" x14ac:dyDescent="0.25">
      <c r="W8640" s="24">
        <v>0</v>
      </c>
      <c r="X8640" s="24">
        <v>35</v>
      </c>
      <c r="Y8640" s="24">
        <v>15.4</v>
      </c>
      <c r="Z8640" s="24">
        <v>665</v>
      </c>
      <c r="AA8640" s="24">
        <v>1</v>
      </c>
    </row>
    <row r="8641" spans="23:27" x14ac:dyDescent="0.25">
      <c r="W8641" s="24">
        <v>0</v>
      </c>
      <c r="X8641" s="24">
        <v>45</v>
      </c>
      <c r="Y8641" s="24">
        <v>18.77</v>
      </c>
      <c r="Z8641" s="24">
        <v>685</v>
      </c>
      <c r="AA8641" s="24">
        <v>1</v>
      </c>
    </row>
    <row r="8642" spans="23:27" x14ac:dyDescent="0.25">
      <c r="W8642" s="24">
        <v>0</v>
      </c>
      <c r="X8642" s="24">
        <v>73</v>
      </c>
      <c r="Y8642" s="24">
        <v>23.71</v>
      </c>
      <c r="Z8642" s="24">
        <v>710</v>
      </c>
      <c r="AA8642" s="24">
        <v>1</v>
      </c>
    </row>
    <row r="8643" spans="23:27" x14ac:dyDescent="0.25">
      <c r="W8643" s="24">
        <v>0</v>
      </c>
      <c r="X8643" s="24">
        <v>130</v>
      </c>
      <c r="Y8643" s="24">
        <v>14.05</v>
      </c>
      <c r="Z8643" s="24">
        <v>710</v>
      </c>
      <c r="AA8643" s="24">
        <v>1</v>
      </c>
    </row>
    <row r="8644" spans="23:27" x14ac:dyDescent="0.25">
      <c r="W8644" s="24">
        <v>1</v>
      </c>
      <c r="X8644" s="24">
        <v>60</v>
      </c>
      <c r="Y8644" s="24">
        <v>25</v>
      </c>
      <c r="Z8644" s="24">
        <v>735</v>
      </c>
      <c r="AA8644" s="24">
        <v>1</v>
      </c>
    </row>
    <row r="8645" spans="23:27" x14ac:dyDescent="0.25">
      <c r="W8645" s="24">
        <v>1</v>
      </c>
      <c r="X8645" s="24">
        <v>80.5</v>
      </c>
      <c r="Y8645" s="24">
        <v>28.81</v>
      </c>
      <c r="Z8645" s="24">
        <v>680</v>
      </c>
      <c r="AA8645" s="24">
        <v>1</v>
      </c>
    </row>
    <row r="8646" spans="23:27" x14ac:dyDescent="0.25">
      <c r="W8646" s="24">
        <v>1</v>
      </c>
      <c r="X8646" s="24">
        <v>49.5</v>
      </c>
      <c r="Y8646" s="24">
        <v>22.93</v>
      </c>
      <c r="Z8646" s="24">
        <v>715</v>
      </c>
      <c r="AA8646" s="24">
        <v>1</v>
      </c>
    </row>
    <row r="8647" spans="23:27" x14ac:dyDescent="0.25">
      <c r="W8647" s="24">
        <v>1</v>
      </c>
      <c r="X8647" s="24">
        <v>25</v>
      </c>
      <c r="Y8647" s="24">
        <v>16.13</v>
      </c>
      <c r="Z8647" s="24">
        <v>710</v>
      </c>
      <c r="AA8647" s="24">
        <v>1</v>
      </c>
    </row>
    <row r="8648" spans="23:27" x14ac:dyDescent="0.25">
      <c r="W8648" s="24">
        <v>1</v>
      </c>
      <c r="X8648" s="24">
        <v>40</v>
      </c>
      <c r="Y8648" s="24">
        <v>33.799999999999997</v>
      </c>
      <c r="Z8648" s="24">
        <v>710</v>
      </c>
      <c r="AA8648" s="24">
        <v>1</v>
      </c>
    </row>
    <row r="8649" spans="23:27" x14ac:dyDescent="0.25">
      <c r="W8649" s="24">
        <v>1</v>
      </c>
      <c r="X8649" s="24">
        <v>30</v>
      </c>
      <c r="Y8649" s="24">
        <v>18.600000000000001</v>
      </c>
      <c r="Z8649" s="24">
        <v>685</v>
      </c>
      <c r="AA8649" s="24">
        <v>1</v>
      </c>
    </row>
    <row r="8650" spans="23:27" x14ac:dyDescent="0.25">
      <c r="W8650" s="24">
        <v>0</v>
      </c>
      <c r="X8650" s="24">
        <v>35</v>
      </c>
      <c r="Y8650" s="24">
        <v>11.63</v>
      </c>
      <c r="Z8650" s="24">
        <v>670</v>
      </c>
      <c r="AA8650" s="24">
        <v>1</v>
      </c>
    </row>
    <row r="8651" spans="23:27" x14ac:dyDescent="0.25">
      <c r="W8651" s="24">
        <v>1</v>
      </c>
      <c r="X8651" s="24">
        <v>98</v>
      </c>
      <c r="Y8651" s="24">
        <v>18.86</v>
      </c>
      <c r="Z8651" s="24">
        <v>660</v>
      </c>
      <c r="AA8651" s="24">
        <v>1</v>
      </c>
    </row>
    <row r="8652" spans="23:27" x14ac:dyDescent="0.25">
      <c r="W8652" s="24">
        <v>1</v>
      </c>
      <c r="X8652" s="24">
        <v>65</v>
      </c>
      <c r="Y8652" s="24">
        <v>31.81</v>
      </c>
      <c r="Z8652" s="24">
        <v>665</v>
      </c>
      <c r="AA8652" s="24">
        <v>1</v>
      </c>
    </row>
    <row r="8653" spans="23:27" x14ac:dyDescent="0.25">
      <c r="W8653" s="24">
        <v>0</v>
      </c>
      <c r="X8653" s="24">
        <v>75</v>
      </c>
      <c r="Y8653" s="24">
        <v>15.82</v>
      </c>
      <c r="Z8653" s="24">
        <v>665</v>
      </c>
      <c r="AA8653" s="24">
        <v>1</v>
      </c>
    </row>
    <row r="8654" spans="23:27" x14ac:dyDescent="0.25">
      <c r="W8654" s="24">
        <v>1</v>
      </c>
      <c r="X8654" s="24">
        <v>55</v>
      </c>
      <c r="Y8654" s="24">
        <v>32.4</v>
      </c>
      <c r="Z8654" s="24">
        <v>745</v>
      </c>
      <c r="AA8654" s="24">
        <v>1</v>
      </c>
    </row>
    <row r="8655" spans="23:27" x14ac:dyDescent="0.25">
      <c r="W8655" s="24">
        <v>1</v>
      </c>
      <c r="X8655" s="24">
        <v>90</v>
      </c>
      <c r="Y8655" s="24">
        <v>21.68</v>
      </c>
      <c r="Z8655" s="24">
        <v>730</v>
      </c>
      <c r="AA8655" s="24">
        <v>1</v>
      </c>
    </row>
    <row r="8656" spans="23:27" x14ac:dyDescent="0.25">
      <c r="W8656" s="24">
        <v>0</v>
      </c>
      <c r="X8656" s="24">
        <v>41</v>
      </c>
      <c r="Y8656" s="24">
        <v>29.8</v>
      </c>
      <c r="Z8656" s="24">
        <v>690</v>
      </c>
      <c r="AA8656" s="24">
        <v>1</v>
      </c>
    </row>
    <row r="8657" spans="23:27" x14ac:dyDescent="0.25">
      <c r="W8657" s="24">
        <v>0</v>
      </c>
      <c r="X8657" s="24">
        <v>55</v>
      </c>
      <c r="Y8657" s="24">
        <v>27.27</v>
      </c>
      <c r="Z8657" s="24">
        <v>740</v>
      </c>
      <c r="AA8657" s="24">
        <v>1</v>
      </c>
    </row>
    <row r="8658" spans="23:27" x14ac:dyDescent="0.25">
      <c r="W8658" s="24">
        <v>1</v>
      </c>
      <c r="X8658" s="24">
        <v>99.4</v>
      </c>
      <c r="Y8658" s="24">
        <v>19.89</v>
      </c>
      <c r="Z8658" s="24">
        <v>660</v>
      </c>
      <c r="AA8658" s="24">
        <v>1</v>
      </c>
    </row>
    <row r="8659" spans="23:27" x14ac:dyDescent="0.25">
      <c r="W8659" s="24">
        <v>0</v>
      </c>
      <c r="X8659" s="24">
        <v>65</v>
      </c>
      <c r="Y8659" s="24">
        <v>14.65</v>
      </c>
      <c r="Z8659" s="24">
        <v>685</v>
      </c>
      <c r="AA8659" s="24">
        <v>1</v>
      </c>
    </row>
    <row r="8660" spans="23:27" x14ac:dyDescent="0.25">
      <c r="W8660" s="24">
        <v>1</v>
      </c>
      <c r="X8660" s="24">
        <v>104</v>
      </c>
      <c r="Y8660" s="24">
        <v>10.37</v>
      </c>
      <c r="Z8660" s="24">
        <v>790</v>
      </c>
      <c r="AA8660" s="24">
        <v>1</v>
      </c>
    </row>
    <row r="8661" spans="23:27" x14ac:dyDescent="0.25">
      <c r="W8661" s="24">
        <v>1</v>
      </c>
      <c r="X8661" s="24">
        <v>140</v>
      </c>
      <c r="Y8661" s="24">
        <v>18.53</v>
      </c>
      <c r="Z8661" s="24">
        <v>710</v>
      </c>
      <c r="AA8661" s="24">
        <v>1</v>
      </c>
    </row>
    <row r="8662" spans="23:27" x14ac:dyDescent="0.25">
      <c r="W8662" s="24">
        <v>1</v>
      </c>
      <c r="X8662" s="24">
        <v>31</v>
      </c>
      <c r="Y8662" s="24">
        <v>29.11</v>
      </c>
      <c r="Z8662" s="24">
        <v>660</v>
      </c>
      <c r="AA8662" s="24">
        <v>1</v>
      </c>
    </row>
    <row r="8663" spans="23:27" x14ac:dyDescent="0.25">
      <c r="W8663" s="24">
        <v>1</v>
      </c>
      <c r="X8663" s="24">
        <v>75.900000000000006</v>
      </c>
      <c r="Y8663" s="24">
        <v>33.549999999999997</v>
      </c>
      <c r="Z8663" s="24">
        <v>710</v>
      </c>
      <c r="AA8663" s="24">
        <v>1</v>
      </c>
    </row>
    <row r="8664" spans="23:27" x14ac:dyDescent="0.25">
      <c r="W8664" s="24">
        <v>1</v>
      </c>
      <c r="X8664" s="24">
        <v>89.525000000000006</v>
      </c>
      <c r="Y8664" s="24">
        <v>17.649999999999999</v>
      </c>
      <c r="Z8664" s="24">
        <v>735</v>
      </c>
      <c r="AA8664" s="24">
        <v>1</v>
      </c>
    </row>
    <row r="8665" spans="23:27" x14ac:dyDescent="0.25">
      <c r="W8665" s="24">
        <v>1</v>
      </c>
      <c r="X8665" s="24">
        <v>55</v>
      </c>
      <c r="Y8665" s="24">
        <v>5.35</v>
      </c>
      <c r="Z8665" s="24">
        <v>660</v>
      </c>
      <c r="AA8665" s="24">
        <v>1</v>
      </c>
    </row>
    <row r="8666" spans="23:27" x14ac:dyDescent="0.25">
      <c r="W8666" s="24">
        <v>1</v>
      </c>
      <c r="X8666" s="24">
        <v>140</v>
      </c>
      <c r="Y8666" s="24">
        <v>8.31</v>
      </c>
      <c r="Z8666" s="24">
        <v>695</v>
      </c>
      <c r="AA8666" s="24">
        <v>1</v>
      </c>
    </row>
    <row r="8667" spans="23:27" x14ac:dyDescent="0.25">
      <c r="W8667" s="24">
        <v>1</v>
      </c>
      <c r="X8667" s="24">
        <v>300</v>
      </c>
      <c r="Y8667" s="24">
        <v>6.33</v>
      </c>
      <c r="Z8667" s="24">
        <v>670</v>
      </c>
      <c r="AA8667" s="24">
        <v>1</v>
      </c>
    </row>
    <row r="8668" spans="23:27" x14ac:dyDescent="0.25">
      <c r="W8668" s="24">
        <v>1</v>
      </c>
      <c r="X8668" s="24">
        <v>48</v>
      </c>
      <c r="Y8668" s="24">
        <v>16.05</v>
      </c>
      <c r="Z8668" s="24">
        <v>665</v>
      </c>
      <c r="AA8668" s="24">
        <v>1</v>
      </c>
    </row>
    <row r="8669" spans="23:27" x14ac:dyDescent="0.25">
      <c r="W8669" s="24">
        <v>0</v>
      </c>
      <c r="X8669" s="24">
        <v>92</v>
      </c>
      <c r="Y8669" s="24">
        <v>7.12</v>
      </c>
      <c r="Z8669" s="24">
        <v>690</v>
      </c>
      <c r="AA8669" s="24">
        <v>1</v>
      </c>
    </row>
    <row r="8670" spans="23:27" x14ac:dyDescent="0.25">
      <c r="W8670" s="24">
        <v>1</v>
      </c>
      <c r="X8670" s="24">
        <v>72</v>
      </c>
      <c r="Y8670" s="24">
        <v>24.99</v>
      </c>
      <c r="Z8670" s="24">
        <v>680</v>
      </c>
      <c r="AA8670" s="24">
        <v>1</v>
      </c>
    </row>
    <row r="8671" spans="23:27" x14ac:dyDescent="0.25">
      <c r="W8671" s="24">
        <v>1</v>
      </c>
      <c r="X8671" s="24">
        <v>94</v>
      </c>
      <c r="Y8671" s="24">
        <v>21.41</v>
      </c>
      <c r="Z8671" s="24">
        <v>670</v>
      </c>
      <c r="AA8671" s="24">
        <v>1</v>
      </c>
    </row>
    <row r="8672" spans="23:27" x14ac:dyDescent="0.25">
      <c r="W8672" s="24">
        <v>0</v>
      </c>
      <c r="X8672" s="24">
        <v>45</v>
      </c>
      <c r="Y8672" s="24">
        <v>11.31</v>
      </c>
      <c r="Z8672" s="24">
        <v>670</v>
      </c>
      <c r="AA8672" s="24">
        <v>1</v>
      </c>
    </row>
    <row r="8673" spans="23:27" x14ac:dyDescent="0.25">
      <c r="W8673" s="24">
        <v>0</v>
      </c>
      <c r="X8673" s="24">
        <v>125</v>
      </c>
      <c r="Y8673" s="24">
        <v>12.59</v>
      </c>
      <c r="Z8673" s="24">
        <v>675</v>
      </c>
      <c r="AA8673" s="24">
        <v>1</v>
      </c>
    </row>
    <row r="8674" spans="23:27" x14ac:dyDescent="0.25">
      <c r="W8674" s="24">
        <v>1</v>
      </c>
      <c r="X8674" s="24">
        <v>40</v>
      </c>
      <c r="Y8674" s="24">
        <v>24.63</v>
      </c>
      <c r="Z8674" s="24">
        <v>720</v>
      </c>
      <c r="AA8674" s="24">
        <v>1</v>
      </c>
    </row>
    <row r="8675" spans="23:27" x14ac:dyDescent="0.25">
      <c r="W8675" s="24">
        <v>1</v>
      </c>
      <c r="X8675" s="24">
        <v>98</v>
      </c>
      <c r="Y8675" s="24">
        <v>18.04</v>
      </c>
      <c r="Z8675" s="24">
        <v>700</v>
      </c>
      <c r="AA8675" s="24">
        <v>1</v>
      </c>
    </row>
    <row r="8676" spans="23:27" x14ac:dyDescent="0.25">
      <c r="W8676" s="24">
        <v>0</v>
      </c>
      <c r="X8676" s="24">
        <v>79</v>
      </c>
      <c r="Y8676" s="24">
        <v>13.61</v>
      </c>
      <c r="Z8676" s="24">
        <v>675</v>
      </c>
      <c r="AA8676" s="24">
        <v>1</v>
      </c>
    </row>
    <row r="8677" spans="23:27" x14ac:dyDescent="0.25">
      <c r="W8677" s="24">
        <v>1</v>
      </c>
      <c r="X8677" s="24">
        <v>72</v>
      </c>
      <c r="Y8677" s="24">
        <v>5.94</v>
      </c>
      <c r="Z8677" s="24">
        <v>700</v>
      </c>
      <c r="AA8677" s="24">
        <v>1</v>
      </c>
    </row>
    <row r="8678" spans="23:27" x14ac:dyDescent="0.25">
      <c r="W8678" s="24">
        <v>0</v>
      </c>
      <c r="X8678" s="24">
        <v>47</v>
      </c>
      <c r="Y8678" s="24">
        <v>16.27</v>
      </c>
      <c r="Z8678" s="24">
        <v>690</v>
      </c>
      <c r="AA8678" s="24">
        <v>1</v>
      </c>
    </row>
    <row r="8679" spans="23:27" x14ac:dyDescent="0.25">
      <c r="W8679" s="24">
        <v>1</v>
      </c>
      <c r="X8679" s="24">
        <v>87.792000000000002</v>
      </c>
      <c r="Y8679" s="24">
        <v>15.17</v>
      </c>
      <c r="Z8679" s="24">
        <v>680</v>
      </c>
      <c r="AA8679" s="24">
        <v>1</v>
      </c>
    </row>
    <row r="8680" spans="23:27" x14ac:dyDescent="0.25">
      <c r="W8680" s="24">
        <v>1</v>
      </c>
      <c r="X8680" s="24">
        <v>250</v>
      </c>
      <c r="Y8680" s="24">
        <v>8.7799999999999994</v>
      </c>
      <c r="Z8680" s="24">
        <v>725</v>
      </c>
      <c r="AA8680" s="24">
        <v>1</v>
      </c>
    </row>
    <row r="8681" spans="23:27" x14ac:dyDescent="0.25">
      <c r="W8681" s="24">
        <v>1</v>
      </c>
      <c r="X8681" s="24">
        <v>108</v>
      </c>
      <c r="Y8681" s="24">
        <v>10.24</v>
      </c>
      <c r="Z8681" s="24">
        <v>740</v>
      </c>
      <c r="AA8681" s="24">
        <v>1</v>
      </c>
    </row>
    <row r="8682" spans="23:27" x14ac:dyDescent="0.25">
      <c r="W8682" s="24">
        <v>1</v>
      </c>
      <c r="X8682" s="24">
        <v>50.378</v>
      </c>
      <c r="Y8682" s="24">
        <v>7.43</v>
      </c>
      <c r="Z8682" s="24">
        <v>680</v>
      </c>
      <c r="AA8682" s="24">
        <v>1</v>
      </c>
    </row>
    <row r="8683" spans="23:27" x14ac:dyDescent="0.25">
      <c r="W8683" s="24">
        <v>0</v>
      </c>
      <c r="X8683" s="24">
        <v>109</v>
      </c>
      <c r="Y8683" s="24">
        <v>17.07</v>
      </c>
      <c r="Z8683" s="24">
        <v>685</v>
      </c>
      <c r="AA8683" s="24">
        <v>1</v>
      </c>
    </row>
    <row r="8684" spans="23:27" x14ac:dyDescent="0.25">
      <c r="W8684" s="24">
        <v>1</v>
      </c>
      <c r="X8684" s="24">
        <v>102.5</v>
      </c>
      <c r="Y8684" s="24">
        <v>24.01</v>
      </c>
      <c r="Z8684" s="24">
        <v>670</v>
      </c>
      <c r="AA8684" s="24">
        <v>1</v>
      </c>
    </row>
    <row r="8685" spans="23:27" x14ac:dyDescent="0.25">
      <c r="W8685" s="24">
        <v>1</v>
      </c>
      <c r="X8685" s="24">
        <v>125</v>
      </c>
      <c r="Y8685" s="24">
        <v>24.24</v>
      </c>
      <c r="Z8685" s="24">
        <v>720</v>
      </c>
      <c r="AA8685" s="24">
        <v>1</v>
      </c>
    </row>
    <row r="8686" spans="23:27" x14ac:dyDescent="0.25">
      <c r="W8686" s="24">
        <v>1</v>
      </c>
      <c r="X8686" s="24">
        <v>23</v>
      </c>
      <c r="Y8686" s="24">
        <v>30.06</v>
      </c>
      <c r="Z8686" s="24">
        <v>765</v>
      </c>
      <c r="AA8686" s="24">
        <v>1</v>
      </c>
    </row>
    <row r="8687" spans="23:27" x14ac:dyDescent="0.25">
      <c r="W8687" s="24">
        <v>1</v>
      </c>
      <c r="X8687" s="24">
        <v>70</v>
      </c>
      <c r="Y8687" s="24">
        <v>14.29</v>
      </c>
      <c r="Z8687" s="24">
        <v>680</v>
      </c>
      <c r="AA8687" s="24">
        <v>1</v>
      </c>
    </row>
    <row r="8688" spans="23:27" x14ac:dyDescent="0.25">
      <c r="W8688" s="24">
        <v>1</v>
      </c>
      <c r="X8688" s="24">
        <v>95</v>
      </c>
      <c r="Y8688" s="24">
        <v>25.42</v>
      </c>
      <c r="Z8688" s="24">
        <v>715</v>
      </c>
      <c r="AA8688" s="24">
        <v>1</v>
      </c>
    </row>
    <row r="8689" spans="23:27" x14ac:dyDescent="0.25">
      <c r="W8689" s="24">
        <v>0</v>
      </c>
      <c r="X8689" s="24">
        <v>51</v>
      </c>
      <c r="Y8689" s="24">
        <v>26.19</v>
      </c>
      <c r="Z8689" s="24">
        <v>670</v>
      </c>
      <c r="AA8689" s="24">
        <v>1</v>
      </c>
    </row>
    <row r="8690" spans="23:27" x14ac:dyDescent="0.25">
      <c r="W8690" s="24">
        <v>1</v>
      </c>
      <c r="X8690" s="24">
        <v>53</v>
      </c>
      <c r="Y8690" s="24">
        <v>31.57</v>
      </c>
      <c r="Z8690" s="24">
        <v>710</v>
      </c>
      <c r="AA8690" s="24">
        <v>1</v>
      </c>
    </row>
    <row r="8691" spans="23:27" x14ac:dyDescent="0.25">
      <c r="W8691" s="24">
        <v>0</v>
      </c>
      <c r="X8691" s="24">
        <v>45</v>
      </c>
      <c r="Y8691" s="24">
        <v>28.99</v>
      </c>
      <c r="Z8691" s="24">
        <v>680</v>
      </c>
      <c r="AA8691" s="24">
        <v>1</v>
      </c>
    </row>
    <row r="8692" spans="23:27" x14ac:dyDescent="0.25">
      <c r="W8692" s="24">
        <v>0</v>
      </c>
      <c r="X8692" s="24">
        <v>53</v>
      </c>
      <c r="Y8692" s="24">
        <v>36.159999999999997</v>
      </c>
      <c r="Z8692" s="24">
        <v>685</v>
      </c>
      <c r="AA8692" s="24">
        <v>1</v>
      </c>
    </row>
    <row r="8693" spans="23:27" x14ac:dyDescent="0.25">
      <c r="W8693" s="24">
        <v>1</v>
      </c>
      <c r="X8693" s="24">
        <v>113.5</v>
      </c>
      <c r="Y8693" s="24">
        <v>11.18</v>
      </c>
      <c r="Z8693" s="24">
        <v>690</v>
      </c>
      <c r="AA8693" s="24">
        <v>1</v>
      </c>
    </row>
    <row r="8694" spans="23:27" x14ac:dyDescent="0.25">
      <c r="W8694" s="24">
        <v>0</v>
      </c>
      <c r="X8694" s="24">
        <v>118</v>
      </c>
      <c r="Y8694" s="24">
        <v>1.85</v>
      </c>
      <c r="Z8694" s="24">
        <v>785</v>
      </c>
      <c r="AA8694" s="24">
        <v>1</v>
      </c>
    </row>
    <row r="8695" spans="23:27" x14ac:dyDescent="0.25">
      <c r="W8695" s="24">
        <v>1</v>
      </c>
      <c r="X8695" s="24">
        <v>82</v>
      </c>
      <c r="Y8695" s="24">
        <v>10.9</v>
      </c>
      <c r="Z8695" s="24">
        <v>705</v>
      </c>
      <c r="AA8695" s="24">
        <v>1</v>
      </c>
    </row>
    <row r="8696" spans="23:27" x14ac:dyDescent="0.25">
      <c r="W8696" s="24">
        <v>0</v>
      </c>
      <c r="X8696" s="24">
        <v>150</v>
      </c>
      <c r="Y8696" s="24">
        <v>19.02</v>
      </c>
      <c r="Z8696" s="24">
        <v>745</v>
      </c>
      <c r="AA8696" s="24">
        <v>1</v>
      </c>
    </row>
    <row r="8697" spans="23:27" x14ac:dyDescent="0.25">
      <c r="W8697" s="7"/>
      <c r="X8697" s="7"/>
      <c r="Y8697" s="7"/>
      <c r="Z8697" s="7"/>
      <c r="AA8697" s="7"/>
    </row>
    <row r="8698" spans="23:27" x14ac:dyDescent="0.25">
      <c r="W8698" s="7"/>
      <c r="X8698" s="7"/>
      <c r="Y8698" s="7"/>
      <c r="Z8698" s="7"/>
      <c r="AA8698" s="7"/>
    </row>
    <row r="8699" spans="23:27" x14ac:dyDescent="0.25">
      <c r="W8699" s="7"/>
      <c r="X8699" s="7"/>
      <c r="Y8699" s="7"/>
      <c r="Z8699" s="7"/>
      <c r="AA8699" s="7"/>
    </row>
    <row r="8700" spans="23:27" x14ac:dyDescent="0.25">
      <c r="W8700" s="7"/>
      <c r="X8700" s="7"/>
      <c r="Y8700" s="7"/>
      <c r="Z8700" s="7"/>
      <c r="AA8700" s="7"/>
    </row>
    <row r="8701" spans="23:27" x14ac:dyDescent="0.25">
      <c r="W8701" s="7"/>
      <c r="X8701" s="7"/>
      <c r="Y8701" s="7"/>
      <c r="Z8701" s="7"/>
      <c r="AA8701" s="7"/>
    </row>
    <row r="8702" spans="23:27" x14ac:dyDescent="0.25">
      <c r="W8702" s="7"/>
      <c r="X8702" s="7"/>
      <c r="Y8702" s="7"/>
      <c r="Z8702" s="7"/>
      <c r="AA8702" s="7"/>
    </row>
    <row r="8703" spans="23:27" x14ac:dyDescent="0.25">
      <c r="W8703" s="7"/>
      <c r="X8703" s="7"/>
      <c r="Y8703" s="7"/>
      <c r="Z8703" s="7"/>
      <c r="AA8703" s="7"/>
    </row>
    <row r="8704" spans="23:27" x14ac:dyDescent="0.25">
      <c r="W8704" s="7"/>
      <c r="X8704" s="7"/>
      <c r="Y8704" s="7"/>
      <c r="Z8704" s="7"/>
      <c r="AA8704" s="7"/>
    </row>
    <row r="8705" spans="23:27" x14ac:dyDescent="0.25">
      <c r="W8705" s="7"/>
      <c r="X8705" s="7"/>
      <c r="Y8705" s="7"/>
      <c r="Z8705" s="7"/>
      <c r="AA8705" s="7"/>
    </row>
  </sheetData>
  <mergeCells count="15">
    <mergeCell ref="F228:H228"/>
    <mergeCell ref="F127:H127"/>
    <mergeCell ref="F144:H144"/>
    <mergeCell ref="F156:H156"/>
    <mergeCell ref="F4:H4"/>
    <mergeCell ref="F31:H31"/>
    <mergeCell ref="F53:H53"/>
    <mergeCell ref="F76:H76"/>
    <mergeCell ref="F93:H93"/>
    <mergeCell ref="F110:H110"/>
    <mergeCell ref="O1:U1"/>
    <mergeCell ref="F180:H180"/>
    <mergeCell ref="F192:H192"/>
    <mergeCell ref="F204:H204"/>
    <mergeCell ref="F216:H216"/>
  </mergeCell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5922"/>
  <sheetViews>
    <sheetView workbookViewId="0">
      <pane ySplit="1" topLeftCell="A2" activePane="bottomLeft" state="frozenSplit"/>
      <selection pane="bottomLeft" sqref="A1:C1"/>
    </sheetView>
  </sheetViews>
  <sheetFormatPr defaultRowHeight="15" x14ac:dyDescent="0.25"/>
  <cols>
    <col min="1" max="1" width="17.7109375" style="1" customWidth="1"/>
    <col min="2" max="2" width="15.7109375" style="1" customWidth="1"/>
    <col min="3" max="3" width="19.140625" style="1" customWidth="1"/>
    <col min="5" max="8" width="10.7109375" style="1" customWidth="1"/>
    <col min="10" max="13" width="10.7109375" style="1" customWidth="1"/>
    <col min="15" max="18" width="10.7109375" style="1" customWidth="1"/>
    <col min="20" max="20" width="14.28515625" customWidth="1"/>
    <col min="25" max="25" width="16.7109375" style="1" bestFit="1" customWidth="1"/>
    <col min="26" max="26" width="10" style="2" bestFit="1" customWidth="1"/>
    <col min="27" max="27" width="7" bestFit="1" customWidth="1"/>
    <col min="28" max="28" width="8.5703125" bestFit="1" customWidth="1"/>
    <col min="29" max="29" width="11.140625" bestFit="1" customWidth="1"/>
  </cols>
  <sheetData>
    <row r="1" spans="1:29" x14ac:dyDescent="0.25">
      <c r="A1" s="68" t="s">
        <v>61</v>
      </c>
      <c r="B1" s="68"/>
      <c r="C1" s="68"/>
      <c r="E1" s="68" t="s">
        <v>64</v>
      </c>
      <c r="F1" s="68"/>
      <c r="G1" s="68"/>
      <c r="H1" s="68"/>
      <c r="J1" s="68" t="s">
        <v>63</v>
      </c>
      <c r="K1" s="68"/>
      <c r="L1" s="68"/>
      <c r="M1" s="68"/>
      <c r="O1" s="68" t="s">
        <v>62</v>
      </c>
      <c r="P1" s="68"/>
      <c r="Q1" s="68"/>
      <c r="R1" s="68"/>
      <c r="T1" s="3"/>
      <c r="U1" s="8" t="s">
        <v>67</v>
      </c>
      <c r="V1" s="8" t="s">
        <v>66</v>
      </c>
      <c r="W1" s="4" t="s">
        <v>65</v>
      </c>
      <c r="Y1" s="23" t="s">
        <v>11</v>
      </c>
      <c r="Z1" s="23" t="s">
        <v>12</v>
      </c>
      <c r="AA1" s="23" t="s">
        <v>0</v>
      </c>
      <c r="AB1" s="23" t="s">
        <v>13</v>
      </c>
      <c r="AC1" s="23" t="s">
        <v>14</v>
      </c>
    </row>
    <row r="2" spans="1:29" x14ac:dyDescent="0.25">
      <c r="A2" s="4" t="s">
        <v>65</v>
      </c>
      <c r="B2" s="4" t="s">
        <v>66</v>
      </c>
      <c r="C2" s="4" t="s">
        <v>67</v>
      </c>
      <c r="E2" s="8" t="s">
        <v>73</v>
      </c>
      <c r="F2" s="8" t="s">
        <v>73</v>
      </c>
      <c r="G2" s="8" t="s">
        <v>74</v>
      </c>
      <c r="H2" s="8" t="s">
        <v>74</v>
      </c>
      <c r="J2" s="8" t="s">
        <v>73</v>
      </c>
      <c r="K2" s="8" t="s">
        <v>73</v>
      </c>
      <c r="L2" s="8" t="s">
        <v>74</v>
      </c>
      <c r="M2" s="8" t="s">
        <v>74</v>
      </c>
      <c r="O2" s="4" t="s">
        <v>73</v>
      </c>
      <c r="P2" s="8" t="s">
        <v>73</v>
      </c>
      <c r="Q2" s="8" t="s">
        <v>74</v>
      </c>
      <c r="R2" s="8" t="s">
        <v>74</v>
      </c>
      <c r="T2" s="3" t="s">
        <v>79</v>
      </c>
      <c r="U2" s="61">
        <f>(E5+H5)/5916</f>
        <v>0.72650439486139284</v>
      </c>
      <c r="V2" s="61">
        <f>(J5+M5)/5916</f>
        <v>0.61426639621365786</v>
      </c>
      <c r="W2" s="61">
        <f>(O5+R5)/5916</f>
        <v>0.47633536173089924</v>
      </c>
      <c r="Y2">
        <v>1</v>
      </c>
      <c r="Z2">
        <v>127</v>
      </c>
      <c r="AA2">
        <v>10.94</v>
      </c>
      <c r="AB2">
        <v>675</v>
      </c>
      <c r="AC2">
        <v>0</v>
      </c>
    </row>
    <row r="3" spans="1:29" x14ac:dyDescent="0.25">
      <c r="A3" s="4" t="s">
        <v>38</v>
      </c>
      <c r="B3" s="8" t="s">
        <v>38</v>
      </c>
      <c r="C3" s="8" t="s">
        <v>38</v>
      </c>
      <c r="E3" s="8" t="s">
        <v>75</v>
      </c>
      <c r="F3" s="8" t="s">
        <v>76</v>
      </c>
      <c r="G3" s="8" t="s">
        <v>75</v>
      </c>
      <c r="H3" s="8" t="s">
        <v>76</v>
      </c>
      <c r="J3" s="8" t="s">
        <v>75</v>
      </c>
      <c r="K3" s="8" t="s">
        <v>76</v>
      </c>
      <c r="L3" s="8" t="s">
        <v>75</v>
      </c>
      <c r="M3" s="8" t="s">
        <v>76</v>
      </c>
      <c r="O3" s="4" t="s">
        <v>75</v>
      </c>
      <c r="P3" s="8" t="s">
        <v>76</v>
      </c>
      <c r="Q3" s="8" t="s">
        <v>75</v>
      </c>
      <c r="R3" s="8" t="s">
        <v>76</v>
      </c>
      <c r="T3" s="3" t="s">
        <v>81</v>
      </c>
      <c r="U3" s="61">
        <f>E5/(E5+G5)</f>
        <v>0.83367641004528614</v>
      </c>
      <c r="V3" s="61">
        <f>J5/(J5+L5)</f>
        <v>0.64203375874845614</v>
      </c>
      <c r="W3" s="61">
        <f>O5/(O5+Q5)</f>
        <v>0.42754219843557018</v>
      </c>
      <c r="Y3">
        <v>1</v>
      </c>
      <c r="Z3">
        <v>197</v>
      </c>
      <c r="AA3">
        <v>15.64</v>
      </c>
      <c r="AB3">
        <v>710</v>
      </c>
      <c r="AC3">
        <v>0</v>
      </c>
    </row>
    <row r="4" spans="1:29" x14ac:dyDescent="0.25">
      <c r="A4" s="4" t="s">
        <v>68</v>
      </c>
      <c r="B4" s="8" t="s">
        <v>68</v>
      </c>
      <c r="C4" s="8" t="s">
        <v>68</v>
      </c>
      <c r="E4" s="8" t="s">
        <v>77</v>
      </c>
      <c r="F4" s="8" t="s">
        <v>1</v>
      </c>
      <c r="G4" s="8" t="s">
        <v>6</v>
      </c>
      <c r="H4" s="8" t="s">
        <v>78</v>
      </c>
      <c r="J4" s="8" t="s">
        <v>77</v>
      </c>
      <c r="K4" s="8" t="s">
        <v>1</v>
      </c>
      <c r="L4" s="8" t="s">
        <v>6</v>
      </c>
      <c r="M4" s="8" t="s">
        <v>78</v>
      </c>
      <c r="O4" s="4" t="s">
        <v>77</v>
      </c>
      <c r="P4" s="4" t="s">
        <v>1</v>
      </c>
      <c r="Q4" s="4" t="s">
        <v>6</v>
      </c>
      <c r="R4" s="4" t="s">
        <v>78</v>
      </c>
      <c r="T4" s="3" t="s">
        <v>82</v>
      </c>
      <c r="U4" s="61">
        <f>H5/(H5+F5)</f>
        <v>0.23440453686200377</v>
      </c>
      <c r="V4" s="61">
        <f>M5/(M5+K5)</f>
        <v>0.48676748582230622</v>
      </c>
      <c r="W4" s="61">
        <f>R5/(R5+P5)</f>
        <v>0.70037807183364842</v>
      </c>
      <c r="Y4">
        <v>1</v>
      </c>
      <c r="Z4">
        <v>25.5</v>
      </c>
      <c r="AA4">
        <v>28.75</v>
      </c>
      <c r="AB4">
        <v>670</v>
      </c>
      <c r="AC4">
        <v>0</v>
      </c>
    </row>
    <row r="5" spans="1:29" x14ac:dyDescent="0.25">
      <c r="A5" s="4" t="s">
        <v>69</v>
      </c>
      <c r="B5" s="8" t="s">
        <v>70</v>
      </c>
      <c r="C5" s="8" t="s">
        <v>70</v>
      </c>
      <c r="D5" s="64"/>
      <c r="E5" s="63">
        <f>SUM(E7:E5922)</f>
        <v>4050</v>
      </c>
      <c r="F5" s="63">
        <f t="shared" ref="F5:H5" si="0">SUM(F7:F5922)</f>
        <v>810</v>
      </c>
      <c r="G5" s="63">
        <f t="shared" si="0"/>
        <v>808</v>
      </c>
      <c r="H5" s="63">
        <f t="shared" si="0"/>
        <v>248</v>
      </c>
      <c r="J5" s="63">
        <f>SUM(J7:J5922)</f>
        <v>3119</v>
      </c>
      <c r="K5" s="63">
        <f t="shared" ref="K5:M5" si="1">SUM(K7:K5922)</f>
        <v>543</v>
      </c>
      <c r="L5" s="63">
        <f t="shared" si="1"/>
        <v>1739</v>
      </c>
      <c r="M5" s="63">
        <f t="shared" si="1"/>
        <v>515</v>
      </c>
      <c r="O5" s="63">
        <f>SUM(O7:O5922)</f>
        <v>2077</v>
      </c>
      <c r="P5" s="63">
        <f t="shared" ref="P5:R5" si="2">SUM(P7:P5922)</f>
        <v>317</v>
      </c>
      <c r="Q5" s="63">
        <f t="shared" si="2"/>
        <v>2781</v>
      </c>
      <c r="R5" s="63">
        <f t="shared" si="2"/>
        <v>741</v>
      </c>
      <c r="S5" s="64"/>
      <c r="T5" s="3" t="s">
        <v>83</v>
      </c>
      <c r="U5" s="61">
        <f>F5/(F5+H5)</f>
        <v>0.7655954631379962</v>
      </c>
      <c r="V5" s="61">
        <f>K5/(K5+M5)</f>
        <v>0.51323251417769378</v>
      </c>
      <c r="W5" s="61">
        <f>P5/(P5+R5)</f>
        <v>0.29962192816635158</v>
      </c>
      <c r="Y5">
        <v>1</v>
      </c>
      <c r="Z5">
        <v>80</v>
      </c>
      <c r="AA5">
        <v>20.16</v>
      </c>
      <c r="AB5">
        <v>660</v>
      </c>
      <c r="AC5">
        <v>0</v>
      </c>
    </row>
    <row r="6" spans="1:29" x14ac:dyDescent="0.25">
      <c r="A6" s="4"/>
      <c r="B6" s="4" t="s">
        <v>71</v>
      </c>
      <c r="C6" s="4" t="s">
        <v>72</v>
      </c>
      <c r="E6" s="65">
        <f>E5/5916</f>
        <v>0.68458417849898578</v>
      </c>
      <c r="F6" s="65">
        <f t="shared" ref="F6" si="3">F5/5916</f>
        <v>0.13691683569979715</v>
      </c>
      <c r="G6" s="65">
        <f t="shared" ref="G6" si="4">G5/5916</f>
        <v>0.13657876943881</v>
      </c>
      <c r="H6" s="65">
        <f t="shared" ref="H6" si="5">H5/5916</f>
        <v>4.1920216362407031E-2</v>
      </c>
      <c r="J6" s="65">
        <f>J5/5916</f>
        <v>0.52721433400946582</v>
      </c>
      <c r="K6" s="65">
        <f t="shared" ref="K6" si="6">K5/5916</f>
        <v>9.1784989858012173E-2</v>
      </c>
      <c r="L6" s="65">
        <f t="shared" ref="L6" si="7">L5/5916</f>
        <v>0.29394861392832994</v>
      </c>
      <c r="M6" s="65">
        <f t="shared" ref="M6" si="8">M5/5916</f>
        <v>8.7052062204192024E-2</v>
      </c>
      <c r="O6" s="65">
        <f>O5/5916</f>
        <v>0.35108181203515887</v>
      </c>
      <c r="P6" s="65">
        <f t="shared" ref="P6:R6" si="9">P5/5916</f>
        <v>5.358350236646383E-2</v>
      </c>
      <c r="Q6" s="65">
        <f t="shared" si="9"/>
        <v>0.47008113590263689</v>
      </c>
      <c r="R6" s="65">
        <f t="shared" si="9"/>
        <v>0.12525354969574037</v>
      </c>
      <c r="S6" s="1"/>
      <c r="T6" s="3" t="s">
        <v>80</v>
      </c>
      <c r="U6" s="61">
        <f>E5/(E5+F5)</f>
        <v>0.83333333333333337</v>
      </c>
      <c r="V6" s="61">
        <f>J5/(J5+K5)</f>
        <v>0.8517203713817586</v>
      </c>
      <c r="W6" s="61">
        <f>O5/(O5+P5)</f>
        <v>0.86758563074352546</v>
      </c>
      <c r="Y6">
        <v>0</v>
      </c>
      <c r="Z6">
        <v>57</v>
      </c>
      <c r="AA6">
        <v>30.6</v>
      </c>
      <c r="AB6">
        <v>675</v>
      </c>
      <c r="AC6">
        <v>0</v>
      </c>
    </row>
    <row r="7" spans="1:29" x14ac:dyDescent="0.25">
      <c r="A7" s="1">
        <f t="shared" ref="A7:A70" si="10">IF($AB2&gt;716,1,IF($Z2&gt;85.24,1,0))</f>
        <v>1</v>
      </c>
      <c r="B7" s="1">
        <f t="shared" ref="B7:B70" si="11">IF($AB2&gt;716,1,IF($Z2&gt;85.24,1,IF($AA2&lt;=16.54,1,0)))</f>
        <v>1</v>
      </c>
      <c r="C7" s="1">
        <f t="shared" ref="C7:C70" si="12">IF($AB2&gt;716,1,IF($Z2&gt;85.24,1,IF($AA2&lt;=16.54,1,IF($Y2=1,1,0))))</f>
        <v>1</v>
      </c>
      <c r="E7" s="1">
        <f t="shared" ref="E7:E70" si="13">IF($C7=1, IF($AC2=1,1,0),0)</f>
        <v>0</v>
      </c>
      <c r="F7" s="1">
        <f t="shared" ref="F7:F70" si="14">IF($C7=1, IF($AC2=0,1,0),0)</f>
        <v>1</v>
      </c>
      <c r="G7" s="1">
        <f t="shared" ref="G7:G70" si="15">IF($C7=0, IF($AC2=1,1,0),0)</f>
        <v>0</v>
      </c>
      <c r="H7" s="1">
        <f t="shared" ref="H7:H70" si="16">IF($C7=0, IF($AC2=0,1,0),0)</f>
        <v>0</v>
      </c>
      <c r="J7" s="1">
        <f t="shared" ref="J7:J70" si="17">IF($B7=1, IF($AC2=1,1,0),0)</f>
        <v>0</v>
      </c>
      <c r="K7" s="1">
        <f t="shared" ref="K7:K70" si="18">IF($B7=1, IF($AC2=0,1,0),0)</f>
        <v>1</v>
      </c>
      <c r="L7" s="1">
        <f t="shared" ref="L7:L70" si="19">IF($B7=0, IF($AC2=1,1,0),0)</f>
        <v>0</v>
      </c>
      <c r="M7" s="1">
        <f t="shared" ref="M7:M70" si="20">IF($B7=0, IF($AC2=0,1,0),0)</f>
        <v>0</v>
      </c>
      <c r="O7" s="1">
        <f t="shared" ref="O7:O70" si="21">IF($A7=1, IF($AC2=1,1,0),0)</f>
        <v>0</v>
      </c>
      <c r="P7" s="1">
        <f t="shared" ref="P7:P70" si="22">IF($A7=1, IF($AC2=0,1,0),0)</f>
        <v>1</v>
      </c>
      <c r="Q7" s="1">
        <f t="shared" ref="Q7:Q70" si="23">IF($A7=0, IF($AC2=1,1,0),0)</f>
        <v>0</v>
      </c>
      <c r="R7" s="1">
        <f t="shared" ref="R7:R70" si="24">IF($A7=0, IF($AC2=0,1,0),0)</f>
        <v>0</v>
      </c>
      <c r="Y7">
        <v>1</v>
      </c>
      <c r="Z7">
        <v>102.212</v>
      </c>
      <c r="AA7">
        <v>17.329999999999998</v>
      </c>
      <c r="AB7">
        <v>665</v>
      </c>
      <c r="AC7">
        <v>0</v>
      </c>
    </row>
    <row r="8" spans="1:29" x14ac:dyDescent="0.25">
      <c r="A8" s="1">
        <f t="shared" si="10"/>
        <v>1</v>
      </c>
      <c r="B8" s="1">
        <f t="shared" si="11"/>
        <v>1</v>
      </c>
      <c r="C8" s="1">
        <f t="shared" si="12"/>
        <v>1</v>
      </c>
      <c r="E8" s="1">
        <f t="shared" si="13"/>
        <v>0</v>
      </c>
      <c r="F8" s="1">
        <f t="shared" si="14"/>
        <v>1</v>
      </c>
      <c r="G8" s="1">
        <f t="shared" si="15"/>
        <v>0</v>
      </c>
      <c r="H8" s="1">
        <f t="shared" si="16"/>
        <v>0</v>
      </c>
      <c r="J8" s="1">
        <f t="shared" si="17"/>
        <v>0</v>
      </c>
      <c r="K8" s="1">
        <f t="shared" si="18"/>
        <v>1</v>
      </c>
      <c r="L8" s="1">
        <f t="shared" si="19"/>
        <v>0</v>
      </c>
      <c r="M8" s="1">
        <f t="shared" si="20"/>
        <v>0</v>
      </c>
      <c r="O8" s="1">
        <f t="shared" si="21"/>
        <v>0</v>
      </c>
      <c r="P8" s="1">
        <f t="shared" si="22"/>
        <v>1</v>
      </c>
      <c r="Q8" s="1">
        <f t="shared" si="23"/>
        <v>0</v>
      </c>
      <c r="R8" s="1">
        <f t="shared" si="24"/>
        <v>0</v>
      </c>
      <c r="Y8">
        <v>0</v>
      </c>
      <c r="Z8">
        <v>40</v>
      </c>
      <c r="AA8">
        <v>17.73</v>
      </c>
      <c r="AB8">
        <v>675</v>
      </c>
      <c r="AC8">
        <v>0</v>
      </c>
    </row>
    <row r="9" spans="1:29" x14ac:dyDescent="0.25">
      <c r="A9" s="1">
        <f t="shared" si="10"/>
        <v>0</v>
      </c>
      <c r="B9" s="1">
        <f t="shared" si="11"/>
        <v>0</v>
      </c>
      <c r="C9" s="1">
        <f t="shared" si="12"/>
        <v>1</v>
      </c>
      <c r="E9" s="1">
        <f t="shared" si="13"/>
        <v>0</v>
      </c>
      <c r="F9" s="1">
        <f t="shared" si="14"/>
        <v>1</v>
      </c>
      <c r="G9" s="1">
        <f t="shared" si="15"/>
        <v>0</v>
      </c>
      <c r="H9" s="1">
        <f t="shared" si="16"/>
        <v>0</v>
      </c>
      <c r="J9" s="1">
        <f t="shared" si="17"/>
        <v>0</v>
      </c>
      <c r="K9" s="1">
        <f t="shared" si="18"/>
        <v>0</v>
      </c>
      <c r="L9" s="1">
        <f t="shared" si="19"/>
        <v>0</v>
      </c>
      <c r="M9" s="1">
        <f t="shared" si="20"/>
        <v>1</v>
      </c>
      <c r="O9" s="1">
        <f t="shared" si="21"/>
        <v>0</v>
      </c>
      <c r="P9" s="1">
        <f t="shared" si="22"/>
        <v>0</v>
      </c>
      <c r="Q9" s="1">
        <f t="shared" si="23"/>
        <v>0</v>
      </c>
      <c r="R9" s="1">
        <f t="shared" si="24"/>
        <v>1</v>
      </c>
      <c r="Y9">
        <v>0</v>
      </c>
      <c r="Z9">
        <v>78</v>
      </c>
      <c r="AA9">
        <v>29.57</v>
      </c>
      <c r="AB9">
        <v>675</v>
      </c>
      <c r="AC9">
        <v>0</v>
      </c>
    </row>
    <row r="10" spans="1:29" x14ac:dyDescent="0.25">
      <c r="A10" s="1">
        <f t="shared" si="10"/>
        <v>0</v>
      </c>
      <c r="B10" s="1">
        <f t="shared" si="11"/>
        <v>0</v>
      </c>
      <c r="C10" s="1">
        <f t="shared" si="12"/>
        <v>1</v>
      </c>
      <c r="E10" s="1">
        <f t="shared" si="13"/>
        <v>0</v>
      </c>
      <c r="F10" s="1">
        <f t="shared" si="14"/>
        <v>1</v>
      </c>
      <c r="G10" s="1">
        <f t="shared" si="15"/>
        <v>0</v>
      </c>
      <c r="H10" s="1">
        <f t="shared" si="16"/>
        <v>0</v>
      </c>
      <c r="J10" s="1">
        <f t="shared" si="17"/>
        <v>0</v>
      </c>
      <c r="K10" s="1">
        <f t="shared" si="18"/>
        <v>0</v>
      </c>
      <c r="L10" s="1">
        <f t="shared" si="19"/>
        <v>0</v>
      </c>
      <c r="M10" s="1">
        <f t="shared" si="20"/>
        <v>1</v>
      </c>
      <c r="O10" s="1">
        <f t="shared" si="21"/>
        <v>0</v>
      </c>
      <c r="P10" s="1">
        <f t="shared" si="22"/>
        <v>0</v>
      </c>
      <c r="Q10" s="1">
        <f t="shared" si="23"/>
        <v>0</v>
      </c>
      <c r="R10" s="1">
        <f t="shared" si="24"/>
        <v>1</v>
      </c>
      <c r="Y10">
        <v>0</v>
      </c>
      <c r="Z10">
        <v>100</v>
      </c>
      <c r="AA10">
        <v>12.72</v>
      </c>
      <c r="AB10">
        <v>690</v>
      </c>
      <c r="AC10">
        <v>0</v>
      </c>
    </row>
    <row r="11" spans="1:29" x14ac:dyDescent="0.25">
      <c r="A11" s="1">
        <f t="shared" si="10"/>
        <v>0</v>
      </c>
      <c r="B11" s="1">
        <f t="shared" si="11"/>
        <v>0</v>
      </c>
      <c r="C11" s="1">
        <f t="shared" si="12"/>
        <v>0</v>
      </c>
      <c r="E11" s="1">
        <f t="shared" si="13"/>
        <v>0</v>
      </c>
      <c r="F11" s="1">
        <f t="shared" si="14"/>
        <v>0</v>
      </c>
      <c r="G11" s="1">
        <f t="shared" si="15"/>
        <v>0</v>
      </c>
      <c r="H11" s="1">
        <f t="shared" si="16"/>
        <v>1</v>
      </c>
      <c r="J11" s="1">
        <f t="shared" si="17"/>
        <v>0</v>
      </c>
      <c r="K11" s="1">
        <f t="shared" si="18"/>
        <v>0</v>
      </c>
      <c r="L11" s="1">
        <f t="shared" si="19"/>
        <v>0</v>
      </c>
      <c r="M11" s="1">
        <f t="shared" si="20"/>
        <v>1</v>
      </c>
      <c r="O11" s="1">
        <f t="shared" si="21"/>
        <v>0</v>
      </c>
      <c r="P11" s="1">
        <f t="shared" si="22"/>
        <v>0</v>
      </c>
      <c r="Q11" s="1">
        <f t="shared" si="23"/>
        <v>0</v>
      </c>
      <c r="R11" s="1">
        <f t="shared" si="24"/>
        <v>1</v>
      </c>
      <c r="Y11">
        <v>1</v>
      </c>
      <c r="Z11">
        <v>27.6</v>
      </c>
      <c r="AA11">
        <v>9.35</v>
      </c>
      <c r="AB11">
        <v>740</v>
      </c>
      <c r="AC11">
        <v>0</v>
      </c>
    </row>
    <row r="12" spans="1:29" x14ac:dyDescent="0.25">
      <c r="A12" s="1">
        <f t="shared" si="10"/>
        <v>1</v>
      </c>
      <c r="B12" s="1">
        <f t="shared" si="11"/>
        <v>1</v>
      </c>
      <c r="C12" s="1">
        <f t="shared" si="12"/>
        <v>1</v>
      </c>
      <c r="E12" s="1">
        <f t="shared" si="13"/>
        <v>0</v>
      </c>
      <c r="F12" s="1">
        <f t="shared" si="14"/>
        <v>1</v>
      </c>
      <c r="G12" s="1">
        <f t="shared" si="15"/>
        <v>0</v>
      </c>
      <c r="H12" s="1">
        <f t="shared" si="16"/>
        <v>0</v>
      </c>
      <c r="J12" s="1">
        <f t="shared" si="17"/>
        <v>0</v>
      </c>
      <c r="K12" s="1">
        <f t="shared" si="18"/>
        <v>1</v>
      </c>
      <c r="L12" s="1">
        <f t="shared" si="19"/>
        <v>0</v>
      </c>
      <c r="M12" s="1">
        <f t="shared" si="20"/>
        <v>0</v>
      </c>
      <c r="O12" s="1">
        <f t="shared" si="21"/>
        <v>0</v>
      </c>
      <c r="P12" s="1">
        <f t="shared" si="22"/>
        <v>1</v>
      </c>
      <c r="Q12" s="1">
        <f t="shared" si="23"/>
        <v>0</v>
      </c>
      <c r="R12" s="1">
        <f t="shared" si="24"/>
        <v>0</v>
      </c>
      <c r="Y12">
        <v>0</v>
      </c>
      <c r="Z12">
        <v>35</v>
      </c>
      <c r="AA12">
        <v>13.17</v>
      </c>
      <c r="AB12">
        <v>695</v>
      </c>
      <c r="AC12">
        <v>0</v>
      </c>
    </row>
    <row r="13" spans="1:29" x14ac:dyDescent="0.25">
      <c r="A13" s="1">
        <f t="shared" si="10"/>
        <v>0</v>
      </c>
      <c r="B13" s="1">
        <f t="shared" si="11"/>
        <v>0</v>
      </c>
      <c r="C13" s="1">
        <f t="shared" si="12"/>
        <v>0</v>
      </c>
      <c r="E13" s="1">
        <f t="shared" si="13"/>
        <v>0</v>
      </c>
      <c r="F13" s="1">
        <f t="shared" si="14"/>
        <v>0</v>
      </c>
      <c r="G13" s="1">
        <f t="shared" si="15"/>
        <v>0</v>
      </c>
      <c r="H13" s="1">
        <f t="shared" si="16"/>
        <v>1</v>
      </c>
      <c r="J13" s="1">
        <f t="shared" si="17"/>
        <v>0</v>
      </c>
      <c r="K13" s="1">
        <f t="shared" si="18"/>
        <v>0</v>
      </c>
      <c r="L13" s="1">
        <f t="shared" si="19"/>
        <v>0</v>
      </c>
      <c r="M13" s="1">
        <f t="shared" si="20"/>
        <v>1</v>
      </c>
      <c r="O13" s="1">
        <f t="shared" si="21"/>
        <v>0</v>
      </c>
      <c r="P13" s="1">
        <f t="shared" si="22"/>
        <v>0</v>
      </c>
      <c r="Q13" s="1">
        <f t="shared" si="23"/>
        <v>0</v>
      </c>
      <c r="R13" s="1">
        <f t="shared" si="24"/>
        <v>1</v>
      </c>
      <c r="Y13">
        <v>0</v>
      </c>
      <c r="Z13">
        <v>45</v>
      </c>
      <c r="AA13">
        <v>16.8</v>
      </c>
      <c r="AB13">
        <v>660</v>
      </c>
      <c r="AC13">
        <v>0</v>
      </c>
    </row>
    <row r="14" spans="1:29" x14ac:dyDescent="0.25">
      <c r="A14" s="1">
        <f t="shared" si="10"/>
        <v>0</v>
      </c>
      <c r="B14" s="1">
        <f t="shared" si="11"/>
        <v>0</v>
      </c>
      <c r="C14" s="1">
        <f t="shared" si="12"/>
        <v>0</v>
      </c>
      <c r="E14" s="1">
        <f t="shared" si="13"/>
        <v>0</v>
      </c>
      <c r="F14" s="1">
        <f t="shared" si="14"/>
        <v>0</v>
      </c>
      <c r="G14" s="1">
        <f t="shared" si="15"/>
        <v>0</v>
      </c>
      <c r="H14" s="1">
        <f t="shared" si="16"/>
        <v>1</v>
      </c>
      <c r="J14" s="1">
        <f t="shared" si="17"/>
        <v>0</v>
      </c>
      <c r="K14" s="1">
        <f t="shared" si="18"/>
        <v>0</v>
      </c>
      <c r="L14" s="1">
        <f t="shared" si="19"/>
        <v>0</v>
      </c>
      <c r="M14" s="1">
        <f t="shared" si="20"/>
        <v>1</v>
      </c>
      <c r="O14" s="1">
        <f t="shared" si="21"/>
        <v>0</v>
      </c>
      <c r="P14" s="1">
        <f t="shared" si="22"/>
        <v>0</v>
      </c>
      <c r="Q14" s="1">
        <f t="shared" si="23"/>
        <v>0</v>
      </c>
      <c r="R14" s="1">
        <f t="shared" si="24"/>
        <v>1</v>
      </c>
      <c r="Y14">
        <v>1</v>
      </c>
      <c r="Z14">
        <v>100</v>
      </c>
      <c r="AA14">
        <v>3.2</v>
      </c>
      <c r="AB14">
        <v>750</v>
      </c>
      <c r="AC14">
        <v>0</v>
      </c>
    </row>
    <row r="15" spans="1:29" x14ac:dyDescent="0.25">
      <c r="A15" s="1">
        <f t="shared" si="10"/>
        <v>1</v>
      </c>
      <c r="B15" s="1">
        <f t="shared" si="11"/>
        <v>1</v>
      </c>
      <c r="C15" s="1">
        <f t="shared" si="12"/>
        <v>1</v>
      </c>
      <c r="E15" s="1">
        <f t="shared" si="13"/>
        <v>0</v>
      </c>
      <c r="F15" s="1">
        <f t="shared" si="14"/>
        <v>1</v>
      </c>
      <c r="G15" s="1">
        <f t="shared" si="15"/>
        <v>0</v>
      </c>
      <c r="H15" s="1">
        <f t="shared" si="16"/>
        <v>0</v>
      </c>
      <c r="J15" s="1">
        <f t="shared" si="17"/>
        <v>0</v>
      </c>
      <c r="K15" s="1">
        <f t="shared" si="18"/>
        <v>1</v>
      </c>
      <c r="L15" s="1">
        <f t="shared" si="19"/>
        <v>0</v>
      </c>
      <c r="M15" s="1">
        <f t="shared" si="20"/>
        <v>0</v>
      </c>
      <c r="O15" s="1">
        <f t="shared" si="21"/>
        <v>0</v>
      </c>
      <c r="P15" s="1">
        <f t="shared" si="22"/>
        <v>1</v>
      </c>
      <c r="Q15" s="1">
        <f t="shared" si="23"/>
        <v>0</v>
      </c>
      <c r="R15" s="1">
        <f t="shared" si="24"/>
        <v>0</v>
      </c>
      <c r="Y15">
        <v>1</v>
      </c>
      <c r="Z15">
        <v>65</v>
      </c>
      <c r="AA15">
        <v>28.53</v>
      </c>
      <c r="AB15">
        <v>680</v>
      </c>
      <c r="AC15">
        <v>0</v>
      </c>
    </row>
    <row r="16" spans="1:29" x14ac:dyDescent="0.25">
      <c r="A16" s="1">
        <f t="shared" si="10"/>
        <v>1</v>
      </c>
      <c r="B16" s="1">
        <f t="shared" si="11"/>
        <v>1</v>
      </c>
      <c r="C16" s="1">
        <f t="shared" si="12"/>
        <v>1</v>
      </c>
      <c r="E16" s="1">
        <f t="shared" si="13"/>
        <v>0</v>
      </c>
      <c r="F16" s="1">
        <f t="shared" si="14"/>
        <v>1</v>
      </c>
      <c r="G16" s="1">
        <f t="shared" si="15"/>
        <v>0</v>
      </c>
      <c r="H16" s="1">
        <f t="shared" si="16"/>
        <v>0</v>
      </c>
      <c r="J16" s="1">
        <f t="shared" si="17"/>
        <v>0</v>
      </c>
      <c r="K16" s="1">
        <f t="shared" si="18"/>
        <v>1</v>
      </c>
      <c r="L16" s="1">
        <f t="shared" si="19"/>
        <v>0</v>
      </c>
      <c r="M16" s="1">
        <f t="shared" si="20"/>
        <v>0</v>
      </c>
      <c r="O16" s="1">
        <f t="shared" si="21"/>
        <v>0</v>
      </c>
      <c r="P16" s="1">
        <f t="shared" si="22"/>
        <v>1</v>
      </c>
      <c r="Q16" s="1">
        <f t="shared" si="23"/>
        <v>0</v>
      </c>
      <c r="R16" s="1">
        <f t="shared" si="24"/>
        <v>0</v>
      </c>
      <c r="Y16">
        <v>1</v>
      </c>
      <c r="Z16">
        <v>33</v>
      </c>
      <c r="AA16">
        <v>6.07</v>
      </c>
      <c r="AB16">
        <v>695</v>
      </c>
      <c r="AC16">
        <v>0</v>
      </c>
    </row>
    <row r="17" spans="1:29" x14ac:dyDescent="0.25">
      <c r="A17" s="1">
        <f t="shared" si="10"/>
        <v>0</v>
      </c>
      <c r="B17" s="1">
        <f t="shared" si="11"/>
        <v>1</v>
      </c>
      <c r="C17" s="1">
        <f t="shared" si="12"/>
        <v>1</v>
      </c>
      <c r="E17" s="1">
        <f t="shared" si="13"/>
        <v>0</v>
      </c>
      <c r="F17" s="1">
        <f t="shared" si="14"/>
        <v>1</v>
      </c>
      <c r="G17" s="1">
        <f t="shared" si="15"/>
        <v>0</v>
      </c>
      <c r="H17" s="1">
        <f t="shared" si="16"/>
        <v>0</v>
      </c>
      <c r="J17" s="1">
        <f t="shared" si="17"/>
        <v>0</v>
      </c>
      <c r="K17" s="1">
        <f t="shared" si="18"/>
        <v>1</v>
      </c>
      <c r="L17" s="1">
        <f t="shared" si="19"/>
        <v>0</v>
      </c>
      <c r="M17" s="1">
        <f t="shared" si="20"/>
        <v>0</v>
      </c>
      <c r="O17" s="1">
        <f t="shared" si="21"/>
        <v>0</v>
      </c>
      <c r="P17" s="1">
        <f t="shared" si="22"/>
        <v>0</v>
      </c>
      <c r="Q17" s="1">
        <f t="shared" si="23"/>
        <v>0</v>
      </c>
      <c r="R17" s="1">
        <f t="shared" si="24"/>
        <v>1</v>
      </c>
      <c r="Y17">
        <v>1</v>
      </c>
      <c r="Z17">
        <v>42</v>
      </c>
      <c r="AA17">
        <v>5.57</v>
      </c>
      <c r="AB17">
        <v>670</v>
      </c>
      <c r="AC17">
        <v>0</v>
      </c>
    </row>
    <row r="18" spans="1:29" x14ac:dyDescent="0.25">
      <c r="A18" s="1">
        <f t="shared" si="10"/>
        <v>0</v>
      </c>
      <c r="B18" s="1">
        <f t="shared" si="11"/>
        <v>0</v>
      </c>
      <c r="C18" s="1">
        <f t="shared" si="12"/>
        <v>0</v>
      </c>
      <c r="E18" s="1">
        <f t="shared" si="13"/>
        <v>0</v>
      </c>
      <c r="F18" s="1">
        <f t="shared" si="14"/>
        <v>0</v>
      </c>
      <c r="G18" s="1">
        <f t="shared" si="15"/>
        <v>0</v>
      </c>
      <c r="H18" s="1">
        <f t="shared" si="16"/>
        <v>1</v>
      </c>
      <c r="J18" s="1">
        <f t="shared" si="17"/>
        <v>0</v>
      </c>
      <c r="K18" s="1">
        <f t="shared" si="18"/>
        <v>0</v>
      </c>
      <c r="L18" s="1">
        <f t="shared" si="19"/>
        <v>0</v>
      </c>
      <c r="M18" s="1">
        <f t="shared" si="20"/>
        <v>1</v>
      </c>
      <c r="O18" s="1">
        <f t="shared" si="21"/>
        <v>0</v>
      </c>
      <c r="P18" s="1">
        <f t="shared" si="22"/>
        <v>0</v>
      </c>
      <c r="Q18" s="1">
        <f t="shared" si="23"/>
        <v>0</v>
      </c>
      <c r="R18" s="1">
        <f t="shared" si="24"/>
        <v>1</v>
      </c>
      <c r="Y18">
        <v>1</v>
      </c>
      <c r="Z18">
        <v>87</v>
      </c>
      <c r="AA18">
        <v>2.97</v>
      </c>
      <c r="AB18">
        <v>660</v>
      </c>
      <c r="AC18">
        <v>0</v>
      </c>
    </row>
    <row r="19" spans="1:29" x14ac:dyDescent="0.25">
      <c r="A19" s="1">
        <f t="shared" si="10"/>
        <v>1</v>
      </c>
      <c r="B19" s="1">
        <f t="shared" si="11"/>
        <v>1</v>
      </c>
      <c r="C19" s="1">
        <f t="shared" si="12"/>
        <v>1</v>
      </c>
      <c r="E19" s="1">
        <f t="shared" si="13"/>
        <v>0</v>
      </c>
      <c r="F19" s="1">
        <f t="shared" si="14"/>
        <v>1</v>
      </c>
      <c r="G19" s="1">
        <f t="shared" si="15"/>
        <v>0</v>
      </c>
      <c r="H19" s="1">
        <f t="shared" si="16"/>
        <v>0</v>
      </c>
      <c r="J19" s="1">
        <f t="shared" si="17"/>
        <v>0</v>
      </c>
      <c r="K19" s="1">
        <f t="shared" si="18"/>
        <v>1</v>
      </c>
      <c r="L19" s="1">
        <f t="shared" si="19"/>
        <v>0</v>
      </c>
      <c r="M19" s="1">
        <f t="shared" si="20"/>
        <v>0</v>
      </c>
      <c r="O19" s="1">
        <f t="shared" si="21"/>
        <v>0</v>
      </c>
      <c r="P19" s="1">
        <f t="shared" si="22"/>
        <v>1</v>
      </c>
      <c r="Q19" s="1">
        <f t="shared" si="23"/>
        <v>0</v>
      </c>
      <c r="R19" s="1">
        <f t="shared" si="24"/>
        <v>0</v>
      </c>
      <c r="Y19">
        <v>1</v>
      </c>
      <c r="Z19">
        <v>29</v>
      </c>
      <c r="AA19">
        <v>15.52</v>
      </c>
      <c r="AB19">
        <v>675</v>
      </c>
      <c r="AC19">
        <v>0</v>
      </c>
    </row>
    <row r="20" spans="1:29" x14ac:dyDescent="0.25">
      <c r="A20" s="1">
        <f t="shared" si="10"/>
        <v>0</v>
      </c>
      <c r="B20" s="1">
        <f t="shared" si="11"/>
        <v>0</v>
      </c>
      <c r="C20" s="1">
        <f t="shared" si="12"/>
        <v>1</v>
      </c>
      <c r="E20" s="1">
        <f t="shared" si="13"/>
        <v>0</v>
      </c>
      <c r="F20" s="1">
        <f t="shared" si="14"/>
        <v>1</v>
      </c>
      <c r="G20" s="1">
        <f t="shared" si="15"/>
        <v>0</v>
      </c>
      <c r="H20" s="1">
        <f t="shared" si="16"/>
        <v>0</v>
      </c>
      <c r="J20" s="1">
        <f t="shared" si="17"/>
        <v>0</v>
      </c>
      <c r="K20" s="1">
        <f t="shared" si="18"/>
        <v>0</v>
      </c>
      <c r="L20" s="1">
        <f t="shared" si="19"/>
        <v>0</v>
      </c>
      <c r="M20" s="1">
        <f t="shared" si="20"/>
        <v>1</v>
      </c>
      <c r="O20" s="1">
        <f t="shared" si="21"/>
        <v>0</v>
      </c>
      <c r="P20" s="1">
        <f t="shared" si="22"/>
        <v>0</v>
      </c>
      <c r="Q20" s="1">
        <f t="shared" si="23"/>
        <v>0</v>
      </c>
      <c r="R20" s="1">
        <f t="shared" si="24"/>
        <v>1</v>
      </c>
      <c r="Y20">
        <v>0</v>
      </c>
      <c r="Z20">
        <v>120</v>
      </c>
      <c r="AA20">
        <v>21.47</v>
      </c>
      <c r="AB20">
        <v>740</v>
      </c>
      <c r="AC20">
        <v>0</v>
      </c>
    </row>
    <row r="21" spans="1:29" x14ac:dyDescent="0.25">
      <c r="A21" s="1">
        <f t="shared" si="10"/>
        <v>0</v>
      </c>
      <c r="B21" s="1">
        <f t="shared" si="11"/>
        <v>1</v>
      </c>
      <c r="C21" s="1">
        <f t="shared" si="12"/>
        <v>1</v>
      </c>
      <c r="E21" s="1">
        <f t="shared" si="13"/>
        <v>0</v>
      </c>
      <c r="F21" s="1">
        <f t="shared" si="14"/>
        <v>1</v>
      </c>
      <c r="G21" s="1">
        <f t="shared" si="15"/>
        <v>0</v>
      </c>
      <c r="H21" s="1">
        <f t="shared" si="16"/>
        <v>0</v>
      </c>
      <c r="J21" s="1">
        <f t="shared" si="17"/>
        <v>0</v>
      </c>
      <c r="K21" s="1">
        <f t="shared" si="18"/>
        <v>1</v>
      </c>
      <c r="L21" s="1">
        <f t="shared" si="19"/>
        <v>0</v>
      </c>
      <c r="M21" s="1">
        <f t="shared" si="20"/>
        <v>0</v>
      </c>
      <c r="O21" s="1">
        <f t="shared" si="21"/>
        <v>0</v>
      </c>
      <c r="P21" s="1">
        <f t="shared" si="22"/>
        <v>0</v>
      </c>
      <c r="Q21" s="1">
        <f t="shared" si="23"/>
        <v>0</v>
      </c>
      <c r="R21" s="1">
        <f t="shared" si="24"/>
        <v>1</v>
      </c>
      <c r="Y21">
        <v>1</v>
      </c>
      <c r="Z21">
        <v>36.700000000000003</v>
      </c>
      <c r="AA21">
        <v>22.92</v>
      </c>
      <c r="AB21">
        <v>715</v>
      </c>
      <c r="AC21">
        <v>0</v>
      </c>
    </row>
    <row r="22" spans="1:29" x14ac:dyDescent="0.25">
      <c r="A22" s="1">
        <f t="shared" si="10"/>
        <v>0</v>
      </c>
      <c r="B22" s="1">
        <f t="shared" si="11"/>
        <v>1</v>
      </c>
      <c r="C22" s="1">
        <f t="shared" si="12"/>
        <v>1</v>
      </c>
      <c r="E22" s="1">
        <f t="shared" si="13"/>
        <v>0</v>
      </c>
      <c r="F22" s="1">
        <f t="shared" si="14"/>
        <v>1</v>
      </c>
      <c r="G22" s="1">
        <f t="shared" si="15"/>
        <v>0</v>
      </c>
      <c r="H22" s="1">
        <f t="shared" si="16"/>
        <v>0</v>
      </c>
      <c r="J22" s="1">
        <f t="shared" si="17"/>
        <v>0</v>
      </c>
      <c r="K22" s="1">
        <f t="shared" si="18"/>
        <v>1</v>
      </c>
      <c r="L22" s="1">
        <f t="shared" si="19"/>
        <v>0</v>
      </c>
      <c r="M22" s="1">
        <f t="shared" si="20"/>
        <v>0</v>
      </c>
      <c r="O22" s="1">
        <f t="shared" si="21"/>
        <v>0</v>
      </c>
      <c r="P22" s="1">
        <f t="shared" si="22"/>
        <v>0</v>
      </c>
      <c r="Q22" s="1">
        <f t="shared" si="23"/>
        <v>0</v>
      </c>
      <c r="R22" s="1">
        <f t="shared" si="24"/>
        <v>1</v>
      </c>
      <c r="Y22">
        <v>1</v>
      </c>
      <c r="Z22">
        <v>53.5</v>
      </c>
      <c r="AA22">
        <v>13.23</v>
      </c>
      <c r="AB22">
        <v>700</v>
      </c>
      <c r="AC22">
        <v>0</v>
      </c>
    </row>
    <row r="23" spans="1:29" x14ac:dyDescent="0.25">
      <c r="A23" s="1">
        <f t="shared" si="10"/>
        <v>1</v>
      </c>
      <c r="B23" s="1">
        <f t="shared" si="11"/>
        <v>1</v>
      </c>
      <c r="C23" s="1">
        <f t="shared" si="12"/>
        <v>1</v>
      </c>
      <c r="E23" s="1">
        <f t="shared" si="13"/>
        <v>0</v>
      </c>
      <c r="F23" s="1">
        <f t="shared" si="14"/>
        <v>1</v>
      </c>
      <c r="G23" s="1">
        <f t="shared" si="15"/>
        <v>0</v>
      </c>
      <c r="H23" s="1">
        <f t="shared" si="16"/>
        <v>0</v>
      </c>
      <c r="J23" s="1">
        <f t="shared" si="17"/>
        <v>0</v>
      </c>
      <c r="K23" s="1">
        <f t="shared" si="18"/>
        <v>1</v>
      </c>
      <c r="L23" s="1">
        <f t="shared" si="19"/>
        <v>0</v>
      </c>
      <c r="M23" s="1">
        <f t="shared" si="20"/>
        <v>0</v>
      </c>
      <c r="O23" s="1">
        <f t="shared" si="21"/>
        <v>0</v>
      </c>
      <c r="P23" s="1">
        <f t="shared" si="22"/>
        <v>1</v>
      </c>
      <c r="Q23" s="1">
        <f t="shared" si="23"/>
        <v>0</v>
      </c>
      <c r="R23" s="1">
        <f t="shared" si="24"/>
        <v>0</v>
      </c>
      <c r="Y23">
        <v>0</v>
      </c>
      <c r="Z23">
        <v>41</v>
      </c>
      <c r="AA23">
        <v>24.73</v>
      </c>
      <c r="AB23">
        <v>670</v>
      </c>
      <c r="AC23">
        <v>0</v>
      </c>
    </row>
    <row r="24" spans="1:29" x14ac:dyDescent="0.25">
      <c r="A24" s="1">
        <f t="shared" si="10"/>
        <v>0</v>
      </c>
      <c r="B24" s="1">
        <f t="shared" si="11"/>
        <v>1</v>
      </c>
      <c r="C24" s="1">
        <f t="shared" si="12"/>
        <v>1</v>
      </c>
      <c r="E24" s="1">
        <f t="shared" si="13"/>
        <v>0</v>
      </c>
      <c r="F24" s="1">
        <f t="shared" si="14"/>
        <v>1</v>
      </c>
      <c r="G24" s="1">
        <f t="shared" si="15"/>
        <v>0</v>
      </c>
      <c r="H24" s="1">
        <f t="shared" si="16"/>
        <v>0</v>
      </c>
      <c r="J24" s="1">
        <f t="shared" si="17"/>
        <v>0</v>
      </c>
      <c r="K24" s="1">
        <f t="shared" si="18"/>
        <v>1</v>
      </c>
      <c r="L24" s="1">
        <f t="shared" si="19"/>
        <v>0</v>
      </c>
      <c r="M24" s="1">
        <f t="shared" si="20"/>
        <v>0</v>
      </c>
      <c r="O24" s="1">
        <f t="shared" si="21"/>
        <v>0</v>
      </c>
      <c r="P24" s="1">
        <f t="shared" si="22"/>
        <v>0</v>
      </c>
      <c r="Q24" s="1">
        <f t="shared" si="23"/>
        <v>0</v>
      </c>
      <c r="R24" s="1">
        <f t="shared" si="24"/>
        <v>1</v>
      </c>
      <c r="Y24">
        <v>1</v>
      </c>
      <c r="Z24">
        <v>53</v>
      </c>
      <c r="AA24">
        <v>13.09</v>
      </c>
      <c r="AB24">
        <v>675</v>
      </c>
      <c r="AC24">
        <v>0</v>
      </c>
    </row>
    <row r="25" spans="1:29" x14ac:dyDescent="0.25">
      <c r="A25" s="1">
        <f t="shared" si="10"/>
        <v>1</v>
      </c>
      <c r="B25" s="1">
        <f t="shared" si="11"/>
        <v>1</v>
      </c>
      <c r="C25" s="1">
        <f t="shared" si="12"/>
        <v>1</v>
      </c>
      <c r="E25" s="1">
        <f t="shared" si="13"/>
        <v>0</v>
      </c>
      <c r="F25" s="1">
        <f t="shared" si="14"/>
        <v>1</v>
      </c>
      <c r="G25" s="1">
        <f t="shared" si="15"/>
        <v>0</v>
      </c>
      <c r="H25" s="1">
        <f t="shared" si="16"/>
        <v>0</v>
      </c>
      <c r="J25" s="1">
        <f t="shared" si="17"/>
        <v>0</v>
      </c>
      <c r="K25" s="1">
        <f t="shared" si="18"/>
        <v>1</v>
      </c>
      <c r="L25" s="1">
        <f t="shared" si="19"/>
        <v>0</v>
      </c>
      <c r="M25" s="1">
        <f t="shared" si="20"/>
        <v>0</v>
      </c>
      <c r="O25" s="1">
        <f t="shared" si="21"/>
        <v>0</v>
      </c>
      <c r="P25" s="1">
        <f t="shared" si="22"/>
        <v>1</v>
      </c>
      <c r="Q25" s="1">
        <f t="shared" si="23"/>
        <v>0</v>
      </c>
      <c r="R25" s="1">
        <f t="shared" si="24"/>
        <v>0</v>
      </c>
      <c r="Y25">
        <v>1</v>
      </c>
      <c r="Z25">
        <v>65</v>
      </c>
      <c r="AA25">
        <v>19.41</v>
      </c>
      <c r="AB25">
        <v>660</v>
      </c>
      <c r="AC25">
        <v>0</v>
      </c>
    </row>
    <row r="26" spans="1:29" x14ac:dyDescent="0.25">
      <c r="A26" s="1">
        <f t="shared" si="10"/>
        <v>0</v>
      </c>
      <c r="B26" s="1">
        <f t="shared" si="11"/>
        <v>0</v>
      </c>
      <c r="C26" s="1">
        <f t="shared" si="12"/>
        <v>1</v>
      </c>
      <c r="E26" s="1">
        <f t="shared" si="13"/>
        <v>0</v>
      </c>
      <c r="F26" s="1">
        <f t="shared" si="14"/>
        <v>1</v>
      </c>
      <c r="G26" s="1">
        <f t="shared" si="15"/>
        <v>0</v>
      </c>
      <c r="H26" s="1">
        <f t="shared" si="16"/>
        <v>0</v>
      </c>
      <c r="J26" s="1">
        <f t="shared" si="17"/>
        <v>0</v>
      </c>
      <c r="K26" s="1">
        <f t="shared" si="18"/>
        <v>0</v>
      </c>
      <c r="L26" s="1">
        <f t="shared" si="19"/>
        <v>0</v>
      </c>
      <c r="M26" s="1">
        <f t="shared" si="20"/>
        <v>1</v>
      </c>
      <c r="O26" s="1">
        <f t="shared" si="21"/>
        <v>0</v>
      </c>
      <c r="P26" s="1">
        <f t="shared" si="22"/>
        <v>0</v>
      </c>
      <c r="Q26" s="1">
        <f t="shared" si="23"/>
        <v>0</v>
      </c>
      <c r="R26" s="1">
        <f t="shared" si="24"/>
        <v>1</v>
      </c>
      <c r="Y26">
        <v>1</v>
      </c>
      <c r="Z26">
        <v>165</v>
      </c>
      <c r="AA26">
        <v>24.31</v>
      </c>
      <c r="AB26">
        <v>715</v>
      </c>
      <c r="AC26">
        <v>0</v>
      </c>
    </row>
    <row r="27" spans="1:29" x14ac:dyDescent="0.25">
      <c r="A27" s="1">
        <f t="shared" si="10"/>
        <v>0</v>
      </c>
      <c r="B27" s="1">
        <f t="shared" si="11"/>
        <v>1</v>
      </c>
      <c r="C27" s="1">
        <f t="shared" si="12"/>
        <v>1</v>
      </c>
      <c r="E27" s="1">
        <f t="shared" si="13"/>
        <v>0</v>
      </c>
      <c r="F27" s="1">
        <f t="shared" si="14"/>
        <v>1</v>
      </c>
      <c r="G27" s="1">
        <f t="shared" si="15"/>
        <v>0</v>
      </c>
      <c r="H27" s="1">
        <f t="shared" si="16"/>
        <v>0</v>
      </c>
      <c r="J27" s="1">
        <f t="shared" si="17"/>
        <v>0</v>
      </c>
      <c r="K27" s="1">
        <f t="shared" si="18"/>
        <v>1</v>
      </c>
      <c r="L27" s="1">
        <f t="shared" si="19"/>
        <v>0</v>
      </c>
      <c r="M27" s="1">
        <f t="shared" si="20"/>
        <v>0</v>
      </c>
      <c r="O27" s="1">
        <f t="shared" si="21"/>
        <v>0</v>
      </c>
      <c r="P27" s="1">
        <f t="shared" si="22"/>
        <v>0</v>
      </c>
      <c r="Q27" s="1">
        <f t="shared" si="23"/>
        <v>0</v>
      </c>
      <c r="R27" s="1">
        <f t="shared" si="24"/>
        <v>1</v>
      </c>
      <c r="Y27">
        <v>0</v>
      </c>
      <c r="Z27">
        <v>48</v>
      </c>
      <c r="AA27">
        <v>7.05</v>
      </c>
      <c r="AB27">
        <v>660</v>
      </c>
      <c r="AC27">
        <v>0</v>
      </c>
    </row>
    <row r="28" spans="1:29" x14ac:dyDescent="0.25">
      <c r="A28" s="1">
        <f t="shared" si="10"/>
        <v>0</v>
      </c>
      <c r="B28" s="1">
        <f t="shared" si="11"/>
        <v>0</v>
      </c>
      <c r="C28" s="1">
        <f t="shared" si="12"/>
        <v>0</v>
      </c>
      <c r="E28" s="1">
        <f t="shared" si="13"/>
        <v>0</v>
      </c>
      <c r="F28" s="1">
        <f t="shared" si="14"/>
        <v>0</v>
      </c>
      <c r="G28" s="1">
        <f t="shared" si="15"/>
        <v>0</v>
      </c>
      <c r="H28" s="1">
        <f t="shared" si="16"/>
        <v>1</v>
      </c>
      <c r="J28" s="1">
        <f t="shared" si="17"/>
        <v>0</v>
      </c>
      <c r="K28" s="1">
        <f t="shared" si="18"/>
        <v>0</v>
      </c>
      <c r="L28" s="1">
        <f t="shared" si="19"/>
        <v>0</v>
      </c>
      <c r="M28" s="1">
        <f t="shared" si="20"/>
        <v>1</v>
      </c>
      <c r="O28" s="1">
        <f t="shared" si="21"/>
        <v>0</v>
      </c>
      <c r="P28" s="1">
        <f t="shared" si="22"/>
        <v>0</v>
      </c>
      <c r="Q28" s="1">
        <f t="shared" si="23"/>
        <v>0</v>
      </c>
      <c r="R28" s="1">
        <f t="shared" si="24"/>
        <v>1</v>
      </c>
      <c r="Y28">
        <v>1</v>
      </c>
      <c r="Z28">
        <v>68</v>
      </c>
      <c r="AA28">
        <v>11.07</v>
      </c>
      <c r="AB28">
        <v>680</v>
      </c>
      <c r="AC28">
        <v>0</v>
      </c>
    </row>
    <row r="29" spans="1:29" x14ac:dyDescent="0.25">
      <c r="A29" s="1">
        <f t="shared" si="10"/>
        <v>0</v>
      </c>
      <c r="B29" s="1">
        <f t="shared" si="11"/>
        <v>1</v>
      </c>
      <c r="C29" s="1">
        <f t="shared" si="12"/>
        <v>1</v>
      </c>
      <c r="E29" s="1">
        <f t="shared" si="13"/>
        <v>0</v>
      </c>
      <c r="F29" s="1">
        <f t="shared" si="14"/>
        <v>1</v>
      </c>
      <c r="G29" s="1">
        <f t="shared" si="15"/>
        <v>0</v>
      </c>
      <c r="H29" s="1">
        <f t="shared" si="16"/>
        <v>0</v>
      </c>
      <c r="J29" s="1">
        <f t="shared" si="17"/>
        <v>0</v>
      </c>
      <c r="K29" s="1">
        <f t="shared" si="18"/>
        <v>1</v>
      </c>
      <c r="L29" s="1">
        <f t="shared" si="19"/>
        <v>0</v>
      </c>
      <c r="M29" s="1">
        <f t="shared" si="20"/>
        <v>0</v>
      </c>
      <c r="O29" s="1">
        <f t="shared" si="21"/>
        <v>0</v>
      </c>
      <c r="P29" s="1">
        <f t="shared" si="22"/>
        <v>0</v>
      </c>
      <c r="Q29" s="1">
        <f t="shared" si="23"/>
        <v>0</v>
      </c>
      <c r="R29" s="1">
        <f t="shared" si="24"/>
        <v>1</v>
      </c>
      <c r="Y29">
        <v>0</v>
      </c>
      <c r="Z29">
        <v>77.653000000000006</v>
      </c>
      <c r="AA29">
        <v>12.94</v>
      </c>
      <c r="AB29">
        <v>670</v>
      </c>
      <c r="AC29">
        <v>0</v>
      </c>
    </row>
    <row r="30" spans="1:29" x14ac:dyDescent="0.25">
      <c r="A30" s="1">
        <f t="shared" si="10"/>
        <v>0</v>
      </c>
      <c r="B30" s="1">
        <f t="shared" si="11"/>
        <v>0</v>
      </c>
      <c r="C30" s="1">
        <f t="shared" si="12"/>
        <v>1</v>
      </c>
      <c r="E30" s="1">
        <f t="shared" si="13"/>
        <v>0</v>
      </c>
      <c r="F30" s="1">
        <f t="shared" si="14"/>
        <v>1</v>
      </c>
      <c r="G30" s="1">
        <f t="shared" si="15"/>
        <v>0</v>
      </c>
      <c r="H30" s="1">
        <f t="shared" si="16"/>
        <v>0</v>
      </c>
      <c r="J30" s="1">
        <f t="shared" si="17"/>
        <v>0</v>
      </c>
      <c r="K30" s="1">
        <f t="shared" si="18"/>
        <v>0</v>
      </c>
      <c r="L30" s="1">
        <f t="shared" si="19"/>
        <v>0</v>
      </c>
      <c r="M30" s="1">
        <f t="shared" si="20"/>
        <v>1</v>
      </c>
      <c r="O30" s="1">
        <f t="shared" si="21"/>
        <v>0</v>
      </c>
      <c r="P30" s="1">
        <f t="shared" si="22"/>
        <v>0</v>
      </c>
      <c r="Q30" s="1">
        <f t="shared" si="23"/>
        <v>0</v>
      </c>
      <c r="R30" s="1">
        <f t="shared" si="24"/>
        <v>1</v>
      </c>
      <c r="Y30">
        <v>0</v>
      </c>
      <c r="Z30">
        <v>65</v>
      </c>
      <c r="AA30">
        <v>18.21</v>
      </c>
      <c r="AB30">
        <v>660</v>
      </c>
      <c r="AC30">
        <v>0</v>
      </c>
    </row>
    <row r="31" spans="1:29" x14ac:dyDescent="0.25">
      <c r="A31" s="1">
        <f t="shared" si="10"/>
        <v>1</v>
      </c>
      <c r="B31" s="1">
        <f t="shared" si="11"/>
        <v>1</v>
      </c>
      <c r="C31" s="1">
        <f t="shared" si="12"/>
        <v>1</v>
      </c>
      <c r="E31" s="1">
        <f t="shared" si="13"/>
        <v>0</v>
      </c>
      <c r="F31" s="1">
        <f t="shared" si="14"/>
        <v>1</v>
      </c>
      <c r="G31" s="1">
        <f t="shared" si="15"/>
        <v>0</v>
      </c>
      <c r="H31" s="1">
        <f t="shared" si="16"/>
        <v>0</v>
      </c>
      <c r="J31" s="1">
        <f t="shared" si="17"/>
        <v>0</v>
      </c>
      <c r="K31" s="1">
        <f t="shared" si="18"/>
        <v>1</v>
      </c>
      <c r="L31" s="1">
        <f t="shared" si="19"/>
        <v>0</v>
      </c>
      <c r="M31" s="1">
        <f t="shared" si="20"/>
        <v>0</v>
      </c>
      <c r="O31" s="1">
        <f t="shared" si="21"/>
        <v>0</v>
      </c>
      <c r="P31" s="1">
        <f t="shared" si="22"/>
        <v>1</v>
      </c>
      <c r="Q31" s="1">
        <f t="shared" si="23"/>
        <v>0</v>
      </c>
      <c r="R31" s="1">
        <f t="shared" si="24"/>
        <v>0</v>
      </c>
      <c r="Y31">
        <v>1</v>
      </c>
      <c r="Z31">
        <v>50</v>
      </c>
      <c r="AA31">
        <v>28.04</v>
      </c>
      <c r="AB31">
        <v>690</v>
      </c>
      <c r="AC31">
        <v>0</v>
      </c>
    </row>
    <row r="32" spans="1:29" x14ac:dyDescent="0.25">
      <c r="A32" s="1">
        <f t="shared" si="10"/>
        <v>0</v>
      </c>
      <c r="B32" s="1">
        <f t="shared" si="11"/>
        <v>1</v>
      </c>
      <c r="C32" s="1">
        <f t="shared" si="12"/>
        <v>1</v>
      </c>
      <c r="E32" s="1">
        <f t="shared" si="13"/>
        <v>0</v>
      </c>
      <c r="F32" s="1">
        <f t="shared" si="14"/>
        <v>1</v>
      </c>
      <c r="G32" s="1">
        <f t="shared" si="15"/>
        <v>0</v>
      </c>
      <c r="H32" s="1">
        <f t="shared" si="16"/>
        <v>0</v>
      </c>
      <c r="J32" s="1">
        <f t="shared" si="17"/>
        <v>0</v>
      </c>
      <c r="K32" s="1">
        <f t="shared" si="18"/>
        <v>1</v>
      </c>
      <c r="L32" s="1">
        <f t="shared" si="19"/>
        <v>0</v>
      </c>
      <c r="M32" s="1">
        <f t="shared" si="20"/>
        <v>0</v>
      </c>
      <c r="O32" s="1">
        <f t="shared" si="21"/>
        <v>0</v>
      </c>
      <c r="P32" s="1">
        <f t="shared" si="22"/>
        <v>0</v>
      </c>
      <c r="Q32" s="1">
        <f t="shared" si="23"/>
        <v>0</v>
      </c>
      <c r="R32" s="1">
        <f t="shared" si="24"/>
        <v>1</v>
      </c>
      <c r="Y32">
        <v>0</v>
      </c>
      <c r="Z32">
        <v>29</v>
      </c>
      <c r="AA32">
        <v>15.36</v>
      </c>
      <c r="AB32">
        <v>700</v>
      </c>
      <c r="AC32">
        <v>0</v>
      </c>
    </row>
    <row r="33" spans="1:29" x14ac:dyDescent="0.25">
      <c r="A33" s="1">
        <f t="shared" si="10"/>
        <v>0</v>
      </c>
      <c r="B33" s="1">
        <f t="shared" si="11"/>
        <v>1</v>
      </c>
      <c r="C33" s="1">
        <f t="shared" si="12"/>
        <v>1</v>
      </c>
      <c r="E33" s="1">
        <f t="shared" si="13"/>
        <v>0</v>
      </c>
      <c r="F33" s="1">
        <f t="shared" si="14"/>
        <v>1</v>
      </c>
      <c r="G33" s="1">
        <f t="shared" si="15"/>
        <v>0</v>
      </c>
      <c r="H33" s="1">
        <f t="shared" si="16"/>
        <v>0</v>
      </c>
      <c r="J33" s="1">
        <f t="shared" si="17"/>
        <v>0</v>
      </c>
      <c r="K33" s="1">
        <f t="shared" si="18"/>
        <v>1</v>
      </c>
      <c r="L33" s="1">
        <f t="shared" si="19"/>
        <v>0</v>
      </c>
      <c r="M33" s="1">
        <f t="shared" si="20"/>
        <v>0</v>
      </c>
      <c r="O33" s="1">
        <f t="shared" si="21"/>
        <v>0</v>
      </c>
      <c r="P33" s="1">
        <f t="shared" si="22"/>
        <v>0</v>
      </c>
      <c r="Q33" s="1">
        <f t="shared" si="23"/>
        <v>0</v>
      </c>
      <c r="R33" s="1">
        <f t="shared" si="24"/>
        <v>1</v>
      </c>
      <c r="Y33">
        <v>1</v>
      </c>
      <c r="Z33">
        <v>50</v>
      </c>
      <c r="AA33">
        <v>10.08</v>
      </c>
      <c r="AB33">
        <v>675</v>
      </c>
      <c r="AC33">
        <v>0</v>
      </c>
    </row>
    <row r="34" spans="1:29" x14ac:dyDescent="0.25">
      <c r="A34" s="1">
        <f t="shared" si="10"/>
        <v>0</v>
      </c>
      <c r="B34" s="1">
        <f t="shared" si="11"/>
        <v>1</v>
      </c>
      <c r="C34" s="1">
        <f t="shared" si="12"/>
        <v>1</v>
      </c>
      <c r="E34" s="1">
        <f t="shared" si="13"/>
        <v>0</v>
      </c>
      <c r="F34" s="1">
        <f t="shared" si="14"/>
        <v>1</v>
      </c>
      <c r="G34" s="1">
        <f t="shared" si="15"/>
        <v>0</v>
      </c>
      <c r="H34" s="1">
        <f t="shared" si="16"/>
        <v>0</v>
      </c>
      <c r="J34" s="1">
        <f t="shared" si="17"/>
        <v>0</v>
      </c>
      <c r="K34" s="1">
        <f t="shared" si="18"/>
        <v>1</v>
      </c>
      <c r="L34" s="1">
        <f t="shared" si="19"/>
        <v>0</v>
      </c>
      <c r="M34" s="1">
        <f t="shared" si="20"/>
        <v>0</v>
      </c>
      <c r="O34" s="1">
        <f t="shared" si="21"/>
        <v>0</v>
      </c>
      <c r="P34" s="1">
        <f t="shared" si="22"/>
        <v>0</v>
      </c>
      <c r="Q34" s="1">
        <f t="shared" si="23"/>
        <v>0</v>
      </c>
      <c r="R34" s="1">
        <f t="shared" si="24"/>
        <v>1</v>
      </c>
      <c r="Y34">
        <v>1</v>
      </c>
      <c r="Z34">
        <v>45.76</v>
      </c>
      <c r="AA34">
        <v>9.15</v>
      </c>
      <c r="AB34">
        <v>670</v>
      </c>
      <c r="AC34">
        <v>0</v>
      </c>
    </row>
    <row r="35" spans="1:29" x14ac:dyDescent="0.25">
      <c r="A35" s="1">
        <f t="shared" si="10"/>
        <v>0</v>
      </c>
      <c r="B35" s="1">
        <f t="shared" si="11"/>
        <v>0</v>
      </c>
      <c r="C35" s="1">
        <f t="shared" si="12"/>
        <v>0</v>
      </c>
      <c r="E35" s="1">
        <f t="shared" si="13"/>
        <v>0</v>
      </c>
      <c r="F35" s="1">
        <f t="shared" si="14"/>
        <v>0</v>
      </c>
      <c r="G35" s="1">
        <f t="shared" si="15"/>
        <v>0</v>
      </c>
      <c r="H35" s="1">
        <f t="shared" si="16"/>
        <v>1</v>
      </c>
      <c r="J35" s="1">
        <f t="shared" si="17"/>
        <v>0</v>
      </c>
      <c r="K35" s="1">
        <f t="shared" si="18"/>
        <v>0</v>
      </c>
      <c r="L35" s="1">
        <f t="shared" si="19"/>
        <v>0</v>
      </c>
      <c r="M35" s="1">
        <f t="shared" si="20"/>
        <v>1</v>
      </c>
      <c r="O35" s="1">
        <f t="shared" si="21"/>
        <v>0</v>
      </c>
      <c r="P35" s="1">
        <f t="shared" si="22"/>
        <v>0</v>
      </c>
      <c r="Q35" s="1">
        <f t="shared" si="23"/>
        <v>0</v>
      </c>
      <c r="R35" s="1">
        <f t="shared" si="24"/>
        <v>1</v>
      </c>
      <c r="Y35">
        <v>0</v>
      </c>
      <c r="Z35">
        <v>48.396000000000001</v>
      </c>
      <c r="AA35">
        <v>28.42</v>
      </c>
      <c r="AB35">
        <v>670</v>
      </c>
      <c r="AC35">
        <v>0</v>
      </c>
    </row>
    <row r="36" spans="1:29" x14ac:dyDescent="0.25">
      <c r="A36" s="1">
        <f t="shared" si="10"/>
        <v>0</v>
      </c>
      <c r="B36" s="1">
        <f t="shared" si="11"/>
        <v>0</v>
      </c>
      <c r="C36" s="1">
        <f t="shared" si="12"/>
        <v>1</v>
      </c>
      <c r="E36" s="1">
        <f t="shared" si="13"/>
        <v>0</v>
      </c>
      <c r="F36" s="1">
        <f t="shared" si="14"/>
        <v>1</v>
      </c>
      <c r="G36" s="1">
        <f t="shared" si="15"/>
        <v>0</v>
      </c>
      <c r="H36" s="1">
        <f t="shared" si="16"/>
        <v>0</v>
      </c>
      <c r="J36" s="1">
        <f t="shared" si="17"/>
        <v>0</v>
      </c>
      <c r="K36" s="1">
        <f t="shared" si="18"/>
        <v>0</v>
      </c>
      <c r="L36" s="1">
        <f t="shared" si="19"/>
        <v>0</v>
      </c>
      <c r="M36" s="1">
        <f t="shared" si="20"/>
        <v>1</v>
      </c>
      <c r="O36" s="1">
        <f t="shared" si="21"/>
        <v>0</v>
      </c>
      <c r="P36" s="1">
        <f t="shared" si="22"/>
        <v>0</v>
      </c>
      <c r="Q36" s="1">
        <f t="shared" si="23"/>
        <v>0</v>
      </c>
      <c r="R36" s="1">
        <f t="shared" si="24"/>
        <v>1</v>
      </c>
      <c r="Y36">
        <v>0</v>
      </c>
      <c r="Z36">
        <v>46</v>
      </c>
      <c r="AA36">
        <v>17.78</v>
      </c>
      <c r="AB36">
        <v>685</v>
      </c>
      <c r="AC36">
        <v>0</v>
      </c>
    </row>
    <row r="37" spans="1:29" x14ac:dyDescent="0.25">
      <c r="A37" s="1">
        <f t="shared" si="10"/>
        <v>0</v>
      </c>
      <c r="B37" s="1">
        <f t="shared" si="11"/>
        <v>1</v>
      </c>
      <c r="C37" s="1">
        <f t="shared" si="12"/>
        <v>1</v>
      </c>
      <c r="E37" s="1">
        <f t="shared" si="13"/>
        <v>0</v>
      </c>
      <c r="F37" s="1">
        <f t="shared" si="14"/>
        <v>1</v>
      </c>
      <c r="G37" s="1">
        <f t="shared" si="15"/>
        <v>0</v>
      </c>
      <c r="H37" s="1">
        <f t="shared" si="16"/>
        <v>0</v>
      </c>
      <c r="J37" s="1">
        <f t="shared" si="17"/>
        <v>0</v>
      </c>
      <c r="K37" s="1">
        <f t="shared" si="18"/>
        <v>1</v>
      </c>
      <c r="L37" s="1">
        <f t="shared" si="19"/>
        <v>0</v>
      </c>
      <c r="M37" s="1">
        <f t="shared" si="20"/>
        <v>0</v>
      </c>
      <c r="O37" s="1">
        <f t="shared" si="21"/>
        <v>0</v>
      </c>
      <c r="P37" s="1">
        <f t="shared" si="22"/>
        <v>0</v>
      </c>
      <c r="Q37" s="1">
        <f t="shared" si="23"/>
        <v>0</v>
      </c>
      <c r="R37" s="1">
        <f t="shared" si="24"/>
        <v>1</v>
      </c>
      <c r="Y37">
        <v>0</v>
      </c>
      <c r="Z37">
        <v>43.6</v>
      </c>
      <c r="AA37">
        <v>46.08</v>
      </c>
      <c r="AB37">
        <v>665</v>
      </c>
      <c r="AC37">
        <v>0</v>
      </c>
    </row>
    <row r="38" spans="1:29" x14ac:dyDescent="0.25">
      <c r="A38" s="1">
        <f t="shared" si="10"/>
        <v>0</v>
      </c>
      <c r="B38" s="1">
        <f t="shared" si="11"/>
        <v>1</v>
      </c>
      <c r="C38" s="1">
        <f t="shared" si="12"/>
        <v>1</v>
      </c>
      <c r="E38" s="1">
        <f t="shared" si="13"/>
        <v>0</v>
      </c>
      <c r="F38" s="1">
        <f t="shared" si="14"/>
        <v>1</v>
      </c>
      <c r="G38" s="1">
        <f t="shared" si="15"/>
        <v>0</v>
      </c>
      <c r="H38" s="1">
        <f t="shared" si="16"/>
        <v>0</v>
      </c>
      <c r="J38" s="1">
        <f t="shared" si="17"/>
        <v>0</v>
      </c>
      <c r="K38" s="1">
        <f t="shared" si="18"/>
        <v>1</v>
      </c>
      <c r="L38" s="1">
        <f t="shared" si="19"/>
        <v>0</v>
      </c>
      <c r="M38" s="1">
        <f t="shared" si="20"/>
        <v>0</v>
      </c>
      <c r="O38" s="1">
        <f t="shared" si="21"/>
        <v>0</v>
      </c>
      <c r="P38" s="1">
        <f t="shared" si="22"/>
        <v>0</v>
      </c>
      <c r="Q38" s="1">
        <f t="shared" si="23"/>
        <v>0</v>
      </c>
      <c r="R38" s="1">
        <f t="shared" si="24"/>
        <v>1</v>
      </c>
      <c r="Y38">
        <v>1</v>
      </c>
      <c r="Z38">
        <v>290</v>
      </c>
      <c r="AA38">
        <v>18.12</v>
      </c>
      <c r="AB38">
        <v>700</v>
      </c>
      <c r="AC38">
        <v>0</v>
      </c>
    </row>
    <row r="39" spans="1:29" x14ac:dyDescent="0.25">
      <c r="A39" s="1">
        <f t="shared" si="10"/>
        <v>0</v>
      </c>
      <c r="B39" s="1">
        <f t="shared" si="11"/>
        <v>1</v>
      </c>
      <c r="C39" s="1">
        <f t="shared" si="12"/>
        <v>1</v>
      </c>
      <c r="E39" s="1">
        <f t="shared" si="13"/>
        <v>0</v>
      </c>
      <c r="F39" s="1">
        <f t="shared" si="14"/>
        <v>1</v>
      </c>
      <c r="G39" s="1">
        <f t="shared" si="15"/>
        <v>0</v>
      </c>
      <c r="H39" s="1">
        <f t="shared" si="16"/>
        <v>0</v>
      </c>
      <c r="J39" s="1">
        <f t="shared" si="17"/>
        <v>0</v>
      </c>
      <c r="K39" s="1">
        <f t="shared" si="18"/>
        <v>1</v>
      </c>
      <c r="L39" s="1">
        <f t="shared" si="19"/>
        <v>0</v>
      </c>
      <c r="M39" s="1">
        <f t="shared" si="20"/>
        <v>0</v>
      </c>
      <c r="O39" s="1">
        <f t="shared" si="21"/>
        <v>0</v>
      </c>
      <c r="P39" s="1">
        <f t="shared" si="22"/>
        <v>0</v>
      </c>
      <c r="Q39" s="1">
        <f t="shared" si="23"/>
        <v>0</v>
      </c>
      <c r="R39" s="1">
        <f t="shared" si="24"/>
        <v>1</v>
      </c>
      <c r="Y39">
        <v>1</v>
      </c>
      <c r="Z39">
        <v>178</v>
      </c>
      <c r="AA39">
        <v>3.07</v>
      </c>
      <c r="AB39">
        <v>670</v>
      </c>
      <c r="AC39">
        <v>0</v>
      </c>
    </row>
    <row r="40" spans="1:29" x14ac:dyDescent="0.25">
      <c r="A40" s="1">
        <f t="shared" si="10"/>
        <v>0</v>
      </c>
      <c r="B40" s="1">
        <f t="shared" si="11"/>
        <v>0</v>
      </c>
      <c r="C40" s="1">
        <f t="shared" si="12"/>
        <v>0</v>
      </c>
      <c r="E40" s="1">
        <f t="shared" si="13"/>
        <v>0</v>
      </c>
      <c r="F40" s="1">
        <f t="shared" si="14"/>
        <v>0</v>
      </c>
      <c r="G40" s="1">
        <f t="shared" si="15"/>
        <v>0</v>
      </c>
      <c r="H40" s="1">
        <f t="shared" si="16"/>
        <v>1</v>
      </c>
      <c r="J40" s="1">
        <f t="shared" si="17"/>
        <v>0</v>
      </c>
      <c r="K40" s="1">
        <f t="shared" si="18"/>
        <v>0</v>
      </c>
      <c r="L40" s="1">
        <f t="shared" si="19"/>
        <v>0</v>
      </c>
      <c r="M40" s="1">
        <f t="shared" si="20"/>
        <v>1</v>
      </c>
      <c r="O40" s="1">
        <f t="shared" si="21"/>
        <v>0</v>
      </c>
      <c r="P40" s="1">
        <f t="shared" si="22"/>
        <v>0</v>
      </c>
      <c r="Q40" s="1">
        <f t="shared" si="23"/>
        <v>0</v>
      </c>
      <c r="R40" s="1">
        <f t="shared" si="24"/>
        <v>1</v>
      </c>
      <c r="Y40">
        <v>0</v>
      </c>
      <c r="Z40">
        <v>48.16</v>
      </c>
      <c r="AA40">
        <v>22.08</v>
      </c>
      <c r="AB40">
        <v>695</v>
      </c>
      <c r="AC40">
        <v>0</v>
      </c>
    </row>
    <row r="41" spans="1:29" x14ac:dyDescent="0.25">
      <c r="A41" s="1">
        <f t="shared" si="10"/>
        <v>0</v>
      </c>
      <c r="B41" s="1">
        <f t="shared" si="11"/>
        <v>0</v>
      </c>
      <c r="C41" s="1">
        <f t="shared" si="12"/>
        <v>0</v>
      </c>
      <c r="E41" s="1">
        <f t="shared" si="13"/>
        <v>0</v>
      </c>
      <c r="F41" s="1">
        <f t="shared" si="14"/>
        <v>0</v>
      </c>
      <c r="G41" s="1">
        <f t="shared" si="15"/>
        <v>0</v>
      </c>
      <c r="H41" s="1">
        <f t="shared" si="16"/>
        <v>1</v>
      </c>
      <c r="J41" s="1">
        <f t="shared" si="17"/>
        <v>0</v>
      </c>
      <c r="K41" s="1">
        <f t="shared" si="18"/>
        <v>0</v>
      </c>
      <c r="L41" s="1">
        <f t="shared" si="19"/>
        <v>0</v>
      </c>
      <c r="M41" s="1">
        <f t="shared" si="20"/>
        <v>1</v>
      </c>
      <c r="O41" s="1">
        <f t="shared" si="21"/>
        <v>0</v>
      </c>
      <c r="P41" s="1">
        <f t="shared" si="22"/>
        <v>0</v>
      </c>
      <c r="Q41" s="1">
        <f t="shared" si="23"/>
        <v>0</v>
      </c>
      <c r="R41" s="1">
        <f t="shared" si="24"/>
        <v>1</v>
      </c>
      <c r="Y41">
        <v>0</v>
      </c>
      <c r="Z41">
        <v>70</v>
      </c>
      <c r="AA41">
        <v>27.14</v>
      </c>
      <c r="AB41">
        <v>750</v>
      </c>
      <c r="AC41">
        <v>0</v>
      </c>
    </row>
    <row r="42" spans="1:29" x14ac:dyDescent="0.25">
      <c r="A42" s="1">
        <f t="shared" si="10"/>
        <v>0</v>
      </c>
      <c r="B42" s="1">
        <f t="shared" si="11"/>
        <v>0</v>
      </c>
      <c r="C42" s="1">
        <f t="shared" si="12"/>
        <v>0</v>
      </c>
      <c r="E42" s="1">
        <f t="shared" si="13"/>
        <v>0</v>
      </c>
      <c r="F42" s="1">
        <f t="shared" si="14"/>
        <v>0</v>
      </c>
      <c r="G42" s="1">
        <f t="shared" si="15"/>
        <v>0</v>
      </c>
      <c r="H42" s="1">
        <f t="shared" si="16"/>
        <v>1</v>
      </c>
      <c r="J42" s="1">
        <f t="shared" si="17"/>
        <v>0</v>
      </c>
      <c r="K42" s="1">
        <f t="shared" si="18"/>
        <v>0</v>
      </c>
      <c r="L42" s="1">
        <f t="shared" si="19"/>
        <v>0</v>
      </c>
      <c r="M42" s="1">
        <f t="shared" si="20"/>
        <v>1</v>
      </c>
      <c r="O42" s="1">
        <f t="shared" si="21"/>
        <v>0</v>
      </c>
      <c r="P42" s="1">
        <f t="shared" si="22"/>
        <v>0</v>
      </c>
      <c r="Q42" s="1">
        <f t="shared" si="23"/>
        <v>0</v>
      </c>
      <c r="R42" s="1">
        <f t="shared" si="24"/>
        <v>1</v>
      </c>
      <c r="Y42">
        <v>1</v>
      </c>
      <c r="Z42">
        <v>47</v>
      </c>
      <c r="AA42">
        <v>21.02</v>
      </c>
      <c r="AB42">
        <v>680</v>
      </c>
      <c r="AC42">
        <v>0</v>
      </c>
    </row>
    <row r="43" spans="1:29" x14ac:dyDescent="0.25">
      <c r="A43" s="1">
        <f t="shared" si="10"/>
        <v>1</v>
      </c>
      <c r="B43" s="1">
        <f t="shared" si="11"/>
        <v>1</v>
      </c>
      <c r="C43" s="1">
        <f t="shared" si="12"/>
        <v>1</v>
      </c>
      <c r="E43" s="1">
        <f t="shared" si="13"/>
        <v>0</v>
      </c>
      <c r="F43" s="1">
        <f t="shared" si="14"/>
        <v>1</v>
      </c>
      <c r="G43" s="1">
        <f t="shared" si="15"/>
        <v>0</v>
      </c>
      <c r="H43" s="1">
        <f t="shared" si="16"/>
        <v>0</v>
      </c>
      <c r="J43" s="1">
        <f t="shared" si="17"/>
        <v>0</v>
      </c>
      <c r="K43" s="1">
        <f t="shared" si="18"/>
        <v>1</v>
      </c>
      <c r="L43" s="1">
        <f t="shared" si="19"/>
        <v>0</v>
      </c>
      <c r="M43" s="1">
        <f t="shared" si="20"/>
        <v>0</v>
      </c>
      <c r="O43" s="1">
        <f t="shared" si="21"/>
        <v>0</v>
      </c>
      <c r="P43" s="1">
        <f t="shared" si="22"/>
        <v>1</v>
      </c>
      <c r="Q43" s="1">
        <f t="shared" si="23"/>
        <v>0</v>
      </c>
      <c r="R43" s="1">
        <f t="shared" si="24"/>
        <v>0</v>
      </c>
      <c r="Y43">
        <v>0</v>
      </c>
      <c r="Z43">
        <v>58</v>
      </c>
      <c r="AA43">
        <v>23.96</v>
      </c>
      <c r="AB43">
        <v>685</v>
      </c>
      <c r="AC43">
        <v>0</v>
      </c>
    </row>
    <row r="44" spans="1:29" x14ac:dyDescent="0.25">
      <c r="A44" s="1">
        <f t="shared" si="10"/>
        <v>1</v>
      </c>
      <c r="B44" s="1">
        <f t="shared" si="11"/>
        <v>1</v>
      </c>
      <c r="C44" s="1">
        <f t="shared" si="12"/>
        <v>1</v>
      </c>
      <c r="E44" s="1">
        <f t="shared" si="13"/>
        <v>0</v>
      </c>
      <c r="F44" s="1">
        <f t="shared" si="14"/>
        <v>1</v>
      </c>
      <c r="G44" s="1">
        <f t="shared" si="15"/>
        <v>0</v>
      </c>
      <c r="H44" s="1">
        <f t="shared" si="16"/>
        <v>0</v>
      </c>
      <c r="J44" s="1">
        <f t="shared" si="17"/>
        <v>0</v>
      </c>
      <c r="K44" s="1">
        <f t="shared" si="18"/>
        <v>1</v>
      </c>
      <c r="L44" s="1">
        <f t="shared" si="19"/>
        <v>0</v>
      </c>
      <c r="M44" s="1">
        <f t="shared" si="20"/>
        <v>0</v>
      </c>
      <c r="O44" s="1">
        <f t="shared" si="21"/>
        <v>0</v>
      </c>
      <c r="P44" s="1">
        <f t="shared" si="22"/>
        <v>1</v>
      </c>
      <c r="Q44" s="1">
        <f t="shared" si="23"/>
        <v>0</v>
      </c>
      <c r="R44" s="1">
        <f t="shared" si="24"/>
        <v>0</v>
      </c>
      <c r="Y44">
        <v>0</v>
      </c>
      <c r="Z44">
        <v>50</v>
      </c>
      <c r="AA44">
        <v>23.31</v>
      </c>
      <c r="AB44">
        <v>685</v>
      </c>
      <c r="AC44">
        <v>0</v>
      </c>
    </row>
    <row r="45" spans="1:29" x14ac:dyDescent="0.25">
      <c r="A45" s="1">
        <f t="shared" si="10"/>
        <v>0</v>
      </c>
      <c r="B45" s="1">
        <f t="shared" si="11"/>
        <v>0</v>
      </c>
      <c r="C45" s="1">
        <f t="shared" si="12"/>
        <v>0</v>
      </c>
      <c r="E45" s="1">
        <f t="shared" si="13"/>
        <v>0</v>
      </c>
      <c r="F45" s="1">
        <f t="shared" si="14"/>
        <v>0</v>
      </c>
      <c r="G45" s="1">
        <f t="shared" si="15"/>
        <v>0</v>
      </c>
      <c r="H45" s="1">
        <f t="shared" si="16"/>
        <v>1</v>
      </c>
      <c r="J45" s="1">
        <f t="shared" si="17"/>
        <v>0</v>
      </c>
      <c r="K45" s="1">
        <f t="shared" si="18"/>
        <v>0</v>
      </c>
      <c r="L45" s="1">
        <f t="shared" si="19"/>
        <v>0</v>
      </c>
      <c r="M45" s="1">
        <f t="shared" si="20"/>
        <v>1</v>
      </c>
      <c r="O45" s="1">
        <f t="shared" si="21"/>
        <v>0</v>
      </c>
      <c r="P45" s="1">
        <f t="shared" si="22"/>
        <v>0</v>
      </c>
      <c r="Q45" s="1">
        <f t="shared" si="23"/>
        <v>0</v>
      </c>
      <c r="R45" s="1">
        <f t="shared" si="24"/>
        <v>1</v>
      </c>
      <c r="Y45">
        <v>0</v>
      </c>
      <c r="Z45">
        <v>100</v>
      </c>
      <c r="AA45">
        <v>9.14</v>
      </c>
      <c r="AB45">
        <v>745</v>
      </c>
      <c r="AC45">
        <v>0</v>
      </c>
    </row>
    <row r="46" spans="1:29" x14ac:dyDescent="0.25">
      <c r="A46" s="1">
        <f t="shared" si="10"/>
        <v>1</v>
      </c>
      <c r="B46" s="1">
        <f t="shared" si="11"/>
        <v>1</v>
      </c>
      <c r="C46" s="1">
        <f t="shared" si="12"/>
        <v>1</v>
      </c>
      <c r="E46" s="1">
        <f t="shared" si="13"/>
        <v>0</v>
      </c>
      <c r="F46" s="1">
        <f t="shared" si="14"/>
        <v>1</v>
      </c>
      <c r="G46" s="1">
        <f t="shared" si="15"/>
        <v>0</v>
      </c>
      <c r="H46" s="1">
        <f t="shared" si="16"/>
        <v>0</v>
      </c>
      <c r="J46" s="1">
        <f t="shared" si="17"/>
        <v>0</v>
      </c>
      <c r="K46" s="1">
        <f t="shared" si="18"/>
        <v>1</v>
      </c>
      <c r="L46" s="1">
        <f t="shared" si="19"/>
        <v>0</v>
      </c>
      <c r="M46" s="1">
        <f t="shared" si="20"/>
        <v>0</v>
      </c>
      <c r="O46" s="1">
        <f t="shared" si="21"/>
        <v>0</v>
      </c>
      <c r="P46" s="1">
        <f t="shared" si="22"/>
        <v>1</v>
      </c>
      <c r="Q46" s="1">
        <f t="shared" si="23"/>
        <v>0</v>
      </c>
      <c r="R46" s="1">
        <f t="shared" si="24"/>
        <v>0</v>
      </c>
      <c r="Y46">
        <v>1</v>
      </c>
      <c r="Z46">
        <v>65</v>
      </c>
      <c r="AA46">
        <v>21.98</v>
      </c>
      <c r="AB46">
        <v>685</v>
      </c>
      <c r="AC46">
        <v>0</v>
      </c>
    </row>
    <row r="47" spans="1:29" x14ac:dyDescent="0.25">
      <c r="A47" s="1">
        <f t="shared" si="10"/>
        <v>0</v>
      </c>
      <c r="B47" s="1">
        <f t="shared" si="11"/>
        <v>0</v>
      </c>
      <c r="C47" s="1">
        <f t="shared" si="12"/>
        <v>1</v>
      </c>
      <c r="E47" s="1">
        <f t="shared" si="13"/>
        <v>0</v>
      </c>
      <c r="F47" s="1">
        <f t="shared" si="14"/>
        <v>1</v>
      </c>
      <c r="G47" s="1">
        <f t="shared" si="15"/>
        <v>0</v>
      </c>
      <c r="H47" s="1">
        <f t="shared" si="16"/>
        <v>0</v>
      </c>
      <c r="J47" s="1">
        <f t="shared" si="17"/>
        <v>0</v>
      </c>
      <c r="K47" s="1">
        <f t="shared" si="18"/>
        <v>0</v>
      </c>
      <c r="L47" s="1">
        <f t="shared" si="19"/>
        <v>0</v>
      </c>
      <c r="M47" s="1">
        <f t="shared" si="20"/>
        <v>1</v>
      </c>
      <c r="O47" s="1">
        <f t="shared" si="21"/>
        <v>0</v>
      </c>
      <c r="P47" s="1">
        <f t="shared" si="22"/>
        <v>0</v>
      </c>
      <c r="Q47" s="1">
        <f t="shared" si="23"/>
        <v>0</v>
      </c>
      <c r="R47" s="1">
        <f t="shared" si="24"/>
        <v>1</v>
      </c>
      <c r="Y47">
        <v>0</v>
      </c>
      <c r="Z47">
        <v>69</v>
      </c>
      <c r="AA47">
        <v>19.98</v>
      </c>
      <c r="AB47">
        <v>675</v>
      </c>
      <c r="AC47">
        <v>0</v>
      </c>
    </row>
    <row r="48" spans="1:29" x14ac:dyDescent="0.25">
      <c r="A48" s="1">
        <f t="shared" si="10"/>
        <v>0</v>
      </c>
      <c r="B48" s="1">
        <f t="shared" si="11"/>
        <v>0</v>
      </c>
      <c r="C48" s="1">
        <f t="shared" si="12"/>
        <v>0</v>
      </c>
      <c r="E48" s="1">
        <f t="shared" si="13"/>
        <v>0</v>
      </c>
      <c r="F48" s="1">
        <f t="shared" si="14"/>
        <v>0</v>
      </c>
      <c r="G48" s="1">
        <f t="shared" si="15"/>
        <v>0</v>
      </c>
      <c r="H48" s="1">
        <f t="shared" si="16"/>
        <v>1</v>
      </c>
      <c r="J48" s="1">
        <f t="shared" si="17"/>
        <v>0</v>
      </c>
      <c r="K48" s="1">
        <f t="shared" si="18"/>
        <v>0</v>
      </c>
      <c r="L48" s="1">
        <f t="shared" si="19"/>
        <v>0</v>
      </c>
      <c r="M48" s="1">
        <f t="shared" si="20"/>
        <v>1</v>
      </c>
      <c r="O48" s="1">
        <f t="shared" si="21"/>
        <v>0</v>
      </c>
      <c r="P48" s="1">
        <f t="shared" si="22"/>
        <v>0</v>
      </c>
      <c r="Q48" s="1">
        <f t="shared" si="23"/>
        <v>0</v>
      </c>
      <c r="R48" s="1">
        <f t="shared" si="24"/>
        <v>1</v>
      </c>
      <c r="Y48">
        <v>1</v>
      </c>
      <c r="Z48">
        <v>55</v>
      </c>
      <c r="AA48">
        <v>15.19</v>
      </c>
      <c r="AB48">
        <v>690</v>
      </c>
      <c r="AC48">
        <v>0</v>
      </c>
    </row>
    <row r="49" spans="1:29" x14ac:dyDescent="0.25">
      <c r="A49" s="1">
        <f t="shared" si="10"/>
        <v>0</v>
      </c>
      <c r="B49" s="1">
        <f t="shared" si="11"/>
        <v>0</v>
      </c>
      <c r="C49" s="1">
        <f t="shared" si="12"/>
        <v>0</v>
      </c>
      <c r="E49" s="1">
        <f t="shared" si="13"/>
        <v>0</v>
      </c>
      <c r="F49" s="1">
        <f t="shared" si="14"/>
        <v>0</v>
      </c>
      <c r="G49" s="1">
        <f t="shared" si="15"/>
        <v>0</v>
      </c>
      <c r="H49" s="1">
        <f t="shared" si="16"/>
        <v>1</v>
      </c>
      <c r="J49" s="1">
        <f t="shared" si="17"/>
        <v>0</v>
      </c>
      <c r="K49" s="1">
        <f t="shared" si="18"/>
        <v>0</v>
      </c>
      <c r="L49" s="1">
        <f t="shared" si="19"/>
        <v>0</v>
      </c>
      <c r="M49" s="1">
        <f t="shared" si="20"/>
        <v>1</v>
      </c>
      <c r="O49" s="1">
        <f t="shared" si="21"/>
        <v>0</v>
      </c>
      <c r="P49" s="1">
        <f t="shared" si="22"/>
        <v>0</v>
      </c>
      <c r="Q49" s="1">
        <f t="shared" si="23"/>
        <v>0</v>
      </c>
      <c r="R49" s="1">
        <f t="shared" si="24"/>
        <v>1</v>
      </c>
      <c r="Y49">
        <v>0</v>
      </c>
      <c r="Z49">
        <v>130</v>
      </c>
      <c r="AA49">
        <v>12.77</v>
      </c>
      <c r="AB49">
        <v>675</v>
      </c>
      <c r="AC49">
        <v>0</v>
      </c>
    </row>
    <row r="50" spans="1:29" x14ac:dyDescent="0.25">
      <c r="A50" s="1">
        <f t="shared" si="10"/>
        <v>1</v>
      </c>
      <c r="B50" s="1">
        <f t="shared" si="11"/>
        <v>1</v>
      </c>
      <c r="C50" s="1">
        <f t="shared" si="12"/>
        <v>1</v>
      </c>
      <c r="E50" s="1">
        <f t="shared" si="13"/>
        <v>0</v>
      </c>
      <c r="F50" s="1">
        <f t="shared" si="14"/>
        <v>1</v>
      </c>
      <c r="G50" s="1">
        <f t="shared" si="15"/>
        <v>0</v>
      </c>
      <c r="H50" s="1">
        <f t="shared" si="16"/>
        <v>0</v>
      </c>
      <c r="J50" s="1">
        <f t="shared" si="17"/>
        <v>0</v>
      </c>
      <c r="K50" s="1">
        <f t="shared" si="18"/>
        <v>1</v>
      </c>
      <c r="L50" s="1">
        <f t="shared" si="19"/>
        <v>0</v>
      </c>
      <c r="M50" s="1">
        <f t="shared" si="20"/>
        <v>0</v>
      </c>
      <c r="O50" s="1">
        <f t="shared" si="21"/>
        <v>0</v>
      </c>
      <c r="P50" s="1">
        <f t="shared" si="22"/>
        <v>1</v>
      </c>
      <c r="Q50" s="1">
        <f t="shared" si="23"/>
        <v>0</v>
      </c>
      <c r="R50" s="1">
        <f t="shared" si="24"/>
        <v>0</v>
      </c>
      <c r="Y50">
        <v>1</v>
      </c>
      <c r="Z50">
        <v>65.209999999999994</v>
      </c>
      <c r="AA50">
        <v>30.66</v>
      </c>
      <c r="AB50">
        <v>690</v>
      </c>
      <c r="AC50">
        <v>0</v>
      </c>
    </row>
    <row r="51" spans="1:29" x14ac:dyDescent="0.25">
      <c r="A51" s="1">
        <f t="shared" si="10"/>
        <v>0</v>
      </c>
      <c r="B51" s="1">
        <f t="shared" si="11"/>
        <v>0</v>
      </c>
      <c r="C51" s="1">
        <f t="shared" si="12"/>
        <v>1</v>
      </c>
      <c r="E51" s="1">
        <f t="shared" si="13"/>
        <v>0</v>
      </c>
      <c r="F51" s="1">
        <f t="shared" si="14"/>
        <v>1</v>
      </c>
      <c r="G51" s="1">
        <f t="shared" si="15"/>
        <v>0</v>
      </c>
      <c r="H51" s="1">
        <f t="shared" si="16"/>
        <v>0</v>
      </c>
      <c r="J51" s="1">
        <f t="shared" si="17"/>
        <v>0</v>
      </c>
      <c r="K51" s="1">
        <f t="shared" si="18"/>
        <v>0</v>
      </c>
      <c r="L51" s="1">
        <f t="shared" si="19"/>
        <v>0</v>
      </c>
      <c r="M51" s="1">
        <f t="shared" si="20"/>
        <v>1</v>
      </c>
      <c r="O51" s="1">
        <f t="shared" si="21"/>
        <v>0</v>
      </c>
      <c r="P51" s="1">
        <f t="shared" si="22"/>
        <v>0</v>
      </c>
      <c r="Q51" s="1">
        <f t="shared" si="23"/>
        <v>0</v>
      </c>
      <c r="R51" s="1">
        <f t="shared" si="24"/>
        <v>1</v>
      </c>
      <c r="Y51">
        <v>1</v>
      </c>
      <c r="Z51">
        <v>50</v>
      </c>
      <c r="AA51">
        <v>13.35</v>
      </c>
      <c r="AB51">
        <v>660</v>
      </c>
      <c r="AC51">
        <v>0</v>
      </c>
    </row>
    <row r="52" spans="1:29" x14ac:dyDescent="0.25">
      <c r="A52" s="1">
        <f t="shared" si="10"/>
        <v>0</v>
      </c>
      <c r="B52" s="1">
        <f t="shared" si="11"/>
        <v>0</v>
      </c>
      <c r="C52" s="1">
        <f t="shared" si="12"/>
        <v>0</v>
      </c>
      <c r="E52" s="1">
        <f t="shared" si="13"/>
        <v>0</v>
      </c>
      <c r="F52" s="1">
        <f t="shared" si="14"/>
        <v>0</v>
      </c>
      <c r="G52" s="1">
        <f t="shared" si="15"/>
        <v>0</v>
      </c>
      <c r="H52" s="1">
        <f t="shared" si="16"/>
        <v>1</v>
      </c>
      <c r="J52" s="1">
        <f t="shared" si="17"/>
        <v>0</v>
      </c>
      <c r="K52" s="1">
        <f t="shared" si="18"/>
        <v>0</v>
      </c>
      <c r="L52" s="1">
        <f t="shared" si="19"/>
        <v>0</v>
      </c>
      <c r="M52" s="1">
        <f t="shared" si="20"/>
        <v>1</v>
      </c>
      <c r="O52" s="1">
        <f t="shared" si="21"/>
        <v>0</v>
      </c>
      <c r="P52" s="1">
        <f t="shared" si="22"/>
        <v>0</v>
      </c>
      <c r="Q52" s="1">
        <f t="shared" si="23"/>
        <v>0</v>
      </c>
      <c r="R52" s="1">
        <f t="shared" si="24"/>
        <v>1</v>
      </c>
      <c r="Y52">
        <v>0</v>
      </c>
      <c r="Z52">
        <v>85</v>
      </c>
      <c r="AA52">
        <v>20.63</v>
      </c>
      <c r="AB52">
        <v>660</v>
      </c>
      <c r="AC52">
        <v>0</v>
      </c>
    </row>
    <row r="53" spans="1:29" x14ac:dyDescent="0.25">
      <c r="A53" s="1">
        <f t="shared" si="10"/>
        <v>0</v>
      </c>
      <c r="B53" s="1">
        <f t="shared" si="11"/>
        <v>1</v>
      </c>
      <c r="C53" s="1">
        <f t="shared" si="12"/>
        <v>1</v>
      </c>
      <c r="E53" s="1">
        <f t="shared" si="13"/>
        <v>0</v>
      </c>
      <c r="F53" s="1">
        <f t="shared" si="14"/>
        <v>1</v>
      </c>
      <c r="G53" s="1">
        <f t="shared" si="15"/>
        <v>0</v>
      </c>
      <c r="H53" s="1">
        <f t="shared" si="16"/>
        <v>0</v>
      </c>
      <c r="J53" s="1">
        <f t="shared" si="17"/>
        <v>0</v>
      </c>
      <c r="K53" s="1">
        <f t="shared" si="18"/>
        <v>1</v>
      </c>
      <c r="L53" s="1">
        <f t="shared" si="19"/>
        <v>0</v>
      </c>
      <c r="M53" s="1">
        <f t="shared" si="20"/>
        <v>0</v>
      </c>
      <c r="O53" s="1">
        <f t="shared" si="21"/>
        <v>0</v>
      </c>
      <c r="P53" s="1">
        <f t="shared" si="22"/>
        <v>0</v>
      </c>
      <c r="Q53" s="1">
        <f t="shared" si="23"/>
        <v>0</v>
      </c>
      <c r="R53" s="1">
        <f t="shared" si="24"/>
        <v>1</v>
      </c>
      <c r="Y53">
        <v>0</v>
      </c>
      <c r="Z53">
        <v>45</v>
      </c>
      <c r="AA53">
        <v>20.56</v>
      </c>
      <c r="AB53">
        <v>660</v>
      </c>
      <c r="AC53">
        <v>0</v>
      </c>
    </row>
    <row r="54" spans="1:29" x14ac:dyDescent="0.25">
      <c r="A54" s="1">
        <f t="shared" si="10"/>
        <v>1</v>
      </c>
      <c r="B54" s="1">
        <f t="shared" si="11"/>
        <v>1</v>
      </c>
      <c r="C54" s="1">
        <f t="shared" si="12"/>
        <v>1</v>
      </c>
      <c r="E54" s="1">
        <f t="shared" si="13"/>
        <v>0</v>
      </c>
      <c r="F54" s="1">
        <f t="shared" si="14"/>
        <v>1</v>
      </c>
      <c r="G54" s="1">
        <f t="shared" si="15"/>
        <v>0</v>
      </c>
      <c r="H54" s="1">
        <f t="shared" si="16"/>
        <v>0</v>
      </c>
      <c r="J54" s="1">
        <f t="shared" si="17"/>
        <v>0</v>
      </c>
      <c r="K54" s="1">
        <f t="shared" si="18"/>
        <v>1</v>
      </c>
      <c r="L54" s="1">
        <f t="shared" si="19"/>
        <v>0</v>
      </c>
      <c r="M54" s="1">
        <f t="shared" si="20"/>
        <v>0</v>
      </c>
      <c r="O54" s="1">
        <f t="shared" si="21"/>
        <v>0</v>
      </c>
      <c r="P54" s="1">
        <f t="shared" si="22"/>
        <v>1</v>
      </c>
      <c r="Q54" s="1">
        <f t="shared" si="23"/>
        <v>0</v>
      </c>
      <c r="R54" s="1">
        <f t="shared" si="24"/>
        <v>0</v>
      </c>
      <c r="Y54">
        <v>1</v>
      </c>
      <c r="Z54">
        <v>65</v>
      </c>
      <c r="AA54">
        <v>5.71</v>
      </c>
      <c r="AB54">
        <v>660</v>
      </c>
      <c r="AC54">
        <v>0</v>
      </c>
    </row>
    <row r="55" spans="1:29" x14ac:dyDescent="0.25">
      <c r="A55" s="1">
        <f t="shared" si="10"/>
        <v>0</v>
      </c>
      <c r="B55" s="1">
        <f t="shared" si="11"/>
        <v>0</v>
      </c>
      <c r="C55" s="1">
        <f t="shared" si="12"/>
        <v>1</v>
      </c>
      <c r="E55" s="1">
        <f t="shared" si="13"/>
        <v>0</v>
      </c>
      <c r="F55" s="1">
        <f t="shared" si="14"/>
        <v>1</v>
      </c>
      <c r="G55" s="1">
        <f t="shared" si="15"/>
        <v>0</v>
      </c>
      <c r="H55" s="1">
        <f t="shared" si="16"/>
        <v>0</v>
      </c>
      <c r="J55" s="1">
        <f t="shared" si="17"/>
        <v>0</v>
      </c>
      <c r="K55" s="1">
        <f t="shared" si="18"/>
        <v>0</v>
      </c>
      <c r="L55" s="1">
        <f t="shared" si="19"/>
        <v>0</v>
      </c>
      <c r="M55" s="1">
        <f t="shared" si="20"/>
        <v>1</v>
      </c>
      <c r="O55" s="1">
        <f t="shared" si="21"/>
        <v>0</v>
      </c>
      <c r="P55" s="1">
        <f t="shared" si="22"/>
        <v>0</v>
      </c>
      <c r="Q55" s="1">
        <f t="shared" si="23"/>
        <v>0</v>
      </c>
      <c r="R55" s="1">
        <f t="shared" si="24"/>
        <v>1</v>
      </c>
      <c r="Y55">
        <v>0</v>
      </c>
      <c r="Z55">
        <v>39</v>
      </c>
      <c r="AA55">
        <v>27.08</v>
      </c>
      <c r="AB55">
        <v>660</v>
      </c>
      <c r="AC55">
        <v>0</v>
      </c>
    </row>
    <row r="56" spans="1:29" x14ac:dyDescent="0.25">
      <c r="A56" s="1">
        <f t="shared" si="10"/>
        <v>0</v>
      </c>
      <c r="B56" s="1">
        <f t="shared" si="11"/>
        <v>1</v>
      </c>
      <c r="C56" s="1">
        <f t="shared" si="12"/>
        <v>1</v>
      </c>
      <c r="E56" s="1">
        <f t="shared" si="13"/>
        <v>0</v>
      </c>
      <c r="F56" s="1">
        <f t="shared" si="14"/>
        <v>1</v>
      </c>
      <c r="G56" s="1">
        <f t="shared" si="15"/>
        <v>0</v>
      </c>
      <c r="H56" s="1">
        <f t="shared" si="16"/>
        <v>0</v>
      </c>
      <c r="J56" s="1">
        <f t="shared" si="17"/>
        <v>0</v>
      </c>
      <c r="K56" s="1">
        <f t="shared" si="18"/>
        <v>1</v>
      </c>
      <c r="L56" s="1">
        <f t="shared" si="19"/>
        <v>0</v>
      </c>
      <c r="M56" s="1">
        <f t="shared" si="20"/>
        <v>0</v>
      </c>
      <c r="O56" s="1">
        <f t="shared" si="21"/>
        <v>0</v>
      </c>
      <c r="P56" s="1">
        <f t="shared" si="22"/>
        <v>0</v>
      </c>
      <c r="Q56" s="1">
        <f t="shared" si="23"/>
        <v>0</v>
      </c>
      <c r="R56" s="1">
        <f t="shared" si="24"/>
        <v>1</v>
      </c>
      <c r="Y56">
        <v>0</v>
      </c>
      <c r="Z56">
        <v>118</v>
      </c>
      <c r="AA56">
        <v>28.81</v>
      </c>
      <c r="AB56">
        <v>680</v>
      </c>
      <c r="AC56">
        <v>0</v>
      </c>
    </row>
    <row r="57" spans="1:29" x14ac:dyDescent="0.25">
      <c r="A57" s="1">
        <f t="shared" si="10"/>
        <v>0</v>
      </c>
      <c r="B57" s="1">
        <f t="shared" si="11"/>
        <v>0</v>
      </c>
      <c r="C57" s="1">
        <f t="shared" si="12"/>
        <v>0</v>
      </c>
      <c r="E57" s="1">
        <f t="shared" si="13"/>
        <v>0</v>
      </c>
      <c r="F57" s="1">
        <f t="shared" si="14"/>
        <v>0</v>
      </c>
      <c r="G57" s="1">
        <f t="shared" si="15"/>
        <v>0</v>
      </c>
      <c r="H57" s="1">
        <f t="shared" si="16"/>
        <v>1</v>
      </c>
      <c r="J57" s="1">
        <f t="shared" si="17"/>
        <v>0</v>
      </c>
      <c r="K57" s="1">
        <f t="shared" si="18"/>
        <v>0</v>
      </c>
      <c r="L57" s="1">
        <f t="shared" si="19"/>
        <v>0</v>
      </c>
      <c r="M57" s="1">
        <f t="shared" si="20"/>
        <v>1</v>
      </c>
      <c r="O57" s="1">
        <f t="shared" si="21"/>
        <v>0</v>
      </c>
      <c r="P57" s="1">
        <f t="shared" si="22"/>
        <v>0</v>
      </c>
      <c r="Q57" s="1">
        <f t="shared" si="23"/>
        <v>0</v>
      </c>
      <c r="R57" s="1">
        <f t="shared" si="24"/>
        <v>1</v>
      </c>
      <c r="Y57">
        <v>0</v>
      </c>
      <c r="Z57">
        <v>23.92</v>
      </c>
      <c r="AA57">
        <v>6.72</v>
      </c>
      <c r="AB57">
        <v>690</v>
      </c>
      <c r="AC57">
        <v>0</v>
      </c>
    </row>
    <row r="58" spans="1:29" x14ac:dyDescent="0.25">
      <c r="A58" s="1">
        <f t="shared" si="10"/>
        <v>0</v>
      </c>
      <c r="B58" s="1">
        <f t="shared" si="11"/>
        <v>0</v>
      </c>
      <c r="C58" s="1">
        <f t="shared" si="12"/>
        <v>0</v>
      </c>
      <c r="E58" s="1">
        <f t="shared" si="13"/>
        <v>0</v>
      </c>
      <c r="F58" s="1">
        <f t="shared" si="14"/>
        <v>0</v>
      </c>
      <c r="G58" s="1">
        <f t="shared" si="15"/>
        <v>0</v>
      </c>
      <c r="H58" s="1">
        <f t="shared" si="16"/>
        <v>1</v>
      </c>
      <c r="J58" s="1">
        <f t="shared" si="17"/>
        <v>0</v>
      </c>
      <c r="K58" s="1">
        <f t="shared" si="18"/>
        <v>0</v>
      </c>
      <c r="L58" s="1">
        <f t="shared" si="19"/>
        <v>0</v>
      </c>
      <c r="M58" s="1">
        <f t="shared" si="20"/>
        <v>1</v>
      </c>
      <c r="O58" s="1">
        <f t="shared" si="21"/>
        <v>0</v>
      </c>
      <c r="P58" s="1">
        <f t="shared" si="22"/>
        <v>0</v>
      </c>
      <c r="Q58" s="1">
        <f t="shared" si="23"/>
        <v>0</v>
      </c>
      <c r="R58" s="1">
        <f t="shared" si="24"/>
        <v>1</v>
      </c>
      <c r="Y58">
        <v>0</v>
      </c>
      <c r="Z58">
        <v>90</v>
      </c>
      <c r="AA58">
        <v>2.63</v>
      </c>
      <c r="AB58">
        <v>675</v>
      </c>
      <c r="AC58">
        <v>0</v>
      </c>
    </row>
    <row r="59" spans="1:29" x14ac:dyDescent="0.25">
      <c r="A59" s="1">
        <f t="shared" si="10"/>
        <v>0</v>
      </c>
      <c r="B59" s="1">
        <f t="shared" si="11"/>
        <v>1</v>
      </c>
      <c r="C59" s="1">
        <f t="shared" si="12"/>
        <v>1</v>
      </c>
      <c r="E59" s="1">
        <f t="shared" si="13"/>
        <v>0</v>
      </c>
      <c r="F59" s="1">
        <f t="shared" si="14"/>
        <v>1</v>
      </c>
      <c r="G59" s="1">
        <f t="shared" si="15"/>
        <v>0</v>
      </c>
      <c r="H59" s="1">
        <f t="shared" si="16"/>
        <v>0</v>
      </c>
      <c r="J59" s="1">
        <f t="shared" si="17"/>
        <v>0</v>
      </c>
      <c r="K59" s="1">
        <f t="shared" si="18"/>
        <v>1</v>
      </c>
      <c r="L59" s="1">
        <f t="shared" si="19"/>
        <v>0</v>
      </c>
      <c r="M59" s="1">
        <f t="shared" si="20"/>
        <v>0</v>
      </c>
      <c r="O59" s="1">
        <f t="shared" si="21"/>
        <v>0</v>
      </c>
      <c r="P59" s="1">
        <f t="shared" si="22"/>
        <v>0</v>
      </c>
      <c r="Q59" s="1">
        <f t="shared" si="23"/>
        <v>0</v>
      </c>
      <c r="R59" s="1">
        <f t="shared" si="24"/>
        <v>1</v>
      </c>
      <c r="Y59">
        <v>0</v>
      </c>
      <c r="Z59">
        <v>51</v>
      </c>
      <c r="AA59">
        <v>9.76</v>
      </c>
      <c r="AB59">
        <v>725</v>
      </c>
      <c r="AC59">
        <v>0</v>
      </c>
    </row>
    <row r="60" spans="1:29" x14ac:dyDescent="0.25">
      <c r="A60" s="1">
        <f t="shared" si="10"/>
        <v>0</v>
      </c>
      <c r="B60" s="1">
        <f t="shared" si="11"/>
        <v>0</v>
      </c>
      <c r="C60" s="1">
        <f t="shared" si="12"/>
        <v>0</v>
      </c>
      <c r="E60" s="1">
        <f t="shared" si="13"/>
        <v>0</v>
      </c>
      <c r="F60" s="1">
        <f t="shared" si="14"/>
        <v>0</v>
      </c>
      <c r="G60" s="1">
        <f t="shared" si="15"/>
        <v>0</v>
      </c>
      <c r="H60" s="1">
        <f t="shared" si="16"/>
        <v>1</v>
      </c>
      <c r="J60" s="1">
        <f t="shared" si="17"/>
        <v>0</v>
      </c>
      <c r="K60" s="1">
        <f t="shared" si="18"/>
        <v>0</v>
      </c>
      <c r="L60" s="1">
        <f t="shared" si="19"/>
        <v>0</v>
      </c>
      <c r="M60" s="1">
        <f t="shared" si="20"/>
        <v>1</v>
      </c>
      <c r="O60" s="1">
        <f t="shared" si="21"/>
        <v>0</v>
      </c>
      <c r="P60" s="1">
        <f t="shared" si="22"/>
        <v>0</v>
      </c>
      <c r="Q60" s="1">
        <f t="shared" si="23"/>
        <v>0</v>
      </c>
      <c r="R60" s="1">
        <f t="shared" si="24"/>
        <v>1</v>
      </c>
      <c r="Y60">
        <v>1</v>
      </c>
      <c r="Z60">
        <v>70</v>
      </c>
      <c r="AA60">
        <v>15.05</v>
      </c>
      <c r="AB60">
        <v>670</v>
      </c>
      <c r="AC60">
        <v>0</v>
      </c>
    </row>
    <row r="61" spans="1:29" x14ac:dyDescent="0.25">
      <c r="A61" s="1">
        <f t="shared" si="10"/>
        <v>1</v>
      </c>
      <c r="B61" s="1">
        <f t="shared" si="11"/>
        <v>1</v>
      </c>
      <c r="C61" s="1">
        <f t="shared" si="12"/>
        <v>1</v>
      </c>
      <c r="E61" s="1">
        <f t="shared" si="13"/>
        <v>0</v>
      </c>
      <c r="F61" s="1">
        <f t="shared" si="14"/>
        <v>1</v>
      </c>
      <c r="G61" s="1">
        <f t="shared" si="15"/>
        <v>0</v>
      </c>
      <c r="H61" s="1">
        <f t="shared" si="16"/>
        <v>0</v>
      </c>
      <c r="J61" s="1">
        <f t="shared" si="17"/>
        <v>0</v>
      </c>
      <c r="K61" s="1">
        <f t="shared" si="18"/>
        <v>1</v>
      </c>
      <c r="L61" s="1">
        <f t="shared" si="19"/>
        <v>0</v>
      </c>
      <c r="M61" s="1">
        <f t="shared" si="20"/>
        <v>0</v>
      </c>
      <c r="O61" s="1">
        <f t="shared" si="21"/>
        <v>0</v>
      </c>
      <c r="P61" s="1">
        <f t="shared" si="22"/>
        <v>1</v>
      </c>
      <c r="Q61" s="1">
        <f t="shared" si="23"/>
        <v>0</v>
      </c>
      <c r="R61" s="1">
        <f t="shared" si="24"/>
        <v>0</v>
      </c>
      <c r="Y61">
        <v>0</v>
      </c>
      <c r="Z61">
        <v>235</v>
      </c>
      <c r="AA61">
        <v>21.81</v>
      </c>
      <c r="AB61">
        <v>695</v>
      </c>
      <c r="AC61">
        <v>0</v>
      </c>
    </row>
    <row r="62" spans="1:29" x14ac:dyDescent="0.25">
      <c r="A62" s="1">
        <f t="shared" si="10"/>
        <v>0</v>
      </c>
      <c r="B62" s="1">
        <f t="shared" si="11"/>
        <v>1</v>
      </c>
      <c r="C62" s="1">
        <f t="shared" si="12"/>
        <v>1</v>
      </c>
      <c r="E62" s="1">
        <f t="shared" si="13"/>
        <v>0</v>
      </c>
      <c r="F62" s="1">
        <f t="shared" si="14"/>
        <v>1</v>
      </c>
      <c r="G62" s="1">
        <f t="shared" si="15"/>
        <v>0</v>
      </c>
      <c r="H62" s="1">
        <f t="shared" si="16"/>
        <v>0</v>
      </c>
      <c r="J62" s="1">
        <f t="shared" si="17"/>
        <v>0</v>
      </c>
      <c r="K62" s="1">
        <f t="shared" si="18"/>
        <v>1</v>
      </c>
      <c r="L62" s="1">
        <f t="shared" si="19"/>
        <v>0</v>
      </c>
      <c r="M62" s="1">
        <f t="shared" si="20"/>
        <v>0</v>
      </c>
      <c r="O62" s="1">
        <f t="shared" si="21"/>
        <v>0</v>
      </c>
      <c r="P62" s="1">
        <f t="shared" si="22"/>
        <v>0</v>
      </c>
      <c r="Q62" s="1">
        <f t="shared" si="23"/>
        <v>0</v>
      </c>
      <c r="R62" s="1">
        <f t="shared" si="24"/>
        <v>1</v>
      </c>
      <c r="Y62">
        <v>1</v>
      </c>
      <c r="Z62">
        <v>86</v>
      </c>
      <c r="AA62">
        <v>9.4499999999999993</v>
      </c>
      <c r="AB62">
        <v>700</v>
      </c>
      <c r="AC62">
        <v>0</v>
      </c>
    </row>
    <row r="63" spans="1:29" x14ac:dyDescent="0.25">
      <c r="A63" s="1">
        <f t="shared" si="10"/>
        <v>1</v>
      </c>
      <c r="B63" s="1">
        <f t="shared" si="11"/>
        <v>1</v>
      </c>
      <c r="C63" s="1">
        <f t="shared" si="12"/>
        <v>1</v>
      </c>
      <c r="E63" s="1">
        <f t="shared" si="13"/>
        <v>0</v>
      </c>
      <c r="F63" s="1">
        <f t="shared" si="14"/>
        <v>1</v>
      </c>
      <c r="G63" s="1">
        <f t="shared" si="15"/>
        <v>0</v>
      </c>
      <c r="H63" s="1">
        <f t="shared" si="16"/>
        <v>0</v>
      </c>
      <c r="J63" s="1">
        <f t="shared" si="17"/>
        <v>0</v>
      </c>
      <c r="K63" s="1">
        <f t="shared" si="18"/>
        <v>1</v>
      </c>
      <c r="L63" s="1">
        <f t="shared" si="19"/>
        <v>0</v>
      </c>
      <c r="M63" s="1">
        <f t="shared" si="20"/>
        <v>0</v>
      </c>
      <c r="O63" s="1">
        <f t="shared" si="21"/>
        <v>0</v>
      </c>
      <c r="P63" s="1">
        <f t="shared" si="22"/>
        <v>1</v>
      </c>
      <c r="Q63" s="1">
        <f t="shared" si="23"/>
        <v>0</v>
      </c>
      <c r="R63" s="1">
        <f t="shared" si="24"/>
        <v>0</v>
      </c>
      <c r="Y63">
        <v>1</v>
      </c>
      <c r="Z63">
        <v>100</v>
      </c>
      <c r="AA63">
        <v>12.88</v>
      </c>
      <c r="AB63">
        <v>685</v>
      </c>
      <c r="AC63">
        <v>0</v>
      </c>
    </row>
    <row r="64" spans="1:29" x14ac:dyDescent="0.25">
      <c r="A64" s="1">
        <f t="shared" si="10"/>
        <v>1</v>
      </c>
      <c r="B64" s="1">
        <f t="shared" si="11"/>
        <v>1</v>
      </c>
      <c r="C64" s="1">
        <f t="shared" si="12"/>
        <v>1</v>
      </c>
      <c r="E64" s="1">
        <f t="shared" si="13"/>
        <v>0</v>
      </c>
      <c r="F64" s="1">
        <f t="shared" si="14"/>
        <v>1</v>
      </c>
      <c r="G64" s="1">
        <f t="shared" si="15"/>
        <v>0</v>
      </c>
      <c r="H64" s="1">
        <f t="shared" si="16"/>
        <v>0</v>
      </c>
      <c r="J64" s="1">
        <f t="shared" si="17"/>
        <v>0</v>
      </c>
      <c r="K64" s="1">
        <f t="shared" si="18"/>
        <v>1</v>
      </c>
      <c r="L64" s="1">
        <f t="shared" si="19"/>
        <v>0</v>
      </c>
      <c r="M64" s="1">
        <f t="shared" si="20"/>
        <v>0</v>
      </c>
      <c r="O64" s="1">
        <f t="shared" si="21"/>
        <v>0</v>
      </c>
      <c r="P64" s="1">
        <f t="shared" si="22"/>
        <v>1</v>
      </c>
      <c r="Q64" s="1">
        <f t="shared" si="23"/>
        <v>0</v>
      </c>
      <c r="R64" s="1">
        <f t="shared" si="24"/>
        <v>0</v>
      </c>
      <c r="Y64">
        <v>1</v>
      </c>
      <c r="Z64">
        <v>75</v>
      </c>
      <c r="AA64">
        <v>11.46</v>
      </c>
      <c r="AB64">
        <v>700</v>
      </c>
      <c r="AC64">
        <v>0</v>
      </c>
    </row>
    <row r="65" spans="1:29" x14ac:dyDescent="0.25">
      <c r="A65" s="1">
        <f t="shared" si="10"/>
        <v>0</v>
      </c>
      <c r="B65" s="1">
        <f t="shared" si="11"/>
        <v>1</v>
      </c>
      <c r="C65" s="1">
        <f t="shared" si="12"/>
        <v>1</v>
      </c>
      <c r="E65" s="1">
        <f t="shared" si="13"/>
        <v>0</v>
      </c>
      <c r="F65" s="1">
        <f t="shared" si="14"/>
        <v>1</v>
      </c>
      <c r="G65" s="1">
        <f t="shared" si="15"/>
        <v>0</v>
      </c>
      <c r="H65" s="1">
        <f t="shared" si="16"/>
        <v>0</v>
      </c>
      <c r="J65" s="1">
        <f t="shared" si="17"/>
        <v>0</v>
      </c>
      <c r="K65" s="1">
        <f t="shared" si="18"/>
        <v>1</v>
      </c>
      <c r="L65" s="1">
        <f t="shared" si="19"/>
        <v>0</v>
      </c>
      <c r="M65" s="1">
        <f t="shared" si="20"/>
        <v>0</v>
      </c>
      <c r="O65" s="1">
        <f t="shared" si="21"/>
        <v>0</v>
      </c>
      <c r="P65" s="1">
        <f t="shared" si="22"/>
        <v>0</v>
      </c>
      <c r="Q65" s="1">
        <f t="shared" si="23"/>
        <v>0</v>
      </c>
      <c r="R65" s="1">
        <f t="shared" si="24"/>
        <v>1</v>
      </c>
      <c r="Y65">
        <v>0</v>
      </c>
      <c r="Z65">
        <v>32</v>
      </c>
      <c r="AA65">
        <v>19.32</v>
      </c>
      <c r="AB65">
        <v>690</v>
      </c>
      <c r="AC65">
        <v>0</v>
      </c>
    </row>
    <row r="66" spans="1:29" x14ac:dyDescent="0.25">
      <c r="A66" s="1">
        <f t="shared" si="10"/>
        <v>1</v>
      </c>
      <c r="B66" s="1">
        <f t="shared" si="11"/>
        <v>1</v>
      </c>
      <c r="C66" s="1">
        <f t="shared" si="12"/>
        <v>1</v>
      </c>
      <c r="E66" s="1">
        <f t="shared" si="13"/>
        <v>0</v>
      </c>
      <c r="F66" s="1">
        <f t="shared" si="14"/>
        <v>1</v>
      </c>
      <c r="G66" s="1">
        <f t="shared" si="15"/>
        <v>0</v>
      </c>
      <c r="H66" s="1">
        <f t="shared" si="16"/>
        <v>0</v>
      </c>
      <c r="J66" s="1">
        <f t="shared" si="17"/>
        <v>0</v>
      </c>
      <c r="K66" s="1">
        <f t="shared" si="18"/>
        <v>1</v>
      </c>
      <c r="L66" s="1">
        <f t="shared" si="19"/>
        <v>0</v>
      </c>
      <c r="M66" s="1">
        <f t="shared" si="20"/>
        <v>0</v>
      </c>
      <c r="O66" s="1">
        <f t="shared" si="21"/>
        <v>0</v>
      </c>
      <c r="P66" s="1">
        <f t="shared" si="22"/>
        <v>1</v>
      </c>
      <c r="Q66" s="1">
        <f t="shared" si="23"/>
        <v>0</v>
      </c>
      <c r="R66" s="1">
        <f t="shared" si="24"/>
        <v>0</v>
      </c>
      <c r="Y66">
        <v>0</v>
      </c>
      <c r="Z66">
        <v>28</v>
      </c>
      <c r="AA66">
        <v>26.14</v>
      </c>
      <c r="AB66">
        <v>665</v>
      </c>
      <c r="AC66">
        <v>0</v>
      </c>
    </row>
    <row r="67" spans="1:29" x14ac:dyDescent="0.25">
      <c r="A67" s="1">
        <f t="shared" si="10"/>
        <v>1</v>
      </c>
      <c r="B67" s="1">
        <f t="shared" si="11"/>
        <v>1</v>
      </c>
      <c r="C67" s="1">
        <f t="shared" si="12"/>
        <v>1</v>
      </c>
      <c r="E67" s="1">
        <f t="shared" si="13"/>
        <v>0</v>
      </c>
      <c r="F67" s="1">
        <f t="shared" si="14"/>
        <v>1</v>
      </c>
      <c r="G67" s="1">
        <f t="shared" si="15"/>
        <v>0</v>
      </c>
      <c r="H67" s="1">
        <f t="shared" si="16"/>
        <v>0</v>
      </c>
      <c r="J67" s="1">
        <f t="shared" si="17"/>
        <v>0</v>
      </c>
      <c r="K67" s="1">
        <f t="shared" si="18"/>
        <v>1</v>
      </c>
      <c r="L67" s="1">
        <f t="shared" si="19"/>
        <v>0</v>
      </c>
      <c r="M67" s="1">
        <f t="shared" si="20"/>
        <v>0</v>
      </c>
      <c r="O67" s="1">
        <f t="shared" si="21"/>
        <v>0</v>
      </c>
      <c r="P67" s="1">
        <f t="shared" si="22"/>
        <v>1</v>
      </c>
      <c r="Q67" s="1">
        <f t="shared" si="23"/>
        <v>0</v>
      </c>
      <c r="R67" s="1">
        <f t="shared" si="24"/>
        <v>0</v>
      </c>
      <c r="Y67">
        <v>1</v>
      </c>
      <c r="Z67">
        <v>51</v>
      </c>
      <c r="AA67">
        <v>15.88</v>
      </c>
      <c r="AB67">
        <v>705</v>
      </c>
      <c r="AC67">
        <v>0</v>
      </c>
    </row>
    <row r="68" spans="1:29" x14ac:dyDescent="0.25">
      <c r="A68" s="1">
        <f t="shared" si="10"/>
        <v>1</v>
      </c>
      <c r="B68" s="1">
        <f t="shared" si="11"/>
        <v>1</v>
      </c>
      <c r="C68" s="1">
        <f t="shared" si="12"/>
        <v>1</v>
      </c>
      <c r="E68" s="1">
        <f t="shared" si="13"/>
        <v>0</v>
      </c>
      <c r="F68" s="1">
        <f t="shared" si="14"/>
        <v>1</v>
      </c>
      <c r="G68" s="1">
        <f t="shared" si="15"/>
        <v>0</v>
      </c>
      <c r="H68" s="1">
        <f t="shared" si="16"/>
        <v>0</v>
      </c>
      <c r="J68" s="1">
        <f t="shared" si="17"/>
        <v>0</v>
      </c>
      <c r="K68" s="1">
        <f t="shared" si="18"/>
        <v>1</v>
      </c>
      <c r="L68" s="1">
        <f t="shared" si="19"/>
        <v>0</v>
      </c>
      <c r="M68" s="1">
        <f t="shared" si="20"/>
        <v>0</v>
      </c>
      <c r="O68" s="1">
        <f t="shared" si="21"/>
        <v>0</v>
      </c>
      <c r="P68" s="1">
        <f t="shared" si="22"/>
        <v>1</v>
      </c>
      <c r="Q68" s="1">
        <f t="shared" si="23"/>
        <v>0</v>
      </c>
      <c r="R68" s="1">
        <f t="shared" si="24"/>
        <v>0</v>
      </c>
      <c r="Y68">
        <v>1</v>
      </c>
      <c r="Z68">
        <v>200</v>
      </c>
      <c r="AA68">
        <v>4.18</v>
      </c>
      <c r="AB68">
        <v>735</v>
      </c>
      <c r="AC68">
        <v>0</v>
      </c>
    </row>
    <row r="69" spans="1:29" x14ac:dyDescent="0.25">
      <c r="A69" s="1">
        <f t="shared" si="10"/>
        <v>0</v>
      </c>
      <c r="B69" s="1">
        <f t="shared" si="11"/>
        <v>1</v>
      </c>
      <c r="C69" s="1">
        <f t="shared" si="12"/>
        <v>1</v>
      </c>
      <c r="E69" s="1">
        <f t="shared" si="13"/>
        <v>0</v>
      </c>
      <c r="F69" s="1">
        <f t="shared" si="14"/>
        <v>1</v>
      </c>
      <c r="G69" s="1">
        <f t="shared" si="15"/>
        <v>0</v>
      </c>
      <c r="H69" s="1">
        <f t="shared" si="16"/>
        <v>0</v>
      </c>
      <c r="J69" s="1">
        <f t="shared" si="17"/>
        <v>0</v>
      </c>
      <c r="K69" s="1">
        <f t="shared" si="18"/>
        <v>1</v>
      </c>
      <c r="L69" s="1">
        <f t="shared" si="19"/>
        <v>0</v>
      </c>
      <c r="M69" s="1">
        <f t="shared" si="20"/>
        <v>0</v>
      </c>
      <c r="O69" s="1">
        <f t="shared" si="21"/>
        <v>0</v>
      </c>
      <c r="P69" s="1">
        <f t="shared" si="22"/>
        <v>0</v>
      </c>
      <c r="Q69" s="1">
        <f t="shared" si="23"/>
        <v>0</v>
      </c>
      <c r="R69" s="1">
        <f t="shared" si="24"/>
        <v>1</v>
      </c>
      <c r="Y69">
        <v>0</v>
      </c>
      <c r="Z69">
        <v>55</v>
      </c>
      <c r="AA69">
        <v>39.43</v>
      </c>
      <c r="AB69">
        <v>680</v>
      </c>
      <c r="AC69">
        <v>0</v>
      </c>
    </row>
    <row r="70" spans="1:29" x14ac:dyDescent="0.25">
      <c r="A70" s="1">
        <f t="shared" si="10"/>
        <v>0</v>
      </c>
      <c r="B70" s="1">
        <f t="shared" si="11"/>
        <v>0</v>
      </c>
      <c r="C70" s="1">
        <f t="shared" si="12"/>
        <v>0</v>
      </c>
      <c r="E70" s="1">
        <f t="shared" si="13"/>
        <v>0</v>
      </c>
      <c r="F70" s="1">
        <f t="shared" si="14"/>
        <v>0</v>
      </c>
      <c r="G70" s="1">
        <f t="shared" si="15"/>
        <v>0</v>
      </c>
      <c r="H70" s="1">
        <f t="shared" si="16"/>
        <v>1</v>
      </c>
      <c r="J70" s="1">
        <f t="shared" si="17"/>
        <v>0</v>
      </c>
      <c r="K70" s="1">
        <f t="shared" si="18"/>
        <v>0</v>
      </c>
      <c r="L70" s="1">
        <f t="shared" si="19"/>
        <v>0</v>
      </c>
      <c r="M70" s="1">
        <f t="shared" si="20"/>
        <v>1</v>
      </c>
      <c r="O70" s="1">
        <f t="shared" si="21"/>
        <v>0</v>
      </c>
      <c r="P70" s="1">
        <f t="shared" si="22"/>
        <v>0</v>
      </c>
      <c r="Q70" s="1">
        <f t="shared" si="23"/>
        <v>0</v>
      </c>
      <c r="R70" s="1">
        <f t="shared" si="24"/>
        <v>1</v>
      </c>
      <c r="Y70">
        <v>0</v>
      </c>
      <c r="Z70">
        <v>75</v>
      </c>
      <c r="AA70">
        <v>5.93</v>
      </c>
      <c r="AB70">
        <v>685</v>
      </c>
      <c r="AC70">
        <v>0</v>
      </c>
    </row>
    <row r="71" spans="1:29" x14ac:dyDescent="0.25">
      <c r="A71" s="1">
        <f t="shared" ref="A71:A134" si="25">IF($AB66&gt;716,1,IF($Z66&gt;85.24,1,0))</f>
        <v>0</v>
      </c>
      <c r="B71" s="1">
        <f t="shared" ref="B71:B134" si="26">IF($AB66&gt;716,1,IF($Z66&gt;85.24,1,IF($AA66&lt;=16.54,1,0)))</f>
        <v>0</v>
      </c>
      <c r="C71" s="1">
        <f t="shared" ref="C71:C134" si="27">IF($AB66&gt;716,1,IF($Z66&gt;85.24,1,IF($AA66&lt;=16.54,1,IF($Y66=1,1,0))))</f>
        <v>0</v>
      </c>
      <c r="E71" s="1">
        <f t="shared" ref="E71:E134" si="28">IF($C71=1, IF($AC66=1,1,0),0)</f>
        <v>0</v>
      </c>
      <c r="F71" s="1">
        <f t="shared" ref="F71:F134" si="29">IF($C71=1, IF($AC66=0,1,0),0)</f>
        <v>0</v>
      </c>
      <c r="G71" s="1">
        <f t="shared" ref="G71:G134" si="30">IF($C71=0, IF($AC66=1,1,0),0)</f>
        <v>0</v>
      </c>
      <c r="H71" s="1">
        <f t="shared" ref="H71:H134" si="31">IF($C71=0, IF($AC66=0,1,0),0)</f>
        <v>1</v>
      </c>
      <c r="J71" s="1">
        <f t="shared" ref="J71:J134" si="32">IF($B71=1, IF($AC66=1,1,0),0)</f>
        <v>0</v>
      </c>
      <c r="K71" s="1">
        <f t="shared" ref="K71:K134" si="33">IF($B71=1, IF($AC66=0,1,0),0)</f>
        <v>0</v>
      </c>
      <c r="L71" s="1">
        <f t="shared" ref="L71:L134" si="34">IF($B71=0, IF($AC66=1,1,0),0)</f>
        <v>0</v>
      </c>
      <c r="M71" s="1">
        <f t="shared" ref="M71:M134" si="35">IF($B71=0, IF($AC66=0,1,0),0)</f>
        <v>1</v>
      </c>
      <c r="O71" s="1">
        <f t="shared" ref="O71:O134" si="36">IF($A71=1, IF($AC66=1,1,0),0)</f>
        <v>0</v>
      </c>
      <c r="P71" s="1">
        <f t="shared" ref="P71:P134" si="37">IF($A71=1, IF($AC66=0,1,0),0)</f>
        <v>0</v>
      </c>
      <c r="Q71" s="1">
        <f t="shared" ref="Q71:Q134" si="38">IF($A71=0, IF($AC66=1,1,0),0)</f>
        <v>0</v>
      </c>
      <c r="R71" s="1">
        <f t="shared" ref="R71:R134" si="39">IF($A71=0, IF($AC66=0,1,0),0)</f>
        <v>1</v>
      </c>
      <c r="Y71">
        <v>0</v>
      </c>
      <c r="Z71">
        <v>65</v>
      </c>
      <c r="AA71">
        <v>21.25</v>
      </c>
      <c r="AB71">
        <v>660</v>
      </c>
      <c r="AC71">
        <v>0</v>
      </c>
    </row>
    <row r="72" spans="1:29" x14ac:dyDescent="0.25">
      <c r="A72" s="1">
        <f t="shared" si="25"/>
        <v>0</v>
      </c>
      <c r="B72" s="1">
        <f t="shared" si="26"/>
        <v>1</v>
      </c>
      <c r="C72" s="1">
        <f t="shared" si="27"/>
        <v>1</v>
      </c>
      <c r="E72" s="1">
        <f t="shared" si="28"/>
        <v>0</v>
      </c>
      <c r="F72" s="1">
        <f t="shared" si="29"/>
        <v>1</v>
      </c>
      <c r="G72" s="1">
        <f t="shared" si="30"/>
        <v>0</v>
      </c>
      <c r="H72" s="1">
        <f t="shared" si="31"/>
        <v>0</v>
      </c>
      <c r="J72" s="1">
        <f t="shared" si="32"/>
        <v>0</v>
      </c>
      <c r="K72" s="1">
        <f t="shared" si="33"/>
        <v>1</v>
      </c>
      <c r="L72" s="1">
        <f t="shared" si="34"/>
        <v>0</v>
      </c>
      <c r="M72" s="1">
        <f t="shared" si="35"/>
        <v>0</v>
      </c>
      <c r="O72" s="1">
        <f t="shared" si="36"/>
        <v>0</v>
      </c>
      <c r="P72" s="1">
        <f t="shared" si="37"/>
        <v>0</v>
      </c>
      <c r="Q72" s="1">
        <f t="shared" si="38"/>
        <v>0</v>
      </c>
      <c r="R72" s="1">
        <f t="shared" si="39"/>
        <v>1</v>
      </c>
      <c r="Y72">
        <v>0</v>
      </c>
      <c r="Z72">
        <v>103</v>
      </c>
      <c r="AA72">
        <v>24.79</v>
      </c>
      <c r="AB72">
        <v>675</v>
      </c>
      <c r="AC72">
        <v>0</v>
      </c>
    </row>
    <row r="73" spans="1:29" x14ac:dyDescent="0.25">
      <c r="A73" s="1">
        <f t="shared" si="25"/>
        <v>1</v>
      </c>
      <c r="B73" s="1">
        <f t="shared" si="26"/>
        <v>1</v>
      </c>
      <c r="C73" s="1">
        <f t="shared" si="27"/>
        <v>1</v>
      </c>
      <c r="E73" s="1">
        <f t="shared" si="28"/>
        <v>0</v>
      </c>
      <c r="F73" s="1">
        <f t="shared" si="29"/>
        <v>1</v>
      </c>
      <c r="G73" s="1">
        <f t="shared" si="30"/>
        <v>0</v>
      </c>
      <c r="H73" s="1">
        <f t="shared" si="31"/>
        <v>0</v>
      </c>
      <c r="J73" s="1">
        <f t="shared" si="32"/>
        <v>0</v>
      </c>
      <c r="K73" s="1">
        <f t="shared" si="33"/>
        <v>1</v>
      </c>
      <c r="L73" s="1">
        <f t="shared" si="34"/>
        <v>0</v>
      </c>
      <c r="M73" s="1">
        <f t="shared" si="35"/>
        <v>0</v>
      </c>
      <c r="O73" s="1">
        <f t="shared" si="36"/>
        <v>0</v>
      </c>
      <c r="P73" s="1">
        <f t="shared" si="37"/>
        <v>1</v>
      </c>
      <c r="Q73" s="1">
        <f t="shared" si="38"/>
        <v>0</v>
      </c>
      <c r="R73" s="1">
        <f t="shared" si="39"/>
        <v>0</v>
      </c>
      <c r="Y73">
        <v>0</v>
      </c>
      <c r="Z73">
        <v>32.186</v>
      </c>
      <c r="AA73">
        <v>22.67</v>
      </c>
      <c r="AB73">
        <v>680</v>
      </c>
      <c r="AC73">
        <v>0</v>
      </c>
    </row>
    <row r="74" spans="1:29" x14ac:dyDescent="0.25">
      <c r="A74" s="1">
        <f t="shared" si="25"/>
        <v>0</v>
      </c>
      <c r="B74" s="1">
        <f t="shared" si="26"/>
        <v>0</v>
      </c>
      <c r="C74" s="1">
        <f t="shared" si="27"/>
        <v>0</v>
      </c>
      <c r="E74" s="1">
        <f t="shared" si="28"/>
        <v>0</v>
      </c>
      <c r="F74" s="1">
        <f t="shared" si="29"/>
        <v>0</v>
      </c>
      <c r="G74" s="1">
        <f t="shared" si="30"/>
        <v>0</v>
      </c>
      <c r="H74" s="1">
        <f t="shared" si="31"/>
        <v>1</v>
      </c>
      <c r="J74" s="1">
        <f t="shared" si="32"/>
        <v>0</v>
      </c>
      <c r="K74" s="1">
        <f t="shared" si="33"/>
        <v>0</v>
      </c>
      <c r="L74" s="1">
        <f t="shared" si="34"/>
        <v>0</v>
      </c>
      <c r="M74" s="1">
        <f t="shared" si="35"/>
        <v>1</v>
      </c>
      <c r="O74" s="1">
        <f t="shared" si="36"/>
        <v>0</v>
      </c>
      <c r="P74" s="1">
        <f t="shared" si="37"/>
        <v>0</v>
      </c>
      <c r="Q74" s="1">
        <f t="shared" si="38"/>
        <v>0</v>
      </c>
      <c r="R74" s="1">
        <f t="shared" si="39"/>
        <v>1</v>
      </c>
      <c r="Y74">
        <v>0</v>
      </c>
      <c r="Z74">
        <v>56.42</v>
      </c>
      <c r="AA74">
        <v>11.95</v>
      </c>
      <c r="AB74">
        <v>720</v>
      </c>
      <c r="AC74">
        <v>0</v>
      </c>
    </row>
    <row r="75" spans="1:29" x14ac:dyDescent="0.25">
      <c r="A75" s="1">
        <f t="shared" si="25"/>
        <v>0</v>
      </c>
      <c r="B75" s="1">
        <f t="shared" si="26"/>
        <v>1</v>
      </c>
      <c r="C75" s="1">
        <f t="shared" si="27"/>
        <v>1</v>
      </c>
      <c r="E75" s="1">
        <f t="shared" si="28"/>
        <v>0</v>
      </c>
      <c r="F75" s="1">
        <f t="shared" si="29"/>
        <v>1</v>
      </c>
      <c r="G75" s="1">
        <f t="shared" si="30"/>
        <v>0</v>
      </c>
      <c r="H75" s="1">
        <f t="shared" si="31"/>
        <v>0</v>
      </c>
      <c r="J75" s="1">
        <f t="shared" si="32"/>
        <v>0</v>
      </c>
      <c r="K75" s="1">
        <f t="shared" si="33"/>
        <v>1</v>
      </c>
      <c r="L75" s="1">
        <f t="shared" si="34"/>
        <v>0</v>
      </c>
      <c r="M75" s="1">
        <f t="shared" si="35"/>
        <v>0</v>
      </c>
      <c r="O75" s="1">
        <f t="shared" si="36"/>
        <v>0</v>
      </c>
      <c r="P75" s="1">
        <f t="shared" si="37"/>
        <v>0</v>
      </c>
      <c r="Q75" s="1">
        <f t="shared" si="38"/>
        <v>0</v>
      </c>
      <c r="R75" s="1">
        <f t="shared" si="39"/>
        <v>1</v>
      </c>
      <c r="Y75">
        <v>0</v>
      </c>
      <c r="Z75">
        <v>36</v>
      </c>
      <c r="AA75">
        <v>14.8</v>
      </c>
      <c r="AB75">
        <v>715</v>
      </c>
      <c r="AC75">
        <v>0</v>
      </c>
    </row>
    <row r="76" spans="1:29" x14ac:dyDescent="0.25">
      <c r="A76" s="1">
        <f t="shared" si="25"/>
        <v>0</v>
      </c>
      <c r="B76" s="1">
        <f t="shared" si="26"/>
        <v>0</v>
      </c>
      <c r="C76" s="1">
        <f t="shared" si="27"/>
        <v>0</v>
      </c>
      <c r="E76" s="1">
        <f t="shared" si="28"/>
        <v>0</v>
      </c>
      <c r="F76" s="1">
        <f t="shared" si="29"/>
        <v>0</v>
      </c>
      <c r="G76" s="1">
        <f t="shared" si="30"/>
        <v>0</v>
      </c>
      <c r="H76" s="1">
        <f t="shared" si="31"/>
        <v>1</v>
      </c>
      <c r="J76" s="1">
        <f t="shared" si="32"/>
        <v>0</v>
      </c>
      <c r="K76" s="1">
        <f t="shared" si="33"/>
        <v>0</v>
      </c>
      <c r="L76" s="1">
        <f t="shared" si="34"/>
        <v>0</v>
      </c>
      <c r="M76" s="1">
        <f t="shared" si="35"/>
        <v>1</v>
      </c>
      <c r="O76" s="1">
        <f t="shared" si="36"/>
        <v>0</v>
      </c>
      <c r="P76" s="1">
        <f t="shared" si="37"/>
        <v>0</v>
      </c>
      <c r="Q76" s="1">
        <f t="shared" si="38"/>
        <v>0</v>
      </c>
      <c r="R76" s="1">
        <f t="shared" si="39"/>
        <v>1</v>
      </c>
      <c r="Y76">
        <v>0</v>
      </c>
      <c r="Z76">
        <v>125</v>
      </c>
      <c r="AA76">
        <v>6.71</v>
      </c>
      <c r="AB76">
        <v>755</v>
      </c>
      <c r="AC76">
        <v>0</v>
      </c>
    </row>
    <row r="77" spans="1:29" x14ac:dyDescent="0.25">
      <c r="A77" s="1">
        <f t="shared" si="25"/>
        <v>1</v>
      </c>
      <c r="B77" s="1">
        <f t="shared" si="26"/>
        <v>1</v>
      </c>
      <c r="C77" s="1">
        <f t="shared" si="27"/>
        <v>1</v>
      </c>
      <c r="E77" s="1">
        <f t="shared" si="28"/>
        <v>0</v>
      </c>
      <c r="F77" s="1">
        <f t="shared" si="29"/>
        <v>1</v>
      </c>
      <c r="G77" s="1">
        <f t="shared" si="30"/>
        <v>0</v>
      </c>
      <c r="H77" s="1">
        <f t="shared" si="31"/>
        <v>0</v>
      </c>
      <c r="J77" s="1">
        <f t="shared" si="32"/>
        <v>0</v>
      </c>
      <c r="K77" s="1">
        <f t="shared" si="33"/>
        <v>1</v>
      </c>
      <c r="L77" s="1">
        <f t="shared" si="34"/>
        <v>0</v>
      </c>
      <c r="M77" s="1">
        <f t="shared" si="35"/>
        <v>0</v>
      </c>
      <c r="O77" s="1">
        <f t="shared" si="36"/>
        <v>0</v>
      </c>
      <c r="P77" s="1">
        <f t="shared" si="37"/>
        <v>1</v>
      </c>
      <c r="Q77" s="1">
        <f t="shared" si="38"/>
        <v>0</v>
      </c>
      <c r="R77" s="1">
        <f t="shared" si="39"/>
        <v>0</v>
      </c>
      <c r="Y77">
        <v>1</v>
      </c>
      <c r="Z77">
        <v>84</v>
      </c>
      <c r="AA77">
        <v>14.04</v>
      </c>
      <c r="AB77">
        <v>665</v>
      </c>
      <c r="AC77">
        <v>0</v>
      </c>
    </row>
    <row r="78" spans="1:29" x14ac:dyDescent="0.25">
      <c r="A78" s="1">
        <f t="shared" si="25"/>
        <v>0</v>
      </c>
      <c r="B78" s="1">
        <f t="shared" si="26"/>
        <v>0</v>
      </c>
      <c r="C78" s="1">
        <f t="shared" si="27"/>
        <v>0</v>
      </c>
      <c r="E78" s="1">
        <f t="shared" si="28"/>
        <v>0</v>
      </c>
      <c r="F78" s="1">
        <f t="shared" si="29"/>
        <v>0</v>
      </c>
      <c r="G78" s="1">
        <f t="shared" si="30"/>
        <v>0</v>
      </c>
      <c r="H78" s="1">
        <f t="shared" si="31"/>
        <v>1</v>
      </c>
      <c r="J78" s="1">
        <f t="shared" si="32"/>
        <v>0</v>
      </c>
      <c r="K78" s="1">
        <f t="shared" si="33"/>
        <v>0</v>
      </c>
      <c r="L78" s="1">
        <f t="shared" si="34"/>
        <v>0</v>
      </c>
      <c r="M78" s="1">
        <f t="shared" si="35"/>
        <v>1</v>
      </c>
      <c r="O78" s="1">
        <f t="shared" si="36"/>
        <v>0</v>
      </c>
      <c r="P78" s="1">
        <f t="shared" si="37"/>
        <v>0</v>
      </c>
      <c r="Q78" s="1">
        <f t="shared" si="38"/>
        <v>0</v>
      </c>
      <c r="R78" s="1">
        <f t="shared" si="39"/>
        <v>1</v>
      </c>
      <c r="Y78">
        <v>0</v>
      </c>
      <c r="Z78">
        <v>38</v>
      </c>
      <c r="AA78">
        <v>13.87</v>
      </c>
      <c r="AB78">
        <v>665</v>
      </c>
      <c r="AC78">
        <v>0</v>
      </c>
    </row>
    <row r="79" spans="1:29" x14ac:dyDescent="0.25">
      <c r="A79" s="1">
        <f t="shared" si="25"/>
        <v>1</v>
      </c>
      <c r="B79" s="1">
        <f t="shared" si="26"/>
        <v>1</v>
      </c>
      <c r="C79" s="1">
        <f t="shared" si="27"/>
        <v>1</v>
      </c>
      <c r="E79" s="1">
        <f t="shared" si="28"/>
        <v>0</v>
      </c>
      <c r="F79" s="1">
        <f t="shared" si="29"/>
        <v>1</v>
      </c>
      <c r="G79" s="1">
        <f t="shared" si="30"/>
        <v>0</v>
      </c>
      <c r="H79" s="1">
        <f t="shared" si="31"/>
        <v>0</v>
      </c>
      <c r="J79" s="1">
        <f t="shared" si="32"/>
        <v>0</v>
      </c>
      <c r="K79" s="1">
        <f t="shared" si="33"/>
        <v>1</v>
      </c>
      <c r="L79" s="1">
        <f t="shared" si="34"/>
        <v>0</v>
      </c>
      <c r="M79" s="1">
        <f t="shared" si="35"/>
        <v>0</v>
      </c>
      <c r="O79" s="1">
        <f t="shared" si="36"/>
        <v>0</v>
      </c>
      <c r="P79" s="1">
        <f t="shared" si="37"/>
        <v>1</v>
      </c>
      <c r="Q79" s="1">
        <f t="shared" si="38"/>
        <v>0</v>
      </c>
      <c r="R79" s="1">
        <f t="shared" si="39"/>
        <v>0</v>
      </c>
      <c r="Y79">
        <v>0</v>
      </c>
      <c r="Z79">
        <v>55</v>
      </c>
      <c r="AA79">
        <v>28.19</v>
      </c>
      <c r="AB79">
        <v>685</v>
      </c>
      <c r="AC79">
        <v>0</v>
      </c>
    </row>
    <row r="80" spans="1:29" x14ac:dyDescent="0.25">
      <c r="A80" s="1">
        <f t="shared" si="25"/>
        <v>0</v>
      </c>
      <c r="B80" s="1">
        <f t="shared" si="26"/>
        <v>1</v>
      </c>
      <c r="C80" s="1">
        <f t="shared" si="27"/>
        <v>1</v>
      </c>
      <c r="E80" s="1">
        <f t="shared" si="28"/>
        <v>0</v>
      </c>
      <c r="F80" s="1">
        <f t="shared" si="29"/>
        <v>1</v>
      </c>
      <c r="G80" s="1">
        <f t="shared" si="30"/>
        <v>0</v>
      </c>
      <c r="H80" s="1">
        <f t="shared" si="31"/>
        <v>0</v>
      </c>
      <c r="J80" s="1">
        <f t="shared" si="32"/>
        <v>0</v>
      </c>
      <c r="K80" s="1">
        <f t="shared" si="33"/>
        <v>1</v>
      </c>
      <c r="L80" s="1">
        <f t="shared" si="34"/>
        <v>0</v>
      </c>
      <c r="M80" s="1">
        <f t="shared" si="35"/>
        <v>0</v>
      </c>
      <c r="O80" s="1">
        <f t="shared" si="36"/>
        <v>0</v>
      </c>
      <c r="P80" s="1">
        <f t="shared" si="37"/>
        <v>0</v>
      </c>
      <c r="Q80" s="1">
        <f t="shared" si="38"/>
        <v>0</v>
      </c>
      <c r="R80" s="1">
        <f t="shared" si="39"/>
        <v>1</v>
      </c>
      <c r="Y80">
        <v>0</v>
      </c>
      <c r="Z80">
        <v>100</v>
      </c>
      <c r="AA80">
        <v>33.03</v>
      </c>
      <c r="AB80">
        <v>680</v>
      </c>
      <c r="AC80">
        <v>0</v>
      </c>
    </row>
    <row r="81" spans="1:29" x14ac:dyDescent="0.25">
      <c r="A81" s="1">
        <f t="shared" si="25"/>
        <v>1</v>
      </c>
      <c r="B81" s="1">
        <f t="shared" si="26"/>
        <v>1</v>
      </c>
      <c r="C81" s="1">
        <f t="shared" si="27"/>
        <v>1</v>
      </c>
      <c r="E81" s="1">
        <f t="shared" si="28"/>
        <v>0</v>
      </c>
      <c r="F81" s="1">
        <f t="shared" si="29"/>
        <v>1</v>
      </c>
      <c r="G81" s="1">
        <f t="shared" si="30"/>
        <v>0</v>
      </c>
      <c r="H81" s="1">
        <f t="shared" si="31"/>
        <v>0</v>
      </c>
      <c r="J81" s="1">
        <f t="shared" si="32"/>
        <v>0</v>
      </c>
      <c r="K81" s="1">
        <f t="shared" si="33"/>
        <v>1</v>
      </c>
      <c r="L81" s="1">
        <f t="shared" si="34"/>
        <v>0</v>
      </c>
      <c r="M81" s="1">
        <f t="shared" si="35"/>
        <v>0</v>
      </c>
      <c r="O81" s="1">
        <f t="shared" si="36"/>
        <v>0</v>
      </c>
      <c r="P81" s="1">
        <f t="shared" si="37"/>
        <v>1</v>
      </c>
      <c r="Q81" s="1">
        <f t="shared" si="38"/>
        <v>0</v>
      </c>
      <c r="R81" s="1">
        <f t="shared" si="39"/>
        <v>0</v>
      </c>
      <c r="Y81">
        <v>1</v>
      </c>
      <c r="Z81">
        <v>40</v>
      </c>
      <c r="AA81">
        <v>6.42</v>
      </c>
      <c r="AB81">
        <v>680</v>
      </c>
      <c r="AC81">
        <v>0</v>
      </c>
    </row>
    <row r="82" spans="1:29" x14ac:dyDescent="0.25">
      <c r="A82" s="1">
        <f t="shared" si="25"/>
        <v>0</v>
      </c>
      <c r="B82" s="1">
        <f t="shared" si="26"/>
        <v>1</v>
      </c>
      <c r="C82" s="1">
        <f t="shared" si="27"/>
        <v>1</v>
      </c>
      <c r="E82" s="1">
        <f t="shared" si="28"/>
        <v>0</v>
      </c>
      <c r="F82" s="1">
        <f t="shared" si="29"/>
        <v>1</v>
      </c>
      <c r="G82" s="1">
        <f t="shared" si="30"/>
        <v>0</v>
      </c>
      <c r="H82" s="1">
        <f t="shared" si="31"/>
        <v>0</v>
      </c>
      <c r="J82" s="1">
        <f t="shared" si="32"/>
        <v>0</v>
      </c>
      <c r="K82" s="1">
        <f t="shared" si="33"/>
        <v>1</v>
      </c>
      <c r="L82" s="1">
        <f t="shared" si="34"/>
        <v>0</v>
      </c>
      <c r="M82" s="1">
        <f t="shared" si="35"/>
        <v>0</v>
      </c>
      <c r="O82" s="1">
        <f t="shared" si="36"/>
        <v>0</v>
      </c>
      <c r="P82" s="1">
        <f t="shared" si="37"/>
        <v>0</v>
      </c>
      <c r="Q82" s="1">
        <f t="shared" si="38"/>
        <v>0</v>
      </c>
      <c r="R82" s="1">
        <f t="shared" si="39"/>
        <v>1</v>
      </c>
      <c r="Y82">
        <v>1</v>
      </c>
      <c r="Z82">
        <v>135</v>
      </c>
      <c r="AA82">
        <v>10.74</v>
      </c>
      <c r="AB82">
        <v>685</v>
      </c>
      <c r="AC82">
        <v>0</v>
      </c>
    </row>
    <row r="83" spans="1:29" x14ac:dyDescent="0.25">
      <c r="A83" s="1">
        <f t="shared" si="25"/>
        <v>0</v>
      </c>
      <c r="B83" s="1">
        <f t="shared" si="26"/>
        <v>1</v>
      </c>
      <c r="C83" s="1">
        <f t="shared" si="27"/>
        <v>1</v>
      </c>
      <c r="E83" s="1">
        <f t="shared" si="28"/>
        <v>0</v>
      </c>
      <c r="F83" s="1">
        <f t="shared" si="29"/>
        <v>1</v>
      </c>
      <c r="G83" s="1">
        <f t="shared" si="30"/>
        <v>0</v>
      </c>
      <c r="H83" s="1">
        <f t="shared" si="31"/>
        <v>0</v>
      </c>
      <c r="J83" s="1">
        <f t="shared" si="32"/>
        <v>0</v>
      </c>
      <c r="K83" s="1">
        <f t="shared" si="33"/>
        <v>1</v>
      </c>
      <c r="L83" s="1">
        <f t="shared" si="34"/>
        <v>0</v>
      </c>
      <c r="M83" s="1">
        <f t="shared" si="35"/>
        <v>0</v>
      </c>
      <c r="O83" s="1">
        <f t="shared" si="36"/>
        <v>0</v>
      </c>
      <c r="P83" s="1">
        <f t="shared" si="37"/>
        <v>0</v>
      </c>
      <c r="Q83" s="1">
        <f t="shared" si="38"/>
        <v>0</v>
      </c>
      <c r="R83" s="1">
        <f t="shared" si="39"/>
        <v>1</v>
      </c>
      <c r="Y83">
        <v>1</v>
      </c>
      <c r="Z83">
        <v>108</v>
      </c>
      <c r="AA83">
        <v>19.670000000000002</v>
      </c>
      <c r="AB83">
        <v>690</v>
      </c>
      <c r="AC83">
        <v>0</v>
      </c>
    </row>
    <row r="84" spans="1:29" x14ac:dyDescent="0.25">
      <c r="A84" s="1">
        <f t="shared" si="25"/>
        <v>0</v>
      </c>
      <c r="B84" s="1">
        <f t="shared" si="26"/>
        <v>0</v>
      </c>
      <c r="C84" s="1">
        <f t="shared" si="27"/>
        <v>0</v>
      </c>
      <c r="E84" s="1">
        <f t="shared" si="28"/>
        <v>0</v>
      </c>
      <c r="F84" s="1">
        <f t="shared" si="29"/>
        <v>0</v>
      </c>
      <c r="G84" s="1">
        <f t="shared" si="30"/>
        <v>0</v>
      </c>
      <c r="H84" s="1">
        <f t="shared" si="31"/>
        <v>1</v>
      </c>
      <c r="J84" s="1">
        <f t="shared" si="32"/>
        <v>0</v>
      </c>
      <c r="K84" s="1">
        <f t="shared" si="33"/>
        <v>0</v>
      </c>
      <c r="L84" s="1">
        <f t="shared" si="34"/>
        <v>0</v>
      </c>
      <c r="M84" s="1">
        <f t="shared" si="35"/>
        <v>1</v>
      </c>
      <c r="O84" s="1">
        <f t="shared" si="36"/>
        <v>0</v>
      </c>
      <c r="P84" s="1">
        <f t="shared" si="37"/>
        <v>0</v>
      </c>
      <c r="Q84" s="1">
        <f t="shared" si="38"/>
        <v>0</v>
      </c>
      <c r="R84" s="1">
        <f t="shared" si="39"/>
        <v>1</v>
      </c>
      <c r="Y84">
        <v>0</v>
      </c>
      <c r="Z84">
        <v>100</v>
      </c>
      <c r="AA84">
        <v>20.95</v>
      </c>
      <c r="AB84">
        <v>760</v>
      </c>
      <c r="AC84">
        <v>0</v>
      </c>
    </row>
    <row r="85" spans="1:29" x14ac:dyDescent="0.25">
      <c r="A85" s="1">
        <f t="shared" si="25"/>
        <v>1</v>
      </c>
      <c r="B85" s="1">
        <f t="shared" si="26"/>
        <v>1</v>
      </c>
      <c r="C85" s="1">
        <f t="shared" si="27"/>
        <v>1</v>
      </c>
      <c r="E85" s="1">
        <f t="shared" si="28"/>
        <v>0</v>
      </c>
      <c r="F85" s="1">
        <f t="shared" si="29"/>
        <v>1</v>
      </c>
      <c r="G85" s="1">
        <f t="shared" si="30"/>
        <v>0</v>
      </c>
      <c r="H85" s="1">
        <f t="shared" si="31"/>
        <v>0</v>
      </c>
      <c r="J85" s="1">
        <f t="shared" si="32"/>
        <v>0</v>
      </c>
      <c r="K85" s="1">
        <f t="shared" si="33"/>
        <v>1</v>
      </c>
      <c r="L85" s="1">
        <f t="shared" si="34"/>
        <v>0</v>
      </c>
      <c r="M85" s="1">
        <f t="shared" si="35"/>
        <v>0</v>
      </c>
      <c r="O85" s="1">
        <f t="shared" si="36"/>
        <v>0</v>
      </c>
      <c r="P85" s="1">
        <f t="shared" si="37"/>
        <v>1</v>
      </c>
      <c r="Q85" s="1">
        <f t="shared" si="38"/>
        <v>0</v>
      </c>
      <c r="R85" s="1">
        <f t="shared" si="39"/>
        <v>0</v>
      </c>
      <c r="Y85">
        <v>0</v>
      </c>
      <c r="Z85">
        <v>30</v>
      </c>
      <c r="AA85">
        <v>14.8</v>
      </c>
      <c r="AB85">
        <v>690</v>
      </c>
      <c r="AC85">
        <v>0</v>
      </c>
    </row>
    <row r="86" spans="1:29" x14ac:dyDescent="0.25">
      <c r="A86" s="1">
        <f t="shared" si="25"/>
        <v>0</v>
      </c>
      <c r="B86" s="1">
        <f t="shared" si="26"/>
        <v>1</v>
      </c>
      <c r="C86" s="1">
        <f t="shared" si="27"/>
        <v>1</v>
      </c>
      <c r="E86" s="1">
        <f t="shared" si="28"/>
        <v>0</v>
      </c>
      <c r="F86" s="1">
        <f t="shared" si="29"/>
        <v>1</v>
      </c>
      <c r="G86" s="1">
        <f t="shared" si="30"/>
        <v>0</v>
      </c>
      <c r="H86" s="1">
        <f t="shared" si="31"/>
        <v>0</v>
      </c>
      <c r="J86" s="1">
        <f t="shared" si="32"/>
        <v>0</v>
      </c>
      <c r="K86" s="1">
        <f t="shared" si="33"/>
        <v>1</v>
      </c>
      <c r="L86" s="1">
        <f t="shared" si="34"/>
        <v>0</v>
      </c>
      <c r="M86" s="1">
        <f t="shared" si="35"/>
        <v>0</v>
      </c>
      <c r="O86" s="1">
        <f t="shared" si="36"/>
        <v>0</v>
      </c>
      <c r="P86" s="1">
        <f t="shared" si="37"/>
        <v>0</v>
      </c>
      <c r="Q86" s="1">
        <f t="shared" si="38"/>
        <v>0</v>
      </c>
      <c r="R86" s="1">
        <f t="shared" si="39"/>
        <v>1</v>
      </c>
      <c r="Y86">
        <v>1</v>
      </c>
      <c r="Z86">
        <v>54</v>
      </c>
      <c r="AA86">
        <v>26.82</v>
      </c>
      <c r="AB86">
        <v>675</v>
      </c>
      <c r="AC86">
        <v>0</v>
      </c>
    </row>
    <row r="87" spans="1:29" x14ac:dyDescent="0.25">
      <c r="A87" s="1">
        <f t="shared" si="25"/>
        <v>1</v>
      </c>
      <c r="B87" s="1">
        <f t="shared" si="26"/>
        <v>1</v>
      </c>
      <c r="C87" s="1">
        <f t="shared" si="27"/>
        <v>1</v>
      </c>
      <c r="E87" s="1">
        <f t="shared" si="28"/>
        <v>0</v>
      </c>
      <c r="F87" s="1">
        <f t="shared" si="29"/>
        <v>1</v>
      </c>
      <c r="G87" s="1">
        <f t="shared" si="30"/>
        <v>0</v>
      </c>
      <c r="H87" s="1">
        <f t="shared" si="31"/>
        <v>0</v>
      </c>
      <c r="J87" s="1">
        <f t="shared" si="32"/>
        <v>0</v>
      </c>
      <c r="K87" s="1">
        <f t="shared" si="33"/>
        <v>1</v>
      </c>
      <c r="L87" s="1">
        <f t="shared" si="34"/>
        <v>0</v>
      </c>
      <c r="M87" s="1">
        <f t="shared" si="35"/>
        <v>0</v>
      </c>
      <c r="O87" s="1">
        <f t="shared" si="36"/>
        <v>0</v>
      </c>
      <c r="P87" s="1">
        <f t="shared" si="37"/>
        <v>1</v>
      </c>
      <c r="Q87" s="1">
        <f t="shared" si="38"/>
        <v>0</v>
      </c>
      <c r="R87" s="1">
        <f t="shared" si="39"/>
        <v>0</v>
      </c>
      <c r="Y87">
        <v>0</v>
      </c>
      <c r="Z87">
        <v>40</v>
      </c>
      <c r="AA87">
        <v>10.41</v>
      </c>
      <c r="AB87">
        <v>660</v>
      </c>
      <c r="AC87">
        <v>0</v>
      </c>
    </row>
    <row r="88" spans="1:29" x14ac:dyDescent="0.25">
      <c r="A88" s="1">
        <f t="shared" si="25"/>
        <v>1</v>
      </c>
      <c r="B88" s="1">
        <f t="shared" si="26"/>
        <v>1</v>
      </c>
      <c r="C88" s="1">
        <f t="shared" si="27"/>
        <v>1</v>
      </c>
      <c r="E88" s="1">
        <f t="shared" si="28"/>
        <v>0</v>
      </c>
      <c r="F88" s="1">
        <f t="shared" si="29"/>
        <v>1</v>
      </c>
      <c r="G88" s="1">
        <f t="shared" si="30"/>
        <v>0</v>
      </c>
      <c r="H88" s="1">
        <f t="shared" si="31"/>
        <v>0</v>
      </c>
      <c r="J88" s="1">
        <f t="shared" si="32"/>
        <v>0</v>
      </c>
      <c r="K88" s="1">
        <f t="shared" si="33"/>
        <v>1</v>
      </c>
      <c r="L88" s="1">
        <f t="shared" si="34"/>
        <v>0</v>
      </c>
      <c r="M88" s="1">
        <f t="shared" si="35"/>
        <v>0</v>
      </c>
      <c r="O88" s="1">
        <f t="shared" si="36"/>
        <v>0</v>
      </c>
      <c r="P88" s="1">
        <f t="shared" si="37"/>
        <v>1</v>
      </c>
      <c r="Q88" s="1">
        <f t="shared" si="38"/>
        <v>0</v>
      </c>
      <c r="R88" s="1">
        <f t="shared" si="39"/>
        <v>0</v>
      </c>
      <c r="Y88">
        <v>1</v>
      </c>
      <c r="Z88">
        <v>10</v>
      </c>
      <c r="AA88">
        <v>9</v>
      </c>
      <c r="AB88">
        <v>665</v>
      </c>
      <c r="AC88">
        <v>0</v>
      </c>
    </row>
    <row r="89" spans="1:29" x14ac:dyDescent="0.25">
      <c r="A89" s="1">
        <f t="shared" si="25"/>
        <v>1</v>
      </c>
      <c r="B89" s="1">
        <f t="shared" si="26"/>
        <v>1</v>
      </c>
      <c r="C89" s="1">
        <f t="shared" si="27"/>
        <v>1</v>
      </c>
      <c r="E89" s="1">
        <f t="shared" si="28"/>
        <v>0</v>
      </c>
      <c r="F89" s="1">
        <f t="shared" si="29"/>
        <v>1</v>
      </c>
      <c r="G89" s="1">
        <f t="shared" si="30"/>
        <v>0</v>
      </c>
      <c r="H89" s="1">
        <f t="shared" si="31"/>
        <v>0</v>
      </c>
      <c r="J89" s="1">
        <f t="shared" si="32"/>
        <v>0</v>
      </c>
      <c r="K89" s="1">
        <f t="shared" si="33"/>
        <v>1</v>
      </c>
      <c r="L89" s="1">
        <f t="shared" si="34"/>
        <v>0</v>
      </c>
      <c r="M89" s="1">
        <f t="shared" si="35"/>
        <v>0</v>
      </c>
      <c r="O89" s="1">
        <f t="shared" si="36"/>
        <v>0</v>
      </c>
      <c r="P89" s="1">
        <f t="shared" si="37"/>
        <v>1</v>
      </c>
      <c r="Q89" s="1">
        <f t="shared" si="38"/>
        <v>0</v>
      </c>
      <c r="R89" s="1">
        <f t="shared" si="39"/>
        <v>0</v>
      </c>
      <c r="Y89">
        <v>0</v>
      </c>
      <c r="Z89">
        <v>52</v>
      </c>
      <c r="AA89">
        <v>31.69</v>
      </c>
      <c r="AB89">
        <v>690</v>
      </c>
      <c r="AC89">
        <v>0</v>
      </c>
    </row>
    <row r="90" spans="1:29" x14ac:dyDescent="0.25">
      <c r="A90" s="1">
        <f t="shared" si="25"/>
        <v>0</v>
      </c>
      <c r="B90" s="1">
        <f t="shared" si="26"/>
        <v>1</v>
      </c>
      <c r="C90" s="1">
        <f t="shared" si="27"/>
        <v>1</v>
      </c>
      <c r="E90" s="1">
        <f t="shared" si="28"/>
        <v>0</v>
      </c>
      <c r="F90" s="1">
        <f t="shared" si="29"/>
        <v>1</v>
      </c>
      <c r="G90" s="1">
        <f t="shared" si="30"/>
        <v>0</v>
      </c>
      <c r="H90" s="1">
        <f t="shared" si="31"/>
        <v>0</v>
      </c>
      <c r="J90" s="1">
        <f t="shared" si="32"/>
        <v>0</v>
      </c>
      <c r="K90" s="1">
        <f t="shared" si="33"/>
        <v>1</v>
      </c>
      <c r="L90" s="1">
        <f t="shared" si="34"/>
        <v>0</v>
      </c>
      <c r="M90" s="1">
        <f t="shared" si="35"/>
        <v>0</v>
      </c>
      <c r="O90" s="1">
        <f t="shared" si="36"/>
        <v>0</v>
      </c>
      <c r="P90" s="1">
        <f t="shared" si="37"/>
        <v>0</v>
      </c>
      <c r="Q90" s="1">
        <f t="shared" si="38"/>
        <v>0</v>
      </c>
      <c r="R90" s="1">
        <f t="shared" si="39"/>
        <v>1</v>
      </c>
      <c r="Y90">
        <v>1</v>
      </c>
      <c r="Z90">
        <v>67</v>
      </c>
      <c r="AA90">
        <v>28.86</v>
      </c>
      <c r="AB90">
        <v>685</v>
      </c>
      <c r="AC90">
        <v>0</v>
      </c>
    </row>
    <row r="91" spans="1:29" x14ac:dyDescent="0.25">
      <c r="A91" s="1">
        <f t="shared" si="25"/>
        <v>0</v>
      </c>
      <c r="B91" s="1">
        <f t="shared" si="26"/>
        <v>0</v>
      </c>
      <c r="C91" s="1">
        <f t="shared" si="27"/>
        <v>1</v>
      </c>
      <c r="E91" s="1">
        <f t="shared" si="28"/>
        <v>0</v>
      </c>
      <c r="F91" s="1">
        <f t="shared" si="29"/>
        <v>1</v>
      </c>
      <c r="G91" s="1">
        <f t="shared" si="30"/>
        <v>0</v>
      </c>
      <c r="H91" s="1">
        <f t="shared" si="31"/>
        <v>0</v>
      </c>
      <c r="J91" s="1">
        <f t="shared" si="32"/>
        <v>0</v>
      </c>
      <c r="K91" s="1">
        <f t="shared" si="33"/>
        <v>0</v>
      </c>
      <c r="L91" s="1">
        <f t="shared" si="34"/>
        <v>0</v>
      </c>
      <c r="M91" s="1">
        <f t="shared" si="35"/>
        <v>1</v>
      </c>
      <c r="O91" s="1">
        <f t="shared" si="36"/>
        <v>0</v>
      </c>
      <c r="P91" s="1">
        <f t="shared" si="37"/>
        <v>0</v>
      </c>
      <c r="Q91" s="1">
        <f t="shared" si="38"/>
        <v>0</v>
      </c>
      <c r="R91" s="1">
        <f t="shared" si="39"/>
        <v>1</v>
      </c>
      <c r="Y91">
        <v>1</v>
      </c>
      <c r="Z91">
        <v>100</v>
      </c>
      <c r="AA91">
        <v>30.58</v>
      </c>
      <c r="AB91">
        <v>720</v>
      </c>
      <c r="AC91">
        <v>0</v>
      </c>
    </row>
    <row r="92" spans="1:29" x14ac:dyDescent="0.25">
      <c r="A92" s="1">
        <f t="shared" si="25"/>
        <v>0</v>
      </c>
      <c r="B92" s="1">
        <f t="shared" si="26"/>
        <v>1</v>
      </c>
      <c r="C92" s="1">
        <f t="shared" si="27"/>
        <v>1</v>
      </c>
      <c r="E92" s="1">
        <f t="shared" si="28"/>
        <v>0</v>
      </c>
      <c r="F92" s="1">
        <f t="shared" si="29"/>
        <v>1</v>
      </c>
      <c r="G92" s="1">
        <f t="shared" si="30"/>
        <v>0</v>
      </c>
      <c r="H92" s="1">
        <f t="shared" si="31"/>
        <v>0</v>
      </c>
      <c r="J92" s="1">
        <f t="shared" si="32"/>
        <v>0</v>
      </c>
      <c r="K92" s="1">
        <f t="shared" si="33"/>
        <v>1</v>
      </c>
      <c r="L92" s="1">
        <f t="shared" si="34"/>
        <v>0</v>
      </c>
      <c r="M92" s="1">
        <f t="shared" si="35"/>
        <v>0</v>
      </c>
      <c r="O92" s="1">
        <f t="shared" si="36"/>
        <v>0</v>
      </c>
      <c r="P92" s="1">
        <f t="shared" si="37"/>
        <v>0</v>
      </c>
      <c r="Q92" s="1">
        <f t="shared" si="38"/>
        <v>0</v>
      </c>
      <c r="R92" s="1">
        <f t="shared" si="39"/>
        <v>1</v>
      </c>
      <c r="Y92">
        <v>1</v>
      </c>
      <c r="Z92">
        <v>50</v>
      </c>
      <c r="AA92">
        <v>20.52</v>
      </c>
      <c r="AB92">
        <v>670</v>
      </c>
      <c r="AC92">
        <v>0</v>
      </c>
    </row>
    <row r="93" spans="1:29" x14ac:dyDescent="0.25">
      <c r="A93" s="1">
        <f t="shared" si="25"/>
        <v>0</v>
      </c>
      <c r="B93" s="1">
        <f t="shared" si="26"/>
        <v>1</v>
      </c>
      <c r="C93" s="1">
        <f t="shared" si="27"/>
        <v>1</v>
      </c>
      <c r="E93" s="1">
        <f t="shared" si="28"/>
        <v>0</v>
      </c>
      <c r="F93" s="1">
        <f t="shared" si="29"/>
        <v>1</v>
      </c>
      <c r="G93" s="1">
        <f t="shared" si="30"/>
        <v>0</v>
      </c>
      <c r="H93" s="1">
        <f t="shared" si="31"/>
        <v>0</v>
      </c>
      <c r="J93" s="1">
        <f t="shared" si="32"/>
        <v>0</v>
      </c>
      <c r="K93" s="1">
        <f t="shared" si="33"/>
        <v>1</v>
      </c>
      <c r="L93" s="1">
        <f t="shared" si="34"/>
        <v>0</v>
      </c>
      <c r="M93" s="1">
        <f t="shared" si="35"/>
        <v>0</v>
      </c>
      <c r="O93" s="1">
        <f t="shared" si="36"/>
        <v>0</v>
      </c>
      <c r="P93" s="1">
        <f t="shared" si="37"/>
        <v>0</v>
      </c>
      <c r="Q93" s="1">
        <f t="shared" si="38"/>
        <v>0</v>
      </c>
      <c r="R93" s="1">
        <f t="shared" si="39"/>
        <v>1</v>
      </c>
      <c r="Y93">
        <v>0</v>
      </c>
      <c r="Z93">
        <v>42</v>
      </c>
      <c r="AA93">
        <v>20.29</v>
      </c>
      <c r="AB93">
        <v>660</v>
      </c>
      <c r="AC93">
        <v>0</v>
      </c>
    </row>
    <row r="94" spans="1:29" x14ac:dyDescent="0.25">
      <c r="A94" s="1">
        <f t="shared" si="25"/>
        <v>0</v>
      </c>
      <c r="B94" s="1">
        <f t="shared" si="26"/>
        <v>0</v>
      </c>
      <c r="C94" s="1">
        <f t="shared" si="27"/>
        <v>0</v>
      </c>
      <c r="E94" s="1">
        <f t="shared" si="28"/>
        <v>0</v>
      </c>
      <c r="F94" s="1">
        <f t="shared" si="29"/>
        <v>0</v>
      </c>
      <c r="G94" s="1">
        <f t="shared" si="30"/>
        <v>0</v>
      </c>
      <c r="H94" s="1">
        <f t="shared" si="31"/>
        <v>1</v>
      </c>
      <c r="J94" s="1">
        <f t="shared" si="32"/>
        <v>0</v>
      </c>
      <c r="K94" s="1">
        <f t="shared" si="33"/>
        <v>0</v>
      </c>
      <c r="L94" s="1">
        <f t="shared" si="34"/>
        <v>0</v>
      </c>
      <c r="M94" s="1">
        <f t="shared" si="35"/>
        <v>1</v>
      </c>
      <c r="O94" s="1">
        <f t="shared" si="36"/>
        <v>0</v>
      </c>
      <c r="P94" s="1">
        <f t="shared" si="37"/>
        <v>0</v>
      </c>
      <c r="Q94" s="1">
        <f t="shared" si="38"/>
        <v>0</v>
      </c>
      <c r="R94" s="1">
        <f t="shared" si="39"/>
        <v>1</v>
      </c>
      <c r="Y94">
        <v>0</v>
      </c>
      <c r="Z94">
        <v>85</v>
      </c>
      <c r="AA94">
        <v>20.57</v>
      </c>
      <c r="AB94">
        <v>675</v>
      </c>
      <c r="AC94">
        <v>0</v>
      </c>
    </row>
    <row r="95" spans="1:29" x14ac:dyDescent="0.25">
      <c r="A95" s="1">
        <f t="shared" si="25"/>
        <v>0</v>
      </c>
      <c r="B95" s="1">
        <f t="shared" si="26"/>
        <v>0</v>
      </c>
      <c r="C95" s="1">
        <f t="shared" si="27"/>
        <v>1</v>
      </c>
      <c r="E95" s="1">
        <f t="shared" si="28"/>
        <v>0</v>
      </c>
      <c r="F95" s="1">
        <f t="shared" si="29"/>
        <v>1</v>
      </c>
      <c r="G95" s="1">
        <f t="shared" si="30"/>
        <v>0</v>
      </c>
      <c r="H95" s="1">
        <f t="shared" si="31"/>
        <v>0</v>
      </c>
      <c r="J95" s="1">
        <f t="shared" si="32"/>
        <v>0</v>
      </c>
      <c r="K95" s="1">
        <f t="shared" si="33"/>
        <v>0</v>
      </c>
      <c r="L95" s="1">
        <f t="shared" si="34"/>
        <v>0</v>
      </c>
      <c r="M95" s="1">
        <f t="shared" si="35"/>
        <v>1</v>
      </c>
      <c r="O95" s="1">
        <f t="shared" si="36"/>
        <v>0</v>
      </c>
      <c r="P95" s="1">
        <f t="shared" si="37"/>
        <v>0</v>
      </c>
      <c r="Q95" s="1">
        <f t="shared" si="38"/>
        <v>0</v>
      </c>
      <c r="R95" s="1">
        <f t="shared" si="39"/>
        <v>1</v>
      </c>
      <c r="Y95">
        <v>1</v>
      </c>
      <c r="Z95">
        <v>31</v>
      </c>
      <c r="AA95">
        <v>25.44</v>
      </c>
      <c r="AB95">
        <v>675</v>
      </c>
      <c r="AC95">
        <v>0</v>
      </c>
    </row>
    <row r="96" spans="1:29" x14ac:dyDescent="0.25">
      <c r="A96" s="1">
        <f t="shared" si="25"/>
        <v>1</v>
      </c>
      <c r="B96" s="1">
        <f t="shared" si="26"/>
        <v>1</v>
      </c>
      <c r="C96" s="1">
        <f t="shared" si="27"/>
        <v>1</v>
      </c>
      <c r="E96" s="1">
        <f t="shared" si="28"/>
        <v>0</v>
      </c>
      <c r="F96" s="1">
        <f t="shared" si="29"/>
        <v>1</v>
      </c>
      <c r="G96" s="1">
        <f t="shared" si="30"/>
        <v>0</v>
      </c>
      <c r="H96" s="1">
        <f t="shared" si="31"/>
        <v>0</v>
      </c>
      <c r="J96" s="1">
        <f t="shared" si="32"/>
        <v>0</v>
      </c>
      <c r="K96" s="1">
        <f t="shared" si="33"/>
        <v>1</v>
      </c>
      <c r="L96" s="1">
        <f t="shared" si="34"/>
        <v>0</v>
      </c>
      <c r="M96" s="1">
        <f t="shared" si="35"/>
        <v>0</v>
      </c>
      <c r="O96" s="1">
        <f t="shared" si="36"/>
        <v>0</v>
      </c>
      <c r="P96" s="1">
        <f t="shared" si="37"/>
        <v>1</v>
      </c>
      <c r="Q96" s="1">
        <f t="shared" si="38"/>
        <v>0</v>
      </c>
      <c r="R96" s="1">
        <f t="shared" si="39"/>
        <v>0</v>
      </c>
      <c r="Y96">
        <v>1</v>
      </c>
      <c r="Z96">
        <v>67.183520000000001</v>
      </c>
      <c r="AA96">
        <v>8.02</v>
      </c>
      <c r="AB96">
        <v>685</v>
      </c>
      <c r="AC96">
        <v>0</v>
      </c>
    </row>
    <row r="97" spans="1:29" x14ac:dyDescent="0.25">
      <c r="A97" s="1">
        <f t="shared" si="25"/>
        <v>0</v>
      </c>
      <c r="B97" s="1">
        <f t="shared" si="26"/>
        <v>0</v>
      </c>
      <c r="C97" s="1">
        <f t="shared" si="27"/>
        <v>1</v>
      </c>
      <c r="E97" s="1">
        <f t="shared" si="28"/>
        <v>0</v>
      </c>
      <c r="F97" s="1">
        <f t="shared" si="29"/>
        <v>1</v>
      </c>
      <c r="G97" s="1">
        <f t="shared" si="30"/>
        <v>0</v>
      </c>
      <c r="H97" s="1">
        <f t="shared" si="31"/>
        <v>0</v>
      </c>
      <c r="J97" s="1">
        <f t="shared" si="32"/>
        <v>0</v>
      </c>
      <c r="K97" s="1">
        <f t="shared" si="33"/>
        <v>0</v>
      </c>
      <c r="L97" s="1">
        <f t="shared" si="34"/>
        <v>0</v>
      </c>
      <c r="M97" s="1">
        <f t="shared" si="35"/>
        <v>1</v>
      </c>
      <c r="O97" s="1">
        <f t="shared" si="36"/>
        <v>0</v>
      </c>
      <c r="P97" s="1">
        <f t="shared" si="37"/>
        <v>0</v>
      </c>
      <c r="Q97" s="1">
        <f t="shared" si="38"/>
        <v>0</v>
      </c>
      <c r="R97" s="1">
        <f t="shared" si="39"/>
        <v>1</v>
      </c>
      <c r="Y97">
        <v>1</v>
      </c>
      <c r="Z97">
        <v>70</v>
      </c>
      <c r="AA97">
        <v>25.13</v>
      </c>
      <c r="AB97">
        <v>680</v>
      </c>
      <c r="AC97">
        <v>0</v>
      </c>
    </row>
    <row r="98" spans="1:29" x14ac:dyDescent="0.25">
      <c r="A98" s="1">
        <f t="shared" si="25"/>
        <v>0</v>
      </c>
      <c r="B98" s="1">
        <f t="shared" si="26"/>
        <v>0</v>
      </c>
      <c r="C98" s="1">
        <f t="shared" si="27"/>
        <v>0</v>
      </c>
      <c r="E98" s="1">
        <f t="shared" si="28"/>
        <v>0</v>
      </c>
      <c r="F98" s="1">
        <f t="shared" si="29"/>
        <v>0</v>
      </c>
      <c r="G98" s="1">
        <f t="shared" si="30"/>
        <v>0</v>
      </c>
      <c r="H98" s="1">
        <f t="shared" si="31"/>
        <v>1</v>
      </c>
      <c r="J98" s="1">
        <f t="shared" si="32"/>
        <v>0</v>
      </c>
      <c r="K98" s="1">
        <f t="shared" si="33"/>
        <v>0</v>
      </c>
      <c r="L98" s="1">
        <f t="shared" si="34"/>
        <v>0</v>
      </c>
      <c r="M98" s="1">
        <f t="shared" si="35"/>
        <v>1</v>
      </c>
      <c r="O98" s="1">
        <f t="shared" si="36"/>
        <v>0</v>
      </c>
      <c r="P98" s="1">
        <f t="shared" si="37"/>
        <v>0</v>
      </c>
      <c r="Q98" s="1">
        <f t="shared" si="38"/>
        <v>0</v>
      </c>
      <c r="R98" s="1">
        <f t="shared" si="39"/>
        <v>1</v>
      </c>
      <c r="Y98">
        <v>0</v>
      </c>
      <c r="Z98">
        <v>40</v>
      </c>
      <c r="AA98">
        <v>22.65</v>
      </c>
      <c r="AB98">
        <v>685</v>
      </c>
      <c r="AC98">
        <v>0</v>
      </c>
    </row>
    <row r="99" spans="1:29" x14ac:dyDescent="0.25">
      <c r="A99" s="1">
        <f t="shared" si="25"/>
        <v>0</v>
      </c>
      <c r="B99" s="1">
        <f t="shared" si="26"/>
        <v>0</v>
      </c>
      <c r="C99" s="1">
        <f t="shared" si="27"/>
        <v>0</v>
      </c>
      <c r="E99" s="1">
        <f t="shared" si="28"/>
        <v>0</v>
      </c>
      <c r="F99" s="1">
        <f t="shared" si="29"/>
        <v>0</v>
      </c>
      <c r="G99" s="1">
        <f t="shared" si="30"/>
        <v>0</v>
      </c>
      <c r="H99" s="1">
        <f t="shared" si="31"/>
        <v>1</v>
      </c>
      <c r="J99" s="1">
        <f t="shared" si="32"/>
        <v>0</v>
      </c>
      <c r="K99" s="1">
        <f t="shared" si="33"/>
        <v>0</v>
      </c>
      <c r="L99" s="1">
        <f t="shared" si="34"/>
        <v>0</v>
      </c>
      <c r="M99" s="1">
        <f t="shared" si="35"/>
        <v>1</v>
      </c>
      <c r="O99" s="1">
        <f t="shared" si="36"/>
        <v>0</v>
      </c>
      <c r="P99" s="1">
        <f t="shared" si="37"/>
        <v>0</v>
      </c>
      <c r="Q99" s="1">
        <f t="shared" si="38"/>
        <v>0</v>
      </c>
      <c r="R99" s="1">
        <f t="shared" si="39"/>
        <v>1</v>
      </c>
      <c r="Y99">
        <v>1</v>
      </c>
      <c r="Z99">
        <v>26</v>
      </c>
      <c r="AA99">
        <v>20.78</v>
      </c>
      <c r="AB99">
        <v>725</v>
      </c>
      <c r="AC99">
        <v>0</v>
      </c>
    </row>
    <row r="100" spans="1:29" x14ac:dyDescent="0.25">
      <c r="A100" s="1">
        <f t="shared" si="25"/>
        <v>0</v>
      </c>
      <c r="B100" s="1">
        <f t="shared" si="26"/>
        <v>0</v>
      </c>
      <c r="C100" s="1">
        <f t="shared" si="27"/>
        <v>1</v>
      </c>
      <c r="E100" s="1">
        <f t="shared" si="28"/>
        <v>0</v>
      </c>
      <c r="F100" s="1">
        <f t="shared" si="29"/>
        <v>1</v>
      </c>
      <c r="G100" s="1">
        <f t="shared" si="30"/>
        <v>0</v>
      </c>
      <c r="H100" s="1">
        <f t="shared" si="31"/>
        <v>0</v>
      </c>
      <c r="J100" s="1">
        <f t="shared" si="32"/>
        <v>0</v>
      </c>
      <c r="K100" s="1">
        <f t="shared" si="33"/>
        <v>0</v>
      </c>
      <c r="L100" s="1">
        <f t="shared" si="34"/>
        <v>0</v>
      </c>
      <c r="M100" s="1">
        <f t="shared" si="35"/>
        <v>1</v>
      </c>
      <c r="O100" s="1">
        <f t="shared" si="36"/>
        <v>0</v>
      </c>
      <c r="P100" s="1">
        <f t="shared" si="37"/>
        <v>0</v>
      </c>
      <c r="Q100" s="1">
        <f t="shared" si="38"/>
        <v>0</v>
      </c>
      <c r="R100" s="1">
        <f t="shared" si="39"/>
        <v>1</v>
      </c>
      <c r="Y100">
        <v>0</v>
      </c>
      <c r="Z100">
        <v>31</v>
      </c>
      <c r="AA100">
        <v>17.23</v>
      </c>
      <c r="AB100">
        <v>695</v>
      </c>
      <c r="AC100">
        <v>0</v>
      </c>
    </row>
    <row r="101" spans="1:29" x14ac:dyDescent="0.25">
      <c r="A101" s="1">
        <f t="shared" si="25"/>
        <v>0</v>
      </c>
      <c r="B101" s="1">
        <f t="shared" si="26"/>
        <v>1</v>
      </c>
      <c r="C101" s="1">
        <f t="shared" si="27"/>
        <v>1</v>
      </c>
      <c r="E101" s="1">
        <f t="shared" si="28"/>
        <v>0</v>
      </c>
      <c r="F101" s="1">
        <f t="shared" si="29"/>
        <v>1</v>
      </c>
      <c r="G101" s="1">
        <f t="shared" si="30"/>
        <v>0</v>
      </c>
      <c r="H101" s="1">
        <f t="shared" si="31"/>
        <v>0</v>
      </c>
      <c r="J101" s="1">
        <f t="shared" si="32"/>
        <v>0</v>
      </c>
      <c r="K101" s="1">
        <f t="shared" si="33"/>
        <v>1</v>
      </c>
      <c r="L101" s="1">
        <f t="shared" si="34"/>
        <v>0</v>
      </c>
      <c r="M101" s="1">
        <f t="shared" si="35"/>
        <v>0</v>
      </c>
      <c r="O101" s="1">
        <f t="shared" si="36"/>
        <v>0</v>
      </c>
      <c r="P101" s="1">
        <f t="shared" si="37"/>
        <v>0</v>
      </c>
      <c r="Q101" s="1">
        <f t="shared" si="38"/>
        <v>0</v>
      </c>
      <c r="R101" s="1">
        <f t="shared" si="39"/>
        <v>1</v>
      </c>
      <c r="Y101">
        <v>0</v>
      </c>
      <c r="Z101">
        <v>50</v>
      </c>
      <c r="AA101">
        <v>20.55</v>
      </c>
      <c r="AB101">
        <v>685</v>
      </c>
      <c r="AC101">
        <v>0</v>
      </c>
    </row>
    <row r="102" spans="1:29" x14ac:dyDescent="0.25">
      <c r="A102" s="1">
        <f t="shared" si="25"/>
        <v>0</v>
      </c>
      <c r="B102" s="1">
        <f t="shared" si="26"/>
        <v>0</v>
      </c>
      <c r="C102" s="1">
        <f t="shared" si="27"/>
        <v>1</v>
      </c>
      <c r="E102" s="1">
        <f t="shared" si="28"/>
        <v>0</v>
      </c>
      <c r="F102" s="1">
        <f t="shared" si="29"/>
        <v>1</v>
      </c>
      <c r="G102" s="1">
        <f t="shared" si="30"/>
        <v>0</v>
      </c>
      <c r="H102" s="1">
        <f t="shared" si="31"/>
        <v>0</v>
      </c>
      <c r="J102" s="1">
        <f t="shared" si="32"/>
        <v>0</v>
      </c>
      <c r="K102" s="1">
        <f t="shared" si="33"/>
        <v>0</v>
      </c>
      <c r="L102" s="1">
        <f t="shared" si="34"/>
        <v>0</v>
      </c>
      <c r="M102" s="1">
        <f t="shared" si="35"/>
        <v>1</v>
      </c>
      <c r="O102" s="1">
        <f t="shared" si="36"/>
        <v>0</v>
      </c>
      <c r="P102" s="1">
        <f t="shared" si="37"/>
        <v>0</v>
      </c>
      <c r="Q102" s="1">
        <f t="shared" si="38"/>
        <v>0</v>
      </c>
      <c r="R102" s="1">
        <f t="shared" si="39"/>
        <v>1</v>
      </c>
      <c r="Y102">
        <v>1</v>
      </c>
      <c r="Z102">
        <v>90</v>
      </c>
      <c r="AA102">
        <v>12.37</v>
      </c>
      <c r="AB102">
        <v>710</v>
      </c>
      <c r="AC102">
        <v>0</v>
      </c>
    </row>
    <row r="103" spans="1:29" x14ac:dyDescent="0.25">
      <c r="A103" s="1">
        <f t="shared" si="25"/>
        <v>0</v>
      </c>
      <c r="B103" s="1">
        <f t="shared" si="26"/>
        <v>0</v>
      </c>
      <c r="C103" s="1">
        <f t="shared" si="27"/>
        <v>0</v>
      </c>
      <c r="E103" s="1">
        <f t="shared" si="28"/>
        <v>0</v>
      </c>
      <c r="F103" s="1">
        <f t="shared" si="29"/>
        <v>0</v>
      </c>
      <c r="G103" s="1">
        <f t="shared" si="30"/>
        <v>0</v>
      </c>
      <c r="H103" s="1">
        <f t="shared" si="31"/>
        <v>1</v>
      </c>
      <c r="J103" s="1">
        <f t="shared" si="32"/>
        <v>0</v>
      </c>
      <c r="K103" s="1">
        <f t="shared" si="33"/>
        <v>0</v>
      </c>
      <c r="L103" s="1">
        <f t="shared" si="34"/>
        <v>0</v>
      </c>
      <c r="M103" s="1">
        <f t="shared" si="35"/>
        <v>1</v>
      </c>
      <c r="O103" s="1">
        <f t="shared" si="36"/>
        <v>0</v>
      </c>
      <c r="P103" s="1">
        <f t="shared" si="37"/>
        <v>0</v>
      </c>
      <c r="Q103" s="1">
        <f t="shared" si="38"/>
        <v>0</v>
      </c>
      <c r="R103" s="1">
        <f t="shared" si="39"/>
        <v>1</v>
      </c>
      <c r="Y103">
        <v>1</v>
      </c>
      <c r="Z103">
        <v>46</v>
      </c>
      <c r="AA103">
        <v>20.04</v>
      </c>
      <c r="AB103">
        <v>660</v>
      </c>
      <c r="AC103">
        <v>0</v>
      </c>
    </row>
    <row r="104" spans="1:29" x14ac:dyDescent="0.25">
      <c r="A104" s="1">
        <f t="shared" si="25"/>
        <v>1</v>
      </c>
      <c r="B104" s="1">
        <f t="shared" si="26"/>
        <v>1</v>
      </c>
      <c r="C104" s="1">
        <f t="shared" si="27"/>
        <v>1</v>
      </c>
      <c r="E104" s="1">
        <f t="shared" si="28"/>
        <v>0</v>
      </c>
      <c r="F104" s="1">
        <f t="shared" si="29"/>
        <v>1</v>
      </c>
      <c r="G104" s="1">
        <f t="shared" si="30"/>
        <v>0</v>
      </c>
      <c r="H104" s="1">
        <f t="shared" si="31"/>
        <v>0</v>
      </c>
      <c r="J104" s="1">
        <f t="shared" si="32"/>
        <v>0</v>
      </c>
      <c r="K104" s="1">
        <f t="shared" si="33"/>
        <v>1</v>
      </c>
      <c r="L104" s="1">
        <f t="shared" si="34"/>
        <v>0</v>
      </c>
      <c r="M104" s="1">
        <f t="shared" si="35"/>
        <v>0</v>
      </c>
      <c r="O104" s="1">
        <f t="shared" si="36"/>
        <v>0</v>
      </c>
      <c r="P104" s="1">
        <f t="shared" si="37"/>
        <v>1</v>
      </c>
      <c r="Q104" s="1">
        <f t="shared" si="38"/>
        <v>0</v>
      </c>
      <c r="R104" s="1">
        <f t="shared" si="39"/>
        <v>0</v>
      </c>
      <c r="Y104">
        <v>1</v>
      </c>
      <c r="Z104">
        <v>70</v>
      </c>
      <c r="AA104">
        <v>24.38</v>
      </c>
      <c r="AB104">
        <v>690</v>
      </c>
      <c r="AC104">
        <v>0</v>
      </c>
    </row>
    <row r="105" spans="1:29" x14ac:dyDescent="0.25">
      <c r="A105" s="1">
        <f t="shared" si="25"/>
        <v>0</v>
      </c>
      <c r="B105" s="1">
        <f t="shared" si="26"/>
        <v>0</v>
      </c>
      <c r="C105" s="1">
        <f t="shared" si="27"/>
        <v>0</v>
      </c>
      <c r="E105" s="1">
        <f t="shared" si="28"/>
        <v>0</v>
      </c>
      <c r="F105" s="1">
        <f t="shared" si="29"/>
        <v>0</v>
      </c>
      <c r="G105" s="1">
        <f t="shared" si="30"/>
        <v>0</v>
      </c>
      <c r="H105" s="1">
        <f t="shared" si="31"/>
        <v>1</v>
      </c>
      <c r="J105" s="1">
        <f t="shared" si="32"/>
        <v>0</v>
      </c>
      <c r="K105" s="1">
        <f t="shared" si="33"/>
        <v>0</v>
      </c>
      <c r="L105" s="1">
        <f t="shared" si="34"/>
        <v>0</v>
      </c>
      <c r="M105" s="1">
        <f t="shared" si="35"/>
        <v>1</v>
      </c>
      <c r="O105" s="1">
        <f t="shared" si="36"/>
        <v>0</v>
      </c>
      <c r="P105" s="1">
        <f t="shared" si="37"/>
        <v>0</v>
      </c>
      <c r="Q105" s="1">
        <f t="shared" si="38"/>
        <v>0</v>
      </c>
      <c r="R105" s="1">
        <f t="shared" si="39"/>
        <v>1</v>
      </c>
      <c r="Y105">
        <v>1</v>
      </c>
      <c r="Z105">
        <v>54.323999999999998</v>
      </c>
      <c r="AA105">
        <v>28.85</v>
      </c>
      <c r="AB105">
        <v>685</v>
      </c>
      <c r="AC105">
        <v>0</v>
      </c>
    </row>
    <row r="106" spans="1:29" x14ac:dyDescent="0.25">
      <c r="A106" s="1">
        <f t="shared" si="25"/>
        <v>0</v>
      </c>
      <c r="B106" s="1">
        <f t="shared" si="26"/>
        <v>0</v>
      </c>
      <c r="C106" s="1">
        <f t="shared" si="27"/>
        <v>0</v>
      </c>
      <c r="E106" s="1">
        <f t="shared" si="28"/>
        <v>0</v>
      </c>
      <c r="F106" s="1">
        <f t="shared" si="29"/>
        <v>0</v>
      </c>
      <c r="G106" s="1">
        <f t="shared" si="30"/>
        <v>0</v>
      </c>
      <c r="H106" s="1">
        <f t="shared" si="31"/>
        <v>1</v>
      </c>
      <c r="J106" s="1">
        <f t="shared" si="32"/>
        <v>0</v>
      </c>
      <c r="K106" s="1">
        <f t="shared" si="33"/>
        <v>0</v>
      </c>
      <c r="L106" s="1">
        <f t="shared" si="34"/>
        <v>0</v>
      </c>
      <c r="M106" s="1">
        <f t="shared" si="35"/>
        <v>1</v>
      </c>
      <c r="O106" s="1">
        <f t="shared" si="36"/>
        <v>0</v>
      </c>
      <c r="P106" s="1">
        <f t="shared" si="37"/>
        <v>0</v>
      </c>
      <c r="Q106" s="1">
        <f t="shared" si="38"/>
        <v>0</v>
      </c>
      <c r="R106" s="1">
        <f t="shared" si="39"/>
        <v>1</v>
      </c>
      <c r="Y106">
        <v>1</v>
      </c>
      <c r="Z106">
        <v>52</v>
      </c>
      <c r="AA106">
        <v>8.86</v>
      </c>
      <c r="AB106">
        <v>670</v>
      </c>
      <c r="AC106">
        <v>0</v>
      </c>
    </row>
    <row r="107" spans="1:29" x14ac:dyDescent="0.25">
      <c r="A107" s="1">
        <f t="shared" si="25"/>
        <v>1</v>
      </c>
      <c r="B107" s="1">
        <f t="shared" si="26"/>
        <v>1</v>
      </c>
      <c r="C107" s="1">
        <f t="shared" si="27"/>
        <v>1</v>
      </c>
      <c r="E107" s="1">
        <f t="shared" si="28"/>
        <v>0</v>
      </c>
      <c r="F107" s="1">
        <f t="shared" si="29"/>
        <v>1</v>
      </c>
      <c r="G107" s="1">
        <f t="shared" si="30"/>
        <v>0</v>
      </c>
      <c r="H107" s="1">
        <f t="shared" si="31"/>
        <v>0</v>
      </c>
      <c r="J107" s="1">
        <f t="shared" si="32"/>
        <v>0</v>
      </c>
      <c r="K107" s="1">
        <f t="shared" si="33"/>
        <v>1</v>
      </c>
      <c r="L107" s="1">
        <f t="shared" si="34"/>
        <v>0</v>
      </c>
      <c r="M107" s="1">
        <f t="shared" si="35"/>
        <v>0</v>
      </c>
      <c r="O107" s="1">
        <f t="shared" si="36"/>
        <v>0</v>
      </c>
      <c r="P107" s="1">
        <f t="shared" si="37"/>
        <v>1</v>
      </c>
      <c r="Q107" s="1">
        <f t="shared" si="38"/>
        <v>0</v>
      </c>
      <c r="R107" s="1">
        <f t="shared" si="39"/>
        <v>0</v>
      </c>
      <c r="Y107">
        <v>0</v>
      </c>
      <c r="Z107">
        <v>44.8</v>
      </c>
      <c r="AA107">
        <v>24</v>
      </c>
      <c r="AB107">
        <v>675</v>
      </c>
      <c r="AC107">
        <v>0</v>
      </c>
    </row>
    <row r="108" spans="1:29" x14ac:dyDescent="0.25">
      <c r="A108" s="1">
        <f t="shared" si="25"/>
        <v>0</v>
      </c>
      <c r="B108" s="1">
        <f t="shared" si="26"/>
        <v>0</v>
      </c>
      <c r="C108" s="1">
        <f t="shared" si="27"/>
        <v>1</v>
      </c>
      <c r="E108" s="1">
        <f t="shared" si="28"/>
        <v>0</v>
      </c>
      <c r="F108" s="1">
        <f t="shared" si="29"/>
        <v>1</v>
      </c>
      <c r="G108" s="1">
        <f t="shared" si="30"/>
        <v>0</v>
      </c>
      <c r="H108" s="1">
        <f t="shared" si="31"/>
        <v>0</v>
      </c>
      <c r="J108" s="1">
        <f t="shared" si="32"/>
        <v>0</v>
      </c>
      <c r="K108" s="1">
        <f t="shared" si="33"/>
        <v>0</v>
      </c>
      <c r="L108" s="1">
        <f t="shared" si="34"/>
        <v>0</v>
      </c>
      <c r="M108" s="1">
        <f t="shared" si="35"/>
        <v>1</v>
      </c>
      <c r="O108" s="1">
        <f t="shared" si="36"/>
        <v>0</v>
      </c>
      <c r="P108" s="1">
        <f t="shared" si="37"/>
        <v>0</v>
      </c>
      <c r="Q108" s="1">
        <f t="shared" si="38"/>
        <v>0</v>
      </c>
      <c r="R108" s="1">
        <f t="shared" si="39"/>
        <v>1</v>
      </c>
      <c r="Y108">
        <v>1</v>
      </c>
      <c r="Z108">
        <v>55</v>
      </c>
      <c r="AA108">
        <v>19.53</v>
      </c>
      <c r="AB108">
        <v>660</v>
      </c>
      <c r="AC108">
        <v>0</v>
      </c>
    </row>
    <row r="109" spans="1:29" x14ac:dyDescent="0.25">
      <c r="A109" s="1">
        <f t="shared" si="25"/>
        <v>0</v>
      </c>
      <c r="B109" s="1">
        <f t="shared" si="26"/>
        <v>0</v>
      </c>
      <c r="C109" s="1">
        <f t="shared" si="27"/>
        <v>1</v>
      </c>
      <c r="E109" s="1">
        <f t="shared" si="28"/>
        <v>0</v>
      </c>
      <c r="F109" s="1">
        <f t="shared" si="29"/>
        <v>1</v>
      </c>
      <c r="G109" s="1">
        <f t="shared" si="30"/>
        <v>0</v>
      </c>
      <c r="H109" s="1">
        <f t="shared" si="31"/>
        <v>0</v>
      </c>
      <c r="J109" s="1">
        <f t="shared" si="32"/>
        <v>0</v>
      </c>
      <c r="K109" s="1">
        <f t="shared" si="33"/>
        <v>0</v>
      </c>
      <c r="L109" s="1">
        <f t="shared" si="34"/>
        <v>0</v>
      </c>
      <c r="M109" s="1">
        <f t="shared" si="35"/>
        <v>1</v>
      </c>
      <c r="O109" s="1">
        <f t="shared" si="36"/>
        <v>0</v>
      </c>
      <c r="P109" s="1">
        <f t="shared" si="37"/>
        <v>0</v>
      </c>
      <c r="Q109" s="1">
        <f t="shared" si="38"/>
        <v>0</v>
      </c>
      <c r="R109" s="1">
        <f t="shared" si="39"/>
        <v>1</v>
      </c>
      <c r="Y109">
        <v>1</v>
      </c>
      <c r="Z109">
        <v>120</v>
      </c>
      <c r="AA109">
        <v>19.809999999999999</v>
      </c>
      <c r="AB109">
        <v>665</v>
      </c>
      <c r="AC109">
        <v>0</v>
      </c>
    </row>
    <row r="110" spans="1:29" x14ac:dyDescent="0.25">
      <c r="A110" s="1">
        <f t="shared" si="25"/>
        <v>0</v>
      </c>
      <c r="B110" s="1">
        <f t="shared" si="26"/>
        <v>0</v>
      </c>
      <c r="C110" s="1">
        <f t="shared" si="27"/>
        <v>1</v>
      </c>
      <c r="E110" s="1">
        <f t="shared" si="28"/>
        <v>0</v>
      </c>
      <c r="F110" s="1">
        <f t="shared" si="29"/>
        <v>1</v>
      </c>
      <c r="G110" s="1">
        <f t="shared" si="30"/>
        <v>0</v>
      </c>
      <c r="H110" s="1">
        <f t="shared" si="31"/>
        <v>0</v>
      </c>
      <c r="J110" s="1">
        <f t="shared" si="32"/>
        <v>0</v>
      </c>
      <c r="K110" s="1">
        <f t="shared" si="33"/>
        <v>0</v>
      </c>
      <c r="L110" s="1">
        <f t="shared" si="34"/>
        <v>0</v>
      </c>
      <c r="M110" s="1">
        <f t="shared" si="35"/>
        <v>1</v>
      </c>
      <c r="O110" s="1">
        <f t="shared" si="36"/>
        <v>0</v>
      </c>
      <c r="P110" s="1">
        <f t="shared" si="37"/>
        <v>0</v>
      </c>
      <c r="Q110" s="1">
        <f t="shared" si="38"/>
        <v>0</v>
      </c>
      <c r="R110" s="1">
        <f t="shared" si="39"/>
        <v>1</v>
      </c>
      <c r="Y110">
        <v>1</v>
      </c>
      <c r="Z110">
        <v>104</v>
      </c>
      <c r="AA110">
        <v>10.27</v>
      </c>
      <c r="AB110">
        <v>765</v>
      </c>
      <c r="AC110">
        <v>0</v>
      </c>
    </row>
    <row r="111" spans="1:29" x14ac:dyDescent="0.25">
      <c r="A111" s="1">
        <f t="shared" si="25"/>
        <v>0</v>
      </c>
      <c r="B111" s="1">
        <f t="shared" si="26"/>
        <v>1</v>
      </c>
      <c r="C111" s="1">
        <f t="shared" si="27"/>
        <v>1</v>
      </c>
      <c r="E111" s="1">
        <f t="shared" si="28"/>
        <v>0</v>
      </c>
      <c r="F111" s="1">
        <f t="shared" si="29"/>
        <v>1</v>
      </c>
      <c r="G111" s="1">
        <f t="shared" si="30"/>
        <v>0</v>
      </c>
      <c r="H111" s="1">
        <f t="shared" si="31"/>
        <v>0</v>
      </c>
      <c r="J111" s="1">
        <f t="shared" si="32"/>
        <v>0</v>
      </c>
      <c r="K111" s="1">
        <f t="shared" si="33"/>
        <v>1</v>
      </c>
      <c r="L111" s="1">
        <f t="shared" si="34"/>
        <v>0</v>
      </c>
      <c r="M111" s="1">
        <f t="shared" si="35"/>
        <v>0</v>
      </c>
      <c r="O111" s="1">
        <f t="shared" si="36"/>
        <v>0</v>
      </c>
      <c r="P111" s="1">
        <f t="shared" si="37"/>
        <v>0</v>
      </c>
      <c r="Q111" s="1">
        <f t="shared" si="38"/>
        <v>0</v>
      </c>
      <c r="R111" s="1">
        <f t="shared" si="39"/>
        <v>1</v>
      </c>
      <c r="Y111">
        <v>0</v>
      </c>
      <c r="Z111">
        <v>34</v>
      </c>
      <c r="AA111">
        <v>28.59</v>
      </c>
      <c r="AB111">
        <v>660</v>
      </c>
      <c r="AC111">
        <v>0</v>
      </c>
    </row>
    <row r="112" spans="1:29" x14ac:dyDescent="0.25">
      <c r="A112" s="1">
        <f t="shared" si="25"/>
        <v>0</v>
      </c>
      <c r="B112" s="1">
        <f t="shared" si="26"/>
        <v>0</v>
      </c>
      <c r="C112" s="1">
        <f t="shared" si="27"/>
        <v>0</v>
      </c>
      <c r="E112" s="1">
        <f t="shared" si="28"/>
        <v>0</v>
      </c>
      <c r="F112" s="1">
        <f t="shared" si="29"/>
        <v>0</v>
      </c>
      <c r="G112" s="1">
        <f t="shared" si="30"/>
        <v>0</v>
      </c>
      <c r="H112" s="1">
        <f t="shared" si="31"/>
        <v>1</v>
      </c>
      <c r="J112" s="1">
        <f t="shared" si="32"/>
        <v>0</v>
      </c>
      <c r="K112" s="1">
        <f t="shared" si="33"/>
        <v>0</v>
      </c>
      <c r="L112" s="1">
        <f t="shared" si="34"/>
        <v>0</v>
      </c>
      <c r="M112" s="1">
        <f t="shared" si="35"/>
        <v>1</v>
      </c>
      <c r="O112" s="1">
        <f t="shared" si="36"/>
        <v>0</v>
      </c>
      <c r="P112" s="1">
        <f t="shared" si="37"/>
        <v>0</v>
      </c>
      <c r="Q112" s="1">
        <f t="shared" si="38"/>
        <v>0</v>
      </c>
      <c r="R112" s="1">
        <f t="shared" si="39"/>
        <v>1</v>
      </c>
      <c r="Y112">
        <v>1</v>
      </c>
      <c r="Z112">
        <v>16.584</v>
      </c>
      <c r="AA112">
        <v>20.69</v>
      </c>
      <c r="AB112">
        <v>695</v>
      </c>
      <c r="AC112">
        <v>0</v>
      </c>
    </row>
    <row r="113" spans="1:29" x14ac:dyDescent="0.25">
      <c r="A113" s="1">
        <f t="shared" si="25"/>
        <v>0</v>
      </c>
      <c r="B113" s="1">
        <f t="shared" si="26"/>
        <v>0</v>
      </c>
      <c r="C113" s="1">
        <f t="shared" si="27"/>
        <v>1</v>
      </c>
      <c r="E113" s="1">
        <f t="shared" si="28"/>
        <v>0</v>
      </c>
      <c r="F113" s="1">
        <f t="shared" si="29"/>
        <v>1</v>
      </c>
      <c r="G113" s="1">
        <f t="shared" si="30"/>
        <v>0</v>
      </c>
      <c r="H113" s="1">
        <f t="shared" si="31"/>
        <v>0</v>
      </c>
      <c r="J113" s="1">
        <f t="shared" si="32"/>
        <v>0</v>
      </c>
      <c r="K113" s="1">
        <f t="shared" si="33"/>
        <v>0</v>
      </c>
      <c r="L113" s="1">
        <f t="shared" si="34"/>
        <v>0</v>
      </c>
      <c r="M113" s="1">
        <f t="shared" si="35"/>
        <v>1</v>
      </c>
      <c r="O113" s="1">
        <f t="shared" si="36"/>
        <v>0</v>
      </c>
      <c r="P113" s="1">
        <f t="shared" si="37"/>
        <v>0</v>
      </c>
      <c r="Q113" s="1">
        <f t="shared" si="38"/>
        <v>0</v>
      </c>
      <c r="R113" s="1">
        <f t="shared" si="39"/>
        <v>1</v>
      </c>
      <c r="Y113">
        <v>1</v>
      </c>
      <c r="Z113">
        <v>60</v>
      </c>
      <c r="AA113">
        <v>24.88</v>
      </c>
      <c r="AB113">
        <v>670</v>
      </c>
      <c r="AC113">
        <v>0</v>
      </c>
    </row>
    <row r="114" spans="1:29" x14ac:dyDescent="0.25">
      <c r="A114" s="1">
        <f t="shared" si="25"/>
        <v>1</v>
      </c>
      <c r="B114" s="1">
        <f t="shared" si="26"/>
        <v>1</v>
      </c>
      <c r="C114" s="1">
        <f t="shared" si="27"/>
        <v>1</v>
      </c>
      <c r="E114" s="1">
        <f t="shared" si="28"/>
        <v>0</v>
      </c>
      <c r="F114" s="1">
        <f t="shared" si="29"/>
        <v>1</v>
      </c>
      <c r="G114" s="1">
        <f t="shared" si="30"/>
        <v>0</v>
      </c>
      <c r="H114" s="1">
        <f t="shared" si="31"/>
        <v>0</v>
      </c>
      <c r="J114" s="1">
        <f t="shared" si="32"/>
        <v>0</v>
      </c>
      <c r="K114" s="1">
        <f t="shared" si="33"/>
        <v>1</v>
      </c>
      <c r="L114" s="1">
        <f t="shared" si="34"/>
        <v>0</v>
      </c>
      <c r="M114" s="1">
        <f t="shared" si="35"/>
        <v>0</v>
      </c>
      <c r="O114" s="1">
        <f t="shared" si="36"/>
        <v>0</v>
      </c>
      <c r="P114" s="1">
        <f t="shared" si="37"/>
        <v>1</v>
      </c>
      <c r="Q114" s="1">
        <f t="shared" si="38"/>
        <v>0</v>
      </c>
      <c r="R114" s="1">
        <f t="shared" si="39"/>
        <v>0</v>
      </c>
      <c r="Y114">
        <v>0</v>
      </c>
      <c r="Z114">
        <v>33.28</v>
      </c>
      <c r="AA114">
        <v>29.19</v>
      </c>
      <c r="AB114">
        <v>675</v>
      </c>
      <c r="AC114">
        <v>0</v>
      </c>
    </row>
    <row r="115" spans="1:29" x14ac:dyDescent="0.25">
      <c r="A115" s="1">
        <f t="shared" si="25"/>
        <v>1</v>
      </c>
      <c r="B115" s="1">
        <f t="shared" si="26"/>
        <v>1</v>
      </c>
      <c r="C115" s="1">
        <f t="shared" si="27"/>
        <v>1</v>
      </c>
      <c r="E115" s="1">
        <f t="shared" si="28"/>
        <v>0</v>
      </c>
      <c r="F115" s="1">
        <f t="shared" si="29"/>
        <v>1</v>
      </c>
      <c r="G115" s="1">
        <f t="shared" si="30"/>
        <v>0</v>
      </c>
      <c r="H115" s="1">
        <f t="shared" si="31"/>
        <v>0</v>
      </c>
      <c r="J115" s="1">
        <f t="shared" si="32"/>
        <v>0</v>
      </c>
      <c r="K115" s="1">
        <f t="shared" si="33"/>
        <v>1</v>
      </c>
      <c r="L115" s="1">
        <f t="shared" si="34"/>
        <v>0</v>
      </c>
      <c r="M115" s="1">
        <f t="shared" si="35"/>
        <v>0</v>
      </c>
      <c r="O115" s="1">
        <f t="shared" si="36"/>
        <v>0</v>
      </c>
      <c r="P115" s="1">
        <f t="shared" si="37"/>
        <v>1</v>
      </c>
      <c r="Q115" s="1">
        <f t="shared" si="38"/>
        <v>0</v>
      </c>
      <c r="R115" s="1">
        <f t="shared" si="39"/>
        <v>0</v>
      </c>
      <c r="Y115">
        <v>0</v>
      </c>
      <c r="Z115">
        <v>36</v>
      </c>
      <c r="AA115">
        <v>6.9</v>
      </c>
      <c r="AB115">
        <v>690</v>
      </c>
      <c r="AC115">
        <v>0</v>
      </c>
    </row>
    <row r="116" spans="1:29" x14ac:dyDescent="0.25">
      <c r="A116" s="1">
        <f t="shared" si="25"/>
        <v>0</v>
      </c>
      <c r="B116" s="1">
        <f t="shared" si="26"/>
        <v>0</v>
      </c>
      <c r="C116" s="1">
        <f t="shared" si="27"/>
        <v>0</v>
      </c>
      <c r="E116" s="1">
        <f t="shared" si="28"/>
        <v>0</v>
      </c>
      <c r="F116" s="1">
        <f t="shared" si="29"/>
        <v>0</v>
      </c>
      <c r="G116" s="1">
        <f t="shared" si="30"/>
        <v>0</v>
      </c>
      <c r="H116" s="1">
        <f t="shared" si="31"/>
        <v>1</v>
      </c>
      <c r="J116" s="1">
        <f t="shared" si="32"/>
        <v>0</v>
      </c>
      <c r="K116" s="1">
        <f t="shared" si="33"/>
        <v>0</v>
      </c>
      <c r="L116" s="1">
        <f t="shared" si="34"/>
        <v>0</v>
      </c>
      <c r="M116" s="1">
        <f t="shared" si="35"/>
        <v>1</v>
      </c>
      <c r="O116" s="1">
        <f t="shared" si="36"/>
        <v>0</v>
      </c>
      <c r="P116" s="1">
        <f t="shared" si="37"/>
        <v>0</v>
      </c>
      <c r="Q116" s="1">
        <f t="shared" si="38"/>
        <v>0</v>
      </c>
      <c r="R116" s="1">
        <f t="shared" si="39"/>
        <v>1</v>
      </c>
      <c r="Y116">
        <v>0</v>
      </c>
      <c r="Z116">
        <v>84</v>
      </c>
      <c r="AA116">
        <v>13.9</v>
      </c>
      <c r="AB116">
        <v>695</v>
      </c>
      <c r="AC116">
        <v>0</v>
      </c>
    </row>
    <row r="117" spans="1:29" x14ac:dyDescent="0.25">
      <c r="A117" s="1">
        <f t="shared" si="25"/>
        <v>0</v>
      </c>
      <c r="B117" s="1">
        <f t="shared" si="26"/>
        <v>0</v>
      </c>
      <c r="C117" s="1">
        <f t="shared" si="27"/>
        <v>1</v>
      </c>
      <c r="E117" s="1">
        <f t="shared" si="28"/>
        <v>0</v>
      </c>
      <c r="F117" s="1">
        <f t="shared" si="29"/>
        <v>1</v>
      </c>
      <c r="G117" s="1">
        <f t="shared" si="30"/>
        <v>0</v>
      </c>
      <c r="H117" s="1">
        <f t="shared" si="31"/>
        <v>0</v>
      </c>
      <c r="J117" s="1">
        <f t="shared" si="32"/>
        <v>0</v>
      </c>
      <c r="K117" s="1">
        <f t="shared" si="33"/>
        <v>0</v>
      </c>
      <c r="L117" s="1">
        <f t="shared" si="34"/>
        <v>0</v>
      </c>
      <c r="M117" s="1">
        <f t="shared" si="35"/>
        <v>1</v>
      </c>
      <c r="O117" s="1">
        <f t="shared" si="36"/>
        <v>0</v>
      </c>
      <c r="P117" s="1">
        <f t="shared" si="37"/>
        <v>0</v>
      </c>
      <c r="Q117" s="1">
        <f t="shared" si="38"/>
        <v>0</v>
      </c>
      <c r="R117" s="1">
        <f t="shared" si="39"/>
        <v>1</v>
      </c>
      <c r="Y117">
        <v>1</v>
      </c>
      <c r="Z117">
        <v>43</v>
      </c>
      <c r="AA117">
        <v>30.14</v>
      </c>
      <c r="AB117">
        <v>695</v>
      </c>
      <c r="AC117">
        <v>0</v>
      </c>
    </row>
    <row r="118" spans="1:29" x14ac:dyDescent="0.25">
      <c r="A118" s="1">
        <f t="shared" si="25"/>
        <v>0</v>
      </c>
      <c r="B118" s="1">
        <f t="shared" si="26"/>
        <v>0</v>
      </c>
      <c r="C118" s="1">
        <f t="shared" si="27"/>
        <v>1</v>
      </c>
      <c r="E118" s="1">
        <f t="shared" si="28"/>
        <v>0</v>
      </c>
      <c r="F118" s="1">
        <f t="shared" si="29"/>
        <v>1</v>
      </c>
      <c r="G118" s="1">
        <f t="shared" si="30"/>
        <v>0</v>
      </c>
      <c r="H118" s="1">
        <f t="shared" si="31"/>
        <v>0</v>
      </c>
      <c r="J118" s="1">
        <f t="shared" si="32"/>
        <v>0</v>
      </c>
      <c r="K118" s="1">
        <f t="shared" si="33"/>
        <v>0</v>
      </c>
      <c r="L118" s="1">
        <f t="shared" si="34"/>
        <v>0</v>
      </c>
      <c r="M118" s="1">
        <f t="shared" si="35"/>
        <v>1</v>
      </c>
      <c r="O118" s="1">
        <f t="shared" si="36"/>
        <v>0</v>
      </c>
      <c r="P118" s="1">
        <f t="shared" si="37"/>
        <v>0</v>
      </c>
      <c r="Q118" s="1">
        <f t="shared" si="38"/>
        <v>0</v>
      </c>
      <c r="R118" s="1">
        <f t="shared" si="39"/>
        <v>1</v>
      </c>
      <c r="Y118">
        <v>1</v>
      </c>
      <c r="Z118">
        <v>60</v>
      </c>
      <c r="AA118">
        <v>13.94</v>
      </c>
      <c r="AB118">
        <v>690</v>
      </c>
      <c r="AC118">
        <v>0</v>
      </c>
    </row>
    <row r="119" spans="1:29" x14ac:dyDescent="0.25">
      <c r="A119" s="1">
        <f t="shared" si="25"/>
        <v>0</v>
      </c>
      <c r="B119" s="1">
        <f t="shared" si="26"/>
        <v>0</v>
      </c>
      <c r="C119" s="1">
        <f t="shared" si="27"/>
        <v>0</v>
      </c>
      <c r="E119" s="1">
        <f t="shared" si="28"/>
        <v>0</v>
      </c>
      <c r="F119" s="1">
        <f t="shared" si="29"/>
        <v>0</v>
      </c>
      <c r="G119" s="1">
        <f t="shared" si="30"/>
        <v>0</v>
      </c>
      <c r="H119" s="1">
        <f t="shared" si="31"/>
        <v>1</v>
      </c>
      <c r="J119" s="1">
        <f t="shared" si="32"/>
        <v>0</v>
      </c>
      <c r="K119" s="1">
        <f t="shared" si="33"/>
        <v>0</v>
      </c>
      <c r="L119" s="1">
        <f t="shared" si="34"/>
        <v>0</v>
      </c>
      <c r="M119" s="1">
        <f t="shared" si="35"/>
        <v>1</v>
      </c>
      <c r="O119" s="1">
        <f t="shared" si="36"/>
        <v>0</v>
      </c>
      <c r="P119" s="1">
        <f t="shared" si="37"/>
        <v>0</v>
      </c>
      <c r="Q119" s="1">
        <f t="shared" si="38"/>
        <v>0</v>
      </c>
      <c r="R119" s="1">
        <f t="shared" si="39"/>
        <v>1</v>
      </c>
      <c r="Y119">
        <v>1</v>
      </c>
      <c r="Z119">
        <v>100</v>
      </c>
      <c r="AA119">
        <v>36.159999999999997</v>
      </c>
      <c r="AB119">
        <v>675</v>
      </c>
      <c r="AC119">
        <v>0</v>
      </c>
    </row>
    <row r="120" spans="1:29" x14ac:dyDescent="0.25">
      <c r="A120" s="1">
        <f t="shared" si="25"/>
        <v>0</v>
      </c>
      <c r="B120" s="1">
        <f t="shared" si="26"/>
        <v>1</v>
      </c>
      <c r="C120" s="1">
        <f t="shared" si="27"/>
        <v>1</v>
      </c>
      <c r="E120" s="1">
        <f t="shared" si="28"/>
        <v>0</v>
      </c>
      <c r="F120" s="1">
        <f t="shared" si="29"/>
        <v>1</v>
      </c>
      <c r="G120" s="1">
        <f t="shared" si="30"/>
        <v>0</v>
      </c>
      <c r="H120" s="1">
        <f t="shared" si="31"/>
        <v>0</v>
      </c>
      <c r="J120" s="1">
        <f t="shared" si="32"/>
        <v>0</v>
      </c>
      <c r="K120" s="1">
        <f t="shared" si="33"/>
        <v>1</v>
      </c>
      <c r="L120" s="1">
        <f t="shared" si="34"/>
        <v>0</v>
      </c>
      <c r="M120" s="1">
        <f t="shared" si="35"/>
        <v>0</v>
      </c>
      <c r="O120" s="1">
        <f t="shared" si="36"/>
        <v>0</v>
      </c>
      <c r="P120" s="1">
        <f t="shared" si="37"/>
        <v>0</v>
      </c>
      <c r="Q120" s="1">
        <f t="shared" si="38"/>
        <v>0</v>
      </c>
      <c r="R120" s="1">
        <f t="shared" si="39"/>
        <v>1</v>
      </c>
      <c r="Y120">
        <v>1</v>
      </c>
      <c r="Z120">
        <v>49</v>
      </c>
      <c r="AA120">
        <v>26.52</v>
      </c>
      <c r="AB120">
        <v>715</v>
      </c>
      <c r="AC120">
        <v>0</v>
      </c>
    </row>
    <row r="121" spans="1:29" x14ac:dyDescent="0.25">
      <c r="A121" s="1">
        <f t="shared" si="25"/>
        <v>0</v>
      </c>
      <c r="B121" s="1">
        <f t="shared" si="26"/>
        <v>1</v>
      </c>
      <c r="C121" s="1">
        <f t="shared" si="27"/>
        <v>1</v>
      </c>
      <c r="E121" s="1">
        <f t="shared" si="28"/>
        <v>0</v>
      </c>
      <c r="F121" s="1">
        <f t="shared" si="29"/>
        <v>1</v>
      </c>
      <c r="G121" s="1">
        <f t="shared" si="30"/>
        <v>0</v>
      </c>
      <c r="H121" s="1">
        <f t="shared" si="31"/>
        <v>0</v>
      </c>
      <c r="J121" s="1">
        <f t="shared" si="32"/>
        <v>0</v>
      </c>
      <c r="K121" s="1">
        <f t="shared" si="33"/>
        <v>1</v>
      </c>
      <c r="L121" s="1">
        <f t="shared" si="34"/>
        <v>0</v>
      </c>
      <c r="M121" s="1">
        <f t="shared" si="35"/>
        <v>0</v>
      </c>
      <c r="O121" s="1">
        <f t="shared" si="36"/>
        <v>0</v>
      </c>
      <c r="P121" s="1">
        <f t="shared" si="37"/>
        <v>0</v>
      </c>
      <c r="Q121" s="1">
        <f t="shared" si="38"/>
        <v>0</v>
      </c>
      <c r="R121" s="1">
        <f t="shared" si="39"/>
        <v>1</v>
      </c>
      <c r="Y121">
        <v>0</v>
      </c>
      <c r="Z121">
        <v>36.932000000000002</v>
      </c>
      <c r="AA121">
        <v>29.31</v>
      </c>
      <c r="AB121">
        <v>670</v>
      </c>
      <c r="AC121">
        <v>0</v>
      </c>
    </row>
    <row r="122" spans="1:29" x14ac:dyDescent="0.25">
      <c r="A122" s="1">
        <f t="shared" si="25"/>
        <v>0</v>
      </c>
      <c r="B122" s="1">
        <f t="shared" si="26"/>
        <v>0</v>
      </c>
      <c r="C122" s="1">
        <f t="shared" si="27"/>
        <v>1</v>
      </c>
      <c r="E122" s="1">
        <f t="shared" si="28"/>
        <v>0</v>
      </c>
      <c r="F122" s="1">
        <f t="shared" si="29"/>
        <v>1</v>
      </c>
      <c r="G122" s="1">
        <f t="shared" si="30"/>
        <v>0</v>
      </c>
      <c r="H122" s="1">
        <f t="shared" si="31"/>
        <v>0</v>
      </c>
      <c r="J122" s="1">
        <f t="shared" si="32"/>
        <v>0</v>
      </c>
      <c r="K122" s="1">
        <f t="shared" si="33"/>
        <v>0</v>
      </c>
      <c r="L122" s="1">
        <f t="shared" si="34"/>
        <v>0</v>
      </c>
      <c r="M122" s="1">
        <f t="shared" si="35"/>
        <v>1</v>
      </c>
      <c r="O122" s="1">
        <f t="shared" si="36"/>
        <v>0</v>
      </c>
      <c r="P122" s="1">
        <f t="shared" si="37"/>
        <v>0</v>
      </c>
      <c r="Q122" s="1">
        <f t="shared" si="38"/>
        <v>0</v>
      </c>
      <c r="R122" s="1">
        <f t="shared" si="39"/>
        <v>1</v>
      </c>
      <c r="Y122">
        <v>1</v>
      </c>
      <c r="Z122">
        <v>65</v>
      </c>
      <c r="AA122">
        <v>28.05</v>
      </c>
      <c r="AB122">
        <v>705</v>
      </c>
      <c r="AC122">
        <v>0</v>
      </c>
    </row>
    <row r="123" spans="1:29" x14ac:dyDescent="0.25">
      <c r="A123" s="1">
        <f t="shared" si="25"/>
        <v>0</v>
      </c>
      <c r="B123" s="1">
        <f t="shared" si="26"/>
        <v>1</v>
      </c>
      <c r="C123" s="1">
        <f t="shared" si="27"/>
        <v>1</v>
      </c>
      <c r="E123" s="1">
        <f t="shared" si="28"/>
        <v>0</v>
      </c>
      <c r="F123" s="1">
        <f t="shared" si="29"/>
        <v>1</v>
      </c>
      <c r="G123" s="1">
        <f t="shared" si="30"/>
        <v>0</v>
      </c>
      <c r="H123" s="1">
        <f t="shared" si="31"/>
        <v>0</v>
      </c>
      <c r="J123" s="1">
        <f t="shared" si="32"/>
        <v>0</v>
      </c>
      <c r="K123" s="1">
        <f t="shared" si="33"/>
        <v>1</v>
      </c>
      <c r="L123" s="1">
        <f t="shared" si="34"/>
        <v>0</v>
      </c>
      <c r="M123" s="1">
        <f t="shared" si="35"/>
        <v>0</v>
      </c>
      <c r="O123" s="1">
        <f t="shared" si="36"/>
        <v>0</v>
      </c>
      <c r="P123" s="1">
        <f t="shared" si="37"/>
        <v>0</v>
      </c>
      <c r="Q123" s="1">
        <f t="shared" si="38"/>
        <v>0</v>
      </c>
      <c r="R123" s="1">
        <f t="shared" si="39"/>
        <v>1</v>
      </c>
      <c r="Y123">
        <v>1</v>
      </c>
      <c r="Z123">
        <v>35</v>
      </c>
      <c r="AA123">
        <v>11.47</v>
      </c>
      <c r="AB123">
        <v>720</v>
      </c>
      <c r="AC123">
        <v>0</v>
      </c>
    </row>
    <row r="124" spans="1:29" x14ac:dyDescent="0.25">
      <c r="A124" s="1">
        <f t="shared" si="25"/>
        <v>1</v>
      </c>
      <c r="B124" s="1">
        <f t="shared" si="26"/>
        <v>1</v>
      </c>
      <c r="C124" s="1">
        <f t="shared" si="27"/>
        <v>1</v>
      </c>
      <c r="E124" s="1">
        <f t="shared" si="28"/>
        <v>0</v>
      </c>
      <c r="F124" s="1">
        <f t="shared" si="29"/>
        <v>1</v>
      </c>
      <c r="G124" s="1">
        <f t="shared" si="30"/>
        <v>0</v>
      </c>
      <c r="H124" s="1">
        <f t="shared" si="31"/>
        <v>0</v>
      </c>
      <c r="J124" s="1">
        <f t="shared" si="32"/>
        <v>0</v>
      </c>
      <c r="K124" s="1">
        <f t="shared" si="33"/>
        <v>1</v>
      </c>
      <c r="L124" s="1">
        <f t="shared" si="34"/>
        <v>0</v>
      </c>
      <c r="M124" s="1">
        <f t="shared" si="35"/>
        <v>0</v>
      </c>
      <c r="O124" s="1">
        <f t="shared" si="36"/>
        <v>0</v>
      </c>
      <c r="P124" s="1">
        <f t="shared" si="37"/>
        <v>1</v>
      </c>
      <c r="Q124" s="1">
        <f t="shared" si="38"/>
        <v>0</v>
      </c>
      <c r="R124" s="1">
        <f t="shared" si="39"/>
        <v>0</v>
      </c>
      <c r="Y124">
        <v>0</v>
      </c>
      <c r="Z124">
        <v>101.9</v>
      </c>
      <c r="AA124">
        <v>8.44</v>
      </c>
      <c r="AB124">
        <v>670</v>
      </c>
      <c r="AC124">
        <v>0</v>
      </c>
    </row>
    <row r="125" spans="1:29" x14ac:dyDescent="0.25">
      <c r="A125" s="1">
        <f t="shared" si="25"/>
        <v>0</v>
      </c>
      <c r="B125" s="1">
        <f t="shared" si="26"/>
        <v>0</v>
      </c>
      <c r="C125" s="1">
        <f t="shared" si="27"/>
        <v>1</v>
      </c>
      <c r="E125" s="1">
        <f t="shared" si="28"/>
        <v>0</v>
      </c>
      <c r="F125" s="1">
        <f t="shared" si="29"/>
        <v>1</v>
      </c>
      <c r="G125" s="1">
        <f t="shared" si="30"/>
        <v>0</v>
      </c>
      <c r="H125" s="1">
        <f t="shared" si="31"/>
        <v>0</v>
      </c>
      <c r="J125" s="1">
        <f t="shared" si="32"/>
        <v>0</v>
      </c>
      <c r="K125" s="1">
        <f t="shared" si="33"/>
        <v>0</v>
      </c>
      <c r="L125" s="1">
        <f t="shared" si="34"/>
        <v>0</v>
      </c>
      <c r="M125" s="1">
        <f t="shared" si="35"/>
        <v>1</v>
      </c>
      <c r="O125" s="1">
        <f t="shared" si="36"/>
        <v>0</v>
      </c>
      <c r="P125" s="1">
        <f t="shared" si="37"/>
        <v>0</v>
      </c>
      <c r="Q125" s="1">
        <f t="shared" si="38"/>
        <v>0</v>
      </c>
      <c r="R125" s="1">
        <f t="shared" si="39"/>
        <v>1</v>
      </c>
      <c r="Y125">
        <v>0</v>
      </c>
      <c r="Z125">
        <v>28</v>
      </c>
      <c r="AA125">
        <v>15.22</v>
      </c>
      <c r="AB125">
        <v>715</v>
      </c>
      <c r="AC125">
        <v>0</v>
      </c>
    </row>
    <row r="126" spans="1:29" x14ac:dyDescent="0.25">
      <c r="A126" s="1">
        <f t="shared" si="25"/>
        <v>0</v>
      </c>
      <c r="B126" s="1">
        <f t="shared" si="26"/>
        <v>0</v>
      </c>
      <c r="C126" s="1">
        <f t="shared" si="27"/>
        <v>0</v>
      </c>
      <c r="E126" s="1">
        <f t="shared" si="28"/>
        <v>0</v>
      </c>
      <c r="F126" s="1">
        <f t="shared" si="29"/>
        <v>0</v>
      </c>
      <c r="G126" s="1">
        <f t="shared" si="30"/>
        <v>0</v>
      </c>
      <c r="H126" s="1">
        <f t="shared" si="31"/>
        <v>1</v>
      </c>
      <c r="J126" s="1">
        <f t="shared" si="32"/>
        <v>0</v>
      </c>
      <c r="K126" s="1">
        <f t="shared" si="33"/>
        <v>0</v>
      </c>
      <c r="L126" s="1">
        <f t="shared" si="34"/>
        <v>0</v>
      </c>
      <c r="M126" s="1">
        <f t="shared" si="35"/>
        <v>1</v>
      </c>
      <c r="O126" s="1">
        <f t="shared" si="36"/>
        <v>0</v>
      </c>
      <c r="P126" s="1">
        <f t="shared" si="37"/>
        <v>0</v>
      </c>
      <c r="Q126" s="1">
        <f t="shared" si="38"/>
        <v>0</v>
      </c>
      <c r="R126" s="1">
        <f t="shared" si="39"/>
        <v>1</v>
      </c>
      <c r="Y126">
        <v>0</v>
      </c>
      <c r="Z126">
        <v>70</v>
      </c>
      <c r="AA126">
        <v>25.24</v>
      </c>
      <c r="AB126">
        <v>700</v>
      </c>
      <c r="AC126">
        <v>0</v>
      </c>
    </row>
    <row r="127" spans="1:29" x14ac:dyDescent="0.25">
      <c r="A127" s="1">
        <f t="shared" si="25"/>
        <v>0</v>
      </c>
      <c r="B127" s="1">
        <f t="shared" si="26"/>
        <v>0</v>
      </c>
      <c r="C127" s="1">
        <f t="shared" si="27"/>
        <v>1</v>
      </c>
      <c r="E127" s="1">
        <f t="shared" si="28"/>
        <v>0</v>
      </c>
      <c r="F127" s="1">
        <f t="shared" si="29"/>
        <v>1</v>
      </c>
      <c r="G127" s="1">
        <f t="shared" si="30"/>
        <v>0</v>
      </c>
      <c r="H127" s="1">
        <f t="shared" si="31"/>
        <v>0</v>
      </c>
      <c r="J127" s="1">
        <f t="shared" si="32"/>
        <v>0</v>
      </c>
      <c r="K127" s="1">
        <f t="shared" si="33"/>
        <v>0</v>
      </c>
      <c r="L127" s="1">
        <f t="shared" si="34"/>
        <v>0</v>
      </c>
      <c r="M127" s="1">
        <f t="shared" si="35"/>
        <v>1</v>
      </c>
      <c r="O127" s="1">
        <f t="shared" si="36"/>
        <v>0</v>
      </c>
      <c r="P127" s="1">
        <f t="shared" si="37"/>
        <v>0</v>
      </c>
      <c r="Q127" s="1">
        <f t="shared" si="38"/>
        <v>0</v>
      </c>
      <c r="R127" s="1">
        <f t="shared" si="39"/>
        <v>1</v>
      </c>
      <c r="Y127">
        <v>1</v>
      </c>
      <c r="Z127">
        <v>200</v>
      </c>
      <c r="AA127">
        <v>7.6</v>
      </c>
      <c r="AB127">
        <v>695</v>
      </c>
      <c r="AC127">
        <v>0</v>
      </c>
    </row>
    <row r="128" spans="1:29" x14ac:dyDescent="0.25">
      <c r="A128" s="1">
        <f t="shared" si="25"/>
        <v>1</v>
      </c>
      <c r="B128" s="1">
        <f t="shared" si="26"/>
        <v>1</v>
      </c>
      <c r="C128" s="1">
        <f t="shared" si="27"/>
        <v>1</v>
      </c>
      <c r="E128" s="1">
        <f t="shared" si="28"/>
        <v>0</v>
      </c>
      <c r="F128" s="1">
        <f t="shared" si="29"/>
        <v>1</v>
      </c>
      <c r="G128" s="1">
        <f t="shared" si="30"/>
        <v>0</v>
      </c>
      <c r="H128" s="1">
        <f t="shared" si="31"/>
        <v>0</v>
      </c>
      <c r="J128" s="1">
        <f t="shared" si="32"/>
        <v>0</v>
      </c>
      <c r="K128" s="1">
        <f t="shared" si="33"/>
        <v>1</v>
      </c>
      <c r="L128" s="1">
        <f t="shared" si="34"/>
        <v>0</v>
      </c>
      <c r="M128" s="1">
        <f t="shared" si="35"/>
        <v>0</v>
      </c>
      <c r="O128" s="1">
        <f t="shared" si="36"/>
        <v>0</v>
      </c>
      <c r="P128" s="1">
        <f t="shared" si="37"/>
        <v>1</v>
      </c>
      <c r="Q128" s="1">
        <f t="shared" si="38"/>
        <v>0</v>
      </c>
      <c r="R128" s="1">
        <f t="shared" si="39"/>
        <v>0</v>
      </c>
      <c r="Y128">
        <v>1</v>
      </c>
      <c r="Z128">
        <v>130</v>
      </c>
      <c r="AA128">
        <v>10.9</v>
      </c>
      <c r="AB128">
        <v>690</v>
      </c>
      <c r="AC128">
        <v>0</v>
      </c>
    </row>
    <row r="129" spans="1:29" x14ac:dyDescent="0.25">
      <c r="A129" s="1">
        <f t="shared" si="25"/>
        <v>1</v>
      </c>
      <c r="B129" s="1">
        <f t="shared" si="26"/>
        <v>1</v>
      </c>
      <c r="C129" s="1">
        <f t="shared" si="27"/>
        <v>1</v>
      </c>
      <c r="E129" s="1">
        <f t="shared" si="28"/>
        <v>0</v>
      </c>
      <c r="F129" s="1">
        <f t="shared" si="29"/>
        <v>1</v>
      </c>
      <c r="G129" s="1">
        <f t="shared" si="30"/>
        <v>0</v>
      </c>
      <c r="H129" s="1">
        <f t="shared" si="31"/>
        <v>0</v>
      </c>
      <c r="J129" s="1">
        <f t="shared" si="32"/>
        <v>0</v>
      </c>
      <c r="K129" s="1">
        <f t="shared" si="33"/>
        <v>1</v>
      </c>
      <c r="L129" s="1">
        <f t="shared" si="34"/>
        <v>0</v>
      </c>
      <c r="M129" s="1">
        <f t="shared" si="35"/>
        <v>0</v>
      </c>
      <c r="O129" s="1">
        <f t="shared" si="36"/>
        <v>0</v>
      </c>
      <c r="P129" s="1">
        <f t="shared" si="37"/>
        <v>1</v>
      </c>
      <c r="Q129" s="1">
        <f t="shared" si="38"/>
        <v>0</v>
      </c>
      <c r="R129" s="1">
        <f t="shared" si="39"/>
        <v>0</v>
      </c>
      <c r="Y129">
        <v>1</v>
      </c>
      <c r="Z129">
        <v>85</v>
      </c>
      <c r="AA129">
        <v>20.6</v>
      </c>
      <c r="AB129">
        <v>740</v>
      </c>
      <c r="AC129">
        <v>0</v>
      </c>
    </row>
    <row r="130" spans="1:29" x14ac:dyDescent="0.25">
      <c r="A130" s="1">
        <f t="shared" si="25"/>
        <v>0</v>
      </c>
      <c r="B130" s="1">
        <f t="shared" si="26"/>
        <v>1</v>
      </c>
      <c r="C130" s="1">
        <f t="shared" si="27"/>
        <v>1</v>
      </c>
      <c r="E130" s="1">
        <f t="shared" si="28"/>
        <v>0</v>
      </c>
      <c r="F130" s="1">
        <f t="shared" si="29"/>
        <v>1</v>
      </c>
      <c r="G130" s="1">
        <f t="shared" si="30"/>
        <v>0</v>
      </c>
      <c r="H130" s="1">
        <f t="shared" si="31"/>
        <v>0</v>
      </c>
      <c r="J130" s="1">
        <f t="shared" si="32"/>
        <v>0</v>
      </c>
      <c r="K130" s="1">
        <f t="shared" si="33"/>
        <v>1</v>
      </c>
      <c r="L130" s="1">
        <f t="shared" si="34"/>
        <v>0</v>
      </c>
      <c r="M130" s="1">
        <f t="shared" si="35"/>
        <v>0</v>
      </c>
      <c r="O130" s="1">
        <f t="shared" si="36"/>
        <v>0</v>
      </c>
      <c r="P130" s="1">
        <f t="shared" si="37"/>
        <v>0</v>
      </c>
      <c r="Q130" s="1">
        <f t="shared" si="38"/>
        <v>0</v>
      </c>
      <c r="R130" s="1">
        <f t="shared" si="39"/>
        <v>1</v>
      </c>
      <c r="Y130">
        <v>0</v>
      </c>
      <c r="Z130">
        <v>22.82292</v>
      </c>
      <c r="AA130">
        <v>21.73</v>
      </c>
      <c r="AB130">
        <v>710</v>
      </c>
      <c r="AC130">
        <v>0</v>
      </c>
    </row>
    <row r="131" spans="1:29" x14ac:dyDescent="0.25">
      <c r="A131" s="1">
        <f t="shared" si="25"/>
        <v>0</v>
      </c>
      <c r="B131" s="1">
        <f t="shared" si="26"/>
        <v>0</v>
      </c>
      <c r="C131" s="1">
        <f t="shared" si="27"/>
        <v>0</v>
      </c>
      <c r="E131" s="1">
        <f t="shared" si="28"/>
        <v>0</v>
      </c>
      <c r="F131" s="1">
        <f t="shared" si="29"/>
        <v>0</v>
      </c>
      <c r="G131" s="1">
        <f t="shared" si="30"/>
        <v>0</v>
      </c>
      <c r="H131" s="1">
        <f t="shared" si="31"/>
        <v>1</v>
      </c>
      <c r="J131" s="1">
        <f t="shared" si="32"/>
        <v>0</v>
      </c>
      <c r="K131" s="1">
        <f t="shared" si="33"/>
        <v>0</v>
      </c>
      <c r="L131" s="1">
        <f t="shared" si="34"/>
        <v>0</v>
      </c>
      <c r="M131" s="1">
        <f t="shared" si="35"/>
        <v>1</v>
      </c>
      <c r="O131" s="1">
        <f t="shared" si="36"/>
        <v>0</v>
      </c>
      <c r="P131" s="1">
        <f t="shared" si="37"/>
        <v>0</v>
      </c>
      <c r="Q131" s="1">
        <f t="shared" si="38"/>
        <v>0</v>
      </c>
      <c r="R131" s="1">
        <f t="shared" si="39"/>
        <v>1</v>
      </c>
      <c r="Y131">
        <v>1</v>
      </c>
      <c r="Z131">
        <v>90</v>
      </c>
      <c r="AA131">
        <v>15.51</v>
      </c>
      <c r="AB131">
        <v>695</v>
      </c>
      <c r="AC131">
        <v>0</v>
      </c>
    </row>
    <row r="132" spans="1:29" x14ac:dyDescent="0.25">
      <c r="A132" s="1">
        <f t="shared" si="25"/>
        <v>1</v>
      </c>
      <c r="B132" s="1">
        <f t="shared" si="26"/>
        <v>1</v>
      </c>
      <c r="C132" s="1">
        <f t="shared" si="27"/>
        <v>1</v>
      </c>
      <c r="E132" s="1">
        <f t="shared" si="28"/>
        <v>0</v>
      </c>
      <c r="F132" s="1">
        <f t="shared" si="29"/>
        <v>1</v>
      </c>
      <c r="G132" s="1">
        <f t="shared" si="30"/>
        <v>0</v>
      </c>
      <c r="H132" s="1">
        <f t="shared" si="31"/>
        <v>0</v>
      </c>
      <c r="J132" s="1">
        <f t="shared" si="32"/>
        <v>0</v>
      </c>
      <c r="K132" s="1">
        <f t="shared" si="33"/>
        <v>1</v>
      </c>
      <c r="L132" s="1">
        <f t="shared" si="34"/>
        <v>0</v>
      </c>
      <c r="M132" s="1">
        <f t="shared" si="35"/>
        <v>0</v>
      </c>
      <c r="O132" s="1">
        <f t="shared" si="36"/>
        <v>0</v>
      </c>
      <c r="P132" s="1">
        <f t="shared" si="37"/>
        <v>1</v>
      </c>
      <c r="Q132" s="1">
        <f t="shared" si="38"/>
        <v>0</v>
      </c>
      <c r="R132" s="1">
        <f t="shared" si="39"/>
        <v>0</v>
      </c>
      <c r="Y132">
        <v>1</v>
      </c>
      <c r="Z132">
        <v>55</v>
      </c>
      <c r="AA132">
        <v>34.21</v>
      </c>
      <c r="AB132">
        <v>715</v>
      </c>
      <c r="AC132">
        <v>0</v>
      </c>
    </row>
    <row r="133" spans="1:29" x14ac:dyDescent="0.25">
      <c r="A133" s="1">
        <f t="shared" si="25"/>
        <v>1</v>
      </c>
      <c r="B133" s="1">
        <f t="shared" si="26"/>
        <v>1</v>
      </c>
      <c r="C133" s="1">
        <f t="shared" si="27"/>
        <v>1</v>
      </c>
      <c r="E133" s="1">
        <f t="shared" si="28"/>
        <v>0</v>
      </c>
      <c r="F133" s="1">
        <f t="shared" si="29"/>
        <v>1</v>
      </c>
      <c r="G133" s="1">
        <f t="shared" si="30"/>
        <v>0</v>
      </c>
      <c r="H133" s="1">
        <f t="shared" si="31"/>
        <v>0</v>
      </c>
      <c r="J133" s="1">
        <f t="shared" si="32"/>
        <v>0</v>
      </c>
      <c r="K133" s="1">
        <f t="shared" si="33"/>
        <v>1</v>
      </c>
      <c r="L133" s="1">
        <f t="shared" si="34"/>
        <v>0</v>
      </c>
      <c r="M133" s="1">
        <f t="shared" si="35"/>
        <v>0</v>
      </c>
      <c r="O133" s="1">
        <f t="shared" si="36"/>
        <v>0</v>
      </c>
      <c r="P133" s="1">
        <f t="shared" si="37"/>
        <v>1</v>
      </c>
      <c r="Q133" s="1">
        <f t="shared" si="38"/>
        <v>0</v>
      </c>
      <c r="R133" s="1">
        <f t="shared" si="39"/>
        <v>0</v>
      </c>
      <c r="Y133">
        <v>0</v>
      </c>
      <c r="Z133">
        <v>56</v>
      </c>
      <c r="AA133">
        <v>14.27</v>
      </c>
      <c r="AB133">
        <v>690</v>
      </c>
      <c r="AC133">
        <v>0</v>
      </c>
    </row>
    <row r="134" spans="1:29" x14ac:dyDescent="0.25">
      <c r="A134" s="1">
        <f t="shared" si="25"/>
        <v>1</v>
      </c>
      <c r="B134" s="1">
        <f t="shared" si="26"/>
        <v>1</v>
      </c>
      <c r="C134" s="1">
        <f t="shared" si="27"/>
        <v>1</v>
      </c>
      <c r="E134" s="1">
        <f t="shared" si="28"/>
        <v>0</v>
      </c>
      <c r="F134" s="1">
        <f t="shared" si="29"/>
        <v>1</v>
      </c>
      <c r="G134" s="1">
        <f t="shared" si="30"/>
        <v>0</v>
      </c>
      <c r="H134" s="1">
        <f t="shared" si="31"/>
        <v>0</v>
      </c>
      <c r="J134" s="1">
        <f t="shared" si="32"/>
        <v>0</v>
      </c>
      <c r="K134" s="1">
        <f t="shared" si="33"/>
        <v>1</v>
      </c>
      <c r="L134" s="1">
        <f t="shared" si="34"/>
        <v>0</v>
      </c>
      <c r="M134" s="1">
        <f t="shared" si="35"/>
        <v>0</v>
      </c>
      <c r="O134" s="1">
        <f t="shared" si="36"/>
        <v>0</v>
      </c>
      <c r="P134" s="1">
        <f t="shared" si="37"/>
        <v>1</v>
      </c>
      <c r="Q134" s="1">
        <f t="shared" si="38"/>
        <v>0</v>
      </c>
      <c r="R134" s="1">
        <f t="shared" si="39"/>
        <v>0</v>
      </c>
      <c r="Y134">
        <v>0</v>
      </c>
      <c r="Z134">
        <v>150</v>
      </c>
      <c r="AA134">
        <v>12.56</v>
      </c>
      <c r="AB134">
        <v>680</v>
      </c>
      <c r="AC134">
        <v>0</v>
      </c>
    </row>
    <row r="135" spans="1:29" x14ac:dyDescent="0.25">
      <c r="A135" s="1">
        <f t="shared" ref="A135:A198" si="40">IF($AB130&gt;716,1,IF($Z130&gt;85.24,1,0))</f>
        <v>0</v>
      </c>
      <c r="B135" s="1">
        <f t="shared" ref="B135:B198" si="41">IF($AB130&gt;716,1,IF($Z130&gt;85.24,1,IF($AA130&lt;=16.54,1,0)))</f>
        <v>0</v>
      </c>
      <c r="C135" s="1">
        <f t="shared" ref="C135:C198" si="42">IF($AB130&gt;716,1,IF($Z130&gt;85.24,1,IF($AA130&lt;=16.54,1,IF($Y130=1,1,0))))</f>
        <v>0</v>
      </c>
      <c r="E135" s="1">
        <f t="shared" ref="E135:E198" si="43">IF($C135=1, IF($AC130=1,1,0),0)</f>
        <v>0</v>
      </c>
      <c r="F135" s="1">
        <f t="shared" ref="F135:F198" si="44">IF($C135=1, IF($AC130=0,1,0),0)</f>
        <v>0</v>
      </c>
      <c r="G135" s="1">
        <f t="shared" ref="G135:G198" si="45">IF($C135=0, IF($AC130=1,1,0),0)</f>
        <v>0</v>
      </c>
      <c r="H135" s="1">
        <f t="shared" ref="H135:H198" si="46">IF($C135=0, IF($AC130=0,1,0),0)</f>
        <v>1</v>
      </c>
      <c r="J135" s="1">
        <f t="shared" ref="J135:J198" si="47">IF($B135=1, IF($AC130=1,1,0),0)</f>
        <v>0</v>
      </c>
      <c r="K135" s="1">
        <f t="shared" ref="K135:K198" si="48">IF($B135=1, IF($AC130=0,1,0),0)</f>
        <v>0</v>
      </c>
      <c r="L135" s="1">
        <f t="shared" ref="L135:L198" si="49">IF($B135=0, IF($AC130=1,1,0),0)</f>
        <v>0</v>
      </c>
      <c r="M135" s="1">
        <f t="shared" ref="M135:M198" si="50">IF($B135=0, IF($AC130=0,1,0),0)</f>
        <v>1</v>
      </c>
      <c r="O135" s="1">
        <f t="shared" ref="O135:O198" si="51">IF($A135=1, IF($AC130=1,1,0),0)</f>
        <v>0</v>
      </c>
      <c r="P135" s="1">
        <f t="shared" ref="P135:P198" si="52">IF($A135=1, IF($AC130=0,1,0),0)</f>
        <v>0</v>
      </c>
      <c r="Q135" s="1">
        <f t="shared" ref="Q135:Q198" si="53">IF($A135=0, IF($AC130=1,1,0),0)</f>
        <v>0</v>
      </c>
      <c r="R135" s="1">
        <f t="shared" ref="R135:R198" si="54">IF($A135=0, IF($AC130=0,1,0),0)</f>
        <v>1</v>
      </c>
      <c r="Y135">
        <v>0</v>
      </c>
      <c r="Z135">
        <v>70</v>
      </c>
      <c r="AA135">
        <v>20.66</v>
      </c>
      <c r="AB135">
        <v>665</v>
      </c>
      <c r="AC135">
        <v>0</v>
      </c>
    </row>
    <row r="136" spans="1:29" x14ac:dyDescent="0.25">
      <c r="A136" s="1">
        <f t="shared" si="40"/>
        <v>1</v>
      </c>
      <c r="B136" s="1">
        <f t="shared" si="41"/>
        <v>1</v>
      </c>
      <c r="C136" s="1">
        <f t="shared" si="42"/>
        <v>1</v>
      </c>
      <c r="E136" s="1">
        <f t="shared" si="43"/>
        <v>0</v>
      </c>
      <c r="F136" s="1">
        <f t="shared" si="44"/>
        <v>1</v>
      </c>
      <c r="G136" s="1">
        <f t="shared" si="45"/>
        <v>0</v>
      </c>
      <c r="H136" s="1">
        <f t="shared" si="46"/>
        <v>0</v>
      </c>
      <c r="J136" s="1">
        <f t="shared" si="47"/>
        <v>0</v>
      </c>
      <c r="K136" s="1">
        <f t="shared" si="48"/>
        <v>1</v>
      </c>
      <c r="L136" s="1">
        <f t="shared" si="49"/>
        <v>0</v>
      </c>
      <c r="M136" s="1">
        <f t="shared" si="50"/>
        <v>0</v>
      </c>
      <c r="O136" s="1">
        <f t="shared" si="51"/>
        <v>0</v>
      </c>
      <c r="P136" s="1">
        <f t="shared" si="52"/>
        <v>1</v>
      </c>
      <c r="Q136" s="1">
        <f t="shared" si="53"/>
        <v>0</v>
      </c>
      <c r="R136" s="1">
        <f t="shared" si="54"/>
        <v>0</v>
      </c>
      <c r="Y136">
        <v>1</v>
      </c>
      <c r="Z136">
        <v>45</v>
      </c>
      <c r="AA136">
        <v>14.53</v>
      </c>
      <c r="AB136">
        <v>670</v>
      </c>
      <c r="AC136">
        <v>0</v>
      </c>
    </row>
    <row r="137" spans="1:29" x14ac:dyDescent="0.25">
      <c r="A137" s="1">
        <f t="shared" si="40"/>
        <v>0</v>
      </c>
      <c r="B137" s="1">
        <f t="shared" si="41"/>
        <v>0</v>
      </c>
      <c r="C137" s="1">
        <f t="shared" si="42"/>
        <v>1</v>
      </c>
      <c r="E137" s="1">
        <f t="shared" si="43"/>
        <v>0</v>
      </c>
      <c r="F137" s="1">
        <f t="shared" si="44"/>
        <v>1</v>
      </c>
      <c r="G137" s="1">
        <f t="shared" si="45"/>
        <v>0</v>
      </c>
      <c r="H137" s="1">
        <f t="shared" si="46"/>
        <v>0</v>
      </c>
      <c r="J137" s="1">
        <f t="shared" si="47"/>
        <v>0</v>
      </c>
      <c r="K137" s="1">
        <f t="shared" si="48"/>
        <v>0</v>
      </c>
      <c r="L137" s="1">
        <f t="shared" si="49"/>
        <v>0</v>
      </c>
      <c r="M137" s="1">
        <f t="shared" si="50"/>
        <v>1</v>
      </c>
      <c r="O137" s="1">
        <f t="shared" si="51"/>
        <v>0</v>
      </c>
      <c r="P137" s="1">
        <f t="shared" si="52"/>
        <v>0</v>
      </c>
      <c r="Q137" s="1">
        <f t="shared" si="53"/>
        <v>0</v>
      </c>
      <c r="R137" s="1">
        <f t="shared" si="54"/>
        <v>1</v>
      </c>
      <c r="Y137">
        <v>1</v>
      </c>
      <c r="Z137">
        <v>52</v>
      </c>
      <c r="AA137">
        <v>18.84</v>
      </c>
      <c r="AB137">
        <v>710</v>
      </c>
      <c r="AC137">
        <v>0</v>
      </c>
    </row>
    <row r="138" spans="1:29" x14ac:dyDescent="0.25">
      <c r="A138" s="1">
        <f t="shared" si="40"/>
        <v>0</v>
      </c>
      <c r="B138" s="1">
        <f t="shared" si="41"/>
        <v>1</v>
      </c>
      <c r="C138" s="1">
        <f t="shared" si="42"/>
        <v>1</v>
      </c>
      <c r="E138" s="1">
        <f t="shared" si="43"/>
        <v>0</v>
      </c>
      <c r="F138" s="1">
        <f t="shared" si="44"/>
        <v>1</v>
      </c>
      <c r="G138" s="1">
        <f t="shared" si="45"/>
        <v>0</v>
      </c>
      <c r="H138" s="1">
        <f t="shared" si="46"/>
        <v>0</v>
      </c>
      <c r="J138" s="1">
        <f t="shared" si="47"/>
        <v>0</v>
      </c>
      <c r="K138" s="1">
        <f t="shared" si="48"/>
        <v>1</v>
      </c>
      <c r="L138" s="1">
        <f t="shared" si="49"/>
        <v>0</v>
      </c>
      <c r="M138" s="1">
        <f t="shared" si="50"/>
        <v>0</v>
      </c>
      <c r="O138" s="1">
        <f t="shared" si="51"/>
        <v>0</v>
      </c>
      <c r="P138" s="1">
        <f t="shared" si="52"/>
        <v>0</v>
      </c>
      <c r="Q138" s="1">
        <f t="shared" si="53"/>
        <v>0</v>
      </c>
      <c r="R138" s="1">
        <f t="shared" si="54"/>
        <v>1</v>
      </c>
      <c r="Y138">
        <v>0</v>
      </c>
      <c r="Z138">
        <v>70</v>
      </c>
      <c r="AA138">
        <v>24.77</v>
      </c>
      <c r="AB138">
        <v>660</v>
      </c>
      <c r="AC138">
        <v>0</v>
      </c>
    </row>
    <row r="139" spans="1:29" x14ac:dyDescent="0.25">
      <c r="A139" s="1">
        <f t="shared" si="40"/>
        <v>1</v>
      </c>
      <c r="B139" s="1">
        <f t="shared" si="41"/>
        <v>1</v>
      </c>
      <c r="C139" s="1">
        <f t="shared" si="42"/>
        <v>1</v>
      </c>
      <c r="E139" s="1">
        <f t="shared" si="43"/>
        <v>0</v>
      </c>
      <c r="F139" s="1">
        <f t="shared" si="44"/>
        <v>1</v>
      </c>
      <c r="G139" s="1">
        <f t="shared" si="45"/>
        <v>0</v>
      </c>
      <c r="H139" s="1">
        <f t="shared" si="46"/>
        <v>0</v>
      </c>
      <c r="J139" s="1">
        <f t="shared" si="47"/>
        <v>0</v>
      </c>
      <c r="K139" s="1">
        <f t="shared" si="48"/>
        <v>1</v>
      </c>
      <c r="L139" s="1">
        <f t="shared" si="49"/>
        <v>0</v>
      </c>
      <c r="M139" s="1">
        <f t="shared" si="50"/>
        <v>0</v>
      </c>
      <c r="O139" s="1">
        <f t="shared" si="51"/>
        <v>0</v>
      </c>
      <c r="P139" s="1">
        <f t="shared" si="52"/>
        <v>1</v>
      </c>
      <c r="Q139" s="1">
        <f t="shared" si="53"/>
        <v>0</v>
      </c>
      <c r="R139" s="1">
        <f t="shared" si="54"/>
        <v>0</v>
      </c>
      <c r="Y139">
        <v>1</v>
      </c>
      <c r="Z139">
        <v>63</v>
      </c>
      <c r="AA139">
        <v>18.75</v>
      </c>
      <c r="AB139">
        <v>675</v>
      </c>
      <c r="AC139">
        <v>0</v>
      </c>
    </row>
    <row r="140" spans="1:29" x14ac:dyDescent="0.25">
      <c r="A140" s="1">
        <f t="shared" si="40"/>
        <v>0</v>
      </c>
      <c r="B140" s="1">
        <f t="shared" si="41"/>
        <v>0</v>
      </c>
      <c r="C140" s="1">
        <f t="shared" si="42"/>
        <v>0</v>
      </c>
      <c r="E140" s="1">
        <f t="shared" si="43"/>
        <v>0</v>
      </c>
      <c r="F140" s="1">
        <f t="shared" si="44"/>
        <v>0</v>
      </c>
      <c r="G140" s="1">
        <f t="shared" si="45"/>
        <v>0</v>
      </c>
      <c r="H140" s="1">
        <f t="shared" si="46"/>
        <v>1</v>
      </c>
      <c r="J140" s="1">
        <f t="shared" si="47"/>
        <v>0</v>
      </c>
      <c r="K140" s="1">
        <f t="shared" si="48"/>
        <v>0</v>
      </c>
      <c r="L140" s="1">
        <f t="shared" si="49"/>
        <v>0</v>
      </c>
      <c r="M140" s="1">
        <f t="shared" si="50"/>
        <v>1</v>
      </c>
      <c r="O140" s="1">
        <f t="shared" si="51"/>
        <v>0</v>
      </c>
      <c r="P140" s="1">
        <f t="shared" si="52"/>
        <v>0</v>
      </c>
      <c r="Q140" s="1">
        <f t="shared" si="53"/>
        <v>0</v>
      </c>
      <c r="R140" s="1">
        <f t="shared" si="54"/>
        <v>1</v>
      </c>
      <c r="Y140">
        <v>1</v>
      </c>
      <c r="Z140">
        <v>160</v>
      </c>
      <c r="AA140">
        <v>7.22</v>
      </c>
      <c r="AB140">
        <v>680</v>
      </c>
      <c r="AC140">
        <v>0</v>
      </c>
    </row>
    <row r="141" spans="1:29" x14ac:dyDescent="0.25">
      <c r="A141" s="1">
        <f t="shared" si="40"/>
        <v>0</v>
      </c>
      <c r="B141" s="1">
        <f t="shared" si="41"/>
        <v>1</v>
      </c>
      <c r="C141" s="1">
        <f t="shared" si="42"/>
        <v>1</v>
      </c>
      <c r="E141" s="1">
        <f t="shared" si="43"/>
        <v>0</v>
      </c>
      <c r="F141" s="1">
        <f t="shared" si="44"/>
        <v>1</v>
      </c>
      <c r="G141" s="1">
        <f t="shared" si="45"/>
        <v>0</v>
      </c>
      <c r="H141" s="1">
        <f t="shared" si="46"/>
        <v>0</v>
      </c>
      <c r="J141" s="1">
        <f t="shared" si="47"/>
        <v>0</v>
      </c>
      <c r="K141" s="1">
        <f t="shared" si="48"/>
        <v>1</v>
      </c>
      <c r="L141" s="1">
        <f t="shared" si="49"/>
        <v>0</v>
      </c>
      <c r="M141" s="1">
        <f t="shared" si="50"/>
        <v>0</v>
      </c>
      <c r="O141" s="1">
        <f t="shared" si="51"/>
        <v>0</v>
      </c>
      <c r="P141" s="1">
        <f t="shared" si="52"/>
        <v>0</v>
      </c>
      <c r="Q141" s="1">
        <f t="shared" si="53"/>
        <v>0</v>
      </c>
      <c r="R141" s="1">
        <f t="shared" si="54"/>
        <v>1</v>
      </c>
      <c r="Y141">
        <v>1</v>
      </c>
      <c r="Z141">
        <v>80</v>
      </c>
      <c r="AA141">
        <v>17.7</v>
      </c>
      <c r="AB141">
        <v>675</v>
      </c>
      <c r="AC141">
        <v>0</v>
      </c>
    </row>
    <row r="142" spans="1:29" x14ac:dyDescent="0.25">
      <c r="A142" s="1">
        <f t="shared" si="40"/>
        <v>0</v>
      </c>
      <c r="B142" s="1">
        <f t="shared" si="41"/>
        <v>0</v>
      </c>
      <c r="C142" s="1">
        <f t="shared" si="42"/>
        <v>1</v>
      </c>
      <c r="E142" s="1">
        <f t="shared" si="43"/>
        <v>0</v>
      </c>
      <c r="F142" s="1">
        <f t="shared" si="44"/>
        <v>1</v>
      </c>
      <c r="G142" s="1">
        <f t="shared" si="45"/>
        <v>0</v>
      </c>
      <c r="H142" s="1">
        <f t="shared" si="46"/>
        <v>0</v>
      </c>
      <c r="J142" s="1">
        <f t="shared" si="47"/>
        <v>0</v>
      </c>
      <c r="K142" s="1">
        <f t="shared" si="48"/>
        <v>0</v>
      </c>
      <c r="L142" s="1">
        <f t="shared" si="49"/>
        <v>0</v>
      </c>
      <c r="M142" s="1">
        <f t="shared" si="50"/>
        <v>1</v>
      </c>
      <c r="O142" s="1">
        <f t="shared" si="51"/>
        <v>0</v>
      </c>
      <c r="P142" s="1">
        <f t="shared" si="52"/>
        <v>0</v>
      </c>
      <c r="Q142" s="1">
        <f t="shared" si="53"/>
        <v>0</v>
      </c>
      <c r="R142" s="1">
        <f t="shared" si="54"/>
        <v>1</v>
      </c>
      <c r="Y142">
        <v>0</v>
      </c>
      <c r="Z142">
        <v>70</v>
      </c>
      <c r="AA142">
        <v>11.38</v>
      </c>
      <c r="AB142">
        <v>695</v>
      </c>
      <c r="AC142">
        <v>0</v>
      </c>
    </row>
    <row r="143" spans="1:29" x14ac:dyDescent="0.25">
      <c r="A143" s="1">
        <f t="shared" si="40"/>
        <v>0</v>
      </c>
      <c r="B143" s="1">
        <f t="shared" si="41"/>
        <v>0</v>
      </c>
      <c r="C143" s="1">
        <f t="shared" si="42"/>
        <v>0</v>
      </c>
      <c r="E143" s="1">
        <f t="shared" si="43"/>
        <v>0</v>
      </c>
      <c r="F143" s="1">
        <f t="shared" si="44"/>
        <v>0</v>
      </c>
      <c r="G143" s="1">
        <f t="shared" si="45"/>
        <v>0</v>
      </c>
      <c r="H143" s="1">
        <f t="shared" si="46"/>
        <v>1</v>
      </c>
      <c r="J143" s="1">
        <f t="shared" si="47"/>
        <v>0</v>
      </c>
      <c r="K143" s="1">
        <f t="shared" si="48"/>
        <v>0</v>
      </c>
      <c r="L143" s="1">
        <f t="shared" si="49"/>
        <v>0</v>
      </c>
      <c r="M143" s="1">
        <f t="shared" si="50"/>
        <v>1</v>
      </c>
      <c r="O143" s="1">
        <f t="shared" si="51"/>
        <v>0</v>
      </c>
      <c r="P143" s="1">
        <f t="shared" si="52"/>
        <v>0</v>
      </c>
      <c r="Q143" s="1">
        <f t="shared" si="53"/>
        <v>0</v>
      </c>
      <c r="R143" s="1">
        <f t="shared" si="54"/>
        <v>1</v>
      </c>
      <c r="Y143">
        <v>1</v>
      </c>
      <c r="Z143">
        <v>90</v>
      </c>
      <c r="AA143">
        <v>24.19</v>
      </c>
      <c r="AB143">
        <v>670</v>
      </c>
      <c r="AC143">
        <v>0</v>
      </c>
    </row>
    <row r="144" spans="1:29" x14ac:dyDescent="0.25">
      <c r="A144" s="1">
        <f t="shared" si="40"/>
        <v>0</v>
      </c>
      <c r="B144" s="1">
        <f t="shared" si="41"/>
        <v>0</v>
      </c>
      <c r="C144" s="1">
        <f t="shared" si="42"/>
        <v>1</v>
      </c>
      <c r="E144" s="1">
        <f t="shared" si="43"/>
        <v>0</v>
      </c>
      <c r="F144" s="1">
        <f t="shared" si="44"/>
        <v>1</v>
      </c>
      <c r="G144" s="1">
        <f t="shared" si="45"/>
        <v>0</v>
      </c>
      <c r="H144" s="1">
        <f t="shared" si="46"/>
        <v>0</v>
      </c>
      <c r="J144" s="1">
        <f t="shared" si="47"/>
        <v>0</v>
      </c>
      <c r="K144" s="1">
        <f t="shared" si="48"/>
        <v>0</v>
      </c>
      <c r="L144" s="1">
        <f t="shared" si="49"/>
        <v>0</v>
      </c>
      <c r="M144" s="1">
        <f t="shared" si="50"/>
        <v>1</v>
      </c>
      <c r="O144" s="1">
        <f t="shared" si="51"/>
        <v>0</v>
      </c>
      <c r="P144" s="1">
        <f t="shared" si="52"/>
        <v>0</v>
      </c>
      <c r="Q144" s="1">
        <f t="shared" si="53"/>
        <v>0</v>
      </c>
      <c r="R144" s="1">
        <f t="shared" si="54"/>
        <v>1</v>
      </c>
      <c r="Y144">
        <v>1</v>
      </c>
      <c r="Z144">
        <v>42</v>
      </c>
      <c r="AA144">
        <v>38.659999999999997</v>
      </c>
      <c r="AB144">
        <v>675</v>
      </c>
      <c r="AC144">
        <v>0</v>
      </c>
    </row>
    <row r="145" spans="1:29" x14ac:dyDescent="0.25">
      <c r="A145" s="1">
        <f t="shared" si="40"/>
        <v>1</v>
      </c>
      <c r="B145" s="1">
        <f t="shared" si="41"/>
        <v>1</v>
      </c>
      <c r="C145" s="1">
        <f t="shared" si="42"/>
        <v>1</v>
      </c>
      <c r="E145" s="1">
        <f t="shared" si="43"/>
        <v>0</v>
      </c>
      <c r="F145" s="1">
        <f t="shared" si="44"/>
        <v>1</v>
      </c>
      <c r="G145" s="1">
        <f t="shared" si="45"/>
        <v>0</v>
      </c>
      <c r="H145" s="1">
        <f t="shared" si="46"/>
        <v>0</v>
      </c>
      <c r="J145" s="1">
        <f t="shared" si="47"/>
        <v>0</v>
      </c>
      <c r="K145" s="1">
        <f t="shared" si="48"/>
        <v>1</v>
      </c>
      <c r="L145" s="1">
        <f t="shared" si="49"/>
        <v>0</v>
      </c>
      <c r="M145" s="1">
        <f t="shared" si="50"/>
        <v>0</v>
      </c>
      <c r="O145" s="1">
        <f t="shared" si="51"/>
        <v>0</v>
      </c>
      <c r="P145" s="1">
        <f t="shared" si="52"/>
        <v>1</v>
      </c>
      <c r="Q145" s="1">
        <f t="shared" si="53"/>
        <v>0</v>
      </c>
      <c r="R145" s="1">
        <f t="shared" si="54"/>
        <v>0</v>
      </c>
      <c r="Y145">
        <v>0</v>
      </c>
      <c r="Z145">
        <v>65</v>
      </c>
      <c r="AA145">
        <v>28.38</v>
      </c>
      <c r="AB145">
        <v>665</v>
      </c>
      <c r="AC145">
        <v>0</v>
      </c>
    </row>
    <row r="146" spans="1:29" x14ac:dyDescent="0.25">
      <c r="A146" s="1">
        <f t="shared" si="40"/>
        <v>0</v>
      </c>
      <c r="B146" s="1">
        <f t="shared" si="41"/>
        <v>0</v>
      </c>
      <c r="C146" s="1">
        <f t="shared" si="42"/>
        <v>1</v>
      </c>
      <c r="E146" s="1">
        <f t="shared" si="43"/>
        <v>0</v>
      </c>
      <c r="F146" s="1">
        <f t="shared" si="44"/>
        <v>1</v>
      </c>
      <c r="G146" s="1">
        <f t="shared" si="45"/>
        <v>0</v>
      </c>
      <c r="H146" s="1">
        <f t="shared" si="46"/>
        <v>0</v>
      </c>
      <c r="J146" s="1">
        <f t="shared" si="47"/>
        <v>0</v>
      </c>
      <c r="K146" s="1">
        <f t="shared" si="48"/>
        <v>0</v>
      </c>
      <c r="L146" s="1">
        <f t="shared" si="49"/>
        <v>0</v>
      </c>
      <c r="M146" s="1">
        <f t="shared" si="50"/>
        <v>1</v>
      </c>
      <c r="O146" s="1">
        <f t="shared" si="51"/>
        <v>0</v>
      </c>
      <c r="P146" s="1">
        <f t="shared" si="52"/>
        <v>0</v>
      </c>
      <c r="Q146" s="1">
        <f t="shared" si="53"/>
        <v>0</v>
      </c>
      <c r="R146" s="1">
        <f t="shared" si="54"/>
        <v>1</v>
      </c>
      <c r="Y146">
        <v>1</v>
      </c>
      <c r="Z146">
        <v>36</v>
      </c>
      <c r="AA146">
        <v>36.200000000000003</v>
      </c>
      <c r="AB146">
        <v>660</v>
      </c>
      <c r="AC146">
        <v>0</v>
      </c>
    </row>
    <row r="147" spans="1:29" x14ac:dyDescent="0.25">
      <c r="A147" s="1">
        <f t="shared" si="40"/>
        <v>0</v>
      </c>
      <c r="B147" s="1">
        <f t="shared" si="41"/>
        <v>1</v>
      </c>
      <c r="C147" s="1">
        <f t="shared" si="42"/>
        <v>1</v>
      </c>
      <c r="E147" s="1">
        <f t="shared" si="43"/>
        <v>0</v>
      </c>
      <c r="F147" s="1">
        <f t="shared" si="44"/>
        <v>1</v>
      </c>
      <c r="G147" s="1">
        <f t="shared" si="45"/>
        <v>0</v>
      </c>
      <c r="H147" s="1">
        <f t="shared" si="46"/>
        <v>0</v>
      </c>
      <c r="J147" s="1">
        <f t="shared" si="47"/>
        <v>0</v>
      </c>
      <c r="K147" s="1">
        <f t="shared" si="48"/>
        <v>1</v>
      </c>
      <c r="L147" s="1">
        <f t="shared" si="49"/>
        <v>0</v>
      </c>
      <c r="M147" s="1">
        <f t="shared" si="50"/>
        <v>0</v>
      </c>
      <c r="O147" s="1">
        <f t="shared" si="51"/>
        <v>0</v>
      </c>
      <c r="P147" s="1">
        <f t="shared" si="52"/>
        <v>0</v>
      </c>
      <c r="Q147" s="1">
        <f t="shared" si="53"/>
        <v>0</v>
      </c>
      <c r="R147" s="1">
        <f t="shared" si="54"/>
        <v>1</v>
      </c>
      <c r="Y147">
        <v>1</v>
      </c>
      <c r="Z147">
        <v>36</v>
      </c>
      <c r="AA147">
        <v>38.03</v>
      </c>
      <c r="AB147">
        <v>675</v>
      </c>
      <c r="AC147">
        <v>0</v>
      </c>
    </row>
    <row r="148" spans="1:29" x14ac:dyDescent="0.25">
      <c r="A148" s="1">
        <f t="shared" si="40"/>
        <v>1</v>
      </c>
      <c r="B148" s="1">
        <f t="shared" si="41"/>
        <v>1</v>
      </c>
      <c r="C148" s="1">
        <f t="shared" si="42"/>
        <v>1</v>
      </c>
      <c r="E148" s="1">
        <f t="shared" si="43"/>
        <v>0</v>
      </c>
      <c r="F148" s="1">
        <f t="shared" si="44"/>
        <v>1</v>
      </c>
      <c r="G148" s="1">
        <f t="shared" si="45"/>
        <v>0</v>
      </c>
      <c r="H148" s="1">
        <f t="shared" si="46"/>
        <v>0</v>
      </c>
      <c r="J148" s="1">
        <f t="shared" si="47"/>
        <v>0</v>
      </c>
      <c r="K148" s="1">
        <f t="shared" si="48"/>
        <v>1</v>
      </c>
      <c r="L148" s="1">
        <f t="shared" si="49"/>
        <v>0</v>
      </c>
      <c r="M148" s="1">
        <f t="shared" si="50"/>
        <v>0</v>
      </c>
      <c r="O148" s="1">
        <f t="shared" si="51"/>
        <v>0</v>
      </c>
      <c r="P148" s="1">
        <f t="shared" si="52"/>
        <v>1</v>
      </c>
      <c r="Q148" s="1">
        <f t="shared" si="53"/>
        <v>0</v>
      </c>
      <c r="R148" s="1">
        <f t="shared" si="54"/>
        <v>0</v>
      </c>
      <c r="Y148">
        <v>1</v>
      </c>
      <c r="Z148">
        <v>47</v>
      </c>
      <c r="AA148">
        <v>18.64</v>
      </c>
      <c r="AB148">
        <v>685</v>
      </c>
      <c r="AC148">
        <v>0</v>
      </c>
    </row>
    <row r="149" spans="1:29" x14ac:dyDescent="0.25">
      <c r="A149" s="1">
        <f t="shared" si="40"/>
        <v>0</v>
      </c>
      <c r="B149" s="1">
        <f t="shared" si="41"/>
        <v>0</v>
      </c>
      <c r="C149" s="1">
        <f t="shared" si="42"/>
        <v>1</v>
      </c>
      <c r="E149" s="1">
        <f t="shared" si="43"/>
        <v>0</v>
      </c>
      <c r="F149" s="1">
        <f t="shared" si="44"/>
        <v>1</v>
      </c>
      <c r="G149" s="1">
        <f t="shared" si="45"/>
        <v>0</v>
      </c>
      <c r="H149" s="1">
        <f t="shared" si="46"/>
        <v>0</v>
      </c>
      <c r="J149" s="1">
        <f t="shared" si="47"/>
        <v>0</v>
      </c>
      <c r="K149" s="1">
        <f t="shared" si="48"/>
        <v>0</v>
      </c>
      <c r="L149" s="1">
        <f t="shared" si="49"/>
        <v>0</v>
      </c>
      <c r="M149" s="1">
        <f t="shared" si="50"/>
        <v>1</v>
      </c>
      <c r="O149" s="1">
        <f t="shared" si="51"/>
        <v>0</v>
      </c>
      <c r="P149" s="1">
        <f t="shared" si="52"/>
        <v>0</v>
      </c>
      <c r="Q149" s="1">
        <f t="shared" si="53"/>
        <v>0</v>
      </c>
      <c r="R149" s="1">
        <f t="shared" si="54"/>
        <v>1</v>
      </c>
      <c r="Y149">
        <v>0</v>
      </c>
      <c r="Z149">
        <v>80</v>
      </c>
      <c r="AA149">
        <v>26.78</v>
      </c>
      <c r="AB149">
        <v>660</v>
      </c>
      <c r="AC149">
        <v>0</v>
      </c>
    </row>
    <row r="150" spans="1:29" x14ac:dyDescent="0.25">
      <c r="A150" s="1">
        <f t="shared" si="40"/>
        <v>0</v>
      </c>
      <c r="B150" s="1">
        <f t="shared" si="41"/>
        <v>0</v>
      </c>
      <c r="C150" s="1">
        <f t="shared" si="42"/>
        <v>0</v>
      </c>
      <c r="E150" s="1">
        <f t="shared" si="43"/>
        <v>0</v>
      </c>
      <c r="F150" s="1">
        <f t="shared" si="44"/>
        <v>0</v>
      </c>
      <c r="G150" s="1">
        <f t="shared" si="45"/>
        <v>0</v>
      </c>
      <c r="H150" s="1">
        <f t="shared" si="46"/>
        <v>1</v>
      </c>
      <c r="J150" s="1">
        <f t="shared" si="47"/>
        <v>0</v>
      </c>
      <c r="K150" s="1">
        <f t="shared" si="48"/>
        <v>0</v>
      </c>
      <c r="L150" s="1">
        <f t="shared" si="49"/>
        <v>0</v>
      </c>
      <c r="M150" s="1">
        <f t="shared" si="50"/>
        <v>1</v>
      </c>
      <c r="O150" s="1">
        <f t="shared" si="51"/>
        <v>0</v>
      </c>
      <c r="P150" s="1">
        <f t="shared" si="52"/>
        <v>0</v>
      </c>
      <c r="Q150" s="1">
        <f t="shared" si="53"/>
        <v>0</v>
      </c>
      <c r="R150" s="1">
        <f t="shared" si="54"/>
        <v>1</v>
      </c>
      <c r="Y150">
        <v>0</v>
      </c>
      <c r="Z150">
        <v>80</v>
      </c>
      <c r="AA150">
        <v>29.62</v>
      </c>
      <c r="AB150">
        <v>675</v>
      </c>
      <c r="AC150">
        <v>0</v>
      </c>
    </row>
    <row r="151" spans="1:29" x14ac:dyDescent="0.25">
      <c r="A151" s="1">
        <f t="shared" si="40"/>
        <v>0</v>
      </c>
      <c r="B151" s="1">
        <f t="shared" si="41"/>
        <v>0</v>
      </c>
      <c r="C151" s="1">
        <f t="shared" si="42"/>
        <v>1</v>
      </c>
      <c r="E151" s="1">
        <f t="shared" si="43"/>
        <v>0</v>
      </c>
      <c r="F151" s="1">
        <f t="shared" si="44"/>
        <v>1</v>
      </c>
      <c r="G151" s="1">
        <f t="shared" si="45"/>
        <v>0</v>
      </c>
      <c r="H151" s="1">
        <f t="shared" si="46"/>
        <v>0</v>
      </c>
      <c r="J151" s="1">
        <f t="shared" si="47"/>
        <v>0</v>
      </c>
      <c r="K151" s="1">
        <f t="shared" si="48"/>
        <v>0</v>
      </c>
      <c r="L151" s="1">
        <f t="shared" si="49"/>
        <v>0</v>
      </c>
      <c r="M151" s="1">
        <f t="shared" si="50"/>
        <v>1</v>
      </c>
      <c r="O151" s="1">
        <f t="shared" si="51"/>
        <v>0</v>
      </c>
      <c r="P151" s="1">
        <f t="shared" si="52"/>
        <v>0</v>
      </c>
      <c r="Q151" s="1">
        <f t="shared" si="53"/>
        <v>0</v>
      </c>
      <c r="R151" s="1">
        <f t="shared" si="54"/>
        <v>1</v>
      </c>
      <c r="Y151">
        <v>0</v>
      </c>
      <c r="Z151">
        <v>55</v>
      </c>
      <c r="AA151">
        <v>20.75</v>
      </c>
      <c r="AB151">
        <v>675</v>
      </c>
      <c r="AC151">
        <v>0</v>
      </c>
    </row>
    <row r="152" spans="1:29" x14ac:dyDescent="0.25">
      <c r="A152" s="1">
        <f t="shared" si="40"/>
        <v>0</v>
      </c>
      <c r="B152" s="1">
        <f t="shared" si="41"/>
        <v>0</v>
      </c>
      <c r="C152" s="1">
        <f t="shared" si="42"/>
        <v>1</v>
      </c>
      <c r="E152" s="1">
        <f t="shared" si="43"/>
        <v>0</v>
      </c>
      <c r="F152" s="1">
        <f t="shared" si="44"/>
        <v>1</v>
      </c>
      <c r="G152" s="1">
        <f t="shared" si="45"/>
        <v>0</v>
      </c>
      <c r="H152" s="1">
        <f t="shared" si="46"/>
        <v>0</v>
      </c>
      <c r="J152" s="1">
        <f t="shared" si="47"/>
        <v>0</v>
      </c>
      <c r="K152" s="1">
        <f t="shared" si="48"/>
        <v>0</v>
      </c>
      <c r="L152" s="1">
        <f t="shared" si="49"/>
        <v>0</v>
      </c>
      <c r="M152" s="1">
        <f t="shared" si="50"/>
        <v>1</v>
      </c>
      <c r="O152" s="1">
        <f t="shared" si="51"/>
        <v>0</v>
      </c>
      <c r="P152" s="1">
        <f t="shared" si="52"/>
        <v>0</v>
      </c>
      <c r="Q152" s="1">
        <f t="shared" si="53"/>
        <v>0</v>
      </c>
      <c r="R152" s="1">
        <f t="shared" si="54"/>
        <v>1</v>
      </c>
      <c r="Y152">
        <v>0</v>
      </c>
      <c r="Z152">
        <v>28.5</v>
      </c>
      <c r="AA152">
        <v>16.670000000000002</v>
      </c>
      <c r="AB152">
        <v>675</v>
      </c>
      <c r="AC152">
        <v>0</v>
      </c>
    </row>
    <row r="153" spans="1:29" x14ac:dyDescent="0.25">
      <c r="A153" s="1">
        <f t="shared" si="40"/>
        <v>0</v>
      </c>
      <c r="B153" s="1">
        <f t="shared" si="41"/>
        <v>0</v>
      </c>
      <c r="C153" s="1">
        <f t="shared" si="42"/>
        <v>1</v>
      </c>
      <c r="E153" s="1">
        <f t="shared" si="43"/>
        <v>0</v>
      </c>
      <c r="F153" s="1">
        <f t="shared" si="44"/>
        <v>1</v>
      </c>
      <c r="G153" s="1">
        <f t="shared" si="45"/>
        <v>0</v>
      </c>
      <c r="H153" s="1">
        <f t="shared" si="46"/>
        <v>0</v>
      </c>
      <c r="J153" s="1">
        <f t="shared" si="47"/>
        <v>0</v>
      </c>
      <c r="K153" s="1">
        <f t="shared" si="48"/>
        <v>0</v>
      </c>
      <c r="L153" s="1">
        <f t="shared" si="49"/>
        <v>0</v>
      </c>
      <c r="M153" s="1">
        <f t="shared" si="50"/>
        <v>1</v>
      </c>
      <c r="O153" s="1">
        <f t="shared" si="51"/>
        <v>0</v>
      </c>
      <c r="P153" s="1">
        <f t="shared" si="52"/>
        <v>0</v>
      </c>
      <c r="Q153" s="1">
        <f t="shared" si="53"/>
        <v>0</v>
      </c>
      <c r="R153" s="1">
        <f t="shared" si="54"/>
        <v>1</v>
      </c>
      <c r="Y153">
        <v>1</v>
      </c>
      <c r="Z153">
        <v>120</v>
      </c>
      <c r="AA153">
        <v>19.760000000000002</v>
      </c>
      <c r="AB153">
        <v>745</v>
      </c>
      <c r="AC153">
        <v>0</v>
      </c>
    </row>
    <row r="154" spans="1:29" x14ac:dyDescent="0.25">
      <c r="A154" s="1">
        <f t="shared" si="40"/>
        <v>0</v>
      </c>
      <c r="B154" s="1">
        <f t="shared" si="41"/>
        <v>0</v>
      </c>
      <c r="C154" s="1">
        <f t="shared" si="42"/>
        <v>0</v>
      </c>
      <c r="E154" s="1">
        <f t="shared" si="43"/>
        <v>0</v>
      </c>
      <c r="F154" s="1">
        <f t="shared" si="44"/>
        <v>0</v>
      </c>
      <c r="G154" s="1">
        <f t="shared" si="45"/>
        <v>0</v>
      </c>
      <c r="H154" s="1">
        <f t="shared" si="46"/>
        <v>1</v>
      </c>
      <c r="J154" s="1">
        <f t="shared" si="47"/>
        <v>0</v>
      </c>
      <c r="K154" s="1">
        <f t="shared" si="48"/>
        <v>0</v>
      </c>
      <c r="L154" s="1">
        <f t="shared" si="49"/>
        <v>0</v>
      </c>
      <c r="M154" s="1">
        <f t="shared" si="50"/>
        <v>1</v>
      </c>
      <c r="O154" s="1">
        <f t="shared" si="51"/>
        <v>0</v>
      </c>
      <c r="P154" s="1">
        <f t="shared" si="52"/>
        <v>0</v>
      </c>
      <c r="Q154" s="1">
        <f t="shared" si="53"/>
        <v>0</v>
      </c>
      <c r="R154" s="1">
        <f t="shared" si="54"/>
        <v>1</v>
      </c>
      <c r="Y154">
        <v>0</v>
      </c>
      <c r="Z154">
        <v>38.936999999999998</v>
      </c>
      <c r="AA154">
        <v>9.68</v>
      </c>
      <c r="AB154">
        <v>660</v>
      </c>
      <c r="AC154">
        <v>0</v>
      </c>
    </row>
    <row r="155" spans="1:29" x14ac:dyDescent="0.25">
      <c r="A155" s="1">
        <f t="shared" si="40"/>
        <v>0</v>
      </c>
      <c r="B155" s="1">
        <f t="shared" si="41"/>
        <v>0</v>
      </c>
      <c r="C155" s="1">
        <f t="shared" si="42"/>
        <v>0</v>
      </c>
      <c r="E155" s="1">
        <f t="shared" si="43"/>
        <v>0</v>
      </c>
      <c r="F155" s="1">
        <f t="shared" si="44"/>
        <v>0</v>
      </c>
      <c r="G155" s="1">
        <f t="shared" si="45"/>
        <v>0</v>
      </c>
      <c r="H155" s="1">
        <f t="shared" si="46"/>
        <v>1</v>
      </c>
      <c r="J155" s="1">
        <f t="shared" si="47"/>
        <v>0</v>
      </c>
      <c r="K155" s="1">
        <f t="shared" si="48"/>
        <v>0</v>
      </c>
      <c r="L155" s="1">
        <f t="shared" si="49"/>
        <v>0</v>
      </c>
      <c r="M155" s="1">
        <f t="shared" si="50"/>
        <v>1</v>
      </c>
      <c r="O155" s="1">
        <f t="shared" si="51"/>
        <v>0</v>
      </c>
      <c r="P155" s="1">
        <f t="shared" si="52"/>
        <v>0</v>
      </c>
      <c r="Q155" s="1">
        <f t="shared" si="53"/>
        <v>0</v>
      </c>
      <c r="R155" s="1">
        <f t="shared" si="54"/>
        <v>1</v>
      </c>
      <c r="Y155">
        <v>1</v>
      </c>
      <c r="Z155">
        <v>60</v>
      </c>
      <c r="AA155">
        <v>24.88</v>
      </c>
      <c r="AB155">
        <v>665</v>
      </c>
      <c r="AC155">
        <v>0</v>
      </c>
    </row>
    <row r="156" spans="1:29" x14ac:dyDescent="0.25">
      <c r="A156" s="1">
        <f t="shared" si="40"/>
        <v>0</v>
      </c>
      <c r="B156" s="1">
        <f t="shared" si="41"/>
        <v>0</v>
      </c>
      <c r="C156" s="1">
        <f t="shared" si="42"/>
        <v>0</v>
      </c>
      <c r="E156" s="1">
        <f t="shared" si="43"/>
        <v>0</v>
      </c>
      <c r="F156" s="1">
        <f t="shared" si="44"/>
        <v>0</v>
      </c>
      <c r="G156" s="1">
        <f t="shared" si="45"/>
        <v>0</v>
      </c>
      <c r="H156" s="1">
        <f t="shared" si="46"/>
        <v>1</v>
      </c>
      <c r="J156" s="1">
        <f t="shared" si="47"/>
        <v>0</v>
      </c>
      <c r="K156" s="1">
        <f t="shared" si="48"/>
        <v>0</v>
      </c>
      <c r="L156" s="1">
        <f t="shared" si="49"/>
        <v>0</v>
      </c>
      <c r="M156" s="1">
        <f t="shared" si="50"/>
        <v>1</v>
      </c>
      <c r="O156" s="1">
        <f t="shared" si="51"/>
        <v>0</v>
      </c>
      <c r="P156" s="1">
        <f t="shared" si="52"/>
        <v>0</v>
      </c>
      <c r="Q156" s="1">
        <f t="shared" si="53"/>
        <v>0</v>
      </c>
      <c r="R156" s="1">
        <f t="shared" si="54"/>
        <v>1</v>
      </c>
      <c r="Y156">
        <v>0</v>
      </c>
      <c r="Z156">
        <v>38</v>
      </c>
      <c r="AA156">
        <v>17.12</v>
      </c>
      <c r="AB156">
        <v>685</v>
      </c>
      <c r="AC156">
        <v>0</v>
      </c>
    </row>
    <row r="157" spans="1:29" x14ac:dyDescent="0.25">
      <c r="A157" s="1">
        <f t="shared" si="40"/>
        <v>0</v>
      </c>
      <c r="B157" s="1">
        <f t="shared" si="41"/>
        <v>0</v>
      </c>
      <c r="C157" s="1">
        <f t="shared" si="42"/>
        <v>0</v>
      </c>
      <c r="E157" s="1">
        <f t="shared" si="43"/>
        <v>0</v>
      </c>
      <c r="F157" s="1">
        <f t="shared" si="44"/>
        <v>0</v>
      </c>
      <c r="G157" s="1">
        <f t="shared" si="45"/>
        <v>0</v>
      </c>
      <c r="H157" s="1">
        <f t="shared" si="46"/>
        <v>1</v>
      </c>
      <c r="J157" s="1">
        <f t="shared" si="47"/>
        <v>0</v>
      </c>
      <c r="K157" s="1">
        <f t="shared" si="48"/>
        <v>0</v>
      </c>
      <c r="L157" s="1">
        <f t="shared" si="49"/>
        <v>0</v>
      </c>
      <c r="M157" s="1">
        <f t="shared" si="50"/>
        <v>1</v>
      </c>
      <c r="O157" s="1">
        <f t="shared" si="51"/>
        <v>0</v>
      </c>
      <c r="P157" s="1">
        <f t="shared" si="52"/>
        <v>0</v>
      </c>
      <c r="Q157" s="1">
        <f t="shared" si="53"/>
        <v>0</v>
      </c>
      <c r="R157" s="1">
        <f t="shared" si="54"/>
        <v>1</v>
      </c>
      <c r="Y157">
        <v>1</v>
      </c>
      <c r="Z157">
        <v>132</v>
      </c>
      <c r="AA157">
        <v>30.98</v>
      </c>
      <c r="AB157">
        <v>660</v>
      </c>
      <c r="AC157">
        <v>0</v>
      </c>
    </row>
    <row r="158" spans="1:29" x14ac:dyDescent="0.25">
      <c r="A158" s="1">
        <f t="shared" si="40"/>
        <v>1</v>
      </c>
      <c r="B158" s="1">
        <f t="shared" si="41"/>
        <v>1</v>
      </c>
      <c r="C158" s="1">
        <f t="shared" si="42"/>
        <v>1</v>
      </c>
      <c r="E158" s="1">
        <f t="shared" si="43"/>
        <v>0</v>
      </c>
      <c r="F158" s="1">
        <f t="shared" si="44"/>
        <v>1</v>
      </c>
      <c r="G158" s="1">
        <f t="shared" si="45"/>
        <v>0</v>
      </c>
      <c r="H158" s="1">
        <f t="shared" si="46"/>
        <v>0</v>
      </c>
      <c r="J158" s="1">
        <f t="shared" si="47"/>
        <v>0</v>
      </c>
      <c r="K158" s="1">
        <f t="shared" si="48"/>
        <v>1</v>
      </c>
      <c r="L158" s="1">
        <f t="shared" si="49"/>
        <v>0</v>
      </c>
      <c r="M158" s="1">
        <f t="shared" si="50"/>
        <v>0</v>
      </c>
      <c r="O158" s="1">
        <f t="shared" si="51"/>
        <v>0</v>
      </c>
      <c r="P158" s="1">
        <f t="shared" si="52"/>
        <v>1</v>
      </c>
      <c r="Q158" s="1">
        <f t="shared" si="53"/>
        <v>0</v>
      </c>
      <c r="R158" s="1">
        <f t="shared" si="54"/>
        <v>0</v>
      </c>
      <c r="Y158">
        <v>1</v>
      </c>
      <c r="Z158">
        <v>130</v>
      </c>
      <c r="AA158">
        <v>26.9</v>
      </c>
      <c r="AB158">
        <v>685</v>
      </c>
      <c r="AC158">
        <v>0</v>
      </c>
    </row>
    <row r="159" spans="1:29" x14ac:dyDescent="0.25">
      <c r="A159" s="1">
        <f t="shared" si="40"/>
        <v>0</v>
      </c>
      <c r="B159" s="1">
        <f t="shared" si="41"/>
        <v>1</v>
      </c>
      <c r="C159" s="1">
        <f t="shared" si="42"/>
        <v>1</v>
      </c>
      <c r="E159" s="1">
        <f t="shared" si="43"/>
        <v>0</v>
      </c>
      <c r="F159" s="1">
        <f t="shared" si="44"/>
        <v>1</v>
      </c>
      <c r="G159" s="1">
        <f t="shared" si="45"/>
        <v>0</v>
      </c>
      <c r="H159" s="1">
        <f t="shared" si="46"/>
        <v>0</v>
      </c>
      <c r="J159" s="1">
        <f t="shared" si="47"/>
        <v>0</v>
      </c>
      <c r="K159" s="1">
        <f t="shared" si="48"/>
        <v>1</v>
      </c>
      <c r="L159" s="1">
        <f t="shared" si="49"/>
        <v>0</v>
      </c>
      <c r="M159" s="1">
        <f t="shared" si="50"/>
        <v>0</v>
      </c>
      <c r="O159" s="1">
        <f t="shared" si="51"/>
        <v>0</v>
      </c>
      <c r="P159" s="1">
        <f t="shared" si="52"/>
        <v>0</v>
      </c>
      <c r="Q159" s="1">
        <f t="shared" si="53"/>
        <v>0</v>
      </c>
      <c r="R159" s="1">
        <f t="shared" si="54"/>
        <v>1</v>
      </c>
      <c r="Y159">
        <v>0</v>
      </c>
      <c r="Z159">
        <v>40</v>
      </c>
      <c r="AA159">
        <v>14.07</v>
      </c>
      <c r="AB159">
        <v>665</v>
      </c>
      <c r="AC159">
        <v>0</v>
      </c>
    </row>
    <row r="160" spans="1:29" x14ac:dyDescent="0.25">
      <c r="A160" s="1">
        <f t="shared" si="40"/>
        <v>0</v>
      </c>
      <c r="B160" s="1">
        <f t="shared" si="41"/>
        <v>0</v>
      </c>
      <c r="C160" s="1">
        <f t="shared" si="42"/>
        <v>1</v>
      </c>
      <c r="E160" s="1">
        <f t="shared" si="43"/>
        <v>0</v>
      </c>
      <c r="F160" s="1">
        <f t="shared" si="44"/>
        <v>1</v>
      </c>
      <c r="G160" s="1">
        <f t="shared" si="45"/>
        <v>0</v>
      </c>
      <c r="H160" s="1">
        <f t="shared" si="46"/>
        <v>0</v>
      </c>
      <c r="J160" s="1">
        <f t="shared" si="47"/>
        <v>0</v>
      </c>
      <c r="K160" s="1">
        <f t="shared" si="48"/>
        <v>0</v>
      </c>
      <c r="L160" s="1">
        <f t="shared" si="49"/>
        <v>0</v>
      </c>
      <c r="M160" s="1">
        <f t="shared" si="50"/>
        <v>1</v>
      </c>
      <c r="O160" s="1">
        <f t="shared" si="51"/>
        <v>0</v>
      </c>
      <c r="P160" s="1">
        <f t="shared" si="52"/>
        <v>0</v>
      </c>
      <c r="Q160" s="1">
        <f t="shared" si="53"/>
        <v>0</v>
      </c>
      <c r="R160" s="1">
        <f t="shared" si="54"/>
        <v>1</v>
      </c>
      <c r="Y160">
        <v>1</v>
      </c>
      <c r="Z160">
        <v>80</v>
      </c>
      <c r="AA160">
        <v>5.24</v>
      </c>
      <c r="AB160">
        <v>660</v>
      </c>
      <c r="AC160">
        <v>0</v>
      </c>
    </row>
    <row r="161" spans="1:29" x14ac:dyDescent="0.25">
      <c r="A161" s="1">
        <f t="shared" si="40"/>
        <v>0</v>
      </c>
      <c r="B161" s="1">
        <f t="shared" si="41"/>
        <v>0</v>
      </c>
      <c r="C161" s="1">
        <f t="shared" si="42"/>
        <v>0</v>
      </c>
      <c r="E161" s="1">
        <f t="shared" si="43"/>
        <v>0</v>
      </c>
      <c r="F161" s="1">
        <f t="shared" si="44"/>
        <v>0</v>
      </c>
      <c r="G161" s="1">
        <f t="shared" si="45"/>
        <v>0</v>
      </c>
      <c r="H161" s="1">
        <f t="shared" si="46"/>
        <v>1</v>
      </c>
      <c r="J161" s="1">
        <f t="shared" si="47"/>
        <v>0</v>
      </c>
      <c r="K161" s="1">
        <f t="shared" si="48"/>
        <v>0</v>
      </c>
      <c r="L161" s="1">
        <f t="shared" si="49"/>
        <v>0</v>
      </c>
      <c r="M161" s="1">
        <f t="shared" si="50"/>
        <v>1</v>
      </c>
      <c r="O161" s="1">
        <f t="shared" si="51"/>
        <v>0</v>
      </c>
      <c r="P161" s="1">
        <f t="shared" si="52"/>
        <v>0</v>
      </c>
      <c r="Q161" s="1">
        <f t="shared" si="53"/>
        <v>0</v>
      </c>
      <c r="R161" s="1">
        <f t="shared" si="54"/>
        <v>1</v>
      </c>
      <c r="Y161">
        <v>1</v>
      </c>
      <c r="Z161">
        <v>57</v>
      </c>
      <c r="AA161">
        <v>21.8</v>
      </c>
      <c r="AB161">
        <v>660</v>
      </c>
      <c r="AC161">
        <v>0</v>
      </c>
    </row>
    <row r="162" spans="1:29" x14ac:dyDescent="0.25">
      <c r="A162" s="1">
        <f t="shared" si="40"/>
        <v>1</v>
      </c>
      <c r="B162" s="1">
        <f t="shared" si="41"/>
        <v>1</v>
      </c>
      <c r="C162" s="1">
        <f t="shared" si="42"/>
        <v>1</v>
      </c>
      <c r="E162" s="1">
        <f t="shared" si="43"/>
        <v>0</v>
      </c>
      <c r="F162" s="1">
        <f t="shared" si="44"/>
        <v>1</v>
      </c>
      <c r="G162" s="1">
        <f t="shared" si="45"/>
        <v>0</v>
      </c>
      <c r="H162" s="1">
        <f t="shared" si="46"/>
        <v>0</v>
      </c>
      <c r="J162" s="1">
        <f t="shared" si="47"/>
        <v>0</v>
      </c>
      <c r="K162" s="1">
        <f t="shared" si="48"/>
        <v>1</v>
      </c>
      <c r="L162" s="1">
        <f t="shared" si="49"/>
        <v>0</v>
      </c>
      <c r="M162" s="1">
        <f t="shared" si="50"/>
        <v>0</v>
      </c>
      <c r="O162" s="1">
        <f t="shared" si="51"/>
        <v>0</v>
      </c>
      <c r="P162" s="1">
        <f t="shared" si="52"/>
        <v>1</v>
      </c>
      <c r="Q162" s="1">
        <f t="shared" si="53"/>
        <v>0</v>
      </c>
      <c r="R162" s="1">
        <f t="shared" si="54"/>
        <v>0</v>
      </c>
      <c r="Y162">
        <v>1</v>
      </c>
      <c r="Z162">
        <v>55</v>
      </c>
      <c r="AA162">
        <v>29.87</v>
      </c>
      <c r="AB162">
        <v>665</v>
      </c>
      <c r="AC162">
        <v>0</v>
      </c>
    </row>
    <row r="163" spans="1:29" x14ac:dyDescent="0.25">
      <c r="A163" s="1">
        <f t="shared" si="40"/>
        <v>1</v>
      </c>
      <c r="B163" s="1">
        <f t="shared" si="41"/>
        <v>1</v>
      </c>
      <c r="C163" s="1">
        <f t="shared" si="42"/>
        <v>1</v>
      </c>
      <c r="E163" s="1">
        <f t="shared" si="43"/>
        <v>0</v>
      </c>
      <c r="F163" s="1">
        <f t="shared" si="44"/>
        <v>1</v>
      </c>
      <c r="G163" s="1">
        <f t="shared" si="45"/>
        <v>0</v>
      </c>
      <c r="H163" s="1">
        <f t="shared" si="46"/>
        <v>0</v>
      </c>
      <c r="J163" s="1">
        <f t="shared" si="47"/>
        <v>0</v>
      </c>
      <c r="K163" s="1">
        <f t="shared" si="48"/>
        <v>1</v>
      </c>
      <c r="L163" s="1">
        <f t="shared" si="49"/>
        <v>0</v>
      </c>
      <c r="M163" s="1">
        <f t="shared" si="50"/>
        <v>0</v>
      </c>
      <c r="O163" s="1">
        <f t="shared" si="51"/>
        <v>0</v>
      </c>
      <c r="P163" s="1">
        <f t="shared" si="52"/>
        <v>1</v>
      </c>
      <c r="Q163" s="1">
        <f t="shared" si="53"/>
        <v>0</v>
      </c>
      <c r="R163" s="1">
        <f t="shared" si="54"/>
        <v>0</v>
      </c>
      <c r="Y163">
        <v>1</v>
      </c>
      <c r="Z163">
        <v>54</v>
      </c>
      <c r="AA163">
        <v>17.11</v>
      </c>
      <c r="AB163">
        <v>665</v>
      </c>
      <c r="AC163">
        <v>0</v>
      </c>
    </row>
    <row r="164" spans="1:29" x14ac:dyDescent="0.25">
      <c r="A164" s="1">
        <f t="shared" si="40"/>
        <v>0</v>
      </c>
      <c r="B164" s="1">
        <f t="shared" si="41"/>
        <v>1</v>
      </c>
      <c r="C164" s="1">
        <f t="shared" si="42"/>
        <v>1</v>
      </c>
      <c r="E164" s="1">
        <f t="shared" si="43"/>
        <v>0</v>
      </c>
      <c r="F164" s="1">
        <f t="shared" si="44"/>
        <v>1</v>
      </c>
      <c r="G164" s="1">
        <f t="shared" si="45"/>
        <v>0</v>
      </c>
      <c r="H164" s="1">
        <f t="shared" si="46"/>
        <v>0</v>
      </c>
      <c r="J164" s="1">
        <f t="shared" si="47"/>
        <v>0</v>
      </c>
      <c r="K164" s="1">
        <f t="shared" si="48"/>
        <v>1</v>
      </c>
      <c r="L164" s="1">
        <f t="shared" si="49"/>
        <v>0</v>
      </c>
      <c r="M164" s="1">
        <f t="shared" si="50"/>
        <v>0</v>
      </c>
      <c r="O164" s="1">
        <f t="shared" si="51"/>
        <v>0</v>
      </c>
      <c r="P164" s="1">
        <f t="shared" si="52"/>
        <v>0</v>
      </c>
      <c r="Q164" s="1">
        <f t="shared" si="53"/>
        <v>0</v>
      </c>
      <c r="R164" s="1">
        <f t="shared" si="54"/>
        <v>1</v>
      </c>
      <c r="Y164">
        <v>1</v>
      </c>
      <c r="Z164">
        <v>56</v>
      </c>
      <c r="AA164">
        <v>10.99</v>
      </c>
      <c r="AB164">
        <v>725</v>
      </c>
      <c r="AC164">
        <v>0</v>
      </c>
    </row>
    <row r="165" spans="1:29" x14ac:dyDescent="0.25">
      <c r="A165" s="1">
        <f t="shared" si="40"/>
        <v>0</v>
      </c>
      <c r="B165" s="1">
        <f t="shared" si="41"/>
        <v>1</v>
      </c>
      <c r="C165" s="1">
        <f t="shared" si="42"/>
        <v>1</v>
      </c>
      <c r="E165" s="1">
        <f t="shared" si="43"/>
        <v>0</v>
      </c>
      <c r="F165" s="1">
        <f t="shared" si="44"/>
        <v>1</v>
      </c>
      <c r="G165" s="1">
        <f t="shared" si="45"/>
        <v>0</v>
      </c>
      <c r="H165" s="1">
        <f t="shared" si="46"/>
        <v>0</v>
      </c>
      <c r="J165" s="1">
        <f t="shared" si="47"/>
        <v>0</v>
      </c>
      <c r="K165" s="1">
        <f t="shared" si="48"/>
        <v>1</v>
      </c>
      <c r="L165" s="1">
        <f t="shared" si="49"/>
        <v>0</v>
      </c>
      <c r="M165" s="1">
        <f t="shared" si="50"/>
        <v>0</v>
      </c>
      <c r="O165" s="1">
        <f t="shared" si="51"/>
        <v>0</v>
      </c>
      <c r="P165" s="1">
        <f t="shared" si="52"/>
        <v>0</v>
      </c>
      <c r="Q165" s="1">
        <f t="shared" si="53"/>
        <v>0</v>
      </c>
      <c r="R165" s="1">
        <f t="shared" si="54"/>
        <v>1</v>
      </c>
      <c r="Y165">
        <v>0</v>
      </c>
      <c r="Z165">
        <v>105</v>
      </c>
      <c r="AA165">
        <v>10.62</v>
      </c>
      <c r="AB165">
        <v>670</v>
      </c>
      <c r="AC165">
        <v>0</v>
      </c>
    </row>
    <row r="166" spans="1:29" x14ac:dyDescent="0.25">
      <c r="A166" s="1">
        <f t="shared" si="40"/>
        <v>0</v>
      </c>
      <c r="B166" s="1">
        <f t="shared" si="41"/>
        <v>0</v>
      </c>
      <c r="C166" s="1">
        <f t="shared" si="42"/>
        <v>1</v>
      </c>
      <c r="E166" s="1">
        <f t="shared" si="43"/>
        <v>0</v>
      </c>
      <c r="F166" s="1">
        <f t="shared" si="44"/>
        <v>1</v>
      </c>
      <c r="G166" s="1">
        <f t="shared" si="45"/>
        <v>0</v>
      </c>
      <c r="H166" s="1">
        <f t="shared" si="46"/>
        <v>0</v>
      </c>
      <c r="J166" s="1">
        <f t="shared" si="47"/>
        <v>0</v>
      </c>
      <c r="K166" s="1">
        <f t="shared" si="48"/>
        <v>0</v>
      </c>
      <c r="L166" s="1">
        <f t="shared" si="49"/>
        <v>0</v>
      </c>
      <c r="M166" s="1">
        <f t="shared" si="50"/>
        <v>1</v>
      </c>
      <c r="O166" s="1">
        <f t="shared" si="51"/>
        <v>0</v>
      </c>
      <c r="P166" s="1">
        <f t="shared" si="52"/>
        <v>0</v>
      </c>
      <c r="Q166" s="1">
        <f t="shared" si="53"/>
        <v>0</v>
      </c>
      <c r="R166" s="1">
        <f t="shared" si="54"/>
        <v>1</v>
      </c>
      <c r="Y166">
        <v>1</v>
      </c>
      <c r="Z166">
        <v>62</v>
      </c>
      <c r="AA166">
        <v>9.7200000000000006</v>
      </c>
      <c r="AB166">
        <v>675</v>
      </c>
      <c r="AC166">
        <v>0</v>
      </c>
    </row>
    <row r="167" spans="1:29" x14ac:dyDescent="0.25">
      <c r="A167" s="1">
        <f t="shared" si="40"/>
        <v>0</v>
      </c>
      <c r="B167" s="1">
        <f t="shared" si="41"/>
        <v>0</v>
      </c>
      <c r="C167" s="1">
        <f t="shared" si="42"/>
        <v>1</v>
      </c>
      <c r="E167" s="1">
        <f t="shared" si="43"/>
        <v>0</v>
      </c>
      <c r="F167" s="1">
        <f t="shared" si="44"/>
        <v>1</v>
      </c>
      <c r="G167" s="1">
        <f t="shared" si="45"/>
        <v>0</v>
      </c>
      <c r="H167" s="1">
        <f t="shared" si="46"/>
        <v>0</v>
      </c>
      <c r="J167" s="1">
        <f t="shared" si="47"/>
        <v>0</v>
      </c>
      <c r="K167" s="1">
        <f t="shared" si="48"/>
        <v>0</v>
      </c>
      <c r="L167" s="1">
        <f t="shared" si="49"/>
        <v>0</v>
      </c>
      <c r="M167" s="1">
        <f t="shared" si="50"/>
        <v>1</v>
      </c>
      <c r="O167" s="1">
        <f t="shared" si="51"/>
        <v>0</v>
      </c>
      <c r="P167" s="1">
        <f t="shared" si="52"/>
        <v>0</v>
      </c>
      <c r="Q167" s="1">
        <f t="shared" si="53"/>
        <v>0</v>
      </c>
      <c r="R167" s="1">
        <f t="shared" si="54"/>
        <v>1</v>
      </c>
      <c r="Y167">
        <v>1</v>
      </c>
      <c r="Z167">
        <v>50</v>
      </c>
      <c r="AA167">
        <v>15.46</v>
      </c>
      <c r="AB167">
        <v>665</v>
      </c>
      <c r="AC167">
        <v>0</v>
      </c>
    </row>
    <row r="168" spans="1:29" x14ac:dyDescent="0.25">
      <c r="A168" s="1">
        <f t="shared" si="40"/>
        <v>0</v>
      </c>
      <c r="B168" s="1">
        <f t="shared" si="41"/>
        <v>0</v>
      </c>
      <c r="C168" s="1">
        <f t="shared" si="42"/>
        <v>1</v>
      </c>
      <c r="E168" s="1">
        <f t="shared" si="43"/>
        <v>0</v>
      </c>
      <c r="F168" s="1">
        <f t="shared" si="44"/>
        <v>1</v>
      </c>
      <c r="G168" s="1">
        <f t="shared" si="45"/>
        <v>0</v>
      </c>
      <c r="H168" s="1">
        <f t="shared" si="46"/>
        <v>0</v>
      </c>
      <c r="J168" s="1">
        <f t="shared" si="47"/>
        <v>0</v>
      </c>
      <c r="K168" s="1">
        <f t="shared" si="48"/>
        <v>0</v>
      </c>
      <c r="L168" s="1">
        <f t="shared" si="49"/>
        <v>0</v>
      </c>
      <c r="M168" s="1">
        <f t="shared" si="50"/>
        <v>1</v>
      </c>
      <c r="O168" s="1">
        <f t="shared" si="51"/>
        <v>0</v>
      </c>
      <c r="P168" s="1">
        <f t="shared" si="52"/>
        <v>0</v>
      </c>
      <c r="Q168" s="1">
        <f t="shared" si="53"/>
        <v>0</v>
      </c>
      <c r="R168" s="1">
        <f t="shared" si="54"/>
        <v>1</v>
      </c>
      <c r="Y168">
        <v>1</v>
      </c>
      <c r="Z168">
        <v>108</v>
      </c>
      <c r="AA168">
        <v>27.43</v>
      </c>
      <c r="AB168">
        <v>685</v>
      </c>
      <c r="AC168">
        <v>0</v>
      </c>
    </row>
    <row r="169" spans="1:29" x14ac:dyDescent="0.25">
      <c r="A169" s="1">
        <f t="shared" si="40"/>
        <v>1</v>
      </c>
      <c r="B169" s="1">
        <f t="shared" si="41"/>
        <v>1</v>
      </c>
      <c r="C169" s="1">
        <f t="shared" si="42"/>
        <v>1</v>
      </c>
      <c r="E169" s="1">
        <f t="shared" si="43"/>
        <v>0</v>
      </c>
      <c r="F169" s="1">
        <f t="shared" si="44"/>
        <v>1</v>
      </c>
      <c r="G169" s="1">
        <f t="shared" si="45"/>
        <v>0</v>
      </c>
      <c r="H169" s="1">
        <f t="shared" si="46"/>
        <v>0</v>
      </c>
      <c r="J169" s="1">
        <f t="shared" si="47"/>
        <v>0</v>
      </c>
      <c r="K169" s="1">
        <f t="shared" si="48"/>
        <v>1</v>
      </c>
      <c r="L169" s="1">
        <f t="shared" si="49"/>
        <v>0</v>
      </c>
      <c r="M169" s="1">
        <f t="shared" si="50"/>
        <v>0</v>
      </c>
      <c r="O169" s="1">
        <f t="shared" si="51"/>
        <v>0</v>
      </c>
      <c r="P169" s="1">
        <f t="shared" si="52"/>
        <v>1</v>
      </c>
      <c r="Q169" s="1">
        <f t="shared" si="53"/>
        <v>0</v>
      </c>
      <c r="R169" s="1">
        <f t="shared" si="54"/>
        <v>0</v>
      </c>
      <c r="Y169">
        <v>1</v>
      </c>
      <c r="Z169">
        <v>150</v>
      </c>
      <c r="AA169">
        <v>24.03</v>
      </c>
      <c r="AB169">
        <v>670</v>
      </c>
      <c r="AC169">
        <v>0</v>
      </c>
    </row>
    <row r="170" spans="1:29" x14ac:dyDescent="0.25">
      <c r="A170" s="1">
        <f t="shared" si="40"/>
        <v>1</v>
      </c>
      <c r="B170" s="1">
        <f t="shared" si="41"/>
        <v>1</v>
      </c>
      <c r="C170" s="1">
        <f t="shared" si="42"/>
        <v>1</v>
      </c>
      <c r="E170" s="1">
        <f t="shared" si="43"/>
        <v>0</v>
      </c>
      <c r="F170" s="1">
        <f t="shared" si="44"/>
        <v>1</v>
      </c>
      <c r="G170" s="1">
        <f t="shared" si="45"/>
        <v>0</v>
      </c>
      <c r="H170" s="1">
        <f t="shared" si="46"/>
        <v>0</v>
      </c>
      <c r="J170" s="1">
        <f t="shared" si="47"/>
        <v>0</v>
      </c>
      <c r="K170" s="1">
        <f t="shared" si="48"/>
        <v>1</v>
      </c>
      <c r="L170" s="1">
        <f t="shared" si="49"/>
        <v>0</v>
      </c>
      <c r="M170" s="1">
        <f t="shared" si="50"/>
        <v>0</v>
      </c>
      <c r="O170" s="1">
        <f t="shared" si="51"/>
        <v>0</v>
      </c>
      <c r="P170" s="1">
        <f t="shared" si="52"/>
        <v>1</v>
      </c>
      <c r="Q170" s="1">
        <f t="shared" si="53"/>
        <v>0</v>
      </c>
      <c r="R170" s="1">
        <f t="shared" si="54"/>
        <v>0</v>
      </c>
      <c r="Y170">
        <v>1</v>
      </c>
      <c r="Z170">
        <v>33</v>
      </c>
      <c r="AA170">
        <v>29.34</v>
      </c>
      <c r="AB170">
        <v>670</v>
      </c>
      <c r="AC170">
        <v>0</v>
      </c>
    </row>
    <row r="171" spans="1:29" x14ac:dyDescent="0.25">
      <c r="A171" s="1">
        <f t="shared" si="40"/>
        <v>0</v>
      </c>
      <c r="B171" s="1">
        <f t="shared" si="41"/>
        <v>1</v>
      </c>
      <c r="C171" s="1">
        <f t="shared" si="42"/>
        <v>1</v>
      </c>
      <c r="E171" s="1">
        <f t="shared" si="43"/>
        <v>0</v>
      </c>
      <c r="F171" s="1">
        <f t="shared" si="44"/>
        <v>1</v>
      </c>
      <c r="G171" s="1">
        <f t="shared" si="45"/>
        <v>0</v>
      </c>
      <c r="H171" s="1">
        <f t="shared" si="46"/>
        <v>0</v>
      </c>
      <c r="J171" s="1">
        <f t="shared" si="47"/>
        <v>0</v>
      </c>
      <c r="K171" s="1">
        <f t="shared" si="48"/>
        <v>1</v>
      </c>
      <c r="L171" s="1">
        <f t="shared" si="49"/>
        <v>0</v>
      </c>
      <c r="M171" s="1">
        <f t="shared" si="50"/>
        <v>0</v>
      </c>
      <c r="O171" s="1">
        <f t="shared" si="51"/>
        <v>0</v>
      </c>
      <c r="P171" s="1">
        <f t="shared" si="52"/>
        <v>0</v>
      </c>
      <c r="Q171" s="1">
        <f t="shared" si="53"/>
        <v>0</v>
      </c>
      <c r="R171" s="1">
        <f t="shared" si="54"/>
        <v>1</v>
      </c>
      <c r="Y171">
        <v>0</v>
      </c>
      <c r="Z171">
        <v>42</v>
      </c>
      <c r="AA171">
        <v>16.86</v>
      </c>
      <c r="AB171">
        <v>660</v>
      </c>
      <c r="AC171">
        <v>0</v>
      </c>
    </row>
    <row r="172" spans="1:29" x14ac:dyDescent="0.25">
      <c r="A172" s="1">
        <f t="shared" si="40"/>
        <v>0</v>
      </c>
      <c r="B172" s="1">
        <f t="shared" si="41"/>
        <v>1</v>
      </c>
      <c r="C172" s="1">
        <f t="shared" si="42"/>
        <v>1</v>
      </c>
      <c r="E172" s="1">
        <f t="shared" si="43"/>
        <v>0</v>
      </c>
      <c r="F172" s="1">
        <f t="shared" si="44"/>
        <v>1</v>
      </c>
      <c r="G172" s="1">
        <f t="shared" si="45"/>
        <v>0</v>
      </c>
      <c r="H172" s="1">
        <f t="shared" si="46"/>
        <v>0</v>
      </c>
      <c r="J172" s="1">
        <f t="shared" si="47"/>
        <v>0</v>
      </c>
      <c r="K172" s="1">
        <f t="shared" si="48"/>
        <v>1</v>
      </c>
      <c r="L172" s="1">
        <f t="shared" si="49"/>
        <v>0</v>
      </c>
      <c r="M172" s="1">
        <f t="shared" si="50"/>
        <v>0</v>
      </c>
      <c r="O172" s="1">
        <f t="shared" si="51"/>
        <v>0</v>
      </c>
      <c r="P172" s="1">
        <f t="shared" si="52"/>
        <v>0</v>
      </c>
      <c r="Q172" s="1">
        <f t="shared" si="53"/>
        <v>0</v>
      </c>
      <c r="R172" s="1">
        <f t="shared" si="54"/>
        <v>1</v>
      </c>
      <c r="Y172">
        <v>1</v>
      </c>
      <c r="Z172">
        <v>70</v>
      </c>
      <c r="AA172">
        <v>21.52</v>
      </c>
      <c r="AB172">
        <v>665</v>
      </c>
      <c r="AC172">
        <v>0</v>
      </c>
    </row>
    <row r="173" spans="1:29" x14ac:dyDescent="0.25">
      <c r="A173" s="1">
        <f t="shared" si="40"/>
        <v>1</v>
      </c>
      <c r="B173" s="1">
        <f t="shared" si="41"/>
        <v>1</v>
      </c>
      <c r="C173" s="1">
        <f t="shared" si="42"/>
        <v>1</v>
      </c>
      <c r="E173" s="1">
        <f t="shared" si="43"/>
        <v>0</v>
      </c>
      <c r="F173" s="1">
        <f t="shared" si="44"/>
        <v>1</v>
      </c>
      <c r="G173" s="1">
        <f t="shared" si="45"/>
        <v>0</v>
      </c>
      <c r="H173" s="1">
        <f t="shared" si="46"/>
        <v>0</v>
      </c>
      <c r="J173" s="1">
        <f t="shared" si="47"/>
        <v>0</v>
      </c>
      <c r="K173" s="1">
        <f t="shared" si="48"/>
        <v>1</v>
      </c>
      <c r="L173" s="1">
        <f t="shared" si="49"/>
        <v>0</v>
      </c>
      <c r="M173" s="1">
        <f t="shared" si="50"/>
        <v>0</v>
      </c>
      <c r="O173" s="1">
        <f t="shared" si="51"/>
        <v>0</v>
      </c>
      <c r="P173" s="1">
        <f t="shared" si="52"/>
        <v>1</v>
      </c>
      <c r="Q173" s="1">
        <f t="shared" si="53"/>
        <v>0</v>
      </c>
      <c r="R173" s="1">
        <f t="shared" si="54"/>
        <v>0</v>
      </c>
      <c r="Y173">
        <v>1</v>
      </c>
      <c r="Z173">
        <v>45</v>
      </c>
      <c r="AA173">
        <v>11.22</v>
      </c>
      <c r="AB173">
        <v>665</v>
      </c>
      <c r="AC173">
        <v>0</v>
      </c>
    </row>
    <row r="174" spans="1:29" x14ac:dyDescent="0.25">
      <c r="A174" s="1">
        <f t="shared" si="40"/>
        <v>1</v>
      </c>
      <c r="B174" s="1">
        <f t="shared" si="41"/>
        <v>1</v>
      </c>
      <c r="C174" s="1">
        <f t="shared" si="42"/>
        <v>1</v>
      </c>
      <c r="E174" s="1">
        <f t="shared" si="43"/>
        <v>0</v>
      </c>
      <c r="F174" s="1">
        <f t="shared" si="44"/>
        <v>1</v>
      </c>
      <c r="G174" s="1">
        <f t="shared" si="45"/>
        <v>0</v>
      </c>
      <c r="H174" s="1">
        <f t="shared" si="46"/>
        <v>0</v>
      </c>
      <c r="J174" s="1">
        <f t="shared" si="47"/>
        <v>0</v>
      </c>
      <c r="K174" s="1">
        <f t="shared" si="48"/>
        <v>1</v>
      </c>
      <c r="L174" s="1">
        <f t="shared" si="49"/>
        <v>0</v>
      </c>
      <c r="M174" s="1">
        <f t="shared" si="50"/>
        <v>0</v>
      </c>
      <c r="O174" s="1">
        <f t="shared" si="51"/>
        <v>0</v>
      </c>
      <c r="P174" s="1">
        <f t="shared" si="52"/>
        <v>1</v>
      </c>
      <c r="Q174" s="1">
        <f t="shared" si="53"/>
        <v>0</v>
      </c>
      <c r="R174" s="1">
        <f t="shared" si="54"/>
        <v>0</v>
      </c>
      <c r="Y174">
        <v>1</v>
      </c>
      <c r="Z174">
        <v>70.702799999999996</v>
      </c>
      <c r="AA174">
        <v>14.43</v>
      </c>
      <c r="AB174">
        <v>705</v>
      </c>
      <c r="AC174">
        <v>0</v>
      </c>
    </row>
    <row r="175" spans="1:29" x14ac:dyDescent="0.25">
      <c r="A175" s="1">
        <f t="shared" si="40"/>
        <v>0</v>
      </c>
      <c r="B175" s="1">
        <f t="shared" si="41"/>
        <v>0</v>
      </c>
      <c r="C175" s="1">
        <f t="shared" si="42"/>
        <v>1</v>
      </c>
      <c r="E175" s="1">
        <f t="shared" si="43"/>
        <v>0</v>
      </c>
      <c r="F175" s="1">
        <f t="shared" si="44"/>
        <v>1</v>
      </c>
      <c r="G175" s="1">
        <f t="shared" si="45"/>
        <v>0</v>
      </c>
      <c r="H175" s="1">
        <f t="shared" si="46"/>
        <v>0</v>
      </c>
      <c r="J175" s="1">
        <f t="shared" si="47"/>
        <v>0</v>
      </c>
      <c r="K175" s="1">
        <f t="shared" si="48"/>
        <v>0</v>
      </c>
      <c r="L175" s="1">
        <f t="shared" si="49"/>
        <v>0</v>
      </c>
      <c r="M175" s="1">
        <f t="shared" si="50"/>
        <v>1</v>
      </c>
      <c r="O175" s="1">
        <f t="shared" si="51"/>
        <v>0</v>
      </c>
      <c r="P175" s="1">
        <f t="shared" si="52"/>
        <v>0</v>
      </c>
      <c r="Q175" s="1">
        <f t="shared" si="53"/>
        <v>0</v>
      </c>
      <c r="R175" s="1">
        <f t="shared" si="54"/>
        <v>1</v>
      </c>
      <c r="Y175">
        <v>1</v>
      </c>
      <c r="Z175">
        <v>60</v>
      </c>
      <c r="AA175">
        <v>19.46</v>
      </c>
      <c r="AB175">
        <v>685</v>
      </c>
      <c r="AC175">
        <v>0</v>
      </c>
    </row>
    <row r="176" spans="1:29" x14ac:dyDescent="0.25">
      <c r="A176" s="1">
        <f t="shared" si="40"/>
        <v>0</v>
      </c>
      <c r="B176" s="1">
        <f t="shared" si="41"/>
        <v>0</v>
      </c>
      <c r="C176" s="1">
        <f t="shared" si="42"/>
        <v>0</v>
      </c>
      <c r="E176" s="1">
        <f t="shared" si="43"/>
        <v>0</v>
      </c>
      <c r="F176" s="1">
        <f t="shared" si="44"/>
        <v>0</v>
      </c>
      <c r="G176" s="1">
        <f t="shared" si="45"/>
        <v>0</v>
      </c>
      <c r="H176" s="1">
        <f t="shared" si="46"/>
        <v>1</v>
      </c>
      <c r="J176" s="1">
        <f t="shared" si="47"/>
        <v>0</v>
      </c>
      <c r="K176" s="1">
        <f t="shared" si="48"/>
        <v>0</v>
      </c>
      <c r="L176" s="1">
        <f t="shared" si="49"/>
        <v>0</v>
      </c>
      <c r="M176" s="1">
        <f t="shared" si="50"/>
        <v>1</v>
      </c>
      <c r="O176" s="1">
        <f t="shared" si="51"/>
        <v>0</v>
      </c>
      <c r="P176" s="1">
        <f t="shared" si="52"/>
        <v>0</v>
      </c>
      <c r="Q176" s="1">
        <f t="shared" si="53"/>
        <v>0</v>
      </c>
      <c r="R176" s="1">
        <f t="shared" si="54"/>
        <v>1</v>
      </c>
      <c r="Y176">
        <v>0</v>
      </c>
      <c r="Z176">
        <v>55</v>
      </c>
      <c r="AA176">
        <v>18.350000000000001</v>
      </c>
      <c r="AB176">
        <v>680</v>
      </c>
      <c r="AC176">
        <v>0</v>
      </c>
    </row>
    <row r="177" spans="1:29" x14ac:dyDescent="0.25">
      <c r="A177" s="1">
        <f t="shared" si="40"/>
        <v>0</v>
      </c>
      <c r="B177" s="1">
        <f t="shared" si="41"/>
        <v>0</v>
      </c>
      <c r="C177" s="1">
        <f t="shared" si="42"/>
        <v>1</v>
      </c>
      <c r="E177" s="1">
        <f t="shared" si="43"/>
        <v>0</v>
      </c>
      <c r="F177" s="1">
        <f t="shared" si="44"/>
        <v>1</v>
      </c>
      <c r="G177" s="1">
        <f t="shared" si="45"/>
        <v>0</v>
      </c>
      <c r="H177" s="1">
        <f t="shared" si="46"/>
        <v>0</v>
      </c>
      <c r="J177" s="1">
        <f t="shared" si="47"/>
        <v>0</v>
      </c>
      <c r="K177" s="1">
        <f t="shared" si="48"/>
        <v>0</v>
      </c>
      <c r="L177" s="1">
        <f t="shared" si="49"/>
        <v>0</v>
      </c>
      <c r="M177" s="1">
        <f t="shared" si="50"/>
        <v>1</v>
      </c>
      <c r="O177" s="1">
        <f t="shared" si="51"/>
        <v>0</v>
      </c>
      <c r="P177" s="1">
        <f t="shared" si="52"/>
        <v>0</v>
      </c>
      <c r="Q177" s="1">
        <f t="shared" si="53"/>
        <v>0</v>
      </c>
      <c r="R177" s="1">
        <f t="shared" si="54"/>
        <v>1</v>
      </c>
      <c r="Y177">
        <v>1</v>
      </c>
      <c r="Z177">
        <v>55</v>
      </c>
      <c r="AA177">
        <v>32.049999999999997</v>
      </c>
      <c r="AB177">
        <v>665</v>
      </c>
      <c r="AC177">
        <v>0</v>
      </c>
    </row>
    <row r="178" spans="1:29" x14ac:dyDescent="0.25">
      <c r="A178" s="1">
        <f t="shared" si="40"/>
        <v>0</v>
      </c>
      <c r="B178" s="1">
        <f t="shared" si="41"/>
        <v>1</v>
      </c>
      <c r="C178" s="1">
        <f t="shared" si="42"/>
        <v>1</v>
      </c>
      <c r="E178" s="1">
        <f t="shared" si="43"/>
        <v>0</v>
      </c>
      <c r="F178" s="1">
        <f t="shared" si="44"/>
        <v>1</v>
      </c>
      <c r="G178" s="1">
        <f t="shared" si="45"/>
        <v>0</v>
      </c>
      <c r="H178" s="1">
        <f t="shared" si="46"/>
        <v>0</v>
      </c>
      <c r="J178" s="1">
        <f t="shared" si="47"/>
        <v>0</v>
      </c>
      <c r="K178" s="1">
        <f t="shared" si="48"/>
        <v>1</v>
      </c>
      <c r="L178" s="1">
        <f t="shared" si="49"/>
        <v>0</v>
      </c>
      <c r="M178" s="1">
        <f t="shared" si="50"/>
        <v>0</v>
      </c>
      <c r="O178" s="1">
        <f t="shared" si="51"/>
        <v>0</v>
      </c>
      <c r="P178" s="1">
        <f t="shared" si="52"/>
        <v>0</v>
      </c>
      <c r="Q178" s="1">
        <f t="shared" si="53"/>
        <v>0</v>
      </c>
      <c r="R178" s="1">
        <f t="shared" si="54"/>
        <v>1</v>
      </c>
      <c r="Y178">
        <v>1</v>
      </c>
      <c r="Z178">
        <v>140</v>
      </c>
      <c r="AA178">
        <v>19.86</v>
      </c>
      <c r="AB178">
        <v>660</v>
      </c>
      <c r="AC178">
        <v>0</v>
      </c>
    </row>
    <row r="179" spans="1:29" x14ac:dyDescent="0.25">
      <c r="A179" s="1">
        <f t="shared" si="40"/>
        <v>0</v>
      </c>
      <c r="B179" s="1">
        <f t="shared" si="41"/>
        <v>1</v>
      </c>
      <c r="C179" s="1">
        <f t="shared" si="42"/>
        <v>1</v>
      </c>
      <c r="E179" s="1">
        <f t="shared" si="43"/>
        <v>0</v>
      </c>
      <c r="F179" s="1">
        <f t="shared" si="44"/>
        <v>1</v>
      </c>
      <c r="G179" s="1">
        <f t="shared" si="45"/>
        <v>0</v>
      </c>
      <c r="H179" s="1">
        <f t="shared" si="46"/>
        <v>0</v>
      </c>
      <c r="J179" s="1">
        <f t="shared" si="47"/>
        <v>0</v>
      </c>
      <c r="K179" s="1">
        <f t="shared" si="48"/>
        <v>1</v>
      </c>
      <c r="L179" s="1">
        <f t="shared" si="49"/>
        <v>0</v>
      </c>
      <c r="M179" s="1">
        <f t="shared" si="50"/>
        <v>0</v>
      </c>
      <c r="O179" s="1">
        <f t="shared" si="51"/>
        <v>0</v>
      </c>
      <c r="P179" s="1">
        <f t="shared" si="52"/>
        <v>0</v>
      </c>
      <c r="Q179" s="1">
        <f t="shared" si="53"/>
        <v>0</v>
      </c>
      <c r="R179" s="1">
        <f t="shared" si="54"/>
        <v>1</v>
      </c>
      <c r="Y179">
        <v>1</v>
      </c>
      <c r="Z179">
        <v>128.97300000000001</v>
      </c>
      <c r="AA179">
        <v>20</v>
      </c>
      <c r="AB179">
        <v>730</v>
      </c>
      <c r="AC179">
        <v>0</v>
      </c>
    </row>
    <row r="180" spans="1:29" x14ac:dyDescent="0.25">
      <c r="A180" s="1">
        <f t="shared" si="40"/>
        <v>0</v>
      </c>
      <c r="B180" s="1">
        <f t="shared" si="41"/>
        <v>0</v>
      </c>
      <c r="C180" s="1">
        <f t="shared" si="42"/>
        <v>1</v>
      </c>
      <c r="E180" s="1">
        <f t="shared" si="43"/>
        <v>0</v>
      </c>
      <c r="F180" s="1">
        <f t="shared" si="44"/>
        <v>1</v>
      </c>
      <c r="G180" s="1">
        <f t="shared" si="45"/>
        <v>0</v>
      </c>
      <c r="H180" s="1">
        <f t="shared" si="46"/>
        <v>0</v>
      </c>
      <c r="J180" s="1">
        <f t="shared" si="47"/>
        <v>0</v>
      </c>
      <c r="K180" s="1">
        <f t="shared" si="48"/>
        <v>0</v>
      </c>
      <c r="L180" s="1">
        <f t="shared" si="49"/>
        <v>0</v>
      </c>
      <c r="M180" s="1">
        <f t="shared" si="50"/>
        <v>1</v>
      </c>
      <c r="O180" s="1">
        <f t="shared" si="51"/>
        <v>0</v>
      </c>
      <c r="P180" s="1">
        <f t="shared" si="52"/>
        <v>0</v>
      </c>
      <c r="Q180" s="1">
        <f t="shared" si="53"/>
        <v>0</v>
      </c>
      <c r="R180" s="1">
        <f t="shared" si="54"/>
        <v>1</v>
      </c>
      <c r="Y180">
        <v>0</v>
      </c>
      <c r="Z180">
        <v>48.4</v>
      </c>
      <c r="AA180">
        <v>22.29</v>
      </c>
      <c r="AB180">
        <v>680</v>
      </c>
      <c r="AC180">
        <v>0</v>
      </c>
    </row>
    <row r="181" spans="1:29" x14ac:dyDescent="0.25">
      <c r="A181" s="1">
        <f t="shared" si="40"/>
        <v>0</v>
      </c>
      <c r="B181" s="1">
        <f t="shared" si="41"/>
        <v>0</v>
      </c>
      <c r="C181" s="1">
        <f t="shared" si="42"/>
        <v>0</v>
      </c>
      <c r="E181" s="1">
        <f t="shared" si="43"/>
        <v>0</v>
      </c>
      <c r="F181" s="1">
        <f t="shared" si="44"/>
        <v>0</v>
      </c>
      <c r="G181" s="1">
        <f t="shared" si="45"/>
        <v>0</v>
      </c>
      <c r="H181" s="1">
        <f t="shared" si="46"/>
        <v>1</v>
      </c>
      <c r="J181" s="1">
        <f t="shared" si="47"/>
        <v>0</v>
      </c>
      <c r="K181" s="1">
        <f t="shared" si="48"/>
        <v>0</v>
      </c>
      <c r="L181" s="1">
        <f t="shared" si="49"/>
        <v>0</v>
      </c>
      <c r="M181" s="1">
        <f t="shared" si="50"/>
        <v>1</v>
      </c>
      <c r="O181" s="1">
        <f t="shared" si="51"/>
        <v>0</v>
      </c>
      <c r="P181" s="1">
        <f t="shared" si="52"/>
        <v>0</v>
      </c>
      <c r="Q181" s="1">
        <f t="shared" si="53"/>
        <v>0</v>
      </c>
      <c r="R181" s="1">
        <f t="shared" si="54"/>
        <v>1</v>
      </c>
      <c r="Y181">
        <v>1</v>
      </c>
      <c r="Z181">
        <v>63</v>
      </c>
      <c r="AA181">
        <v>16.66</v>
      </c>
      <c r="AB181">
        <v>660</v>
      </c>
      <c r="AC181">
        <v>0</v>
      </c>
    </row>
    <row r="182" spans="1:29" x14ac:dyDescent="0.25">
      <c r="A182" s="1">
        <f t="shared" si="40"/>
        <v>0</v>
      </c>
      <c r="B182" s="1">
        <f t="shared" si="41"/>
        <v>0</v>
      </c>
      <c r="C182" s="1">
        <f t="shared" si="42"/>
        <v>1</v>
      </c>
      <c r="E182" s="1">
        <f t="shared" si="43"/>
        <v>0</v>
      </c>
      <c r="F182" s="1">
        <f t="shared" si="44"/>
        <v>1</v>
      </c>
      <c r="G182" s="1">
        <f t="shared" si="45"/>
        <v>0</v>
      </c>
      <c r="H182" s="1">
        <f t="shared" si="46"/>
        <v>0</v>
      </c>
      <c r="J182" s="1">
        <f t="shared" si="47"/>
        <v>0</v>
      </c>
      <c r="K182" s="1">
        <f t="shared" si="48"/>
        <v>0</v>
      </c>
      <c r="L182" s="1">
        <f t="shared" si="49"/>
        <v>0</v>
      </c>
      <c r="M182" s="1">
        <f t="shared" si="50"/>
        <v>1</v>
      </c>
      <c r="O182" s="1">
        <f t="shared" si="51"/>
        <v>0</v>
      </c>
      <c r="P182" s="1">
        <f t="shared" si="52"/>
        <v>0</v>
      </c>
      <c r="Q182" s="1">
        <f t="shared" si="53"/>
        <v>0</v>
      </c>
      <c r="R182" s="1">
        <f t="shared" si="54"/>
        <v>1</v>
      </c>
      <c r="Y182">
        <v>1</v>
      </c>
      <c r="Z182">
        <v>32.5</v>
      </c>
      <c r="AA182">
        <v>4.87</v>
      </c>
      <c r="AB182">
        <v>680</v>
      </c>
      <c r="AC182">
        <v>0</v>
      </c>
    </row>
    <row r="183" spans="1:29" x14ac:dyDescent="0.25">
      <c r="A183" s="1">
        <f t="shared" si="40"/>
        <v>1</v>
      </c>
      <c r="B183" s="1">
        <f t="shared" si="41"/>
        <v>1</v>
      </c>
      <c r="C183" s="1">
        <f t="shared" si="42"/>
        <v>1</v>
      </c>
      <c r="E183" s="1">
        <f t="shared" si="43"/>
        <v>0</v>
      </c>
      <c r="F183" s="1">
        <f t="shared" si="44"/>
        <v>1</v>
      </c>
      <c r="G183" s="1">
        <f t="shared" si="45"/>
        <v>0</v>
      </c>
      <c r="H183" s="1">
        <f t="shared" si="46"/>
        <v>0</v>
      </c>
      <c r="J183" s="1">
        <f t="shared" si="47"/>
        <v>0</v>
      </c>
      <c r="K183" s="1">
        <f t="shared" si="48"/>
        <v>1</v>
      </c>
      <c r="L183" s="1">
        <f t="shared" si="49"/>
        <v>0</v>
      </c>
      <c r="M183" s="1">
        <f t="shared" si="50"/>
        <v>0</v>
      </c>
      <c r="O183" s="1">
        <f t="shared" si="51"/>
        <v>0</v>
      </c>
      <c r="P183" s="1">
        <f t="shared" si="52"/>
        <v>1</v>
      </c>
      <c r="Q183" s="1">
        <f t="shared" si="53"/>
        <v>0</v>
      </c>
      <c r="R183" s="1">
        <f t="shared" si="54"/>
        <v>0</v>
      </c>
      <c r="Y183">
        <v>1</v>
      </c>
      <c r="Z183">
        <v>10.4</v>
      </c>
      <c r="AA183">
        <v>15.01</v>
      </c>
      <c r="AB183">
        <v>735</v>
      </c>
      <c r="AC183">
        <v>0</v>
      </c>
    </row>
    <row r="184" spans="1:29" x14ac:dyDescent="0.25">
      <c r="A184" s="1">
        <f t="shared" si="40"/>
        <v>1</v>
      </c>
      <c r="B184" s="1">
        <f t="shared" si="41"/>
        <v>1</v>
      </c>
      <c r="C184" s="1">
        <f t="shared" si="42"/>
        <v>1</v>
      </c>
      <c r="E184" s="1">
        <f t="shared" si="43"/>
        <v>0</v>
      </c>
      <c r="F184" s="1">
        <f t="shared" si="44"/>
        <v>1</v>
      </c>
      <c r="G184" s="1">
        <f t="shared" si="45"/>
        <v>0</v>
      </c>
      <c r="H184" s="1">
        <f t="shared" si="46"/>
        <v>0</v>
      </c>
      <c r="J184" s="1">
        <f t="shared" si="47"/>
        <v>0</v>
      </c>
      <c r="K184" s="1">
        <f t="shared" si="48"/>
        <v>1</v>
      </c>
      <c r="L184" s="1">
        <f t="shared" si="49"/>
        <v>0</v>
      </c>
      <c r="M184" s="1">
        <f t="shared" si="50"/>
        <v>0</v>
      </c>
      <c r="O184" s="1">
        <f t="shared" si="51"/>
        <v>0</v>
      </c>
      <c r="P184" s="1">
        <f t="shared" si="52"/>
        <v>1</v>
      </c>
      <c r="Q184" s="1">
        <f t="shared" si="53"/>
        <v>0</v>
      </c>
      <c r="R184" s="1">
        <f t="shared" si="54"/>
        <v>0</v>
      </c>
      <c r="Y184">
        <v>0</v>
      </c>
      <c r="Z184">
        <v>54.043999999999997</v>
      </c>
      <c r="AA184">
        <v>9.26</v>
      </c>
      <c r="AB184">
        <v>700</v>
      </c>
      <c r="AC184">
        <v>0</v>
      </c>
    </row>
    <row r="185" spans="1:29" x14ac:dyDescent="0.25">
      <c r="A185" s="1">
        <f t="shared" si="40"/>
        <v>0</v>
      </c>
      <c r="B185" s="1">
        <f t="shared" si="41"/>
        <v>0</v>
      </c>
      <c r="C185" s="1">
        <f t="shared" si="42"/>
        <v>0</v>
      </c>
      <c r="E185" s="1">
        <f t="shared" si="43"/>
        <v>0</v>
      </c>
      <c r="F185" s="1">
        <f t="shared" si="44"/>
        <v>0</v>
      </c>
      <c r="G185" s="1">
        <f t="shared" si="45"/>
        <v>0</v>
      </c>
      <c r="H185" s="1">
        <f t="shared" si="46"/>
        <v>1</v>
      </c>
      <c r="J185" s="1">
        <f t="shared" si="47"/>
        <v>0</v>
      </c>
      <c r="K185" s="1">
        <f t="shared" si="48"/>
        <v>0</v>
      </c>
      <c r="L185" s="1">
        <f t="shared" si="49"/>
        <v>0</v>
      </c>
      <c r="M185" s="1">
        <f t="shared" si="50"/>
        <v>1</v>
      </c>
      <c r="O185" s="1">
        <f t="shared" si="51"/>
        <v>0</v>
      </c>
      <c r="P185" s="1">
        <f t="shared" si="52"/>
        <v>0</v>
      </c>
      <c r="Q185" s="1">
        <f t="shared" si="53"/>
        <v>0</v>
      </c>
      <c r="R185" s="1">
        <f t="shared" si="54"/>
        <v>1</v>
      </c>
      <c r="Y185">
        <v>1</v>
      </c>
      <c r="Z185">
        <v>62</v>
      </c>
      <c r="AA185">
        <v>27.02</v>
      </c>
      <c r="AB185">
        <v>695</v>
      </c>
      <c r="AC185">
        <v>0</v>
      </c>
    </row>
    <row r="186" spans="1:29" x14ac:dyDescent="0.25">
      <c r="A186" s="1">
        <f t="shared" si="40"/>
        <v>0</v>
      </c>
      <c r="B186" s="1">
        <f t="shared" si="41"/>
        <v>0</v>
      </c>
      <c r="C186" s="1">
        <f t="shared" si="42"/>
        <v>1</v>
      </c>
      <c r="E186" s="1">
        <f t="shared" si="43"/>
        <v>0</v>
      </c>
      <c r="F186" s="1">
        <f t="shared" si="44"/>
        <v>1</v>
      </c>
      <c r="G186" s="1">
        <f t="shared" si="45"/>
        <v>0</v>
      </c>
      <c r="H186" s="1">
        <f t="shared" si="46"/>
        <v>0</v>
      </c>
      <c r="J186" s="1">
        <f t="shared" si="47"/>
        <v>0</v>
      </c>
      <c r="K186" s="1">
        <f t="shared" si="48"/>
        <v>0</v>
      </c>
      <c r="L186" s="1">
        <f t="shared" si="49"/>
        <v>0</v>
      </c>
      <c r="M186" s="1">
        <f t="shared" si="50"/>
        <v>1</v>
      </c>
      <c r="O186" s="1">
        <f t="shared" si="51"/>
        <v>0</v>
      </c>
      <c r="P186" s="1">
        <f t="shared" si="52"/>
        <v>0</v>
      </c>
      <c r="Q186" s="1">
        <f t="shared" si="53"/>
        <v>0</v>
      </c>
      <c r="R186" s="1">
        <f t="shared" si="54"/>
        <v>1</v>
      </c>
      <c r="Y186">
        <v>1</v>
      </c>
      <c r="Z186">
        <v>79</v>
      </c>
      <c r="AA186">
        <v>21.05</v>
      </c>
      <c r="AB186">
        <v>740</v>
      </c>
      <c r="AC186">
        <v>0</v>
      </c>
    </row>
    <row r="187" spans="1:29" x14ac:dyDescent="0.25">
      <c r="A187" s="1">
        <f t="shared" si="40"/>
        <v>0</v>
      </c>
      <c r="B187" s="1">
        <f t="shared" si="41"/>
        <v>1</v>
      </c>
      <c r="C187" s="1">
        <f t="shared" si="42"/>
        <v>1</v>
      </c>
      <c r="E187" s="1">
        <f t="shared" si="43"/>
        <v>0</v>
      </c>
      <c r="F187" s="1">
        <f t="shared" si="44"/>
        <v>1</v>
      </c>
      <c r="G187" s="1">
        <f t="shared" si="45"/>
        <v>0</v>
      </c>
      <c r="H187" s="1">
        <f t="shared" si="46"/>
        <v>0</v>
      </c>
      <c r="J187" s="1">
        <f t="shared" si="47"/>
        <v>0</v>
      </c>
      <c r="K187" s="1">
        <f t="shared" si="48"/>
        <v>1</v>
      </c>
      <c r="L187" s="1">
        <f t="shared" si="49"/>
        <v>0</v>
      </c>
      <c r="M187" s="1">
        <f t="shared" si="50"/>
        <v>0</v>
      </c>
      <c r="O187" s="1">
        <f t="shared" si="51"/>
        <v>0</v>
      </c>
      <c r="P187" s="1">
        <f t="shared" si="52"/>
        <v>0</v>
      </c>
      <c r="Q187" s="1">
        <f t="shared" si="53"/>
        <v>0</v>
      </c>
      <c r="R187" s="1">
        <f t="shared" si="54"/>
        <v>1</v>
      </c>
      <c r="Y187">
        <v>1</v>
      </c>
      <c r="Z187">
        <v>35</v>
      </c>
      <c r="AA187">
        <v>14.75</v>
      </c>
      <c r="AB187">
        <v>695</v>
      </c>
      <c r="AC187">
        <v>0</v>
      </c>
    </row>
    <row r="188" spans="1:29" x14ac:dyDescent="0.25">
      <c r="A188" s="1">
        <f t="shared" si="40"/>
        <v>1</v>
      </c>
      <c r="B188" s="1">
        <f t="shared" si="41"/>
        <v>1</v>
      </c>
      <c r="C188" s="1">
        <f t="shared" si="42"/>
        <v>1</v>
      </c>
      <c r="E188" s="1">
        <f t="shared" si="43"/>
        <v>0</v>
      </c>
      <c r="F188" s="1">
        <f t="shared" si="44"/>
        <v>1</v>
      </c>
      <c r="G188" s="1">
        <f t="shared" si="45"/>
        <v>0</v>
      </c>
      <c r="H188" s="1">
        <f t="shared" si="46"/>
        <v>0</v>
      </c>
      <c r="J188" s="1">
        <f t="shared" si="47"/>
        <v>0</v>
      </c>
      <c r="K188" s="1">
        <f t="shared" si="48"/>
        <v>1</v>
      </c>
      <c r="L188" s="1">
        <f t="shared" si="49"/>
        <v>0</v>
      </c>
      <c r="M188" s="1">
        <f t="shared" si="50"/>
        <v>0</v>
      </c>
      <c r="O188" s="1">
        <f t="shared" si="51"/>
        <v>0</v>
      </c>
      <c r="P188" s="1">
        <f t="shared" si="52"/>
        <v>1</v>
      </c>
      <c r="Q188" s="1">
        <f t="shared" si="53"/>
        <v>0</v>
      </c>
      <c r="R188" s="1">
        <f t="shared" si="54"/>
        <v>0</v>
      </c>
      <c r="Y188">
        <v>1</v>
      </c>
      <c r="Z188">
        <v>36</v>
      </c>
      <c r="AA188">
        <v>27.9</v>
      </c>
      <c r="AB188">
        <v>660</v>
      </c>
      <c r="AC188">
        <v>0</v>
      </c>
    </row>
    <row r="189" spans="1:29" x14ac:dyDescent="0.25">
      <c r="A189" s="1">
        <f t="shared" si="40"/>
        <v>0</v>
      </c>
      <c r="B189" s="1">
        <f t="shared" si="41"/>
        <v>1</v>
      </c>
      <c r="C189" s="1">
        <f t="shared" si="42"/>
        <v>1</v>
      </c>
      <c r="E189" s="1">
        <f t="shared" si="43"/>
        <v>0</v>
      </c>
      <c r="F189" s="1">
        <f t="shared" si="44"/>
        <v>1</v>
      </c>
      <c r="G189" s="1">
        <f t="shared" si="45"/>
        <v>0</v>
      </c>
      <c r="H189" s="1">
        <f t="shared" si="46"/>
        <v>0</v>
      </c>
      <c r="J189" s="1">
        <f t="shared" si="47"/>
        <v>0</v>
      </c>
      <c r="K189" s="1">
        <f t="shared" si="48"/>
        <v>1</v>
      </c>
      <c r="L189" s="1">
        <f t="shared" si="49"/>
        <v>0</v>
      </c>
      <c r="M189" s="1">
        <f t="shared" si="50"/>
        <v>0</v>
      </c>
      <c r="O189" s="1">
        <f t="shared" si="51"/>
        <v>0</v>
      </c>
      <c r="P189" s="1">
        <f t="shared" si="52"/>
        <v>0</v>
      </c>
      <c r="Q189" s="1">
        <f t="shared" si="53"/>
        <v>0</v>
      </c>
      <c r="R189" s="1">
        <f t="shared" si="54"/>
        <v>1</v>
      </c>
      <c r="Y189">
        <v>1</v>
      </c>
      <c r="Z189">
        <v>65</v>
      </c>
      <c r="AA189">
        <v>28.27</v>
      </c>
      <c r="AB189">
        <v>660</v>
      </c>
      <c r="AC189">
        <v>0</v>
      </c>
    </row>
    <row r="190" spans="1:29" x14ac:dyDescent="0.25">
      <c r="A190" s="1">
        <f t="shared" si="40"/>
        <v>0</v>
      </c>
      <c r="B190" s="1">
        <f t="shared" si="41"/>
        <v>0</v>
      </c>
      <c r="C190" s="1">
        <f t="shared" si="42"/>
        <v>1</v>
      </c>
      <c r="E190" s="1">
        <f t="shared" si="43"/>
        <v>0</v>
      </c>
      <c r="F190" s="1">
        <f t="shared" si="44"/>
        <v>1</v>
      </c>
      <c r="G190" s="1">
        <f t="shared" si="45"/>
        <v>0</v>
      </c>
      <c r="H190" s="1">
        <f t="shared" si="46"/>
        <v>0</v>
      </c>
      <c r="J190" s="1">
        <f t="shared" si="47"/>
        <v>0</v>
      </c>
      <c r="K190" s="1">
        <f t="shared" si="48"/>
        <v>0</v>
      </c>
      <c r="L190" s="1">
        <f t="shared" si="49"/>
        <v>0</v>
      </c>
      <c r="M190" s="1">
        <f t="shared" si="50"/>
        <v>1</v>
      </c>
      <c r="O190" s="1">
        <f t="shared" si="51"/>
        <v>0</v>
      </c>
      <c r="P190" s="1">
        <f t="shared" si="52"/>
        <v>0</v>
      </c>
      <c r="Q190" s="1">
        <f t="shared" si="53"/>
        <v>0</v>
      </c>
      <c r="R190" s="1">
        <f t="shared" si="54"/>
        <v>1</v>
      </c>
      <c r="Y190">
        <v>1</v>
      </c>
      <c r="Z190">
        <v>84</v>
      </c>
      <c r="AA190">
        <v>6.7</v>
      </c>
      <c r="AB190">
        <v>675</v>
      </c>
      <c r="AC190">
        <v>0</v>
      </c>
    </row>
    <row r="191" spans="1:29" x14ac:dyDescent="0.25">
      <c r="A191" s="1">
        <f t="shared" si="40"/>
        <v>1</v>
      </c>
      <c r="B191" s="1">
        <f t="shared" si="41"/>
        <v>1</v>
      </c>
      <c r="C191" s="1">
        <f t="shared" si="42"/>
        <v>1</v>
      </c>
      <c r="E191" s="1">
        <f t="shared" si="43"/>
        <v>0</v>
      </c>
      <c r="F191" s="1">
        <f t="shared" si="44"/>
        <v>1</v>
      </c>
      <c r="G191" s="1">
        <f t="shared" si="45"/>
        <v>0</v>
      </c>
      <c r="H191" s="1">
        <f t="shared" si="46"/>
        <v>0</v>
      </c>
      <c r="J191" s="1">
        <f t="shared" si="47"/>
        <v>0</v>
      </c>
      <c r="K191" s="1">
        <f t="shared" si="48"/>
        <v>1</v>
      </c>
      <c r="L191" s="1">
        <f t="shared" si="49"/>
        <v>0</v>
      </c>
      <c r="M191" s="1">
        <f t="shared" si="50"/>
        <v>0</v>
      </c>
      <c r="O191" s="1">
        <f t="shared" si="51"/>
        <v>0</v>
      </c>
      <c r="P191" s="1">
        <f t="shared" si="52"/>
        <v>1</v>
      </c>
      <c r="Q191" s="1">
        <f t="shared" si="53"/>
        <v>0</v>
      </c>
      <c r="R191" s="1">
        <f t="shared" si="54"/>
        <v>0</v>
      </c>
      <c r="Y191">
        <v>1</v>
      </c>
      <c r="Z191">
        <v>70</v>
      </c>
      <c r="AA191">
        <v>18.96</v>
      </c>
      <c r="AB191">
        <v>680</v>
      </c>
      <c r="AC191">
        <v>0</v>
      </c>
    </row>
    <row r="192" spans="1:29" x14ac:dyDescent="0.25">
      <c r="A192" s="1">
        <f t="shared" si="40"/>
        <v>0</v>
      </c>
      <c r="B192" s="1">
        <f t="shared" si="41"/>
        <v>1</v>
      </c>
      <c r="C192" s="1">
        <f t="shared" si="42"/>
        <v>1</v>
      </c>
      <c r="E192" s="1">
        <f t="shared" si="43"/>
        <v>0</v>
      </c>
      <c r="F192" s="1">
        <f t="shared" si="44"/>
        <v>1</v>
      </c>
      <c r="G192" s="1">
        <f t="shared" si="45"/>
        <v>0</v>
      </c>
      <c r="H192" s="1">
        <f t="shared" si="46"/>
        <v>0</v>
      </c>
      <c r="J192" s="1">
        <f t="shared" si="47"/>
        <v>0</v>
      </c>
      <c r="K192" s="1">
        <f t="shared" si="48"/>
        <v>1</v>
      </c>
      <c r="L192" s="1">
        <f t="shared" si="49"/>
        <v>0</v>
      </c>
      <c r="M192" s="1">
        <f t="shared" si="50"/>
        <v>0</v>
      </c>
      <c r="O192" s="1">
        <f t="shared" si="51"/>
        <v>0</v>
      </c>
      <c r="P192" s="1">
        <f t="shared" si="52"/>
        <v>0</v>
      </c>
      <c r="Q192" s="1">
        <f t="shared" si="53"/>
        <v>0</v>
      </c>
      <c r="R192" s="1">
        <f t="shared" si="54"/>
        <v>1</v>
      </c>
      <c r="Y192">
        <v>1</v>
      </c>
      <c r="Z192">
        <v>114</v>
      </c>
      <c r="AA192">
        <v>25.17</v>
      </c>
      <c r="AB192">
        <v>690</v>
      </c>
      <c r="AC192">
        <v>0</v>
      </c>
    </row>
    <row r="193" spans="1:29" x14ac:dyDescent="0.25">
      <c r="A193" s="1">
        <f t="shared" si="40"/>
        <v>0</v>
      </c>
      <c r="B193" s="1">
        <f t="shared" si="41"/>
        <v>0</v>
      </c>
      <c r="C193" s="1">
        <f t="shared" si="42"/>
        <v>1</v>
      </c>
      <c r="E193" s="1">
        <f t="shared" si="43"/>
        <v>0</v>
      </c>
      <c r="F193" s="1">
        <f t="shared" si="44"/>
        <v>1</v>
      </c>
      <c r="G193" s="1">
        <f t="shared" si="45"/>
        <v>0</v>
      </c>
      <c r="H193" s="1">
        <f t="shared" si="46"/>
        <v>0</v>
      </c>
      <c r="J193" s="1">
        <f t="shared" si="47"/>
        <v>0</v>
      </c>
      <c r="K193" s="1">
        <f t="shared" si="48"/>
        <v>0</v>
      </c>
      <c r="L193" s="1">
        <f t="shared" si="49"/>
        <v>0</v>
      </c>
      <c r="M193" s="1">
        <f t="shared" si="50"/>
        <v>1</v>
      </c>
      <c r="O193" s="1">
        <f t="shared" si="51"/>
        <v>0</v>
      </c>
      <c r="P193" s="1">
        <f t="shared" si="52"/>
        <v>0</v>
      </c>
      <c r="Q193" s="1">
        <f t="shared" si="53"/>
        <v>0</v>
      </c>
      <c r="R193" s="1">
        <f t="shared" si="54"/>
        <v>1</v>
      </c>
      <c r="Y193">
        <v>0</v>
      </c>
      <c r="Z193">
        <v>102</v>
      </c>
      <c r="AA193">
        <v>11.35</v>
      </c>
      <c r="AB193">
        <v>725</v>
      </c>
      <c r="AC193">
        <v>0</v>
      </c>
    </row>
    <row r="194" spans="1:29" x14ac:dyDescent="0.25">
      <c r="A194" s="1">
        <f t="shared" si="40"/>
        <v>0</v>
      </c>
      <c r="B194" s="1">
        <f t="shared" si="41"/>
        <v>0</v>
      </c>
      <c r="C194" s="1">
        <f t="shared" si="42"/>
        <v>1</v>
      </c>
      <c r="E194" s="1">
        <f t="shared" si="43"/>
        <v>0</v>
      </c>
      <c r="F194" s="1">
        <f t="shared" si="44"/>
        <v>1</v>
      </c>
      <c r="G194" s="1">
        <f t="shared" si="45"/>
        <v>0</v>
      </c>
      <c r="H194" s="1">
        <f t="shared" si="46"/>
        <v>0</v>
      </c>
      <c r="J194" s="1">
        <f t="shared" si="47"/>
        <v>0</v>
      </c>
      <c r="K194" s="1">
        <f t="shared" si="48"/>
        <v>0</v>
      </c>
      <c r="L194" s="1">
        <f t="shared" si="49"/>
        <v>0</v>
      </c>
      <c r="M194" s="1">
        <f t="shared" si="50"/>
        <v>1</v>
      </c>
      <c r="O194" s="1">
        <f t="shared" si="51"/>
        <v>0</v>
      </c>
      <c r="P194" s="1">
        <f t="shared" si="52"/>
        <v>0</v>
      </c>
      <c r="Q194" s="1">
        <f t="shared" si="53"/>
        <v>0</v>
      </c>
      <c r="R194" s="1">
        <f t="shared" si="54"/>
        <v>1</v>
      </c>
      <c r="Y194">
        <v>1</v>
      </c>
      <c r="Z194">
        <v>76</v>
      </c>
      <c r="AA194">
        <v>13.56</v>
      </c>
      <c r="AB194">
        <v>680</v>
      </c>
      <c r="AC194">
        <v>0</v>
      </c>
    </row>
    <row r="195" spans="1:29" x14ac:dyDescent="0.25">
      <c r="A195" s="1">
        <f t="shared" si="40"/>
        <v>0</v>
      </c>
      <c r="B195" s="1">
        <f t="shared" si="41"/>
        <v>1</v>
      </c>
      <c r="C195" s="1">
        <f t="shared" si="42"/>
        <v>1</v>
      </c>
      <c r="E195" s="1">
        <f t="shared" si="43"/>
        <v>0</v>
      </c>
      <c r="F195" s="1">
        <f t="shared" si="44"/>
        <v>1</v>
      </c>
      <c r="G195" s="1">
        <f t="shared" si="45"/>
        <v>0</v>
      </c>
      <c r="H195" s="1">
        <f t="shared" si="46"/>
        <v>0</v>
      </c>
      <c r="J195" s="1">
        <f t="shared" si="47"/>
        <v>0</v>
      </c>
      <c r="K195" s="1">
        <f t="shared" si="48"/>
        <v>1</v>
      </c>
      <c r="L195" s="1">
        <f t="shared" si="49"/>
        <v>0</v>
      </c>
      <c r="M195" s="1">
        <f t="shared" si="50"/>
        <v>0</v>
      </c>
      <c r="O195" s="1">
        <f t="shared" si="51"/>
        <v>0</v>
      </c>
      <c r="P195" s="1">
        <f t="shared" si="52"/>
        <v>0</v>
      </c>
      <c r="Q195" s="1">
        <f t="shared" si="53"/>
        <v>0</v>
      </c>
      <c r="R195" s="1">
        <f t="shared" si="54"/>
        <v>1</v>
      </c>
      <c r="Y195">
        <v>0</v>
      </c>
      <c r="Z195">
        <v>64</v>
      </c>
      <c r="AA195">
        <v>27.47</v>
      </c>
      <c r="AB195">
        <v>670</v>
      </c>
      <c r="AC195">
        <v>0</v>
      </c>
    </row>
    <row r="196" spans="1:29" x14ac:dyDescent="0.25">
      <c r="A196" s="1">
        <f t="shared" si="40"/>
        <v>0</v>
      </c>
      <c r="B196" s="1">
        <f t="shared" si="41"/>
        <v>0</v>
      </c>
      <c r="C196" s="1">
        <f t="shared" si="42"/>
        <v>1</v>
      </c>
      <c r="E196" s="1">
        <f t="shared" si="43"/>
        <v>0</v>
      </c>
      <c r="F196" s="1">
        <f t="shared" si="44"/>
        <v>1</v>
      </c>
      <c r="G196" s="1">
        <f t="shared" si="45"/>
        <v>0</v>
      </c>
      <c r="H196" s="1">
        <f t="shared" si="46"/>
        <v>0</v>
      </c>
      <c r="J196" s="1">
        <f t="shared" si="47"/>
        <v>0</v>
      </c>
      <c r="K196" s="1">
        <f t="shared" si="48"/>
        <v>0</v>
      </c>
      <c r="L196" s="1">
        <f t="shared" si="49"/>
        <v>0</v>
      </c>
      <c r="M196" s="1">
        <f t="shared" si="50"/>
        <v>1</v>
      </c>
      <c r="O196" s="1">
        <f t="shared" si="51"/>
        <v>0</v>
      </c>
      <c r="P196" s="1">
        <f t="shared" si="52"/>
        <v>0</v>
      </c>
      <c r="Q196" s="1">
        <f t="shared" si="53"/>
        <v>0</v>
      </c>
      <c r="R196" s="1">
        <f t="shared" si="54"/>
        <v>1</v>
      </c>
      <c r="Y196">
        <v>1</v>
      </c>
      <c r="Z196">
        <v>45.02</v>
      </c>
      <c r="AA196">
        <v>28.77</v>
      </c>
      <c r="AB196">
        <v>695</v>
      </c>
      <c r="AC196">
        <v>0</v>
      </c>
    </row>
    <row r="197" spans="1:29" x14ac:dyDescent="0.25">
      <c r="A197" s="1">
        <f t="shared" si="40"/>
        <v>1</v>
      </c>
      <c r="B197" s="1">
        <f t="shared" si="41"/>
        <v>1</v>
      </c>
      <c r="C197" s="1">
        <f t="shared" si="42"/>
        <v>1</v>
      </c>
      <c r="E197" s="1">
        <f t="shared" si="43"/>
        <v>0</v>
      </c>
      <c r="F197" s="1">
        <f t="shared" si="44"/>
        <v>1</v>
      </c>
      <c r="G197" s="1">
        <f t="shared" si="45"/>
        <v>0</v>
      </c>
      <c r="H197" s="1">
        <f t="shared" si="46"/>
        <v>0</v>
      </c>
      <c r="J197" s="1">
        <f t="shared" si="47"/>
        <v>0</v>
      </c>
      <c r="K197" s="1">
        <f t="shared" si="48"/>
        <v>1</v>
      </c>
      <c r="L197" s="1">
        <f t="shared" si="49"/>
        <v>0</v>
      </c>
      <c r="M197" s="1">
        <f t="shared" si="50"/>
        <v>0</v>
      </c>
      <c r="O197" s="1">
        <f t="shared" si="51"/>
        <v>0</v>
      </c>
      <c r="P197" s="1">
        <f t="shared" si="52"/>
        <v>1</v>
      </c>
      <c r="Q197" s="1">
        <f t="shared" si="53"/>
        <v>0</v>
      </c>
      <c r="R197" s="1">
        <f t="shared" si="54"/>
        <v>0</v>
      </c>
      <c r="Y197">
        <v>0</v>
      </c>
      <c r="Z197">
        <v>55</v>
      </c>
      <c r="AA197">
        <v>23.72</v>
      </c>
      <c r="AB197">
        <v>690</v>
      </c>
      <c r="AC197">
        <v>0</v>
      </c>
    </row>
    <row r="198" spans="1:29" x14ac:dyDescent="0.25">
      <c r="A198" s="1">
        <f t="shared" si="40"/>
        <v>1</v>
      </c>
      <c r="B198" s="1">
        <f t="shared" si="41"/>
        <v>1</v>
      </c>
      <c r="C198" s="1">
        <f t="shared" si="42"/>
        <v>1</v>
      </c>
      <c r="E198" s="1">
        <f t="shared" si="43"/>
        <v>0</v>
      </c>
      <c r="F198" s="1">
        <f t="shared" si="44"/>
        <v>1</v>
      </c>
      <c r="G198" s="1">
        <f t="shared" si="45"/>
        <v>0</v>
      </c>
      <c r="H198" s="1">
        <f t="shared" si="46"/>
        <v>0</v>
      </c>
      <c r="J198" s="1">
        <f t="shared" si="47"/>
        <v>0</v>
      </c>
      <c r="K198" s="1">
        <f t="shared" si="48"/>
        <v>1</v>
      </c>
      <c r="L198" s="1">
        <f t="shared" si="49"/>
        <v>0</v>
      </c>
      <c r="M198" s="1">
        <f t="shared" si="50"/>
        <v>0</v>
      </c>
      <c r="O198" s="1">
        <f t="shared" si="51"/>
        <v>0</v>
      </c>
      <c r="P198" s="1">
        <f t="shared" si="52"/>
        <v>1</v>
      </c>
      <c r="Q198" s="1">
        <f t="shared" si="53"/>
        <v>0</v>
      </c>
      <c r="R198" s="1">
        <f t="shared" si="54"/>
        <v>0</v>
      </c>
      <c r="Y198">
        <v>0</v>
      </c>
      <c r="Z198">
        <v>45</v>
      </c>
      <c r="AA198">
        <v>25.44</v>
      </c>
      <c r="AB198">
        <v>670</v>
      </c>
      <c r="AC198">
        <v>0</v>
      </c>
    </row>
    <row r="199" spans="1:29" x14ac:dyDescent="0.25">
      <c r="A199" s="1">
        <f t="shared" ref="A199:A262" si="55">IF($AB194&gt;716,1,IF($Z194&gt;85.24,1,0))</f>
        <v>0</v>
      </c>
      <c r="B199" s="1">
        <f t="shared" ref="B199:B262" si="56">IF($AB194&gt;716,1,IF($Z194&gt;85.24,1,IF($AA194&lt;=16.54,1,0)))</f>
        <v>1</v>
      </c>
      <c r="C199" s="1">
        <f t="shared" ref="C199:C262" si="57">IF($AB194&gt;716,1,IF($Z194&gt;85.24,1,IF($AA194&lt;=16.54,1,IF($Y194=1,1,0))))</f>
        <v>1</v>
      </c>
      <c r="E199" s="1">
        <f t="shared" ref="E199:E262" si="58">IF($C199=1, IF($AC194=1,1,0),0)</f>
        <v>0</v>
      </c>
      <c r="F199" s="1">
        <f t="shared" ref="F199:F262" si="59">IF($C199=1, IF($AC194=0,1,0),0)</f>
        <v>1</v>
      </c>
      <c r="G199" s="1">
        <f t="shared" ref="G199:G262" si="60">IF($C199=0, IF($AC194=1,1,0),0)</f>
        <v>0</v>
      </c>
      <c r="H199" s="1">
        <f t="shared" ref="H199:H262" si="61">IF($C199=0, IF($AC194=0,1,0),0)</f>
        <v>0</v>
      </c>
      <c r="J199" s="1">
        <f t="shared" ref="J199:J262" si="62">IF($B199=1, IF($AC194=1,1,0),0)</f>
        <v>0</v>
      </c>
      <c r="K199" s="1">
        <f t="shared" ref="K199:K262" si="63">IF($B199=1, IF($AC194=0,1,0),0)</f>
        <v>1</v>
      </c>
      <c r="L199" s="1">
        <f t="shared" ref="L199:L262" si="64">IF($B199=0, IF($AC194=1,1,0),0)</f>
        <v>0</v>
      </c>
      <c r="M199" s="1">
        <f t="shared" ref="M199:M262" si="65">IF($B199=0, IF($AC194=0,1,0),0)</f>
        <v>0</v>
      </c>
      <c r="O199" s="1">
        <f t="shared" ref="O199:O262" si="66">IF($A199=1, IF($AC194=1,1,0),0)</f>
        <v>0</v>
      </c>
      <c r="P199" s="1">
        <f t="shared" ref="P199:P262" si="67">IF($A199=1, IF($AC194=0,1,0),0)</f>
        <v>0</v>
      </c>
      <c r="Q199" s="1">
        <f t="shared" ref="Q199:Q262" si="68">IF($A199=0, IF($AC194=1,1,0),0)</f>
        <v>0</v>
      </c>
      <c r="R199" s="1">
        <f t="shared" ref="R199:R262" si="69">IF($A199=0, IF($AC194=0,1,0),0)</f>
        <v>1</v>
      </c>
      <c r="Y199">
        <v>0</v>
      </c>
      <c r="Z199">
        <v>60</v>
      </c>
      <c r="AA199">
        <v>15.62</v>
      </c>
      <c r="AB199">
        <v>680</v>
      </c>
      <c r="AC199">
        <v>0</v>
      </c>
    </row>
    <row r="200" spans="1:29" x14ac:dyDescent="0.25">
      <c r="A200" s="1">
        <f t="shared" si="55"/>
        <v>0</v>
      </c>
      <c r="B200" s="1">
        <f t="shared" si="56"/>
        <v>0</v>
      </c>
      <c r="C200" s="1">
        <f t="shared" si="57"/>
        <v>0</v>
      </c>
      <c r="E200" s="1">
        <f t="shared" si="58"/>
        <v>0</v>
      </c>
      <c r="F200" s="1">
        <f t="shared" si="59"/>
        <v>0</v>
      </c>
      <c r="G200" s="1">
        <f t="shared" si="60"/>
        <v>0</v>
      </c>
      <c r="H200" s="1">
        <f t="shared" si="61"/>
        <v>1</v>
      </c>
      <c r="J200" s="1">
        <f t="shared" si="62"/>
        <v>0</v>
      </c>
      <c r="K200" s="1">
        <f t="shared" si="63"/>
        <v>0</v>
      </c>
      <c r="L200" s="1">
        <f t="shared" si="64"/>
        <v>0</v>
      </c>
      <c r="M200" s="1">
        <f t="shared" si="65"/>
        <v>1</v>
      </c>
      <c r="O200" s="1">
        <f t="shared" si="66"/>
        <v>0</v>
      </c>
      <c r="P200" s="1">
        <f t="shared" si="67"/>
        <v>0</v>
      </c>
      <c r="Q200" s="1">
        <f t="shared" si="68"/>
        <v>0</v>
      </c>
      <c r="R200" s="1">
        <f t="shared" si="69"/>
        <v>1</v>
      </c>
      <c r="Y200">
        <v>1</v>
      </c>
      <c r="Z200">
        <v>84.899000000000001</v>
      </c>
      <c r="AA200">
        <v>26.79</v>
      </c>
      <c r="AB200">
        <v>695</v>
      </c>
      <c r="AC200">
        <v>0</v>
      </c>
    </row>
    <row r="201" spans="1:29" x14ac:dyDescent="0.25">
      <c r="A201" s="1">
        <f t="shared" si="55"/>
        <v>0</v>
      </c>
      <c r="B201" s="1">
        <f t="shared" si="56"/>
        <v>0</v>
      </c>
      <c r="C201" s="1">
        <f t="shared" si="57"/>
        <v>1</v>
      </c>
      <c r="E201" s="1">
        <f t="shared" si="58"/>
        <v>0</v>
      </c>
      <c r="F201" s="1">
        <f t="shared" si="59"/>
        <v>1</v>
      </c>
      <c r="G201" s="1">
        <f t="shared" si="60"/>
        <v>0</v>
      </c>
      <c r="H201" s="1">
        <f t="shared" si="61"/>
        <v>0</v>
      </c>
      <c r="J201" s="1">
        <f t="shared" si="62"/>
        <v>0</v>
      </c>
      <c r="K201" s="1">
        <f t="shared" si="63"/>
        <v>0</v>
      </c>
      <c r="L201" s="1">
        <f t="shared" si="64"/>
        <v>0</v>
      </c>
      <c r="M201" s="1">
        <f t="shared" si="65"/>
        <v>1</v>
      </c>
      <c r="O201" s="1">
        <f t="shared" si="66"/>
        <v>0</v>
      </c>
      <c r="P201" s="1">
        <f t="shared" si="67"/>
        <v>0</v>
      </c>
      <c r="Q201" s="1">
        <f t="shared" si="68"/>
        <v>0</v>
      </c>
      <c r="R201" s="1">
        <f t="shared" si="69"/>
        <v>1</v>
      </c>
      <c r="Y201">
        <v>1</v>
      </c>
      <c r="Z201">
        <v>47</v>
      </c>
      <c r="AA201">
        <v>33.96</v>
      </c>
      <c r="AB201">
        <v>665</v>
      </c>
      <c r="AC201">
        <v>0</v>
      </c>
    </row>
    <row r="202" spans="1:29" x14ac:dyDescent="0.25">
      <c r="A202" s="1">
        <f t="shared" si="55"/>
        <v>0</v>
      </c>
      <c r="B202" s="1">
        <f t="shared" si="56"/>
        <v>0</v>
      </c>
      <c r="C202" s="1">
        <f t="shared" si="57"/>
        <v>0</v>
      </c>
      <c r="E202" s="1">
        <f t="shared" si="58"/>
        <v>0</v>
      </c>
      <c r="F202" s="1">
        <f t="shared" si="59"/>
        <v>0</v>
      </c>
      <c r="G202" s="1">
        <f t="shared" si="60"/>
        <v>0</v>
      </c>
      <c r="H202" s="1">
        <f t="shared" si="61"/>
        <v>1</v>
      </c>
      <c r="J202" s="1">
        <f t="shared" si="62"/>
        <v>0</v>
      </c>
      <c r="K202" s="1">
        <f t="shared" si="63"/>
        <v>0</v>
      </c>
      <c r="L202" s="1">
        <f t="shared" si="64"/>
        <v>0</v>
      </c>
      <c r="M202" s="1">
        <f t="shared" si="65"/>
        <v>1</v>
      </c>
      <c r="O202" s="1">
        <f t="shared" si="66"/>
        <v>0</v>
      </c>
      <c r="P202" s="1">
        <f t="shared" si="67"/>
        <v>0</v>
      </c>
      <c r="Q202" s="1">
        <f t="shared" si="68"/>
        <v>0</v>
      </c>
      <c r="R202" s="1">
        <f t="shared" si="69"/>
        <v>1</v>
      </c>
      <c r="Y202">
        <v>1</v>
      </c>
      <c r="Z202">
        <v>57</v>
      </c>
      <c r="AA202">
        <v>30.72</v>
      </c>
      <c r="AB202">
        <v>660</v>
      </c>
      <c r="AC202">
        <v>0</v>
      </c>
    </row>
    <row r="203" spans="1:29" x14ac:dyDescent="0.25">
      <c r="A203" s="1">
        <f t="shared" si="55"/>
        <v>0</v>
      </c>
      <c r="B203" s="1">
        <f t="shared" si="56"/>
        <v>0</v>
      </c>
      <c r="C203" s="1">
        <f t="shared" si="57"/>
        <v>0</v>
      </c>
      <c r="E203" s="1">
        <f t="shared" si="58"/>
        <v>0</v>
      </c>
      <c r="F203" s="1">
        <f t="shared" si="59"/>
        <v>0</v>
      </c>
      <c r="G203" s="1">
        <f t="shared" si="60"/>
        <v>0</v>
      </c>
      <c r="H203" s="1">
        <f t="shared" si="61"/>
        <v>1</v>
      </c>
      <c r="J203" s="1">
        <f t="shared" si="62"/>
        <v>0</v>
      </c>
      <c r="K203" s="1">
        <f t="shared" si="63"/>
        <v>0</v>
      </c>
      <c r="L203" s="1">
        <f t="shared" si="64"/>
        <v>0</v>
      </c>
      <c r="M203" s="1">
        <f t="shared" si="65"/>
        <v>1</v>
      </c>
      <c r="O203" s="1">
        <f t="shared" si="66"/>
        <v>0</v>
      </c>
      <c r="P203" s="1">
        <f t="shared" si="67"/>
        <v>0</v>
      </c>
      <c r="Q203" s="1">
        <f t="shared" si="68"/>
        <v>0</v>
      </c>
      <c r="R203" s="1">
        <f t="shared" si="69"/>
        <v>1</v>
      </c>
      <c r="Y203">
        <v>0</v>
      </c>
      <c r="Z203">
        <v>48</v>
      </c>
      <c r="AA203">
        <v>24.45</v>
      </c>
      <c r="AB203">
        <v>690</v>
      </c>
      <c r="AC203">
        <v>0</v>
      </c>
    </row>
    <row r="204" spans="1:29" x14ac:dyDescent="0.25">
      <c r="A204" s="1">
        <f t="shared" si="55"/>
        <v>0</v>
      </c>
      <c r="B204" s="1">
        <f t="shared" si="56"/>
        <v>1</v>
      </c>
      <c r="C204" s="1">
        <f t="shared" si="57"/>
        <v>1</v>
      </c>
      <c r="E204" s="1">
        <f t="shared" si="58"/>
        <v>0</v>
      </c>
      <c r="F204" s="1">
        <f t="shared" si="59"/>
        <v>1</v>
      </c>
      <c r="G204" s="1">
        <f t="shared" si="60"/>
        <v>0</v>
      </c>
      <c r="H204" s="1">
        <f t="shared" si="61"/>
        <v>0</v>
      </c>
      <c r="J204" s="1">
        <f t="shared" si="62"/>
        <v>0</v>
      </c>
      <c r="K204" s="1">
        <f t="shared" si="63"/>
        <v>1</v>
      </c>
      <c r="L204" s="1">
        <f t="shared" si="64"/>
        <v>0</v>
      </c>
      <c r="M204" s="1">
        <f t="shared" si="65"/>
        <v>0</v>
      </c>
      <c r="O204" s="1">
        <f t="shared" si="66"/>
        <v>0</v>
      </c>
      <c r="P204" s="1">
        <f t="shared" si="67"/>
        <v>0</v>
      </c>
      <c r="Q204" s="1">
        <f t="shared" si="68"/>
        <v>0</v>
      </c>
      <c r="R204" s="1">
        <f t="shared" si="69"/>
        <v>1</v>
      </c>
      <c r="Y204">
        <v>0</v>
      </c>
      <c r="Z204">
        <v>65</v>
      </c>
      <c r="AA204">
        <v>15.21</v>
      </c>
      <c r="AB204">
        <v>665</v>
      </c>
      <c r="AC204">
        <v>0</v>
      </c>
    </row>
    <row r="205" spans="1:29" x14ac:dyDescent="0.25">
      <c r="A205" s="1">
        <f t="shared" si="55"/>
        <v>0</v>
      </c>
      <c r="B205" s="1">
        <f t="shared" si="56"/>
        <v>0</v>
      </c>
      <c r="C205" s="1">
        <f t="shared" si="57"/>
        <v>1</v>
      </c>
      <c r="E205" s="1">
        <f t="shared" si="58"/>
        <v>0</v>
      </c>
      <c r="F205" s="1">
        <f t="shared" si="59"/>
        <v>1</v>
      </c>
      <c r="G205" s="1">
        <f t="shared" si="60"/>
        <v>0</v>
      </c>
      <c r="H205" s="1">
        <f t="shared" si="61"/>
        <v>0</v>
      </c>
      <c r="J205" s="1">
        <f t="shared" si="62"/>
        <v>0</v>
      </c>
      <c r="K205" s="1">
        <f t="shared" si="63"/>
        <v>0</v>
      </c>
      <c r="L205" s="1">
        <f t="shared" si="64"/>
        <v>0</v>
      </c>
      <c r="M205" s="1">
        <f t="shared" si="65"/>
        <v>1</v>
      </c>
      <c r="O205" s="1">
        <f t="shared" si="66"/>
        <v>0</v>
      </c>
      <c r="P205" s="1">
        <f t="shared" si="67"/>
        <v>0</v>
      </c>
      <c r="Q205" s="1">
        <f t="shared" si="68"/>
        <v>0</v>
      </c>
      <c r="R205" s="1">
        <f t="shared" si="69"/>
        <v>1</v>
      </c>
      <c r="Y205">
        <v>0</v>
      </c>
      <c r="Z205">
        <v>26.4</v>
      </c>
      <c r="AA205">
        <v>24</v>
      </c>
      <c r="AB205">
        <v>685</v>
      </c>
      <c r="AC205">
        <v>0</v>
      </c>
    </row>
    <row r="206" spans="1:29" x14ac:dyDescent="0.25">
      <c r="A206" s="1">
        <f t="shared" si="55"/>
        <v>0</v>
      </c>
      <c r="B206" s="1">
        <f t="shared" si="56"/>
        <v>0</v>
      </c>
      <c r="C206" s="1">
        <f t="shared" si="57"/>
        <v>1</v>
      </c>
      <c r="E206" s="1">
        <f t="shared" si="58"/>
        <v>0</v>
      </c>
      <c r="F206" s="1">
        <f t="shared" si="59"/>
        <v>1</v>
      </c>
      <c r="G206" s="1">
        <f t="shared" si="60"/>
        <v>0</v>
      </c>
      <c r="H206" s="1">
        <f t="shared" si="61"/>
        <v>0</v>
      </c>
      <c r="J206" s="1">
        <f t="shared" si="62"/>
        <v>0</v>
      </c>
      <c r="K206" s="1">
        <f t="shared" si="63"/>
        <v>0</v>
      </c>
      <c r="L206" s="1">
        <f t="shared" si="64"/>
        <v>0</v>
      </c>
      <c r="M206" s="1">
        <f t="shared" si="65"/>
        <v>1</v>
      </c>
      <c r="O206" s="1">
        <f t="shared" si="66"/>
        <v>0</v>
      </c>
      <c r="P206" s="1">
        <f t="shared" si="67"/>
        <v>0</v>
      </c>
      <c r="Q206" s="1">
        <f t="shared" si="68"/>
        <v>0</v>
      </c>
      <c r="R206" s="1">
        <f t="shared" si="69"/>
        <v>1</v>
      </c>
      <c r="Y206">
        <v>1</v>
      </c>
      <c r="Z206">
        <v>40</v>
      </c>
      <c r="AA206">
        <v>14.43</v>
      </c>
      <c r="AB206">
        <v>670</v>
      </c>
      <c r="AC206">
        <v>0</v>
      </c>
    </row>
    <row r="207" spans="1:29" x14ac:dyDescent="0.25">
      <c r="A207" s="1">
        <f t="shared" si="55"/>
        <v>0</v>
      </c>
      <c r="B207" s="1">
        <f t="shared" si="56"/>
        <v>0</v>
      </c>
      <c r="C207" s="1">
        <f t="shared" si="57"/>
        <v>1</v>
      </c>
      <c r="E207" s="1">
        <f t="shared" si="58"/>
        <v>0</v>
      </c>
      <c r="F207" s="1">
        <f t="shared" si="59"/>
        <v>1</v>
      </c>
      <c r="G207" s="1">
        <f t="shared" si="60"/>
        <v>0</v>
      </c>
      <c r="H207" s="1">
        <f t="shared" si="61"/>
        <v>0</v>
      </c>
      <c r="J207" s="1">
        <f t="shared" si="62"/>
        <v>0</v>
      </c>
      <c r="K207" s="1">
        <f t="shared" si="63"/>
        <v>0</v>
      </c>
      <c r="L207" s="1">
        <f t="shared" si="64"/>
        <v>0</v>
      </c>
      <c r="M207" s="1">
        <f t="shared" si="65"/>
        <v>1</v>
      </c>
      <c r="O207" s="1">
        <f t="shared" si="66"/>
        <v>0</v>
      </c>
      <c r="P207" s="1">
        <f t="shared" si="67"/>
        <v>0</v>
      </c>
      <c r="Q207" s="1">
        <f t="shared" si="68"/>
        <v>0</v>
      </c>
      <c r="R207" s="1">
        <f t="shared" si="69"/>
        <v>1</v>
      </c>
      <c r="Y207">
        <v>1</v>
      </c>
      <c r="Z207">
        <v>34.56</v>
      </c>
      <c r="AA207">
        <v>16.149999999999999</v>
      </c>
      <c r="AB207">
        <v>670</v>
      </c>
      <c r="AC207">
        <v>0</v>
      </c>
    </row>
    <row r="208" spans="1:29" x14ac:dyDescent="0.25">
      <c r="A208" s="1">
        <f t="shared" si="55"/>
        <v>0</v>
      </c>
      <c r="B208" s="1">
        <f t="shared" si="56"/>
        <v>0</v>
      </c>
      <c r="C208" s="1">
        <f t="shared" si="57"/>
        <v>0</v>
      </c>
      <c r="E208" s="1">
        <f t="shared" si="58"/>
        <v>0</v>
      </c>
      <c r="F208" s="1">
        <f t="shared" si="59"/>
        <v>0</v>
      </c>
      <c r="G208" s="1">
        <f t="shared" si="60"/>
        <v>0</v>
      </c>
      <c r="H208" s="1">
        <f t="shared" si="61"/>
        <v>1</v>
      </c>
      <c r="J208" s="1">
        <f t="shared" si="62"/>
        <v>0</v>
      </c>
      <c r="K208" s="1">
        <f t="shared" si="63"/>
        <v>0</v>
      </c>
      <c r="L208" s="1">
        <f t="shared" si="64"/>
        <v>0</v>
      </c>
      <c r="M208" s="1">
        <f t="shared" si="65"/>
        <v>1</v>
      </c>
      <c r="O208" s="1">
        <f t="shared" si="66"/>
        <v>0</v>
      </c>
      <c r="P208" s="1">
        <f t="shared" si="67"/>
        <v>0</v>
      </c>
      <c r="Q208" s="1">
        <f t="shared" si="68"/>
        <v>0</v>
      </c>
      <c r="R208" s="1">
        <f t="shared" si="69"/>
        <v>1</v>
      </c>
      <c r="Y208">
        <v>1</v>
      </c>
      <c r="Z208">
        <v>78</v>
      </c>
      <c r="AA208">
        <v>25.54</v>
      </c>
      <c r="AB208">
        <v>660</v>
      </c>
      <c r="AC208">
        <v>0</v>
      </c>
    </row>
    <row r="209" spans="1:29" x14ac:dyDescent="0.25">
      <c r="A209" s="1">
        <f t="shared" si="55"/>
        <v>0</v>
      </c>
      <c r="B209" s="1">
        <f t="shared" si="56"/>
        <v>1</v>
      </c>
      <c r="C209" s="1">
        <f t="shared" si="57"/>
        <v>1</v>
      </c>
      <c r="E209" s="1">
        <f t="shared" si="58"/>
        <v>0</v>
      </c>
      <c r="F209" s="1">
        <f t="shared" si="59"/>
        <v>1</v>
      </c>
      <c r="G209" s="1">
        <f t="shared" si="60"/>
        <v>0</v>
      </c>
      <c r="H209" s="1">
        <f t="shared" si="61"/>
        <v>0</v>
      </c>
      <c r="J209" s="1">
        <f t="shared" si="62"/>
        <v>0</v>
      </c>
      <c r="K209" s="1">
        <f t="shared" si="63"/>
        <v>1</v>
      </c>
      <c r="L209" s="1">
        <f t="shared" si="64"/>
        <v>0</v>
      </c>
      <c r="M209" s="1">
        <f t="shared" si="65"/>
        <v>0</v>
      </c>
      <c r="O209" s="1">
        <f t="shared" si="66"/>
        <v>0</v>
      </c>
      <c r="P209" s="1">
        <f t="shared" si="67"/>
        <v>0</v>
      </c>
      <c r="Q209" s="1">
        <f t="shared" si="68"/>
        <v>0</v>
      </c>
      <c r="R209" s="1">
        <f t="shared" si="69"/>
        <v>1</v>
      </c>
      <c r="Y209">
        <v>1</v>
      </c>
      <c r="Z209">
        <v>64</v>
      </c>
      <c r="AA209">
        <v>17.23</v>
      </c>
      <c r="AB209">
        <v>720</v>
      </c>
      <c r="AC209">
        <v>0</v>
      </c>
    </row>
    <row r="210" spans="1:29" x14ac:dyDescent="0.25">
      <c r="A210" s="1">
        <f t="shared" si="55"/>
        <v>0</v>
      </c>
      <c r="B210" s="1">
        <f t="shared" si="56"/>
        <v>0</v>
      </c>
      <c r="C210" s="1">
        <f t="shared" si="57"/>
        <v>0</v>
      </c>
      <c r="E210" s="1">
        <f t="shared" si="58"/>
        <v>0</v>
      </c>
      <c r="F210" s="1">
        <f t="shared" si="59"/>
        <v>0</v>
      </c>
      <c r="G210" s="1">
        <f t="shared" si="60"/>
        <v>0</v>
      </c>
      <c r="H210" s="1">
        <f t="shared" si="61"/>
        <v>1</v>
      </c>
      <c r="J210" s="1">
        <f t="shared" si="62"/>
        <v>0</v>
      </c>
      <c r="K210" s="1">
        <f t="shared" si="63"/>
        <v>0</v>
      </c>
      <c r="L210" s="1">
        <f t="shared" si="64"/>
        <v>0</v>
      </c>
      <c r="M210" s="1">
        <f t="shared" si="65"/>
        <v>1</v>
      </c>
      <c r="O210" s="1">
        <f t="shared" si="66"/>
        <v>0</v>
      </c>
      <c r="P210" s="1">
        <f t="shared" si="67"/>
        <v>0</v>
      </c>
      <c r="Q210" s="1">
        <f t="shared" si="68"/>
        <v>0</v>
      </c>
      <c r="R210" s="1">
        <f t="shared" si="69"/>
        <v>1</v>
      </c>
      <c r="Y210">
        <v>1</v>
      </c>
      <c r="Z210">
        <v>110</v>
      </c>
      <c r="AA210">
        <v>20.93</v>
      </c>
      <c r="AB210">
        <v>700</v>
      </c>
      <c r="AC210">
        <v>0</v>
      </c>
    </row>
    <row r="211" spans="1:29" x14ac:dyDescent="0.25">
      <c r="A211" s="1">
        <f t="shared" si="55"/>
        <v>0</v>
      </c>
      <c r="B211" s="1">
        <f t="shared" si="56"/>
        <v>1</v>
      </c>
      <c r="C211" s="1">
        <f t="shared" si="57"/>
        <v>1</v>
      </c>
      <c r="E211" s="1">
        <f t="shared" si="58"/>
        <v>0</v>
      </c>
      <c r="F211" s="1">
        <f t="shared" si="59"/>
        <v>1</v>
      </c>
      <c r="G211" s="1">
        <f t="shared" si="60"/>
        <v>0</v>
      </c>
      <c r="H211" s="1">
        <f t="shared" si="61"/>
        <v>0</v>
      </c>
      <c r="J211" s="1">
        <f t="shared" si="62"/>
        <v>0</v>
      </c>
      <c r="K211" s="1">
        <f t="shared" si="63"/>
        <v>1</v>
      </c>
      <c r="L211" s="1">
        <f t="shared" si="64"/>
        <v>0</v>
      </c>
      <c r="M211" s="1">
        <f t="shared" si="65"/>
        <v>0</v>
      </c>
      <c r="O211" s="1">
        <f t="shared" si="66"/>
        <v>0</v>
      </c>
      <c r="P211" s="1">
        <f t="shared" si="67"/>
        <v>0</v>
      </c>
      <c r="Q211" s="1">
        <f t="shared" si="68"/>
        <v>0</v>
      </c>
      <c r="R211" s="1">
        <f t="shared" si="69"/>
        <v>1</v>
      </c>
      <c r="Y211">
        <v>1</v>
      </c>
      <c r="Z211">
        <v>20</v>
      </c>
      <c r="AA211">
        <v>36.25</v>
      </c>
      <c r="AB211">
        <v>665</v>
      </c>
      <c r="AC211">
        <v>0</v>
      </c>
    </row>
    <row r="212" spans="1:29" x14ac:dyDescent="0.25">
      <c r="A212" s="1">
        <f t="shared" si="55"/>
        <v>0</v>
      </c>
      <c r="B212" s="1">
        <f t="shared" si="56"/>
        <v>1</v>
      </c>
      <c r="C212" s="1">
        <f t="shared" si="57"/>
        <v>1</v>
      </c>
      <c r="E212" s="1">
        <f t="shared" si="58"/>
        <v>0</v>
      </c>
      <c r="F212" s="1">
        <f t="shared" si="59"/>
        <v>1</v>
      </c>
      <c r="G212" s="1">
        <f t="shared" si="60"/>
        <v>0</v>
      </c>
      <c r="H212" s="1">
        <f t="shared" si="61"/>
        <v>0</v>
      </c>
      <c r="J212" s="1">
        <f t="shared" si="62"/>
        <v>0</v>
      </c>
      <c r="K212" s="1">
        <f t="shared" si="63"/>
        <v>1</v>
      </c>
      <c r="L212" s="1">
        <f t="shared" si="64"/>
        <v>0</v>
      </c>
      <c r="M212" s="1">
        <f t="shared" si="65"/>
        <v>0</v>
      </c>
      <c r="O212" s="1">
        <f t="shared" si="66"/>
        <v>0</v>
      </c>
      <c r="P212" s="1">
        <f t="shared" si="67"/>
        <v>0</v>
      </c>
      <c r="Q212" s="1">
        <f t="shared" si="68"/>
        <v>0</v>
      </c>
      <c r="R212" s="1">
        <f t="shared" si="69"/>
        <v>1</v>
      </c>
      <c r="Y212">
        <v>0</v>
      </c>
      <c r="Z212">
        <v>85</v>
      </c>
      <c r="AA212">
        <v>15.78</v>
      </c>
      <c r="AB212">
        <v>705</v>
      </c>
      <c r="AC212">
        <v>0</v>
      </c>
    </row>
    <row r="213" spans="1:29" x14ac:dyDescent="0.25">
      <c r="A213" s="1">
        <f t="shared" si="55"/>
        <v>0</v>
      </c>
      <c r="B213" s="1">
        <f t="shared" si="56"/>
        <v>0</v>
      </c>
      <c r="C213" s="1">
        <f t="shared" si="57"/>
        <v>1</v>
      </c>
      <c r="E213" s="1">
        <f t="shared" si="58"/>
        <v>0</v>
      </c>
      <c r="F213" s="1">
        <f t="shared" si="59"/>
        <v>1</v>
      </c>
      <c r="G213" s="1">
        <f t="shared" si="60"/>
        <v>0</v>
      </c>
      <c r="H213" s="1">
        <f t="shared" si="61"/>
        <v>0</v>
      </c>
      <c r="J213" s="1">
        <f t="shared" si="62"/>
        <v>0</v>
      </c>
      <c r="K213" s="1">
        <f t="shared" si="63"/>
        <v>0</v>
      </c>
      <c r="L213" s="1">
        <f t="shared" si="64"/>
        <v>0</v>
      </c>
      <c r="M213" s="1">
        <f t="shared" si="65"/>
        <v>1</v>
      </c>
      <c r="O213" s="1">
        <f t="shared" si="66"/>
        <v>0</v>
      </c>
      <c r="P213" s="1">
        <f t="shared" si="67"/>
        <v>0</v>
      </c>
      <c r="Q213" s="1">
        <f t="shared" si="68"/>
        <v>0</v>
      </c>
      <c r="R213" s="1">
        <f t="shared" si="69"/>
        <v>1</v>
      </c>
      <c r="Y213">
        <v>1</v>
      </c>
      <c r="Z213">
        <v>105</v>
      </c>
      <c r="AA213">
        <v>30.87</v>
      </c>
      <c r="AB213">
        <v>680</v>
      </c>
      <c r="AC213">
        <v>0</v>
      </c>
    </row>
    <row r="214" spans="1:29" x14ac:dyDescent="0.25">
      <c r="A214" s="1">
        <f t="shared" si="55"/>
        <v>1</v>
      </c>
      <c r="B214" s="1">
        <f t="shared" si="56"/>
        <v>1</v>
      </c>
      <c r="C214" s="1">
        <f t="shared" si="57"/>
        <v>1</v>
      </c>
      <c r="E214" s="1">
        <f t="shared" si="58"/>
        <v>0</v>
      </c>
      <c r="F214" s="1">
        <f t="shared" si="59"/>
        <v>1</v>
      </c>
      <c r="G214" s="1">
        <f t="shared" si="60"/>
        <v>0</v>
      </c>
      <c r="H214" s="1">
        <f t="shared" si="61"/>
        <v>0</v>
      </c>
      <c r="J214" s="1">
        <f t="shared" si="62"/>
        <v>0</v>
      </c>
      <c r="K214" s="1">
        <f t="shared" si="63"/>
        <v>1</v>
      </c>
      <c r="L214" s="1">
        <f t="shared" si="64"/>
        <v>0</v>
      </c>
      <c r="M214" s="1">
        <f t="shared" si="65"/>
        <v>0</v>
      </c>
      <c r="O214" s="1">
        <f t="shared" si="66"/>
        <v>0</v>
      </c>
      <c r="P214" s="1">
        <f t="shared" si="67"/>
        <v>1</v>
      </c>
      <c r="Q214" s="1">
        <f t="shared" si="68"/>
        <v>0</v>
      </c>
      <c r="R214" s="1">
        <f t="shared" si="69"/>
        <v>0</v>
      </c>
      <c r="Y214">
        <v>1</v>
      </c>
      <c r="Z214">
        <v>52</v>
      </c>
      <c r="AA214">
        <v>33.6</v>
      </c>
      <c r="AB214">
        <v>695</v>
      </c>
      <c r="AC214">
        <v>0</v>
      </c>
    </row>
    <row r="215" spans="1:29" x14ac:dyDescent="0.25">
      <c r="A215" s="1">
        <f t="shared" si="55"/>
        <v>1</v>
      </c>
      <c r="B215" s="1">
        <f t="shared" si="56"/>
        <v>1</v>
      </c>
      <c r="C215" s="1">
        <f t="shared" si="57"/>
        <v>1</v>
      </c>
      <c r="E215" s="1">
        <f t="shared" si="58"/>
        <v>0</v>
      </c>
      <c r="F215" s="1">
        <f t="shared" si="59"/>
        <v>1</v>
      </c>
      <c r="G215" s="1">
        <f t="shared" si="60"/>
        <v>0</v>
      </c>
      <c r="H215" s="1">
        <f t="shared" si="61"/>
        <v>0</v>
      </c>
      <c r="J215" s="1">
        <f t="shared" si="62"/>
        <v>0</v>
      </c>
      <c r="K215" s="1">
        <f t="shared" si="63"/>
        <v>1</v>
      </c>
      <c r="L215" s="1">
        <f t="shared" si="64"/>
        <v>0</v>
      </c>
      <c r="M215" s="1">
        <f t="shared" si="65"/>
        <v>0</v>
      </c>
      <c r="O215" s="1">
        <f t="shared" si="66"/>
        <v>0</v>
      </c>
      <c r="P215" s="1">
        <f t="shared" si="67"/>
        <v>1</v>
      </c>
      <c r="Q215" s="1">
        <f t="shared" si="68"/>
        <v>0</v>
      </c>
      <c r="R215" s="1">
        <f t="shared" si="69"/>
        <v>0</v>
      </c>
      <c r="Y215">
        <v>0</v>
      </c>
      <c r="Z215">
        <v>80</v>
      </c>
      <c r="AA215">
        <v>33.090000000000003</v>
      </c>
      <c r="AB215">
        <v>665</v>
      </c>
      <c r="AC215">
        <v>0</v>
      </c>
    </row>
    <row r="216" spans="1:29" x14ac:dyDescent="0.25">
      <c r="A216" s="1">
        <f t="shared" si="55"/>
        <v>0</v>
      </c>
      <c r="B216" s="1">
        <f t="shared" si="56"/>
        <v>0</v>
      </c>
      <c r="C216" s="1">
        <f t="shared" si="57"/>
        <v>1</v>
      </c>
      <c r="E216" s="1">
        <f t="shared" si="58"/>
        <v>0</v>
      </c>
      <c r="F216" s="1">
        <f t="shared" si="59"/>
        <v>1</v>
      </c>
      <c r="G216" s="1">
        <f t="shared" si="60"/>
        <v>0</v>
      </c>
      <c r="H216" s="1">
        <f t="shared" si="61"/>
        <v>0</v>
      </c>
      <c r="J216" s="1">
        <f t="shared" si="62"/>
        <v>0</v>
      </c>
      <c r="K216" s="1">
        <f t="shared" si="63"/>
        <v>0</v>
      </c>
      <c r="L216" s="1">
        <f t="shared" si="64"/>
        <v>0</v>
      </c>
      <c r="M216" s="1">
        <f t="shared" si="65"/>
        <v>1</v>
      </c>
      <c r="O216" s="1">
        <f t="shared" si="66"/>
        <v>0</v>
      </c>
      <c r="P216" s="1">
        <f t="shared" si="67"/>
        <v>0</v>
      </c>
      <c r="Q216" s="1">
        <f t="shared" si="68"/>
        <v>0</v>
      </c>
      <c r="R216" s="1">
        <f t="shared" si="69"/>
        <v>1</v>
      </c>
      <c r="Y216">
        <v>0</v>
      </c>
      <c r="Z216">
        <v>75</v>
      </c>
      <c r="AA216">
        <v>23.65</v>
      </c>
      <c r="AB216">
        <v>660</v>
      </c>
      <c r="AC216">
        <v>0</v>
      </c>
    </row>
    <row r="217" spans="1:29" x14ac:dyDescent="0.25">
      <c r="A217" s="1">
        <f t="shared" si="55"/>
        <v>0</v>
      </c>
      <c r="B217" s="1">
        <f t="shared" si="56"/>
        <v>1</v>
      </c>
      <c r="C217" s="1">
        <f t="shared" si="57"/>
        <v>1</v>
      </c>
      <c r="E217" s="1">
        <f t="shared" si="58"/>
        <v>0</v>
      </c>
      <c r="F217" s="1">
        <f t="shared" si="59"/>
        <v>1</v>
      </c>
      <c r="G217" s="1">
        <f t="shared" si="60"/>
        <v>0</v>
      </c>
      <c r="H217" s="1">
        <f t="shared" si="61"/>
        <v>0</v>
      </c>
      <c r="J217" s="1">
        <f t="shared" si="62"/>
        <v>0</v>
      </c>
      <c r="K217" s="1">
        <f t="shared" si="63"/>
        <v>1</v>
      </c>
      <c r="L217" s="1">
        <f t="shared" si="64"/>
        <v>0</v>
      </c>
      <c r="M217" s="1">
        <f t="shared" si="65"/>
        <v>0</v>
      </c>
      <c r="O217" s="1">
        <f t="shared" si="66"/>
        <v>0</v>
      </c>
      <c r="P217" s="1">
        <f t="shared" si="67"/>
        <v>0</v>
      </c>
      <c r="Q217" s="1">
        <f t="shared" si="68"/>
        <v>0</v>
      </c>
      <c r="R217" s="1">
        <f t="shared" si="69"/>
        <v>1</v>
      </c>
      <c r="Y217">
        <v>1</v>
      </c>
      <c r="Z217">
        <v>40</v>
      </c>
      <c r="AA217">
        <v>28.62</v>
      </c>
      <c r="AB217">
        <v>690</v>
      </c>
      <c r="AC217">
        <v>0</v>
      </c>
    </row>
    <row r="218" spans="1:29" x14ac:dyDescent="0.25">
      <c r="A218" s="1">
        <f t="shared" si="55"/>
        <v>1</v>
      </c>
      <c r="B218" s="1">
        <f t="shared" si="56"/>
        <v>1</v>
      </c>
      <c r="C218" s="1">
        <f t="shared" si="57"/>
        <v>1</v>
      </c>
      <c r="E218" s="1">
        <f t="shared" si="58"/>
        <v>0</v>
      </c>
      <c r="F218" s="1">
        <f t="shared" si="59"/>
        <v>1</v>
      </c>
      <c r="G218" s="1">
        <f t="shared" si="60"/>
        <v>0</v>
      </c>
      <c r="H218" s="1">
        <f t="shared" si="61"/>
        <v>0</v>
      </c>
      <c r="J218" s="1">
        <f t="shared" si="62"/>
        <v>0</v>
      </c>
      <c r="K218" s="1">
        <f t="shared" si="63"/>
        <v>1</v>
      </c>
      <c r="L218" s="1">
        <f t="shared" si="64"/>
        <v>0</v>
      </c>
      <c r="M218" s="1">
        <f t="shared" si="65"/>
        <v>0</v>
      </c>
      <c r="O218" s="1">
        <f t="shared" si="66"/>
        <v>0</v>
      </c>
      <c r="P218" s="1">
        <f t="shared" si="67"/>
        <v>1</v>
      </c>
      <c r="Q218" s="1">
        <f t="shared" si="68"/>
        <v>0</v>
      </c>
      <c r="R218" s="1">
        <f t="shared" si="69"/>
        <v>0</v>
      </c>
      <c r="Y218">
        <v>0</v>
      </c>
      <c r="Z218">
        <v>26</v>
      </c>
      <c r="AA218">
        <v>23.58</v>
      </c>
      <c r="AB218">
        <v>675</v>
      </c>
      <c r="AC218">
        <v>0</v>
      </c>
    </row>
    <row r="219" spans="1:29" x14ac:dyDescent="0.25">
      <c r="A219" s="1">
        <f t="shared" si="55"/>
        <v>0</v>
      </c>
      <c r="B219" s="1">
        <f t="shared" si="56"/>
        <v>0</v>
      </c>
      <c r="C219" s="1">
        <f t="shared" si="57"/>
        <v>1</v>
      </c>
      <c r="E219" s="1">
        <f t="shared" si="58"/>
        <v>0</v>
      </c>
      <c r="F219" s="1">
        <f t="shared" si="59"/>
        <v>1</v>
      </c>
      <c r="G219" s="1">
        <f t="shared" si="60"/>
        <v>0</v>
      </c>
      <c r="H219" s="1">
        <f t="shared" si="61"/>
        <v>0</v>
      </c>
      <c r="J219" s="1">
        <f t="shared" si="62"/>
        <v>0</v>
      </c>
      <c r="K219" s="1">
        <f t="shared" si="63"/>
        <v>0</v>
      </c>
      <c r="L219" s="1">
        <f t="shared" si="64"/>
        <v>0</v>
      </c>
      <c r="M219" s="1">
        <f t="shared" si="65"/>
        <v>1</v>
      </c>
      <c r="O219" s="1">
        <f t="shared" si="66"/>
        <v>0</v>
      </c>
      <c r="P219" s="1">
        <f t="shared" si="67"/>
        <v>0</v>
      </c>
      <c r="Q219" s="1">
        <f t="shared" si="68"/>
        <v>0</v>
      </c>
      <c r="R219" s="1">
        <f t="shared" si="69"/>
        <v>1</v>
      </c>
      <c r="Y219">
        <v>0</v>
      </c>
      <c r="Z219">
        <v>40.4</v>
      </c>
      <c r="AA219">
        <v>28.79</v>
      </c>
      <c r="AB219">
        <v>715</v>
      </c>
      <c r="AC219">
        <v>0</v>
      </c>
    </row>
    <row r="220" spans="1:29" x14ac:dyDescent="0.25">
      <c r="A220" s="1">
        <f t="shared" si="55"/>
        <v>0</v>
      </c>
      <c r="B220" s="1">
        <f t="shared" si="56"/>
        <v>0</v>
      </c>
      <c r="C220" s="1">
        <f t="shared" si="57"/>
        <v>0</v>
      </c>
      <c r="E220" s="1">
        <f t="shared" si="58"/>
        <v>0</v>
      </c>
      <c r="F220" s="1">
        <f t="shared" si="59"/>
        <v>0</v>
      </c>
      <c r="G220" s="1">
        <f t="shared" si="60"/>
        <v>0</v>
      </c>
      <c r="H220" s="1">
        <f t="shared" si="61"/>
        <v>1</v>
      </c>
      <c r="J220" s="1">
        <f t="shared" si="62"/>
        <v>0</v>
      </c>
      <c r="K220" s="1">
        <f t="shared" si="63"/>
        <v>0</v>
      </c>
      <c r="L220" s="1">
        <f t="shared" si="64"/>
        <v>0</v>
      </c>
      <c r="M220" s="1">
        <f t="shared" si="65"/>
        <v>1</v>
      </c>
      <c r="O220" s="1">
        <f t="shared" si="66"/>
        <v>0</v>
      </c>
      <c r="P220" s="1">
        <f t="shared" si="67"/>
        <v>0</v>
      </c>
      <c r="Q220" s="1">
        <f t="shared" si="68"/>
        <v>0</v>
      </c>
      <c r="R220" s="1">
        <f t="shared" si="69"/>
        <v>1</v>
      </c>
      <c r="Y220">
        <v>1</v>
      </c>
      <c r="Z220">
        <v>78</v>
      </c>
      <c r="AA220">
        <v>6.28</v>
      </c>
      <c r="AB220">
        <v>720</v>
      </c>
      <c r="AC220">
        <v>0</v>
      </c>
    </row>
    <row r="221" spans="1:29" x14ac:dyDescent="0.25">
      <c r="A221" s="1">
        <f t="shared" si="55"/>
        <v>0</v>
      </c>
      <c r="B221" s="1">
        <f t="shared" si="56"/>
        <v>0</v>
      </c>
      <c r="C221" s="1">
        <f t="shared" si="57"/>
        <v>0</v>
      </c>
      <c r="E221" s="1">
        <f t="shared" si="58"/>
        <v>0</v>
      </c>
      <c r="F221" s="1">
        <f t="shared" si="59"/>
        <v>0</v>
      </c>
      <c r="G221" s="1">
        <f t="shared" si="60"/>
        <v>0</v>
      </c>
      <c r="H221" s="1">
        <f t="shared" si="61"/>
        <v>1</v>
      </c>
      <c r="J221" s="1">
        <f t="shared" si="62"/>
        <v>0</v>
      </c>
      <c r="K221" s="1">
        <f t="shared" si="63"/>
        <v>0</v>
      </c>
      <c r="L221" s="1">
        <f t="shared" si="64"/>
        <v>0</v>
      </c>
      <c r="M221" s="1">
        <f t="shared" si="65"/>
        <v>1</v>
      </c>
      <c r="O221" s="1">
        <f t="shared" si="66"/>
        <v>0</v>
      </c>
      <c r="P221" s="1">
        <f t="shared" si="67"/>
        <v>0</v>
      </c>
      <c r="Q221" s="1">
        <f t="shared" si="68"/>
        <v>0</v>
      </c>
      <c r="R221" s="1">
        <f t="shared" si="69"/>
        <v>1</v>
      </c>
      <c r="Y221">
        <v>1</v>
      </c>
      <c r="Z221">
        <v>89</v>
      </c>
      <c r="AA221">
        <v>19.420000000000002</v>
      </c>
      <c r="AB221">
        <v>675</v>
      </c>
      <c r="AC221">
        <v>0</v>
      </c>
    </row>
    <row r="222" spans="1:29" x14ac:dyDescent="0.25">
      <c r="A222" s="1">
        <f t="shared" si="55"/>
        <v>0</v>
      </c>
      <c r="B222" s="1">
        <f t="shared" si="56"/>
        <v>0</v>
      </c>
      <c r="C222" s="1">
        <f t="shared" si="57"/>
        <v>1</v>
      </c>
      <c r="E222" s="1">
        <f t="shared" si="58"/>
        <v>0</v>
      </c>
      <c r="F222" s="1">
        <f t="shared" si="59"/>
        <v>1</v>
      </c>
      <c r="G222" s="1">
        <f t="shared" si="60"/>
        <v>0</v>
      </c>
      <c r="H222" s="1">
        <f t="shared" si="61"/>
        <v>0</v>
      </c>
      <c r="J222" s="1">
        <f t="shared" si="62"/>
        <v>0</v>
      </c>
      <c r="K222" s="1">
        <f t="shared" si="63"/>
        <v>0</v>
      </c>
      <c r="L222" s="1">
        <f t="shared" si="64"/>
        <v>0</v>
      </c>
      <c r="M222" s="1">
        <f t="shared" si="65"/>
        <v>1</v>
      </c>
      <c r="O222" s="1">
        <f t="shared" si="66"/>
        <v>0</v>
      </c>
      <c r="P222" s="1">
        <f t="shared" si="67"/>
        <v>0</v>
      </c>
      <c r="Q222" s="1">
        <f t="shared" si="68"/>
        <v>0</v>
      </c>
      <c r="R222" s="1">
        <f t="shared" si="69"/>
        <v>1</v>
      </c>
      <c r="Y222">
        <v>1</v>
      </c>
      <c r="Z222">
        <v>130</v>
      </c>
      <c r="AA222">
        <v>13.98</v>
      </c>
      <c r="AB222">
        <v>710</v>
      </c>
      <c r="AC222">
        <v>0</v>
      </c>
    </row>
    <row r="223" spans="1:29" x14ac:dyDescent="0.25">
      <c r="A223" s="1">
        <f t="shared" si="55"/>
        <v>0</v>
      </c>
      <c r="B223" s="1">
        <f t="shared" si="56"/>
        <v>0</v>
      </c>
      <c r="C223" s="1">
        <f t="shared" si="57"/>
        <v>0</v>
      </c>
      <c r="E223" s="1">
        <f t="shared" si="58"/>
        <v>0</v>
      </c>
      <c r="F223" s="1">
        <f t="shared" si="59"/>
        <v>0</v>
      </c>
      <c r="G223" s="1">
        <f t="shared" si="60"/>
        <v>0</v>
      </c>
      <c r="H223" s="1">
        <f t="shared" si="61"/>
        <v>1</v>
      </c>
      <c r="J223" s="1">
        <f t="shared" si="62"/>
        <v>0</v>
      </c>
      <c r="K223" s="1">
        <f t="shared" si="63"/>
        <v>0</v>
      </c>
      <c r="L223" s="1">
        <f t="shared" si="64"/>
        <v>0</v>
      </c>
      <c r="M223" s="1">
        <f t="shared" si="65"/>
        <v>1</v>
      </c>
      <c r="O223" s="1">
        <f t="shared" si="66"/>
        <v>0</v>
      </c>
      <c r="P223" s="1">
        <f t="shared" si="67"/>
        <v>0</v>
      </c>
      <c r="Q223" s="1">
        <f t="shared" si="68"/>
        <v>0</v>
      </c>
      <c r="R223" s="1">
        <f t="shared" si="69"/>
        <v>1</v>
      </c>
      <c r="Y223">
        <v>1</v>
      </c>
      <c r="Z223">
        <v>85</v>
      </c>
      <c r="AA223">
        <v>31.15</v>
      </c>
      <c r="AB223">
        <v>670</v>
      </c>
      <c r="AC223">
        <v>0</v>
      </c>
    </row>
    <row r="224" spans="1:29" x14ac:dyDescent="0.25">
      <c r="A224" s="1">
        <f t="shared" si="55"/>
        <v>0</v>
      </c>
      <c r="B224" s="1">
        <f t="shared" si="56"/>
        <v>0</v>
      </c>
      <c r="C224" s="1">
        <f t="shared" si="57"/>
        <v>0</v>
      </c>
      <c r="E224" s="1">
        <f t="shared" si="58"/>
        <v>0</v>
      </c>
      <c r="F224" s="1">
        <f t="shared" si="59"/>
        <v>0</v>
      </c>
      <c r="G224" s="1">
        <f t="shared" si="60"/>
        <v>0</v>
      </c>
      <c r="H224" s="1">
        <f t="shared" si="61"/>
        <v>1</v>
      </c>
      <c r="J224" s="1">
        <f t="shared" si="62"/>
        <v>0</v>
      </c>
      <c r="K224" s="1">
        <f t="shared" si="63"/>
        <v>0</v>
      </c>
      <c r="L224" s="1">
        <f t="shared" si="64"/>
        <v>0</v>
      </c>
      <c r="M224" s="1">
        <f t="shared" si="65"/>
        <v>1</v>
      </c>
      <c r="O224" s="1">
        <f t="shared" si="66"/>
        <v>0</v>
      </c>
      <c r="P224" s="1">
        <f t="shared" si="67"/>
        <v>0</v>
      </c>
      <c r="Q224" s="1">
        <f t="shared" si="68"/>
        <v>0</v>
      </c>
      <c r="R224" s="1">
        <f t="shared" si="69"/>
        <v>1</v>
      </c>
      <c r="Y224">
        <v>1</v>
      </c>
      <c r="Z224">
        <v>202</v>
      </c>
      <c r="AA224">
        <v>4.32</v>
      </c>
      <c r="AB224">
        <v>660</v>
      </c>
      <c r="AC224">
        <v>0</v>
      </c>
    </row>
    <row r="225" spans="1:29" x14ac:dyDescent="0.25">
      <c r="A225" s="1">
        <f t="shared" si="55"/>
        <v>1</v>
      </c>
      <c r="B225" s="1">
        <f t="shared" si="56"/>
        <v>1</v>
      </c>
      <c r="C225" s="1">
        <f t="shared" si="57"/>
        <v>1</v>
      </c>
      <c r="E225" s="1">
        <f t="shared" si="58"/>
        <v>0</v>
      </c>
      <c r="F225" s="1">
        <f t="shared" si="59"/>
        <v>1</v>
      </c>
      <c r="G225" s="1">
        <f t="shared" si="60"/>
        <v>0</v>
      </c>
      <c r="H225" s="1">
        <f t="shared" si="61"/>
        <v>0</v>
      </c>
      <c r="J225" s="1">
        <f t="shared" si="62"/>
        <v>0</v>
      </c>
      <c r="K225" s="1">
        <f t="shared" si="63"/>
        <v>1</v>
      </c>
      <c r="L225" s="1">
        <f t="shared" si="64"/>
        <v>0</v>
      </c>
      <c r="M225" s="1">
        <f t="shared" si="65"/>
        <v>0</v>
      </c>
      <c r="O225" s="1">
        <f t="shared" si="66"/>
        <v>0</v>
      </c>
      <c r="P225" s="1">
        <f t="shared" si="67"/>
        <v>1</v>
      </c>
      <c r="Q225" s="1">
        <f t="shared" si="68"/>
        <v>0</v>
      </c>
      <c r="R225" s="1">
        <f t="shared" si="69"/>
        <v>0</v>
      </c>
      <c r="Y225">
        <v>1</v>
      </c>
      <c r="Z225">
        <v>45</v>
      </c>
      <c r="AA225">
        <v>30.61</v>
      </c>
      <c r="AB225">
        <v>700</v>
      </c>
      <c r="AC225">
        <v>0</v>
      </c>
    </row>
    <row r="226" spans="1:29" x14ac:dyDescent="0.25">
      <c r="A226" s="1">
        <f t="shared" si="55"/>
        <v>1</v>
      </c>
      <c r="B226" s="1">
        <f t="shared" si="56"/>
        <v>1</v>
      </c>
      <c r="C226" s="1">
        <f t="shared" si="57"/>
        <v>1</v>
      </c>
      <c r="E226" s="1">
        <f t="shared" si="58"/>
        <v>0</v>
      </c>
      <c r="F226" s="1">
        <f t="shared" si="59"/>
        <v>1</v>
      </c>
      <c r="G226" s="1">
        <f t="shared" si="60"/>
        <v>0</v>
      </c>
      <c r="H226" s="1">
        <f t="shared" si="61"/>
        <v>0</v>
      </c>
      <c r="J226" s="1">
        <f t="shared" si="62"/>
        <v>0</v>
      </c>
      <c r="K226" s="1">
        <f t="shared" si="63"/>
        <v>1</v>
      </c>
      <c r="L226" s="1">
        <f t="shared" si="64"/>
        <v>0</v>
      </c>
      <c r="M226" s="1">
        <f t="shared" si="65"/>
        <v>0</v>
      </c>
      <c r="O226" s="1">
        <f t="shared" si="66"/>
        <v>0</v>
      </c>
      <c r="P226" s="1">
        <f t="shared" si="67"/>
        <v>1</v>
      </c>
      <c r="Q226" s="1">
        <f t="shared" si="68"/>
        <v>0</v>
      </c>
      <c r="R226" s="1">
        <f t="shared" si="69"/>
        <v>0</v>
      </c>
      <c r="Y226">
        <v>0</v>
      </c>
      <c r="Z226">
        <v>86</v>
      </c>
      <c r="AA226">
        <v>18.28</v>
      </c>
      <c r="AB226">
        <v>665</v>
      </c>
      <c r="AC226">
        <v>0</v>
      </c>
    </row>
    <row r="227" spans="1:29" x14ac:dyDescent="0.25">
      <c r="A227" s="1">
        <f t="shared" si="55"/>
        <v>1</v>
      </c>
      <c r="B227" s="1">
        <f t="shared" si="56"/>
        <v>1</v>
      </c>
      <c r="C227" s="1">
        <f t="shared" si="57"/>
        <v>1</v>
      </c>
      <c r="E227" s="1">
        <f t="shared" si="58"/>
        <v>0</v>
      </c>
      <c r="F227" s="1">
        <f t="shared" si="59"/>
        <v>1</v>
      </c>
      <c r="G227" s="1">
        <f t="shared" si="60"/>
        <v>0</v>
      </c>
      <c r="H227" s="1">
        <f t="shared" si="61"/>
        <v>0</v>
      </c>
      <c r="J227" s="1">
        <f t="shared" si="62"/>
        <v>0</v>
      </c>
      <c r="K227" s="1">
        <f t="shared" si="63"/>
        <v>1</v>
      </c>
      <c r="L227" s="1">
        <f t="shared" si="64"/>
        <v>0</v>
      </c>
      <c r="M227" s="1">
        <f t="shared" si="65"/>
        <v>0</v>
      </c>
      <c r="O227" s="1">
        <f t="shared" si="66"/>
        <v>0</v>
      </c>
      <c r="P227" s="1">
        <f t="shared" si="67"/>
        <v>1</v>
      </c>
      <c r="Q227" s="1">
        <f t="shared" si="68"/>
        <v>0</v>
      </c>
      <c r="R227" s="1">
        <f t="shared" si="69"/>
        <v>0</v>
      </c>
      <c r="Y227">
        <v>0</v>
      </c>
      <c r="Z227">
        <v>36</v>
      </c>
      <c r="AA227">
        <v>4.7300000000000004</v>
      </c>
      <c r="AB227">
        <v>660</v>
      </c>
      <c r="AC227">
        <v>0</v>
      </c>
    </row>
    <row r="228" spans="1:29" x14ac:dyDescent="0.25">
      <c r="A228" s="1">
        <f t="shared" si="55"/>
        <v>0</v>
      </c>
      <c r="B228" s="1">
        <f t="shared" si="56"/>
        <v>0</v>
      </c>
      <c r="C228" s="1">
        <f t="shared" si="57"/>
        <v>1</v>
      </c>
      <c r="E228" s="1">
        <f t="shared" si="58"/>
        <v>0</v>
      </c>
      <c r="F228" s="1">
        <f t="shared" si="59"/>
        <v>1</v>
      </c>
      <c r="G228" s="1">
        <f t="shared" si="60"/>
        <v>0</v>
      </c>
      <c r="H228" s="1">
        <f t="shared" si="61"/>
        <v>0</v>
      </c>
      <c r="J228" s="1">
        <f t="shared" si="62"/>
        <v>0</v>
      </c>
      <c r="K228" s="1">
        <f t="shared" si="63"/>
        <v>0</v>
      </c>
      <c r="L228" s="1">
        <f t="shared" si="64"/>
        <v>0</v>
      </c>
      <c r="M228" s="1">
        <f t="shared" si="65"/>
        <v>1</v>
      </c>
      <c r="O228" s="1">
        <f t="shared" si="66"/>
        <v>0</v>
      </c>
      <c r="P228" s="1">
        <f t="shared" si="67"/>
        <v>0</v>
      </c>
      <c r="Q228" s="1">
        <f t="shared" si="68"/>
        <v>0</v>
      </c>
      <c r="R228" s="1">
        <f t="shared" si="69"/>
        <v>1</v>
      </c>
      <c r="Y228">
        <v>1</v>
      </c>
      <c r="Z228">
        <v>82</v>
      </c>
      <c r="AA228">
        <v>20.23</v>
      </c>
      <c r="AB228">
        <v>665</v>
      </c>
      <c r="AC228">
        <v>0</v>
      </c>
    </row>
    <row r="229" spans="1:29" x14ac:dyDescent="0.25">
      <c r="A229" s="1">
        <f t="shared" si="55"/>
        <v>1</v>
      </c>
      <c r="B229" s="1">
        <f t="shared" si="56"/>
        <v>1</v>
      </c>
      <c r="C229" s="1">
        <f t="shared" si="57"/>
        <v>1</v>
      </c>
      <c r="E229" s="1">
        <f t="shared" si="58"/>
        <v>0</v>
      </c>
      <c r="F229" s="1">
        <f t="shared" si="59"/>
        <v>1</v>
      </c>
      <c r="G229" s="1">
        <f t="shared" si="60"/>
        <v>0</v>
      </c>
      <c r="H229" s="1">
        <f t="shared" si="61"/>
        <v>0</v>
      </c>
      <c r="J229" s="1">
        <f t="shared" si="62"/>
        <v>0</v>
      </c>
      <c r="K229" s="1">
        <f t="shared" si="63"/>
        <v>1</v>
      </c>
      <c r="L229" s="1">
        <f t="shared" si="64"/>
        <v>0</v>
      </c>
      <c r="M229" s="1">
        <f t="shared" si="65"/>
        <v>0</v>
      </c>
      <c r="O229" s="1">
        <f t="shared" si="66"/>
        <v>0</v>
      </c>
      <c r="P229" s="1">
        <f t="shared" si="67"/>
        <v>1</v>
      </c>
      <c r="Q229" s="1">
        <f t="shared" si="68"/>
        <v>0</v>
      </c>
      <c r="R229" s="1">
        <f t="shared" si="69"/>
        <v>0</v>
      </c>
      <c r="Y229">
        <v>1</v>
      </c>
      <c r="Z229">
        <v>60</v>
      </c>
      <c r="AA229">
        <v>36.119999999999997</v>
      </c>
      <c r="AB229">
        <v>680</v>
      </c>
      <c r="AC229">
        <v>0</v>
      </c>
    </row>
    <row r="230" spans="1:29" x14ac:dyDescent="0.25">
      <c r="A230" s="1">
        <f t="shared" si="55"/>
        <v>0</v>
      </c>
      <c r="B230" s="1">
        <f t="shared" si="56"/>
        <v>0</v>
      </c>
      <c r="C230" s="1">
        <f t="shared" si="57"/>
        <v>1</v>
      </c>
      <c r="E230" s="1">
        <f t="shared" si="58"/>
        <v>0</v>
      </c>
      <c r="F230" s="1">
        <f t="shared" si="59"/>
        <v>1</v>
      </c>
      <c r="G230" s="1">
        <f t="shared" si="60"/>
        <v>0</v>
      </c>
      <c r="H230" s="1">
        <f t="shared" si="61"/>
        <v>0</v>
      </c>
      <c r="J230" s="1">
        <f t="shared" si="62"/>
        <v>0</v>
      </c>
      <c r="K230" s="1">
        <f t="shared" si="63"/>
        <v>0</v>
      </c>
      <c r="L230" s="1">
        <f t="shared" si="64"/>
        <v>0</v>
      </c>
      <c r="M230" s="1">
        <f t="shared" si="65"/>
        <v>1</v>
      </c>
      <c r="O230" s="1">
        <f t="shared" si="66"/>
        <v>0</v>
      </c>
      <c r="P230" s="1">
        <f t="shared" si="67"/>
        <v>0</v>
      </c>
      <c r="Q230" s="1">
        <f t="shared" si="68"/>
        <v>0</v>
      </c>
      <c r="R230" s="1">
        <f t="shared" si="69"/>
        <v>1</v>
      </c>
      <c r="Y230">
        <v>0</v>
      </c>
      <c r="Z230">
        <v>110</v>
      </c>
      <c r="AA230">
        <v>7.2</v>
      </c>
      <c r="AB230">
        <v>680</v>
      </c>
      <c r="AC230">
        <v>0</v>
      </c>
    </row>
    <row r="231" spans="1:29" x14ac:dyDescent="0.25">
      <c r="A231" s="1">
        <f t="shared" si="55"/>
        <v>1</v>
      </c>
      <c r="B231" s="1">
        <f t="shared" si="56"/>
        <v>1</v>
      </c>
      <c r="C231" s="1">
        <f t="shared" si="57"/>
        <v>1</v>
      </c>
      <c r="E231" s="1">
        <f t="shared" si="58"/>
        <v>0</v>
      </c>
      <c r="F231" s="1">
        <f t="shared" si="59"/>
        <v>1</v>
      </c>
      <c r="G231" s="1">
        <f t="shared" si="60"/>
        <v>0</v>
      </c>
      <c r="H231" s="1">
        <f t="shared" si="61"/>
        <v>0</v>
      </c>
      <c r="J231" s="1">
        <f t="shared" si="62"/>
        <v>0</v>
      </c>
      <c r="K231" s="1">
        <f t="shared" si="63"/>
        <v>1</v>
      </c>
      <c r="L231" s="1">
        <f t="shared" si="64"/>
        <v>0</v>
      </c>
      <c r="M231" s="1">
        <f t="shared" si="65"/>
        <v>0</v>
      </c>
      <c r="O231" s="1">
        <f t="shared" si="66"/>
        <v>0</v>
      </c>
      <c r="P231" s="1">
        <f t="shared" si="67"/>
        <v>1</v>
      </c>
      <c r="Q231" s="1">
        <f t="shared" si="68"/>
        <v>0</v>
      </c>
      <c r="R231" s="1">
        <f t="shared" si="69"/>
        <v>0</v>
      </c>
      <c r="Y231">
        <v>0</v>
      </c>
      <c r="Z231">
        <v>25</v>
      </c>
      <c r="AA231">
        <v>6.77</v>
      </c>
      <c r="AB231">
        <v>660</v>
      </c>
      <c r="AC231">
        <v>0</v>
      </c>
    </row>
    <row r="232" spans="1:29" x14ac:dyDescent="0.25">
      <c r="A232" s="1">
        <f t="shared" si="55"/>
        <v>0</v>
      </c>
      <c r="B232" s="1">
        <f t="shared" si="56"/>
        <v>1</v>
      </c>
      <c r="C232" s="1">
        <f t="shared" si="57"/>
        <v>1</v>
      </c>
      <c r="E232" s="1">
        <f t="shared" si="58"/>
        <v>0</v>
      </c>
      <c r="F232" s="1">
        <f t="shared" si="59"/>
        <v>1</v>
      </c>
      <c r="G232" s="1">
        <f t="shared" si="60"/>
        <v>0</v>
      </c>
      <c r="H232" s="1">
        <f t="shared" si="61"/>
        <v>0</v>
      </c>
      <c r="J232" s="1">
        <f t="shared" si="62"/>
        <v>0</v>
      </c>
      <c r="K232" s="1">
        <f t="shared" si="63"/>
        <v>1</v>
      </c>
      <c r="L232" s="1">
        <f t="shared" si="64"/>
        <v>0</v>
      </c>
      <c r="M232" s="1">
        <f t="shared" si="65"/>
        <v>0</v>
      </c>
      <c r="O232" s="1">
        <f t="shared" si="66"/>
        <v>0</v>
      </c>
      <c r="P232" s="1">
        <f t="shared" si="67"/>
        <v>0</v>
      </c>
      <c r="Q232" s="1">
        <f t="shared" si="68"/>
        <v>0</v>
      </c>
      <c r="R232" s="1">
        <f t="shared" si="69"/>
        <v>1</v>
      </c>
      <c r="Y232">
        <v>0</v>
      </c>
      <c r="Z232">
        <v>27.84</v>
      </c>
      <c r="AA232">
        <v>29.57</v>
      </c>
      <c r="AB232">
        <v>670</v>
      </c>
      <c r="AC232">
        <v>0</v>
      </c>
    </row>
    <row r="233" spans="1:29" x14ac:dyDescent="0.25">
      <c r="A233" s="1">
        <f t="shared" si="55"/>
        <v>0</v>
      </c>
      <c r="B233" s="1">
        <f t="shared" si="56"/>
        <v>0</v>
      </c>
      <c r="C233" s="1">
        <f t="shared" si="57"/>
        <v>1</v>
      </c>
      <c r="E233" s="1">
        <f t="shared" si="58"/>
        <v>0</v>
      </c>
      <c r="F233" s="1">
        <f t="shared" si="59"/>
        <v>1</v>
      </c>
      <c r="G233" s="1">
        <f t="shared" si="60"/>
        <v>0</v>
      </c>
      <c r="H233" s="1">
        <f t="shared" si="61"/>
        <v>0</v>
      </c>
      <c r="J233" s="1">
        <f t="shared" si="62"/>
        <v>0</v>
      </c>
      <c r="K233" s="1">
        <f t="shared" si="63"/>
        <v>0</v>
      </c>
      <c r="L233" s="1">
        <f t="shared" si="64"/>
        <v>0</v>
      </c>
      <c r="M233" s="1">
        <f t="shared" si="65"/>
        <v>1</v>
      </c>
      <c r="O233" s="1">
        <f t="shared" si="66"/>
        <v>0</v>
      </c>
      <c r="P233" s="1">
        <f t="shared" si="67"/>
        <v>0</v>
      </c>
      <c r="Q233" s="1">
        <f t="shared" si="68"/>
        <v>0</v>
      </c>
      <c r="R233" s="1">
        <f t="shared" si="69"/>
        <v>1</v>
      </c>
      <c r="Y233">
        <v>1</v>
      </c>
      <c r="Z233">
        <v>125</v>
      </c>
      <c r="AA233">
        <v>25.54</v>
      </c>
      <c r="AB233">
        <v>755</v>
      </c>
      <c r="AC233">
        <v>0</v>
      </c>
    </row>
    <row r="234" spans="1:29" x14ac:dyDescent="0.25">
      <c r="A234" s="1">
        <f t="shared" si="55"/>
        <v>0</v>
      </c>
      <c r="B234" s="1">
        <f t="shared" si="56"/>
        <v>0</v>
      </c>
      <c r="C234" s="1">
        <f t="shared" si="57"/>
        <v>1</v>
      </c>
      <c r="E234" s="1">
        <f t="shared" si="58"/>
        <v>0</v>
      </c>
      <c r="F234" s="1">
        <f t="shared" si="59"/>
        <v>1</v>
      </c>
      <c r="G234" s="1">
        <f t="shared" si="60"/>
        <v>0</v>
      </c>
      <c r="H234" s="1">
        <f t="shared" si="61"/>
        <v>0</v>
      </c>
      <c r="J234" s="1">
        <f t="shared" si="62"/>
        <v>0</v>
      </c>
      <c r="K234" s="1">
        <f t="shared" si="63"/>
        <v>0</v>
      </c>
      <c r="L234" s="1">
        <f t="shared" si="64"/>
        <v>0</v>
      </c>
      <c r="M234" s="1">
        <f t="shared" si="65"/>
        <v>1</v>
      </c>
      <c r="O234" s="1">
        <f t="shared" si="66"/>
        <v>0</v>
      </c>
      <c r="P234" s="1">
        <f t="shared" si="67"/>
        <v>0</v>
      </c>
      <c r="Q234" s="1">
        <f t="shared" si="68"/>
        <v>0</v>
      </c>
      <c r="R234" s="1">
        <f t="shared" si="69"/>
        <v>1</v>
      </c>
      <c r="Y234">
        <v>0</v>
      </c>
      <c r="Z234">
        <v>40</v>
      </c>
      <c r="AA234">
        <v>31.77</v>
      </c>
      <c r="AB234">
        <v>675</v>
      </c>
      <c r="AC234">
        <v>0</v>
      </c>
    </row>
    <row r="235" spans="1:29" x14ac:dyDescent="0.25">
      <c r="A235" s="1">
        <f t="shared" si="55"/>
        <v>1</v>
      </c>
      <c r="B235" s="1">
        <f t="shared" si="56"/>
        <v>1</v>
      </c>
      <c r="C235" s="1">
        <f t="shared" si="57"/>
        <v>1</v>
      </c>
      <c r="E235" s="1">
        <f t="shared" si="58"/>
        <v>0</v>
      </c>
      <c r="F235" s="1">
        <f t="shared" si="59"/>
        <v>1</v>
      </c>
      <c r="G235" s="1">
        <f t="shared" si="60"/>
        <v>0</v>
      </c>
      <c r="H235" s="1">
        <f t="shared" si="61"/>
        <v>0</v>
      </c>
      <c r="J235" s="1">
        <f t="shared" si="62"/>
        <v>0</v>
      </c>
      <c r="K235" s="1">
        <f t="shared" si="63"/>
        <v>1</v>
      </c>
      <c r="L235" s="1">
        <f t="shared" si="64"/>
        <v>0</v>
      </c>
      <c r="M235" s="1">
        <f t="shared" si="65"/>
        <v>0</v>
      </c>
      <c r="O235" s="1">
        <f t="shared" si="66"/>
        <v>0</v>
      </c>
      <c r="P235" s="1">
        <f t="shared" si="67"/>
        <v>1</v>
      </c>
      <c r="Q235" s="1">
        <f t="shared" si="68"/>
        <v>0</v>
      </c>
      <c r="R235" s="1">
        <f t="shared" si="69"/>
        <v>0</v>
      </c>
      <c r="Y235">
        <v>1</v>
      </c>
      <c r="Z235">
        <v>109</v>
      </c>
      <c r="AA235">
        <v>9.4700000000000006</v>
      </c>
      <c r="AB235">
        <v>660</v>
      </c>
      <c r="AC235">
        <v>0</v>
      </c>
    </row>
    <row r="236" spans="1:29" x14ac:dyDescent="0.25">
      <c r="A236" s="1">
        <f t="shared" si="55"/>
        <v>0</v>
      </c>
      <c r="B236" s="1">
        <f t="shared" si="56"/>
        <v>1</v>
      </c>
      <c r="C236" s="1">
        <f t="shared" si="57"/>
        <v>1</v>
      </c>
      <c r="E236" s="1">
        <f t="shared" si="58"/>
        <v>0</v>
      </c>
      <c r="F236" s="1">
        <f t="shared" si="59"/>
        <v>1</v>
      </c>
      <c r="G236" s="1">
        <f t="shared" si="60"/>
        <v>0</v>
      </c>
      <c r="H236" s="1">
        <f t="shared" si="61"/>
        <v>0</v>
      </c>
      <c r="J236" s="1">
        <f t="shared" si="62"/>
        <v>0</v>
      </c>
      <c r="K236" s="1">
        <f t="shared" si="63"/>
        <v>1</v>
      </c>
      <c r="L236" s="1">
        <f t="shared" si="64"/>
        <v>0</v>
      </c>
      <c r="M236" s="1">
        <f t="shared" si="65"/>
        <v>0</v>
      </c>
      <c r="O236" s="1">
        <f t="shared" si="66"/>
        <v>0</v>
      </c>
      <c r="P236" s="1">
        <f t="shared" si="67"/>
        <v>0</v>
      </c>
      <c r="Q236" s="1">
        <f t="shared" si="68"/>
        <v>0</v>
      </c>
      <c r="R236" s="1">
        <f t="shared" si="69"/>
        <v>1</v>
      </c>
      <c r="Y236">
        <v>1</v>
      </c>
      <c r="Z236">
        <v>30</v>
      </c>
      <c r="AA236">
        <v>27.8</v>
      </c>
      <c r="AB236">
        <v>685</v>
      </c>
      <c r="AC236">
        <v>0</v>
      </c>
    </row>
    <row r="237" spans="1:29" x14ac:dyDescent="0.25">
      <c r="A237" s="1">
        <f t="shared" si="55"/>
        <v>0</v>
      </c>
      <c r="B237" s="1">
        <f t="shared" si="56"/>
        <v>0</v>
      </c>
      <c r="C237" s="1">
        <f t="shared" si="57"/>
        <v>0</v>
      </c>
      <c r="E237" s="1">
        <f t="shared" si="58"/>
        <v>0</v>
      </c>
      <c r="F237" s="1">
        <f t="shared" si="59"/>
        <v>0</v>
      </c>
      <c r="G237" s="1">
        <f t="shared" si="60"/>
        <v>0</v>
      </c>
      <c r="H237" s="1">
        <f t="shared" si="61"/>
        <v>1</v>
      </c>
      <c r="J237" s="1">
        <f t="shared" si="62"/>
        <v>0</v>
      </c>
      <c r="K237" s="1">
        <f t="shared" si="63"/>
        <v>0</v>
      </c>
      <c r="L237" s="1">
        <f t="shared" si="64"/>
        <v>0</v>
      </c>
      <c r="M237" s="1">
        <f t="shared" si="65"/>
        <v>1</v>
      </c>
      <c r="O237" s="1">
        <f t="shared" si="66"/>
        <v>0</v>
      </c>
      <c r="P237" s="1">
        <f t="shared" si="67"/>
        <v>0</v>
      </c>
      <c r="Q237" s="1">
        <f t="shared" si="68"/>
        <v>0</v>
      </c>
      <c r="R237" s="1">
        <f t="shared" si="69"/>
        <v>1</v>
      </c>
      <c r="Y237">
        <v>1</v>
      </c>
      <c r="Z237">
        <v>65</v>
      </c>
      <c r="AA237">
        <v>22.51</v>
      </c>
      <c r="AB237">
        <v>710</v>
      </c>
      <c r="AC237">
        <v>0</v>
      </c>
    </row>
    <row r="238" spans="1:29" x14ac:dyDescent="0.25">
      <c r="A238" s="1">
        <f t="shared" si="55"/>
        <v>1</v>
      </c>
      <c r="B238" s="1">
        <f t="shared" si="56"/>
        <v>1</v>
      </c>
      <c r="C238" s="1">
        <f t="shared" si="57"/>
        <v>1</v>
      </c>
      <c r="E238" s="1">
        <f t="shared" si="58"/>
        <v>0</v>
      </c>
      <c r="F238" s="1">
        <f t="shared" si="59"/>
        <v>1</v>
      </c>
      <c r="G238" s="1">
        <f t="shared" si="60"/>
        <v>0</v>
      </c>
      <c r="H238" s="1">
        <f t="shared" si="61"/>
        <v>0</v>
      </c>
      <c r="J238" s="1">
        <f t="shared" si="62"/>
        <v>0</v>
      </c>
      <c r="K238" s="1">
        <f t="shared" si="63"/>
        <v>1</v>
      </c>
      <c r="L238" s="1">
        <f t="shared" si="64"/>
        <v>0</v>
      </c>
      <c r="M238" s="1">
        <f t="shared" si="65"/>
        <v>0</v>
      </c>
      <c r="O238" s="1">
        <f t="shared" si="66"/>
        <v>0</v>
      </c>
      <c r="P238" s="1">
        <f t="shared" si="67"/>
        <v>1</v>
      </c>
      <c r="Q238" s="1">
        <f t="shared" si="68"/>
        <v>0</v>
      </c>
      <c r="R238" s="1">
        <f t="shared" si="69"/>
        <v>0</v>
      </c>
      <c r="Y238">
        <v>0</v>
      </c>
      <c r="Z238">
        <v>67</v>
      </c>
      <c r="AA238">
        <v>29.86</v>
      </c>
      <c r="AB238">
        <v>675</v>
      </c>
      <c r="AC238">
        <v>0</v>
      </c>
    </row>
    <row r="239" spans="1:29" x14ac:dyDescent="0.25">
      <c r="A239" s="1">
        <f t="shared" si="55"/>
        <v>0</v>
      </c>
      <c r="B239" s="1">
        <f t="shared" si="56"/>
        <v>0</v>
      </c>
      <c r="C239" s="1">
        <f t="shared" si="57"/>
        <v>0</v>
      </c>
      <c r="E239" s="1">
        <f t="shared" si="58"/>
        <v>0</v>
      </c>
      <c r="F239" s="1">
        <f t="shared" si="59"/>
        <v>0</v>
      </c>
      <c r="G239" s="1">
        <f t="shared" si="60"/>
        <v>0</v>
      </c>
      <c r="H239" s="1">
        <f t="shared" si="61"/>
        <v>1</v>
      </c>
      <c r="J239" s="1">
        <f t="shared" si="62"/>
        <v>0</v>
      </c>
      <c r="K239" s="1">
        <f t="shared" si="63"/>
        <v>0</v>
      </c>
      <c r="L239" s="1">
        <f t="shared" si="64"/>
        <v>0</v>
      </c>
      <c r="M239" s="1">
        <f t="shared" si="65"/>
        <v>1</v>
      </c>
      <c r="O239" s="1">
        <f t="shared" si="66"/>
        <v>0</v>
      </c>
      <c r="P239" s="1">
        <f t="shared" si="67"/>
        <v>0</v>
      </c>
      <c r="Q239" s="1">
        <f t="shared" si="68"/>
        <v>0</v>
      </c>
      <c r="R239" s="1">
        <f t="shared" si="69"/>
        <v>1</v>
      </c>
      <c r="Y239">
        <v>1</v>
      </c>
      <c r="Z239">
        <v>180</v>
      </c>
      <c r="AA239">
        <v>11.01</v>
      </c>
      <c r="AB239">
        <v>660</v>
      </c>
      <c r="AC239">
        <v>0</v>
      </c>
    </row>
    <row r="240" spans="1:29" x14ac:dyDescent="0.25">
      <c r="A240" s="1">
        <f t="shared" si="55"/>
        <v>1</v>
      </c>
      <c r="B240" s="1">
        <f t="shared" si="56"/>
        <v>1</v>
      </c>
      <c r="C240" s="1">
        <f t="shared" si="57"/>
        <v>1</v>
      </c>
      <c r="E240" s="1">
        <f t="shared" si="58"/>
        <v>0</v>
      </c>
      <c r="F240" s="1">
        <f t="shared" si="59"/>
        <v>1</v>
      </c>
      <c r="G240" s="1">
        <f t="shared" si="60"/>
        <v>0</v>
      </c>
      <c r="H240" s="1">
        <f t="shared" si="61"/>
        <v>0</v>
      </c>
      <c r="J240" s="1">
        <f t="shared" si="62"/>
        <v>0</v>
      </c>
      <c r="K240" s="1">
        <f t="shared" si="63"/>
        <v>1</v>
      </c>
      <c r="L240" s="1">
        <f t="shared" si="64"/>
        <v>0</v>
      </c>
      <c r="M240" s="1">
        <f t="shared" si="65"/>
        <v>0</v>
      </c>
      <c r="O240" s="1">
        <f t="shared" si="66"/>
        <v>0</v>
      </c>
      <c r="P240" s="1">
        <f t="shared" si="67"/>
        <v>1</v>
      </c>
      <c r="Q240" s="1">
        <f t="shared" si="68"/>
        <v>0</v>
      </c>
      <c r="R240" s="1">
        <f t="shared" si="69"/>
        <v>0</v>
      </c>
      <c r="Y240">
        <v>0</v>
      </c>
      <c r="Z240">
        <v>45</v>
      </c>
      <c r="AA240">
        <v>34</v>
      </c>
      <c r="AB240">
        <v>725</v>
      </c>
      <c r="AC240">
        <v>0</v>
      </c>
    </row>
    <row r="241" spans="1:29" x14ac:dyDescent="0.25">
      <c r="A241" s="1">
        <f t="shared" si="55"/>
        <v>0</v>
      </c>
      <c r="B241" s="1">
        <f t="shared" si="56"/>
        <v>0</v>
      </c>
      <c r="C241" s="1">
        <f t="shared" si="57"/>
        <v>1</v>
      </c>
      <c r="E241" s="1">
        <f t="shared" si="58"/>
        <v>0</v>
      </c>
      <c r="F241" s="1">
        <f t="shared" si="59"/>
        <v>1</v>
      </c>
      <c r="G241" s="1">
        <f t="shared" si="60"/>
        <v>0</v>
      </c>
      <c r="H241" s="1">
        <f t="shared" si="61"/>
        <v>0</v>
      </c>
      <c r="J241" s="1">
        <f t="shared" si="62"/>
        <v>0</v>
      </c>
      <c r="K241" s="1">
        <f t="shared" si="63"/>
        <v>0</v>
      </c>
      <c r="L241" s="1">
        <f t="shared" si="64"/>
        <v>0</v>
      </c>
      <c r="M241" s="1">
        <f t="shared" si="65"/>
        <v>1</v>
      </c>
      <c r="O241" s="1">
        <f t="shared" si="66"/>
        <v>0</v>
      </c>
      <c r="P241" s="1">
        <f t="shared" si="67"/>
        <v>0</v>
      </c>
      <c r="Q241" s="1">
        <f t="shared" si="68"/>
        <v>0</v>
      </c>
      <c r="R241" s="1">
        <f t="shared" si="69"/>
        <v>1</v>
      </c>
      <c r="Y241">
        <v>1</v>
      </c>
      <c r="Z241">
        <v>51.892000000000003</v>
      </c>
      <c r="AA241">
        <v>34.020000000000003</v>
      </c>
      <c r="AB241">
        <v>660</v>
      </c>
      <c r="AC241">
        <v>0</v>
      </c>
    </row>
    <row r="242" spans="1:29" x14ac:dyDescent="0.25">
      <c r="A242" s="1">
        <f t="shared" si="55"/>
        <v>0</v>
      </c>
      <c r="B242" s="1">
        <f t="shared" si="56"/>
        <v>0</v>
      </c>
      <c r="C242" s="1">
        <f t="shared" si="57"/>
        <v>1</v>
      </c>
      <c r="E242" s="1">
        <f t="shared" si="58"/>
        <v>0</v>
      </c>
      <c r="F242" s="1">
        <f t="shared" si="59"/>
        <v>1</v>
      </c>
      <c r="G242" s="1">
        <f t="shared" si="60"/>
        <v>0</v>
      </c>
      <c r="H242" s="1">
        <f t="shared" si="61"/>
        <v>0</v>
      </c>
      <c r="J242" s="1">
        <f t="shared" si="62"/>
        <v>0</v>
      </c>
      <c r="K242" s="1">
        <f t="shared" si="63"/>
        <v>0</v>
      </c>
      <c r="L242" s="1">
        <f t="shared" si="64"/>
        <v>0</v>
      </c>
      <c r="M242" s="1">
        <f t="shared" si="65"/>
        <v>1</v>
      </c>
      <c r="O242" s="1">
        <f t="shared" si="66"/>
        <v>0</v>
      </c>
      <c r="P242" s="1">
        <f t="shared" si="67"/>
        <v>0</v>
      </c>
      <c r="Q242" s="1">
        <f t="shared" si="68"/>
        <v>0</v>
      </c>
      <c r="R242" s="1">
        <f t="shared" si="69"/>
        <v>1</v>
      </c>
      <c r="Y242">
        <v>1</v>
      </c>
      <c r="Z242">
        <v>80</v>
      </c>
      <c r="AA242">
        <v>14.93</v>
      </c>
      <c r="AB242">
        <v>665</v>
      </c>
      <c r="AC242">
        <v>0</v>
      </c>
    </row>
    <row r="243" spans="1:29" x14ac:dyDescent="0.25">
      <c r="A243" s="1">
        <f t="shared" si="55"/>
        <v>0</v>
      </c>
      <c r="B243" s="1">
        <f t="shared" si="56"/>
        <v>0</v>
      </c>
      <c r="C243" s="1">
        <f t="shared" si="57"/>
        <v>0</v>
      </c>
      <c r="E243" s="1">
        <f t="shared" si="58"/>
        <v>0</v>
      </c>
      <c r="F243" s="1">
        <f t="shared" si="59"/>
        <v>0</v>
      </c>
      <c r="G243" s="1">
        <f t="shared" si="60"/>
        <v>0</v>
      </c>
      <c r="H243" s="1">
        <f t="shared" si="61"/>
        <v>1</v>
      </c>
      <c r="J243" s="1">
        <f t="shared" si="62"/>
        <v>0</v>
      </c>
      <c r="K243" s="1">
        <f t="shared" si="63"/>
        <v>0</v>
      </c>
      <c r="L243" s="1">
        <f t="shared" si="64"/>
        <v>0</v>
      </c>
      <c r="M243" s="1">
        <f t="shared" si="65"/>
        <v>1</v>
      </c>
      <c r="O243" s="1">
        <f t="shared" si="66"/>
        <v>0</v>
      </c>
      <c r="P243" s="1">
        <f t="shared" si="67"/>
        <v>0</v>
      </c>
      <c r="Q243" s="1">
        <f t="shared" si="68"/>
        <v>0</v>
      </c>
      <c r="R243" s="1">
        <f t="shared" si="69"/>
        <v>1</v>
      </c>
      <c r="Y243">
        <v>1</v>
      </c>
      <c r="Z243">
        <v>65</v>
      </c>
      <c r="AA243">
        <v>9.19</v>
      </c>
      <c r="AB243">
        <v>660</v>
      </c>
      <c r="AC243">
        <v>0</v>
      </c>
    </row>
    <row r="244" spans="1:29" x14ac:dyDescent="0.25">
      <c r="A244" s="1">
        <f t="shared" si="55"/>
        <v>1</v>
      </c>
      <c r="B244" s="1">
        <f t="shared" si="56"/>
        <v>1</v>
      </c>
      <c r="C244" s="1">
        <f t="shared" si="57"/>
        <v>1</v>
      </c>
      <c r="E244" s="1">
        <f t="shared" si="58"/>
        <v>0</v>
      </c>
      <c r="F244" s="1">
        <f t="shared" si="59"/>
        <v>1</v>
      </c>
      <c r="G244" s="1">
        <f t="shared" si="60"/>
        <v>0</v>
      </c>
      <c r="H244" s="1">
        <f t="shared" si="61"/>
        <v>0</v>
      </c>
      <c r="J244" s="1">
        <f t="shared" si="62"/>
        <v>0</v>
      </c>
      <c r="K244" s="1">
        <f t="shared" si="63"/>
        <v>1</v>
      </c>
      <c r="L244" s="1">
        <f t="shared" si="64"/>
        <v>0</v>
      </c>
      <c r="M244" s="1">
        <f t="shared" si="65"/>
        <v>0</v>
      </c>
      <c r="O244" s="1">
        <f t="shared" si="66"/>
        <v>0</v>
      </c>
      <c r="P244" s="1">
        <f t="shared" si="67"/>
        <v>1</v>
      </c>
      <c r="Q244" s="1">
        <f t="shared" si="68"/>
        <v>0</v>
      </c>
      <c r="R244" s="1">
        <f t="shared" si="69"/>
        <v>0</v>
      </c>
      <c r="Y244">
        <v>0</v>
      </c>
      <c r="Z244">
        <v>75</v>
      </c>
      <c r="AA244">
        <v>13.58</v>
      </c>
      <c r="AB244">
        <v>695</v>
      </c>
      <c r="AC244">
        <v>0</v>
      </c>
    </row>
    <row r="245" spans="1:29" x14ac:dyDescent="0.25">
      <c r="A245" s="1">
        <f t="shared" si="55"/>
        <v>1</v>
      </c>
      <c r="B245" s="1">
        <f t="shared" si="56"/>
        <v>1</v>
      </c>
      <c r="C245" s="1">
        <f t="shared" si="57"/>
        <v>1</v>
      </c>
      <c r="E245" s="1">
        <f t="shared" si="58"/>
        <v>0</v>
      </c>
      <c r="F245" s="1">
        <f t="shared" si="59"/>
        <v>1</v>
      </c>
      <c r="G245" s="1">
        <f t="shared" si="60"/>
        <v>0</v>
      </c>
      <c r="H245" s="1">
        <f t="shared" si="61"/>
        <v>0</v>
      </c>
      <c r="J245" s="1">
        <f t="shared" si="62"/>
        <v>0</v>
      </c>
      <c r="K245" s="1">
        <f t="shared" si="63"/>
        <v>1</v>
      </c>
      <c r="L245" s="1">
        <f t="shared" si="64"/>
        <v>0</v>
      </c>
      <c r="M245" s="1">
        <f t="shared" si="65"/>
        <v>0</v>
      </c>
      <c r="O245" s="1">
        <f t="shared" si="66"/>
        <v>0</v>
      </c>
      <c r="P245" s="1">
        <f t="shared" si="67"/>
        <v>1</v>
      </c>
      <c r="Q245" s="1">
        <f t="shared" si="68"/>
        <v>0</v>
      </c>
      <c r="R245" s="1">
        <f t="shared" si="69"/>
        <v>0</v>
      </c>
      <c r="Y245">
        <v>0</v>
      </c>
      <c r="Z245">
        <v>75</v>
      </c>
      <c r="AA245">
        <v>6.99</v>
      </c>
      <c r="AB245">
        <v>675</v>
      </c>
      <c r="AC245">
        <v>0</v>
      </c>
    </row>
    <row r="246" spans="1:29" x14ac:dyDescent="0.25">
      <c r="A246" s="1">
        <f t="shared" si="55"/>
        <v>0</v>
      </c>
      <c r="B246" s="1">
        <f t="shared" si="56"/>
        <v>0</v>
      </c>
      <c r="C246" s="1">
        <f t="shared" si="57"/>
        <v>1</v>
      </c>
      <c r="E246" s="1">
        <f t="shared" si="58"/>
        <v>0</v>
      </c>
      <c r="F246" s="1">
        <f t="shared" si="59"/>
        <v>1</v>
      </c>
      <c r="G246" s="1">
        <f t="shared" si="60"/>
        <v>0</v>
      </c>
      <c r="H246" s="1">
        <f t="shared" si="61"/>
        <v>0</v>
      </c>
      <c r="J246" s="1">
        <f t="shared" si="62"/>
        <v>0</v>
      </c>
      <c r="K246" s="1">
        <f t="shared" si="63"/>
        <v>0</v>
      </c>
      <c r="L246" s="1">
        <f t="shared" si="64"/>
        <v>0</v>
      </c>
      <c r="M246" s="1">
        <f t="shared" si="65"/>
        <v>1</v>
      </c>
      <c r="O246" s="1">
        <f t="shared" si="66"/>
        <v>0</v>
      </c>
      <c r="P246" s="1">
        <f t="shared" si="67"/>
        <v>0</v>
      </c>
      <c r="Q246" s="1">
        <f t="shared" si="68"/>
        <v>0</v>
      </c>
      <c r="R246" s="1">
        <f t="shared" si="69"/>
        <v>1</v>
      </c>
      <c r="Y246">
        <v>1</v>
      </c>
      <c r="Z246">
        <v>85.6</v>
      </c>
      <c r="AA246">
        <v>24.98</v>
      </c>
      <c r="AB246">
        <v>675</v>
      </c>
      <c r="AC246">
        <v>0</v>
      </c>
    </row>
    <row r="247" spans="1:29" x14ac:dyDescent="0.25">
      <c r="A247" s="1">
        <f t="shared" si="55"/>
        <v>0</v>
      </c>
      <c r="B247" s="1">
        <f t="shared" si="56"/>
        <v>1</v>
      </c>
      <c r="C247" s="1">
        <f t="shared" si="57"/>
        <v>1</v>
      </c>
      <c r="E247" s="1">
        <f t="shared" si="58"/>
        <v>0</v>
      </c>
      <c r="F247" s="1">
        <f t="shared" si="59"/>
        <v>1</v>
      </c>
      <c r="G247" s="1">
        <f t="shared" si="60"/>
        <v>0</v>
      </c>
      <c r="H247" s="1">
        <f t="shared" si="61"/>
        <v>0</v>
      </c>
      <c r="J247" s="1">
        <f t="shared" si="62"/>
        <v>0</v>
      </c>
      <c r="K247" s="1">
        <f t="shared" si="63"/>
        <v>1</v>
      </c>
      <c r="L247" s="1">
        <f t="shared" si="64"/>
        <v>0</v>
      </c>
      <c r="M247" s="1">
        <f t="shared" si="65"/>
        <v>0</v>
      </c>
      <c r="O247" s="1">
        <f t="shared" si="66"/>
        <v>0</v>
      </c>
      <c r="P247" s="1">
        <f t="shared" si="67"/>
        <v>0</v>
      </c>
      <c r="Q247" s="1">
        <f t="shared" si="68"/>
        <v>0</v>
      </c>
      <c r="R247" s="1">
        <f t="shared" si="69"/>
        <v>1</v>
      </c>
      <c r="Y247">
        <v>0</v>
      </c>
      <c r="Z247">
        <v>300</v>
      </c>
      <c r="AA247">
        <v>8.6</v>
      </c>
      <c r="AB247">
        <v>715</v>
      </c>
      <c r="AC247">
        <v>0</v>
      </c>
    </row>
    <row r="248" spans="1:29" x14ac:dyDescent="0.25">
      <c r="A248" s="1">
        <f t="shared" si="55"/>
        <v>0</v>
      </c>
      <c r="B248" s="1">
        <f t="shared" si="56"/>
        <v>1</v>
      </c>
      <c r="C248" s="1">
        <f t="shared" si="57"/>
        <v>1</v>
      </c>
      <c r="E248" s="1">
        <f t="shared" si="58"/>
        <v>0</v>
      </c>
      <c r="F248" s="1">
        <f t="shared" si="59"/>
        <v>1</v>
      </c>
      <c r="G248" s="1">
        <f t="shared" si="60"/>
        <v>0</v>
      </c>
      <c r="H248" s="1">
        <f t="shared" si="61"/>
        <v>0</v>
      </c>
      <c r="J248" s="1">
        <f t="shared" si="62"/>
        <v>0</v>
      </c>
      <c r="K248" s="1">
        <f t="shared" si="63"/>
        <v>1</v>
      </c>
      <c r="L248" s="1">
        <f t="shared" si="64"/>
        <v>0</v>
      </c>
      <c r="M248" s="1">
        <f t="shared" si="65"/>
        <v>0</v>
      </c>
      <c r="O248" s="1">
        <f t="shared" si="66"/>
        <v>0</v>
      </c>
      <c r="P248" s="1">
        <f t="shared" si="67"/>
        <v>0</v>
      </c>
      <c r="Q248" s="1">
        <f t="shared" si="68"/>
        <v>0</v>
      </c>
      <c r="R248" s="1">
        <f t="shared" si="69"/>
        <v>1</v>
      </c>
      <c r="Y248">
        <v>1</v>
      </c>
      <c r="Z248">
        <v>45.865000000000002</v>
      </c>
      <c r="AA248">
        <v>5.97</v>
      </c>
      <c r="AB248">
        <v>735</v>
      </c>
      <c r="AC248">
        <v>0</v>
      </c>
    </row>
    <row r="249" spans="1:29" x14ac:dyDescent="0.25">
      <c r="A249" s="1">
        <f t="shared" si="55"/>
        <v>0</v>
      </c>
      <c r="B249" s="1">
        <f t="shared" si="56"/>
        <v>1</v>
      </c>
      <c r="C249" s="1">
        <f t="shared" si="57"/>
        <v>1</v>
      </c>
      <c r="E249" s="1">
        <f t="shared" si="58"/>
        <v>0</v>
      </c>
      <c r="F249" s="1">
        <f t="shared" si="59"/>
        <v>1</v>
      </c>
      <c r="G249" s="1">
        <f t="shared" si="60"/>
        <v>0</v>
      </c>
      <c r="H249" s="1">
        <f t="shared" si="61"/>
        <v>0</v>
      </c>
      <c r="J249" s="1">
        <f t="shared" si="62"/>
        <v>0</v>
      </c>
      <c r="K249" s="1">
        <f t="shared" si="63"/>
        <v>1</v>
      </c>
      <c r="L249" s="1">
        <f t="shared" si="64"/>
        <v>0</v>
      </c>
      <c r="M249" s="1">
        <f t="shared" si="65"/>
        <v>0</v>
      </c>
      <c r="O249" s="1">
        <f t="shared" si="66"/>
        <v>0</v>
      </c>
      <c r="P249" s="1">
        <f t="shared" si="67"/>
        <v>0</v>
      </c>
      <c r="Q249" s="1">
        <f t="shared" si="68"/>
        <v>0</v>
      </c>
      <c r="R249" s="1">
        <f t="shared" si="69"/>
        <v>1</v>
      </c>
      <c r="Y249">
        <v>0</v>
      </c>
      <c r="Z249">
        <v>38.4</v>
      </c>
      <c r="AA249">
        <v>26</v>
      </c>
      <c r="AB249">
        <v>720</v>
      </c>
      <c r="AC249">
        <v>0</v>
      </c>
    </row>
    <row r="250" spans="1:29" x14ac:dyDescent="0.25">
      <c r="A250" s="1">
        <f t="shared" si="55"/>
        <v>0</v>
      </c>
      <c r="B250" s="1">
        <f t="shared" si="56"/>
        <v>1</v>
      </c>
      <c r="C250" s="1">
        <f t="shared" si="57"/>
        <v>1</v>
      </c>
      <c r="E250" s="1">
        <f t="shared" si="58"/>
        <v>0</v>
      </c>
      <c r="F250" s="1">
        <f t="shared" si="59"/>
        <v>1</v>
      </c>
      <c r="G250" s="1">
        <f t="shared" si="60"/>
        <v>0</v>
      </c>
      <c r="H250" s="1">
        <f t="shared" si="61"/>
        <v>0</v>
      </c>
      <c r="J250" s="1">
        <f t="shared" si="62"/>
        <v>0</v>
      </c>
      <c r="K250" s="1">
        <f t="shared" si="63"/>
        <v>1</v>
      </c>
      <c r="L250" s="1">
        <f t="shared" si="64"/>
        <v>0</v>
      </c>
      <c r="M250" s="1">
        <f t="shared" si="65"/>
        <v>0</v>
      </c>
      <c r="O250" s="1">
        <f t="shared" si="66"/>
        <v>0</v>
      </c>
      <c r="P250" s="1">
        <f t="shared" si="67"/>
        <v>0</v>
      </c>
      <c r="Q250" s="1">
        <f t="shared" si="68"/>
        <v>0</v>
      </c>
      <c r="R250" s="1">
        <f t="shared" si="69"/>
        <v>1</v>
      </c>
      <c r="Y250">
        <v>0</v>
      </c>
      <c r="Z250">
        <v>30</v>
      </c>
      <c r="AA250">
        <v>9.0399999999999991</v>
      </c>
      <c r="AB250">
        <v>675</v>
      </c>
      <c r="AC250">
        <v>0</v>
      </c>
    </row>
    <row r="251" spans="1:29" x14ac:dyDescent="0.25">
      <c r="A251" s="1">
        <f t="shared" si="55"/>
        <v>1</v>
      </c>
      <c r="B251" s="1">
        <f t="shared" si="56"/>
        <v>1</v>
      </c>
      <c r="C251" s="1">
        <f t="shared" si="57"/>
        <v>1</v>
      </c>
      <c r="E251" s="1">
        <f t="shared" si="58"/>
        <v>0</v>
      </c>
      <c r="F251" s="1">
        <f t="shared" si="59"/>
        <v>1</v>
      </c>
      <c r="G251" s="1">
        <f t="shared" si="60"/>
        <v>0</v>
      </c>
      <c r="H251" s="1">
        <f t="shared" si="61"/>
        <v>0</v>
      </c>
      <c r="J251" s="1">
        <f t="shared" si="62"/>
        <v>0</v>
      </c>
      <c r="K251" s="1">
        <f t="shared" si="63"/>
        <v>1</v>
      </c>
      <c r="L251" s="1">
        <f t="shared" si="64"/>
        <v>0</v>
      </c>
      <c r="M251" s="1">
        <f t="shared" si="65"/>
        <v>0</v>
      </c>
      <c r="O251" s="1">
        <f t="shared" si="66"/>
        <v>0</v>
      </c>
      <c r="P251" s="1">
        <f t="shared" si="67"/>
        <v>1</v>
      </c>
      <c r="Q251" s="1">
        <f t="shared" si="68"/>
        <v>0</v>
      </c>
      <c r="R251" s="1">
        <f t="shared" si="69"/>
        <v>0</v>
      </c>
      <c r="Y251">
        <v>0</v>
      </c>
      <c r="Z251">
        <v>36</v>
      </c>
      <c r="AA251">
        <v>27.1</v>
      </c>
      <c r="AB251">
        <v>675</v>
      </c>
      <c r="AC251">
        <v>0</v>
      </c>
    </row>
    <row r="252" spans="1:29" x14ac:dyDescent="0.25">
      <c r="A252" s="1">
        <f t="shared" si="55"/>
        <v>1</v>
      </c>
      <c r="B252" s="1">
        <f t="shared" si="56"/>
        <v>1</v>
      </c>
      <c r="C252" s="1">
        <f t="shared" si="57"/>
        <v>1</v>
      </c>
      <c r="E252" s="1">
        <f t="shared" si="58"/>
        <v>0</v>
      </c>
      <c r="F252" s="1">
        <f t="shared" si="59"/>
        <v>1</v>
      </c>
      <c r="G252" s="1">
        <f t="shared" si="60"/>
        <v>0</v>
      </c>
      <c r="H252" s="1">
        <f t="shared" si="61"/>
        <v>0</v>
      </c>
      <c r="J252" s="1">
        <f t="shared" si="62"/>
        <v>0</v>
      </c>
      <c r="K252" s="1">
        <f t="shared" si="63"/>
        <v>1</v>
      </c>
      <c r="L252" s="1">
        <f t="shared" si="64"/>
        <v>0</v>
      </c>
      <c r="M252" s="1">
        <f t="shared" si="65"/>
        <v>0</v>
      </c>
      <c r="O252" s="1">
        <f t="shared" si="66"/>
        <v>0</v>
      </c>
      <c r="P252" s="1">
        <f t="shared" si="67"/>
        <v>1</v>
      </c>
      <c r="Q252" s="1">
        <f t="shared" si="68"/>
        <v>0</v>
      </c>
      <c r="R252" s="1">
        <f t="shared" si="69"/>
        <v>0</v>
      </c>
      <c r="Y252">
        <v>1</v>
      </c>
      <c r="Z252">
        <v>90</v>
      </c>
      <c r="AA252">
        <v>22.09</v>
      </c>
      <c r="AB252">
        <v>670</v>
      </c>
      <c r="AC252">
        <v>0</v>
      </c>
    </row>
    <row r="253" spans="1:29" x14ac:dyDescent="0.25">
      <c r="A253" s="1">
        <f t="shared" si="55"/>
        <v>1</v>
      </c>
      <c r="B253" s="1">
        <f t="shared" si="56"/>
        <v>1</v>
      </c>
      <c r="C253" s="1">
        <f t="shared" si="57"/>
        <v>1</v>
      </c>
      <c r="E253" s="1">
        <f t="shared" si="58"/>
        <v>0</v>
      </c>
      <c r="F253" s="1">
        <f t="shared" si="59"/>
        <v>1</v>
      </c>
      <c r="G253" s="1">
        <f t="shared" si="60"/>
        <v>0</v>
      </c>
      <c r="H253" s="1">
        <f t="shared" si="61"/>
        <v>0</v>
      </c>
      <c r="J253" s="1">
        <f t="shared" si="62"/>
        <v>0</v>
      </c>
      <c r="K253" s="1">
        <f t="shared" si="63"/>
        <v>1</v>
      </c>
      <c r="L253" s="1">
        <f t="shared" si="64"/>
        <v>0</v>
      </c>
      <c r="M253" s="1">
        <f t="shared" si="65"/>
        <v>0</v>
      </c>
      <c r="O253" s="1">
        <f t="shared" si="66"/>
        <v>0</v>
      </c>
      <c r="P253" s="1">
        <f t="shared" si="67"/>
        <v>1</v>
      </c>
      <c r="Q253" s="1">
        <f t="shared" si="68"/>
        <v>0</v>
      </c>
      <c r="R253" s="1">
        <f t="shared" si="69"/>
        <v>0</v>
      </c>
      <c r="Y253">
        <v>0</v>
      </c>
      <c r="Z253">
        <v>53.5</v>
      </c>
      <c r="AA253">
        <v>4.87</v>
      </c>
      <c r="AB253">
        <v>685</v>
      </c>
      <c r="AC253">
        <v>0</v>
      </c>
    </row>
    <row r="254" spans="1:29" x14ac:dyDescent="0.25">
      <c r="A254" s="1">
        <f t="shared" si="55"/>
        <v>1</v>
      </c>
      <c r="B254" s="1">
        <f t="shared" si="56"/>
        <v>1</v>
      </c>
      <c r="C254" s="1">
        <f t="shared" si="57"/>
        <v>1</v>
      </c>
      <c r="E254" s="1">
        <f t="shared" si="58"/>
        <v>0</v>
      </c>
      <c r="F254" s="1">
        <f t="shared" si="59"/>
        <v>1</v>
      </c>
      <c r="G254" s="1">
        <f t="shared" si="60"/>
        <v>0</v>
      </c>
      <c r="H254" s="1">
        <f t="shared" si="61"/>
        <v>0</v>
      </c>
      <c r="J254" s="1">
        <f t="shared" si="62"/>
        <v>0</v>
      </c>
      <c r="K254" s="1">
        <f t="shared" si="63"/>
        <v>1</v>
      </c>
      <c r="L254" s="1">
        <f t="shared" si="64"/>
        <v>0</v>
      </c>
      <c r="M254" s="1">
        <f t="shared" si="65"/>
        <v>0</v>
      </c>
      <c r="O254" s="1">
        <f t="shared" si="66"/>
        <v>0</v>
      </c>
      <c r="P254" s="1">
        <f t="shared" si="67"/>
        <v>1</v>
      </c>
      <c r="Q254" s="1">
        <f t="shared" si="68"/>
        <v>0</v>
      </c>
      <c r="R254" s="1">
        <f t="shared" si="69"/>
        <v>0</v>
      </c>
      <c r="Y254">
        <v>1</v>
      </c>
      <c r="Z254">
        <v>37</v>
      </c>
      <c r="AA254">
        <v>18.46</v>
      </c>
      <c r="AB254">
        <v>735</v>
      </c>
      <c r="AC254">
        <v>0</v>
      </c>
    </row>
    <row r="255" spans="1:29" x14ac:dyDescent="0.25">
      <c r="A255" s="1">
        <f t="shared" si="55"/>
        <v>0</v>
      </c>
      <c r="B255" s="1">
        <f t="shared" si="56"/>
        <v>1</v>
      </c>
      <c r="C255" s="1">
        <f t="shared" si="57"/>
        <v>1</v>
      </c>
      <c r="E255" s="1">
        <f t="shared" si="58"/>
        <v>0</v>
      </c>
      <c r="F255" s="1">
        <f t="shared" si="59"/>
        <v>1</v>
      </c>
      <c r="G255" s="1">
        <f t="shared" si="60"/>
        <v>0</v>
      </c>
      <c r="H255" s="1">
        <f t="shared" si="61"/>
        <v>0</v>
      </c>
      <c r="J255" s="1">
        <f t="shared" si="62"/>
        <v>0</v>
      </c>
      <c r="K255" s="1">
        <f t="shared" si="63"/>
        <v>1</v>
      </c>
      <c r="L255" s="1">
        <f t="shared" si="64"/>
        <v>0</v>
      </c>
      <c r="M255" s="1">
        <f t="shared" si="65"/>
        <v>0</v>
      </c>
      <c r="O255" s="1">
        <f t="shared" si="66"/>
        <v>0</v>
      </c>
      <c r="P255" s="1">
        <f t="shared" si="67"/>
        <v>0</v>
      </c>
      <c r="Q255" s="1">
        <f t="shared" si="68"/>
        <v>0</v>
      </c>
      <c r="R255" s="1">
        <f t="shared" si="69"/>
        <v>1</v>
      </c>
      <c r="Y255">
        <v>1</v>
      </c>
      <c r="Z255">
        <v>36</v>
      </c>
      <c r="AA255">
        <v>25.83</v>
      </c>
      <c r="AB255">
        <v>690</v>
      </c>
      <c r="AC255">
        <v>0</v>
      </c>
    </row>
    <row r="256" spans="1:29" x14ac:dyDescent="0.25">
      <c r="A256" s="1">
        <f t="shared" si="55"/>
        <v>0</v>
      </c>
      <c r="B256" s="1">
        <f t="shared" si="56"/>
        <v>0</v>
      </c>
      <c r="C256" s="1">
        <f t="shared" si="57"/>
        <v>0</v>
      </c>
      <c r="E256" s="1">
        <f t="shared" si="58"/>
        <v>0</v>
      </c>
      <c r="F256" s="1">
        <f t="shared" si="59"/>
        <v>0</v>
      </c>
      <c r="G256" s="1">
        <f t="shared" si="60"/>
        <v>0</v>
      </c>
      <c r="H256" s="1">
        <f t="shared" si="61"/>
        <v>1</v>
      </c>
      <c r="J256" s="1">
        <f t="shared" si="62"/>
        <v>0</v>
      </c>
      <c r="K256" s="1">
        <f t="shared" si="63"/>
        <v>0</v>
      </c>
      <c r="L256" s="1">
        <f t="shared" si="64"/>
        <v>0</v>
      </c>
      <c r="M256" s="1">
        <f t="shared" si="65"/>
        <v>1</v>
      </c>
      <c r="O256" s="1">
        <f t="shared" si="66"/>
        <v>0</v>
      </c>
      <c r="P256" s="1">
        <f t="shared" si="67"/>
        <v>0</v>
      </c>
      <c r="Q256" s="1">
        <f t="shared" si="68"/>
        <v>0</v>
      </c>
      <c r="R256" s="1">
        <f t="shared" si="69"/>
        <v>1</v>
      </c>
      <c r="Y256">
        <v>1</v>
      </c>
      <c r="Z256">
        <v>20</v>
      </c>
      <c r="AA256">
        <v>10.14</v>
      </c>
      <c r="AB256">
        <v>660</v>
      </c>
      <c r="AC256">
        <v>0</v>
      </c>
    </row>
    <row r="257" spans="1:29" x14ac:dyDescent="0.25">
      <c r="A257" s="1">
        <f t="shared" si="55"/>
        <v>1</v>
      </c>
      <c r="B257" s="1">
        <f t="shared" si="56"/>
        <v>1</v>
      </c>
      <c r="C257" s="1">
        <f t="shared" si="57"/>
        <v>1</v>
      </c>
      <c r="E257" s="1">
        <f t="shared" si="58"/>
        <v>0</v>
      </c>
      <c r="F257" s="1">
        <f t="shared" si="59"/>
        <v>1</v>
      </c>
      <c r="G257" s="1">
        <f t="shared" si="60"/>
        <v>0</v>
      </c>
      <c r="H257" s="1">
        <f t="shared" si="61"/>
        <v>0</v>
      </c>
      <c r="J257" s="1">
        <f t="shared" si="62"/>
        <v>0</v>
      </c>
      <c r="K257" s="1">
        <f t="shared" si="63"/>
        <v>1</v>
      </c>
      <c r="L257" s="1">
        <f t="shared" si="64"/>
        <v>0</v>
      </c>
      <c r="M257" s="1">
        <f t="shared" si="65"/>
        <v>0</v>
      </c>
      <c r="O257" s="1">
        <f t="shared" si="66"/>
        <v>0</v>
      </c>
      <c r="P257" s="1">
        <f t="shared" si="67"/>
        <v>1</v>
      </c>
      <c r="Q257" s="1">
        <f t="shared" si="68"/>
        <v>0</v>
      </c>
      <c r="R257" s="1">
        <f t="shared" si="69"/>
        <v>0</v>
      </c>
      <c r="Y257">
        <v>0</v>
      </c>
      <c r="Z257">
        <v>20</v>
      </c>
      <c r="AA257">
        <v>22.93</v>
      </c>
      <c r="AB257">
        <v>680</v>
      </c>
      <c r="AC257">
        <v>0</v>
      </c>
    </row>
    <row r="258" spans="1:29" x14ac:dyDescent="0.25">
      <c r="A258" s="1">
        <f t="shared" si="55"/>
        <v>0</v>
      </c>
      <c r="B258" s="1">
        <f t="shared" si="56"/>
        <v>1</v>
      </c>
      <c r="C258" s="1">
        <f t="shared" si="57"/>
        <v>1</v>
      </c>
      <c r="E258" s="1">
        <f t="shared" si="58"/>
        <v>0</v>
      </c>
      <c r="F258" s="1">
        <f t="shared" si="59"/>
        <v>1</v>
      </c>
      <c r="G258" s="1">
        <f t="shared" si="60"/>
        <v>0</v>
      </c>
      <c r="H258" s="1">
        <f t="shared" si="61"/>
        <v>0</v>
      </c>
      <c r="J258" s="1">
        <f t="shared" si="62"/>
        <v>0</v>
      </c>
      <c r="K258" s="1">
        <f t="shared" si="63"/>
        <v>1</v>
      </c>
      <c r="L258" s="1">
        <f t="shared" si="64"/>
        <v>0</v>
      </c>
      <c r="M258" s="1">
        <f t="shared" si="65"/>
        <v>0</v>
      </c>
      <c r="O258" s="1">
        <f t="shared" si="66"/>
        <v>0</v>
      </c>
      <c r="P258" s="1">
        <f t="shared" si="67"/>
        <v>0</v>
      </c>
      <c r="Q258" s="1">
        <f t="shared" si="68"/>
        <v>0</v>
      </c>
      <c r="R258" s="1">
        <f t="shared" si="69"/>
        <v>1</v>
      </c>
      <c r="Y258">
        <v>1</v>
      </c>
      <c r="Z258">
        <v>26</v>
      </c>
      <c r="AA258">
        <v>19.940000000000001</v>
      </c>
      <c r="AB258">
        <v>660</v>
      </c>
      <c r="AC258">
        <v>0</v>
      </c>
    </row>
    <row r="259" spans="1:29" x14ac:dyDescent="0.25">
      <c r="A259" s="1">
        <f t="shared" si="55"/>
        <v>1</v>
      </c>
      <c r="B259" s="1">
        <f t="shared" si="56"/>
        <v>1</v>
      </c>
      <c r="C259" s="1">
        <f t="shared" si="57"/>
        <v>1</v>
      </c>
      <c r="E259" s="1">
        <f t="shared" si="58"/>
        <v>0</v>
      </c>
      <c r="F259" s="1">
        <f t="shared" si="59"/>
        <v>1</v>
      </c>
      <c r="G259" s="1">
        <f t="shared" si="60"/>
        <v>0</v>
      </c>
      <c r="H259" s="1">
        <f t="shared" si="61"/>
        <v>0</v>
      </c>
      <c r="J259" s="1">
        <f t="shared" si="62"/>
        <v>0</v>
      </c>
      <c r="K259" s="1">
        <f t="shared" si="63"/>
        <v>1</v>
      </c>
      <c r="L259" s="1">
        <f t="shared" si="64"/>
        <v>0</v>
      </c>
      <c r="M259" s="1">
        <f t="shared" si="65"/>
        <v>0</v>
      </c>
      <c r="O259" s="1">
        <f t="shared" si="66"/>
        <v>0</v>
      </c>
      <c r="P259" s="1">
        <f t="shared" si="67"/>
        <v>1</v>
      </c>
      <c r="Q259" s="1">
        <f t="shared" si="68"/>
        <v>0</v>
      </c>
      <c r="R259" s="1">
        <f t="shared" si="69"/>
        <v>0</v>
      </c>
      <c r="Y259">
        <v>1</v>
      </c>
      <c r="Z259">
        <v>100</v>
      </c>
      <c r="AA259">
        <v>32.1</v>
      </c>
      <c r="AB259">
        <v>675</v>
      </c>
      <c r="AC259">
        <v>0</v>
      </c>
    </row>
    <row r="260" spans="1:29" x14ac:dyDescent="0.25">
      <c r="A260" s="1">
        <f t="shared" si="55"/>
        <v>0</v>
      </c>
      <c r="B260" s="1">
        <f t="shared" si="56"/>
        <v>0</v>
      </c>
      <c r="C260" s="1">
        <f t="shared" si="57"/>
        <v>1</v>
      </c>
      <c r="E260" s="1">
        <f t="shared" si="58"/>
        <v>0</v>
      </c>
      <c r="F260" s="1">
        <f t="shared" si="59"/>
        <v>1</v>
      </c>
      <c r="G260" s="1">
        <f t="shared" si="60"/>
        <v>0</v>
      </c>
      <c r="H260" s="1">
        <f t="shared" si="61"/>
        <v>0</v>
      </c>
      <c r="J260" s="1">
        <f t="shared" si="62"/>
        <v>0</v>
      </c>
      <c r="K260" s="1">
        <f t="shared" si="63"/>
        <v>0</v>
      </c>
      <c r="L260" s="1">
        <f t="shared" si="64"/>
        <v>0</v>
      </c>
      <c r="M260" s="1">
        <f t="shared" si="65"/>
        <v>1</v>
      </c>
      <c r="O260" s="1">
        <f t="shared" si="66"/>
        <v>0</v>
      </c>
      <c r="P260" s="1">
        <f t="shared" si="67"/>
        <v>0</v>
      </c>
      <c r="Q260" s="1">
        <f t="shared" si="68"/>
        <v>0</v>
      </c>
      <c r="R260" s="1">
        <f t="shared" si="69"/>
        <v>1</v>
      </c>
      <c r="Y260">
        <v>0</v>
      </c>
      <c r="Z260">
        <v>48</v>
      </c>
      <c r="AA260">
        <v>13.37</v>
      </c>
      <c r="AB260">
        <v>700</v>
      </c>
      <c r="AC260">
        <v>0</v>
      </c>
    </row>
    <row r="261" spans="1:29" x14ac:dyDescent="0.25">
      <c r="A261" s="1">
        <f t="shared" si="55"/>
        <v>0</v>
      </c>
      <c r="B261" s="1">
        <f t="shared" si="56"/>
        <v>1</v>
      </c>
      <c r="C261" s="1">
        <f t="shared" si="57"/>
        <v>1</v>
      </c>
      <c r="E261" s="1">
        <f t="shared" si="58"/>
        <v>0</v>
      </c>
      <c r="F261" s="1">
        <f t="shared" si="59"/>
        <v>1</v>
      </c>
      <c r="G261" s="1">
        <f t="shared" si="60"/>
        <v>0</v>
      </c>
      <c r="H261" s="1">
        <f t="shared" si="61"/>
        <v>0</v>
      </c>
      <c r="J261" s="1">
        <f t="shared" si="62"/>
        <v>0</v>
      </c>
      <c r="K261" s="1">
        <f t="shared" si="63"/>
        <v>1</v>
      </c>
      <c r="L261" s="1">
        <f t="shared" si="64"/>
        <v>0</v>
      </c>
      <c r="M261" s="1">
        <f t="shared" si="65"/>
        <v>0</v>
      </c>
      <c r="O261" s="1">
        <f t="shared" si="66"/>
        <v>0</v>
      </c>
      <c r="P261" s="1">
        <f t="shared" si="67"/>
        <v>0</v>
      </c>
      <c r="Q261" s="1">
        <f t="shared" si="68"/>
        <v>0</v>
      </c>
      <c r="R261" s="1">
        <f t="shared" si="69"/>
        <v>1</v>
      </c>
      <c r="Y261">
        <v>1</v>
      </c>
      <c r="Z261">
        <v>50</v>
      </c>
      <c r="AA261">
        <v>15.96</v>
      </c>
      <c r="AB261">
        <v>700</v>
      </c>
      <c r="AC261">
        <v>0</v>
      </c>
    </row>
    <row r="262" spans="1:29" x14ac:dyDescent="0.25">
      <c r="A262" s="1">
        <f t="shared" si="55"/>
        <v>0</v>
      </c>
      <c r="B262" s="1">
        <f t="shared" si="56"/>
        <v>0</v>
      </c>
      <c r="C262" s="1">
        <f t="shared" si="57"/>
        <v>0</v>
      </c>
      <c r="E262" s="1">
        <f t="shared" si="58"/>
        <v>0</v>
      </c>
      <c r="F262" s="1">
        <f t="shared" si="59"/>
        <v>0</v>
      </c>
      <c r="G262" s="1">
        <f t="shared" si="60"/>
        <v>0</v>
      </c>
      <c r="H262" s="1">
        <f t="shared" si="61"/>
        <v>1</v>
      </c>
      <c r="J262" s="1">
        <f t="shared" si="62"/>
        <v>0</v>
      </c>
      <c r="K262" s="1">
        <f t="shared" si="63"/>
        <v>0</v>
      </c>
      <c r="L262" s="1">
        <f t="shared" si="64"/>
        <v>0</v>
      </c>
      <c r="M262" s="1">
        <f t="shared" si="65"/>
        <v>1</v>
      </c>
      <c r="O262" s="1">
        <f t="shared" si="66"/>
        <v>0</v>
      </c>
      <c r="P262" s="1">
        <f t="shared" si="67"/>
        <v>0</v>
      </c>
      <c r="Q262" s="1">
        <f t="shared" si="68"/>
        <v>0</v>
      </c>
      <c r="R262" s="1">
        <f t="shared" si="69"/>
        <v>1</v>
      </c>
      <c r="Y262">
        <v>1</v>
      </c>
      <c r="Z262">
        <v>60</v>
      </c>
      <c r="AA262">
        <v>26.22</v>
      </c>
      <c r="AB262">
        <v>700</v>
      </c>
      <c r="AC262">
        <v>0</v>
      </c>
    </row>
    <row r="263" spans="1:29" x14ac:dyDescent="0.25">
      <c r="A263" s="1">
        <f t="shared" ref="A263:A326" si="70">IF($AB258&gt;716,1,IF($Z258&gt;85.24,1,0))</f>
        <v>0</v>
      </c>
      <c r="B263" s="1">
        <f t="shared" ref="B263:B326" si="71">IF($AB258&gt;716,1,IF($Z258&gt;85.24,1,IF($AA258&lt;=16.54,1,0)))</f>
        <v>0</v>
      </c>
      <c r="C263" s="1">
        <f t="shared" ref="C263:C326" si="72">IF($AB258&gt;716,1,IF($Z258&gt;85.24,1,IF($AA258&lt;=16.54,1,IF($Y258=1,1,0))))</f>
        <v>1</v>
      </c>
      <c r="E263" s="1">
        <f t="shared" ref="E263:E326" si="73">IF($C263=1, IF($AC258=1,1,0),0)</f>
        <v>0</v>
      </c>
      <c r="F263" s="1">
        <f t="shared" ref="F263:F326" si="74">IF($C263=1, IF($AC258=0,1,0),0)</f>
        <v>1</v>
      </c>
      <c r="G263" s="1">
        <f t="shared" ref="G263:G326" si="75">IF($C263=0, IF($AC258=1,1,0),0)</f>
        <v>0</v>
      </c>
      <c r="H263" s="1">
        <f t="shared" ref="H263:H326" si="76">IF($C263=0, IF($AC258=0,1,0),0)</f>
        <v>0</v>
      </c>
      <c r="J263" s="1">
        <f t="shared" ref="J263:J326" si="77">IF($B263=1, IF($AC258=1,1,0),0)</f>
        <v>0</v>
      </c>
      <c r="K263" s="1">
        <f t="shared" ref="K263:K326" si="78">IF($B263=1, IF($AC258=0,1,0),0)</f>
        <v>0</v>
      </c>
      <c r="L263" s="1">
        <f t="shared" ref="L263:L326" si="79">IF($B263=0, IF($AC258=1,1,0),0)</f>
        <v>0</v>
      </c>
      <c r="M263" s="1">
        <f t="shared" ref="M263:M326" si="80">IF($B263=0, IF($AC258=0,1,0),0)</f>
        <v>1</v>
      </c>
      <c r="O263" s="1">
        <f t="shared" ref="O263:O326" si="81">IF($A263=1, IF($AC258=1,1,0),0)</f>
        <v>0</v>
      </c>
      <c r="P263" s="1">
        <f t="shared" ref="P263:P326" si="82">IF($A263=1, IF($AC258=0,1,0),0)</f>
        <v>0</v>
      </c>
      <c r="Q263" s="1">
        <f t="shared" ref="Q263:Q326" si="83">IF($A263=0, IF($AC258=1,1,0),0)</f>
        <v>0</v>
      </c>
      <c r="R263" s="1">
        <f t="shared" ref="R263:R326" si="84">IF($A263=0, IF($AC258=0,1,0),0)</f>
        <v>1</v>
      </c>
      <c r="Y263">
        <v>1</v>
      </c>
      <c r="Z263">
        <v>61</v>
      </c>
      <c r="AA263">
        <v>20.62</v>
      </c>
      <c r="AB263">
        <v>660</v>
      </c>
      <c r="AC263">
        <v>0</v>
      </c>
    </row>
    <row r="264" spans="1:29" x14ac:dyDescent="0.25">
      <c r="A264" s="1">
        <f t="shared" si="70"/>
        <v>1</v>
      </c>
      <c r="B264" s="1">
        <f t="shared" si="71"/>
        <v>1</v>
      </c>
      <c r="C264" s="1">
        <f t="shared" si="72"/>
        <v>1</v>
      </c>
      <c r="E264" s="1">
        <f t="shared" si="73"/>
        <v>0</v>
      </c>
      <c r="F264" s="1">
        <f t="shared" si="74"/>
        <v>1</v>
      </c>
      <c r="G264" s="1">
        <f t="shared" si="75"/>
        <v>0</v>
      </c>
      <c r="H264" s="1">
        <f t="shared" si="76"/>
        <v>0</v>
      </c>
      <c r="J264" s="1">
        <f t="shared" si="77"/>
        <v>0</v>
      </c>
      <c r="K264" s="1">
        <f t="shared" si="78"/>
        <v>1</v>
      </c>
      <c r="L264" s="1">
        <f t="shared" si="79"/>
        <v>0</v>
      </c>
      <c r="M264" s="1">
        <f t="shared" si="80"/>
        <v>0</v>
      </c>
      <c r="O264" s="1">
        <f t="shared" si="81"/>
        <v>0</v>
      </c>
      <c r="P264" s="1">
        <f t="shared" si="82"/>
        <v>1</v>
      </c>
      <c r="Q264" s="1">
        <f t="shared" si="83"/>
        <v>0</v>
      </c>
      <c r="R264" s="1">
        <f t="shared" si="84"/>
        <v>0</v>
      </c>
      <c r="Y264">
        <v>1</v>
      </c>
      <c r="Z264">
        <v>85</v>
      </c>
      <c r="AA264">
        <v>29.07</v>
      </c>
      <c r="AB264">
        <v>665</v>
      </c>
      <c r="AC264">
        <v>0</v>
      </c>
    </row>
    <row r="265" spans="1:29" x14ac:dyDescent="0.25">
      <c r="A265" s="1">
        <f t="shared" si="70"/>
        <v>0</v>
      </c>
      <c r="B265" s="1">
        <f t="shared" si="71"/>
        <v>1</v>
      </c>
      <c r="C265" s="1">
        <f t="shared" si="72"/>
        <v>1</v>
      </c>
      <c r="E265" s="1">
        <f t="shared" si="73"/>
        <v>0</v>
      </c>
      <c r="F265" s="1">
        <f t="shared" si="74"/>
        <v>1</v>
      </c>
      <c r="G265" s="1">
        <f t="shared" si="75"/>
        <v>0</v>
      </c>
      <c r="H265" s="1">
        <f t="shared" si="76"/>
        <v>0</v>
      </c>
      <c r="J265" s="1">
        <f t="shared" si="77"/>
        <v>0</v>
      </c>
      <c r="K265" s="1">
        <f t="shared" si="78"/>
        <v>1</v>
      </c>
      <c r="L265" s="1">
        <f t="shared" si="79"/>
        <v>0</v>
      </c>
      <c r="M265" s="1">
        <f t="shared" si="80"/>
        <v>0</v>
      </c>
      <c r="O265" s="1">
        <f t="shared" si="81"/>
        <v>0</v>
      </c>
      <c r="P265" s="1">
        <f t="shared" si="82"/>
        <v>0</v>
      </c>
      <c r="Q265" s="1">
        <f t="shared" si="83"/>
        <v>0</v>
      </c>
      <c r="R265" s="1">
        <f t="shared" si="84"/>
        <v>1</v>
      </c>
      <c r="Y265">
        <v>1</v>
      </c>
      <c r="Z265">
        <v>60</v>
      </c>
      <c r="AA265">
        <v>24.5</v>
      </c>
      <c r="AB265">
        <v>695</v>
      </c>
      <c r="AC265">
        <v>0</v>
      </c>
    </row>
    <row r="266" spans="1:29" x14ac:dyDescent="0.25">
      <c r="A266" s="1">
        <f t="shared" si="70"/>
        <v>0</v>
      </c>
      <c r="B266" s="1">
        <f t="shared" si="71"/>
        <v>1</v>
      </c>
      <c r="C266" s="1">
        <f t="shared" si="72"/>
        <v>1</v>
      </c>
      <c r="E266" s="1">
        <f t="shared" si="73"/>
        <v>0</v>
      </c>
      <c r="F266" s="1">
        <f t="shared" si="74"/>
        <v>1</v>
      </c>
      <c r="G266" s="1">
        <f t="shared" si="75"/>
        <v>0</v>
      </c>
      <c r="H266" s="1">
        <f t="shared" si="76"/>
        <v>0</v>
      </c>
      <c r="J266" s="1">
        <f t="shared" si="77"/>
        <v>0</v>
      </c>
      <c r="K266" s="1">
        <f t="shared" si="78"/>
        <v>1</v>
      </c>
      <c r="L266" s="1">
        <f t="shared" si="79"/>
        <v>0</v>
      </c>
      <c r="M266" s="1">
        <f t="shared" si="80"/>
        <v>0</v>
      </c>
      <c r="O266" s="1">
        <f t="shared" si="81"/>
        <v>0</v>
      </c>
      <c r="P266" s="1">
        <f t="shared" si="82"/>
        <v>0</v>
      </c>
      <c r="Q266" s="1">
        <f t="shared" si="83"/>
        <v>0</v>
      </c>
      <c r="R266" s="1">
        <f t="shared" si="84"/>
        <v>1</v>
      </c>
      <c r="Y266">
        <v>1</v>
      </c>
      <c r="Z266">
        <v>85</v>
      </c>
      <c r="AA266">
        <v>18.059999999999999</v>
      </c>
      <c r="AB266">
        <v>795</v>
      </c>
      <c r="AC266">
        <v>0</v>
      </c>
    </row>
    <row r="267" spans="1:29" x14ac:dyDescent="0.25">
      <c r="A267" s="1">
        <f t="shared" si="70"/>
        <v>0</v>
      </c>
      <c r="B267" s="1">
        <f t="shared" si="71"/>
        <v>0</v>
      </c>
      <c r="C267" s="1">
        <f t="shared" si="72"/>
        <v>1</v>
      </c>
      <c r="E267" s="1">
        <f t="shared" si="73"/>
        <v>0</v>
      </c>
      <c r="F267" s="1">
        <f t="shared" si="74"/>
        <v>1</v>
      </c>
      <c r="G267" s="1">
        <f t="shared" si="75"/>
        <v>0</v>
      </c>
      <c r="H267" s="1">
        <f t="shared" si="76"/>
        <v>0</v>
      </c>
      <c r="J267" s="1">
        <f t="shared" si="77"/>
        <v>0</v>
      </c>
      <c r="K267" s="1">
        <f t="shared" si="78"/>
        <v>0</v>
      </c>
      <c r="L267" s="1">
        <f t="shared" si="79"/>
        <v>0</v>
      </c>
      <c r="M267" s="1">
        <f t="shared" si="80"/>
        <v>1</v>
      </c>
      <c r="O267" s="1">
        <f t="shared" si="81"/>
        <v>0</v>
      </c>
      <c r="P267" s="1">
        <f t="shared" si="82"/>
        <v>0</v>
      </c>
      <c r="Q267" s="1">
        <f t="shared" si="83"/>
        <v>0</v>
      </c>
      <c r="R267" s="1">
        <f t="shared" si="84"/>
        <v>1</v>
      </c>
      <c r="Y267">
        <v>0</v>
      </c>
      <c r="Z267">
        <v>85</v>
      </c>
      <c r="AA267">
        <v>21.83</v>
      </c>
      <c r="AB267">
        <v>680</v>
      </c>
      <c r="AC267">
        <v>0</v>
      </c>
    </row>
    <row r="268" spans="1:29" x14ac:dyDescent="0.25">
      <c r="A268" s="1">
        <f t="shared" si="70"/>
        <v>0</v>
      </c>
      <c r="B268" s="1">
        <f t="shared" si="71"/>
        <v>0</v>
      </c>
      <c r="C268" s="1">
        <f t="shared" si="72"/>
        <v>1</v>
      </c>
      <c r="E268" s="1">
        <f t="shared" si="73"/>
        <v>0</v>
      </c>
      <c r="F268" s="1">
        <f t="shared" si="74"/>
        <v>1</v>
      </c>
      <c r="G268" s="1">
        <f t="shared" si="75"/>
        <v>0</v>
      </c>
      <c r="H268" s="1">
        <f t="shared" si="76"/>
        <v>0</v>
      </c>
      <c r="J268" s="1">
        <f t="shared" si="77"/>
        <v>0</v>
      </c>
      <c r="K268" s="1">
        <f t="shared" si="78"/>
        <v>0</v>
      </c>
      <c r="L268" s="1">
        <f t="shared" si="79"/>
        <v>0</v>
      </c>
      <c r="M268" s="1">
        <f t="shared" si="80"/>
        <v>1</v>
      </c>
      <c r="O268" s="1">
        <f t="shared" si="81"/>
        <v>0</v>
      </c>
      <c r="P268" s="1">
        <f t="shared" si="82"/>
        <v>0</v>
      </c>
      <c r="Q268" s="1">
        <f t="shared" si="83"/>
        <v>0</v>
      </c>
      <c r="R268" s="1">
        <f t="shared" si="84"/>
        <v>1</v>
      </c>
      <c r="Y268">
        <v>1</v>
      </c>
      <c r="Z268">
        <v>95</v>
      </c>
      <c r="AA268">
        <v>27.27</v>
      </c>
      <c r="AB268">
        <v>670</v>
      </c>
      <c r="AC268">
        <v>0</v>
      </c>
    </row>
    <row r="269" spans="1:29" x14ac:dyDescent="0.25">
      <c r="A269" s="1">
        <f t="shared" si="70"/>
        <v>0</v>
      </c>
      <c r="B269" s="1">
        <f t="shared" si="71"/>
        <v>0</v>
      </c>
      <c r="C269" s="1">
        <f t="shared" si="72"/>
        <v>1</v>
      </c>
      <c r="E269" s="1">
        <f t="shared" si="73"/>
        <v>0</v>
      </c>
      <c r="F269" s="1">
        <f t="shared" si="74"/>
        <v>1</v>
      </c>
      <c r="G269" s="1">
        <f t="shared" si="75"/>
        <v>0</v>
      </c>
      <c r="H269" s="1">
        <f t="shared" si="76"/>
        <v>0</v>
      </c>
      <c r="J269" s="1">
        <f t="shared" si="77"/>
        <v>0</v>
      </c>
      <c r="K269" s="1">
        <f t="shared" si="78"/>
        <v>0</v>
      </c>
      <c r="L269" s="1">
        <f t="shared" si="79"/>
        <v>0</v>
      </c>
      <c r="M269" s="1">
        <f t="shared" si="80"/>
        <v>1</v>
      </c>
      <c r="O269" s="1">
        <f t="shared" si="81"/>
        <v>0</v>
      </c>
      <c r="P269" s="1">
        <f t="shared" si="82"/>
        <v>0</v>
      </c>
      <c r="Q269" s="1">
        <f t="shared" si="83"/>
        <v>0</v>
      </c>
      <c r="R269" s="1">
        <f t="shared" si="84"/>
        <v>1</v>
      </c>
      <c r="Y269">
        <v>0</v>
      </c>
      <c r="Z269">
        <v>73.400000000000006</v>
      </c>
      <c r="AA269">
        <v>13.55</v>
      </c>
      <c r="AB269">
        <v>680</v>
      </c>
      <c r="AC269">
        <v>0</v>
      </c>
    </row>
    <row r="270" spans="1:29" x14ac:dyDescent="0.25">
      <c r="A270" s="1">
        <f t="shared" si="70"/>
        <v>0</v>
      </c>
      <c r="B270" s="1">
        <f t="shared" si="71"/>
        <v>0</v>
      </c>
      <c r="C270" s="1">
        <f t="shared" si="72"/>
        <v>1</v>
      </c>
      <c r="E270" s="1">
        <f t="shared" si="73"/>
        <v>0</v>
      </c>
      <c r="F270" s="1">
        <f t="shared" si="74"/>
        <v>1</v>
      </c>
      <c r="G270" s="1">
        <f t="shared" si="75"/>
        <v>0</v>
      </c>
      <c r="H270" s="1">
        <f t="shared" si="76"/>
        <v>0</v>
      </c>
      <c r="J270" s="1">
        <f t="shared" si="77"/>
        <v>0</v>
      </c>
      <c r="K270" s="1">
        <f t="shared" si="78"/>
        <v>0</v>
      </c>
      <c r="L270" s="1">
        <f t="shared" si="79"/>
        <v>0</v>
      </c>
      <c r="M270" s="1">
        <f t="shared" si="80"/>
        <v>1</v>
      </c>
      <c r="O270" s="1">
        <f t="shared" si="81"/>
        <v>0</v>
      </c>
      <c r="P270" s="1">
        <f t="shared" si="82"/>
        <v>0</v>
      </c>
      <c r="Q270" s="1">
        <f t="shared" si="83"/>
        <v>0</v>
      </c>
      <c r="R270" s="1">
        <f t="shared" si="84"/>
        <v>1</v>
      </c>
      <c r="Y270">
        <v>1</v>
      </c>
      <c r="Z270">
        <v>77</v>
      </c>
      <c r="AA270">
        <v>19.510000000000002</v>
      </c>
      <c r="AB270">
        <v>670</v>
      </c>
      <c r="AC270">
        <v>0</v>
      </c>
    </row>
    <row r="271" spans="1:29" x14ac:dyDescent="0.25">
      <c r="A271" s="1">
        <f t="shared" si="70"/>
        <v>1</v>
      </c>
      <c r="B271" s="1">
        <f t="shared" si="71"/>
        <v>1</v>
      </c>
      <c r="C271" s="1">
        <f t="shared" si="72"/>
        <v>1</v>
      </c>
      <c r="E271" s="1">
        <f t="shared" si="73"/>
        <v>0</v>
      </c>
      <c r="F271" s="1">
        <f t="shared" si="74"/>
        <v>1</v>
      </c>
      <c r="G271" s="1">
        <f t="shared" si="75"/>
        <v>0</v>
      </c>
      <c r="H271" s="1">
        <f t="shared" si="76"/>
        <v>0</v>
      </c>
      <c r="J271" s="1">
        <f t="shared" si="77"/>
        <v>0</v>
      </c>
      <c r="K271" s="1">
        <f t="shared" si="78"/>
        <v>1</v>
      </c>
      <c r="L271" s="1">
        <f t="shared" si="79"/>
        <v>0</v>
      </c>
      <c r="M271" s="1">
        <f t="shared" si="80"/>
        <v>0</v>
      </c>
      <c r="O271" s="1">
        <f t="shared" si="81"/>
        <v>0</v>
      </c>
      <c r="P271" s="1">
        <f t="shared" si="82"/>
        <v>1</v>
      </c>
      <c r="Q271" s="1">
        <f t="shared" si="83"/>
        <v>0</v>
      </c>
      <c r="R271" s="1">
        <f t="shared" si="84"/>
        <v>0</v>
      </c>
      <c r="Y271">
        <v>0</v>
      </c>
      <c r="Z271">
        <v>32</v>
      </c>
      <c r="AA271">
        <v>15.94</v>
      </c>
      <c r="AB271">
        <v>670</v>
      </c>
      <c r="AC271">
        <v>0</v>
      </c>
    </row>
    <row r="272" spans="1:29" x14ac:dyDescent="0.25">
      <c r="A272" s="1">
        <f t="shared" si="70"/>
        <v>0</v>
      </c>
      <c r="B272" s="1">
        <f t="shared" si="71"/>
        <v>0</v>
      </c>
      <c r="C272" s="1">
        <f t="shared" si="72"/>
        <v>0</v>
      </c>
      <c r="E272" s="1">
        <f t="shared" si="73"/>
        <v>0</v>
      </c>
      <c r="F272" s="1">
        <f t="shared" si="74"/>
        <v>0</v>
      </c>
      <c r="G272" s="1">
        <f t="shared" si="75"/>
        <v>0</v>
      </c>
      <c r="H272" s="1">
        <f t="shared" si="76"/>
        <v>1</v>
      </c>
      <c r="J272" s="1">
        <f t="shared" si="77"/>
        <v>0</v>
      </c>
      <c r="K272" s="1">
        <f t="shared" si="78"/>
        <v>0</v>
      </c>
      <c r="L272" s="1">
        <f t="shared" si="79"/>
        <v>0</v>
      </c>
      <c r="M272" s="1">
        <f t="shared" si="80"/>
        <v>1</v>
      </c>
      <c r="O272" s="1">
        <f t="shared" si="81"/>
        <v>0</v>
      </c>
      <c r="P272" s="1">
        <f t="shared" si="82"/>
        <v>0</v>
      </c>
      <c r="Q272" s="1">
        <f t="shared" si="83"/>
        <v>0</v>
      </c>
      <c r="R272" s="1">
        <f t="shared" si="84"/>
        <v>1</v>
      </c>
      <c r="Y272">
        <v>0</v>
      </c>
      <c r="Z272">
        <v>42</v>
      </c>
      <c r="AA272">
        <v>10.43</v>
      </c>
      <c r="AB272">
        <v>660</v>
      </c>
      <c r="AC272">
        <v>0</v>
      </c>
    </row>
    <row r="273" spans="1:29" x14ac:dyDescent="0.25">
      <c r="A273" s="1">
        <f t="shared" si="70"/>
        <v>1</v>
      </c>
      <c r="B273" s="1">
        <f t="shared" si="71"/>
        <v>1</v>
      </c>
      <c r="C273" s="1">
        <f t="shared" si="72"/>
        <v>1</v>
      </c>
      <c r="E273" s="1">
        <f t="shared" si="73"/>
        <v>0</v>
      </c>
      <c r="F273" s="1">
        <f t="shared" si="74"/>
        <v>1</v>
      </c>
      <c r="G273" s="1">
        <f t="shared" si="75"/>
        <v>0</v>
      </c>
      <c r="H273" s="1">
        <f t="shared" si="76"/>
        <v>0</v>
      </c>
      <c r="J273" s="1">
        <f t="shared" si="77"/>
        <v>0</v>
      </c>
      <c r="K273" s="1">
        <f t="shared" si="78"/>
        <v>1</v>
      </c>
      <c r="L273" s="1">
        <f t="shared" si="79"/>
        <v>0</v>
      </c>
      <c r="M273" s="1">
        <f t="shared" si="80"/>
        <v>0</v>
      </c>
      <c r="O273" s="1">
        <f t="shared" si="81"/>
        <v>0</v>
      </c>
      <c r="P273" s="1">
        <f t="shared" si="82"/>
        <v>1</v>
      </c>
      <c r="Q273" s="1">
        <f t="shared" si="83"/>
        <v>0</v>
      </c>
      <c r="R273" s="1">
        <f t="shared" si="84"/>
        <v>0</v>
      </c>
      <c r="Y273">
        <v>1</v>
      </c>
      <c r="Z273">
        <v>45.7</v>
      </c>
      <c r="AA273">
        <v>22.3</v>
      </c>
      <c r="AB273">
        <v>660</v>
      </c>
      <c r="AC273">
        <v>0</v>
      </c>
    </row>
    <row r="274" spans="1:29" x14ac:dyDescent="0.25">
      <c r="A274" s="1">
        <f t="shared" si="70"/>
        <v>0</v>
      </c>
      <c r="B274" s="1">
        <f t="shared" si="71"/>
        <v>1</v>
      </c>
      <c r="C274" s="1">
        <f t="shared" si="72"/>
        <v>1</v>
      </c>
      <c r="E274" s="1">
        <f t="shared" si="73"/>
        <v>0</v>
      </c>
      <c r="F274" s="1">
        <f t="shared" si="74"/>
        <v>1</v>
      </c>
      <c r="G274" s="1">
        <f t="shared" si="75"/>
        <v>0</v>
      </c>
      <c r="H274" s="1">
        <f t="shared" si="76"/>
        <v>0</v>
      </c>
      <c r="J274" s="1">
        <f t="shared" si="77"/>
        <v>0</v>
      </c>
      <c r="K274" s="1">
        <f t="shared" si="78"/>
        <v>1</v>
      </c>
      <c r="L274" s="1">
        <f t="shared" si="79"/>
        <v>0</v>
      </c>
      <c r="M274" s="1">
        <f t="shared" si="80"/>
        <v>0</v>
      </c>
      <c r="O274" s="1">
        <f t="shared" si="81"/>
        <v>0</v>
      </c>
      <c r="P274" s="1">
        <f t="shared" si="82"/>
        <v>0</v>
      </c>
      <c r="Q274" s="1">
        <f t="shared" si="83"/>
        <v>0</v>
      </c>
      <c r="R274" s="1">
        <f t="shared" si="84"/>
        <v>1</v>
      </c>
      <c r="Y274">
        <v>1</v>
      </c>
      <c r="Z274">
        <v>101</v>
      </c>
      <c r="AA274">
        <v>16.2</v>
      </c>
      <c r="AB274">
        <v>660</v>
      </c>
      <c r="AC274">
        <v>0</v>
      </c>
    </row>
    <row r="275" spans="1:29" x14ac:dyDescent="0.25">
      <c r="A275" s="1">
        <f t="shared" si="70"/>
        <v>0</v>
      </c>
      <c r="B275" s="1">
        <f t="shared" si="71"/>
        <v>0</v>
      </c>
      <c r="C275" s="1">
        <f t="shared" si="72"/>
        <v>1</v>
      </c>
      <c r="E275" s="1">
        <f t="shared" si="73"/>
        <v>0</v>
      </c>
      <c r="F275" s="1">
        <f t="shared" si="74"/>
        <v>1</v>
      </c>
      <c r="G275" s="1">
        <f t="shared" si="75"/>
        <v>0</v>
      </c>
      <c r="H275" s="1">
        <f t="shared" si="76"/>
        <v>0</v>
      </c>
      <c r="J275" s="1">
        <f t="shared" si="77"/>
        <v>0</v>
      </c>
      <c r="K275" s="1">
        <f t="shared" si="78"/>
        <v>0</v>
      </c>
      <c r="L275" s="1">
        <f t="shared" si="79"/>
        <v>0</v>
      </c>
      <c r="M275" s="1">
        <f t="shared" si="80"/>
        <v>1</v>
      </c>
      <c r="O275" s="1">
        <f t="shared" si="81"/>
        <v>0</v>
      </c>
      <c r="P275" s="1">
        <f t="shared" si="82"/>
        <v>0</v>
      </c>
      <c r="Q275" s="1">
        <f t="shared" si="83"/>
        <v>0</v>
      </c>
      <c r="R275" s="1">
        <f t="shared" si="84"/>
        <v>1</v>
      </c>
      <c r="Y275">
        <v>1</v>
      </c>
      <c r="Z275">
        <v>150</v>
      </c>
      <c r="AA275">
        <v>16.37</v>
      </c>
      <c r="AB275">
        <v>715</v>
      </c>
      <c r="AC275">
        <v>0</v>
      </c>
    </row>
    <row r="276" spans="1:29" x14ac:dyDescent="0.25">
      <c r="A276" s="1">
        <f t="shared" si="70"/>
        <v>0</v>
      </c>
      <c r="B276" s="1">
        <f t="shared" si="71"/>
        <v>1</v>
      </c>
      <c r="C276" s="1">
        <f t="shared" si="72"/>
        <v>1</v>
      </c>
      <c r="E276" s="1">
        <f t="shared" si="73"/>
        <v>0</v>
      </c>
      <c r="F276" s="1">
        <f t="shared" si="74"/>
        <v>1</v>
      </c>
      <c r="G276" s="1">
        <f t="shared" si="75"/>
        <v>0</v>
      </c>
      <c r="H276" s="1">
        <f t="shared" si="76"/>
        <v>0</v>
      </c>
      <c r="J276" s="1">
        <f t="shared" si="77"/>
        <v>0</v>
      </c>
      <c r="K276" s="1">
        <f t="shared" si="78"/>
        <v>1</v>
      </c>
      <c r="L276" s="1">
        <f t="shared" si="79"/>
        <v>0</v>
      </c>
      <c r="M276" s="1">
        <f t="shared" si="80"/>
        <v>0</v>
      </c>
      <c r="O276" s="1">
        <f t="shared" si="81"/>
        <v>0</v>
      </c>
      <c r="P276" s="1">
        <f t="shared" si="82"/>
        <v>0</v>
      </c>
      <c r="Q276" s="1">
        <f t="shared" si="83"/>
        <v>0</v>
      </c>
      <c r="R276" s="1">
        <f t="shared" si="84"/>
        <v>1</v>
      </c>
      <c r="Y276">
        <v>1</v>
      </c>
      <c r="Z276">
        <v>57</v>
      </c>
      <c r="AA276">
        <v>28.53</v>
      </c>
      <c r="AB276">
        <v>695</v>
      </c>
      <c r="AC276">
        <v>0</v>
      </c>
    </row>
    <row r="277" spans="1:29" x14ac:dyDescent="0.25">
      <c r="A277" s="1">
        <f t="shared" si="70"/>
        <v>0</v>
      </c>
      <c r="B277" s="1">
        <f t="shared" si="71"/>
        <v>1</v>
      </c>
      <c r="C277" s="1">
        <f t="shared" si="72"/>
        <v>1</v>
      </c>
      <c r="E277" s="1">
        <f t="shared" si="73"/>
        <v>0</v>
      </c>
      <c r="F277" s="1">
        <f t="shared" si="74"/>
        <v>1</v>
      </c>
      <c r="G277" s="1">
        <f t="shared" si="75"/>
        <v>0</v>
      </c>
      <c r="H277" s="1">
        <f t="shared" si="76"/>
        <v>0</v>
      </c>
      <c r="J277" s="1">
        <f t="shared" si="77"/>
        <v>0</v>
      </c>
      <c r="K277" s="1">
        <f t="shared" si="78"/>
        <v>1</v>
      </c>
      <c r="L277" s="1">
        <f t="shared" si="79"/>
        <v>0</v>
      </c>
      <c r="M277" s="1">
        <f t="shared" si="80"/>
        <v>0</v>
      </c>
      <c r="O277" s="1">
        <f t="shared" si="81"/>
        <v>0</v>
      </c>
      <c r="P277" s="1">
        <f t="shared" si="82"/>
        <v>0</v>
      </c>
      <c r="Q277" s="1">
        <f t="shared" si="83"/>
        <v>0</v>
      </c>
      <c r="R277" s="1">
        <f t="shared" si="84"/>
        <v>1</v>
      </c>
      <c r="Y277">
        <v>1</v>
      </c>
      <c r="Z277">
        <v>80</v>
      </c>
      <c r="AA277">
        <v>18.54</v>
      </c>
      <c r="AB277">
        <v>665</v>
      </c>
      <c r="AC277">
        <v>0</v>
      </c>
    </row>
    <row r="278" spans="1:29" x14ac:dyDescent="0.25">
      <c r="A278" s="1">
        <f t="shared" si="70"/>
        <v>0</v>
      </c>
      <c r="B278" s="1">
        <f t="shared" si="71"/>
        <v>0</v>
      </c>
      <c r="C278" s="1">
        <f t="shared" si="72"/>
        <v>1</v>
      </c>
      <c r="E278" s="1">
        <f t="shared" si="73"/>
        <v>0</v>
      </c>
      <c r="F278" s="1">
        <f t="shared" si="74"/>
        <v>1</v>
      </c>
      <c r="G278" s="1">
        <f t="shared" si="75"/>
        <v>0</v>
      </c>
      <c r="H278" s="1">
        <f t="shared" si="76"/>
        <v>0</v>
      </c>
      <c r="J278" s="1">
        <f t="shared" si="77"/>
        <v>0</v>
      </c>
      <c r="K278" s="1">
        <f t="shared" si="78"/>
        <v>0</v>
      </c>
      <c r="L278" s="1">
        <f t="shared" si="79"/>
        <v>0</v>
      </c>
      <c r="M278" s="1">
        <f t="shared" si="80"/>
        <v>1</v>
      </c>
      <c r="O278" s="1">
        <f t="shared" si="81"/>
        <v>0</v>
      </c>
      <c r="P278" s="1">
        <f t="shared" si="82"/>
        <v>0</v>
      </c>
      <c r="Q278" s="1">
        <f t="shared" si="83"/>
        <v>0</v>
      </c>
      <c r="R278" s="1">
        <f t="shared" si="84"/>
        <v>1</v>
      </c>
      <c r="Y278">
        <v>0</v>
      </c>
      <c r="Z278">
        <v>84.4</v>
      </c>
      <c r="AA278">
        <v>17.36</v>
      </c>
      <c r="AB278">
        <v>675</v>
      </c>
      <c r="AC278">
        <v>0</v>
      </c>
    </row>
    <row r="279" spans="1:29" x14ac:dyDescent="0.25">
      <c r="A279" s="1">
        <f t="shared" si="70"/>
        <v>1</v>
      </c>
      <c r="B279" s="1">
        <f t="shared" si="71"/>
        <v>1</v>
      </c>
      <c r="C279" s="1">
        <f t="shared" si="72"/>
        <v>1</v>
      </c>
      <c r="E279" s="1">
        <f t="shared" si="73"/>
        <v>0</v>
      </c>
      <c r="F279" s="1">
        <f t="shared" si="74"/>
        <v>1</v>
      </c>
      <c r="G279" s="1">
        <f t="shared" si="75"/>
        <v>0</v>
      </c>
      <c r="H279" s="1">
        <f t="shared" si="76"/>
        <v>0</v>
      </c>
      <c r="J279" s="1">
        <f t="shared" si="77"/>
        <v>0</v>
      </c>
      <c r="K279" s="1">
        <f t="shared" si="78"/>
        <v>1</v>
      </c>
      <c r="L279" s="1">
        <f t="shared" si="79"/>
        <v>0</v>
      </c>
      <c r="M279" s="1">
        <f t="shared" si="80"/>
        <v>0</v>
      </c>
      <c r="O279" s="1">
        <f t="shared" si="81"/>
        <v>0</v>
      </c>
      <c r="P279" s="1">
        <f t="shared" si="82"/>
        <v>1</v>
      </c>
      <c r="Q279" s="1">
        <f t="shared" si="83"/>
        <v>0</v>
      </c>
      <c r="R279" s="1">
        <f t="shared" si="84"/>
        <v>0</v>
      </c>
      <c r="Y279">
        <v>1</v>
      </c>
      <c r="Z279">
        <v>55</v>
      </c>
      <c r="AA279">
        <v>32.75</v>
      </c>
      <c r="AB279">
        <v>680</v>
      </c>
      <c r="AC279">
        <v>0</v>
      </c>
    </row>
    <row r="280" spans="1:29" x14ac:dyDescent="0.25">
      <c r="A280" s="1">
        <f t="shared" si="70"/>
        <v>1</v>
      </c>
      <c r="B280" s="1">
        <f t="shared" si="71"/>
        <v>1</v>
      </c>
      <c r="C280" s="1">
        <f t="shared" si="72"/>
        <v>1</v>
      </c>
      <c r="E280" s="1">
        <f t="shared" si="73"/>
        <v>0</v>
      </c>
      <c r="F280" s="1">
        <f t="shared" si="74"/>
        <v>1</v>
      </c>
      <c r="G280" s="1">
        <f t="shared" si="75"/>
        <v>0</v>
      </c>
      <c r="H280" s="1">
        <f t="shared" si="76"/>
        <v>0</v>
      </c>
      <c r="J280" s="1">
        <f t="shared" si="77"/>
        <v>0</v>
      </c>
      <c r="K280" s="1">
        <f t="shared" si="78"/>
        <v>1</v>
      </c>
      <c r="L280" s="1">
        <f t="shared" si="79"/>
        <v>0</v>
      </c>
      <c r="M280" s="1">
        <f t="shared" si="80"/>
        <v>0</v>
      </c>
      <c r="O280" s="1">
        <f t="shared" si="81"/>
        <v>0</v>
      </c>
      <c r="P280" s="1">
        <f t="shared" si="82"/>
        <v>1</v>
      </c>
      <c r="Q280" s="1">
        <f t="shared" si="83"/>
        <v>0</v>
      </c>
      <c r="R280" s="1">
        <f t="shared" si="84"/>
        <v>0</v>
      </c>
      <c r="Y280">
        <v>0</v>
      </c>
      <c r="Z280">
        <v>26</v>
      </c>
      <c r="AA280">
        <v>17.5</v>
      </c>
      <c r="AB280">
        <v>670</v>
      </c>
      <c r="AC280">
        <v>0</v>
      </c>
    </row>
    <row r="281" spans="1:29" x14ac:dyDescent="0.25">
      <c r="A281" s="1">
        <f t="shared" si="70"/>
        <v>0</v>
      </c>
      <c r="B281" s="1">
        <f t="shared" si="71"/>
        <v>0</v>
      </c>
      <c r="C281" s="1">
        <f t="shared" si="72"/>
        <v>1</v>
      </c>
      <c r="E281" s="1">
        <f t="shared" si="73"/>
        <v>0</v>
      </c>
      <c r="F281" s="1">
        <f t="shared" si="74"/>
        <v>1</v>
      </c>
      <c r="G281" s="1">
        <f t="shared" si="75"/>
        <v>0</v>
      </c>
      <c r="H281" s="1">
        <f t="shared" si="76"/>
        <v>0</v>
      </c>
      <c r="J281" s="1">
        <f t="shared" si="77"/>
        <v>0</v>
      </c>
      <c r="K281" s="1">
        <f t="shared" si="78"/>
        <v>0</v>
      </c>
      <c r="L281" s="1">
        <f t="shared" si="79"/>
        <v>0</v>
      </c>
      <c r="M281" s="1">
        <f t="shared" si="80"/>
        <v>1</v>
      </c>
      <c r="O281" s="1">
        <f t="shared" si="81"/>
        <v>0</v>
      </c>
      <c r="P281" s="1">
        <f t="shared" si="82"/>
        <v>0</v>
      </c>
      <c r="Q281" s="1">
        <f t="shared" si="83"/>
        <v>0</v>
      </c>
      <c r="R281" s="1">
        <f t="shared" si="84"/>
        <v>1</v>
      </c>
      <c r="Y281">
        <v>1</v>
      </c>
      <c r="Z281">
        <v>300</v>
      </c>
      <c r="AA281">
        <v>16.29</v>
      </c>
      <c r="AB281">
        <v>710</v>
      </c>
      <c r="AC281">
        <v>0</v>
      </c>
    </row>
    <row r="282" spans="1:29" x14ac:dyDescent="0.25">
      <c r="A282" s="1">
        <f t="shared" si="70"/>
        <v>0</v>
      </c>
      <c r="B282" s="1">
        <f t="shared" si="71"/>
        <v>0</v>
      </c>
      <c r="C282" s="1">
        <f t="shared" si="72"/>
        <v>1</v>
      </c>
      <c r="E282" s="1">
        <f t="shared" si="73"/>
        <v>0</v>
      </c>
      <c r="F282" s="1">
        <f t="shared" si="74"/>
        <v>1</v>
      </c>
      <c r="G282" s="1">
        <f t="shared" si="75"/>
        <v>0</v>
      </c>
      <c r="H282" s="1">
        <f t="shared" si="76"/>
        <v>0</v>
      </c>
      <c r="J282" s="1">
        <f t="shared" si="77"/>
        <v>0</v>
      </c>
      <c r="K282" s="1">
        <f t="shared" si="78"/>
        <v>0</v>
      </c>
      <c r="L282" s="1">
        <f t="shared" si="79"/>
        <v>0</v>
      </c>
      <c r="M282" s="1">
        <f t="shared" si="80"/>
        <v>1</v>
      </c>
      <c r="O282" s="1">
        <f t="shared" si="81"/>
        <v>0</v>
      </c>
      <c r="P282" s="1">
        <f t="shared" si="82"/>
        <v>0</v>
      </c>
      <c r="Q282" s="1">
        <f t="shared" si="83"/>
        <v>0</v>
      </c>
      <c r="R282" s="1">
        <f t="shared" si="84"/>
        <v>1</v>
      </c>
      <c r="Y282">
        <v>0</v>
      </c>
      <c r="Z282">
        <v>38</v>
      </c>
      <c r="AA282">
        <v>29.82</v>
      </c>
      <c r="AB282">
        <v>675</v>
      </c>
      <c r="AC282">
        <v>0</v>
      </c>
    </row>
    <row r="283" spans="1:29" x14ac:dyDescent="0.25">
      <c r="A283" s="1">
        <f t="shared" si="70"/>
        <v>0</v>
      </c>
      <c r="B283" s="1">
        <f t="shared" si="71"/>
        <v>0</v>
      </c>
      <c r="C283" s="1">
        <f t="shared" si="72"/>
        <v>0</v>
      </c>
      <c r="E283" s="1">
        <f t="shared" si="73"/>
        <v>0</v>
      </c>
      <c r="F283" s="1">
        <f t="shared" si="74"/>
        <v>0</v>
      </c>
      <c r="G283" s="1">
        <f t="shared" si="75"/>
        <v>0</v>
      </c>
      <c r="H283" s="1">
        <f t="shared" si="76"/>
        <v>1</v>
      </c>
      <c r="J283" s="1">
        <f t="shared" si="77"/>
        <v>0</v>
      </c>
      <c r="K283" s="1">
        <f t="shared" si="78"/>
        <v>0</v>
      </c>
      <c r="L283" s="1">
        <f t="shared" si="79"/>
        <v>0</v>
      </c>
      <c r="M283" s="1">
        <f t="shared" si="80"/>
        <v>1</v>
      </c>
      <c r="O283" s="1">
        <f t="shared" si="81"/>
        <v>0</v>
      </c>
      <c r="P283" s="1">
        <f t="shared" si="82"/>
        <v>0</v>
      </c>
      <c r="Q283" s="1">
        <f t="shared" si="83"/>
        <v>0</v>
      </c>
      <c r="R283" s="1">
        <f t="shared" si="84"/>
        <v>1</v>
      </c>
      <c r="Y283">
        <v>0</v>
      </c>
      <c r="Z283">
        <v>35</v>
      </c>
      <c r="AA283">
        <v>22.63</v>
      </c>
      <c r="AB283">
        <v>695</v>
      </c>
      <c r="AC283">
        <v>0</v>
      </c>
    </row>
    <row r="284" spans="1:29" x14ac:dyDescent="0.25">
      <c r="A284" s="1">
        <f t="shared" si="70"/>
        <v>0</v>
      </c>
      <c r="B284" s="1">
        <f t="shared" si="71"/>
        <v>0</v>
      </c>
      <c r="C284" s="1">
        <f t="shared" si="72"/>
        <v>1</v>
      </c>
      <c r="E284" s="1">
        <f t="shared" si="73"/>
        <v>0</v>
      </c>
      <c r="F284" s="1">
        <f t="shared" si="74"/>
        <v>1</v>
      </c>
      <c r="G284" s="1">
        <f t="shared" si="75"/>
        <v>0</v>
      </c>
      <c r="H284" s="1">
        <f t="shared" si="76"/>
        <v>0</v>
      </c>
      <c r="J284" s="1">
        <f t="shared" si="77"/>
        <v>0</v>
      </c>
      <c r="K284" s="1">
        <f t="shared" si="78"/>
        <v>0</v>
      </c>
      <c r="L284" s="1">
        <f t="shared" si="79"/>
        <v>0</v>
      </c>
      <c r="M284" s="1">
        <f t="shared" si="80"/>
        <v>1</v>
      </c>
      <c r="O284" s="1">
        <f t="shared" si="81"/>
        <v>0</v>
      </c>
      <c r="P284" s="1">
        <f t="shared" si="82"/>
        <v>0</v>
      </c>
      <c r="Q284" s="1">
        <f t="shared" si="83"/>
        <v>0</v>
      </c>
      <c r="R284" s="1">
        <f t="shared" si="84"/>
        <v>1</v>
      </c>
      <c r="Y284">
        <v>1</v>
      </c>
      <c r="Z284">
        <v>62</v>
      </c>
      <c r="AA284">
        <v>14.35</v>
      </c>
      <c r="AB284">
        <v>695</v>
      </c>
      <c r="AC284">
        <v>0</v>
      </c>
    </row>
    <row r="285" spans="1:29" x14ac:dyDescent="0.25">
      <c r="A285" s="1">
        <f t="shared" si="70"/>
        <v>0</v>
      </c>
      <c r="B285" s="1">
        <f t="shared" si="71"/>
        <v>0</v>
      </c>
      <c r="C285" s="1">
        <f t="shared" si="72"/>
        <v>0</v>
      </c>
      <c r="E285" s="1">
        <f t="shared" si="73"/>
        <v>0</v>
      </c>
      <c r="F285" s="1">
        <f t="shared" si="74"/>
        <v>0</v>
      </c>
      <c r="G285" s="1">
        <f t="shared" si="75"/>
        <v>0</v>
      </c>
      <c r="H285" s="1">
        <f t="shared" si="76"/>
        <v>1</v>
      </c>
      <c r="J285" s="1">
        <f t="shared" si="77"/>
        <v>0</v>
      </c>
      <c r="K285" s="1">
        <f t="shared" si="78"/>
        <v>0</v>
      </c>
      <c r="L285" s="1">
        <f t="shared" si="79"/>
        <v>0</v>
      </c>
      <c r="M285" s="1">
        <f t="shared" si="80"/>
        <v>1</v>
      </c>
      <c r="O285" s="1">
        <f t="shared" si="81"/>
        <v>0</v>
      </c>
      <c r="P285" s="1">
        <f t="shared" si="82"/>
        <v>0</v>
      </c>
      <c r="Q285" s="1">
        <f t="shared" si="83"/>
        <v>0</v>
      </c>
      <c r="R285" s="1">
        <f t="shared" si="84"/>
        <v>1</v>
      </c>
      <c r="Y285">
        <v>1</v>
      </c>
      <c r="Z285">
        <v>34.15</v>
      </c>
      <c r="AA285">
        <v>15.04</v>
      </c>
      <c r="AB285">
        <v>685</v>
      </c>
      <c r="AC285">
        <v>0</v>
      </c>
    </row>
    <row r="286" spans="1:29" x14ac:dyDescent="0.25">
      <c r="A286" s="1">
        <f t="shared" si="70"/>
        <v>1</v>
      </c>
      <c r="B286" s="1">
        <f t="shared" si="71"/>
        <v>1</v>
      </c>
      <c r="C286" s="1">
        <f t="shared" si="72"/>
        <v>1</v>
      </c>
      <c r="E286" s="1">
        <f t="shared" si="73"/>
        <v>0</v>
      </c>
      <c r="F286" s="1">
        <f t="shared" si="74"/>
        <v>1</v>
      </c>
      <c r="G286" s="1">
        <f t="shared" si="75"/>
        <v>0</v>
      </c>
      <c r="H286" s="1">
        <f t="shared" si="76"/>
        <v>0</v>
      </c>
      <c r="J286" s="1">
        <f t="shared" si="77"/>
        <v>0</v>
      </c>
      <c r="K286" s="1">
        <f t="shared" si="78"/>
        <v>1</v>
      </c>
      <c r="L286" s="1">
        <f t="shared" si="79"/>
        <v>0</v>
      </c>
      <c r="M286" s="1">
        <f t="shared" si="80"/>
        <v>0</v>
      </c>
      <c r="O286" s="1">
        <f t="shared" si="81"/>
        <v>0</v>
      </c>
      <c r="P286" s="1">
        <f t="shared" si="82"/>
        <v>1</v>
      </c>
      <c r="Q286" s="1">
        <f t="shared" si="83"/>
        <v>0</v>
      </c>
      <c r="R286" s="1">
        <f t="shared" si="84"/>
        <v>0</v>
      </c>
      <c r="Y286">
        <v>0</v>
      </c>
      <c r="Z286">
        <v>90</v>
      </c>
      <c r="AA286">
        <v>13.52</v>
      </c>
      <c r="AB286">
        <v>695</v>
      </c>
      <c r="AC286">
        <v>0</v>
      </c>
    </row>
    <row r="287" spans="1:29" x14ac:dyDescent="0.25">
      <c r="A287" s="1">
        <f t="shared" si="70"/>
        <v>0</v>
      </c>
      <c r="B287" s="1">
        <f t="shared" si="71"/>
        <v>0</v>
      </c>
      <c r="C287" s="1">
        <f t="shared" si="72"/>
        <v>0</v>
      </c>
      <c r="E287" s="1">
        <f t="shared" si="73"/>
        <v>0</v>
      </c>
      <c r="F287" s="1">
        <f t="shared" si="74"/>
        <v>0</v>
      </c>
      <c r="G287" s="1">
        <f t="shared" si="75"/>
        <v>0</v>
      </c>
      <c r="H287" s="1">
        <f t="shared" si="76"/>
        <v>1</v>
      </c>
      <c r="J287" s="1">
        <f t="shared" si="77"/>
        <v>0</v>
      </c>
      <c r="K287" s="1">
        <f t="shared" si="78"/>
        <v>0</v>
      </c>
      <c r="L287" s="1">
        <f t="shared" si="79"/>
        <v>0</v>
      </c>
      <c r="M287" s="1">
        <f t="shared" si="80"/>
        <v>1</v>
      </c>
      <c r="O287" s="1">
        <f t="shared" si="81"/>
        <v>0</v>
      </c>
      <c r="P287" s="1">
        <f t="shared" si="82"/>
        <v>0</v>
      </c>
      <c r="Q287" s="1">
        <f t="shared" si="83"/>
        <v>0</v>
      </c>
      <c r="R287" s="1">
        <f t="shared" si="84"/>
        <v>1</v>
      </c>
      <c r="Y287">
        <v>1</v>
      </c>
      <c r="Z287">
        <v>47</v>
      </c>
      <c r="AA287">
        <v>27.04</v>
      </c>
      <c r="AB287">
        <v>695</v>
      </c>
      <c r="AC287">
        <v>0</v>
      </c>
    </row>
    <row r="288" spans="1:29" x14ac:dyDescent="0.25">
      <c r="A288" s="1">
        <f t="shared" si="70"/>
        <v>0</v>
      </c>
      <c r="B288" s="1">
        <f t="shared" si="71"/>
        <v>0</v>
      </c>
      <c r="C288" s="1">
        <f t="shared" si="72"/>
        <v>0</v>
      </c>
      <c r="E288" s="1">
        <f t="shared" si="73"/>
        <v>0</v>
      </c>
      <c r="F288" s="1">
        <f t="shared" si="74"/>
        <v>0</v>
      </c>
      <c r="G288" s="1">
        <f t="shared" si="75"/>
        <v>0</v>
      </c>
      <c r="H288" s="1">
        <f t="shared" si="76"/>
        <v>1</v>
      </c>
      <c r="J288" s="1">
        <f t="shared" si="77"/>
        <v>0</v>
      </c>
      <c r="K288" s="1">
        <f t="shared" si="78"/>
        <v>0</v>
      </c>
      <c r="L288" s="1">
        <f t="shared" si="79"/>
        <v>0</v>
      </c>
      <c r="M288" s="1">
        <f t="shared" si="80"/>
        <v>1</v>
      </c>
      <c r="O288" s="1">
        <f t="shared" si="81"/>
        <v>0</v>
      </c>
      <c r="P288" s="1">
        <f t="shared" si="82"/>
        <v>0</v>
      </c>
      <c r="Q288" s="1">
        <f t="shared" si="83"/>
        <v>0</v>
      </c>
      <c r="R288" s="1">
        <f t="shared" si="84"/>
        <v>1</v>
      </c>
      <c r="Y288">
        <v>1</v>
      </c>
      <c r="Z288">
        <v>75</v>
      </c>
      <c r="AA288">
        <v>28.67</v>
      </c>
      <c r="AB288">
        <v>720</v>
      </c>
      <c r="AC288">
        <v>0</v>
      </c>
    </row>
    <row r="289" spans="1:29" x14ac:dyDescent="0.25">
      <c r="A289" s="1">
        <f t="shared" si="70"/>
        <v>0</v>
      </c>
      <c r="B289" s="1">
        <f t="shared" si="71"/>
        <v>1</v>
      </c>
      <c r="C289" s="1">
        <f t="shared" si="72"/>
        <v>1</v>
      </c>
      <c r="E289" s="1">
        <f t="shared" si="73"/>
        <v>0</v>
      </c>
      <c r="F289" s="1">
        <f t="shared" si="74"/>
        <v>1</v>
      </c>
      <c r="G289" s="1">
        <f t="shared" si="75"/>
        <v>0</v>
      </c>
      <c r="H289" s="1">
        <f t="shared" si="76"/>
        <v>0</v>
      </c>
      <c r="J289" s="1">
        <f t="shared" si="77"/>
        <v>0</v>
      </c>
      <c r="K289" s="1">
        <f t="shared" si="78"/>
        <v>1</v>
      </c>
      <c r="L289" s="1">
        <f t="shared" si="79"/>
        <v>0</v>
      </c>
      <c r="M289" s="1">
        <f t="shared" si="80"/>
        <v>0</v>
      </c>
      <c r="O289" s="1">
        <f t="shared" si="81"/>
        <v>0</v>
      </c>
      <c r="P289" s="1">
        <f t="shared" si="82"/>
        <v>0</v>
      </c>
      <c r="Q289" s="1">
        <f t="shared" si="83"/>
        <v>0</v>
      </c>
      <c r="R289" s="1">
        <f t="shared" si="84"/>
        <v>1</v>
      </c>
      <c r="Y289">
        <v>0</v>
      </c>
      <c r="Z289">
        <v>70</v>
      </c>
      <c r="AA289">
        <v>15.79</v>
      </c>
      <c r="AB289">
        <v>675</v>
      </c>
      <c r="AC289">
        <v>0</v>
      </c>
    </row>
    <row r="290" spans="1:29" x14ac:dyDescent="0.25">
      <c r="A290" s="1">
        <f t="shared" si="70"/>
        <v>0</v>
      </c>
      <c r="B290" s="1">
        <f t="shared" si="71"/>
        <v>1</v>
      </c>
      <c r="C290" s="1">
        <f t="shared" si="72"/>
        <v>1</v>
      </c>
      <c r="E290" s="1">
        <f t="shared" si="73"/>
        <v>0</v>
      </c>
      <c r="F290" s="1">
        <f t="shared" si="74"/>
        <v>1</v>
      </c>
      <c r="G290" s="1">
        <f t="shared" si="75"/>
        <v>0</v>
      </c>
      <c r="H290" s="1">
        <f t="shared" si="76"/>
        <v>0</v>
      </c>
      <c r="J290" s="1">
        <f t="shared" si="77"/>
        <v>0</v>
      </c>
      <c r="K290" s="1">
        <f t="shared" si="78"/>
        <v>1</v>
      </c>
      <c r="L290" s="1">
        <f t="shared" si="79"/>
        <v>0</v>
      </c>
      <c r="M290" s="1">
        <f t="shared" si="80"/>
        <v>0</v>
      </c>
      <c r="O290" s="1">
        <f t="shared" si="81"/>
        <v>0</v>
      </c>
      <c r="P290" s="1">
        <f t="shared" si="82"/>
        <v>0</v>
      </c>
      <c r="Q290" s="1">
        <f t="shared" si="83"/>
        <v>0</v>
      </c>
      <c r="R290" s="1">
        <f t="shared" si="84"/>
        <v>1</v>
      </c>
      <c r="Y290">
        <v>1</v>
      </c>
      <c r="Z290">
        <v>59.4</v>
      </c>
      <c r="AA290">
        <v>21.23</v>
      </c>
      <c r="AB290">
        <v>710</v>
      </c>
      <c r="AC290">
        <v>0</v>
      </c>
    </row>
    <row r="291" spans="1:29" x14ac:dyDescent="0.25">
      <c r="A291" s="1">
        <f t="shared" si="70"/>
        <v>1</v>
      </c>
      <c r="B291" s="1">
        <f t="shared" si="71"/>
        <v>1</v>
      </c>
      <c r="C291" s="1">
        <f t="shared" si="72"/>
        <v>1</v>
      </c>
      <c r="E291" s="1">
        <f t="shared" si="73"/>
        <v>0</v>
      </c>
      <c r="F291" s="1">
        <f t="shared" si="74"/>
        <v>1</v>
      </c>
      <c r="G291" s="1">
        <f t="shared" si="75"/>
        <v>0</v>
      </c>
      <c r="H291" s="1">
        <f t="shared" si="76"/>
        <v>0</v>
      </c>
      <c r="J291" s="1">
        <f t="shared" si="77"/>
        <v>0</v>
      </c>
      <c r="K291" s="1">
        <f t="shared" si="78"/>
        <v>1</v>
      </c>
      <c r="L291" s="1">
        <f t="shared" si="79"/>
        <v>0</v>
      </c>
      <c r="M291" s="1">
        <f t="shared" si="80"/>
        <v>0</v>
      </c>
      <c r="O291" s="1">
        <f t="shared" si="81"/>
        <v>0</v>
      </c>
      <c r="P291" s="1">
        <f t="shared" si="82"/>
        <v>1</v>
      </c>
      <c r="Q291" s="1">
        <f t="shared" si="83"/>
        <v>0</v>
      </c>
      <c r="R291" s="1">
        <f t="shared" si="84"/>
        <v>0</v>
      </c>
      <c r="Y291">
        <v>0</v>
      </c>
      <c r="Z291">
        <v>36.5</v>
      </c>
      <c r="AA291">
        <v>10.39</v>
      </c>
      <c r="AB291">
        <v>670</v>
      </c>
      <c r="AC291">
        <v>0</v>
      </c>
    </row>
    <row r="292" spans="1:29" x14ac:dyDescent="0.25">
      <c r="A292" s="1">
        <f t="shared" si="70"/>
        <v>0</v>
      </c>
      <c r="B292" s="1">
        <f t="shared" si="71"/>
        <v>0</v>
      </c>
      <c r="C292" s="1">
        <f t="shared" si="72"/>
        <v>1</v>
      </c>
      <c r="E292" s="1">
        <f t="shared" si="73"/>
        <v>0</v>
      </c>
      <c r="F292" s="1">
        <f t="shared" si="74"/>
        <v>1</v>
      </c>
      <c r="G292" s="1">
        <f t="shared" si="75"/>
        <v>0</v>
      </c>
      <c r="H292" s="1">
        <f t="shared" si="76"/>
        <v>0</v>
      </c>
      <c r="J292" s="1">
        <f t="shared" si="77"/>
        <v>0</v>
      </c>
      <c r="K292" s="1">
        <f t="shared" si="78"/>
        <v>0</v>
      </c>
      <c r="L292" s="1">
        <f t="shared" si="79"/>
        <v>0</v>
      </c>
      <c r="M292" s="1">
        <f t="shared" si="80"/>
        <v>1</v>
      </c>
      <c r="O292" s="1">
        <f t="shared" si="81"/>
        <v>0</v>
      </c>
      <c r="P292" s="1">
        <f t="shared" si="82"/>
        <v>0</v>
      </c>
      <c r="Q292" s="1">
        <f t="shared" si="83"/>
        <v>0</v>
      </c>
      <c r="R292" s="1">
        <f t="shared" si="84"/>
        <v>1</v>
      </c>
      <c r="Y292">
        <v>0</v>
      </c>
      <c r="Z292">
        <v>39</v>
      </c>
      <c r="AA292">
        <v>13.11</v>
      </c>
      <c r="AB292">
        <v>680</v>
      </c>
      <c r="AC292">
        <v>0</v>
      </c>
    </row>
    <row r="293" spans="1:29" x14ac:dyDescent="0.25">
      <c r="A293" s="1">
        <f t="shared" si="70"/>
        <v>1</v>
      </c>
      <c r="B293" s="1">
        <f t="shared" si="71"/>
        <v>1</v>
      </c>
      <c r="C293" s="1">
        <f t="shared" si="72"/>
        <v>1</v>
      </c>
      <c r="E293" s="1">
        <f t="shared" si="73"/>
        <v>0</v>
      </c>
      <c r="F293" s="1">
        <f t="shared" si="74"/>
        <v>1</v>
      </c>
      <c r="G293" s="1">
        <f t="shared" si="75"/>
        <v>0</v>
      </c>
      <c r="H293" s="1">
        <f t="shared" si="76"/>
        <v>0</v>
      </c>
      <c r="J293" s="1">
        <f t="shared" si="77"/>
        <v>0</v>
      </c>
      <c r="K293" s="1">
        <f t="shared" si="78"/>
        <v>1</v>
      </c>
      <c r="L293" s="1">
        <f t="shared" si="79"/>
        <v>0</v>
      </c>
      <c r="M293" s="1">
        <f t="shared" si="80"/>
        <v>0</v>
      </c>
      <c r="O293" s="1">
        <f t="shared" si="81"/>
        <v>0</v>
      </c>
      <c r="P293" s="1">
        <f t="shared" si="82"/>
        <v>1</v>
      </c>
      <c r="Q293" s="1">
        <f t="shared" si="83"/>
        <v>0</v>
      </c>
      <c r="R293" s="1">
        <f t="shared" si="84"/>
        <v>0</v>
      </c>
      <c r="Y293">
        <v>1</v>
      </c>
      <c r="Z293">
        <v>60</v>
      </c>
      <c r="AA293">
        <v>28.13</v>
      </c>
      <c r="AB293">
        <v>710</v>
      </c>
      <c r="AC293">
        <v>0</v>
      </c>
    </row>
    <row r="294" spans="1:29" x14ac:dyDescent="0.25">
      <c r="A294" s="1">
        <f t="shared" si="70"/>
        <v>0</v>
      </c>
      <c r="B294" s="1">
        <f t="shared" si="71"/>
        <v>1</v>
      </c>
      <c r="C294" s="1">
        <f t="shared" si="72"/>
        <v>1</v>
      </c>
      <c r="E294" s="1">
        <f t="shared" si="73"/>
        <v>0</v>
      </c>
      <c r="F294" s="1">
        <f t="shared" si="74"/>
        <v>1</v>
      </c>
      <c r="G294" s="1">
        <f t="shared" si="75"/>
        <v>0</v>
      </c>
      <c r="H294" s="1">
        <f t="shared" si="76"/>
        <v>0</v>
      </c>
      <c r="J294" s="1">
        <f t="shared" si="77"/>
        <v>0</v>
      </c>
      <c r="K294" s="1">
        <f t="shared" si="78"/>
        <v>1</v>
      </c>
      <c r="L294" s="1">
        <f t="shared" si="79"/>
        <v>0</v>
      </c>
      <c r="M294" s="1">
        <f t="shared" si="80"/>
        <v>0</v>
      </c>
      <c r="O294" s="1">
        <f t="shared" si="81"/>
        <v>0</v>
      </c>
      <c r="P294" s="1">
        <f t="shared" si="82"/>
        <v>0</v>
      </c>
      <c r="Q294" s="1">
        <f t="shared" si="83"/>
        <v>0</v>
      </c>
      <c r="R294" s="1">
        <f t="shared" si="84"/>
        <v>1</v>
      </c>
      <c r="Y294">
        <v>0</v>
      </c>
      <c r="Z294">
        <v>45</v>
      </c>
      <c r="AA294">
        <v>22.67</v>
      </c>
      <c r="AB294">
        <v>715</v>
      </c>
      <c r="AC294">
        <v>0</v>
      </c>
    </row>
    <row r="295" spans="1:29" x14ac:dyDescent="0.25">
      <c r="A295" s="1">
        <f t="shared" si="70"/>
        <v>0</v>
      </c>
      <c r="B295" s="1">
        <f t="shared" si="71"/>
        <v>0</v>
      </c>
      <c r="C295" s="1">
        <f t="shared" si="72"/>
        <v>1</v>
      </c>
      <c r="E295" s="1">
        <f t="shared" si="73"/>
        <v>0</v>
      </c>
      <c r="F295" s="1">
        <f t="shared" si="74"/>
        <v>1</v>
      </c>
      <c r="G295" s="1">
        <f t="shared" si="75"/>
        <v>0</v>
      </c>
      <c r="H295" s="1">
        <f t="shared" si="76"/>
        <v>0</v>
      </c>
      <c r="J295" s="1">
        <f t="shared" si="77"/>
        <v>0</v>
      </c>
      <c r="K295" s="1">
        <f t="shared" si="78"/>
        <v>0</v>
      </c>
      <c r="L295" s="1">
        <f t="shared" si="79"/>
        <v>0</v>
      </c>
      <c r="M295" s="1">
        <f t="shared" si="80"/>
        <v>1</v>
      </c>
      <c r="O295" s="1">
        <f t="shared" si="81"/>
        <v>0</v>
      </c>
      <c r="P295" s="1">
        <f t="shared" si="82"/>
        <v>0</v>
      </c>
      <c r="Q295" s="1">
        <f t="shared" si="83"/>
        <v>0</v>
      </c>
      <c r="R295" s="1">
        <f t="shared" si="84"/>
        <v>1</v>
      </c>
      <c r="Y295">
        <v>1</v>
      </c>
      <c r="Z295">
        <v>52</v>
      </c>
      <c r="AA295">
        <v>17.170000000000002</v>
      </c>
      <c r="AB295">
        <v>755</v>
      </c>
      <c r="AC295">
        <v>0</v>
      </c>
    </row>
    <row r="296" spans="1:29" x14ac:dyDescent="0.25">
      <c r="A296" s="1">
        <f t="shared" si="70"/>
        <v>0</v>
      </c>
      <c r="B296" s="1">
        <f t="shared" si="71"/>
        <v>1</v>
      </c>
      <c r="C296" s="1">
        <f t="shared" si="72"/>
        <v>1</v>
      </c>
      <c r="E296" s="1">
        <f t="shared" si="73"/>
        <v>0</v>
      </c>
      <c r="F296" s="1">
        <f t="shared" si="74"/>
        <v>1</v>
      </c>
      <c r="G296" s="1">
        <f t="shared" si="75"/>
        <v>0</v>
      </c>
      <c r="H296" s="1">
        <f t="shared" si="76"/>
        <v>0</v>
      </c>
      <c r="J296" s="1">
        <f t="shared" si="77"/>
        <v>0</v>
      </c>
      <c r="K296" s="1">
        <f t="shared" si="78"/>
        <v>1</v>
      </c>
      <c r="L296" s="1">
        <f t="shared" si="79"/>
        <v>0</v>
      </c>
      <c r="M296" s="1">
        <f t="shared" si="80"/>
        <v>0</v>
      </c>
      <c r="O296" s="1">
        <f t="shared" si="81"/>
        <v>0</v>
      </c>
      <c r="P296" s="1">
        <f t="shared" si="82"/>
        <v>0</v>
      </c>
      <c r="Q296" s="1">
        <f t="shared" si="83"/>
        <v>0</v>
      </c>
      <c r="R296" s="1">
        <f t="shared" si="84"/>
        <v>1</v>
      </c>
      <c r="Y296">
        <v>0</v>
      </c>
      <c r="Z296">
        <v>57</v>
      </c>
      <c r="AA296">
        <v>25.16</v>
      </c>
      <c r="AB296">
        <v>690</v>
      </c>
      <c r="AC296">
        <v>0</v>
      </c>
    </row>
    <row r="297" spans="1:29" x14ac:dyDescent="0.25">
      <c r="A297" s="1">
        <f t="shared" si="70"/>
        <v>0</v>
      </c>
      <c r="B297" s="1">
        <f t="shared" si="71"/>
        <v>1</v>
      </c>
      <c r="C297" s="1">
        <f t="shared" si="72"/>
        <v>1</v>
      </c>
      <c r="E297" s="1">
        <f t="shared" si="73"/>
        <v>0</v>
      </c>
      <c r="F297" s="1">
        <f t="shared" si="74"/>
        <v>1</v>
      </c>
      <c r="G297" s="1">
        <f t="shared" si="75"/>
        <v>0</v>
      </c>
      <c r="H297" s="1">
        <f t="shared" si="76"/>
        <v>0</v>
      </c>
      <c r="J297" s="1">
        <f t="shared" si="77"/>
        <v>0</v>
      </c>
      <c r="K297" s="1">
        <f t="shared" si="78"/>
        <v>1</v>
      </c>
      <c r="L297" s="1">
        <f t="shared" si="79"/>
        <v>0</v>
      </c>
      <c r="M297" s="1">
        <f t="shared" si="80"/>
        <v>0</v>
      </c>
      <c r="O297" s="1">
        <f t="shared" si="81"/>
        <v>0</v>
      </c>
      <c r="P297" s="1">
        <f t="shared" si="82"/>
        <v>0</v>
      </c>
      <c r="Q297" s="1">
        <f t="shared" si="83"/>
        <v>0</v>
      </c>
      <c r="R297" s="1">
        <f t="shared" si="84"/>
        <v>1</v>
      </c>
      <c r="Y297">
        <v>1</v>
      </c>
      <c r="Z297">
        <v>52</v>
      </c>
      <c r="AA297">
        <v>25.62</v>
      </c>
      <c r="AB297">
        <v>695</v>
      </c>
      <c r="AC297">
        <v>0</v>
      </c>
    </row>
    <row r="298" spans="1:29" x14ac:dyDescent="0.25">
      <c r="A298" s="1">
        <f t="shared" si="70"/>
        <v>0</v>
      </c>
      <c r="B298" s="1">
        <f t="shared" si="71"/>
        <v>0</v>
      </c>
      <c r="C298" s="1">
        <f t="shared" si="72"/>
        <v>1</v>
      </c>
      <c r="E298" s="1">
        <f t="shared" si="73"/>
        <v>0</v>
      </c>
      <c r="F298" s="1">
        <f t="shared" si="74"/>
        <v>1</v>
      </c>
      <c r="G298" s="1">
        <f t="shared" si="75"/>
        <v>0</v>
      </c>
      <c r="H298" s="1">
        <f t="shared" si="76"/>
        <v>0</v>
      </c>
      <c r="J298" s="1">
        <f t="shared" si="77"/>
        <v>0</v>
      </c>
      <c r="K298" s="1">
        <f t="shared" si="78"/>
        <v>0</v>
      </c>
      <c r="L298" s="1">
        <f t="shared" si="79"/>
        <v>0</v>
      </c>
      <c r="M298" s="1">
        <f t="shared" si="80"/>
        <v>1</v>
      </c>
      <c r="O298" s="1">
        <f t="shared" si="81"/>
        <v>0</v>
      </c>
      <c r="P298" s="1">
        <f t="shared" si="82"/>
        <v>0</v>
      </c>
      <c r="Q298" s="1">
        <f t="shared" si="83"/>
        <v>0</v>
      </c>
      <c r="R298" s="1">
        <f t="shared" si="84"/>
        <v>1</v>
      </c>
      <c r="Y298">
        <v>1</v>
      </c>
      <c r="Z298">
        <v>98</v>
      </c>
      <c r="AA298">
        <v>21.38</v>
      </c>
      <c r="AB298">
        <v>680</v>
      </c>
      <c r="AC298">
        <v>0</v>
      </c>
    </row>
    <row r="299" spans="1:29" x14ac:dyDescent="0.25">
      <c r="A299" s="1">
        <f t="shared" si="70"/>
        <v>0</v>
      </c>
      <c r="B299" s="1">
        <f t="shared" si="71"/>
        <v>0</v>
      </c>
      <c r="C299" s="1">
        <f t="shared" si="72"/>
        <v>0</v>
      </c>
      <c r="E299" s="1">
        <f t="shared" si="73"/>
        <v>0</v>
      </c>
      <c r="F299" s="1">
        <f t="shared" si="74"/>
        <v>0</v>
      </c>
      <c r="G299" s="1">
        <f t="shared" si="75"/>
        <v>0</v>
      </c>
      <c r="H299" s="1">
        <f t="shared" si="76"/>
        <v>1</v>
      </c>
      <c r="J299" s="1">
        <f t="shared" si="77"/>
        <v>0</v>
      </c>
      <c r="K299" s="1">
        <f t="shared" si="78"/>
        <v>0</v>
      </c>
      <c r="L299" s="1">
        <f t="shared" si="79"/>
        <v>0</v>
      </c>
      <c r="M299" s="1">
        <f t="shared" si="80"/>
        <v>1</v>
      </c>
      <c r="O299" s="1">
        <f t="shared" si="81"/>
        <v>0</v>
      </c>
      <c r="P299" s="1">
        <f t="shared" si="82"/>
        <v>0</v>
      </c>
      <c r="Q299" s="1">
        <f t="shared" si="83"/>
        <v>0</v>
      </c>
      <c r="R299" s="1">
        <f t="shared" si="84"/>
        <v>1</v>
      </c>
      <c r="Y299">
        <v>0</v>
      </c>
      <c r="Z299">
        <v>33</v>
      </c>
      <c r="AA299">
        <v>30.36</v>
      </c>
      <c r="AB299">
        <v>675</v>
      </c>
      <c r="AC299">
        <v>0</v>
      </c>
    </row>
    <row r="300" spans="1:29" x14ac:dyDescent="0.25">
      <c r="A300" s="1">
        <f t="shared" si="70"/>
        <v>1</v>
      </c>
      <c r="B300" s="1">
        <f t="shared" si="71"/>
        <v>1</v>
      </c>
      <c r="C300" s="1">
        <f t="shared" si="72"/>
        <v>1</v>
      </c>
      <c r="E300" s="1">
        <f t="shared" si="73"/>
        <v>0</v>
      </c>
      <c r="F300" s="1">
        <f t="shared" si="74"/>
        <v>1</v>
      </c>
      <c r="G300" s="1">
        <f t="shared" si="75"/>
        <v>0</v>
      </c>
      <c r="H300" s="1">
        <f t="shared" si="76"/>
        <v>0</v>
      </c>
      <c r="J300" s="1">
        <f t="shared" si="77"/>
        <v>0</v>
      </c>
      <c r="K300" s="1">
        <f t="shared" si="78"/>
        <v>1</v>
      </c>
      <c r="L300" s="1">
        <f t="shared" si="79"/>
        <v>0</v>
      </c>
      <c r="M300" s="1">
        <f t="shared" si="80"/>
        <v>0</v>
      </c>
      <c r="O300" s="1">
        <f t="shared" si="81"/>
        <v>0</v>
      </c>
      <c r="P300" s="1">
        <f t="shared" si="82"/>
        <v>1</v>
      </c>
      <c r="Q300" s="1">
        <f t="shared" si="83"/>
        <v>0</v>
      </c>
      <c r="R300" s="1">
        <f t="shared" si="84"/>
        <v>0</v>
      </c>
      <c r="Y300">
        <v>0</v>
      </c>
      <c r="Z300">
        <v>27</v>
      </c>
      <c r="AA300">
        <v>29.82</v>
      </c>
      <c r="AB300">
        <v>665</v>
      </c>
      <c r="AC300">
        <v>0</v>
      </c>
    </row>
    <row r="301" spans="1:29" x14ac:dyDescent="0.25">
      <c r="A301" s="1">
        <f t="shared" si="70"/>
        <v>0</v>
      </c>
      <c r="B301" s="1">
        <f t="shared" si="71"/>
        <v>0</v>
      </c>
      <c r="C301" s="1">
        <f t="shared" si="72"/>
        <v>0</v>
      </c>
      <c r="E301" s="1">
        <f t="shared" si="73"/>
        <v>0</v>
      </c>
      <c r="F301" s="1">
        <f t="shared" si="74"/>
        <v>0</v>
      </c>
      <c r="G301" s="1">
        <f t="shared" si="75"/>
        <v>0</v>
      </c>
      <c r="H301" s="1">
        <f t="shared" si="76"/>
        <v>1</v>
      </c>
      <c r="J301" s="1">
        <f t="shared" si="77"/>
        <v>0</v>
      </c>
      <c r="K301" s="1">
        <f t="shared" si="78"/>
        <v>0</v>
      </c>
      <c r="L301" s="1">
        <f t="shared" si="79"/>
        <v>0</v>
      </c>
      <c r="M301" s="1">
        <f t="shared" si="80"/>
        <v>1</v>
      </c>
      <c r="O301" s="1">
        <f t="shared" si="81"/>
        <v>0</v>
      </c>
      <c r="P301" s="1">
        <f t="shared" si="82"/>
        <v>0</v>
      </c>
      <c r="Q301" s="1">
        <f t="shared" si="83"/>
        <v>0</v>
      </c>
      <c r="R301" s="1">
        <f t="shared" si="84"/>
        <v>1</v>
      </c>
      <c r="Y301">
        <v>1</v>
      </c>
      <c r="Z301">
        <v>104</v>
      </c>
      <c r="AA301">
        <v>9.5299999999999994</v>
      </c>
      <c r="AB301">
        <v>690</v>
      </c>
      <c r="AC301">
        <v>0</v>
      </c>
    </row>
    <row r="302" spans="1:29" x14ac:dyDescent="0.25">
      <c r="A302" s="1">
        <f t="shared" si="70"/>
        <v>0</v>
      </c>
      <c r="B302" s="1">
        <f t="shared" si="71"/>
        <v>0</v>
      </c>
      <c r="C302" s="1">
        <f t="shared" si="72"/>
        <v>1</v>
      </c>
      <c r="E302" s="1">
        <f t="shared" si="73"/>
        <v>0</v>
      </c>
      <c r="F302" s="1">
        <f t="shared" si="74"/>
        <v>1</v>
      </c>
      <c r="G302" s="1">
        <f t="shared" si="75"/>
        <v>0</v>
      </c>
      <c r="H302" s="1">
        <f t="shared" si="76"/>
        <v>0</v>
      </c>
      <c r="J302" s="1">
        <f t="shared" si="77"/>
        <v>0</v>
      </c>
      <c r="K302" s="1">
        <f t="shared" si="78"/>
        <v>0</v>
      </c>
      <c r="L302" s="1">
        <f t="shared" si="79"/>
        <v>0</v>
      </c>
      <c r="M302" s="1">
        <f t="shared" si="80"/>
        <v>1</v>
      </c>
      <c r="O302" s="1">
        <f t="shared" si="81"/>
        <v>0</v>
      </c>
      <c r="P302" s="1">
        <f t="shared" si="82"/>
        <v>0</v>
      </c>
      <c r="Q302" s="1">
        <f t="shared" si="83"/>
        <v>0</v>
      </c>
      <c r="R302" s="1">
        <f t="shared" si="84"/>
        <v>1</v>
      </c>
      <c r="Y302">
        <v>0</v>
      </c>
      <c r="Z302">
        <v>40</v>
      </c>
      <c r="AA302">
        <v>14.88</v>
      </c>
      <c r="AB302">
        <v>665</v>
      </c>
      <c r="AC302">
        <v>0</v>
      </c>
    </row>
    <row r="303" spans="1:29" x14ac:dyDescent="0.25">
      <c r="A303" s="1">
        <f t="shared" si="70"/>
        <v>1</v>
      </c>
      <c r="B303" s="1">
        <f t="shared" si="71"/>
        <v>1</v>
      </c>
      <c r="C303" s="1">
        <f t="shared" si="72"/>
        <v>1</v>
      </c>
      <c r="E303" s="1">
        <f t="shared" si="73"/>
        <v>0</v>
      </c>
      <c r="F303" s="1">
        <f t="shared" si="74"/>
        <v>1</v>
      </c>
      <c r="G303" s="1">
        <f t="shared" si="75"/>
        <v>0</v>
      </c>
      <c r="H303" s="1">
        <f t="shared" si="76"/>
        <v>0</v>
      </c>
      <c r="J303" s="1">
        <f t="shared" si="77"/>
        <v>0</v>
      </c>
      <c r="K303" s="1">
        <f t="shared" si="78"/>
        <v>1</v>
      </c>
      <c r="L303" s="1">
        <f t="shared" si="79"/>
        <v>0</v>
      </c>
      <c r="M303" s="1">
        <f t="shared" si="80"/>
        <v>0</v>
      </c>
      <c r="O303" s="1">
        <f t="shared" si="81"/>
        <v>0</v>
      </c>
      <c r="P303" s="1">
        <f t="shared" si="82"/>
        <v>1</v>
      </c>
      <c r="Q303" s="1">
        <f t="shared" si="83"/>
        <v>0</v>
      </c>
      <c r="R303" s="1">
        <f t="shared" si="84"/>
        <v>0</v>
      </c>
      <c r="Y303">
        <v>0</v>
      </c>
      <c r="Z303">
        <v>110</v>
      </c>
      <c r="AA303">
        <v>24.42</v>
      </c>
      <c r="AB303">
        <v>680</v>
      </c>
      <c r="AC303">
        <v>0</v>
      </c>
    </row>
    <row r="304" spans="1:29" x14ac:dyDescent="0.25">
      <c r="A304" s="1">
        <f t="shared" si="70"/>
        <v>0</v>
      </c>
      <c r="B304" s="1">
        <f t="shared" si="71"/>
        <v>0</v>
      </c>
      <c r="C304" s="1">
        <f t="shared" si="72"/>
        <v>0</v>
      </c>
      <c r="E304" s="1">
        <f t="shared" si="73"/>
        <v>0</v>
      </c>
      <c r="F304" s="1">
        <f t="shared" si="74"/>
        <v>0</v>
      </c>
      <c r="G304" s="1">
        <f t="shared" si="75"/>
        <v>0</v>
      </c>
      <c r="H304" s="1">
        <f t="shared" si="76"/>
        <v>1</v>
      </c>
      <c r="J304" s="1">
        <f t="shared" si="77"/>
        <v>0</v>
      </c>
      <c r="K304" s="1">
        <f t="shared" si="78"/>
        <v>0</v>
      </c>
      <c r="L304" s="1">
        <f t="shared" si="79"/>
        <v>0</v>
      </c>
      <c r="M304" s="1">
        <f t="shared" si="80"/>
        <v>1</v>
      </c>
      <c r="O304" s="1">
        <f t="shared" si="81"/>
        <v>0</v>
      </c>
      <c r="P304" s="1">
        <f t="shared" si="82"/>
        <v>0</v>
      </c>
      <c r="Q304" s="1">
        <f t="shared" si="83"/>
        <v>0</v>
      </c>
      <c r="R304" s="1">
        <f t="shared" si="84"/>
        <v>1</v>
      </c>
      <c r="Y304">
        <v>0</v>
      </c>
      <c r="Z304">
        <v>65</v>
      </c>
      <c r="AA304">
        <v>20.14</v>
      </c>
      <c r="AB304">
        <v>705</v>
      </c>
      <c r="AC304">
        <v>0</v>
      </c>
    </row>
    <row r="305" spans="1:29" x14ac:dyDescent="0.25">
      <c r="A305" s="1">
        <f t="shared" si="70"/>
        <v>0</v>
      </c>
      <c r="B305" s="1">
        <f t="shared" si="71"/>
        <v>0</v>
      </c>
      <c r="C305" s="1">
        <f t="shared" si="72"/>
        <v>0</v>
      </c>
      <c r="E305" s="1">
        <f t="shared" si="73"/>
        <v>0</v>
      </c>
      <c r="F305" s="1">
        <f t="shared" si="74"/>
        <v>0</v>
      </c>
      <c r="G305" s="1">
        <f t="shared" si="75"/>
        <v>0</v>
      </c>
      <c r="H305" s="1">
        <f t="shared" si="76"/>
        <v>1</v>
      </c>
      <c r="J305" s="1">
        <f t="shared" si="77"/>
        <v>0</v>
      </c>
      <c r="K305" s="1">
        <f t="shared" si="78"/>
        <v>0</v>
      </c>
      <c r="L305" s="1">
        <f t="shared" si="79"/>
        <v>0</v>
      </c>
      <c r="M305" s="1">
        <f t="shared" si="80"/>
        <v>1</v>
      </c>
      <c r="O305" s="1">
        <f t="shared" si="81"/>
        <v>0</v>
      </c>
      <c r="P305" s="1">
        <f t="shared" si="82"/>
        <v>0</v>
      </c>
      <c r="Q305" s="1">
        <f t="shared" si="83"/>
        <v>0</v>
      </c>
      <c r="R305" s="1">
        <f t="shared" si="84"/>
        <v>1</v>
      </c>
      <c r="Y305">
        <v>1</v>
      </c>
      <c r="Z305">
        <v>45</v>
      </c>
      <c r="AA305">
        <v>33.409999999999997</v>
      </c>
      <c r="AB305">
        <v>710</v>
      </c>
      <c r="AC305">
        <v>0</v>
      </c>
    </row>
    <row r="306" spans="1:29" x14ac:dyDescent="0.25">
      <c r="A306" s="1">
        <f t="shared" si="70"/>
        <v>1</v>
      </c>
      <c r="B306" s="1">
        <f t="shared" si="71"/>
        <v>1</v>
      </c>
      <c r="C306" s="1">
        <f t="shared" si="72"/>
        <v>1</v>
      </c>
      <c r="E306" s="1">
        <f t="shared" si="73"/>
        <v>0</v>
      </c>
      <c r="F306" s="1">
        <f t="shared" si="74"/>
        <v>1</v>
      </c>
      <c r="G306" s="1">
        <f t="shared" si="75"/>
        <v>0</v>
      </c>
      <c r="H306" s="1">
        <f t="shared" si="76"/>
        <v>0</v>
      </c>
      <c r="J306" s="1">
        <f t="shared" si="77"/>
        <v>0</v>
      </c>
      <c r="K306" s="1">
        <f t="shared" si="78"/>
        <v>1</v>
      </c>
      <c r="L306" s="1">
        <f t="shared" si="79"/>
        <v>0</v>
      </c>
      <c r="M306" s="1">
        <f t="shared" si="80"/>
        <v>0</v>
      </c>
      <c r="O306" s="1">
        <f t="shared" si="81"/>
        <v>0</v>
      </c>
      <c r="P306" s="1">
        <f t="shared" si="82"/>
        <v>1</v>
      </c>
      <c r="Q306" s="1">
        <f t="shared" si="83"/>
        <v>0</v>
      </c>
      <c r="R306" s="1">
        <f t="shared" si="84"/>
        <v>0</v>
      </c>
      <c r="Y306">
        <v>1</v>
      </c>
      <c r="Z306">
        <v>85</v>
      </c>
      <c r="AA306">
        <v>1.76</v>
      </c>
      <c r="AB306">
        <v>790</v>
      </c>
      <c r="AC306">
        <v>0</v>
      </c>
    </row>
    <row r="307" spans="1:29" x14ac:dyDescent="0.25">
      <c r="A307" s="1">
        <f t="shared" si="70"/>
        <v>0</v>
      </c>
      <c r="B307" s="1">
        <f t="shared" si="71"/>
        <v>1</v>
      </c>
      <c r="C307" s="1">
        <f t="shared" si="72"/>
        <v>1</v>
      </c>
      <c r="E307" s="1">
        <f t="shared" si="73"/>
        <v>0</v>
      </c>
      <c r="F307" s="1">
        <f t="shared" si="74"/>
        <v>1</v>
      </c>
      <c r="G307" s="1">
        <f t="shared" si="75"/>
        <v>0</v>
      </c>
      <c r="H307" s="1">
        <f t="shared" si="76"/>
        <v>0</v>
      </c>
      <c r="J307" s="1">
        <f t="shared" si="77"/>
        <v>0</v>
      </c>
      <c r="K307" s="1">
        <f t="shared" si="78"/>
        <v>1</v>
      </c>
      <c r="L307" s="1">
        <f t="shared" si="79"/>
        <v>0</v>
      </c>
      <c r="M307" s="1">
        <f t="shared" si="80"/>
        <v>0</v>
      </c>
      <c r="O307" s="1">
        <f t="shared" si="81"/>
        <v>0</v>
      </c>
      <c r="P307" s="1">
        <f t="shared" si="82"/>
        <v>0</v>
      </c>
      <c r="Q307" s="1">
        <f t="shared" si="83"/>
        <v>0</v>
      </c>
      <c r="R307" s="1">
        <f t="shared" si="84"/>
        <v>1</v>
      </c>
      <c r="Y307">
        <v>1</v>
      </c>
      <c r="Z307">
        <v>65</v>
      </c>
      <c r="AA307">
        <v>15.62</v>
      </c>
      <c r="AB307">
        <v>715</v>
      </c>
      <c r="AC307">
        <v>0</v>
      </c>
    </row>
    <row r="308" spans="1:29" x14ac:dyDescent="0.25">
      <c r="A308" s="1">
        <f t="shared" si="70"/>
        <v>1</v>
      </c>
      <c r="B308" s="1">
        <f t="shared" si="71"/>
        <v>1</v>
      </c>
      <c r="C308" s="1">
        <f t="shared" si="72"/>
        <v>1</v>
      </c>
      <c r="E308" s="1">
        <f t="shared" si="73"/>
        <v>0</v>
      </c>
      <c r="F308" s="1">
        <f t="shared" si="74"/>
        <v>1</v>
      </c>
      <c r="G308" s="1">
        <f t="shared" si="75"/>
        <v>0</v>
      </c>
      <c r="H308" s="1">
        <f t="shared" si="76"/>
        <v>0</v>
      </c>
      <c r="J308" s="1">
        <f t="shared" si="77"/>
        <v>0</v>
      </c>
      <c r="K308" s="1">
        <f t="shared" si="78"/>
        <v>1</v>
      </c>
      <c r="L308" s="1">
        <f t="shared" si="79"/>
        <v>0</v>
      </c>
      <c r="M308" s="1">
        <f t="shared" si="80"/>
        <v>0</v>
      </c>
      <c r="O308" s="1">
        <f t="shared" si="81"/>
        <v>0</v>
      </c>
      <c r="P308" s="1">
        <f t="shared" si="82"/>
        <v>1</v>
      </c>
      <c r="Q308" s="1">
        <f t="shared" si="83"/>
        <v>0</v>
      </c>
      <c r="R308" s="1">
        <f t="shared" si="84"/>
        <v>0</v>
      </c>
      <c r="Y308">
        <v>1</v>
      </c>
      <c r="Z308">
        <v>35</v>
      </c>
      <c r="AA308">
        <v>27.81</v>
      </c>
      <c r="AB308">
        <v>710</v>
      </c>
      <c r="AC308">
        <v>0</v>
      </c>
    </row>
    <row r="309" spans="1:29" x14ac:dyDescent="0.25">
      <c r="A309" s="1">
        <f t="shared" si="70"/>
        <v>0</v>
      </c>
      <c r="B309" s="1">
        <f t="shared" si="71"/>
        <v>0</v>
      </c>
      <c r="C309" s="1">
        <f t="shared" si="72"/>
        <v>0</v>
      </c>
      <c r="E309" s="1">
        <f t="shared" si="73"/>
        <v>0</v>
      </c>
      <c r="F309" s="1">
        <f t="shared" si="74"/>
        <v>0</v>
      </c>
      <c r="G309" s="1">
        <f t="shared" si="75"/>
        <v>0</v>
      </c>
      <c r="H309" s="1">
        <f t="shared" si="76"/>
        <v>1</v>
      </c>
      <c r="J309" s="1">
        <f t="shared" si="77"/>
        <v>0</v>
      </c>
      <c r="K309" s="1">
        <f t="shared" si="78"/>
        <v>0</v>
      </c>
      <c r="L309" s="1">
        <f t="shared" si="79"/>
        <v>0</v>
      </c>
      <c r="M309" s="1">
        <f t="shared" si="80"/>
        <v>1</v>
      </c>
      <c r="O309" s="1">
        <f t="shared" si="81"/>
        <v>0</v>
      </c>
      <c r="P309" s="1">
        <f t="shared" si="82"/>
        <v>0</v>
      </c>
      <c r="Q309" s="1">
        <f t="shared" si="83"/>
        <v>0</v>
      </c>
      <c r="R309" s="1">
        <f t="shared" si="84"/>
        <v>1</v>
      </c>
      <c r="Y309">
        <v>0</v>
      </c>
      <c r="Z309">
        <v>34</v>
      </c>
      <c r="AA309">
        <v>7.48</v>
      </c>
      <c r="AB309">
        <v>660</v>
      </c>
      <c r="AC309">
        <v>0</v>
      </c>
    </row>
    <row r="310" spans="1:29" x14ac:dyDescent="0.25">
      <c r="A310" s="1">
        <f t="shared" si="70"/>
        <v>0</v>
      </c>
      <c r="B310" s="1">
        <f t="shared" si="71"/>
        <v>0</v>
      </c>
      <c r="C310" s="1">
        <f t="shared" si="72"/>
        <v>1</v>
      </c>
      <c r="E310" s="1">
        <f t="shared" si="73"/>
        <v>0</v>
      </c>
      <c r="F310" s="1">
        <f t="shared" si="74"/>
        <v>1</v>
      </c>
      <c r="G310" s="1">
        <f t="shared" si="75"/>
        <v>0</v>
      </c>
      <c r="H310" s="1">
        <f t="shared" si="76"/>
        <v>0</v>
      </c>
      <c r="J310" s="1">
        <f t="shared" si="77"/>
        <v>0</v>
      </c>
      <c r="K310" s="1">
        <f t="shared" si="78"/>
        <v>0</v>
      </c>
      <c r="L310" s="1">
        <f t="shared" si="79"/>
        <v>0</v>
      </c>
      <c r="M310" s="1">
        <f t="shared" si="80"/>
        <v>1</v>
      </c>
      <c r="O310" s="1">
        <f t="shared" si="81"/>
        <v>0</v>
      </c>
      <c r="P310" s="1">
        <f t="shared" si="82"/>
        <v>0</v>
      </c>
      <c r="Q310" s="1">
        <f t="shared" si="83"/>
        <v>0</v>
      </c>
      <c r="R310" s="1">
        <f t="shared" si="84"/>
        <v>1</v>
      </c>
      <c r="Y310">
        <v>1</v>
      </c>
      <c r="Z310">
        <v>198</v>
      </c>
      <c r="AA310">
        <v>8.23</v>
      </c>
      <c r="AB310">
        <v>700</v>
      </c>
      <c r="AC310">
        <v>0</v>
      </c>
    </row>
    <row r="311" spans="1:29" x14ac:dyDescent="0.25">
      <c r="A311" s="1">
        <f t="shared" si="70"/>
        <v>1</v>
      </c>
      <c r="B311" s="1">
        <f t="shared" si="71"/>
        <v>1</v>
      </c>
      <c r="C311" s="1">
        <f t="shared" si="72"/>
        <v>1</v>
      </c>
      <c r="E311" s="1">
        <f t="shared" si="73"/>
        <v>0</v>
      </c>
      <c r="F311" s="1">
        <f t="shared" si="74"/>
        <v>1</v>
      </c>
      <c r="G311" s="1">
        <f t="shared" si="75"/>
        <v>0</v>
      </c>
      <c r="H311" s="1">
        <f t="shared" si="76"/>
        <v>0</v>
      </c>
      <c r="J311" s="1">
        <f t="shared" si="77"/>
        <v>0</v>
      </c>
      <c r="K311" s="1">
        <f t="shared" si="78"/>
        <v>1</v>
      </c>
      <c r="L311" s="1">
        <f t="shared" si="79"/>
        <v>0</v>
      </c>
      <c r="M311" s="1">
        <f t="shared" si="80"/>
        <v>0</v>
      </c>
      <c r="O311" s="1">
        <f t="shared" si="81"/>
        <v>0</v>
      </c>
      <c r="P311" s="1">
        <f t="shared" si="82"/>
        <v>1</v>
      </c>
      <c r="Q311" s="1">
        <f t="shared" si="83"/>
        <v>0</v>
      </c>
      <c r="R311" s="1">
        <f t="shared" si="84"/>
        <v>0</v>
      </c>
      <c r="Y311">
        <v>1</v>
      </c>
      <c r="Z311">
        <v>87</v>
      </c>
      <c r="AA311">
        <v>26.59</v>
      </c>
      <c r="AB311">
        <v>700</v>
      </c>
      <c r="AC311">
        <v>0</v>
      </c>
    </row>
    <row r="312" spans="1:29" x14ac:dyDescent="0.25">
      <c r="A312" s="1">
        <f t="shared" si="70"/>
        <v>0</v>
      </c>
      <c r="B312" s="1">
        <f t="shared" si="71"/>
        <v>1</v>
      </c>
      <c r="C312" s="1">
        <f t="shared" si="72"/>
        <v>1</v>
      </c>
      <c r="E312" s="1">
        <f t="shared" si="73"/>
        <v>0</v>
      </c>
      <c r="F312" s="1">
        <f t="shared" si="74"/>
        <v>1</v>
      </c>
      <c r="G312" s="1">
        <f t="shared" si="75"/>
        <v>0</v>
      </c>
      <c r="H312" s="1">
        <f t="shared" si="76"/>
        <v>0</v>
      </c>
      <c r="J312" s="1">
        <f t="shared" si="77"/>
        <v>0</v>
      </c>
      <c r="K312" s="1">
        <f t="shared" si="78"/>
        <v>1</v>
      </c>
      <c r="L312" s="1">
        <f t="shared" si="79"/>
        <v>0</v>
      </c>
      <c r="M312" s="1">
        <f t="shared" si="80"/>
        <v>0</v>
      </c>
      <c r="O312" s="1">
        <f t="shared" si="81"/>
        <v>0</v>
      </c>
      <c r="P312" s="1">
        <f t="shared" si="82"/>
        <v>0</v>
      </c>
      <c r="Q312" s="1">
        <f t="shared" si="83"/>
        <v>0</v>
      </c>
      <c r="R312" s="1">
        <f t="shared" si="84"/>
        <v>1</v>
      </c>
      <c r="Y312">
        <v>0</v>
      </c>
      <c r="Z312">
        <v>125</v>
      </c>
      <c r="AA312">
        <v>9.84</v>
      </c>
      <c r="AB312">
        <v>665</v>
      </c>
      <c r="AC312">
        <v>0</v>
      </c>
    </row>
    <row r="313" spans="1:29" x14ac:dyDescent="0.25">
      <c r="A313" s="1">
        <f t="shared" si="70"/>
        <v>0</v>
      </c>
      <c r="B313" s="1">
        <f t="shared" si="71"/>
        <v>0</v>
      </c>
      <c r="C313" s="1">
        <f t="shared" si="72"/>
        <v>1</v>
      </c>
      <c r="E313" s="1">
        <f t="shared" si="73"/>
        <v>0</v>
      </c>
      <c r="F313" s="1">
        <f t="shared" si="74"/>
        <v>1</v>
      </c>
      <c r="G313" s="1">
        <f t="shared" si="75"/>
        <v>0</v>
      </c>
      <c r="H313" s="1">
        <f t="shared" si="76"/>
        <v>0</v>
      </c>
      <c r="J313" s="1">
        <f t="shared" si="77"/>
        <v>0</v>
      </c>
      <c r="K313" s="1">
        <f t="shared" si="78"/>
        <v>0</v>
      </c>
      <c r="L313" s="1">
        <f t="shared" si="79"/>
        <v>0</v>
      </c>
      <c r="M313" s="1">
        <f t="shared" si="80"/>
        <v>1</v>
      </c>
      <c r="O313" s="1">
        <f t="shared" si="81"/>
        <v>0</v>
      </c>
      <c r="P313" s="1">
        <f t="shared" si="82"/>
        <v>0</v>
      </c>
      <c r="Q313" s="1">
        <f t="shared" si="83"/>
        <v>0</v>
      </c>
      <c r="R313" s="1">
        <f t="shared" si="84"/>
        <v>1</v>
      </c>
      <c r="Y313">
        <v>1</v>
      </c>
      <c r="Z313">
        <v>60</v>
      </c>
      <c r="AA313">
        <v>6.62</v>
      </c>
      <c r="AB313">
        <v>690</v>
      </c>
      <c r="AC313">
        <v>0</v>
      </c>
    </row>
    <row r="314" spans="1:29" x14ac:dyDescent="0.25">
      <c r="A314" s="1">
        <f t="shared" si="70"/>
        <v>0</v>
      </c>
      <c r="B314" s="1">
        <f t="shared" si="71"/>
        <v>1</v>
      </c>
      <c r="C314" s="1">
        <f t="shared" si="72"/>
        <v>1</v>
      </c>
      <c r="E314" s="1">
        <f t="shared" si="73"/>
        <v>0</v>
      </c>
      <c r="F314" s="1">
        <f t="shared" si="74"/>
        <v>1</v>
      </c>
      <c r="G314" s="1">
        <f t="shared" si="75"/>
        <v>0</v>
      </c>
      <c r="H314" s="1">
        <f t="shared" si="76"/>
        <v>0</v>
      </c>
      <c r="J314" s="1">
        <f t="shared" si="77"/>
        <v>0</v>
      </c>
      <c r="K314" s="1">
        <f t="shared" si="78"/>
        <v>1</v>
      </c>
      <c r="L314" s="1">
        <f t="shared" si="79"/>
        <v>0</v>
      </c>
      <c r="M314" s="1">
        <f t="shared" si="80"/>
        <v>0</v>
      </c>
      <c r="O314" s="1">
        <f t="shared" si="81"/>
        <v>0</v>
      </c>
      <c r="P314" s="1">
        <f t="shared" si="82"/>
        <v>0</v>
      </c>
      <c r="Q314" s="1">
        <f t="shared" si="83"/>
        <v>0</v>
      </c>
      <c r="R314" s="1">
        <f t="shared" si="84"/>
        <v>1</v>
      </c>
      <c r="Y314">
        <v>1</v>
      </c>
      <c r="Z314">
        <v>43</v>
      </c>
      <c r="AA314">
        <v>9.49</v>
      </c>
      <c r="AB314">
        <v>765</v>
      </c>
      <c r="AC314">
        <v>0</v>
      </c>
    </row>
    <row r="315" spans="1:29" x14ac:dyDescent="0.25">
      <c r="A315" s="1">
        <f t="shared" si="70"/>
        <v>1</v>
      </c>
      <c r="B315" s="1">
        <f t="shared" si="71"/>
        <v>1</v>
      </c>
      <c r="C315" s="1">
        <f t="shared" si="72"/>
        <v>1</v>
      </c>
      <c r="E315" s="1">
        <f t="shared" si="73"/>
        <v>0</v>
      </c>
      <c r="F315" s="1">
        <f t="shared" si="74"/>
        <v>1</v>
      </c>
      <c r="G315" s="1">
        <f t="shared" si="75"/>
        <v>0</v>
      </c>
      <c r="H315" s="1">
        <f t="shared" si="76"/>
        <v>0</v>
      </c>
      <c r="J315" s="1">
        <f t="shared" si="77"/>
        <v>0</v>
      </c>
      <c r="K315" s="1">
        <f t="shared" si="78"/>
        <v>1</v>
      </c>
      <c r="L315" s="1">
        <f t="shared" si="79"/>
        <v>0</v>
      </c>
      <c r="M315" s="1">
        <f t="shared" si="80"/>
        <v>0</v>
      </c>
      <c r="O315" s="1">
        <f t="shared" si="81"/>
        <v>0</v>
      </c>
      <c r="P315" s="1">
        <f t="shared" si="82"/>
        <v>1</v>
      </c>
      <c r="Q315" s="1">
        <f t="shared" si="83"/>
        <v>0</v>
      </c>
      <c r="R315" s="1">
        <f t="shared" si="84"/>
        <v>0</v>
      </c>
      <c r="Y315">
        <v>0</v>
      </c>
      <c r="Z315">
        <v>25</v>
      </c>
      <c r="AA315">
        <v>27.41</v>
      </c>
      <c r="AB315">
        <v>710</v>
      </c>
      <c r="AC315">
        <v>0</v>
      </c>
    </row>
    <row r="316" spans="1:29" x14ac:dyDescent="0.25">
      <c r="A316" s="1">
        <f t="shared" si="70"/>
        <v>1</v>
      </c>
      <c r="B316" s="1">
        <f t="shared" si="71"/>
        <v>1</v>
      </c>
      <c r="C316" s="1">
        <f t="shared" si="72"/>
        <v>1</v>
      </c>
      <c r="E316" s="1">
        <f t="shared" si="73"/>
        <v>0</v>
      </c>
      <c r="F316" s="1">
        <f t="shared" si="74"/>
        <v>1</v>
      </c>
      <c r="G316" s="1">
        <f t="shared" si="75"/>
        <v>0</v>
      </c>
      <c r="H316" s="1">
        <f t="shared" si="76"/>
        <v>0</v>
      </c>
      <c r="J316" s="1">
        <f t="shared" si="77"/>
        <v>0</v>
      </c>
      <c r="K316" s="1">
        <f t="shared" si="78"/>
        <v>1</v>
      </c>
      <c r="L316" s="1">
        <f t="shared" si="79"/>
        <v>0</v>
      </c>
      <c r="M316" s="1">
        <f t="shared" si="80"/>
        <v>0</v>
      </c>
      <c r="O316" s="1">
        <f t="shared" si="81"/>
        <v>0</v>
      </c>
      <c r="P316" s="1">
        <f t="shared" si="82"/>
        <v>1</v>
      </c>
      <c r="Q316" s="1">
        <f t="shared" si="83"/>
        <v>0</v>
      </c>
      <c r="R316" s="1">
        <f t="shared" si="84"/>
        <v>0</v>
      </c>
      <c r="Y316">
        <v>1</v>
      </c>
      <c r="Z316">
        <v>24</v>
      </c>
      <c r="AA316">
        <v>28.7</v>
      </c>
      <c r="AB316">
        <v>695</v>
      </c>
      <c r="AC316">
        <v>0</v>
      </c>
    </row>
    <row r="317" spans="1:29" x14ac:dyDescent="0.25">
      <c r="A317" s="1">
        <f t="shared" si="70"/>
        <v>1</v>
      </c>
      <c r="B317" s="1">
        <f t="shared" si="71"/>
        <v>1</v>
      </c>
      <c r="C317" s="1">
        <f t="shared" si="72"/>
        <v>1</v>
      </c>
      <c r="E317" s="1">
        <f t="shared" si="73"/>
        <v>0</v>
      </c>
      <c r="F317" s="1">
        <f t="shared" si="74"/>
        <v>1</v>
      </c>
      <c r="G317" s="1">
        <f t="shared" si="75"/>
        <v>0</v>
      </c>
      <c r="H317" s="1">
        <f t="shared" si="76"/>
        <v>0</v>
      </c>
      <c r="J317" s="1">
        <f t="shared" si="77"/>
        <v>0</v>
      </c>
      <c r="K317" s="1">
        <f t="shared" si="78"/>
        <v>1</v>
      </c>
      <c r="L317" s="1">
        <f t="shared" si="79"/>
        <v>0</v>
      </c>
      <c r="M317" s="1">
        <f t="shared" si="80"/>
        <v>0</v>
      </c>
      <c r="O317" s="1">
        <f t="shared" si="81"/>
        <v>0</v>
      </c>
      <c r="P317" s="1">
        <f t="shared" si="82"/>
        <v>1</v>
      </c>
      <c r="Q317" s="1">
        <f t="shared" si="83"/>
        <v>0</v>
      </c>
      <c r="R317" s="1">
        <f t="shared" si="84"/>
        <v>0</v>
      </c>
      <c r="Y317">
        <v>0</v>
      </c>
      <c r="Z317">
        <v>135</v>
      </c>
      <c r="AA317">
        <v>19.72</v>
      </c>
      <c r="AB317">
        <v>670</v>
      </c>
      <c r="AC317">
        <v>0</v>
      </c>
    </row>
    <row r="318" spans="1:29" x14ac:dyDescent="0.25">
      <c r="A318" s="1">
        <f t="shared" si="70"/>
        <v>0</v>
      </c>
      <c r="B318" s="1">
        <f t="shared" si="71"/>
        <v>1</v>
      </c>
      <c r="C318" s="1">
        <f t="shared" si="72"/>
        <v>1</v>
      </c>
      <c r="E318" s="1">
        <f t="shared" si="73"/>
        <v>0</v>
      </c>
      <c r="F318" s="1">
        <f t="shared" si="74"/>
        <v>1</v>
      </c>
      <c r="G318" s="1">
        <f t="shared" si="75"/>
        <v>0</v>
      </c>
      <c r="H318" s="1">
        <f t="shared" si="76"/>
        <v>0</v>
      </c>
      <c r="J318" s="1">
        <f t="shared" si="77"/>
        <v>0</v>
      </c>
      <c r="K318" s="1">
        <f t="shared" si="78"/>
        <v>1</v>
      </c>
      <c r="L318" s="1">
        <f t="shared" si="79"/>
        <v>0</v>
      </c>
      <c r="M318" s="1">
        <f t="shared" si="80"/>
        <v>0</v>
      </c>
      <c r="O318" s="1">
        <f t="shared" si="81"/>
        <v>0</v>
      </c>
      <c r="P318" s="1">
        <f t="shared" si="82"/>
        <v>0</v>
      </c>
      <c r="Q318" s="1">
        <f t="shared" si="83"/>
        <v>0</v>
      </c>
      <c r="R318" s="1">
        <f t="shared" si="84"/>
        <v>1</v>
      </c>
      <c r="Y318">
        <v>0</v>
      </c>
      <c r="Z318">
        <v>41</v>
      </c>
      <c r="AA318">
        <v>25.38</v>
      </c>
      <c r="AB318">
        <v>690</v>
      </c>
      <c r="AC318">
        <v>0</v>
      </c>
    </row>
    <row r="319" spans="1:29" x14ac:dyDescent="0.25">
      <c r="A319" s="1">
        <f t="shared" si="70"/>
        <v>1</v>
      </c>
      <c r="B319" s="1">
        <f t="shared" si="71"/>
        <v>1</v>
      </c>
      <c r="C319" s="1">
        <f t="shared" si="72"/>
        <v>1</v>
      </c>
      <c r="E319" s="1">
        <f t="shared" si="73"/>
        <v>0</v>
      </c>
      <c r="F319" s="1">
        <f t="shared" si="74"/>
        <v>1</v>
      </c>
      <c r="G319" s="1">
        <f t="shared" si="75"/>
        <v>0</v>
      </c>
      <c r="H319" s="1">
        <f t="shared" si="76"/>
        <v>0</v>
      </c>
      <c r="J319" s="1">
        <f t="shared" si="77"/>
        <v>0</v>
      </c>
      <c r="K319" s="1">
        <f t="shared" si="78"/>
        <v>1</v>
      </c>
      <c r="L319" s="1">
        <f t="shared" si="79"/>
        <v>0</v>
      </c>
      <c r="M319" s="1">
        <f t="shared" si="80"/>
        <v>0</v>
      </c>
      <c r="O319" s="1">
        <f t="shared" si="81"/>
        <v>0</v>
      </c>
      <c r="P319" s="1">
        <f t="shared" si="82"/>
        <v>1</v>
      </c>
      <c r="Q319" s="1">
        <f t="shared" si="83"/>
        <v>0</v>
      </c>
      <c r="R319" s="1">
        <f t="shared" si="84"/>
        <v>0</v>
      </c>
      <c r="Y319">
        <v>0</v>
      </c>
      <c r="Z319">
        <v>48</v>
      </c>
      <c r="AA319">
        <v>24.3</v>
      </c>
      <c r="AB319">
        <v>675</v>
      </c>
      <c r="AC319">
        <v>0</v>
      </c>
    </row>
    <row r="320" spans="1:29" x14ac:dyDescent="0.25">
      <c r="A320" s="1">
        <f t="shared" si="70"/>
        <v>0</v>
      </c>
      <c r="B320" s="1">
        <f t="shared" si="71"/>
        <v>0</v>
      </c>
      <c r="C320" s="1">
        <f t="shared" si="72"/>
        <v>0</v>
      </c>
      <c r="E320" s="1">
        <f t="shared" si="73"/>
        <v>0</v>
      </c>
      <c r="F320" s="1">
        <f t="shared" si="74"/>
        <v>0</v>
      </c>
      <c r="G320" s="1">
        <f t="shared" si="75"/>
        <v>0</v>
      </c>
      <c r="H320" s="1">
        <f t="shared" si="76"/>
        <v>1</v>
      </c>
      <c r="J320" s="1">
        <f t="shared" si="77"/>
        <v>0</v>
      </c>
      <c r="K320" s="1">
        <f t="shared" si="78"/>
        <v>0</v>
      </c>
      <c r="L320" s="1">
        <f t="shared" si="79"/>
        <v>0</v>
      </c>
      <c r="M320" s="1">
        <f t="shared" si="80"/>
        <v>1</v>
      </c>
      <c r="O320" s="1">
        <f t="shared" si="81"/>
        <v>0</v>
      </c>
      <c r="P320" s="1">
        <f t="shared" si="82"/>
        <v>0</v>
      </c>
      <c r="Q320" s="1">
        <f t="shared" si="83"/>
        <v>0</v>
      </c>
      <c r="R320" s="1">
        <f t="shared" si="84"/>
        <v>1</v>
      </c>
      <c r="Y320">
        <v>0</v>
      </c>
      <c r="Z320">
        <v>27.8</v>
      </c>
      <c r="AA320">
        <v>26.03</v>
      </c>
      <c r="AB320">
        <v>660</v>
      </c>
      <c r="AC320">
        <v>0</v>
      </c>
    </row>
    <row r="321" spans="1:29" x14ac:dyDescent="0.25">
      <c r="A321" s="1">
        <f t="shared" si="70"/>
        <v>0</v>
      </c>
      <c r="B321" s="1">
        <f t="shared" si="71"/>
        <v>0</v>
      </c>
      <c r="C321" s="1">
        <f t="shared" si="72"/>
        <v>1</v>
      </c>
      <c r="E321" s="1">
        <f t="shared" si="73"/>
        <v>0</v>
      </c>
      <c r="F321" s="1">
        <f t="shared" si="74"/>
        <v>1</v>
      </c>
      <c r="G321" s="1">
        <f t="shared" si="75"/>
        <v>0</v>
      </c>
      <c r="H321" s="1">
        <f t="shared" si="76"/>
        <v>0</v>
      </c>
      <c r="J321" s="1">
        <f t="shared" si="77"/>
        <v>0</v>
      </c>
      <c r="K321" s="1">
        <f t="shared" si="78"/>
        <v>0</v>
      </c>
      <c r="L321" s="1">
        <f t="shared" si="79"/>
        <v>0</v>
      </c>
      <c r="M321" s="1">
        <f t="shared" si="80"/>
        <v>1</v>
      </c>
      <c r="O321" s="1">
        <f t="shared" si="81"/>
        <v>0</v>
      </c>
      <c r="P321" s="1">
        <f t="shared" si="82"/>
        <v>0</v>
      </c>
      <c r="Q321" s="1">
        <f t="shared" si="83"/>
        <v>0</v>
      </c>
      <c r="R321" s="1">
        <f t="shared" si="84"/>
        <v>1</v>
      </c>
      <c r="Y321">
        <v>1</v>
      </c>
      <c r="Z321">
        <v>140</v>
      </c>
      <c r="AA321">
        <v>11.03</v>
      </c>
      <c r="AB321">
        <v>705</v>
      </c>
      <c r="AC321">
        <v>0</v>
      </c>
    </row>
    <row r="322" spans="1:29" x14ac:dyDescent="0.25">
      <c r="A322" s="1">
        <f t="shared" si="70"/>
        <v>1</v>
      </c>
      <c r="B322" s="1">
        <f t="shared" si="71"/>
        <v>1</v>
      </c>
      <c r="C322" s="1">
        <f t="shared" si="72"/>
        <v>1</v>
      </c>
      <c r="E322" s="1">
        <f t="shared" si="73"/>
        <v>0</v>
      </c>
      <c r="F322" s="1">
        <f t="shared" si="74"/>
        <v>1</v>
      </c>
      <c r="G322" s="1">
        <f t="shared" si="75"/>
        <v>0</v>
      </c>
      <c r="H322" s="1">
        <f t="shared" si="76"/>
        <v>0</v>
      </c>
      <c r="J322" s="1">
        <f t="shared" si="77"/>
        <v>0</v>
      </c>
      <c r="K322" s="1">
        <f t="shared" si="78"/>
        <v>1</v>
      </c>
      <c r="L322" s="1">
        <f t="shared" si="79"/>
        <v>0</v>
      </c>
      <c r="M322" s="1">
        <f t="shared" si="80"/>
        <v>0</v>
      </c>
      <c r="O322" s="1">
        <f t="shared" si="81"/>
        <v>0</v>
      </c>
      <c r="P322" s="1">
        <f t="shared" si="82"/>
        <v>1</v>
      </c>
      <c r="Q322" s="1">
        <f t="shared" si="83"/>
        <v>0</v>
      </c>
      <c r="R322" s="1">
        <f t="shared" si="84"/>
        <v>0</v>
      </c>
      <c r="Y322">
        <v>1</v>
      </c>
      <c r="Z322">
        <v>38</v>
      </c>
      <c r="AA322">
        <v>26.75</v>
      </c>
      <c r="AB322">
        <v>660</v>
      </c>
      <c r="AC322">
        <v>0</v>
      </c>
    </row>
    <row r="323" spans="1:29" x14ac:dyDescent="0.25">
      <c r="A323" s="1">
        <f t="shared" si="70"/>
        <v>0</v>
      </c>
      <c r="B323" s="1">
        <f t="shared" si="71"/>
        <v>0</v>
      </c>
      <c r="C323" s="1">
        <f t="shared" si="72"/>
        <v>0</v>
      </c>
      <c r="E323" s="1">
        <f t="shared" si="73"/>
        <v>0</v>
      </c>
      <c r="F323" s="1">
        <f t="shared" si="74"/>
        <v>0</v>
      </c>
      <c r="G323" s="1">
        <f t="shared" si="75"/>
        <v>0</v>
      </c>
      <c r="H323" s="1">
        <f t="shared" si="76"/>
        <v>1</v>
      </c>
      <c r="J323" s="1">
        <f t="shared" si="77"/>
        <v>0</v>
      </c>
      <c r="K323" s="1">
        <f t="shared" si="78"/>
        <v>0</v>
      </c>
      <c r="L323" s="1">
        <f t="shared" si="79"/>
        <v>0</v>
      </c>
      <c r="M323" s="1">
        <f t="shared" si="80"/>
        <v>1</v>
      </c>
      <c r="O323" s="1">
        <f t="shared" si="81"/>
        <v>0</v>
      </c>
      <c r="P323" s="1">
        <f t="shared" si="82"/>
        <v>0</v>
      </c>
      <c r="Q323" s="1">
        <f t="shared" si="83"/>
        <v>0</v>
      </c>
      <c r="R323" s="1">
        <f t="shared" si="84"/>
        <v>1</v>
      </c>
      <c r="Y323">
        <v>0</v>
      </c>
      <c r="Z323">
        <v>55</v>
      </c>
      <c r="AA323">
        <v>16.32</v>
      </c>
      <c r="AB323">
        <v>695</v>
      </c>
      <c r="AC323">
        <v>0</v>
      </c>
    </row>
    <row r="324" spans="1:29" x14ac:dyDescent="0.25">
      <c r="A324" s="1">
        <f t="shared" si="70"/>
        <v>0</v>
      </c>
      <c r="B324" s="1">
        <f t="shared" si="71"/>
        <v>0</v>
      </c>
      <c r="C324" s="1">
        <f t="shared" si="72"/>
        <v>0</v>
      </c>
      <c r="E324" s="1">
        <f t="shared" si="73"/>
        <v>0</v>
      </c>
      <c r="F324" s="1">
        <f t="shared" si="74"/>
        <v>0</v>
      </c>
      <c r="G324" s="1">
        <f t="shared" si="75"/>
        <v>0</v>
      </c>
      <c r="H324" s="1">
        <f t="shared" si="76"/>
        <v>1</v>
      </c>
      <c r="J324" s="1">
        <f t="shared" si="77"/>
        <v>0</v>
      </c>
      <c r="K324" s="1">
        <f t="shared" si="78"/>
        <v>0</v>
      </c>
      <c r="L324" s="1">
        <f t="shared" si="79"/>
        <v>0</v>
      </c>
      <c r="M324" s="1">
        <f t="shared" si="80"/>
        <v>1</v>
      </c>
      <c r="O324" s="1">
        <f t="shared" si="81"/>
        <v>0</v>
      </c>
      <c r="P324" s="1">
        <f t="shared" si="82"/>
        <v>0</v>
      </c>
      <c r="Q324" s="1">
        <f t="shared" si="83"/>
        <v>0</v>
      </c>
      <c r="R324" s="1">
        <f t="shared" si="84"/>
        <v>1</v>
      </c>
      <c r="Y324">
        <v>1</v>
      </c>
      <c r="Z324">
        <v>157</v>
      </c>
      <c r="AA324">
        <v>10.16</v>
      </c>
      <c r="AB324">
        <v>735</v>
      </c>
      <c r="AC324">
        <v>0</v>
      </c>
    </row>
    <row r="325" spans="1:29" x14ac:dyDescent="0.25">
      <c r="A325" s="1">
        <f t="shared" si="70"/>
        <v>0</v>
      </c>
      <c r="B325" s="1">
        <f t="shared" si="71"/>
        <v>0</v>
      </c>
      <c r="C325" s="1">
        <f t="shared" si="72"/>
        <v>0</v>
      </c>
      <c r="E325" s="1">
        <f t="shared" si="73"/>
        <v>0</v>
      </c>
      <c r="F325" s="1">
        <f t="shared" si="74"/>
        <v>0</v>
      </c>
      <c r="G325" s="1">
        <f t="shared" si="75"/>
        <v>0</v>
      </c>
      <c r="H325" s="1">
        <f t="shared" si="76"/>
        <v>1</v>
      </c>
      <c r="J325" s="1">
        <f t="shared" si="77"/>
        <v>0</v>
      </c>
      <c r="K325" s="1">
        <f t="shared" si="78"/>
        <v>0</v>
      </c>
      <c r="L325" s="1">
        <f t="shared" si="79"/>
        <v>0</v>
      </c>
      <c r="M325" s="1">
        <f t="shared" si="80"/>
        <v>1</v>
      </c>
      <c r="O325" s="1">
        <f t="shared" si="81"/>
        <v>0</v>
      </c>
      <c r="P325" s="1">
        <f t="shared" si="82"/>
        <v>0</v>
      </c>
      <c r="Q325" s="1">
        <f t="shared" si="83"/>
        <v>0</v>
      </c>
      <c r="R325" s="1">
        <f t="shared" si="84"/>
        <v>1</v>
      </c>
      <c r="Y325">
        <v>1</v>
      </c>
      <c r="Z325">
        <v>205</v>
      </c>
      <c r="AA325">
        <v>9.59</v>
      </c>
      <c r="AB325">
        <v>665</v>
      </c>
      <c r="AC325">
        <v>0</v>
      </c>
    </row>
    <row r="326" spans="1:29" x14ac:dyDescent="0.25">
      <c r="A326" s="1">
        <f t="shared" si="70"/>
        <v>1</v>
      </c>
      <c r="B326" s="1">
        <f t="shared" si="71"/>
        <v>1</v>
      </c>
      <c r="C326" s="1">
        <f t="shared" si="72"/>
        <v>1</v>
      </c>
      <c r="E326" s="1">
        <f t="shared" si="73"/>
        <v>0</v>
      </c>
      <c r="F326" s="1">
        <f t="shared" si="74"/>
        <v>1</v>
      </c>
      <c r="G326" s="1">
        <f t="shared" si="75"/>
        <v>0</v>
      </c>
      <c r="H326" s="1">
        <f t="shared" si="76"/>
        <v>0</v>
      </c>
      <c r="J326" s="1">
        <f t="shared" si="77"/>
        <v>0</v>
      </c>
      <c r="K326" s="1">
        <f t="shared" si="78"/>
        <v>1</v>
      </c>
      <c r="L326" s="1">
        <f t="shared" si="79"/>
        <v>0</v>
      </c>
      <c r="M326" s="1">
        <f t="shared" si="80"/>
        <v>0</v>
      </c>
      <c r="O326" s="1">
        <f t="shared" si="81"/>
        <v>0</v>
      </c>
      <c r="P326" s="1">
        <f t="shared" si="82"/>
        <v>1</v>
      </c>
      <c r="Q326" s="1">
        <f t="shared" si="83"/>
        <v>0</v>
      </c>
      <c r="R326" s="1">
        <f t="shared" si="84"/>
        <v>0</v>
      </c>
      <c r="Y326">
        <v>0</v>
      </c>
      <c r="Z326">
        <v>34</v>
      </c>
      <c r="AA326">
        <v>15.71</v>
      </c>
      <c r="AB326">
        <v>690</v>
      </c>
      <c r="AC326">
        <v>0</v>
      </c>
    </row>
    <row r="327" spans="1:29" x14ac:dyDescent="0.25">
      <c r="A327" s="1">
        <f t="shared" ref="A327:A390" si="85">IF($AB322&gt;716,1,IF($Z322&gt;85.24,1,0))</f>
        <v>0</v>
      </c>
      <c r="B327" s="1">
        <f t="shared" ref="B327:B390" si="86">IF($AB322&gt;716,1,IF($Z322&gt;85.24,1,IF($AA322&lt;=16.54,1,0)))</f>
        <v>0</v>
      </c>
      <c r="C327" s="1">
        <f t="shared" ref="C327:C390" si="87">IF($AB322&gt;716,1,IF($Z322&gt;85.24,1,IF($AA322&lt;=16.54,1,IF($Y322=1,1,0))))</f>
        <v>1</v>
      </c>
      <c r="E327" s="1">
        <f t="shared" ref="E327:E390" si="88">IF($C327=1, IF($AC322=1,1,0),0)</f>
        <v>0</v>
      </c>
      <c r="F327" s="1">
        <f t="shared" ref="F327:F390" si="89">IF($C327=1, IF($AC322=0,1,0),0)</f>
        <v>1</v>
      </c>
      <c r="G327" s="1">
        <f t="shared" ref="G327:G390" si="90">IF($C327=0, IF($AC322=1,1,0),0)</f>
        <v>0</v>
      </c>
      <c r="H327" s="1">
        <f t="shared" ref="H327:H390" si="91">IF($C327=0, IF($AC322=0,1,0),0)</f>
        <v>0</v>
      </c>
      <c r="J327" s="1">
        <f t="shared" ref="J327:J390" si="92">IF($B327=1, IF($AC322=1,1,0),0)</f>
        <v>0</v>
      </c>
      <c r="K327" s="1">
        <f t="shared" ref="K327:K390" si="93">IF($B327=1, IF($AC322=0,1,0),0)</f>
        <v>0</v>
      </c>
      <c r="L327" s="1">
        <f t="shared" ref="L327:L390" si="94">IF($B327=0, IF($AC322=1,1,0),0)</f>
        <v>0</v>
      </c>
      <c r="M327" s="1">
        <f t="shared" ref="M327:M390" si="95">IF($B327=0, IF($AC322=0,1,0),0)</f>
        <v>1</v>
      </c>
      <c r="O327" s="1">
        <f t="shared" ref="O327:O390" si="96">IF($A327=1, IF($AC322=1,1,0),0)</f>
        <v>0</v>
      </c>
      <c r="P327" s="1">
        <f t="shared" ref="P327:P390" si="97">IF($A327=1, IF($AC322=0,1,0),0)</f>
        <v>0</v>
      </c>
      <c r="Q327" s="1">
        <f t="shared" ref="Q327:Q390" si="98">IF($A327=0, IF($AC322=1,1,0),0)</f>
        <v>0</v>
      </c>
      <c r="R327" s="1">
        <f t="shared" ref="R327:R390" si="99">IF($A327=0, IF($AC322=0,1,0),0)</f>
        <v>1</v>
      </c>
      <c r="Y327">
        <v>1</v>
      </c>
      <c r="Z327">
        <v>125</v>
      </c>
      <c r="AA327">
        <v>10.92</v>
      </c>
      <c r="AB327">
        <v>705</v>
      </c>
      <c r="AC327">
        <v>0</v>
      </c>
    </row>
    <row r="328" spans="1:29" x14ac:dyDescent="0.25">
      <c r="A328" s="1">
        <f t="shared" si="85"/>
        <v>0</v>
      </c>
      <c r="B328" s="1">
        <f t="shared" si="86"/>
        <v>1</v>
      </c>
      <c r="C328" s="1">
        <f t="shared" si="87"/>
        <v>1</v>
      </c>
      <c r="E328" s="1">
        <f t="shared" si="88"/>
        <v>0</v>
      </c>
      <c r="F328" s="1">
        <f t="shared" si="89"/>
        <v>1</v>
      </c>
      <c r="G328" s="1">
        <f t="shared" si="90"/>
        <v>0</v>
      </c>
      <c r="H328" s="1">
        <f t="shared" si="91"/>
        <v>0</v>
      </c>
      <c r="J328" s="1">
        <f t="shared" si="92"/>
        <v>0</v>
      </c>
      <c r="K328" s="1">
        <f t="shared" si="93"/>
        <v>1</v>
      </c>
      <c r="L328" s="1">
        <f t="shared" si="94"/>
        <v>0</v>
      </c>
      <c r="M328" s="1">
        <f t="shared" si="95"/>
        <v>0</v>
      </c>
      <c r="O328" s="1">
        <f t="shared" si="96"/>
        <v>0</v>
      </c>
      <c r="P328" s="1">
        <f t="shared" si="97"/>
        <v>0</v>
      </c>
      <c r="Q328" s="1">
        <f t="shared" si="98"/>
        <v>0</v>
      </c>
      <c r="R328" s="1">
        <f t="shared" si="99"/>
        <v>1</v>
      </c>
      <c r="Y328">
        <v>0</v>
      </c>
      <c r="Z328">
        <v>78</v>
      </c>
      <c r="AA328">
        <v>27.22</v>
      </c>
      <c r="AB328">
        <v>750</v>
      </c>
      <c r="AC328">
        <v>0</v>
      </c>
    </row>
    <row r="329" spans="1:29" x14ac:dyDescent="0.25">
      <c r="A329" s="1">
        <f t="shared" si="85"/>
        <v>1</v>
      </c>
      <c r="B329" s="1">
        <f t="shared" si="86"/>
        <v>1</v>
      </c>
      <c r="C329" s="1">
        <f t="shared" si="87"/>
        <v>1</v>
      </c>
      <c r="E329" s="1">
        <f t="shared" si="88"/>
        <v>0</v>
      </c>
      <c r="F329" s="1">
        <f t="shared" si="89"/>
        <v>1</v>
      </c>
      <c r="G329" s="1">
        <f t="shared" si="90"/>
        <v>0</v>
      </c>
      <c r="H329" s="1">
        <f t="shared" si="91"/>
        <v>0</v>
      </c>
      <c r="J329" s="1">
        <f t="shared" si="92"/>
        <v>0</v>
      </c>
      <c r="K329" s="1">
        <f t="shared" si="93"/>
        <v>1</v>
      </c>
      <c r="L329" s="1">
        <f t="shared" si="94"/>
        <v>0</v>
      </c>
      <c r="M329" s="1">
        <f t="shared" si="95"/>
        <v>0</v>
      </c>
      <c r="O329" s="1">
        <f t="shared" si="96"/>
        <v>0</v>
      </c>
      <c r="P329" s="1">
        <f t="shared" si="97"/>
        <v>1</v>
      </c>
      <c r="Q329" s="1">
        <f t="shared" si="98"/>
        <v>0</v>
      </c>
      <c r="R329" s="1">
        <f t="shared" si="99"/>
        <v>0</v>
      </c>
      <c r="Y329">
        <v>1</v>
      </c>
      <c r="Z329">
        <v>45</v>
      </c>
      <c r="AA329">
        <v>29.89</v>
      </c>
      <c r="AB329">
        <v>675</v>
      </c>
      <c r="AC329">
        <v>0</v>
      </c>
    </row>
    <row r="330" spans="1:29" x14ac:dyDescent="0.25">
      <c r="A330" s="1">
        <f t="shared" si="85"/>
        <v>1</v>
      </c>
      <c r="B330" s="1">
        <f t="shared" si="86"/>
        <v>1</v>
      </c>
      <c r="C330" s="1">
        <f t="shared" si="87"/>
        <v>1</v>
      </c>
      <c r="E330" s="1">
        <f t="shared" si="88"/>
        <v>0</v>
      </c>
      <c r="F330" s="1">
        <f t="shared" si="89"/>
        <v>1</v>
      </c>
      <c r="G330" s="1">
        <f t="shared" si="90"/>
        <v>0</v>
      </c>
      <c r="H330" s="1">
        <f t="shared" si="91"/>
        <v>0</v>
      </c>
      <c r="J330" s="1">
        <f t="shared" si="92"/>
        <v>0</v>
      </c>
      <c r="K330" s="1">
        <f t="shared" si="93"/>
        <v>1</v>
      </c>
      <c r="L330" s="1">
        <f t="shared" si="94"/>
        <v>0</v>
      </c>
      <c r="M330" s="1">
        <f t="shared" si="95"/>
        <v>0</v>
      </c>
      <c r="O330" s="1">
        <f t="shared" si="96"/>
        <v>0</v>
      </c>
      <c r="P330" s="1">
        <f t="shared" si="97"/>
        <v>1</v>
      </c>
      <c r="Q330" s="1">
        <f t="shared" si="98"/>
        <v>0</v>
      </c>
      <c r="R330" s="1">
        <f t="shared" si="99"/>
        <v>0</v>
      </c>
      <c r="Y330">
        <v>0</v>
      </c>
      <c r="Z330">
        <v>68.400000000000006</v>
      </c>
      <c r="AA330">
        <v>18.68</v>
      </c>
      <c r="AB330">
        <v>685</v>
      </c>
      <c r="AC330">
        <v>0</v>
      </c>
    </row>
    <row r="331" spans="1:29" x14ac:dyDescent="0.25">
      <c r="A331" s="1">
        <f t="shared" si="85"/>
        <v>0</v>
      </c>
      <c r="B331" s="1">
        <f t="shared" si="86"/>
        <v>1</v>
      </c>
      <c r="C331" s="1">
        <f t="shared" si="87"/>
        <v>1</v>
      </c>
      <c r="E331" s="1">
        <f t="shared" si="88"/>
        <v>0</v>
      </c>
      <c r="F331" s="1">
        <f t="shared" si="89"/>
        <v>1</v>
      </c>
      <c r="G331" s="1">
        <f t="shared" si="90"/>
        <v>0</v>
      </c>
      <c r="H331" s="1">
        <f t="shared" si="91"/>
        <v>0</v>
      </c>
      <c r="J331" s="1">
        <f t="shared" si="92"/>
        <v>0</v>
      </c>
      <c r="K331" s="1">
        <f t="shared" si="93"/>
        <v>1</v>
      </c>
      <c r="L331" s="1">
        <f t="shared" si="94"/>
        <v>0</v>
      </c>
      <c r="M331" s="1">
        <f t="shared" si="95"/>
        <v>0</v>
      </c>
      <c r="O331" s="1">
        <f t="shared" si="96"/>
        <v>0</v>
      </c>
      <c r="P331" s="1">
        <f t="shared" si="97"/>
        <v>0</v>
      </c>
      <c r="Q331" s="1">
        <f t="shared" si="98"/>
        <v>0</v>
      </c>
      <c r="R331" s="1">
        <f t="shared" si="99"/>
        <v>1</v>
      </c>
      <c r="Y331">
        <v>0</v>
      </c>
      <c r="Z331">
        <v>120</v>
      </c>
      <c r="AA331">
        <v>20.71</v>
      </c>
      <c r="AB331">
        <v>670</v>
      </c>
      <c r="AC331">
        <v>0</v>
      </c>
    </row>
    <row r="332" spans="1:29" x14ac:dyDescent="0.25">
      <c r="A332" s="1">
        <f t="shared" si="85"/>
        <v>1</v>
      </c>
      <c r="B332" s="1">
        <f t="shared" si="86"/>
        <v>1</v>
      </c>
      <c r="C332" s="1">
        <f t="shared" si="87"/>
        <v>1</v>
      </c>
      <c r="E332" s="1">
        <f t="shared" si="88"/>
        <v>0</v>
      </c>
      <c r="F332" s="1">
        <f t="shared" si="89"/>
        <v>1</v>
      </c>
      <c r="G332" s="1">
        <f t="shared" si="90"/>
        <v>0</v>
      </c>
      <c r="H332" s="1">
        <f t="shared" si="91"/>
        <v>0</v>
      </c>
      <c r="J332" s="1">
        <f t="shared" si="92"/>
        <v>0</v>
      </c>
      <c r="K332" s="1">
        <f t="shared" si="93"/>
        <v>1</v>
      </c>
      <c r="L332" s="1">
        <f t="shared" si="94"/>
        <v>0</v>
      </c>
      <c r="M332" s="1">
        <f t="shared" si="95"/>
        <v>0</v>
      </c>
      <c r="O332" s="1">
        <f t="shared" si="96"/>
        <v>0</v>
      </c>
      <c r="P332" s="1">
        <f t="shared" si="97"/>
        <v>1</v>
      </c>
      <c r="Q332" s="1">
        <f t="shared" si="98"/>
        <v>0</v>
      </c>
      <c r="R332" s="1">
        <f t="shared" si="99"/>
        <v>0</v>
      </c>
      <c r="Y332">
        <v>0</v>
      </c>
      <c r="Z332">
        <v>38</v>
      </c>
      <c r="AA332">
        <v>15.79</v>
      </c>
      <c r="AB332">
        <v>690</v>
      </c>
      <c r="AC332">
        <v>0</v>
      </c>
    </row>
    <row r="333" spans="1:29" x14ac:dyDescent="0.25">
      <c r="A333" s="1">
        <f t="shared" si="85"/>
        <v>1</v>
      </c>
      <c r="B333" s="1">
        <f t="shared" si="86"/>
        <v>1</v>
      </c>
      <c r="C333" s="1">
        <f t="shared" si="87"/>
        <v>1</v>
      </c>
      <c r="E333" s="1">
        <f t="shared" si="88"/>
        <v>0</v>
      </c>
      <c r="F333" s="1">
        <f t="shared" si="89"/>
        <v>1</v>
      </c>
      <c r="G333" s="1">
        <f t="shared" si="90"/>
        <v>0</v>
      </c>
      <c r="H333" s="1">
        <f t="shared" si="91"/>
        <v>0</v>
      </c>
      <c r="J333" s="1">
        <f t="shared" si="92"/>
        <v>0</v>
      </c>
      <c r="K333" s="1">
        <f t="shared" si="93"/>
        <v>1</v>
      </c>
      <c r="L333" s="1">
        <f t="shared" si="94"/>
        <v>0</v>
      </c>
      <c r="M333" s="1">
        <f t="shared" si="95"/>
        <v>0</v>
      </c>
      <c r="O333" s="1">
        <f t="shared" si="96"/>
        <v>0</v>
      </c>
      <c r="P333" s="1">
        <f t="shared" si="97"/>
        <v>1</v>
      </c>
      <c r="Q333" s="1">
        <f t="shared" si="98"/>
        <v>0</v>
      </c>
      <c r="R333" s="1">
        <f t="shared" si="99"/>
        <v>0</v>
      </c>
      <c r="Y333">
        <v>0</v>
      </c>
      <c r="Z333">
        <v>120</v>
      </c>
      <c r="AA333">
        <v>13.27</v>
      </c>
      <c r="AB333">
        <v>675</v>
      </c>
      <c r="AC333">
        <v>0</v>
      </c>
    </row>
    <row r="334" spans="1:29" x14ac:dyDescent="0.25">
      <c r="A334" s="1">
        <f t="shared" si="85"/>
        <v>0</v>
      </c>
      <c r="B334" s="1">
        <f t="shared" si="86"/>
        <v>0</v>
      </c>
      <c r="C334" s="1">
        <f t="shared" si="87"/>
        <v>1</v>
      </c>
      <c r="E334" s="1">
        <f t="shared" si="88"/>
        <v>0</v>
      </c>
      <c r="F334" s="1">
        <f t="shared" si="89"/>
        <v>1</v>
      </c>
      <c r="G334" s="1">
        <f t="shared" si="90"/>
        <v>0</v>
      </c>
      <c r="H334" s="1">
        <f t="shared" si="91"/>
        <v>0</v>
      </c>
      <c r="J334" s="1">
        <f t="shared" si="92"/>
        <v>0</v>
      </c>
      <c r="K334" s="1">
        <f t="shared" si="93"/>
        <v>0</v>
      </c>
      <c r="L334" s="1">
        <f t="shared" si="94"/>
        <v>0</v>
      </c>
      <c r="M334" s="1">
        <f t="shared" si="95"/>
        <v>1</v>
      </c>
      <c r="O334" s="1">
        <f t="shared" si="96"/>
        <v>0</v>
      </c>
      <c r="P334" s="1">
        <f t="shared" si="97"/>
        <v>0</v>
      </c>
      <c r="Q334" s="1">
        <f t="shared" si="98"/>
        <v>0</v>
      </c>
      <c r="R334" s="1">
        <f t="shared" si="99"/>
        <v>1</v>
      </c>
      <c r="Y334">
        <v>1</v>
      </c>
      <c r="Z334">
        <v>55.269120000000001</v>
      </c>
      <c r="AA334">
        <v>36.479999999999997</v>
      </c>
      <c r="AB334">
        <v>695</v>
      </c>
      <c r="AC334">
        <v>0</v>
      </c>
    </row>
    <row r="335" spans="1:29" x14ac:dyDescent="0.25">
      <c r="A335" s="1">
        <f t="shared" si="85"/>
        <v>0</v>
      </c>
      <c r="B335" s="1">
        <f t="shared" si="86"/>
        <v>0</v>
      </c>
      <c r="C335" s="1">
        <f t="shared" si="87"/>
        <v>0</v>
      </c>
      <c r="E335" s="1">
        <f t="shared" si="88"/>
        <v>0</v>
      </c>
      <c r="F335" s="1">
        <f t="shared" si="89"/>
        <v>0</v>
      </c>
      <c r="G335" s="1">
        <f t="shared" si="90"/>
        <v>0</v>
      </c>
      <c r="H335" s="1">
        <f t="shared" si="91"/>
        <v>1</v>
      </c>
      <c r="J335" s="1">
        <f t="shared" si="92"/>
        <v>0</v>
      </c>
      <c r="K335" s="1">
        <f t="shared" si="93"/>
        <v>0</v>
      </c>
      <c r="L335" s="1">
        <f t="shared" si="94"/>
        <v>0</v>
      </c>
      <c r="M335" s="1">
        <f t="shared" si="95"/>
        <v>1</v>
      </c>
      <c r="O335" s="1">
        <f t="shared" si="96"/>
        <v>0</v>
      </c>
      <c r="P335" s="1">
        <f t="shared" si="97"/>
        <v>0</v>
      </c>
      <c r="Q335" s="1">
        <f t="shared" si="98"/>
        <v>0</v>
      </c>
      <c r="R335" s="1">
        <f t="shared" si="99"/>
        <v>1</v>
      </c>
      <c r="Y335">
        <v>0</v>
      </c>
      <c r="Z335">
        <v>61.4</v>
      </c>
      <c r="AA335">
        <v>16.97</v>
      </c>
      <c r="AB335">
        <v>705</v>
      </c>
      <c r="AC335">
        <v>0</v>
      </c>
    </row>
    <row r="336" spans="1:29" x14ac:dyDescent="0.25">
      <c r="A336" s="1">
        <f t="shared" si="85"/>
        <v>1</v>
      </c>
      <c r="B336" s="1">
        <f t="shared" si="86"/>
        <v>1</v>
      </c>
      <c r="C336" s="1">
        <f t="shared" si="87"/>
        <v>1</v>
      </c>
      <c r="E336" s="1">
        <f t="shared" si="88"/>
        <v>0</v>
      </c>
      <c r="F336" s="1">
        <f t="shared" si="89"/>
        <v>1</v>
      </c>
      <c r="G336" s="1">
        <f t="shared" si="90"/>
        <v>0</v>
      </c>
      <c r="H336" s="1">
        <f t="shared" si="91"/>
        <v>0</v>
      </c>
      <c r="J336" s="1">
        <f t="shared" si="92"/>
        <v>0</v>
      </c>
      <c r="K336" s="1">
        <f t="shared" si="93"/>
        <v>1</v>
      </c>
      <c r="L336" s="1">
        <f t="shared" si="94"/>
        <v>0</v>
      </c>
      <c r="M336" s="1">
        <f t="shared" si="95"/>
        <v>0</v>
      </c>
      <c r="O336" s="1">
        <f t="shared" si="96"/>
        <v>0</v>
      </c>
      <c r="P336" s="1">
        <f t="shared" si="97"/>
        <v>1</v>
      </c>
      <c r="Q336" s="1">
        <f t="shared" si="98"/>
        <v>0</v>
      </c>
      <c r="R336" s="1">
        <f t="shared" si="99"/>
        <v>0</v>
      </c>
      <c r="Y336">
        <v>1</v>
      </c>
      <c r="Z336">
        <v>90</v>
      </c>
      <c r="AA336">
        <v>22.82</v>
      </c>
      <c r="AB336">
        <v>665</v>
      </c>
      <c r="AC336">
        <v>0</v>
      </c>
    </row>
    <row r="337" spans="1:29" x14ac:dyDescent="0.25">
      <c r="A337" s="1">
        <f t="shared" si="85"/>
        <v>0</v>
      </c>
      <c r="B337" s="1">
        <f t="shared" si="86"/>
        <v>1</v>
      </c>
      <c r="C337" s="1">
        <f t="shared" si="87"/>
        <v>1</v>
      </c>
      <c r="E337" s="1">
        <f t="shared" si="88"/>
        <v>0</v>
      </c>
      <c r="F337" s="1">
        <f t="shared" si="89"/>
        <v>1</v>
      </c>
      <c r="G337" s="1">
        <f t="shared" si="90"/>
        <v>0</v>
      </c>
      <c r="H337" s="1">
        <f t="shared" si="91"/>
        <v>0</v>
      </c>
      <c r="J337" s="1">
        <f t="shared" si="92"/>
        <v>0</v>
      </c>
      <c r="K337" s="1">
        <f t="shared" si="93"/>
        <v>1</v>
      </c>
      <c r="L337" s="1">
        <f t="shared" si="94"/>
        <v>0</v>
      </c>
      <c r="M337" s="1">
        <f t="shared" si="95"/>
        <v>0</v>
      </c>
      <c r="O337" s="1">
        <f t="shared" si="96"/>
        <v>0</v>
      </c>
      <c r="P337" s="1">
        <f t="shared" si="97"/>
        <v>0</v>
      </c>
      <c r="Q337" s="1">
        <f t="shared" si="98"/>
        <v>0</v>
      </c>
      <c r="R337" s="1">
        <f t="shared" si="99"/>
        <v>1</v>
      </c>
      <c r="Y337">
        <v>0</v>
      </c>
      <c r="Z337">
        <v>55</v>
      </c>
      <c r="AA337">
        <v>12.74</v>
      </c>
      <c r="AB337">
        <v>715</v>
      </c>
      <c r="AC337">
        <v>0</v>
      </c>
    </row>
    <row r="338" spans="1:29" x14ac:dyDescent="0.25">
      <c r="A338" s="1">
        <f t="shared" si="85"/>
        <v>1</v>
      </c>
      <c r="B338" s="1">
        <f t="shared" si="86"/>
        <v>1</v>
      </c>
      <c r="C338" s="1">
        <f t="shared" si="87"/>
        <v>1</v>
      </c>
      <c r="E338" s="1">
        <f t="shared" si="88"/>
        <v>0</v>
      </c>
      <c r="F338" s="1">
        <f t="shared" si="89"/>
        <v>1</v>
      </c>
      <c r="G338" s="1">
        <f t="shared" si="90"/>
        <v>0</v>
      </c>
      <c r="H338" s="1">
        <f t="shared" si="91"/>
        <v>0</v>
      </c>
      <c r="J338" s="1">
        <f t="shared" si="92"/>
        <v>0</v>
      </c>
      <c r="K338" s="1">
        <f t="shared" si="93"/>
        <v>1</v>
      </c>
      <c r="L338" s="1">
        <f t="shared" si="94"/>
        <v>0</v>
      </c>
      <c r="M338" s="1">
        <f t="shared" si="95"/>
        <v>0</v>
      </c>
      <c r="O338" s="1">
        <f t="shared" si="96"/>
        <v>0</v>
      </c>
      <c r="P338" s="1">
        <f t="shared" si="97"/>
        <v>1</v>
      </c>
      <c r="Q338" s="1">
        <f t="shared" si="98"/>
        <v>0</v>
      </c>
      <c r="R338" s="1">
        <f t="shared" si="99"/>
        <v>0</v>
      </c>
      <c r="Y338">
        <v>0</v>
      </c>
      <c r="Z338">
        <v>75</v>
      </c>
      <c r="AA338">
        <v>28.74</v>
      </c>
      <c r="AB338">
        <v>665</v>
      </c>
      <c r="AC338">
        <v>0</v>
      </c>
    </row>
    <row r="339" spans="1:29" x14ac:dyDescent="0.25">
      <c r="A339" s="1">
        <f t="shared" si="85"/>
        <v>0</v>
      </c>
      <c r="B339" s="1">
        <f t="shared" si="86"/>
        <v>0</v>
      </c>
      <c r="C339" s="1">
        <f t="shared" si="87"/>
        <v>1</v>
      </c>
      <c r="E339" s="1">
        <f t="shared" si="88"/>
        <v>0</v>
      </c>
      <c r="F339" s="1">
        <f t="shared" si="89"/>
        <v>1</v>
      </c>
      <c r="G339" s="1">
        <f t="shared" si="90"/>
        <v>0</v>
      </c>
      <c r="H339" s="1">
        <f t="shared" si="91"/>
        <v>0</v>
      </c>
      <c r="J339" s="1">
        <f t="shared" si="92"/>
        <v>0</v>
      </c>
      <c r="K339" s="1">
        <f t="shared" si="93"/>
        <v>0</v>
      </c>
      <c r="L339" s="1">
        <f t="shared" si="94"/>
        <v>0</v>
      </c>
      <c r="M339" s="1">
        <f t="shared" si="95"/>
        <v>1</v>
      </c>
      <c r="O339" s="1">
        <f t="shared" si="96"/>
        <v>0</v>
      </c>
      <c r="P339" s="1">
        <f t="shared" si="97"/>
        <v>0</v>
      </c>
      <c r="Q339" s="1">
        <f t="shared" si="98"/>
        <v>0</v>
      </c>
      <c r="R339" s="1">
        <f t="shared" si="99"/>
        <v>1</v>
      </c>
      <c r="Y339">
        <v>1</v>
      </c>
      <c r="Z339">
        <v>55</v>
      </c>
      <c r="AA339">
        <v>18.940000000000001</v>
      </c>
      <c r="AB339">
        <v>675</v>
      </c>
      <c r="AC339">
        <v>0</v>
      </c>
    </row>
    <row r="340" spans="1:29" x14ac:dyDescent="0.25">
      <c r="A340" s="1">
        <f t="shared" si="85"/>
        <v>0</v>
      </c>
      <c r="B340" s="1">
        <f t="shared" si="86"/>
        <v>0</v>
      </c>
      <c r="C340" s="1">
        <f t="shared" si="87"/>
        <v>0</v>
      </c>
      <c r="E340" s="1">
        <f t="shared" si="88"/>
        <v>0</v>
      </c>
      <c r="F340" s="1">
        <f t="shared" si="89"/>
        <v>0</v>
      </c>
      <c r="G340" s="1">
        <f t="shared" si="90"/>
        <v>0</v>
      </c>
      <c r="H340" s="1">
        <f t="shared" si="91"/>
        <v>1</v>
      </c>
      <c r="J340" s="1">
        <f t="shared" si="92"/>
        <v>0</v>
      </c>
      <c r="K340" s="1">
        <f t="shared" si="93"/>
        <v>0</v>
      </c>
      <c r="L340" s="1">
        <f t="shared" si="94"/>
        <v>0</v>
      </c>
      <c r="M340" s="1">
        <f t="shared" si="95"/>
        <v>1</v>
      </c>
      <c r="O340" s="1">
        <f t="shared" si="96"/>
        <v>0</v>
      </c>
      <c r="P340" s="1">
        <f t="shared" si="97"/>
        <v>0</v>
      </c>
      <c r="Q340" s="1">
        <f t="shared" si="98"/>
        <v>0</v>
      </c>
      <c r="R340" s="1">
        <f t="shared" si="99"/>
        <v>1</v>
      </c>
      <c r="Y340">
        <v>0</v>
      </c>
      <c r="Z340">
        <v>43</v>
      </c>
      <c r="AA340">
        <v>8.48</v>
      </c>
      <c r="AB340">
        <v>680</v>
      </c>
      <c r="AC340">
        <v>0</v>
      </c>
    </row>
    <row r="341" spans="1:29" x14ac:dyDescent="0.25">
      <c r="A341" s="1">
        <f t="shared" si="85"/>
        <v>1</v>
      </c>
      <c r="B341" s="1">
        <f t="shared" si="86"/>
        <v>1</v>
      </c>
      <c r="C341" s="1">
        <f t="shared" si="87"/>
        <v>1</v>
      </c>
      <c r="E341" s="1">
        <f t="shared" si="88"/>
        <v>0</v>
      </c>
      <c r="F341" s="1">
        <f t="shared" si="89"/>
        <v>1</v>
      </c>
      <c r="G341" s="1">
        <f t="shared" si="90"/>
        <v>0</v>
      </c>
      <c r="H341" s="1">
        <f t="shared" si="91"/>
        <v>0</v>
      </c>
      <c r="J341" s="1">
        <f t="shared" si="92"/>
        <v>0</v>
      </c>
      <c r="K341" s="1">
        <f t="shared" si="93"/>
        <v>1</v>
      </c>
      <c r="L341" s="1">
        <f t="shared" si="94"/>
        <v>0</v>
      </c>
      <c r="M341" s="1">
        <f t="shared" si="95"/>
        <v>0</v>
      </c>
      <c r="O341" s="1">
        <f t="shared" si="96"/>
        <v>0</v>
      </c>
      <c r="P341" s="1">
        <f t="shared" si="97"/>
        <v>1</v>
      </c>
      <c r="Q341" s="1">
        <f t="shared" si="98"/>
        <v>0</v>
      </c>
      <c r="R341" s="1">
        <f t="shared" si="99"/>
        <v>0</v>
      </c>
      <c r="Y341">
        <v>1</v>
      </c>
      <c r="Z341">
        <v>52</v>
      </c>
      <c r="AA341">
        <v>37.32</v>
      </c>
      <c r="AB341">
        <v>680</v>
      </c>
      <c r="AC341">
        <v>0</v>
      </c>
    </row>
    <row r="342" spans="1:29" x14ac:dyDescent="0.25">
      <c r="A342" s="1">
        <f t="shared" si="85"/>
        <v>0</v>
      </c>
      <c r="B342" s="1">
        <f t="shared" si="86"/>
        <v>1</v>
      </c>
      <c r="C342" s="1">
        <f t="shared" si="87"/>
        <v>1</v>
      </c>
      <c r="E342" s="1">
        <f t="shared" si="88"/>
        <v>0</v>
      </c>
      <c r="F342" s="1">
        <f t="shared" si="89"/>
        <v>1</v>
      </c>
      <c r="G342" s="1">
        <f t="shared" si="90"/>
        <v>0</v>
      </c>
      <c r="H342" s="1">
        <f t="shared" si="91"/>
        <v>0</v>
      </c>
      <c r="J342" s="1">
        <f t="shared" si="92"/>
        <v>0</v>
      </c>
      <c r="K342" s="1">
        <f t="shared" si="93"/>
        <v>1</v>
      </c>
      <c r="L342" s="1">
        <f t="shared" si="94"/>
        <v>0</v>
      </c>
      <c r="M342" s="1">
        <f t="shared" si="95"/>
        <v>0</v>
      </c>
      <c r="O342" s="1">
        <f t="shared" si="96"/>
        <v>0</v>
      </c>
      <c r="P342" s="1">
        <f t="shared" si="97"/>
        <v>0</v>
      </c>
      <c r="Q342" s="1">
        <f t="shared" si="98"/>
        <v>0</v>
      </c>
      <c r="R342" s="1">
        <f t="shared" si="99"/>
        <v>1</v>
      </c>
      <c r="Y342">
        <v>1</v>
      </c>
      <c r="Z342">
        <v>100</v>
      </c>
      <c r="AA342">
        <v>19.329999999999998</v>
      </c>
      <c r="AB342">
        <v>660</v>
      </c>
      <c r="AC342">
        <v>0</v>
      </c>
    </row>
    <row r="343" spans="1:29" x14ac:dyDescent="0.25">
      <c r="A343" s="1">
        <f t="shared" si="85"/>
        <v>0</v>
      </c>
      <c r="B343" s="1">
        <f t="shared" si="86"/>
        <v>0</v>
      </c>
      <c r="C343" s="1">
        <f t="shared" si="87"/>
        <v>0</v>
      </c>
      <c r="E343" s="1">
        <f t="shared" si="88"/>
        <v>0</v>
      </c>
      <c r="F343" s="1">
        <f t="shared" si="89"/>
        <v>0</v>
      </c>
      <c r="G343" s="1">
        <f t="shared" si="90"/>
        <v>0</v>
      </c>
      <c r="H343" s="1">
        <f t="shared" si="91"/>
        <v>1</v>
      </c>
      <c r="J343" s="1">
        <f t="shared" si="92"/>
        <v>0</v>
      </c>
      <c r="K343" s="1">
        <f t="shared" si="93"/>
        <v>0</v>
      </c>
      <c r="L343" s="1">
        <f t="shared" si="94"/>
        <v>0</v>
      </c>
      <c r="M343" s="1">
        <f t="shared" si="95"/>
        <v>1</v>
      </c>
      <c r="O343" s="1">
        <f t="shared" si="96"/>
        <v>0</v>
      </c>
      <c r="P343" s="1">
        <f t="shared" si="97"/>
        <v>0</v>
      </c>
      <c r="Q343" s="1">
        <f t="shared" si="98"/>
        <v>0</v>
      </c>
      <c r="R343" s="1">
        <f t="shared" si="99"/>
        <v>1</v>
      </c>
      <c r="Y343">
        <v>1</v>
      </c>
      <c r="Z343">
        <v>35</v>
      </c>
      <c r="AA343">
        <v>12</v>
      </c>
      <c r="AB343">
        <v>685</v>
      </c>
      <c r="AC343">
        <v>0</v>
      </c>
    </row>
    <row r="344" spans="1:29" x14ac:dyDescent="0.25">
      <c r="A344" s="1">
        <f t="shared" si="85"/>
        <v>0</v>
      </c>
      <c r="B344" s="1">
        <f t="shared" si="86"/>
        <v>0</v>
      </c>
      <c r="C344" s="1">
        <f t="shared" si="87"/>
        <v>1</v>
      </c>
      <c r="E344" s="1">
        <f t="shared" si="88"/>
        <v>0</v>
      </c>
      <c r="F344" s="1">
        <f t="shared" si="89"/>
        <v>1</v>
      </c>
      <c r="G344" s="1">
        <f t="shared" si="90"/>
        <v>0</v>
      </c>
      <c r="H344" s="1">
        <f t="shared" si="91"/>
        <v>0</v>
      </c>
      <c r="J344" s="1">
        <f t="shared" si="92"/>
        <v>0</v>
      </c>
      <c r="K344" s="1">
        <f t="shared" si="93"/>
        <v>0</v>
      </c>
      <c r="L344" s="1">
        <f t="shared" si="94"/>
        <v>0</v>
      </c>
      <c r="M344" s="1">
        <f t="shared" si="95"/>
        <v>1</v>
      </c>
      <c r="O344" s="1">
        <f t="shared" si="96"/>
        <v>0</v>
      </c>
      <c r="P344" s="1">
        <f t="shared" si="97"/>
        <v>0</v>
      </c>
      <c r="Q344" s="1">
        <f t="shared" si="98"/>
        <v>0</v>
      </c>
      <c r="R344" s="1">
        <f t="shared" si="99"/>
        <v>1</v>
      </c>
      <c r="Y344">
        <v>1</v>
      </c>
      <c r="Z344">
        <v>50</v>
      </c>
      <c r="AA344">
        <v>15.53</v>
      </c>
      <c r="AB344">
        <v>720</v>
      </c>
      <c r="AC344">
        <v>0</v>
      </c>
    </row>
    <row r="345" spans="1:29" x14ac:dyDescent="0.25">
      <c r="A345" s="1">
        <f t="shared" si="85"/>
        <v>0</v>
      </c>
      <c r="B345" s="1">
        <f t="shared" si="86"/>
        <v>1</v>
      </c>
      <c r="C345" s="1">
        <f t="shared" si="87"/>
        <v>1</v>
      </c>
      <c r="E345" s="1">
        <f t="shared" si="88"/>
        <v>0</v>
      </c>
      <c r="F345" s="1">
        <f t="shared" si="89"/>
        <v>1</v>
      </c>
      <c r="G345" s="1">
        <f t="shared" si="90"/>
        <v>0</v>
      </c>
      <c r="H345" s="1">
        <f t="shared" si="91"/>
        <v>0</v>
      </c>
      <c r="J345" s="1">
        <f t="shared" si="92"/>
        <v>0</v>
      </c>
      <c r="K345" s="1">
        <f t="shared" si="93"/>
        <v>1</v>
      </c>
      <c r="L345" s="1">
        <f t="shared" si="94"/>
        <v>0</v>
      </c>
      <c r="M345" s="1">
        <f t="shared" si="95"/>
        <v>0</v>
      </c>
      <c r="O345" s="1">
        <f t="shared" si="96"/>
        <v>0</v>
      </c>
      <c r="P345" s="1">
        <f t="shared" si="97"/>
        <v>0</v>
      </c>
      <c r="Q345" s="1">
        <f t="shared" si="98"/>
        <v>0</v>
      </c>
      <c r="R345" s="1">
        <f t="shared" si="99"/>
        <v>1</v>
      </c>
      <c r="Y345">
        <v>1</v>
      </c>
      <c r="Z345">
        <v>50</v>
      </c>
      <c r="AA345">
        <v>32.54</v>
      </c>
      <c r="AB345">
        <v>670</v>
      </c>
      <c r="AC345">
        <v>0</v>
      </c>
    </row>
    <row r="346" spans="1:29" x14ac:dyDescent="0.25">
      <c r="A346" s="1">
        <f t="shared" si="85"/>
        <v>0</v>
      </c>
      <c r="B346" s="1">
        <f t="shared" si="86"/>
        <v>0</v>
      </c>
      <c r="C346" s="1">
        <f t="shared" si="87"/>
        <v>1</v>
      </c>
      <c r="E346" s="1">
        <f t="shared" si="88"/>
        <v>0</v>
      </c>
      <c r="F346" s="1">
        <f t="shared" si="89"/>
        <v>1</v>
      </c>
      <c r="G346" s="1">
        <f t="shared" si="90"/>
        <v>0</v>
      </c>
      <c r="H346" s="1">
        <f t="shared" si="91"/>
        <v>0</v>
      </c>
      <c r="J346" s="1">
        <f t="shared" si="92"/>
        <v>0</v>
      </c>
      <c r="K346" s="1">
        <f t="shared" si="93"/>
        <v>0</v>
      </c>
      <c r="L346" s="1">
        <f t="shared" si="94"/>
        <v>0</v>
      </c>
      <c r="M346" s="1">
        <f t="shared" si="95"/>
        <v>1</v>
      </c>
      <c r="O346" s="1">
        <f t="shared" si="96"/>
        <v>0</v>
      </c>
      <c r="P346" s="1">
        <f t="shared" si="97"/>
        <v>0</v>
      </c>
      <c r="Q346" s="1">
        <f t="shared" si="98"/>
        <v>0</v>
      </c>
      <c r="R346" s="1">
        <f t="shared" si="99"/>
        <v>1</v>
      </c>
      <c r="Y346">
        <v>1</v>
      </c>
      <c r="Z346">
        <v>38</v>
      </c>
      <c r="AA346">
        <v>28.4</v>
      </c>
      <c r="AB346">
        <v>690</v>
      </c>
      <c r="AC346">
        <v>0</v>
      </c>
    </row>
    <row r="347" spans="1:29" x14ac:dyDescent="0.25">
      <c r="A347" s="1">
        <f t="shared" si="85"/>
        <v>1</v>
      </c>
      <c r="B347" s="1">
        <f t="shared" si="86"/>
        <v>1</v>
      </c>
      <c r="C347" s="1">
        <f t="shared" si="87"/>
        <v>1</v>
      </c>
      <c r="E347" s="1">
        <f t="shared" si="88"/>
        <v>0</v>
      </c>
      <c r="F347" s="1">
        <f t="shared" si="89"/>
        <v>1</v>
      </c>
      <c r="G347" s="1">
        <f t="shared" si="90"/>
        <v>0</v>
      </c>
      <c r="H347" s="1">
        <f t="shared" si="91"/>
        <v>0</v>
      </c>
      <c r="J347" s="1">
        <f t="shared" si="92"/>
        <v>0</v>
      </c>
      <c r="K347" s="1">
        <f t="shared" si="93"/>
        <v>1</v>
      </c>
      <c r="L347" s="1">
        <f t="shared" si="94"/>
        <v>0</v>
      </c>
      <c r="M347" s="1">
        <f t="shared" si="95"/>
        <v>0</v>
      </c>
      <c r="O347" s="1">
        <f t="shared" si="96"/>
        <v>0</v>
      </c>
      <c r="P347" s="1">
        <f t="shared" si="97"/>
        <v>1</v>
      </c>
      <c r="Q347" s="1">
        <f t="shared" si="98"/>
        <v>0</v>
      </c>
      <c r="R347" s="1">
        <f t="shared" si="99"/>
        <v>0</v>
      </c>
      <c r="Y347">
        <v>1</v>
      </c>
      <c r="Z347">
        <v>82.526219999999995</v>
      </c>
      <c r="AA347">
        <v>21.94</v>
      </c>
      <c r="AB347">
        <v>670</v>
      </c>
      <c r="AC347">
        <v>0</v>
      </c>
    </row>
    <row r="348" spans="1:29" x14ac:dyDescent="0.25">
      <c r="A348" s="1">
        <f t="shared" si="85"/>
        <v>0</v>
      </c>
      <c r="B348" s="1">
        <f t="shared" si="86"/>
        <v>1</v>
      </c>
      <c r="C348" s="1">
        <f t="shared" si="87"/>
        <v>1</v>
      </c>
      <c r="E348" s="1">
        <f t="shared" si="88"/>
        <v>0</v>
      </c>
      <c r="F348" s="1">
        <f t="shared" si="89"/>
        <v>1</v>
      </c>
      <c r="G348" s="1">
        <f t="shared" si="90"/>
        <v>0</v>
      </c>
      <c r="H348" s="1">
        <f t="shared" si="91"/>
        <v>0</v>
      </c>
      <c r="J348" s="1">
        <f t="shared" si="92"/>
        <v>0</v>
      </c>
      <c r="K348" s="1">
        <f t="shared" si="93"/>
        <v>1</v>
      </c>
      <c r="L348" s="1">
        <f t="shared" si="94"/>
        <v>0</v>
      </c>
      <c r="M348" s="1">
        <f t="shared" si="95"/>
        <v>0</v>
      </c>
      <c r="O348" s="1">
        <f t="shared" si="96"/>
        <v>0</v>
      </c>
      <c r="P348" s="1">
        <f t="shared" si="97"/>
        <v>0</v>
      </c>
      <c r="Q348" s="1">
        <f t="shared" si="98"/>
        <v>0</v>
      </c>
      <c r="R348" s="1">
        <f t="shared" si="99"/>
        <v>1</v>
      </c>
      <c r="Y348">
        <v>0</v>
      </c>
      <c r="Z348">
        <v>26</v>
      </c>
      <c r="AA348">
        <v>29.27</v>
      </c>
      <c r="AB348">
        <v>660</v>
      </c>
      <c r="AC348">
        <v>0</v>
      </c>
    </row>
    <row r="349" spans="1:29" x14ac:dyDescent="0.25">
      <c r="A349" s="1">
        <f t="shared" si="85"/>
        <v>1</v>
      </c>
      <c r="B349" s="1">
        <f t="shared" si="86"/>
        <v>1</v>
      </c>
      <c r="C349" s="1">
        <f t="shared" si="87"/>
        <v>1</v>
      </c>
      <c r="E349" s="1">
        <f t="shared" si="88"/>
        <v>0</v>
      </c>
      <c r="F349" s="1">
        <f t="shared" si="89"/>
        <v>1</v>
      </c>
      <c r="G349" s="1">
        <f t="shared" si="90"/>
        <v>0</v>
      </c>
      <c r="H349" s="1">
        <f t="shared" si="91"/>
        <v>0</v>
      </c>
      <c r="J349" s="1">
        <f t="shared" si="92"/>
        <v>0</v>
      </c>
      <c r="K349" s="1">
        <f t="shared" si="93"/>
        <v>1</v>
      </c>
      <c r="L349" s="1">
        <f t="shared" si="94"/>
        <v>0</v>
      </c>
      <c r="M349" s="1">
        <f t="shared" si="95"/>
        <v>0</v>
      </c>
      <c r="O349" s="1">
        <f t="shared" si="96"/>
        <v>0</v>
      </c>
      <c r="P349" s="1">
        <f t="shared" si="97"/>
        <v>1</v>
      </c>
      <c r="Q349" s="1">
        <f t="shared" si="98"/>
        <v>0</v>
      </c>
      <c r="R349" s="1">
        <f t="shared" si="99"/>
        <v>0</v>
      </c>
      <c r="Y349">
        <v>1</v>
      </c>
      <c r="Z349">
        <v>50</v>
      </c>
      <c r="AA349">
        <v>34.590000000000003</v>
      </c>
      <c r="AB349">
        <v>690</v>
      </c>
      <c r="AC349">
        <v>0</v>
      </c>
    </row>
    <row r="350" spans="1:29" x14ac:dyDescent="0.25">
      <c r="A350" s="1">
        <f t="shared" si="85"/>
        <v>0</v>
      </c>
      <c r="B350" s="1">
        <f t="shared" si="86"/>
        <v>0</v>
      </c>
      <c r="C350" s="1">
        <f t="shared" si="87"/>
        <v>1</v>
      </c>
      <c r="E350" s="1">
        <f t="shared" si="88"/>
        <v>0</v>
      </c>
      <c r="F350" s="1">
        <f t="shared" si="89"/>
        <v>1</v>
      </c>
      <c r="G350" s="1">
        <f t="shared" si="90"/>
        <v>0</v>
      </c>
      <c r="H350" s="1">
        <f t="shared" si="91"/>
        <v>0</v>
      </c>
      <c r="J350" s="1">
        <f t="shared" si="92"/>
        <v>0</v>
      </c>
      <c r="K350" s="1">
        <f t="shared" si="93"/>
        <v>0</v>
      </c>
      <c r="L350" s="1">
        <f t="shared" si="94"/>
        <v>0</v>
      </c>
      <c r="M350" s="1">
        <f t="shared" si="95"/>
        <v>1</v>
      </c>
      <c r="O350" s="1">
        <f t="shared" si="96"/>
        <v>0</v>
      </c>
      <c r="P350" s="1">
        <f t="shared" si="97"/>
        <v>0</v>
      </c>
      <c r="Q350" s="1">
        <f t="shared" si="98"/>
        <v>0</v>
      </c>
      <c r="R350" s="1">
        <f t="shared" si="99"/>
        <v>1</v>
      </c>
      <c r="Y350">
        <v>0</v>
      </c>
      <c r="Z350">
        <v>80</v>
      </c>
      <c r="AA350">
        <v>32.93</v>
      </c>
      <c r="AB350">
        <v>670</v>
      </c>
      <c r="AC350">
        <v>0</v>
      </c>
    </row>
    <row r="351" spans="1:29" x14ac:dyDescent="0.25">
      <c r="A351" s="1">
        <f t="shared" si="85"/>
        <v>0</v>
      </c>
      <c r="B351" s="1">
        <f t="shared" si="86"/>
        <v>0</v>
      </c>
      <c r="C351" s="1">
        <f t="shared" si="87"/>
        <v>1</v>
      </c>
      <c r="E351" s="1">
        <f t="shared" si="88"/>
        <v>0</v>
      </c>
      <c r="F351" s="1">
        <f t="shared" si="89"/>
        <v>1</v>
      </c>
      <c r="G351" s="1">
        <f t="shared" si="90"/>
        <v>0</v>
      </c>
      <c r="H351" s="1">
        <f t="shared" si="91"/>
        <v>0</v>
      </c>
      <c r="J351" s="1">
        <f t="shared" si="92"/>
        <v>0</v>
      </c>
      <c r="K351" s="1">
        <f t="shared" si="93"/>
        <v>0</v>
      </c>
      <c r="L351" s="1">
        <f t="shared" si="94"/>
        <v>0</v>
      </c>
      <c r="M351" s="1">
        <f t="shared" si="95"/>
        <v>1</v>
      </c>
      <c r="O351" s="1">
        <f t="shared" si="96"/>
        <v>0</v>
      </c>
      <c r="P351" s="1">
        <f t="shared" si="97"/>
        <v>0</v>
      </c>
      <c r="Q351" s="1">
        <f t="shared" si="98"/>
        <v>0</v>
      </c>
      <c r="R351" s="1">
        <f t="shared" si="99"/>
        <v>1</v>
      </c>
      <c r="Y351">
        <v>0</v>
      </c>
      <c r="Z351">
        <v>40</v>
      </c>
      <c r="AA351">
        <v>16.350000000000001</v>
      </c>
      <c r="AB351">
        <v>670</v>
      </c>
      <c r="AC351">
        <v>0</v>
      </c>
    </row>
    <row r="352" spans="1:29" x14ac:dyDescent="0.25">
      <c r="A352" s="1">
        <f t="shared" si="85"/>
        <v>0</v>
      </c>
      <c r="B352" s="1">
        <f t="shared" si="86"/>
        <v>0</v>
      </c>
      <c r="C352" s="1">
        <f t="shared" si="87"/>
        <v>1</v>
      </c>
      <c r="E352" s="1">
        <f t="shared" si="88"/>
        <v>0</v>
      </c>
      <c r="F352" s="1">
        <f t="shared" si="89"/>
        <v>1</v>
      </c>
      <c r="G352" s="1">
        <f t="shared" si="90"/>
        <v>0</v>
      </c>
      <c r="H352" s="1">
        <f t="shared" si="91"/>
        <v>0</v>
      </c>
      <c r="J352" s="1">
        <f t="shared" si="92"/>
        <v>0</v>
      </c>
      <c r="K352" s="1">
        <f t="shared" si="93"/>
        <v>0</v>
      </c>
      <c r="L352" s="1">
        <f t="shared" si="94"/>
        <v>0</v>
      </c>
      <c r="M352" s="1">
        <f t="shared" si="95"/>
        <v>1</v>
      </c>
      <c r="O352" s="1">
        <f t="shared" si="96"/>
        <v>0</v>
      </c>
      <c r="P352" s="1">
        <f t="shared" si="97"/>
        <v>0</v>
      </c>
      <c r="Q352" s="1">
        <f t="shared" si="98"/>
        <v>0</v>
      </c>
      <c r="R352" s="1">
        <f t="shared" si="99"/>
        <v>1</v>
      </c>
      <c r="Y352">
        <v>1</v>
      </c>
      <c r="Z352">
        <v>70</v>
      </c>
      <c r="AA352">
        <v>29.73</v>
      </c>
      <c r="AB352">
        <v>700</v>
      </c>
      <c r="AC352">
        <v>0</v>
      </c>
    </row>
    <row r="353" spans="1:29" x14ac:dyDescent="0.25">
      <c r="A353" s="1">
        <f t="shared" si="85"/>
        <v>0</v>
      </c>
      <c r="B353" s="1">
        <f t="shared" si="86"/>
        <v>0</v>
      </c>
      <c r="C353" s="1">
        <f t="shared" si="87"/>
        <v>0</v>
      </c>
      <c r="E353" s="1">
        <f t="shared" si="88"/>
        <v>0</v>
      </c>
      <c r="F353" s="1">
        <f t="shared" si="89"/>
        <v>0</v>
      </c>
      <c r="G353" s="1">
        <f t="shared" si="90"/>
        <v>0</v>
      </c>
      <c r="H353" s="1">
        <f t="shared" si="91"/>
        <v>1</v>
      </c>
      <c r="J353" s="1">
        <f t="shared" si="92"/>
        <v>0</v>
      </c>
      <c r="K353" s="1">
        <f t="shared" si="93"/>
        <v>0</v>
      </c>
      <c r="L353" s="1">
        <f t="shared" si="94"/>
        <v>0</v>
      </c>
      <c r="M353" s="1">
        <f t="shared" si="95"/>
        <v>1</v>
      </c>
      <c r="O353" s="1">
        <f t="shared" si="96"/>
        <v>0</v>
      </c>
      <c r="P353" s="1">
        <f t="shared" si="97"/>
        <v>0</v>
      </c>
      <c r="Q353" s="1">
        <f t="shared" si="98"/>
        <v>0</v>
      </c>
      <c r="R353" s="1">
        <f t="shared" si="99"/>
        <v>1</v>
      </c>
      <c r="Y353">
        <v>0</v>
      </c>
      <c r="Z353">
        <v>46.5</v>
      </c>
      <c r="AA353">
        <v>16.59</v>
      </c>
      <c r="AB353">
        <v>785</v>
      </c>
      <c r="AC353">
        <v>0</v>
      </c>
    </row>
    <row r="354" spans="1:29" x14ac:dyDescent="0.25">
      <c r="A354" s="1">
        <f t="shared" si="85"/>
        <v>0</v>
      </c>
      <c r="B354" s="1">
        <f t="shared" si="86"/>
        <v>0</v>
      </c>
      <c r="C354" s="1">
        <f t="shared" si="87"/>
        <v>1</v>
      </c>
      <c r="E354" s="1">
        <f t="shared" si="88"/>
        <v>0</v>
      </c>
      <c r="F354" s="1">
        <f t="shared" si="89"/>
        <v>1</v>
      </c>
      <c r="G354" s="1">
        <f t="shared" si="90"/>
        <v>0</v>
      </c>
      <c r="H354" s="1">
        <f t="shared" si="91"/>
        <v>0</v>
      </c>
      <c r="J354" s="1">
        <f t="shared" si="92"/>
        <v>0</v>
      </c>
      <c r="K354" s="1">
        <f t="shared" si="93"/>
        <v>0</v>
      </c>
      <c r="L354" s="1">
        <f t="shared" si="94"/>
        <v>0</v>
      </c>
      <c r="M354" s="1">
        <f t="shared" si="95"/>
        <v>1</v>
      </c>
      <c r="O354" s="1">
        <f t="shared" si="96"/>
        <v>0</v>
      </c>
      <c r="P354" s="1">
        <f t="shared" si="97"/>
        <v>0</v>
      </c>
      <c r="Q354" s="1">
        <f t="shared" si="98"/>
        <v>0</v>
      </c>
      <c r="R354" s="1">
        <f t="shared" si="99"/>
        <v>1</v>
      </c>
      <c r="Y354">
        <v>0</v>
      </c>
      <c r="Z354">
        <v>43</v>
      </c>
      <c r="AA354">
        <v>23.94</v>
      </c>
      <c r="AB354">
        <v>695</v>
      </c>
      <c r="AC354">
        <v>0</v>
      </c>
    </row>
    <row r="355" spans="1:29" x14ac:dyDescent="0.25">
      <c r="A355" s="1">
        <f t="shared" si="85"/>
        <v>0</v>
      </c>
      <c r="B355" s="1">
        <f t="shared" si="86"/>
        <v>0</v>
      </c>
      <c r="C355" s="1">
        <f t="shared" si="87"/>
        <v>0</v>
      </c>
      <c r="E355" s="1">
        <f t="shared" si="88"/>
        <v>0</v>
      </c>
      <c r="F355" s="1">
        <f t="shared" si="89"/>
        <v>0</v>
      </c>
      <c r="G355" s="1">
        <f t="shared" si="90"/>
        <v>0</v>
      </c>
      <c r="H355" s="1">
        <f t="shared" si="91"/>
        <v>1</v>
      </c>
      <c r="J355" s="1">
        <f t="shared" si="92"/>
        <v>0</v>
      </c>
      <c r="K355" s="1">
        <f t="shared" si="93"/>
        <v>0</v>
      </c>
      <c r="L355" s="1">
        <f t="shared" si="94"/>
        <v>0</v>
      </c>
      <c r="M355" s="1">
        <f t="shared" si="95"/>
        <v>1</v>
      </c>
      <c r="O355" s="1">
        <f t="shared" si="96"/>
        <v>0</v>
      </c>
      <c r="P355" s="1">
        <f t="shared" si="97"/>
        <v>0</v>
      </c>
      <c r="Q355" s="1">
        <f t="shared" si="98"/>
        <v>0</v>
      </c>
      <c r="R355" s="1">
        <f t="shared" si="99"/>
        <v>1</v>
      </c>
      <c r="Y355">
        <v>0</v>
      </c>
      <c r="Z355">
        <v>106</v>
      </c>
      <c r="AA355">
        <v>20.29</v>
      </c>
      <c r="AB355">
        <v>680</v>
      </c>
      <c r="AC355">
        <v>0</v>
      </c>
    </row>
    <row r="356" spans="1:29" x14ac:dyDescent="0.25">
      <c r="A356" s="1">
        <f t="shared" si="85"/>
        <v>0</v>
      </c>
      <c r="B356" s="1">
        <f t="shared" si="86"/>
        <v>1</v>
      </c>
      <c r="C356" s="1">
        <f t="shared" si="87"/>
        <v>1</v>
      </c>
      <c r="E356" s="1">
        <f t="shared" si="88"/>
        <v>0</v>
      </c>
      <c r="F356" s="1">
        <f t="shared" si="89"/>
        <v>1</v>
      </c>
      <c r="G356" s="1">
        <f t="shared" si="90"/>
        <v>0</v>
      </c>
      <c r="H356" s="1">
        <f t="shared" si="91"/>
        <v>0</v>
      </c>
      <c r="J356" s="1">
        <f t="shared" si="92"/>
        <v>0</v>
      </c>
      <c r="K356" s="1">
        <f t="shared" si="93"/>
        <v>1</v>
      </c>
      <c r="L356" s="1">
        <f t="shared" si="94"/>
        <v>0</v>
      </c>
      <c r="M356" s="1">
        <f t="shared" si="95"/>
        <v>0</v>
      </c>
      <c r="O356" s="1">
        <f t="shared" si="96"/>
        <v>0</v>
      </c>
      <c r="P356" s="1">
        <f t="shared" si="97"/>
        <v>0</v>
      </c>
      <c r="Q356" s="1">
        <f t="shared" si="98"/>
        <v>0</v>
      </c>
      <c r="R356" s="1">
        <f t="shared" si="99"/>
        <v>1</v>
      </c>
      <c r="Y356">
        <v>1</v>
      </c>
      <c r="Z356">
        <v>37.380000000000003</v>
      </c>
      <c r="AA356">
        <v>17.28</v>
      </c>
      <c r="AB356">
        <v>660</v>
      </c>
      <c r="AC356">
        <v>0</v>
      </c>
    </row>
    <row r="357" spans="1:29" x14ac:dyDescent="0.25">
      <c r="A357" s="1">
        <f t="shared" si="85"/>
        <v>0</v>
      </c>
      <c r="B357" s="1">
        <f t="shared" si="86"/>
        <v>0</v>
      </c>
      <c r="C357" s="1">
        <f t="shared" si="87"/>
        <v>1</v>
      </c>
      <c r="E357" s="1">
        <f t="shared" si="88"/>
        <v>0</v>
      </c>
      <c r="F357" s="1">
        <f t="shared" si="89"/>
        <v>1</v>
      </c>
      <c r="G357" s="1">
        <f t="shared" si="90"/>
        <v>0</v>
      </c>
      <c r="H357" s="1">
        <f t="shared" si="91"/>
        <v>0</v>
      </c>
      <c r="J357" s="1">
        <f t="shared" si="92"/>
        <v>0</v>
      </c>
      <c r="K357" s="1">
        <f t="shared" si="93"/>
        <v>0</v>
      </c>
      <c r="L357" s="1">
        <f t="shared" si="94"/>
        <v>0</v>
      </c>
      <c r="M357" s="1">
        <f t="shared" si="95"/>
        <v>1</v>
      </c>
      <c r="O357" s="1">
        <f t="shared" si="96"/>
        <v>0</v>
      </c>
      <c r="P357" s="1">
        <f t="shared" si="97"/>
        <v>0</v>
      </c>
      <c r="Q357" s="1">
        <f t="shared" si="98"/>
        <v>0</v>
      </c>
      <c r="R357" s="1">
        <f t="shared" si="99"/>
        <v>1</v>
      </c>
      <c r="Y357">
        <v>1</v>
      </c>
      <c r="Z357">
        <v>106.7</v>
      </c>
      <c r="AA357">
        <v>19.649999999999999</v>
      </c>
      <c r="AB357">
        <v>690</v>
      </c>
      <c r="AC357">
        <v>0</v>
      </c>
    </row>
    <row r="358" spans="1:29" x14ac:dyDescent="0.25">
      <c r="A358" s="1">
        <f t="shared" si="85"/>
        <v>1</v>
      </c>
      <c r="B358" s="1">
        <f t="shared" si="86"/>
        <v>1</v>
      </c>
      <c r="C358" s="1">
        <f t="shared" si="87"/>
        <v>1</v>
      </c>
      <c r="E358" s="1">
        <f t="shared" si="88"/>
        <v>0</v>
      </c>
      <c r="F358" s="1">
        <f t="shared" si="89"/>
        <v>1</v>
      </c>
      <c r="G358" s="1">
        <f t="shared" si="90"/>
        <v>0</v>
      </c>
      <c r="H358" s="1">
        <f t="shared" si="91"/>
        <v>0</v>
      </c>
      <c r="J358" s="1">
        <f t="shared" si="92"/>
        <v>0</v>
      </c>
      <c r="K358" s="1">
        <f t="shared" si="93"/>
        <v>1</v>
      </c>
      <c r="L358" s="1">
        <f t="shared" si="94"/>
        <v>0</v>
      </c>
      <c r="M358" s="1">
        <f t="shared" si="95"/>
        <v>0</v>
      </c>
      <c r="O358" s="1">
        <f t="shared" si="96"/>
        <v>0</v>
      </c>
      <c r="P358" s="1">
        <f t="shared" si="97"/>
        <v>1</v>
      </c>
      <c r="Q358" s="1">
        <f t="shared" si="98"/>
        <v>0</v>
      </c>
      <c r="R358" s="1">
        <f t="shared" si="99"/>
        <v>0</v>
      </c>
      <c r="Y358">
        <v>0</v>
      </c>
      <c r="Z358">
        <v>50</v>
      </c>
      <c r="AA358">
        <v>29.98</v>
      </c>
      <c r="AB358">
        <v>660</v>
      </c>
      <c r="AC358">
        <v>0</v>
      </c>
    </row>
    <row r="359" spans="1:29" x14ac:dyDescent="0.25">
      <c r="A359" s="1">
        <f t="shared" si="85"/>
        <v>0</v>
      </c>
      <c r="B359" s="1">
        <f t="shared" si="86"/>
        <v>0</v>
      </c>
      <c r="C359" s="1">
        <f t="shared" si="87"/>
        <v>0</v>
      </c>
      <c r="E359" s="1">
        <f t="shared" si="88"/>
        <v>0</v>
      </c>
      <c r="F359" s="1">
        <f t="shared" si="89"/>
        <v>0</v>
      </c>
      <c r="G359" s="1">
        <f t="shared" si="90"/>
        <v>0</v>
      </c>
      <c r="H359" s="1">
        <f t="shared" si="91"/>
        <v>1</v>
      </c>
      <c r="J359" s="1">
        <f t="shared" si="92"/>
        <v>0</v>
      </c>
      <c r="K359" s="1">
        <f t="shared" si="93"/>
        <v>0</v>
      </c>
      <c r="L359" s="1">
        <f t="shared" si="94"/>
        <v>0</v>
      </c>
      <c r="M359" s="1">
        <f t="shared" si="95"/>
        <v>1</v>
      </c>
      <c r="O359" s="1">
        <f t="shared" si="96"/>
        <v>0</v>
      </c>
      <c r="P359" s="1">
        <f t="shared" si="97"/>
        <v>0</v>
      </c>
      <c r="Q359" s="1">
        <f t="shared" si="98"/>
        <v>0</v>
      </c>
      <c r="R359" s="1">
        <f t="shared" si="99"/>
        <v>1</v>
      </c>
      <c r="Y359">
        <v>1</v>
      </c>
      <c r="Z359">
        <v>45</v>
      </c>
      <c r="AA359">
        <v>25.63</v>
      </c>
      <c r="AB359">
        <v>675</v>
      </c>
      <c r="AC359">
        <v>0</v>
      </c>
    </row>
    <row r="360" spans="1:29" x14ac:dyDescent="0.25">
      <c r="A360" s="1">
        <f t="shared" si="85"/>
        <v>1</v>
      </c>
      <c r="B360" s="1">
        <f t="shared" si="86"/>
        <v>1</v>
      </c>
      <c r="C360" s="1">
        <f t="shared" si="87"/>
        <v>1</v>
      </c>
      <c r="E360" s="1">
        <f t="shared" si="88"/>
        <v>0</v>
      </c>
      <c r="F360" s="1">
        <f t="shared" si="89"/>
        <v>1</v>
      </c>
      <c r="G360" s="1">
        <f t="shared" si="90"/>
        <v>0</v>
      </c>
      <c r="H360" s="1">
        <f t="shared" si="91"/>
        <v>0</v>
      </c>
      <c r="J360" s="1">
        <f t="shared" si="92"/>
        <v>0</v>
      </c>
      <c r="K360" s="1">
        <f t="shared" si="93"/>
        <v>1</v>
      </c>
      <c r="L360" s="1">
        <f t="shared" si="94"/>
        <v>0</v>
      </c>
      <c r="M360" s="1">
        <f t="shared" si="95"/>
        <v>0</v>
      </c>
      <c r="O360" s="1">
        <f t="shared" si="96"/>
        <v>0</v>
      </c>
      <c r="P360" s="1">
        <f t="shared" si="97"/>
        <v>1</v>
      </c>
      <c r="Q360" s="1">
        <f t="shared" si="98"/>
        <v>0</v>
      </c>
      <c r="R360" s="1">
        <f t="shared" si="99"/>
        <v>0</v>
      </c>
      <c r="Y360">
        <v>0</v>
      </c>
      <c r="Z360">
        <v>44</v>
      </c>
      <c r="AA360">
        <v>15.3</v>
      </c>
      <c r="AB360">
        <v>690</v>
      </c>
      <c r="AC360">
        <v>0</v>
      </c>
    </row>
    <row r="361" spans="1:29" x14ac:dyDescent="0.25">
      <c r="A361" s="1">
        <f t="shared" si="85"/>
        <v>0</v>
      </c>
      <c r="B361" s="1">
        <f t="shared" si="86"/>
        <v>0</v>
      </c>
      <c r="C361" s="1">
        <f t="shared" si="87"/>
        <v>1</v>
      </c>
      <c r="E361" s="1">
        <f t="shared" si="88"/>
        <v>0</v>
      </c>
      <c r="F361" s="1">
        <f t="shared" si="89"/>
        <v>1</v>
      </c>
      <c r="G361" s="1">
        <f t="shared" si="90"/>
        <v>0</v>
      </c>
      <c r="H361" s="1">
        <f t="shared" si="91"/>
        <v>0</v>
      </c>
      <c r="J361" s="1">
        <f t="shared" si="92"/>
        <v>0</v>
      </c>
      <c r="K361" s="1">
        <f t="shared" si="93"/>
        <v>0</v>
      </c>
      <c r="L361" s="1">
        <f t="shared" si="94"/>
        <v>0</v>
      </c>
      <c r="M361" s="1">
        <f t="shared" si="95"/>
        <v>1</v>
      </c>
      <c r="O361" s="1">
        <f t="shared" si="96"/>
        <v>0</v>
      </c>
      <c r="P361" s="1">
        <f t="shared" si="97"/>
        <v>0</v>
      </c>
      <c r="Q361" s="1">
        <f t="shared" si="98"/>
        <v>0</v>
      </c>
      <c r="R361" s="1">
        <f t="shared" si="99"/>
        <v>1</v>
      </c>
      <c r="Y361">
        <v>1</v>
      </c>
      <c r="Z361">
        <v>48</v>
      </c>
      <c r="AA361">
        <v>25.23</v>
      </c>
      <c r="AB361">
        <v>670</v>
      </c>
      <c r="AC361">
        <v>0</v>
      </c>
    </row>
    <row r="362" spans="1:29" x14ac:dyDescent="0.25">
      <c r="A362" s="1">
        <f t="shared" si="85"/>
        <v>1</v>
      </c>
      <c r="B362" s="1">
        <f t="shared" si="86"/>
        <v>1</v>
      </c>
      <c r="C362" s="1">
        <f t="shared" si="87"/>
        <v>1</v>
      </c>
      <c r="E362" s="1">
        <f t="shared" si="88"/>
        <v>0</v>
      </c>
      <c r="F362" s="1">
        <f t="shared" si="89"/>
        <v>1</v>
      </c>
      <c r="G362" s="1">
        <f t="shared" si="90"/>
        <v>0</v>
      </c>
      <c r="H362" s="1">
        <f t="shared" si="91"/>
        <v>0</v>
      </c>
      <c r="J362" s="1">
        <f t="shared" si="92"/>
        <v>0</v>
      </c>
      <c r="K362" s="1">
        <f t="shared" si="93"/>
        <v>1</v>
      </c>
      <c r="L362" s="1">
        <f t="shared" si="94"/>
        <v>0</v>
      </c>
      <c r="M362" s="1">
        <f t="shared" si="95"/>
        <v>0</v>
      </c>
      <c r="O362" s="1">
        <f t="shared" si="96"/>
        <v>0</v>
      </c>
      <c r="P362" s="1">
        <f t="shared" si="97"/>
        <v>1</v>
      </c>
      <c r="Q362" s="1">
        <f t="shared" si="98"/>
        <v>0</v>
      </c>
      <c r="R362" s="1">
        <f t="shared" si="99"/>
        <v>0</v>
      </c>
      <c r="Y362">
        <v>0</v>
      </c>
      <c r="Z362">
        <v>54.426969999999997</v>
      </c>
      <c r="AA362">
        <v>24.59</v>
      </c>
      <c r="AB362">
        <v>665</v>
      </c>
      <c r="AC362">
        <v>0</v>
      </c>
    </row>
    <row r="363" spans="1:29" x14ac:dyDescent="0.25">
      <c r="A363" s="1">
        <f t="shared" si="85"/>
        <v>0</v>
      </c>
      <c r="B363" s="1">
        <f t="shared" si="86"/>
        <v>0</v>
      </c>
      <c r="C363" s="1">
        <f t="shared" si="87"/>
        <v>0</v>
      </c>
      <c r="E363" s="1">
        <f t="shared" si="88"/>
        <v>0</v>
      </c>
      <c r="F363" s="1">
        <f t="shared" si="89"/>
        <v>0</v>
      </c>
      <c r="G363" s="1">
        <f t="shared" si="90"/>
        <v>0</v>
      </c>
      <c r="H363" s="1">
        <f t="shared" si="91"/>
        <v>1</v>
      </c>
      <c r="J363" s="1">
        <f t="shared" si="92"/>
        <v>0</v>
      </c>
      <c r="K363" s="1">
        <f t="shared" si="93"/>
        <v>0</v>
      </c>
      <c r="L363" s="1">
        <f t="shared" si="94"/>
        <v>0</v>
      </c>
      <c r="M363" s="1">
        <f t="shared" si="95"/>
        <v>1</v>
      </c>
      <c r="O363" s="1">
        <f t="shared" si="96"/>
        <v>0</v>
      </c>
      <c r="P363" s="1">
        <f t="shared" si="97"/>
        <v>0</v>
      </c>
      <c r="Q363" s="1">
        <f t="shared" si="98"/>
        <v>0</v>
      </c>
      <c r="R363" s="1">
        <f t="shared" si="99"/>
        <v>1</v>
      </c>
      <c r="Y363">
        <v>1</v>
      </c>
      <c r="Z363">
        <v>68</v>
      </c>
      <c r="AA363">
        <v>38.19</v>
      </c>
      <c r="AB363">
        <v>665</v>
      </c>
      <c r="AC363">
        <v>0</v>
      </c>
    </row>
    <row r="364" spans="1:29" x14ac:dyDescent="0.25">
      <c r="A364" s="1">
        <f t="shared" si="85"/>
        <v>0</v>
      </c>
      <c r="B364" s="1">
        <f t="shared" si="86"/>
        <v>0</v>
      </c>
      <c r="C364" s="1">
        <f t="shared" si="87"/>
        <v>1</v>
      </c>
      <c r="E364" s="1">
        <f t="shared" si="88"/>
        <v>0</v>
      </c>
      <c r="F364" s="1">
        <f t="shared" si="89"/>
        <v>1</v>
      </c>
      <c r="G364" s="1">
        <f t="shared" si="90"/>
        <v>0</v>
      </c>
      <c r="H364" s="1">
        <f t="shared" si="91"/>
        <v>0</v>
      </c>
      <c r="J364" s="1">
        <f t="shared" si="92"/>
        <v>0</v>
      </c>
      <c r="K364" s="1">
        <f t="shared" si="93"/>
        <v>0</v>
      </c>
      <c r="L364" s="1">
        <f t="shared" si="94"/>
        <v>0</v>
      </c>
      <c r="M364" s="1">
        <f t="shared" si="95"/>
        <v>1</v>
      </c>
      <c r="O364" s="1">
        <f t="shared" si="96"/>
        <v>0</v>
      </c>
      <c r="P364" s="1">
        <f t="shared" si="97"/>
        <v>0</v>
      </c>
      <c r="Q364" s="1">
        <f t="shared" si="98"/>
        <v>0</v>
      </c>
      <c r="R364" s="1">
        <f t="shared" si="99"/>
        <v>1</v>
      </c>
      <c r="Y364">
        <v>0</v>
      </c>
      <c r="Z364">
        <v>60</v>
      </c>
      <c r="AA364">
        <v>25.56</v>
      </c>
      <c r="AB364">
        <v>690</v>
      </c>
      <c r="AC364">
        <v>0</v>
      </c>
    </row>
    <row r="365" spans="1:29" x14ac:dyDescent="0.25">
      <c r="A365" s="1">
        <f t="shared" si="85"/>
        <v>0</v>
      </c>
      <c r="B365" s="1">
        <f t="shared" si="86"/>
        <v>1</v>
      </c>
      <c r="C365" s="1">
        <f t="shared" si="87"/>
        <v>1</v>
      </c>
      <c r="E365" s="1">
        <f t="shared" si="88"/>
        <v>0</v>
      </c>
      <c r="F365" s="1">
        <f t="shared" si="89"/>
        <v>1</v>
      </c>
      <c r="G365" s="1">
        <f t="shared" si="90"/>
        <v>0</v>
      </c>
      <c r="H365" s="1">
        <f t="shared" si="91"/>
        <v>0</v>
      </c>
      <c r="J365" s="1">
        <f t="shared" si="92"/>
        <v>0</v>
      </c>
      <c r="K365" s="1">
        <f t="shared" si="93"/>
        <v>1</v>
      </c>
      <c r="L365" s="1">
        <f t="shared" si="94"/>
        <v>0</v>
      </c>
      <c r="M365" s="1">
        <f t="shared" si="95"/>
        <v>0</v>
      </c>
      <c r="O365" s="1">
        <f t="shared" si="96"/>
        <v>0</v>
      </c>
      <c r="P365" s="1">
        <f t="shared" si="97"/>
        <v>0</v>
      </c>
      <c r="Q365" s="1">
        <f t="shared" si="98"/>
        <v>0</v>
      </c>
      <c r="R365" s="1">
        <f t="shared" si="99"/>
        <v>1</v>
      </c>
      <c r="Y365">
        <v>0</v>
      </c>
      <c r="Z365">
        <v>99</v>
      </c>
      <c r="AA365">
        <v>6.69</v>
      </c>
      <c r="AB365">
        <v>720</v>
      </c>
      <c r="AC365">
        <v>0</v>
      </c>
    </row>
    <row r="366" spans="1:29" x14ac:dyDescent="0.25">
      <c r="A366" s="1">
        <f t="shared" si="85"/>
        <v>0</v>
      </c>
      <c r="B366" s="1">
        <f t="shared" si="86"/>
        <v>0</v>
      </c>
      <c r="C366" s="1">
        <f t="shared" si="87"/>
        <v>1</v>
      </c>
      <c r="E366" s="1">
        <f t="shared" si="88"/>
        <v>0</v>
      </c>
      <c r="F366" s="1">
        <f t="shared" si="89"/>
        <v>1</v>
      </c>
      <c r="G366" s="1">
        <f t="shared" si="90"/>
        <v>0</v>
      </c>
      <c r="H366" s="1">
        <f t="shared" si="91"/>
        <v>0</v>
      </c>
      <c r="J366" s="1">
        <f t="shared" si="92"/>
        <v>0</v>
      </c>
      <c r="K366" s="1">
        <f t="shared" si="93"/>
        <v>0</v>
      </c>
      <c r="L366" s="1">
        <f t="shared" si="94"/>
        <v>0</v>
      </c>
      <c r="M366" s="1">
        <f t="shared" si="95"/>
        <v>1</v>
      </c>
      <c r="O366" s="1">
        <f t="shared" si="96"/>
        <v>0</v>
      </c>
      <c r="P366" s="1">
        <f t="shared" si="97"/>
        <v>0</v>
      </c>
      <c r="Q366" s="1">
        <f t="shared" si="98"/>
        <v>0</v>
      </c>
      <c r="R366" s="1">
        <f t="shared" si="99"/>
        <v>1</v>
      </c>
      <c r="Y366">
        <v>1</v>
      </c>
      <c r="Z366">
        <v>130</v>
      </c>
      <c r="AA366">
        <v>22.15</v>
      </c>
      <c r="AB366">
        <v>665</v>
      </c>
      <c r="AC366">
        <v>0</v>
      </c>
    </row>
    <row r="367" spans="1:29" x14ac:dyDescent="0.25">
      <c r="A367" s="1">
        <f t="shared" si="85"/>
        <v>0</v>
      </c>
      <c r="B367" s="1">
        <f t="shared" si="86"/>
        <v>0</v>
      </c>
      <c r="C367" s="1">
        <f t="shared" si="87"/>
        <v>0</v>
      </c>
      <c r="E367" s="1">
        <f t="shared" si="88"/>
        <v>0</v>
      </c>
      <c r="F367" s="1">
        <f t="shared" si="89"/>
        <v>0</v>
      </c>
      <c r="G367" s="1">
        <f t="shared" si="90"/>
        <v>0</v>
      </c>
      <c r="H367" s="1">
        <f t="shared" si="91"/>
        <v>1</v>
      </c>
      <c r="J367" s="1">
        <f t="shared" si="92"/>
        <v>0</v>
      </c>
      <c r="K367" s="1">
        <f t="shared" si="93"/>
        <v>0</v>
      </c>
      <c r="L367" s="1">
        <f t="shared" si="94"/>
        <v>0</v>
      </c>
      <c r="M367" s="1">
        <f t="shared" si="95"/>
        <v>1</v>
      </c>
      <c r="O367" s="1">
        <f t="shared" si="96"/>
        <v>0</v>
      </c>
      <c r="P367" s="1">
        <f t="shared" si="97"/>
        <v>0</v>
      </c>
      <c r="Q367" s="1">
        <f t="shared" si="98"/>
        <v>0</v>
      </c>
      <c r="R367" s="1">
        <f t="shared" si="99"/>
        <v>1</v>
      </c>
      <c r="Y367">
        <v>0</v>
      </c>
      <c r="Z367">
        <v>23</v>
      </c>
      <c r="AA367">
        <v>32.46</v>
      </c>
      <c r="AB367">
        <v>670</v>
      </c>
      <c r="AC367">
        <v>0</v>
      </c>
    </row>
    <row r="368" spans="1:29" x14ac:dyDescent="0.25">
      <c r="A368" s="1">
        <f t="shared" si="85"/>
        <v>0</v>
      </c>
      <c r="B368" s="1">
        <f t="shared" si="86"/>
        <v>0</v>
      </c>
      <c r="C368" s="1">
        <f t="shared" si="87"/>
        <v>1</v>
      </c>
      <c r="E368" s="1">
        <f t="shared" si="88"/>
        <v>0</v>
      </c>
      <c r="F368" s="1">
        <f t="shared" si="89"/>
        <v>1</v>
      </c>
      <c r="G368" s="1">
        <f t="shared" si="90"/>
        <v>0</v>
      </c>
      <c r="H368" s="1">
        <f t="shared" si="91"/>
        <v>0</v>
      </c>
      <c r="J368" s="1">
        <f t="shared" si="92"/>
        <v>0</v>
      </c>
      <c r="K368" s="1">
        <f t="shared" si="93"/>
        <v>0</v>
      </c>
      <c r="L368" s="1">
        <f t="shared" si="94"/>
        <v>0</v>
      </c>
      <c r="M368" s="1">
        <f t="shared" si="95"/>
        <v>1</v>
      </c>
      <c r="O368" s="1">
        <f t="shared" si="96"/>
        <v>0</v>
      </c>
      <c r="P368" s="1">
        <f t="shared" si="97"/>
        <v>0</v>
      </c>
      <c r="Q368" s="1">
        <f t="shared" si="98"/>
        <v>0</v>
      </c>
      <c r="R368" s="1">
        <f t="shared" si="99"/>
        <v>1</v>
      </c>
      <c r="Y368">
        <v>0</v>
      </c>
      <c r="Z368">
        <v>65</v>
      </c>
      <c r="AA368">
        <v>33</v>
      </c>
      <c r="AB368">
        <v>670</v>
      </c>
      <c r="AC368">
        <v>0</v>
      </c>
    </row>
    <row r="369" spans="1:29" x14ac:dyDescent="0.25">
      <c r="A369" s="1">
        <f t="shared" si="85"/>
        <v>0</v>
      </c>
      <c r="B369" s="1">
        <f t="shared" si="86"/>
        <v>0</v>
      </c>
      <c r="C369" s="1">
        <f t="shared" si="87"/>
        <v>0</v>
      </c>
      <c r="E369" s="1">
        <f t="shared" si="88"/>
        <v>0</v>
      </c>
      <c r="F369" s="1">
        <f t="shared" si="89"/>
        <v>0</v>
      </c>
      <c r="G369" s="1">
        <f t="shared" si="90"/>
        <v>0</v>
      </c>
      <c r="H369" s="1">
        <f t="shared" si="91"/>
        <v>1</v>
      </c>
      <c r="J369" s="1">
        <f t="shared" si="92"/>
        <v>0</v>
      </c>
      <c r="K369" s="1">
        <f t="shared" si="93"/>
        <v>0</v>
      </c>
      <c r="L369" s="1">
        <f t="shared" si="94"/>
        <v>0</v>
      </c>
      <c r="M369" s="1">
        <f t="shared" si="95"/>
        <v>1</v>
      </c>
      <c r="O369" s="1">
        <f t="shared" si="96"/>
        <v>0</v>
      </c>
      <c r="P369" s="1">
        <f t="shared" si="97"/>
        <v>0</v>
      </c>
      <c r="Q369" s="1">
        <f t="shared" si="98"/>
        <v>0</v>
      </c>
      <c r="R369" s="1">
        <f t="shared" si="99"/>
        <v>1</v>
      </c>
      <c r="Y369">
        <v>1</v>
      </c>
      <c r="Z369">
        <v>110</v>
      </c>
      <c r="AA369">
        <v>27</v>
      </c>
      <c r="AB369">
        <v>690</v>
      </c>
      <c r="AC369">
        <v>0</v>
      </c>
    </row>
    <row r="370" spans="1:29" x14ac:dyDescent="0.25">
      <c r="A370" s="1">
        <f t="shared" si="85"/>
        <v>1</v>
      </c>
      <c r="B370" s="1">
        <f t="shared" si="86"/>
        <v>1</v>
      </c>
      <c r="C370" s="1">
        <f t="shared" si="87"/>
        <v>1</v>
      </c>
      <c r="E370" s="1">
        <f t="shared" si="88"/>
        <v>0</v>
      </c>
      <c r="F370" s="1">
        <f t="shared" si="89"/>
        <v>1</v>
      </c>
      <c r="G370" s="1">
        <f t="shared" si="90"/>
        <v>0</v>
      </c>
      <c r="H370" s="1">
        <f t="shared" si="91"/>
        <v>0</v>
      </c>
      <c r="J370" s="1">
        <f t="shared" si="92"/>
        <v>0</v>
      </c>
      <c r="K370" s="1">
        <f t="shared" si="93"/>
        <v>1</v>
      </c>
      <c r="L370" s="1">
        <f t="shared" si="94"/>
        <v>0</v>
      </c>
      <c r="M370" s="1">
        <f t="shared" si="95"/>
        <v>0</v>
      </c>
      <c r="O370" s="1">
        <f t="shared" si="96"/>
        <v>0</v>
      </c>
      <c r="P370" s="1">
        <f t="shared" si="97"/>
        <v>1</v>
      </c>
      <c r="Q370" s="1">
        <f t="shared" si="98"/>
        <v>0</v>
      </c>
      <c r="R370" s="1">
        <f t="shared" si="99"/>
        <v>0</v>
      </c>
      <c r="Y370">
        <v>0</v>
      </c>
      <c r="Z370">
        <v>26</v>
      </c>
      <c r="AA370">
        <v>35.6</v>
      </c>
      <c r="AB370">
        <v>670</v>
      </c>
      <c r="AC370">
        <v>0</v>
      </c>
    </row>
    <row r="371" spans="1:29" x14ac:dyDescent="0.25">
      <c r="A371" s="1">
        <f t="shared" si="85"/>
        <v>1</v>
      </c>
      <c r="B371" s="1">
        <f t="shared" si="86"/>
        <v>1</v>
      </c>
      <c r="C371" s="1">
        <f t="shared" si="87"/>
        <v>1</v>
      </c>
      <c r="E371" s="1">
        <f t="shared" si="88"/>
        <v>0</v>
      </c>
      <c r="F371" s="1">
        <f t="shared" si="89"/>
        <v>1</v>
      </c>
      <c r="G371" s="1">
        <f t="shared" si="90"/>
        <v>0</v>
      </c>
      <c r="H371" s="1">
        <f t="shared" si="91"/>
        <v>0</v>
      </c>
      <c r="J371" s="1">
        <f t="shared" si="92"/>
        <v>0</v>
      </c>
      <c r="K371" s="1">
        <f t="shared" si="93"/>
        <v>1</v>
      </c>
      <c r="L371" s="1">
        <f t="shared" si="94"/>
        <v>0</v>
      </c>
      <c r="M371" s="1">
        <f t="shared" si="95"/>
        <v>0</v>
      </c>
      <c r="O371" s="1">
        <f t="shared" si="96"/>
        <v>0</v>
      </c>
      <c r="P371" s="1">
        <f t="shared" si="97"/>
        <v>1</v>
      </c>
      <c r="Q371" s="1">
        <f t="shared" si="98"/>
        <v>0</v>
      </c>
      <c r="R371" s="1">
        <f t="shared" si="99"/>
        <v>0</v>
      </c>
      <c r="Y371">
        <v>0</v>
      </c>
      <c r="Z371">
        <v>18</v>
      </c>
      <c r="AA371">
        <v>28.73</v>
      </c>
      <c r="AB371">
        <v>695</v>
      </c>
      <c r="AC371">
        <v>0</v>
      </c>
    </row>
    <row r="372" spans="1:29" x14ac:dyDescent="0.25">
      <c r="A372" s="1">
        <f t="shared" si="85"/>
        <v>0</v>
      </c>
      <c r="B372" s="1">
        <f t="shared" si="86"/>
        <v>0</v>
      </c>
      <c r="C372" s="1">
        <f t="shared" si="87"/>
        <v>0</v>
      </c>
      <c r="E372" s="1">
        <f t="shared" si="88"/>
        <v>0</v>
      </c>
      <c r="F372" s="1">
        <f t="shared" si="89"/>
        <v>0</v>
      </c>
      <c r="G372" s="1">
        <f t="shared" si="90"/>
        <v>0</v>
      </c>
      <c r="H372" s="1">
        <f t="shared" si="91"/>
        <v>1</v>
      </c>
      <c r="J372" s="1">
        <f t="shared" si="92"/>
        <v>0</v>
      </c>
      <c r="K372" s="1">
        <f t="shared" si="93"/>
        <v>0</v>
      </c>
      <c r="L372" s="1">
        <f t="shared" si="94"/>
        <v>0</v>
      </c>
      <c r="M372" s="1">
        <f t="shared" si="95"/>
        <v>1</v>
      </c>
      <c r="O372" s="1">
        <f t="shared" si="96"/>
        <v>0</v>
      </c>
      <c r="P372" s="1">
        <f t="shared" si="97"/>
        <v>0</v>
      </c>
      <c r="Q372" s="1">
        <f t="shared" si="98"/>
        <v>0</v>
      </c>
      <c r="R372" s="1">
        <f t="shared" si="99"/>
        <v>1</v>
      </c>
      <c r="Y372">
        <v>0</v>
      </c>
      <c r="Z372">
        <v>150</v>
      </c>
      <c r="AA372">
        <v>4.34</v>
      </c>
      <c r="AB372">
        <v>705</v>
      </c>
      <c r="AC372">
        <v>0</v>
      </c>
    </row>
    <row r="373" spans="1:29" x14ac:dyDescent="0.25">
      <c r="A373" s="1">
        <f t="shared" si="85"/>
        <v>0</v>
      </c>
      <c r="B373" s="1">
        <f t="shared" si="86"/>
        <v>0</v>
      </c>
      <c r="C373" s="1">
        <f t="shared" si="87"/>
        <v>0</v>
      </c>
      <c r="E373" s="1">
        <f t="shared" si="88"/>
        <v>0</v>
      </c>
      <c r="F373" s="1">
        <f t="shared" si="89"/>
        <v>0</v>
      </c>
      <c r="G373" s="1">
        <f t="shared" si="90"/>
        <v>0</v>
      </c>
      <c r="H373" s="1">
        <f t="shared" si="91"/>
        <v>1</v>
      </c>
      <c r="J373" s="1">
        <f t="shared" si="92"/>
        <v>0</v>
      </c>
      <c r="K373" s="1">
        <f t="shared" si="93"/>
        <v>0</v>
      </c>
      <c r="L373" s="1">
        <f t="shared" si="94"/>
        <v>0</v>
      </c>
      <c r="M373" s="1">
        <f t="shared" si="95"/>
        <v>1</v>
      </c>
      <c r="O373" s="1">
        <f t="shared" si="96"/>
        <v>0</v>
      </c>
      <c r="P373" s="1">
        <f t="shared" si="97"/>
        <v>0</v>
      </c>
      <c r="Q373" s="1">
        <f t="shared" si="98"/>
        <v>0</v>
      </c>
      <c r="R373" s="1">
        <f t="shared" si="99"/>
        <v>1</v>
      </c>
      <c r="Y373">
        <v>1</v>
      </c>
      <c r="Z373">
        <v>60</v>
      </c>
      <c r="AA373">
        <v>22.58</v>
      </c>
      <c r="AB373">
        <v>675</v>
      </c>
      <c r="AC373">
        <v>0</v>
      </c>
    </row>
    <row r="374" spans="1:29" x14ac:dyDescent="0.25">
      <c r="A374" s="1">
        <f t="shared" si="85"/>
        <v>1</v>
      </c>
      <c r="B374" s="1">
        <f t="shared" si="86"/>
        <v>1</v>
      </c>
      <c r="C374" s="1">
        <f t="shared" si="87"/>
        <v>1</v>
      </c>
      <c r="E374" s="1">
        <f t="shared" si="88"/>
        <v>0</v>
      </c>
      <c r="F374" s="1">
        <f t="shared" si="89"/>
        <v>1</v>
      </c>
      <c r="G374" s="1">
        <f t="shared" si="90"/>
        <v>0</v>
      </c>
      <c r="H374" s="1">
        <f t="shared" si="91"/>
        <v>0</v>
      </c>
      <c r="J374" s="1">
        <f t="shared" si="92"/>
        <v>0</v>
      </c>
      <c r="K374" s="1">
        <f t="shared" si="93"/>
        <v>1</v>
      </c>
      <c r="L374" s="1">
        <f t="shared" si="94"/>
        <v>0</v>
      </c>
      <c r="M374" s="1">
        <f t="shared" si="95"/>
        <v>0</v>
      </c>
      <c r="O374" s="1">
        <f t="shared" si="96"/>
        <v>0</v>
      </c>
      <c r="P374" s="1">
        <f t="shared" si="97"/>
        <v>1</v>
      </c>
      <c r="Q374" s="1">
        <f t="shared" si="98"/>
        <v>0</v>
      </c>
      <c r="R374" s="1">
        <f t="shared" si="99"/>
        <v>0</v>
      </c>
      <c r="Y374">
        <v>1</v>
      </c>
      <c r="Z374">
        <v>50</v>
      </c>
      <c r="AA374">
        <v>5.16</v>
      </c>
      <c r="AB374">
        <v>745</v>
      </c>
      <c r="AC374">
        <v>0</v>
      </c>
    </row>
    <row r="375" spans="1:29" x14ac:dyDescent="0.25">
      <c r="A375" s="1">
        <f t="shared" si="85"/>
        <v>0</v>
      </c>
      <c r="B375" s="1">
        <f t="shared" si="86"/>
        <v>0</v>
      </c>
      <c r="C375" s="1">
        <f t="shared" si="87"/>
        <v>0</v>
      </c>
      <c r="E375" s="1">
        <f t="shared" si="88"/>
        <v>0</v>
      </c>
      <c r="F375" s="1">
        <f t="shared" si="89"/>
        <v>0</v>
      </c>
      <c r="G375" s="1">
        <f t="shared" si="90"/>
        <v>0</v>
      </c>
      <c r="H375" s="1">
        <f t="shared" si="91"/>
        <v>1</v>
      </c>
      <c r="J375" s="1">
        <f t="shared" si="92"/>
        <v>0</v>
      </c>
      <c r="K375" s="1">
        <f t="shared" si="93"/>
        <v>0</v>
      </c>
      <c r="L375" s="1">
        <f t="shared" si="94"/>
        <v>0</v>
      </c>
      <c r="M375" s="1">
        <f t="shared" si="95"/>
        <v>1</v>
      </c>
      <c r="O375" s="1">
        <f t="shared" si="96"/>
        <v>0</v>
      </c>
      <c r="P375" s="1">
        <f t="shared" si="97"/>
        <v>0</v>
      </c>
      <c r="Q375" s="1">
        <f t="shared" si="98"/>
        <v>0</v>
      </c>
      <c r="R375" s="1">
        <f t="shared" si="99"/>
        <v>1</v>
      </c>
      <c r="Y375">
        <v>0</v>
      </c>
      <c r="Z375">
        <v>62</v>
      </c>
      <c r="AA375">
        <v>15.39</v>
      </c>
      <c r="AB375">
        <v>670</v>
      </c>
      <c r="AC375">
        <v>0</v>
      </c>
    </row>
    <row r="376" spans="1:29" x14ac:dyDescent="0.25">
      <c r="A376" s="1">
        <f t="shared" si="85"/>
        <v>0</v>
      </c>
      <c r="B376" s="1">
        <f t="shared" si="86"/>
        <v>0</v>
      </c>
      <c r="C376" s="1">
        <f t="shared" si="87"/>
        <v>0</v>
      </c>
      <c r="E376" s="1">
        <f t="shared" si="88"/>
        <v>0</v>
      </c>
      <c r="F376" s="1">
        <f t="shared" si="89"/>
        <v>0</v>
      </c>
      <c r="G376" s="1">
        <f t="shared" si="90"/>
        <v>0</v>
      </c>
      <c r="H376" s="1">
        <f t="shared" si="91"/>
        <v>1</v>
      </c>
      <c r="J376" s="1">
        <f t="shared" si="92"/>
        <v>0</v>
      </c>
      <c r="K376" s="1">
        <f t="shared" si="93"/>
        <v>0</v>
      </c>
      <c r="L376" s="1">
        <f t="shared" si="94"/>
        <v>0</v>
      </c>
      <c r="M376" s="1">
        <f t="shared" si="95"/>
        <v>1</v>
      </c>
      <c r="O376" s="1">
        <f t="shared" si="96"/>
        <v>0</v>
      </c>
      <c r="P376" s="1">
        <f t="shared" si="97"/>
        <v>0</v>
      </c>
      <c r="Q376" s="1">
        <f t="shared" si="98"/>
        <v>0</v>
      </c>
      <c r="R376" s="1">
        <f t="shared" si="99"/>
        <v>1</v>
      </c>
      <c r="Y376">
        <v>1</v>
      </c>
      <c r="Z376">
        <v>120</v>
      </c>
      <c r="AA376">
        <v>28.79</v>
      </c>
      <c r="AB376">
        <v>720</v>
      </c>
      <c r="AC376">
        <v>0</v>
      </c>
    </row>
    <row r="377" spans="1:29" x14ac:dyDescent="0.25">
      <c r="A377" s="1">
        <f t="shared" si="85"/>
        <v>1</v>
      </c>
      <c r="B377" s="1">
        <f t="shared" si="86"/>
        <v>1</v>
      </c>
      <c r="C377" s="1">
        <f t="shared" si="87"/>
        <v>1</v>
      </c>
      <c r="E377" s="1">
        <f t="shared" si="88"/>
        <v>0</v>
      </c>
      <c r="F377" s="1">
        <f t="shared" si="89"/>
        <v>1</v>
      </c>
      <c r="G377" s="1">
        <f t="shared" si="90"/>
        <v>0</v>
      </c>
      <c r="H377" s="1">
        <f t="shared" si="91"/>
        <v>0</v>
      </c>
      <c r="J377" s="1">
        <f t="shared" si="92"/>
        <v>0</v>
      </c>
      <c r="K377" s="1">
        <f t="shared" si="93"/>
        <v>1</v>
      </c>
      <c r="L377" s="1">
        <f t="shared" si="94"/>
        <v>0</v>
      </c>
      <c r="M377" s="1">
        <f t="shared" si="95"/>
        <v>0</v>
      </c>
      <c r="O377" s="1">
        <f t="shared" si="96"/>
        <v>0</v>
      </c>
      <c r="P377" s="1">
        <f t="shared" si="97"/>
        <v>1</v>
      </c>
      <c r="Q377" s="1">
        <f t="shared" si="98"/>
        <v>0</v>
      </c>
      <c r="R377" s="1">
        <f t="shared" si="99"/>
        <v>0</v>
      </c>
      <c r="Y377">
        <v>1</v>
      </c>
      <c r="Z377">
        <v>50</v>
      </c>
      <c r="AA377">
        <v>28.66</v>
      </c>
      <c r="AB377">
        <v>685</v>
      </c>
      <c r="AC377">
        <v>0</v>
      </c>
    </row>
    <row r="378" spans="1:29" x14ac:dyDescent="0.25">
      <c r="A378" s="1">
        <f t="shared" si="85"/>
        <v>0</v>
      </c>
      <c r="B378" s="1">
        <f t="shared" si="86"/>
        <v>0</v>
      </c>
      <c r="C378" s="1">
        <f t="shared" si="87"/>
        <v>1</v>
      </c>
      <c r="E378" s="1">
        <f t="shared" si="88"/>
        <v>0</v>
      </c>
      <c r="F378" s="1">
        <f t="shared" si="89"/>
        <v>1</v>
      </c>
      <c r="G378" s="1">
        <f t="shared" si="90"/>
        <v>0</v>
      </c>
      <c r="H378" s="1">
        <f t="shared" si="91"/>
        <v>0</v>
      </c>
      <c r="J378" s="1">
        <f t="shared" si="92"/>
        <v>0</v>
      </c>
      <c r="K378" s="1">
        <f t="shared" si="93"/>
        <v>0</v>
      </c>
      <c r="L378" s="1">
        <f t="shared" si="94"/>
        <v>0</v>
      </c>
      <c r="M378" s="1">
        <f t="shared" si="95"/>
        <v>1</v>
      </c>
      <c r="O378" s="1">
        <f t="shared" si="96"/>
        <v>0</v>
      </c>
      <c r="P378" s="1">
        <f t="shared" si="97"/>
        <v>0</v>
      </c>
      <c r="Q378" s="1">
        <f t="shared" si="98"/>
        <v>0</v>
      </c>
      <c r="R378" s="1">
        <f t="shared" si="99"/>
        <v>1</v>
      </c>
      <c r="Y378">
        <v>1</v>
      </c>
      <c r="Z378">
        <v>40</v>
      </c>
      <c r="AA378">
        <v>17.010000000000002</v>
      </c>
      <c r="AB378">
        <v>675</v>
      </c>
      <c r="AC378">
        <v>0</v>
      </c>
    </row>
    <row r="379" spans="1:29" x14ac:dyDescent="0.25">
      <c r="A379" s="1">
        <f t="shared" si="85"/>
        <v>1</v>
      </c>
      <c r="B379" s="1">
        <f t="shared" si="86"/>
        <v>1</v>
      </c>
      <c r="C379" s="1">
        <f t="shared" si="87"/>
        <v>1</v>
      </c>
      <c r="E379" s="1">
        <f t="shared" si="88"/>
        <v>0</v>
      </c>
      <c r="F379" s="1">
        <f t="shared" si="89"/>
        <v>1</v>
      </c>
      <c r="G379" s="1">
        <f t="shared" si="90"/>
        <v>0</v>
      </c>
      <c r="H379" s="1">
        <f t="shared" si="91"/>
        <v>0</v>
      </c>
      <c r="J379" s="1">
        <f t="shared" si="92"/>
        <v>0</v>
      </c>
      <c r="K379" s="1">
        <f t="shared" si="93"/>
        <v>1</v>
      </c>
      <c r="L379" s="1">
        <f t="shared" si="94"/>
        <v>0</v>
      </c>
      <c r="M379" s="1">
        <f t="shared" si="95"/>
        <v>0</v>
      </c>
      <c r="O379" s="1">
        <f t="shared" si="96"/>
        <v>0</v>
      </c>
      <c r="P379" s="1">
        <f t="shared" si="97"/>
        <v>1</v>
      </c>
      <c r="Q379" s="1">
        <f t="shared" si="98"/>
        <v>0</v>
      </c>
      <c r="R379" s="1">
        <f t="shared" si="99"/>
        <v>0</v>
      </c>
      <c r="Y379">
        <v>0</v>
      </c>
      <c r="Z379">
        <v>75</v>
      </c>
      <c r="AA379">
        <v>3.87</v>
      </c>
      <c r="AB379">
        <v>705</v>
      </c>
      <c r="AC379">
        <v>0</v>
      </c>
    </row>
    <row r="380" spans="1:29" x14ac:dyDescent="0.25">
      <c r="A380" s="1">
        <f t="shared" si="85"/>
        <v>0</v>
      </c>
      <c r="B380" s="1">
        <f t="shared" si="86"/>
        <v>1</v>
      </c>
      <c r="C380" s="1">
        <f t="shared" si="87"/>
        <v>1</v>
      </c>
      <c r="E380" s="1">
        <f t="shared" si="88"/>
        <v>0</v>
      </c>
      <c r="F380" s="1">
        <f t="shared" si="89"/>
        <v>1</v>
      </c>
      <c r="G380" s="1">
        <f t="shared" si="90"/>
        <v>0</v>
      </c>
      <c r="H380" s="1">
        <f t="shared" si="91"/>
        <v>0</v>
      </c>
      <c r="J380" s="1">
        <f t="shared" si="92"/>
        <v>0</v>
      </c>
      <c r="K380" s="1">
        <f t="shared" si="93"/>
        <v>1</v>
      </c>
      <c r="L380" s="1">
        <f t="shared" si="94"/>
        <v>0</v>
      </c>
      <c r="M380" s="1">
        <f t="shared" si="95"/>
        <v>0</v>
      </c>
      <c r="O380" s="1">
        <f t="shared" si="96"/>
        <v>0</v>
      </c>
      <c r="P380" s="1">
        <f t="shared" si="97"/>
        <v>0</v>
      </c>
      <c r="Q380" s="1">
        <f t="shared" si="98"/>
        <v>0</v>
      </c>
      <c r="R380" s="1">
        <f t="shared" si="99"/>
        <v>1</v>
      </c>
      <c r="Y380">
        <v>0</v>
      </c>
      <c r="Z380">
        <v>27</v>
      </c>
      <c r="AA380">
        <v>24.58</v>
      </c>
      <c r="AB380">
        <v>675</v>
      </c>
      <c r="AC380">
        <v>0</v>
      </c>
    </row>
    <row r="381" spans="1:29" x14ac:dyDescent="0.25">
      <c r="A381" s="1">
        <f t="shared" si="85"/>
        <v>1</v>
      </c>
      <c r="B381" s="1">
        <f t="shared" si="86"/>
        <v>1</v>
      </c>
      <c r="C381" s="1">
        <f t="shared" si="87"/>
        <v>1</v>
      </c>
      <c r="E381" s="1">
        <f t="shared" si="88"/>
        <v>0</v>
      </c>
      <c r="F381" s="1">
        <f t="shared" si="89"/>
        <v>1</v>
      </c>
      <c r="G381" s="1">
        <f t="shared" si="90"/>
        <v>0</v>
      </c>
      <c r="H381" s="1">
        <f t="shared" si="91"/>
        <v>0</v>
      </c>
      <c r="J381" s="1">
        <f t="shared" si="92"/>
        <v>0</v>
      </c>
      <c r="K381" s="1">
        <f t="shared" si="93"/>
        <v>1</v>
      </c>
      <c r="L381" s="1">
        <f t="shared" si="94"/>
        <v>0</v>
      </c>
      <c r="M381" s="1">
        <f t="shared" si="95"/>
        <v>0</v>
      </c>
      <c r="O381" s="1">
        <f t="shared" si="96"/>
        <v>0</v>
      </c>
      <c r="P381" s="1">
        <f t="shared" si="97"/>
        <v>1</v>
      </c>
      <c r="Q381" s="1">
        <f t="shared" si="98"/>
        <v>0</v>
      </c>
      <c r="R381" s="1">
        <f t="shared" si="99"/>
        <v>0</v>
      </c>
      <c r="Y381">
        <v>0</v>
      </c>
      <c r="Z381">
        <v>62</v>
      </c>
      <c r="AA381">
        <v>20.94</v>
      </c>
      <c r="AB381">
        <v>665</v>
      </c>
      <c r="AC381">
        <v>0</v>
      </c>
    </row>
    <row r="382" spans="1:29" x14ac:dyDescent="0.25">
      <c r="A382" s="1">
        <f t="shared" si="85"/>
        <v>0</v>
      </c>
      <c r="B382" s="1">
        <f t="shared" si="86"/>
        <v>0</v>
      </c>
      <c r="C382" s="1">
        <f t="shared" si="87"/>
        <v>1</v>
      </c>
      <c r="E382" s="1">
        <f t="shared" si="88"/>
        <v>0</v>
      </c>
      <c r="F382" s="1">
        <f t="shared" si="89"/>
        <v>1</v>
      </c>
      <c r="G382" s="1">
        <f t="shared" si="90"/>
        <v>0</v>
      </c>
      <c r="H382" s="1">
        <f t="shared" si="91"/>
        <v>0</v>
      </c>
      <c r="J382" s="1">
        <f t="shared" si="92"/>
        <v>0</v>
      </c>
      <c r="K382" s="1">
        <f t="shared" si="93"/>
        <v>0</v>
      </c>
      <c r="L382" s="1">
        <f t="shared" si="94"/>
        <v>0</v>
      </c>
      <c r="M382" s="1">
        <f t="shared" si="95"/>
        <v>1</v>
      </c>
      <c r="O382" s="1">
        <f t="shared" si="96"/>
        <v>0</v>
      </c>
      <c r="P382" s="1">
        <f t="shared" si="97"/>
        <v>0</v>
      </c>
      <c r="Q382" s="1">
        <f t="shared" si="98"/>
        <v>0</v>
      </c>
      <c r="R382" s="1">
        <f t="shared" si="99"/>
        <v>1</v>
      </c>
      <c r="Y382">
        <v>0</v>
      </c>
      <c r="Z382">
        <v>120</v>
      </c>
      <c r="AA382">
        <v>1.1299999999999999</v>
      </c>
      <c r="AB382">
        <v>765</v>
      </c>
      <c r="AC382">
        <v>0</v>
      </c>
    </row>
    <row r="383" spans="1:29" x14ac:dyDescent="0.25">
      <c r="A383" s="1">
        <f t="shared" si="85"/>
        <v>0</v>
      </c>
      <c r="B383" s="1">
        <f t="shared" si="86"/>
        <v>0</v>
      </c>
      <c r="C383" s="1">
        <f t="shared" si="87"/>
        <v>1</v>
      </c>
      <c r="E383" s="1">
        <f t="shared" si="88"/>
        <v>0</v>
      </c>
      <c r="F383" s="1">
        <f t="shared" si="89"/>
        <v>1</v>
      </c>
      <c r="G383" s="1">
        <f t="shared" si="90"/>
        <v>0</v>
      </c>
      <c r="H383" s="1">
        <f t="shared" si="91"/>
        <v>0</v>
      </c>
      <c r="J383" s="1">
        <f t="shared" si="92"/>
        <v>0</v>
      </c>
      <c r="K383" s="1">
        <f t="shared" si="93"/>
        <v>0</v>
      </c>
      <c r="L383" s="1">
        <f t="shared" si="94"/>
        <v>0</v>
      </c>
      <c r="M383" s="1">
        <f t="shared" si="95"/>
        <v>1</v>
      </c>
      <c r="O383" s="1">
        <f t="shared" si="96"/>
        <v>0</v>
      </c>
      <c r="P383" s="1">
        <f t="shared" si="97"/>
        <v>0</v>
      </c>
      <c r="Q383" s="1">
        <f t="shared" si="98"/>
        <v>0</v>
      </c>
      <c r="R383" s="1">
        <f t="shared" si="99"/>
        <v>1</v>
      </c>
      <c r="Y383">
        <v>0</v>
      </c>
      <c r="Z383">
        <v>75</v>
      </c>
      <c r="AA383">
        <v>29.73</v>
      </c>
      <c r="AB383">
        <v>675</v>
      </c>
      <c r="AC383">
        <v>0</v>
      </c>
    </row>
    <row r="384" spans="1:29" x14ac:dyDescent="0.25">
      <c r="A384" s="1">
        <f t="shared" si="85"/>
        <v>0</v>
      </c>
      <c r="B384" s="1">
        <f t="shared" si="86"/>
        <v>1</v>
      </c>
      <c r="C384" s="1">
        <f t="shared" si="87"/>
        <v>1</v>
      </c>
      <c r="E384" s="1">
        <f t="shared" si="88"/>
        <v>0</v>
      </c>
      <c r="F384" s="1">
        <f t="shared" si="89"/>
        <v>1</v>
      </c>
      <c r="G384" s="1">
        <f t="shared" si="90"/>
        <v>0</v>
      </c>
      <c r="H384" s="1">
        <f t="shared" si="91"/>
        <v>0</v>
      </c>
      <c r="J384" s="1">
        <f t="shared" si="92"/>
        <v>0</v>
      </c>
      <c r="K384" s="1">
        <f t="shared" si="93"/>
        <v>1</v>
      </c>
      <c r="L384" s="1">
        <f t="shared" si="94"/>
        <v>0</v>
      </c>
      <c r="M384" s="1">
        <f t="shared" si="95"/>
        <v>0</v>
      </c>
      <c r="O384" s="1">
        <f t="shared" si="96"/>
        <v>0</v>
      </c>
      <c r="P384" s="1">
        <f t="shared" si="97"/>
        <v>0</v>
      </c>
      <c r="Q384" s="1">
        <f t="shared" si="98"/>
        <v>0</v>
      </c>
      <c r="R384" s="1">
        <f t="shared" si="99"/>
        <v>1</v>
      </c>
      <c r="Y384">
        <v>0</v>
      </c>
      <c r="Z384">
        <v>48</v>
      </c>
      <c r="AA384">
        <v>25.1</v>
      </c>
      <c r="AB384">
        <v>665</v>
      </c>
      <c r="AC384">
        <v>0</v>
      </c>
    </row>
    <row r="385" spans="1:29" x14ac:dyDescent="0.25">
      <c r="A385" s="1">
        <f t="shared" si="85"/>
        <v>0</v>
      </c>
      <c r="B385" s="1">
        <f t="shared" si="86"/>
        <v>0</v>
      </c>
      <c r="C385" s="1">
        <f t="shared" si="87"/>
        <v>0</v>
      </c>
      <c r="E385" s="1">
        <f t="shared" si="88"/>
        <v>0</v>
      </c>
      <c r="F385" s="1">
        <f t="shared" si="89"/>
        <v>0</v>
      </c>
      <c r="G385" s="1">
        <f t="shared" si="90"/>
        <v>0</v>
      </c>
      <c r="H385" s="1">
        <f t="shared" si="91"/>
        <v>1</v>
      </c>
      <c r="J385" s="1">
        <f t="shared" si="92"/>
        <v>0</v>
      </c>
      <c r="K385" s="1">
        <f t="shared" si="93"/>
        <v>0</v>
      </c>
      <c r="L385" s="1">
        <f t="shared" si="94"/>
        <v>0</v>
      </c>
      <c r="M385" s="1">
        <f t="shared" si="95"/>
        <v>1</v>
      </c>
      <c r="O385" s="1">
        <f t="shared" si="96"/>
        <v>0</v>
      </c>
      <c r="P385" s="1">
        <f t="shared" si="97"/>
        <v>0</v>
      </c>
      <c r="Q385" s="1">
        <f t="shared" si="98"/>
        <v>0</v>
      </c>
      <c r="R385" s="1">
        <f t="shared" si="99"/>
        <v>1</v>
      </c>
      <c r="Y385">
        <v>1</v>
      </c>
      <c r="Z385">
        <v>68</v>
      </c>
      <c r="AA385">
        <v>22.08</v>
      </c>
      <c r="AB385">
        <v>660</v>
      </c>
      <c r="AC385">
        <v>0</v>
      </c>
    </row>
    <row r="386" spans="1:29" x14ac:dyDescent="0.25">
      <c r="A386" s="1">
        <f t="shared" si="85"/>
        <v>0</v>
      </c>
      <c r="B386" s="1">
        <f t="shared" si="86"/>
        <v>0</v>
      </c>
      <c r="C386" s="1">
        <f t="shared" si="87"/>
        <v>0</v>
      </c>
      <c r="E386" s="1">
        <f t="shared" si="88"/>
        <v>0</v>
      </c>
      <c r="F386" s="1">
        <f t="shared" si="89"/>
        <v>0</v>
      </c>
      <c r="G386" s="1">
        <f t="shared" si="90"/>
        <v>0</v>
      </c>
      <c r="H386" s="1">
        <f t="shared" si="91"/>
        <v>1</v>
      </c>
      <c r="J386" s="1">
        <f t="shared" si="92"/>
        <v>0</v>
      </c>
      <c r="K386" s="1">
        <f t="shared" si="93"/>
        <v>0</v>
      </c>
      <c r="L386" s="1">
        <f t="shared" si="94"/>
        <v>0</v>
      </c>
      <c r="M386" s="1">
        <f t="shared" si="95"/>
        <v>1</v>
      </c>
      <c r="O386" s="1">
        <f t="shared" si="96"/>
        <v>0</v>
      </c>
      <c r="P386" s="1">
        <f t="shared" si="97"/>
        <v>0</v>
      </c>
      <c r="Q386" s="1">
        <f t="shared" si="98"/>
        <v>0</v>
      </c>
      <c r="R386" s="1">
        <f t="shared" si="99"/>
        <v>1</v>
      </c>
      <c r="Y386">
        <v>0</v>
      </c>
      <c r="Z386">
        <v>45</v>
      </c>
      <c r="AA386">
        <v>17.97</v>
      </c>
      <c r="AB386">
        <v>680</v>
      </c>
      <c r="AC386">
        <v>0</v>
      </c>
    </row>
    <row r="387" spans="1:29" x14ac:dyDescent="0.25">
      <c r="A387" s="1">
        <f t="shared" si="85"/>
        <v>1</v>
      </c>
      <c r="B387" s="1">
        <f t="shared" si="86"/>
        <v>1</v>
      </c>
      <c r="C387" s="1">
        <f t="shared" si="87"/>
        <v>1</v>
      </c>
      <c r="E387" s="1">
        <f t="shared" si="88"/>
        <v>0</v>
      </c>
      <c r="F387" s="1">
        <f t="shared" si="89"/>
        <v>1</v>
      </c>
      <c r="G387" s="1">
        <f t="shared" si="90"/>
        <v>0</v>
      </c>
      <c r="H387" s="1">
        <f t="shared" si="91"/>
        <v>0</v>
      </c>
      <c r="J387" s="1">
        <f t="shared" si="92"/>
        <v>0</v>
      </c>
      <c r="K387" s="1">
        <f t="shared" si="93"/>
        <v>1</v>
      </c>
      <c r="L387" s="1">
        <f t="shared" si="94"/>
        <v>0</v>
      </c>
      <c r="M387" s="1">
        <f t="shared" si="95"/>
        <v>0</v>
      </c>
      <c r="O387" s="1">
        <f t="shared" si="96"/>
        <v>0</v>
      </c>
      <c r="P387" s="1">
        <f t="shared" si="97"/>
        <v>1</v>
      </c>
      <c r="Q387" s="1">
        <f t="shared" si="98"/>
        <v>0</v>
      </c>
      <c r="R387" s="1">
        <f t="shared" si="99"/>
        <v>0</v>
      </c>
      <c r="Y387">
        <v>1</v>
      </c>
      <c r="Z387">
        <v>100</v>
      </c>
      <c r="AA387">
        <v>21.54</v>
      </c>
      <c r="AB387">
        <v>725</v>
      </c>
      <c r="AC387">
        <v>0</v>
      </c>
    </row>
    <row r="388" spans="1:29" x14ac:dyDescent="0.25">
      <c r="A388" s="1">
        <f t="shared" si="85"/>
        <v>0</v>
      </c>
      <c r="B388" s="1">
        <f t="shared" si="86"/>
        <v>0</v>
      </c>
      <c r="C388" s="1">
        <f t="shared" si="87"/>
        <v>0</v>
      </c>
      <c r="E388" s="1">
        <f t="shared" si="88"/>
        <v>0</v>
      </c>
      <c r="F388" s="1">
        <f t="shared" si="89"/>
        <v>0</v>
      </c>
      <c r="G388" s="1">
        <f t="shared" si="90"/>
        <v>0</v>
      </c>
      <c r="H388" s="1">
        <f t="shared" si="91"/>
        <v>1</v>
      </c>
      <c r="J388" s="1">
        <f t="shared" si="92"/>
        <v>0</v>
      </c>
      <c r="K388" s="1">
        <f t="shared" si="93"/>
        <v>0</v>
      </c>
      <c r="L388" s="1">
        <f t="shared" si="94"/>
        <v>0</v>
      </c>
      <c r="M388" s="1">
        <f t="shared" si="95"/>
        <v>1</v>
      </c>
      <c r="O388" s="1">
        <f t="shared" si="96"/>
        <v>0</v>
      </c>
      <c r="P388" s="1">
        <f t="shared" si="97"/>
        <v>0</v>
      </c>
      <c r="Q388" s="1">
        <f t="shared" si="98"/>
        <v>0</v>
      </c>
      <c r="R388" s="1">
        <f t="shared" si="99"/>
        <v>1</v>
      </c>
      <c r="Y388">
        <v>1</v>
      </c>
      <c r="Z388">
        <v>73.209999999999994</v>
      </c>
      <c r="AA388">
        <v>27.72</v>
      </c>
      <c r="AB388">
        <v>740</v>
      </c>
      <c r="AC388">
        <v>0</v>
      </c>
    </row>
    <row r="389" spans="1:29" x14ac:dyDescent="0.25">
      <c r="A389" s="1">
        <f t="shared" si="85"/>
        <v>0</v>
      </c>
      <c r="B389" s="1">
        <f t="shared" si="86"/>
        <v>0</v>
      </c>
      <c r="C389" s="1">
        <f t="shared" si="87"/>
        <v>0</v>
      </c>
      <c r="E389" s="1">
        <f t="shared" si="88"/>
        <v>0</v>
      </c>
      <c r="F389" s="1">
        <f t="shared" si="89"/>
        <v>0</v>
      </c>
      <c r="G389" s="1">
        <f t="shared" si="90"/>
        <v>0</v>
      </c>
      <c r="H389" s="1">
        <f t="shared" si="91"/>
        <v>1</v>
      </c>
      <c r="J389" s="1">
        <f t="shared" si="92"/>
        <v>0</v>
      </c>
      <c r="K389" s="1">
        <f t="shared" si="93"/>
        <v>0</v>
      </c>
      <c r="L389" s="1">
        <f t="shared" si="94"/>
        <v>0</v>
      </c>
      <c r="M389" s="1">
        <f t="shared" si="95"/>
        <v>1</v>
      </c>
      <c r="O389" s="1">
        <f t="shared" si="96"/>
        <v>0</v>
      </c>
      <c r="P389" s="1">
        <f t="shared" si="97"/>
        <v>0</v>
      </c>
      <c r="Q389" s="1">
        <f t="shared" si="98"/>
        <v>0</v>
      </c>
      <c r="R389" s="1">
        <f t="shared" si="99"/>
        <v>1</v>
      </c>
      <c r="Y389">
        <v>0</v>
      </c>
      <c r="Z389">
        <v>70</v>
      </c>
      <c r="AA389">
        <v>23.49</v>
      </c>
      <c r="AB389">
        <v>665</v>
      </c>
      <c r="AC389">
        <v>0</v>
      </c>
    </row>
    <row r="390" spans="1:29" x14ac:dyDescent="0.25">
      <c r="A390" s="1">
        <f t="shared" si="85"/>
        <v>0</v>
      </c>
      <c r="B390" s="1">
        <f t="shared" si="86"/>
        <v>0</v>
      </c>
      <c r="C390" s="1">
        <f t="shared" si="87"/>
        <v>1</v>
      </c>
      <c r="E390" s="1">
        <f t="shared" si="88"/>
        <v>0</v>
      </c>
      <c r="F390" s="1">
        <f t="shared" si="89"/>
        <v>1</v>
      </c>
      <c r="G390" s="1">
        <f t="shared" si="90"/>
        <v>0</v>
      </c>
      <c r="H390" s="1">
        <f t="shared" si="91"/>
        <v>0</v>
      </c>
      <c r="J390" s="1">
        <f t="shared" si="92"/>
        <v>0</v>
      </c>
      <c r="K390" s="1">
        <f t="shared" si="93"/>
        <v>0</v>
      </c>
      <c r="L390" s="1">
        <f t="shared" si="94"/>
        <v>0</v>
      </c>
      <c r="M390" s="1">
        <f t="shared" si="95"/>
        <v>1</v>
      </c>
      <c r="O390" s="1">
        <f t="shared" si="96"/>
        <v>0</v>
      </c>
      <c r="P390" s="1">
        <f t="shared" si="97"/>
        <v>0</v>
      </c>
      <c r="Q390" s="1">
        <f t="shared" si="98"/>
        <v>0</v>
      </c>
      <c r="R390" s="1">
        <f t="shared" si="99"/>
        <v>1</v>
      </c>
      <c r="Y390">
        <v>0</v>
      </c>
      <c r="Z390">
        <v>50.82</v>
      </c>
      <c r="AA390">
        <v>27.67</v>
      </c>
      <c r="AB390">
        <v>670</v>
      </c>
      <c r="AC390">
        <v>0</v>
      </c>
    </row>
    <row r="391" spans="1:29" x14ac:dyDescent="0.25">
      <c r="A391" s="1">
        <f t="shared" ref="A391:A454" si="100">IF($AB386&gt;716,1,IF($Z386&gt;85.24,1,0))</f>
        <v>0</v>
      </c>
      <c r="B391" s="1">
        <f t="shared" ref="B391:B454" si="101">IF($AB386&gt;716,1,IF($Z386&gt;85.24,1,IF($AA386&lt;=16.54,1,0)))</f>
        <v>0</v>
      </c>
      <c r="C391" s="1">
        <f t="shared" ref="C391:C454" si="102">IF($AB386&gt;716,1,IF($Z386&gt;85.24,1,IF($AA386&lt;=16.54,1,IF($Y386=1,1,0))))</f>
        <v>0</v>
      </c>
      <c r="E391" s="1">
        <f t="shared" ref="E391:E454" si="103">IF($C391=1, IF($AC386=1,1,0),0)</f>
        <v>0</v>
      </c>
      <c r="F391" s="1">
        <f t="shared" ref="F391:F454" si="104">IF($C391=1, IF($AC386=0,1,0),0)</f>
        <v>0</v>
      </c>
      <c r="G391" s="1">
        <f t="shared" ref="G391:G454" si="105">IF($C391=0, IF($AC386=1,1,0),0)</f>
        <v>0</v>
      </c>
      <c r="H391" s="1">
        <f t="shared" ref="H391:H454" si="106">IF($C391=0, IF($AC386=0,1,0),0)</f>
        <v>1</v>
      </c>
      <c r="J391" s="1">
        <f t="shared" ref="J391:J454" si="107">IF($B391=1, IF($AC386=1,1,0),0)</f>
        <v>0</v>
      </c>
      <c r="K391" s="1">
        <f t="shared" ref="K391:K454" si="108">IF($B391=1, IF($AC386=0,1,0),0)</f>
        <v>0</v>
      </c>
      <c r="L391" s="1">
        <f t="shared" ref="L391:L454" si="109">IF($B391=0, IF($AC386=1,1,0),0)</f>
        <v>0</v>
      </c>
      <c r="M391" s="1">
        <f t="shared" ref="M391:M454" si="110">IF($B391=0, IF($AC386=0,1,0),0)</f>
        <v>1</v>
      </c>
      <c r="O391" s="1">
        <f t="shared" ref="O391:O454" si="111">IF($A391=1, IF($AC386=1,1,0),0)</f>
        <v>0</v>
      </c>
      <c r="P391" s="1">
        <f t="shared" ref="P391:P454" si="112">IF($A391=1, IF($AC386=0,1,0),0)</f>
        <v>0</v>
      </c>
      <c r="Q391" s="1">
        <f t="shared" ref="Q391:Q454" si="113">IF($A391=0, IF($AC386=1,1,0),0)</f>
        <v>0</v>
      </c>
      <c r="R391" s="1">
        <f t="shared" ref="R391:R454" si="114">IF($A391=0, IF($AC386=0,1,0),0)</f>
        <v>1</v>
      </c>
      <c r="Y391">
        <v>1</v>
      </c>
      <c r="Z391">
        <v>65</v>
      </c>
      <c r="AA391">
        <v>23.25</v>
      </c>
      <c r="AB391">
        <v>680</v>
      </c>
      <c r="AC391">
        <v>0</v>
      </c>
    </row>
    <row r="392" spans="1:29" x14ac:dyDescent="0.25">
      <c r="A392" s="1">
        <f t="shared" si="100"/>
        <v>1</v>
      </c>
      <c r="B392" s="1">
        <f t="shared" si="101"/>
        <v>1</v>
      </c>
      <c r="C392" s="1">
        <f t="shared" si="102"/>
        <v>1</v>
      </c>
      <c r="E392" s="1">
        <f t="shared" si="103"/>
        <v>0</v>
      </c>
      <c r="F392" s="1">
        <f t="shared" si="104"/>
        <v>1</v>
      </c>
      <c r="G392" s="1">
        <f t="shared" si="105"/>
        <v>0</v>
      </c>
      <c r="H392" s="1">
        <f t="shared" si="106"/>
        <v>0</v>
      </c>
      <c r="J392" s="1">
        <f t="shared" si="107"/>
        <v>0</v>
      </c>
      <c r="K392" s="1">
        <f t="shared" si="108"/>
        <v>1</v>
      </c>
      <c r="L392" s="1">
        <f t="shared" si="109"/>
        <v>0</v>
      </c>
      <c r="M392" s="1">
        <f t="shared" si="110"/>
        <v>0</v>
      </c>
      <c r="O392" s="1">
        <f t="shared" si="111"/>
        <v>0</v>
      </c>
      <c r="P392" s="1">
        <f t="shared" si="112"/>
        <v>1</v>
      </c>
      <c r="Q392" s="1">
        <f t="shared" si="113"/>
        <v>0</v>
      </c>
      <c r="R392" s="1">
        <f t="shared" si="114"/>
        <v>0</v>
      </c>
      <c r="Y392">
        <v>0</v>
      </c>
      <c r="Z392">
        <v>68</v>
      </c>
      <c r="AA392">
        <v>18.739999999999998</v>
      </c>
      <c r="AB392">
        <v>665</v>
      </c>
      <c r="AC392">
        <v>0</v>
      </c>
    </row>
    <row r="393" spans="1:29" x14ac:dyDescent="0.25">
      <c r="A393" s="1">
        <f t="shared" si="100"/>
        <v>1</v>
      </c>
      <c r="B393" s="1">
        <f t="shared" si="101"/>
        <v>1</v>
      </c>
      <c r="C393" s="1">
        <f t="shared" si="102"/>
        <v>1</v>
      </c>
      <c r="E393" s="1">
        <f t="shared" si="103"/>
        <v>0</v>
      </c>
      <c r="F393" s="1">
        <f t="shared" si="104"/>
        <v>1</v>
      </c>
      <c r="G393" s="1">
        <f t="shared" si="105"/>
        <v>0</v>
      </c>
      <c r="H393" s="1">
        <f t="shared" si="106"/>
        <v>0</v>
      </c>
      <c r="J393" s="1">
        <f t="shared" si="107"/>
        <v>0</v>
      </c>
      <c r="K393" s="1">
        <f t="shared" si="108"/>
        <v>1</v>
      </c>
      <c r="L393" s="1">
        <f t="shared" si="109"/>
        <v>0</v>
      </c>
      <c r="M393" s="1">
        <f t="shared" si="110"/>
        <v>0</v>
      </c>
      <c r="O393" s="1">
        <f t="shared" si="111"/>
        <v>0</v>
      </c>
      <c r="P393" s="1">
        <f t="shared" si="112"/>
        <v>1</v>
      </c>
      <c r="Q393" s="1">
        <f t="shared" si="113"/>
        <v>0</v>
      </c>
      <c r="R393" s="1">
        <f t="shared" si="114"/>
        <v>0</v>
      </c>
      <c r="Y393">
        <v>0</v>
      </c>
      <c r="Z393">
        <v>83</v>
      </c>
      <c r="AA393">
        <v>9.57</v>
      </c>
      <c r="AB393">
        <v>660</v>
      </c>
      <c r="AC393">
        <v>0</v>
      </c>
    </row>
    <row r="394" spans="1:29" x14ac:dyDescent="0.25">
      <c r="A394" s="1">
        <f t="shared" si="100"/>
        <v>0</v>
      </c>
      <c r="B394" s="1">
        <f t="shared" si="101"/>
        <v>0</v>
      </c>
      <c r="C394" s="1">
        <f t="shared" si="102"/>
        <v>0</v>
      </c>
      <c r="E394" s="1">
        <f t="shared" si="103"/>
        <v>0</v>
      </c>
      <c r="F394" s="1">
        <f t="shared" si="104"/>
        <v>0</v>
      </c>
      <c r="G394" s="1">
        <f t="shared" si="105"/>
        <v>0</v>
      </c>
      <c r="H394" s="1">
        <f t="shared" si="106"/>
        <v>1</v>
      </c>
      <c r="J394" s="1">
        <f t="shared" si="107"/>
        <v>0</v>
      </c>
      <c r="K394" s="1">
        <f t="shared" si="108"/>
        <v>0</v>
      </c>
      <c r="L394" s="1">
        <f t="shared" si="109"/>
        <v>0</v>
      </c>
      <c r="M394" s="1">
        <f t="shared" si="110"/>
        <v>1</v>
      </c>
      <c r="O394" s="1">
        <f t="shared" si="111"/>
        <v>0</v>
      </c>
      <c r="P394" s="1">
        <f t="shared" si="112"/>
        <v>0</v>
      </c>
      <c r="Q394" s="1">
        <f t="shared" si="113"/>
        <v>0</v>
      </c>
      <c r="R394" s="1">
        <f t="shared" si="114"/>
        <v>1</v>
      </c>
      <c r="Y394">
        <v>1</v>
      </c>
      <c r="Z394">
        <v>230</v>
      </c>
      <c r="AA394">
        <v>28.59</v>
      </c>
      <c r="AB394">
        <v>665</v>
      </c>
      <c r="AC394">
        <v>0</v>
      </c>
    </row>
    <row r="395" spans="1:29" x14ac:dyDescent="0.25">
      <c r="A395" s="1">
        <f t="shared" si="100"/>
        <v>0</v>
      </c>
      <c r="B395" s="1">
        <f t="shared" si="101"/>
        <v>0</v>
      </c>
      <c r="C395" s="1">
        <f t="shared" si="102"/>
        <v>0</v>
      </c>
      <c r="E395" s="1">
        <f t="shared" si="103"/>
        <v>0</v>
      </c>
      <c r="F395" s="1">
        <f t="shared" si="104"/>
        <v>0</v>
      </c>
      <c r="G395" s="1">
        <f t="shared" si="105"/>
        <v>0</v>
      </c>
      <c r="H395" s="1">
        <f t="shared" si="106"/>
        <v>1</v>
      </c>
      <c r="J395" s="1">
        <f t="shared" si="107"/>
        <v>0</v>
      </c>
      <c r="K395" s="1">
        <f t="shared" si="108"/>
        <v>0</v>
      </c>
      <c r="L395" s="1">
        <f t="shared" si="109"/>
        <v>0</v>
      </c>
      <c r="M395" s="1">
        <f t="shared" si="110"/>
        <v>1</v>
      </c>
      <c r="O395" s="1">
        <f t="shared" si="111"/>
        <v>0</v>
      </c>
      <c r="P395" s="1">
        <f t="shared" si="112"/>
        <v>0</v>
      </c>
      <c r="Q395" s="1">
        <f t="shared" si="113"/>
        <v>0</v>
      </c>
      <c r="R395" s="1">
        <f t="shared" si="114"/>
        <v>1</v>
      </c>
      <c r="Y395">
        <v>0</v>
      </c>
      <c r="Z395">
        <v>38</v>
      </c>
      <c r="AA395">
        <v>20.56</v>
      </c>
      <c r="AB395">
        <v>665</v>
      </c>
      <c r="AC395">
        <v>0</v>
      </c>
    </row>
    <row r="396" spans="1:29" x14ac:dyDescent="0.25">
      <c r="A396" s="1">
        <f t="shared" si="100"/>
        <v>0</v>
      </c>
      <c r="B396" s="1">
        <f t="shared" si="101"/>
        <v>0</v>
      </c>
      <c r="C396" s="1">
        <f t="shared" si="102"/>
        <v>1</v>
      </c>
      <c r="E396" s="1">
        <f t="shared" si="103"/>
        <v>0</v>
      </c>
      <c r="F396" s="1">
        <f t="shared" si="104"/>
        <v>1</v>
      </c>
      <c r="G396" s="1">
        <f t="shared" si="105"/>
        <v>0</v>
      </c>
      <c r="H396" s="1">
        <f t="shared" si="106"/>
        <v>0</v>
      </c>
      <c r="J396" s="1">
        <f t="shared" si="107"/>
        <v>0</v>
      </c>
      <c r="K396" s="1">
        <f t="shared" si="108"/>
        <v>0</v>
      </c>
      <c r="L396" s="1">
        <f t="shared" si="109"/>
        <v>0</v>
      </c>
      <c r="M396" s="1">
        <f t="shared" si="110"/>
        <v>1</v>
      </c>
      <c r="O396" s="1">
        <f t="shared" si="111"/>
        <v>0</v>
      </c>
      <c r="P396" s="1">
        <f t="shared" si="112"/>
        <v>0</v>
      </c>
      <c r="Q396" s="1">
        <f t="shared" si="113"/>
        <v>0</v>
      </c>
      <c r="R396" s="1">
        <f t="shared" si="114"/>
        <v>1</v>
      </c>
      <c r="Y396">
        <v>1</v>
      </c>
      <c r="Z396">
        <v>48</v>
      </c>
      <c r="AA396">
        <v>18.03</v>
      </c>
      <c r="AB396">
        <v>695</v>
      </c>
      <c r="AC396">
        <v>0</v>
      </c>
    </row>
    <row r="397" spans="1:29" x14ac:dyDescent="0.25">
      <c r="A397" s="1">
        <f t="shared" si="100"/>
        <v>0</v>
      </c>
      <c r="B397" s="1">
        <f t="shared" si="101"/>
        <v>0</v>
      </c>
      <c r="C397" s="1">
        <f t="shared" si="102"/>
        <v>0</v>
      </c>
      <c r="E397" s="1">
        <f t="shared" si="103"/>
        <v>0</v>
      </c>
      <c r="F397" s="1">
        <f t="shared" si="104"/>
        <v>0</v>
      </c>
      <c r="G397" s="1">
        <f t="shared" si="105"/>
        <v>0</v>
      </c>
      <c r="H397" s="1">
        <f t="shared" si="106"/>
        <v>1</v>
      </c>
      <c r="J397" s="1">
        <f t="shared" si="107"/>
        <v>0</v>
      </c>
      <c r="K397" s="1">
        <f t="shared" si="108"/>
        <v>0</v>
      </c>
      <c r="L397" s="1">
        <f t="shared" si="109"/>
        <v>0</v>
      </c>
      <c r="M397" s="1">
        <f t="shared" si="110"/>
        <v>1</v>
      </c>
      <c r="O397" s="1">
        <f t="shared" si="111"/>
        <v>0</v>
      </c>
      <c r="P397" s="1">
        <f t="shared" si="112"/>
        <v>0</v>
      </c>
      <c r="Q397" s="1">
        <f t="shared" si="113"/>
        <v>0</v>
      </c>
      <c r="R397" s="1">
        <f t="shared" si="114"/>
        <v>1</v>
      </c>
      <c r="Y397">
        <v>1</v>
      </c>
      <c r="Z397">
        <v>51.12</v>
      </c>
      <c r="AA397">
        <v>6.17</v>
      </c>
      <c r="AB397">
        <v>660</v>
      </c>
      <c r="AC397">
        <v>0</v>
      </c>
    </row>
    <row r="398" spans="1:29" x14ac:dyDescent="0.25">
      <c r="A398" s="1">
        <f t="shared" si="100"/>
        <v>0</v>
      </c>
      <c r="B398" s="1">
        <f t="shared" si="101"/>
        <v>1</v>
      </c>
      <c r="C398" s="1">
        <f t="shared" si="102"/>
        <v>1</v>
      </c>
      <c r="E398" s="1">
        <f t="shared" si="103"/>
        <v>0</v>
      </c>
      <c r="F398" s="1">
        <f t="shared" si="104"/>
        <v>1</v>
      </c>
      <c r="G398" s="1">
        <f t="shared" si="105"/>
        <v>0</v>
      </c>
      <c r="H398" s="1">
        <f t="shared" si="106"/>
        <v>0</v>
      </c>
      <c r="J398" s="1">
        <f t="shared" si="107"/>
        <v>0</v>
      </c>
      <c r="K398" s="1">
        <f t="shared" si="108"/>
        <v>1</v>
      </c>
      <c r="L398" s="1">
        <f t="shared" si="109"/>
        <v>0</v>
      </c>
      <c r="M398" s="1">
        <f t="shared" si="110"/>
        <v>0</v>
      </c>
      <c r="O398" s="1">
        <f t="shared" si="111"/>
        <v>0</v>
      </c>
      <c r="P398" s="1">
        <f t="shared" si="112"/>
        <v>0</v>
      </c>
      <c r="Q398" s="1">
        <f t="shared" si="113"/>
        <v>0</v>
      </c>
      <c r="R398" s="1">
        <f t="shared" si="114"/>
        <v>1</v>
      </c>
      <c r="Y398">
        <v>1</v>
      </c>
      <c r="Z398">
        <v>75</v>
      </c>
      <c r="AA398">
        <v>29.76</v>
      </c>
      <c r="AB398">
        <v>670</v>
      </c>
      <c r="AC398">
        <v>0</v>
      </c>
    </row>
    <row r="399" spans="1:29" x14ac:dyDescent="0.25">
      <c r="A399" s="1">
        <f t="shared" si="100"/>
        <v>1</v>
      </c>
      <c r="B399" s="1">
        <f t="shared" si="101"/>
        <v>1</v>
      </c>
      <c r="C399" s="1">
        <f t="shared" si="102"/>
        <v>1</v>
      </c>
      <c r="E399" s="1">
        <f t="shared" si="103"/>
        <v>0</v>
      </c>
      <c r="F399" s="1">
        <f t="shared" si="104"/>
        <v>1</v>
      </c>
      <c r="G399" s="1">
        <f t="shared" si="105"/>
        <v>0</v>
      </c>
      <c r="H399" s="1">
        <f t="shared" si="106"/>
        <v>0</v>
      </c>
      <c r="J399" s="1">
        <f t="shared" si="107"/>
        <v>0</v>
      </c>
      <c r="K399" s="1">
        <f t="shared" si="108"/>
        <v>1</v>
      </c>
      <c r="L399" s="1">
        <f t="shared" si="109"/>
        <v>0</v>
      </c>
      <c r="M399" s="1">
        <f t="shared" si="110"/>
        <v>0</v>
      </c>
      <c r="O399" s="1">
        <f t="shared" si="111"/>
        <v>0</v>
      </c>
      <c r="P399" s="1">
        <f t="shared" si="112"/>
        <v>1</v>
      </c>
      <c r="Q399" s="1">
        <f t="shared" si="113"/>
        <v>0</v>
      </c>
      <c r="R399" s="1">
        <f t="shared" si="114"/>
        <v>0</v>
      </c>
      <c r="Y399">
        <v>0</v>
      </c>
      <c r="Z399">
        <v>54</v>
      </c>
      <c r="AA399">
        <v>13.93</v>
      </c>
      <c r="AB399">
        <v>730</v>
      </c>
      <c r="AC399">
        <v>0</v>
      </c>
    </row>
    <row r="400" spans="1:29" x14ac:dyDescent="0.25">
      <c r="A400" s="1">
        <f t="shared" si="100"/>
        <v>0</v>
      </c>
      <c r="B400" s="1">
        <f t="shared" si="101"/>
        <v>0</v>
      </c>
      <c r="C400" s="1">
        <f t="shared" si="102"/>
        <v>0</v>
      </c>
      <c r="E400" s="1">
        <f t="shared" si="103"/>
        <v>0</v>
      </c>
      <c r="F400" s="1">
        <f t="shared" si="104"/>
        <v>0</v>
      </c>
      <c r="G400" s="1">
        <f t="shared" si="105"/>
        <v>0</v>
      </c>
      <c r="H400" s="1">
        <f t="shared" si="106"/>
        <v>1</v>
      </c>
      <c r="J400" s="1">
        <f t="shared" si="107"/>
        <v>0</v>
      </c>
      <c r="K400" s="1">
        <f t="shared" si="108"/>
        <v>0</v>
      </c>
      <c r="L400" s="1">
        <f t="shared" si="109"/>
        <v>0</v>
      </c>
      <c r="M400" s="1">
        <f t="shared" si="110"/>
        <v>1</v>
      </c>
      <c r="O400" s="1">
        <f t="shared" si="111"/>
        <v>0</v>
      </c>
      <c r="P400" s="1">
        <f t="shared" si="112"/>
        <v>0</v>
      </c>
      <c r="Q400" s="1">
        <f t="shared" si="113"/>
        <v>0</v>
      </c>
      <c r="R400" s="1">
        <f t="shared" si="114"/>
        <v>1</v>
      </c>
      <c r="Y400">
        <v>0</v>
      </c>
      <c r="Z400">
        <v>36</v>
      </c>
      <c r="AA400">
        <v>22.1</v>
      </c>
      <c r="AB400">
        <v>665</v>
      </c>
      <c r="AC400">
        <v>0</v>
      </c>
    </row>
    <row r="401" spans="1:29" x14ac:dyDescent="0.25">
      <c r="A401" s="1">
        <f t="shared" si="100"/>
        <v>0</v>
      </c>
      <c r="B401" s="1">
        <f t="shared" si="101"/>
        <v>0</v>
      </c>
      <c r="C401" s="1">
        <f t="shared" si="102"/>
        <v>1</v>
      </c>
      <c r="E401" s="1">
        <f t="shared" si="103"/>
        <v>0</v>
      </c>
      <c r="F401" s="1">
        <f t="shared" si="104"/>
        <v>1</v>
      </c>
      <c r="G401" s="1">
        <f t="shared" si="105"/>
        <v>0</v>
      </c>
      <c r="H401" s="1">
        <f t="shared" si="106"/>
        <v>0</v>
      </c>
      <c r="J401" s="1">
        <f t="shared" si="107"/>
        <v>0</v>
      </c>
      <c r="K401" s="1">
        <f t="shared" si="108"/>
        <v>0</v>
      </c>
      <c r="L401" s="1">
        <f t="shared" si="109"/>
        <v>0</v>
      </c>
      <c r="M401" s="1">
        <f t="shared" si="110"/>
        <v>1</v>
      </c>
      <c r="O401" s="1">
        <f t="shared" si="111"/>
        <v>0</v>
      </c>
      <c r="P401" s="1">
        <f t="shared" si="112"/>
        <v>0</v>
      </c>
      <c r="Q401" s="1">
        <f t="shared" si="113"/>
        <v>0</v>
      </c>
      <c r="R401" s="1">
        <f t="shared" si="114"/>
        <v>1</v>
      </c>
      <c r="Y401">
        <v>0</v>
      </c>
      <c r="Z401">
        <v>80</v>
      </c>
      <c r="AA401">
        <v>9.27</v>
      </c>
      <c r="AB401">
        <v>680</v>
      </c>
      <c r="AC401">
        <v>0</v>
      </c>
    </row>
    <row r="402" spans="1:29" x14ac:dyDescent="0.25">
      <c r="A402" s="1">
        <f t="shared" si="100"/>
        <v>0</v>
      </c>
      <c r="B402" s="1">
        <f t="shared" si="101"/>
        <v>1</v>
      </c>
      <c r="C402" s="1">
        <f t="shared" si="102"/>
        <v>1</v>
      </c>
      <c r="E402" s="1">
        <f t="shared" si="103"/>
        <v>0</v>
      </c>
      <c r="F402" s="1">
        <f t="shared" si="104"/>
        <v>1</v>
      </c>
      <c r="G402" s="1">
        <f t="shared" si="105"/>
        <v>0</v>
      </c>
      <c r="H402" s="1">
        <f t="shared" si="106"/>
        <v>0</v>
      </c>
      <c r="J402" s="1">
        <f t="shared" si="107"/>
        <v>0</v>
      </c>
      <c r="K402" s="1">
        <f t="shared" si="108"/>
        <v>1</v>
      </c>
      <c r="L402" s="1">
        <f t="shared" si="109"/>
        <v>0</v>
      </c>
      <c r="M402" s="1">
        <f t="shared" si="110"/>
        <v>0</v>
      </c>
      <c r="O402" s="1">
        <f t="shared" si="111"/>
        <v>0</v>
      </c>
      <c r="P402" s="1">
        <f t="shared" si="112"/>
        <v>0</v>
      </c>
      <c r="Q402" s="1">
        <f t="shared" si="113"/>
        <v>0</v>
      </c>
      <c r="R402" s="1">
        <f t="shared" si="114"/>
        <v>1</v>
      </c>
      <c r="Y402">
        <v>1</v>
      </c>
      <c r="Z402">
        <v>110</v>
      </c>
      <c r="AA402">
        <v>21.15</v>
      </c>
      <c r="AB402">
        <v>680</v>
      </c>
      <c r="AC402">
        <v>0</v>
      </c>
    </row>
    <row r="403" spans="1:29" x14ac:dyDescent="0.25">
      <c r="A403" s="1">
        <f t="shared" si="100"/>
        <v>0</v>
      </c>
      <c r="B403" s="1">
        <f t="shared" si="101"/>
        <v>0</v>
      </c>
      <c r="C403" s="1">
        <f t="shared" si="102"/>
        <v>1</v>
      </c>
      <c r="E403" s="1">
        <f t="shared" si="103"/>
        <v>0</v>
      </c>
      <c r="F403" s="1">
        <f t="shared" si="104"/>
        <v>1</v>
      </c>
      <c r="G403" s="1">
        <f t="shared" si="105"/>
        <v>0</v>
      </c>
      <c r="H403" s="1">
        <f t="shared" si="106"/>
        <v>0</v>
      </c>
      <c r="J403" s="1">
        <f t="shared" si="107"/>
        <v>0</v>
      </c>
      <c r="K403" s="1">
        <f t="shared" si="108"/>
        <v>0</v>
      </c>
      <c r="L403" s="1">
        <f t="shared" si="109"/>
        <v>0</v>
      </c>
      <c r="M403" s="1">
        <f t="shared" si="110"/>
        <v>1</v>
      </c>
      <c r="O403" s="1">
        <f t="shared" si="111"/>
        <v>0</v>
      </c>
      <c r="P403" s="1">
        <f t="shared" si="112"/>
        <v>0</v>
      </c>
      <c r="Q403" s="1">
        <f t="shared" si="113"/>
        <v>0</v>
      </c>
      <c r="R403" s="1">
        <f t="shared" si="114"/>
        <v>1</v>
      </c>
      <c r="Y403">
        <v>1</v>
      </c>
      <c r="Z403">
        <v>250</v>
      </c>
      <c r="AA403">
        <v>9.1300000000000008</v>
      </c>
      <c r="AB403">
        <v>670</v>
      </c>
      <c r="AC403">
        <v>0</v>
      </c>
    </row>
    <row r="404" spans="1:29" x14ac:dyDescent="0.25">
      <c r="A404" s="1">
        <f t="shared" si="100"/>
        <v>1</v>
      </c>
      <c r="B404" s="1">
        <f t="shared" si="101"/>
        <v>1</v>
      </c>
      <c r="C404" s="1">
        <f t="shared" si="102"/>
        <v>1</v>
      </c>
      <c r="E404" s="1">
        <f t="shared" si="103"/>
        <v>0</v>
      </c>
      <c r="F404" s="1">
        <f t="shared" si="104"/>
        <v>1</v>
      </c>
      <c r="G404" s="1">
        <f t="shared" si="105"/>
        <v>0</v>
      </c>
      <c r="H404" s="1">
        <f t="shared" si="106"/>
        <v>0</v>
      </c>
      <c r="J404" s="1">
        <f t="shared" si="107"/>
        <v>0</v>
      </c>
      <c r="K404" s="1">
        <f t="shared" si="108"/>
        <v>1</v>
      </c>
      <c r="L404" s="1">
        <f t="shared" si="109"/>
        <v>0</v>
      </c>
      <c r="M404" s="1">
        <f t="shared" si="110"/>
        <v>0</v>
      </c>
      <c r="O404" s="1">
        <f t="shared" si="111"/>
        <v>0</v>
      </c>
      <c r="P404" s="1">
        <f t="shared" si="112"/>
        <v>1</v>
      </c>
      <c r="Q404" s="1">
        <f t="shared" si="113"/>
        <v>0</v>
      </c>
      <c r="R404" s="1">
        <f t="shared" si="114"/>
        <v>0</v>
      </c>
      <c r="Y404">
        <v>0</v>
      </c>
      <c r="Z404">
        <v>40</v>
      </c>
      <c r="AA404">
        <v>25.86</v>
      </c>
      <c r="AB404">
        <v>660</v>
      </c>
      <c r="AC404">
        <v>0</v>
      </c>
    </row>
    <row r="405" spans="1:29" x14ac:dyDescent="0.25">
      <c r="A405" s="1">
        <f t="shared" si="100"/>
        <v>0</v>
      </c>
      <c r="B405" s="1">
        <f t="shared" si="101"/>
        <v>0</v>
      </c>
      <c r="C405" s="1">
        <f t="shared" si="102"/>
        <v>0</v>
      </c>
      <c r="E405" s="1">
        <f t="shared" si="103"/>
        <v>0</v>
      </c>
      <c r="F405" s="1">
        <f t="shared" si="104"/>
        <v>0</v>
      </c>
      <c r="G405" s="1">
        <f t="shared" si="105"/>
        <v>0</v>
      </c>
      <c r="H405" s="1">
        <f t="shared" si="106"/>
        <v>1</v>
      </c>
      <c r="J405" s="1">
        <f t="shared" si="107"/>
        <v>0</v>
      </c>
      <c r="K405" s="1">
        <f t="shared" si="108"/>
        <v>0</v>
      </c>
      <c r="L405" s="1">
        <f t="shared" si="109"/>
        <v>0</v>
      </c>
      <c r="M405" s="1">
        <f t="shared" si="110"/>
        <v>1</v>
      </c>
      <c r="O405" s="1">
        <f t="shared" si="111"/>
        <v>0</v>
      </c>
      <c r="P405" s="1">
        <f t="shared" si="112"/>
        <v>0</v>
      </c>
      <c r="Q405" s="1">
        <f t="shared" si="113"/>
        <v>0</v>
      </c>
      <c r="R405" s="1">
        <f t="shared" si="114"/>
        <v>1</v>
      </c>
      <c r="Y405">
        <v>0</v>
      </c>
      <c r="Z405">
        <v>52</v>
      </c>
      <c r="AA405">
        <v>20.03</v>
      </c>
      <c r="AB405">
        <v>660</v>
      </c>
      <c r="AC405">
        <v>0</v>
      </c>
    </row>
    <row r="406" spans="1:29" x14ac:dyDescent="0.25">
      <c r="A406" s="1">
        <f t="shared" si="100"/>
        <v>0</v>
      </c>
      <c r="B406" s="1">
        <f t="shared" si="101"/>
        <v>1</v>
      </c>
      <c r="C406" s="1">
        <f t="shared" si="102"/>
        <v>1</v>
      </c>
      <c r="E406" s="1">
        <f t="shared" si="103"/>
        <v>0</v>
      </c>
      <c r="F406" s="1">
        <f t="shared" si="104"/>
        <v>1</v>
      </c>
      <c r="G406" s="1">
        <f t="shared" si="105"/>
        <v>0</v>
      </c>
      <c r="H406" s="1">
        <f t="shared" si="106"/>
        <v>0</v>
      </c>
      <c r="J406" s="1">
        <f t="shared" si="107"/>
        <v>0</v>
      </c>
      <c r="K406" s="1">
        <f t="shared" si="108"/>
        <v>1</v>
      </c>
      <c r="L406" s="1">
        <f t="shared" si="109"/>
        <v>0</v>
      </c>
      <c r="M406" s="1">
        <f t="shared" si="110"/>
        <v>0</v>
      </c>
      <c r="O406" s="1">
        <f t="shared" si="111"/>
        <v>0</v>
      </c>
      <c r="P406" s="1">
        <f t="shared" si="112"/>
        <v>0</v>
      </c>
      <c r="Q406" s="1">
        <f t="shared" si="113"/>
        <v>0</v>
      </c>
      <c r="R406" s="1">
        <f t="shared" si="114"/>
        <v>1</v>
      </c>
      <c r="Y406">
        <v>1</v>
      </c>
      <c r="Z406">
        <v>62</v>
      </c>
      <c r="AA406">
        <v>4.68</v>
      </c>
      <c r="AB406">
        <v>680</v>
      </c>
      <c r="AC406">
        <v>0</v>
      </c>
    </row>
    <row r="407" spans="1:29" x14ac:dyDescent="0.25">
      <c r="A407" s="1">
        <f t="shared" si="100"/>
        <v>1</v>
      </c>
      <c r="B407" s="1">
        <f t="shared" si="101"/>
        <v>1</v>
      </c>
      <c r="C407" s="1">
        <f t="shared" si="102"/>
        <v>1</v>
      </c>
      <c r="E407" s="1">
        <f t="shared" si="103"/>
        <v>0</v>
      </c>
      <c r="F407" s="1">
        <f t="shared" si="104"/>
        <v>1</v>
      </c>
      <c r="G407" s="1">
        <f t="shared" si="105"/>
        <v>0</v>
      </c>
      <c r="H407" s="1">
        <f t="shared" si="106"/>
        <v>0</v>
      </c>
      <c r="J407" s="1">
        <f t="shared" si="107"/>
        <v>0</v>
      </c>
      <c r="K407" s="1">
        <f t="shared" si="108"/>
        <v>1</v>
      </c>
      <c r="L407" s="1">
        <f t="shared" si="109"/>
        <v>0</v>
      </c>
      <c r="M407" s="1">
        <f t="shared" si="110"/>
        <v>0</v>
      </c>
      <c r="O407" s="1">
        <f t="shared" si="111"/>
        <v>0</v>
      </c>
      <c r="P407" s="1">
        <f t="shared" si="112"/>
        <v>1</v>
      </c>
      <c r="Q407" s="1">
        <f t="shared" si="113"/>
        <v>0</v>
      </c>
      <c r="R407" s="1">
        <f t="shared" si="114"/>
        <v>0</v>
      </c>
      <c r="Y407">
        <v>0</v>
      </c>
      <c r="Z407">
        <v>31</v>
      </c>
      <c r="AA407">
        <v>26.75</v>
      </c>
      <c r="AB407">
        <v>660</v>
      </c>
      <c r="AC407">
        <v>0</v>
      </c>
    </row>
    <row r="408" spans="1:29" x14ac:dyDescent="0.25">
      <c r="A408" s="1">
        <f t="shared" si="100"/>
        <v>1</v>
      </c>
      <c r="B408" s="1">
        <f t="shared" si="101"/>
        <v>1</v>
      </c>
      <c r="C408" s="1">
        <f t="shared" si="102"/>
        <v>1</v>
      </c>
      <c r="E408" s="1">
        <f t="shared" si="103"/>
        <v>0</v>
      </c>
      <c r="F408" s="1">
        <f t="shared" si="104"/>
        <v>1</v>
      </c>
      <c r="G408" s="1">
        <f t="shared" si="105"/>
        <v>0</v>
      </c>
      <c r="H408" s="1">
        <f t="shared" si="106"/>
        <v>0</v>
      </c>
      <c r="J408" s="1">
        <f t="shared" si="107"/>
        <v>0</v>
      </c>
      <c r="K408" s="1">
        <f t="shared" si="108"/>
        <v>1</v>
      </c>
      <c r="L408" s="1">
        <f t="shared" si="109"/>
        <v>0</v>
      </c>
      <c r="M408" s="1">
        <f t="shared" si="110"/>
        <v>0</v>
      </c>
      <c r="O408" s="1">
        <f t="shared" si="111"/>
        <v>0</v>
      </c>
      <c r="P408" s="1">
        <f t="shared" si="112"/>
        <v>1</v>
      </c>
      <c r="Q408" s="1">
        <f t="shared" si="113"/>
        <v>0</v>
      </c>
      <c r="R408" s="1">
        <f t="shared" si="114"/>
        <v>0</v>
      </c>
      <c r="Y408">
        <v>1</v>
      </c>
      <c r="Z408">
        <v>77.128869999999992</v>
      </c>
      <c r="AA408">
        <v>29</v>
      </c>
      <c r="AB408">
        <v>705</v>
      </c>
      <c r="AC408">
        <v>0</v>
      </c>
    </row>
    <row r="409" spans="1:29" x14ac:dyDescent="0.25">
      <c r="A409" s="1">
        <f t="shared" si="100"/>
        <v>0</v>
      </c>
      <c r="B409" s="1">
        <f t="shared" si="101"/>
        <v>0</v>
      </c>
      <c r="C409" s="1">
        <f t="shared" si="102"/>
        <v>0</v>
      </c>
      <c r="E409" s="1">
        <f t="shared" si="103"/>
        <v>0</v>
      </c>
      <c r="F409" s="1">
        <f t="shared" si="104"/>
        <v>0</v>
      </c>
      <c r="G409" s="1">
        <f t="shared" si="105"/>
        <v>0</v>
      </c>
      <c r="H409" s="1">
        <f t="shared" si="106"/>
        <v>1</v>
      </c>
      <c r="J409" s="1">
        <f t="shared" si="107"/>
        <v>0</v>
      </c>
      <c r="K409" s="1">
        <f t="shared" si="108"/>
        <v>0</v>
      </c>
      <c r="L409" s="1">
        <f t="shared" si="109"/>
        <v>0</v>
      </c>
      <c r="M409" s="1">
        <f t="shared" si="110"/>
        <v>1</v>
      </c>
      <c r="O409" s="1">
        <f t="shared" si="111"/>
        <v>0</v>
      </c>
      <c r="P409" s="1">
        <f t="shared" si="112"/>
        <v>0</v>
      </c>
      <c r="Q409" s="1">
        <f t="shared" si="113"/>
        <v>0</v>
      </c>
      <c r="R409" s="1">
        <f t="shared" si="114"/>
        <v>1</v>
      </c>
      <c r="Y409">
        <v>0</v>
      </c>
      <c r="Z409">
        <v>101</v>
      </c>
      <c r="AA409">
        <v>11.02</v>
      </c>
      <c r="AB409">
        <v>665</v>
      </c>
      <c r="AC409">
        <v>0</v>
      </c>
    </row>
    <row r="410" spans="1:29" x14ac:dyDescent="0.25">
      <c r="A410" s="1">
        <f t="shared" si="100"/>
        <v>0</v>
      </c>
      <c r="B410" s="1">
        <f t="shared" si="101"/>
        <v>0</v>
      </c>
      <c r="C410" s="1">
        <f t="shared" si="102"/>
        <v>0</v>
      </c>
      <c r="E410" s="1">
        <f t="shared" si="103"/>
        <v>0</v>
      </c>
      <c r="F410" s="1">
        <f t="shared" si="104"/>
        <v>0</v>
      </c>
      <c r="G410" s="1">
        <f t="shared" si="105"/>
        <v>0</v>
      </c>
      <c r="H410" s="1">
        <f t="shared" si="106"/>
        <v>1</v>
      </c>
      <c r="J410" s="1">
        <f t="shared" si="107"/>
        <v>0</v>
      </c>
      <c r="K410" s="1">
        <f t="shared" si="108"/>
        <v>0</v>
      </c>
      <c r="L410" s="1">
        <f t="shared" si="109"/>
        <v>0</v>
      </c>
      <c r="M410" s="1">
        <f t="shared" si="110"/>
        <v>1</v>
      </c>
      <c r="O410" s="1">
        <f t="shared" si="111"/>
        <v>0</v>
      </c>
      <c r="P410" s="1">
        <f t="shared" si="112"/>
        <v>0</v>
      </c>
      <c r="Q410" s="1">
        <f t="shared" si="113"/>
        <v>0</v>
      </c>
      <c r="R410" s="1">
        <f t="shared" si="114"/>
        <v>1</v>
      </c>
      <c r="Y410">
        <v>1</v>
      </c>
      <c r="Z410">
        <v>45</v>
      </c>
      <c r="AA410">
        <v>28.53</v>
      </c>
      <c r="AB410">
        <v>705</v>
      </c>
      <c r="AC410">
        <v>0</v>
      </c>
    </row>
    <row r="411" spans="1:29" x14ac:dyDescent="0.25">
      <c r="A411" s="1">
        <f t="shared" si="100"/>
        <v>0</v>
      </c>
      <c r="B411" s="1">
        <f t="shared" si="101"/>
        <v>1</v>
      </c>
      <c r="C411" s="1">
        <f t="shared" si="102"/>
        <v>1</v>
      </c>
      <c r="E411" s="1">
        <f t="shared" si="103"/>
        <v>0</v>
      </c>
      <c r="F411" s="1">
        <f t="shared" si="104"/>
        <v>1</v>
      </c>
      <c r="G411" s="1">
        <f t="shared" si="105"/>
        <v>0</v>
      </c>
      <c r="H411" s="1">
        <f t="shared" si="106"/>
        <v>0</v>
      </c>
      <c r="J411" s="1">
        <f t="shared" si="107"/>
        <v>0</v>
      </c>
      <c r="K411" s="1">
        <f t="shared" si="108"/>
        <v>1</v>
      </c>
      <c r="L411" s="1">
        <f t="shared" si="109"/>
        <v>0</v>
      </c>
      <c r="M411" s="1">
        <f t="shared" si="110"/>
        <v>0</v>
      </c>
      <c r="O411" s="1">
        <f t="shared" si="111"/>
        <v>0</v>
      </c>
      <c r="P411" s="1">
        <f t="shared" si="112"/>
        <v>0</v>
      </c>
      <c r="Q411" s="1">
        <f t="shared" si="113"/>
        <v>0</v>
      </c>
      <c r="R411" s="1">
        <f t="shared" si="114"/>
        <v>1</v>
      </c>
      <c r="Y411">
        <v>1</v>
      </c>
      <c r="Z411">
        <v>82</v>
      </c>
      <c r="AA411">
        <v>16.07</v>
      </c>
      <c r="AB411">
        <v>690</v>
      </c>
      <c r="AC411">
        <v>0</v>
      </c>
    </row>
    <row r="412" spans="1:29" x14ac:dyDescent="0.25">
      <c r="A412" s="1">
        <f t="shared" si="100"/>
        <v>0</v>
      </c>
      <c r="B412" s="1">
        <f t="shared" si="101"/>
        <v>0</v>
      </c>
      <c r="C412" s="1">
        <f t="shared" si="102"/>
        <v>0</v>
      </c>
      <c r="E412" s="1">
        <f t="shared" si="103"/>
        <v>0</v>
      </c>
      <c r="F412" s="1">
        <f t="shared" si="104"/>
        <v>0</v>
      </c>
      <c r="G412" s="1">
        <f t="shared" si="105"/>
        <v>0</v>
      </c>
      <c r="H412" s="1">
        <f t="shared" si="106"/>
        <v>1</v>
      </c>
      <c r="J412" s="1">
        <f t="shared" si="107"/>
        <v>0</v>
      </c>
      <c r="K412" s="1">
        <f t="shared" si="108"/>
        <v>0</v>
      </c>
      <c r="L412" s="1">
        <f t="shared" si="109"/>
        <v>0</v>
      </c>
      <c r="M412" s="1">
        <f t="shared" si="110"/>
        <v>1</v>
      </c>
      <c r="O412" s="1">
        <f t="shared" si="111"/>
        <v>0</v>
      </c>
      <c r="P412" s="1">
        <f t="shared" si="112"/>
        <v>0</v>
      </c>
      <c r="Q412" s="1">
        <f t="shared" si="113"/>
        <v>0</v>
      </c>
      <c r="R412" s="1">
        <f t="shared" si="114"/>
        <v>1</v>
      </c>
      <c r="Y412">
        <v>1</v>
      </c>
      <c r="Z412">
        <v>75</v>
      </c>
      <c r="AA412">
        <v>35.25</v>
      </c>
      <c r="AB412">
        <v>675</v>
      </c>
      <c r="AC412">
        <v>0</v>
      </c>
    </row>
    <row r="413" spans="1:29" x14ac:dyDescent="0.25">
      <c r="A413" s="1">
        <f t="shared" si="100"/>
        <v>0</v>
      </c>
      <c r="B413" s="1">
        <f t="shared" si="101"/>
        <v>0</v>
      </c>
      <c r="C413" s="1">
        <f t="shared" si="102"/>
        <v>1</v>
      </c>
      <c r="E413" s="1">
        <f t="shared" si="103"/>
        <v>0</v>
      </c>
      <c r="F413" s="1">
        <f t="shared" si="104"/>
        <v>1</v>
      </c>
      <c r="G413" s="1">
        <f t="shared" si="105"/>
        <v>0</v>
      </c>
      <c r="H413" s="1">
        <f t="shared" si="106"/>
        <v>0</v>
      </c>
      <c r="J413" s="1">
        <f t="shared" si="107"/>
        <v>0</v>
      </c>
      <c r="K413" s="1">
        <f t="shared" si="108"/>
        <v>0</v>
      </c>
      <c r="L413" s="1">
        <f t="shared" si="109"/>
        <v>0</v>
      </c>
      <c r="M413" s="1">
        <f t="shared" si="110"/>
        <v>1</v>
      </c>
      <c r="O413" s="1">
        <f t="shared" si="111"/>
        <v>0</v>
      </c>
      <c r="P413" s="1">
        <f t="shared" si="112"/>
        <v>0</v>
      </c>
      <c r="Q413" s="1">
        <f t="shared" si="113"/>
        <v>0</v>
      </c>
      <c r="R413" s="1">
        <f t="shared" si="114"/>
        <v>1</v>
      </c>
      <c r="Y413">
        <v>0</v>
      </c>
      <c r="Z413">
        <v>82</v>
      </c>
      <c r="AA413">
        <v>10.97</v>
      </c>
      <c r="AB413">
        <v>700</v>
      </c>
      <c r="AC413">
        <v>0</v>
      </c>
    </row>
    <row r="414" spans="1:29" x14ac:dyDescent="0.25">
      <c r="A414" s="1">
        <f t="shared" si="100"/>
        <v>1</v>
      </c>
      <c r="B414" s="1">
        <f t="shared" si="101"/>
        <v>1</v>
      </c>
      <c r="C414" s="1">
        <f t="shared" si="102"/>
        <v>1</v>
      </c>
      <c r="E414" s="1">
        <f t="shared" si="103"/>
        <v>0</v>
      </c>
      <c r="F414" s="1">
        <f t="shared" si="104"/>
        <v>1</v>
      </c>
      <c r="G414" s="1">
        <f t="shared" si="105"/>
        <v>0</v>
      </c>
      <c r="H414" s="1">
        <f t="shared" si="106"/>
        <v>0</v>
      </c>
      <c r="J414" s="1">
        <f t="shared" si="107"/>
        <v>0</v>
      </c>
      <c r="K414" s="1">
        <f t="shared" si="108"/>
        <v>1</v>
      </c>
      <c r="L414" s="1">
        <f t="shared" si="109"/>
        <v>0</v>
      </c>
      <c r="M414" s="1">
        <f t="shared" si="110"/>
        <v>0</v>
      </c>
      <c r="O414" s="1">
        <f t="shared" si="111"/>
        <v>0</v>
      </c>
      <c r="P414" s="1">
        <f t="shared" si="112"/>
        <v>1</v>
      </c>
      <c r="Q414" s="1">
        <f t="shared" si="113"/>
        <v>0</v>
      </c>
      <c r="R414" s="1">
        <f t="shared" si="114"/>
        <v>0</v>
      </c>
      <c r="Y414">
        <v>0</v>
      </c>
      <c r="Z414">
        <v>9.36</v>
      </c>
      <c r="AA414">
        <v>24.36</v>
      </c>
      <c r="AB414">
        <v>665</v>
      </c>
      <c r="AC414">
        <v>0</v>
      </c>
    </row>
    <row r="415" spans="1:29" x14ac:dyDescent="0.25">
      <c r="A415" s="1">
        <f t="shared" si="100"/>
        <v>0</v>
      </c>
      <c r="B415" s="1">
        <f t="shared" si="101"/>
        <v>0</v>
      </c>
      <c r="C415" s="1">
        <f t="shared" si="102"/>
        <v>1</v>
      </c>
      <c r="E415" s="1">
        <f t="shared" si="103"/>
        <v>0</v>
      </c>
      <c r="F415" s="1">
        <f t="shared" si="104"/>
        <v>1</v>
      </c>
      <c r="G415" s="1">
        <f t="shared" si="105"/>
        <v>0</v>
      </c>
      <c r="H415" s="1">
        <f t="shared" si="106"/>
        <v>0</v>
      </c>
      <c r="J415" s="1">
        <f t="shared" si="107"/>
        <v>0</v>
      </c>
      <c r="K415" s="1">
        <f t="shared" si="108"/>
        <v>0</v>
      </c>
      <c r="L415" s="1">
        <f t="shared" si="109"/>
        <v>0</v>
      </c>
      <c r="M415" s="1">
        <f t="shared" si="110"/>
        <v>1</v>
      </c>
      <c r="O415" s="1">
        <f t="shared" si="111"/>
        <v>0</v>
      </c>
      <c r="P415" s="1">
        <f t="shared" si="112"/>
        <v>0</v>
      </c>
      <c r="Q415" s="1">
        <f t="shared" si="113"/>
        <v>0</v>
      </c>
      <c r="R415" s="1">
        <f t="shared" si="114"/>
        <v>1</v>
      </c>
      <c r="Y415">
        <v>0</v>
      </c>
      <c r="Z415">
        <v>86</v>
      </c>
      <c r="AA415">
        <v>18.559999999999999</v>
      </c>
      <c r="AB415">
        <v>730</v>
      </c>
      <c r="AC415">
        <v>0</v>
      </c>
    </row>
    <row r="416" spans="1:29" x14ac:dyDescent="0.25">
      <c r="A416" s="1">
        <f t="shared" si="100"/>
        <v>0</v>
      </c>
      <c r="B416" s="1">
        <f t="shared" si="101"/>
        <v>1</v>
      </c>
      <c r="C416" s="1">
        <f t="shared" si="102"/>
        <v>1</v>
      </c>
      <c r="E416" s="1">
        <f t="shared" si="103"/>
        <v>0</v>
      </c>
      <c r="F416" s="1">
        <f t="shared" si="104"/>
        <v>1</v>
      </c>
      <c r="G416" s="1">
        <f t="shared" si="105"/>
        <v>0</v>
      </c>
      <c r="H416" s="1">
        <f t="shared" si="106"/>
        <v>0</v>
      </c>
      <c r="J416" s="1">
        <f t="shared" si="107"/>
        <v>0</v>
      </c>
      <c r="K416" s="1">
        <f t="shared" si="108"/>
        <v>1</v>
      </c>
      <c r="L416" s="1">
        <f t="shared" si="109"/>
        <v>0</v>
      </c>
      <c r="M416" s="1">
        <f t="shared" si="110"/>
        <v>0</v>
      </c>
      <c r="O416" s="1">
        <f t="shared" si="111"/>
        <v>0</v>
      </c>
      <c r="P416" s="1">
        <f t="shared" si="112"/>
        <v>0</v>
      </c>
      <c r="Q416" s="1">
        <f t="shared" si="113"/>
        <v>0</v>
      </c>
      <c r="R416" s="1">
        <f t="shared" si="114"/>
        <v>1</v>
      </c>
      <c r="Y416">
        <v>1</v>
      </c>
      <c r="Z416">
        <v>45</v>
      </c>
      <c r="AA416">
        <v>6.72</v>
      </c>
      <c r="AB416">
        <v>690</v>
      </c>
      <c r="AC416">
        <v>0</v>
      </c>
    </row>
    <row r="417" spans="1:29" x14ac:dyDescent="0.25">
      <c r="A417" s="1">
        <f t="shared" si="100"/>
        <v>0</v>
      </c>
      <c r="B417" s="1">
        <f t="shared" si="101"/>
        <v>0</v>
      </c>
      <c r="C417" s="1">
        <f t="shared" si="102"/>
        <v>1</v>
      </c>
      <c r="E417" s="1">
        <f t="shared" si="103"/>
        <v>0</v>
      </c>
      <c r="F417" s="1">
        <f t="shared" si="104"/>
        <v>1</v>
      </c>
      <c r="G417" s="1">
        <f t="shared" si="105"/>
        <v>0</v>
      </c>
      <c r="H417" s="1">
        <f t="shared" si="106"/>
        <v>0</v>
      </c>
      <c r="J417" s="1">
        <f t="shared" si="107"/>
        <v>0</v>
      </c>
      <c r="K417" s="1">
        <f t="shared" si="108"/>
        <v>0</v>
      </c>
      <c r="L417" s="1">
        <f t="shared" si="109"/>
        <v>0</v>
      </c>
      <c r="M417" s="1">
        <f t="shared" si="110"/>
        <v>1</v>
      </c>
      <c r="O417" s="1">
        <f t="shared" si="111"/>
        <v>0</v>
      </c>
      <c r="P417" s="1">
        <f t="shared" si="112"/>
        <v>0</v>
      </c>
      <c r="Q417" s="1">
        <f t="shared" si="113"/>
        <v>0</v>
      </c>
      <c r="R417" s="1">
        <f t="shared" si="114"/>
        <v>1</v>
      </c>
      <c r="Y417">
        <v>1</v>
      </c>
      <c r="Z417">
        <v>38</v>
      </c>
      <c r="AA417">
        <v>37.270000000000003</v>
      </c>
      <c r="AB417">
        <v>705</v>
      </c>
      <c r="AC417">
        <v>0</v>
      </c>
    </row>
    <row r="418" spans="1:29" x14ac:dyDescent="0.25">
      <c r="A418" s="1">
        <f t="shared" si="100"/>
        <v>0</v>
      </c>
      <c r="B418" s="1">
        <f t="shared" si="101"/>
        <v>1</v>
      </c>
      <c r="C418" s="1">
        <f t="shared" si="102"/>
        <v>1</v>
      </c>
      <c r="E418" s="1">
        <f t="shared" si="103"/>
        <v>0</v>
      </c>
      <c r="F418" s="1">
        <f t="shared" si="104"/>
        <v>1</v>
      </c>
      <c r="G418" s="1">
        <f t="shared" si="105"/>
        <v>0</v>
      </c>
      <c r="H418" s="1">
        <f t="shared" si="106"/>
        <v>0</v>
      </c>
      <c r="J418" s="1">
        <f t="shared" si="107"/>
        <v>0</v>
      </c>
      <c r="K418" s="1">
        <f t="shared" si="108"/>
        <v>1</v>
      </c>
      <c r="L418" s="1">
        <f t="shared" si="109"/>
        <v>0</v>
      </c>
      <c r="M418" s="1">
        <f t="shared" si="110"/>
        <v>0</v>
      </c>
      <c r="O418" s="1">
        <f t="shared" si="111"/>
        <v>0</v>
      </c>
      <c r="P418" s="1">
        <f t="shared" si="112"/>
        <v>0</v>
      </c>
      <c r="Q418" s="1">
        <f t="shared" si="113"/>
        <v>0</v>
      </c>
      <c r="R418" s="1">
        <f t="shared" si="114"/>
        <v>1</v>
      </c>
      <c r="Y418">
        <v>0</v>
      </c>
      <c r="Z418">
        <v>49</v>
      </c>
      <c r="AA418">
        <v>23.31</v>
      </c>
      <c r="AB418">
        <v>660</v>
      </c>
      <c r="AC418">
        <v>0</v>
      </c>
    </row>
    <row r="419" spans="1:29" x14ac:dyDescent="0.25">
      <c r="A419" s="1">
        <f t="shared" si="100"/>
        <v>0</v>
      </c>
      <c r="B419" s="1">
        <f t="shared" si="101"/>
        <v>0</v>
      </c>
      <c r="C419" s="1">
        <f t="shared" si="102"/>
        <v>0</v>
      </c>
      <c r="E419" s="1">
        <f t="shared" si="103"/>
        <v>0</v>
      </c>
      <c r="F419" s="1">
        <f t="shared" si="104"/>
        <v>0</v>
      </c>
      <c r="G419" s="1">
        <f t="shared" si="105"/>
        <v>0</v>
      </c>
      <c r="H419" s="1">
        <f t="shared" si="106"/>
        <v>1</v>
      </c>
      <c r="J419" s="1">
        <f t="shared" si="107"/>
        <v>0</v>
      </c>
      <c r="K419" s="1">
        <f t="shared" si="108"/>
        <v>0</v>
      </c>
      <c r="L419" s="1">
        <f t="shared" si="109"/>
        <v>0</v>
      </c>
      <c r="M419" s="1">
        <f t="shared" si="110"/>
        <v>1</v>
      </c>
      <c r="O419" s="1">
        <f t="shared" si="111"/>
        <v>0</v>
      </c>
      <c r="P419" s="1">
        <f t="shared" si="112"/>
        <v>0</v>
      </c>
      <c r="Q419" s="1">
        <f t="shared" si="113"/>
        <v>0</v>
      </c>
      <c r="R419" s="1">
        <f t="shared" si="114"/>
        <v>1</v>
      </c>
      <c r="Y419">
        <v>1</v>
      </c>
      <c r="Z419">
        <v>110</v>
      </c>
      <c r="AA419">
        <v>27.09</v>
      </c>
      <c r="AB419">
        <v>670</v>
      </c>
      <c r="AC419">
        <v>0</v>
      </c>
    </row>
    <row r="420" spans="1:29" x14ac:dyDescent="0.25">
      <c r="A420" s="1">
        <f t="shared" si="100"/>
        <v>1</v>
      </c>
      <c r="B420" s="1">
        <f t="shared" si="101"/>
        <v>1</v>
      </c>
      <c r="C420" s="1">
        <f t="shared" si="102"/>
        <v>1</v>
      </c>
      <c r="E420" s="1">
        <f t="shared" si="103"/>
        <v>0</v>
      </c>
      <c r="F420" s="1">
        <f t="shared" si="104"/>
        <v>1</v>
      </c>
      <c r="G420" s="1">
        <f t="shared" si="105"/>
        <v>0</v>
      </c>
      <c r="H420" s="1">
        <f t="shared" si="106"/>
        <v>0</v>
      </c>
      <c r="J420" s="1">
        <f t="shared" si="107"/>
        <v>0</v>
      </c>
      <c r="K420" s="1">
        <f t="shared" si="108"/>
        <v>1</v>
      </c>
      <c r="L420" s="1">
        <f t="shared" si="109"/>
        <v>0</v>
      </c>
      <c r="M420" s="1">
        <f t="shared" si="110"/>
        <v>0</v>
      </c>
      <c r="O420" s="1">
        <f t="shared" si="111"/>
        <v>0</v>
      </c>
      <c r="P420" s="1">
        <f t="shared" si="112"/>
        <v>1</v>
      </c>
      <c r="Q420" s="1">
        <f t="shared" si="113"/>
        <v>0</v>
      </c>
      <c r="R420" s="1">
        <f t="shared" si="114"/>
        <v>0</v>
      </c>
      <c r="Y420">
        <v>1</v>
      </c>
      <c r="Z420">
        <v>73</v>
      </c>
      <c r="AA420">
        <v>20.66</v>
      </c>
      <c r="AB420">
        <v>735</v>
      </c>
      <c r="AC420">
        <v>0</v>
      </c>
    </row>
    <row r="421" spans="1:29" x14ac:dyDescent="0.25">
      <c r="A421" s="1">
        <f t="shared" si="100"/>
        <v>0</v>
      </c>
      <c r="B421" s="1">
        <f t="shared" si="101"/>
        <v>1</v>
      </c>
      <c r="C421" s="1">
        <f t="shared" si="102"/>
        <v>1</v>
      </c>
      <c r="E421" s="1">
        <f t="shared" si="103"/>
        <v>0</v>
      </c>
      <c r="F421" s="1">
        <f t="shared" si="104"/>
        <v>1</v>
      </c>
      <c r="G421" s="1">
        <f t="shared" si="105"/>
        <v>0</v>
      </c>
      <c r="H421" s="1">
        <f t="shared" si="106"/>
        <v>0</v>
      </c>
      <c r="J421" s="1">
        <f t="shared" si="107"/>
        <v>0</v>
      </c>
      <c r="K421" s="1">
        <f t="shared" si="108"/>
        <v>1</v>
      </c>
      <c r="L421" s="1">
        <f t="shared" si="109"/>
        <v>0</v>
      </c>
      <c r="M421" s="1">
        <f t="shared" si="110"/>
        <v>0</v>
      </c>
      <c r="O421" s="1">
        <f t="shared" si="111"/>
        <v>0</v>
      </c>
      <c r="P421" s="1">
        <f t="shared" si="112"/>
        <v>0</v>
      </c>
      <c r="Q421" s="1">
        <f t="shared" si="113"/>
        <v>0</v>
      </c>
      <c r="R421" s="1">
        <f t="shared" si="114"/>
        <v>1</v>
      </c>
      <c r="Y421">
        <v>0</v>
      </c>
      <c r="Z421">
        <v>120</v>
      </c>
      <c r="AA421">
        <v>33</v>
      </c>
      <c r="AB421">
        <v>660</v>
      </c>
      <c r="AC421">
        <v>0</v>
      </c>
    </row>
    <row r="422" spans="1:29" x14ac:dyDescent="0.25">
      <c r="A422" s="1">
        <f t="shared" si="100"/>
        <v>0</v>
      </c>
      <c r="B422" s="1">
        <f t="shared" si="101"/>
        <v>0</v>
      </c>
      <c r="C422" s="1">
        <f t="shared" si="102"/>
        <v>1</v>
      </c>
      <c r="E422" s="1">
        <f t="shared" si="103"/>
        <v>0</v>
      </c>
      <c r="F422" s="1">
        <f t="shared" si="104"/>
        <v>1</v>
      </c>
      <c r="G422" s="1">
        <f t="shared" si="105"/>
        <v>0</v>
      </c>
      <c r="H422" s="1">
        <f t="shared" si="106"/>
        <v>0</v>
      </c>
      <c r="J422" s="1">
        <f t="shared" si="107"/>
        <v>0</v>
      </c>
      <c r="K422" s="1">
        <f t="shared" si="108"/>
        <v>0</v>
      </c>
      <c r="L422" s="1">
        <f t="shared" si="109"/>
        <v>0</v>
      </c>
      <c r="M422" s="1">
        <f t="shared" si="110"/>
        <v>1</v>
      </c>
      <c r="O422" s="1">
        <f t="shared" si="111"/>
        <v>0</v>
      </c>
      <c r="P422" s="1">
        <f t="shared" si="112"/>
        <v>0</v>
      </c>
      <c r="Q422" s="1">
        <f t="shared" si="113"/>
        <v>0</v>
      </c>
      <c r="R422" s="1">
        <f t="shared" si="114"/>
        <v>1</v>
      </c>
      <c r="Y422">
        <v>1</v>
      </c>
      <c r="Z422">
        <v>97</v>
      </c>
      <c r="AA422">
        <v>25.43</v>
      </c>
      <c r="AB422">
        <v>670</v>
      </c>
      <c r="AC422">
        <v>0</v>
      </c>
    </row>
    <row r="423" spans="1:29" x14ac:dyDescent="0.25">
      <c r="A423" s="1">
        <f t="shared" si="100"/>
        <v>0</v>
      </c>
      <c r="B423" s="1">
        <f t="shared" si="101"/>
        <v>0</v>
      </c>
      <c r="C423" s="1">
        <f t="shared" si="102"/>
        <v>0</v>
      </c>
      <c r="E423" s="1">
        <f t="shared" si="103"/>
        <v>0</v>
      </c>
      <c r="F423" s="1">
        <f t="shared" si="104"/>
        <v>0</v>
      </c>
      <c r="G423" s="1">
        <f t="shared" si="105"/>
        <v>0</v>
      </c>
      <c r="H423" s="1">
        <f t="shared" si="106"/>
        <v>1</v>
      </c>
      <c r="J423" s="1">
        <f t="shared" si="107"/>
        <v>0</v>
      </c>
      <c r="K423" s="1">
        <f t="shared" si="108"/>
        <v>0</v>
      </c>
      <c r="L423" s="1">
        <f t="shared" si="109"/>
        <v>0</v>
      </c>
      <c r="M423" s="1">
        <f t="shared" si="110"/>
        <v>1</v>
      </c>
      <c r="O423" s="1">
        <f t="shared" si="111"/>
        <v>0</v>
      </c>
      <c r="P423" s="1">
        <f t="shared" si="112"/>
        <v>0</v>
      </c>
      <c r="Q423" s="1">
        <f t="shared" si="113"/>
        <v>0</v>
      </c>
      <c r="R423" s="1">
        <f t="shared" si="114"/>
        <v>1</v>
      </c>
      <c r="Y423">
        <v>0</v>
      </c>
      <c r="Z423">
        <v>72</v>
      </c>
      <c r="AA423">
        <v>17.32</v>
      </c>
      <c r="AB423">
        <v>660</v>
      </c>
      <c r="AC423">
        <v>0</v>
      </c>
    </row>
    <row r="424" spans="1:29" x14ac:dyDescent="0.25">
      <c r="A424" s="1">
        <f t="shared" si="100"/>
        <v>1</v>
      </c>
      <c r="B424" s="1">
        <f t="shared" si="101"/>
        <v>1</v>
      </c>
      <c r="C424" s="1">
        <f t="shared" si="102"/>
        <v>1</v>
      </c>
      <c r="E424" s="1">
        <f t="shared" si="103"/>
        <v>0</v>
      </c>
      <c r="F424" s="1">
        <f t="shared" si="104"/>
        <v>1</v>
      </c>
      <c r="G424" s="1">
        <f t="shared" si="105"/>
        <v>0</v>
      </c>
      <c r="H424" s="1">
        <f t="shared" si="106"/>
        <v>0</v>
      </c>
      <c r="J424" s="1">
        <f t="shared" si="107"/>
        <v>0</v>
      </c>
      <c r="K424" s="1">
        <f t="shared" si="108"/>
        <v>1</v>
      </c>
      <c r="L424" s="1">
        <f t="shared" si="109"/>
        <v>0</v>
      </c>
      <c r="M424" s="1">
        <f t="shared" si="110"/>
        <v>0</v>
      </c>
      <c r="O424" s="1">
        <f t="shared" si="111"/>
        <v>0</v>
      </c>
      <c r="P424" s="1">
        <f t="shared" si="112"/>
        <v>1</v>
      </c>
      <c r="Q424" s="1">
        <f t="shared" si="113"/>
        <v>0</v>
      </c>
      <c r="R424" s="1">
        <f t="shared" si="114"/>
        <v>0</v>
      </c>
      <c r="Y424">
        <v>0</v>
      </c>
      <c r="Z424">
        <v>41.6</v>
      </c>
      <c r="AA424">
        <v>22.52</v>
      </c>
      <c r="AB424">
        <v>665</v>
      </c>
      <c r="AC424">
        <v>0</v>
      </c>
    </row>
    <row r="425" spans="1:29" x14ac:dyDescent="0.25">
      <c r="A425" s="1">
        <f t="shared" si="100"/>
        <v>1</v>
      </c>
      <c r="B425" s="1">
        <f t="shared" si="101"/>
        <v>1</v>
      </c>
      <c r="C425" s="1">
        <f t="shared" si="102"/>
        <v>1</v>
      </c>
      <c r="E425" s="1">
        <f t="shared" si="103"/>
        <v>0</v>
      </c>
      <c r="F425" s="1">
        <f t="shared" si="104"/>
        <v>1</v>
      </c>
      <c r="G425" s="1">
        <f t="shared" si="105"/>
        <v>0</v>
      </c>
      <c r="H425" s="1">
        <f t="shared" si="106"/>
        <v>0</v>
      </c>
      <c r="J425" s="1">
        <f t="shared" si="107"/>
        <v>0</v>
      </c>
      <c r="K425" s="1">
        <f t="shared" si="108"/>
        <v>1</v>
      </c>
      <c r="L425" s="1">
        <f t="shared" si="109"/>
        <v>0</v>
      </c>
      <c r="M425" s="1">
        <f t="shared" si="110"/>
        <v>0</v>
      </c>
      <c r="O425" s="1">
        <f t="shared" si="111"/>
        <v>0</v>
      </c>
      <c r="P425" s="1">
        <f t="shared" si="112"/>
        <v>1</v>
      </c>
      <c r="Q425" s="1">
        <f t="shared" si="113"/>
        <v>0</v>
      </c>
      <c r="R425" s="1">
        <f t="shared" si="114"/>
        <v>0</v>
      </c>
      <c r="Y425">
        <v>1</v>
      </c>
      <c r="Z425">
        <v>55</v>
      </c>
      <c r="AA425">
        <v>28.78</v>
      </c>
      <c r="AB425">
        <v>660</v>
      </c>
      <c r="AC425">
        <v>0</v>
      </c>
    </row>
    <row r="426" spans="1:29" x14ac:dyDescent="0.25">
      <c r="A426" s="1">
        <f t="shared" si="100"/>
        <v>1</v>
      </c>
      <c r="B426" s="1">
        <f t="shared" si="101"/>
        <v>1</v>
      </c>
      <c r="C426" s="1">
        <f t="shared" si="102"/>
        <v>1</v>
      </c>
      <c r="E426" s="1">
        <f t="shared" si="103"/>
        <v>0</v>
      </c>
      <c r="F426" s="1">
        <f t="shared" si="104"/>
        <v>1</v>
      </c>
      <c r="G426" s="1">
        <f t="shared" si="105"/>
        <v>0</v>
      </c>
      <c r="H426" s="1">
        <f t="shared" si="106"/>
        <v>0</v>
      </c>
      <c r="J426" s="1">
        <f t="shared" si="107"/>
        <v>0</v>
      </c>
      <c r="K426" s="1">
        <f t="shared" si="108"/>
        <v>1</v>
      </c>
      <c r="L426" s="1">
        <f t="shared" si="109"/>
        <v>0</v>
      </c>
      <c r="M426" s="1">
        <f t="shared" si="110"/>
        <v>0</v>
      </c>
      <c r="O426" s="1">
        <f t="shared" si="111"/>
        <v>0</v>
      </c>
      <c r="P426" s="1">
        <f t="shared" si="112"/>
        <v>1</v>
      </c>
      <c r="Q426" s="1">
        <f t="shared" si="113"/>
        <v>0</v>
      </c>
      <c r="R426" s="1">
        <f t="shared" si="114"/>
        <v>0</v>
      </c>
      <c r="Y426">
        <v>1</v>
      </c>
      <c r="Z426">
        <v>111</v>
      </c>
      <c r="AA426">
        <v>16.22</v>
      </c>
      <c r="AB426">
        <v>690</v>
      </c>
      <c r="AC426">
        <v>0</v>
      </c>
    </row>
    <row r="427" spans="1:29" x14ac:dyDescent="0.25">
      <c r="A427" s="1">
        <f t="shared" si="100"/>
        <v>1</v>
      </c>
      <c r="B427" s="1">
        <f t="shared" si="101"/>
        <v>1</v>
      </c>
      <c r="C427" s="1">
        <f t="shared" si="102"/>
        <v>1</v>
      </c>
      <c r="E427" s="1">
        <f t="shared" si="103"/>
        <v>0</v>
      </c>
      <c r="F427" s="1">
        <f t="shared" si="104"/>
        <v>1</v>
      </c>
      <c r="G427" s="1">
        <f t="shared" si="105"/>
        <v>0</v>
      </c>
      <c r="H427" s="1">
        <f t="shared" si="106"/>
        <v>0</v>
      </c>
      <c r="J427" s="1">
        <f t="shared" si="107"/>
        <v>0</v>
      </c>
      <c r="K427" s="1">
        <f t="shared" si="108"/>
        <v>1</v>
      </c>
      <c r="L427" s="1">
        <f t="shared" si="109"/>
        <v>0</v>
      </c>
      <c r="M427" s="1">
        <f t="shared" si="110"/>
        <v>0</v>
      </c>
      <c r="O427" s="1">
        <f t="shared" si="111"/>
        <v>0</v>
      </c>
      <c r="P427" s="1">
        <f t="shared" si="112"/>
        <v>1</v>
      </c>
      <c r="Q427" s="1">
        <f t="shared" si="113"/>
        <v>0</v>
      </c>
      <c r="R427" s="1">
        <f t="shared" si="114"/>
        <v>0</v>
      </c>
      <c r="Y427">
        <v>0</v>
      </c>
      <c r="Z427">
        <v>42</v>
      </c>
      <c r="AA427">
        <v>17.37</v>
      </c>
      <c r="AB427">
        <v>675</v>
      </c>
      <c r="AC427">
        <v>0</v>
      </c>
    </row>
    <row r="428" spans="1:29" x14ac:dyDescent="0.25">
      <c r="A428" s="1">
        <f t="shared" si="100"/>
        <v>0</v>
      </c>
      <c r="B428" s="1">
        <f t="shared" si="101"/>
        <v>0</v>
      </c>
      <c r="C428" s="1">
        <f t="shared" si="102"/>
        <v>0</v>
      </c>
      <c r="E428" s="1">
        <f t="shared" si="103"/>
        <v>0</v>
      </c>
      <c r="F428" s="1">
        <f t="shared" si="104"/>
        <v>0</v>
      </c>
      <c r="G428" s="1">
        <f t="shared" si="105"/>
        <v>0</v>
      </c>
      <c r="H428" s="1">
        <f t="shared" si="106"/>
        <v>1</v>
      </c>
      <c r="J428" s="1">
        <f t="shared" si="107"/>
        <v>0</v>
      </c>
      <c r="K428" s="1">
        <f t="shared" si="108"/>
        <v>0</v>
      </c>
      <c r="L428" s="1">
        <f t="shared" si="109"/>
        <v>0</v>
      </c>
      <c r="M428" s="1">
        <f t="shared" si="110"/>
        <v>1</v>
      </c>
      <c r="O428" s="1">
        <f t="shared" si="111"/>
        <v>0</v>
      </c>
      <c r="P428" s="1">
        <f t="shared" si="112"/>
        <v>0</v>
      </c>
      <c r="Q428" s="1">
        <f t="shared" si="113"/>
        <v>0</v>
      </c>
      <c r="R428" s="1">
        <f t="shared" si="114"/>
        <v>1</v>
      </c>
      <c r="Y428">
        <v>0</v>
      </c>
      <c r="Z428">
        <v>36.588999999999999</v>
      </c>
      <c r="AA428">
        <v>29.22</v>
      </c>
      <c r="AB428">
        <v>670</v>
      </c>
      <c r="AC428">
        <v>0</v>
      </c>
    </row>
    <row r="429" spans="1:29" x14ac:dyDescent="0.25">
      <c r="A429" s="1">
        <f t="shared" si="100"/>
        <v>0</v>
      </c>
      <c r="B429" s="1">
        <f t="shared" si="101"/>
        <v>0</v>
      </c>
      <c r="C429" s="1">
        <f t="shared" si="102"/>
        <v>0</v>
      </c>
      <c r="E429" s="1">
        <f t="shared" si="103"/>
        <v>0</v>
      </c>
      <c r="F429" s="1">
        <f t="shared" si="104"/>
        <v>0</v>
      </c>
      <c r="G429" s="1">
        <f t="shared" si="105"/>
        <v>0</v>
      </c>
      <c r="H429" s="1">
        <f t="shared" si="106"/>
        <v>1</v>
      </c>
      <c r="J429" s="1">
        <f t="shared" si="107"/>
        <v>0</v>
      </c>
      <c r="K429" s="1">
        <f t="shared" si="108"/>
        <v>0</v>
      </c>
      <c r="L429" s="1">
        <f t="shared" si="109"/>
        <v>0</v>
      </c>
      <c r="M429" s="1">
        <f t="shared" si="110"/>
        <v>1</v>
      </c>
      <c r="O429" s="1">
        <f t="shared" si="111"/>
        <v>0</v>
      </c>
      <c r="P429" s="1">
        <f t="shared" si="112"/>
        <v>0</v>
      </c>
      <c r="Q429" s="1">
        <f t="shared" si="113"/>
        <v>0</v>
      </c>
      <c r="R429" s="1">
        <f t="shared" si="114"/>
        <v>1</v>
      </c>
      <c r="Y429">
        <v>1</v>
      </c>
      <c r="Z429">
        <v>137.19999999999999</v>
      </c>
      <c r="AA429">
        <v>25.26</v>
      </c>
      <c r="AB429">
        <v>665</v>
      </c>
      <c r="AC429">
        <v>0</v>
      </c>
    </row>
    <row r="430" spans="1:29" x14ac:dyDescent="0.25">
      <c r="A430" s="1">
        <f t="shared" si="100"/>
        <v>0</v>
      </c>
      <c r="B430" s="1">
        <f t="shared" si="101"/>
        <v>0</v>
      </c>
      <c r="C430" s="1">
        <f t="shared" si="102"/>
        <v>1</v>
      </c>
      <c r="E430" s="1">
        <f t="shared" si="103"/>
        <v>0</v>
      </c>
      <c r="F430" s="1">
        <f t="shared" si="104"/>
        <v>1</v>
      </c>
      <c r="G430" s="1">
        <f t="shared" si="105"/>
        <v>0</v>
      </c>
      <c r="H430" s="1">
        <f t="shared" si="106"/>
        <v>0</v>
      </c>
      <c r="J430" s="1">
        <f t="shared" si="107"/>
        <v>0</v>
      </c>
      <c r="K430" s="1">
        <f t="shared" si="108"/>
        <v>0</v>
      </c>
      <c r="L430" s="1">
        <f t="shared" si="109"/>
        <v>0</v>
      </c>
      <c r="M430" s="1">
        <f t="shared" si="110"/>
        <v>1</v>
      </c>
      <c r="O430" s="1">
        <f t="shared" si="111"/>
        <v>0</v>
      </c>
      <c r="P430" s="1">
        <f t="shared" si="112"/>
        <v>0</v>
      </c>
      <c r="Q430" s="1">
        <f t="shared" si="113"/>
        <v>0</v>
      </c>
      <c r="R430" s="1">
        <f t="shared" si="114"/>
        <v>1</v>
      </c>
      <c r="Y430">
        <v>1</v>
      </c>
      <c r="Z430">
        <v>32.799999999999997</v>
      </c>
      <c r="AA430">
        <v>35.380000000000003</v>
      </c>
      <c r="AB430">
        <v>665</v>
      </c>
      <c r="AC430">
        <v>0</v>
      </c>
    </row>
    <row r="431" spans="1:29" x14ac:dyDescent="0.25">
      <c r="A431" s="1">
        <f t="shared" si="100"/>
        <v>1</v>
      </c>
      <c r="B431" s="1">
        <f t="shared" si="101"/>
        <v>1</v>
      </c>
      <c r="C431" s="1">
        <f t="shared" si="102"/>
        <v>1</v>
      </c>
      <c r="E431" s="1">
        <f t="shared" si="103"/>
        <v>0</v>
      </c>
      <c r="F431" s="1">
        <f t="shared" si="104"/>
        <v>1</v>
      </c>
      <c r="G431" s="1">
        <f t="shared" si="105"/>
        <v>0</v>
      </c>
      <c r="H431" s="1">
        <f t="shared" si="106"/>
        <v>0</v>
      </c>
      <c r="J431" s="1">
        <f t="shared" si="107"/>
        <v>0</v>
      </c>
      <c r="K431" s="1">
        <f t="shared" si="108"/>
        <v>1</v>
      </c>
      <c r="L431" s="1">
        <f t="shared" si="109"/>
        <v>0</v>
      </c>
      <c r="M431" s="1">
        <f t="shared" si="110"/>
        <v>0</v>
      </c>
      <c r="O431" s="1">
        <f t="shared" si="111"/>
        <v>0</v>
      </c>
      <c r="P431" s="1">
        <f t="shared" si="112"/>
        <v>1</v>
      </c>
      <c r="Q431" s="1">
        <f t="shared" si="113"/>
        <v>0</v>
      </c>
      <c r="R431" s="1">
        <f t="shared" si="114"/>
        <v>0</v>
      </c>
      <c r="Y431">
        <v>1</v>
      </c>
      <c r="Z431">
        <v>70</v>
      </c>
      <c r="AA431">
        <v>26.04</v>
      </c>
      <c r="AB431">
        <v>660</v>
      </c>
      <c r="AC431">
        <v>0</v>
      </c>
    </row>
    <row r="432" spans="1:29" x14ac:dyDescent="0.25">
      <c r="A432" s="1">
        <f t="shared" si="100"/>
        <v>0</v>
      </c>
      <c r="B432" s="1">
        <f t="shared" si="101"/>
        <v>0</v>
      </c>
      <c r="C432" s="1">
        <f t="shared" si="102"/>
        <v>0</v>
      </c>
      <c r="E432" s="1">
        <f t="shared" si="103"/>
        <v>0</v>
      </c>
      <c r="F432" s="1">
        <f t="shared" si="104"/>
        <v>0</v>
      </c>
      <c r="G432" s="1">
        <f t="shared" si="105"/>
        <v>0</v>
      </c>
      <c r="H432" s="1">
        <f t="shared" si="106"/>
        <v>1</v>
      </c>
      <c r="J432" s="1">
        <f t="shared" si="107"/>
        <v>0</v>
      </c>
      <c r="K432" s="1">
        <f t="shared" si="108"/>
        <v>0</v>
      </c>
      <c r="L432" s="1">
        <f t="shared" si="109"/>
        <v>0</v>
      </c>
      <c r="M432" s="1">
        <f t="shared" si="110"/>
        <v>1</v>
      </c>
      <c r="O432" s="1">
        <f t="shared" si="111"/>
        <v>0</v>
      </c>
      <c r="P432" s="1">
        <f t="shared" si="112"/>
        <v>0</v>
      </c>
      <c r="Q432" s="1">
        <f t="shared" si="113"/>
        <v>0</v>
      </c>
      <c r="R432" s="1">
        <f t="shared" si="114"/>
        <v>1</v>
      </c>
      <c r="Y432">
        <v>1</v>
      </c>
      <c r="Z432">
        <v>100</v>
      </c>
      <c r="AA432">
        <v>20.68</v>
      </c>
      <c r="AB432">
        <v>675</v>
      </c>
      <c r="AC432">
        <v>0</v>
      </c>
    </row>
    <row r="433" spans="1:29" x14ac:dyDescent="0.25">
      <c r="A433" s="1">
        <f t="shared" si="100"/>
        <v>0</v>
      </c>
      <c r="B433" s="1">
        <f t="shared" si="101"/>
        <v>0</v>
      </c>
      <c r="C433" s="1">
        <f t="shared" si="102"/>
        <v>0</v>
      </c>
      <c r="E433" s="1">
        <f t="shared" si="103"/>
        <v>0</v>
      </c>
      <c r="F433" s="1">
        <f t="shared" si="104"/>
        <v>0</v>
      </c>
      <c r="G433" s="1">
        <f t="shared" si="105"/>
        <v>0</v>
      </c>
      <c r="H433" s="1">
        <f t="shared" si="106"/>
        <v>1</v>
      </c>
      <c r="J433" s="1">
        <f t="shared" si="107"/>
        <v>0</v>
      </c>
      <c r="K433" s="1">
        <f t="shared" si="108"/>
        <v>0</v>
      </c>
      <c r="L433" s="1">
        <f t="shared" si="109"/>
        <v>0</v>
      </c>
      <c r="M433" s="1">
        <f t="shared" si="110"/>
        <v>1</v>
      </c>
      <c r="O433" s="1">
        <f t="shared" si="111"/>
        <v>0</v>
      </c>
      <c r="P433" s="1">
        <f t="shared" si="112"/>
        <v>0</v>
      </c>
      <c r="Q433" s="1">
        <f t="shared" si="113"/>
        <v>0</v>
      </c>
      <c r="R433" s="1">
        <f t="shared" si="114"/>
        <v>1</v>
      </c>
      <c r="Y433">
        <v>1</v>
      </c>
      <c r="Z433">
        <v>50</v>
      </c>
      <c r="AA433">
        <v>15.75</v>
      </c>
      <c r="AB433">
        <v>705</v>
      </c>
      <c r="AC433">
        <v>0</v>
      </c>
    </row>
    <row r="434" spans="1:29" x14ac:dyDescent="0.25">
      <c r="A434" s="1">
        <f t="shared" si="100"/>
        <v>1</v>
      </c>
      <c r="B434" s="1">
        <f t="shared" si="101"/>
        <v>1</v>
      </c>
      <c r="C434" s="1">
        <f t="shared" si="102"/>
        <v>1</v>
      </c>
      <c r="E434" s="1">
        <f t="shared" si="103"/>
        <v>0</v>
      </c>
      <c r="F434" s="1">
        <f t="shared" si="104"/>
        <v>1</v>
      </c>
      <c r="G434" s="1">
        <f t="shared" si="105"/>
        <v>0</v>
      </c>
      <c r="H434" s="1">
        <f t="shared" si="106"/>
        <v>0</v>
      </c>
      <c r="J434" s="1">
        <f t="shared" si="107"/>
        <v>0</v>
      </c>
      <c r="K434" s="1">
        <f t="shared" si="108"/>
        <v>1</v>
      </c>
      <c r="L434" s="1">
        <f t="shared" si="109"/>
        <v>0</v>
      </c>
      <c r="M434" s="1">
        <f t="shared" si="110"/>
        <v>0</v>
      </c>
      <c r="O434" s="1">
        <f t="shared" si="111"/>
        <v>0</v>
      </c>
      <c r="P434" s="1">
        <f t="shared" si="112"/>
        <v>1</v>
      </c>
      <c r="Q434" s="1">
        <f t="shared" si="113"/>
        <v>0</v>
      </c>
      <c r="R434" s="1">
        <f t="shared" si="114"/>
        <v>0</v>
      </c>
      <c r="Y434">
        <v>1</v>
      </c>
      <c r="Z434">
        <v>86</v>
      </c>
      <c r="AA434">
        <v>14.9</v>
      </c>
      <c r="AB434">
        <v>690</v>
      </c>
      <c r="AC434">
        <v>0</v>
      </c>
    </row>
    <row r="435" spans="1:29" x14ac:dyDescent="0.25">
      <c r="A435" s="1">
        <f t="shared" si="100"/>
        <v>0</v>
      </c>
      <c r="B435" s="1">
        <f t="shared" si="101"/>
        <v>0</v>
      </c>
      <c r="C435" s="1">
        <f t="shared" si="102"/>
        <v>1</v>
      </c>
      <c r="E435" s="1">
        <f t="shared" si="103"/>
        <v>0</v>
      </c>
      <c r="F435" s="1">
        <f t="shared" si="104"/>
        <v>1</v>
      </c>
      <c r="G435" s="1">
        <f t="shared" si="105"/>
        <v>0</v>
      </c>
      <c r="H435" s="1">
        <f t="shared" si="106"/>
        <v>0</v>
      </c>
      <c r="J435" s="1">
        <f t="shared" si="107"/>
        <v>0</v>
      </c>
      <c r="K435" s="1">
        <f t="shared" si="108"/>
        <v>0</v>
      </c>
      <c r="L435" s="1">
        <f t="shared" si="109"/>
        <v>0</v>
      </c>
      <c r="M435" s="1">
        <f t="shared" si="110"/>
        <v>1</v>
      </c>
      <c r="O435" s="1">
        <f t="shared" si="111"/>
        <v>0</v>
      </c>
      <c r="P435" s="1">
        <f t="shared" si="112"/>
        <v>0</v>
      </c>
      <c r="Q435" s="1">
        <f t="shared" si="113"/>
        <v>0</v>
      </c>
      <c r="R435" s="1">
        <f t="shared" si="114"/>
        <v>1</v>
      </c>
      <c r="Y435">
        <v>0</v>
      </c>
      <c r="Z435">
        <v>47</v>
      </c>
      <c r="AA435">
        <v>19.88</v>
      </c>
      <c r="AB435">
        <v>770</v>
      </c>
      <c r="AC435">
        <v>0</v>
      </c>
    </row>
    <row r="436" spans="1:29" x14ac:dyDescent="0.25">
      <c r="A436" s="1">
        <f t="shared" si="100"/>
        <v>0</v>
      </c>
      <c r="B436" s="1">
        <f t="shared" si="101"/>
        <v>0</v>
      </c>
      <c r="C436" s="1">
        <f t="shared" si="102"/>
        <v>1</v>
      </c>
      <c r="E436" s="1">
        <f t="shared" si="103"/>
        <v>0</v>
      </c>
      <c r="F436" s="1">
        <f t="shared" si="104"/>
        <v>1</v>
      </c>
      <c r="G436" s="1">
        <f t="shared" si="105"/>
        <v>0</v>
      </c>
      <c r="H436" s="1">
        <f t="shared" si="106"/>
        <v>0</v>
      </c>
      <c r="J436" s="1">
        <f t="shared" si="107"/>
        <v>0</v>
      </c>
      <c r="K436" s="1">
        <f t="shared" si="108"/>
        <v>0</v>
      </c>
      <c r="L436" s="1">
        <f t="shared" si="109"/>
        <v>0</v>
      </c>
      <c r="M436" s="1">
        <f t="shared" si="110"/>
        <v>1</v>
      </c>
      <c r="O436" s="1">
        <f t="shared" si="111"/>
        <v>0</v>
      </c>
      <c r="P436" s="1">
        <f t="shared" si="112"/>
        <v>0</v>
      </c>
      <c r="Q436" s="1">
        <f t="shared" si="113"/>
        <v>0</v>
      </c>
      <c r="R436" s="1">
        <f t="shared" si="114"/>
        <v>1</v>
      </c>
      <c r="Y436">
        <v>1</v>
      </c>
      <c r="Z436">
        <v>50</v>
      </c>
      <c r="AA436">
        <v>17.399999999999999</v>
      </c>
      <c r="AB436">
        <v>760</v>
      </c>
      <c r="AC436">
        <v>0</v>
      </c>
    </row>
    <row r="437" spans="1:29" x14ac:dyDescent="0.25">
      <c r="A437" s="1">
        <f t="shared" si="100"/>
        <v>1</v>
      </c>
      <c r="B437" s="1">
        <f t="shared" si="101"/>
        <v>1</v>
      </c>
      <c r="C437" s="1">
        <f t="shared" si="102"/>
        <v>1</v>
      </c>
      <c r="E437" s="1">
        <f t="shared" si="103"/>
        <v>0</v>
      </c>
      <c r="F437" s="1">
        <f t="shared" si="104"/>
        <v>1</v>
      </c>
      <c r="G437" s="1">
        <f t="shared" si="105"/>
        <v>0</v>
      </c>
      <c r="H437" s="1">
        <f t="shared" si="106"/>
        <v>0</v>
      </c>
      <c r="J437" s="1">
        <f t="shared" si="107"/>
        <v>0</v>
      </c>
      <c r="K437" s="1">
        <f t="shared" si="108"/>
        <v>1</v>
      </c>
      <c r="L437" s="1">
        <f t="shared" si="109"/>
        <v>0</v>
      </c>
      <c r="M437" s="1">
        <f t="shared" si="110"/>
        <v>0</v>
      </c>
      <c r="O437" s="1">
        <f t="shared" si="111"/>
        <v>0</v>
      </c>
      <c r="P437" s="1">
        <f t="shared" si="112"/>
        <v>1</v>
      </c>
      <c r="Q437" s="1">
        <f t="shared" si="113"/>
        <v>0</v>
      </c>
      <c r="R437" s="1">
        <f t="shared" si="114"/>
        <v>0</v>
      </c>
      <c r="Y437">
        <v>0</v>
      </c>
      <c r="Z437">
        <v>55</v>
      </c>
      <c r="AA437">
        <v>25.88</v>
      </c>
      <c r="AB437">
        <v>670</v>
      </c>
      <c r="AC437">
        <v>0</v>
      </c>
    </row>
    <row r="438" spans="1:29" x14ac:dyDescent="0.25">
      <c r="A438" s="1">
        <f t="shared" si="100"/>
        <v>0</v>
      </c>
      <c r="B438" s="1">
        <f t="shared" si="101"/>
        <v>1</v>
      </c>
      <c r="C438" s="1">
        <f t="shared" si="102"/>
        <v>1</v>
      </c>
      <c r="E438" s="1">
        <f t="shared" si="103"/>
        <v>0</v>
      </c>
      <c r="F438" s="1">
        <f t="shared" si="104"/>
        <v>1</v>
      </c>
      <c r="G438" s="1">
        <f t="shared" si="105"/>
        <v>0</v>
      </c>
      <c r="H438" s="1">
        <f t="shared" si="106"/>
        <v>0</v>
      </c>
      <c r="J438" s="1">
        <f t="shared" si="107"/>
        <v>0</v>
      </c>
      <c r="K438" s="1">
        <f t="shared" si="108"/>
        <v>1</v>
      </c>
      <c r="L438" s="1">
        <f t="shared" si="109"/>
        <v>0</v>
      </c>
      <c r="M438" s="1">
        <f t="shared" si="110"/>
        <v>0</v>
      </c>
      <c r="O438" s="1">
        <f t="shared" si="111"/>
        <v>0</v>
      </c>
      <c r="P438" s="1">
        <f t="shared" si="112"/>
        <v>0</v>
      </c>
      <c r="Q438" s="1">
        <f t="shared" si="113"/>
        <v>0</v>
      </c>
      <c r="R438" s="1">
        <f t="shared" si="114"/>
        <v>1</v>
      </c>
      <c r="Y438">
        <v>0</v>
      </c>
      <c r="Z438">
        <v>32.567</v>
      </c>
      <c r="AA438">
        <v>22.19</v>
      </c>
      <c r="AB438">
        <v>660</v>
      </c>
      <c r="AC438">
        <v>0</v>
      </c>
    </row>
    <row r="439" spans="1:29" x14ac:dyDescent="0.25">
      <c r="A439" s="1">
        <f t="shared" si="100"/>
        <v>1</v>
      </c>
      <c r="B439" s="1">
        <f t="shared" si="101"/>
        <v>1</v>
      </c>
      <c r="C439" s="1">
        <f t="shared" si="102"/>
        <v>1</v>
      </c>
      <c r="E439" s="1">
        <f t="shared" si="103"/>
        <v>0</v>
      </c>
      <c r="F439" s="1">
        <f t="shared" si="104"/>
        <v>1</v>
      </c>
      <c r="G439" s="1">
        <f t="shared" si="105"/>
        <v>0</v>
      </c>
      <c r="H439" s="1">
        <f t="shared" si="106"/>
        <v>0</v>
      </c>
      <c r="J439" s="1">
        <f t="shared" si="107"/>
        <v>0</v>
      </c>
      <c r="K439" s="1">
        <f t="shared" si="108"/>
        <v>1</v>
      </c>
      <c r="L439" s="1">
        <f t="shared" si="109"/>
        <v>0</v>
      </c>
      <c r="M439" s="1">
        <f t="shared" si="110"/>
        <v>0</v>
      </c>
      <c r="O439" s="1">
        <f t="shared" si="111"/>
        <v>0</v>
      </c>
      <c r="P439" s="1">
        <f t="shared" si="112"/>
        <v>1</v>
      </c>
      <c r="Q439" s="1">
        <f t="shared" si="113"/>
        <v>0</v>
      </c>
      <c r="R439" s="1">
        <f t="shared" si="114"/>
        <v>0</v>
      </c>
      <c r="Y439">
        <v>1</v>
      </c>
      <c r="Z439">
        <v>110</v>
      </c>
      <c r="AA439">
        <v>23.26</v>
      </c>
      <c r="AB439">
        <v>680</v>
      </c>
      <c r="AC439">
        <v>0</v>
      </c>
    </row>
    <row r="440" spans="1:29" x14ac:dyDescent="0.25">
      <c r="A440" s="1">
        <f t="shared" si="100"/>
        <v>1</v>
      </c>
      <c r="B440" s="1">
        <f t="shared" si="101"/>
        <v>1</v>
      </c>
      <c r="C440" s="1">
        <f t="shared" si="102"/>
        <v>1</v>
      </c>
      <c r="E440" s="1">
        <f t="shared" si="103"/>
        <v>0</v>
      </c>
      <c r="F440" s="1">
        <f t="shared" si="104"/>
        <v>1</v>
      </c>
      <c r="G440" s="1">
        <f t="shared" si="105"/>
        <v>0</v>
      </c>
      <c r="H440" s="1">
        <f t="shared" si="106"/>
        <v>0</v>
      </c>
      <c r="J440" s="1">
        <f t="shared" si="107"/>
        <v>0</v>
      </c>
      <c r="K440" s="1">
        <f t="shared" si="108"/>
        <v>1</v>
      </c>
      <c r="L440" s="1">
        <f t="shared" si="109"/>
        <v>0</v>
      </c>
      <c r="M440" s="1">
        <f t="shared" si="110"/>
        <v>0</v>
      </c>
      <c r="O440" s="1">
        <f t="shared" si="111"/>
        <v>0</v>
      </c>
      <c r="P440" s="1">
        <f t="shared" si="112"/>
        <v>1</v>
      </c>
      <c r="Q440" s="1">
        <f t="shared" si="113"/>
        <v>0</v>
      </c>
      <c r="R440" s="1">
        <f t="shared" si="114"/>
        <v>0</v>
      </c>
      <c r="Y440">
        <v>1</v>
      </c>
      <c r="Z440">
        <v>100</v>
      </c>
      <c r="AA440">
        <v>17.14</v>
      </c>
      <c r="AB440">
        <v>700</v>
      </c>
      <c r="AC440">
        <v>0</v>
      </c>
    </row>
    <row r="441" spans="1:29" x14ac:dyDescent="0.25">
      <c r="A441" s="1">
        <f t="shared" si="100"/>
        <v>1</v>
      </c>
      <c r="B441" s="1">
        <f t="shared" si="101"/>
        <v>1</v>
      </c>
      <c r="C441" s="1">
        <f t="shared" si="102"/>
        <v>1</v>
      </c>
      <c r="E441" s="1">
        <f t="shared" si="103"/>
        <v>0</v>
      </c>
      <c r="F441" s="1">
        <f t="shared" si="104"/>
        <v>1</v>
      </c>
      <c r="G441" s="1">
        <f t="shared" si="105"/>
        <v>0</v>
      </c>
      <c r="H441" s="1">
        <f t="shared" si="106"/>
        <v>0</v>
      </c>
      <c r="J441" s="1">
        <f t="shared" si="107"/>
        <v>0</v>
      </c>
      <c r="K441" s="1">
        <f t="shared" si="108"/>
        <v>1</v>
      </c>
      <c r="L441" s="1">
        <f t="shared" si="109"/>
        <v>0</v>
      </c>
      <c r="M441" s="1">
        <f t="shared" si="110"/>
        <v>0</v>
      </c>
      <c r="O441" s="1">
        <f t="shared" si="111"/>
        <v>0</v>
      </c>
      <c r="P441" s="1">
        <f t="shared" si="112"/>
        <v>1</v>
      </c>
      <c r="Q441" s="1">
        <f t="shared" si="113"/>
        <v>0</v>
      </c>
      <c r="R441" s="1">
        <f t="shared" si="114"/>
        <v>0</v>
      </c>
      <c r="Y441">
        <v>1</v>
      </c>
      <c r="Z441">
        <v>68.566999999999993</v>
      </c>
      <c r="AA441">
        <v>18.809999999999999</v>
      </c>
      <c r="AB441">
        <v>700</v>
      </c>
      <c r="AC441">
        <v>0</v>
      </c>
    </row>
    <row r="442" spans="1:29" x14ac:dyDescent="0.25">
      <c r="A442" s="1">
        <f t="shared" si="100"/>
        <v>0</v>
      </c>
      <c r="B442" s="1">
        <f t="shared" si="101"/>
        <v>0</v>
      </c>
      <c r="C442" s="1">
        <f t="shared" si="102"/>
        <v>0</v>
      </c>
      <c r="E442" s="1">
        <f t="shared" si="103"/>
        <v>0</v>
      </c>
      <c r="F442" s="1">
        <f t="shared" si="104"/>
        <v>0</v>
      </c>
      <c r="G442" s="1">
        <f t="shared" si="105"/>
        <v>0</v>
      </c>
      <c r="H442" s="1">
        <f t="shared" si="106"/>
        <v>1</v>
      </c>
      <c r="J442" s="1">
        <f t="shared" si="107"/>
        <v>0</v>
      </c>
      <c r="K442" s="1">
        <f t="shared" si="108"/>
        <v>0</v>
      </c>
      <c r="L442" s="1">
        <f t="shared" si="109"/>
        <v>0</v>
      </c>
      <c r="M442" s="1">
        <f t="shared" si="110"/>
        <v>1</v>
      </c>
      <c r="O442" s="1">
        <f t="shared" si="111"/>
        <v>0</v>
      </c>
      <c r="P442" s="1">
        <f t="shared" si="112"/>
        <v>0</v>
      </c>
      <c r="Q442" s="1">
        <f t="shared" si="113"/>
        <v>0</v>
      </c>
      <c r="R442" s="1">
        <f t="shared" si="114"/>
        <v>1</v>
      </c>
      <c r="Y442">
        <v>1</v>
      </c>
      <c r="Z442">
        <v>35</v>
      </c>
      <c r="AA442">
        <v>21.47</v>
      </c>
      <c r="AB442">
        <v>695</v>
      </c>
      <c r="AC442">
        <v>0</v>
      </c>
    </row>
    <row r="443" spans="1:29" x14ac:dyDescent="0.25">
      <c r="A443" s="1">
        <f t="shared" si="100"/>
        <v>0</v>
      </c>
      <c r="B443" s="1">
        <f t="shared" si="101"/>
        <v>0</v>
      </c>
      <c r="C443" s="1">
        <f t="shared" si="102"/>
        <v>0</v>
      </c>
      <c r="E443" s="1">
        <f t="shared" si="103"/>
        <v>0</v>
      </c>
      <c r="F443" s="1">
        <f t="shared" si="104"/>
        <v>0</v>
      </c>
      <c r="G443" s="1">
        <f t="shared" si="105"/>
        <v>0</v>
      </c>
      <c r="H443" s="1">
        <f t="shared" si="106"/>
        <v>1</v>
      </c>
      <c r="J443" s="1">
        <f t="shared" si="107"/>
        <v>0</v>
      </c>
      <c r="K443" s="1">
        <f t="shared" si="108"/>
        <v>0</v>
      </c>
      <c r="L443" s="1">
        <f t="shared" si="109"/>
        <v>0</v>
      </c>
      <c r="M443" s="1">
        <f t="shared" si="110"/>
        <v>1</v>
      </c>
      <c r="O443" s="1">
        <f t="shared" si="111"/>
        <v>0</v>
      </c>
      <c r="P443" s="1">
        <f t="shared" si="112"/>
        <v>0</v>
      </c>
      <c r="Q443" s="1">
        <f t="shared" si="113"/>
        <v>0</v>
      </c>
      <c r="R443" s="1">
        <f t="shared" si="114"/>
        <v>1</v>
      </c>
      <c r="Y443">
        <v>0</v>
      </c>
      <c r="Z443">
        <v>90</v>
      </c>
      <c r="AA443">
        <v>21.81</v>
      </c>
      <c r="AB443">
        <v>665</v>
      </c>
      <c r="AC443">
        <v>0</v>
      </c>
    </row>
    <row r="444" spans="1:29" x14ac:dyDescent="0.25">
      <c r="A444" s="1">
        <f t="shared" si="100"/>
        <v>1</v>
      </c>
      <c r="B444" s="1">
        <f t="shared" si="101"/>
        <v>1</v>
      </c>
      <c r="C444" s="1">
        <f t="shared" si="102"/>
        <v>1</v>
      </c>
      <c r="E444" s="1">
        <f t="shared" si="103"/>
        <v>0</v>
      </c>
      <c r="F444" s="1">
        <f t="shared" si="104"/>
        <v>1</v>
      </c>
      <c r="G444" s="1">
        <f t="shared" si="105"/>
        <v>0</v>
      </c>
      <c r="H444" s="1">
        <f t="shared" si="106"/>
        <v>0</v>
      </c>
      <c r="J444" s="1">
        <f t="shared" si="107"/>
        <v>0</v>
      </c>
      <c r="K444" s="1">
        <f t="shared" si="108"/>
        <v>1</v>
      </c>
      <c r="L444" s="1">
        <f t="shared" si="109"/>
        <v>0</v>
      </c>
      <c r="M444" s="1">
        <f t="shared" si="110"/>
        <v>0</v>
      </c>
      <c r="O444" s="1">
        <f t="shared" si="111"/>
        <v>0</v>
      </c>
      <c r="P444" s="1">
        <f t="shared" si="112"/>
        <v>1</v>
      </c>
      <c r="Q444" s="1">
        <f t="shared" si="113"/>
        <v>0</v>
      </c>
      <c r="R444" s="1">
        <f t="shared" si="114"/>
        <v>0</v>
      </c>
      <c r="Y444">
        <v>1</v>
      </c>
      <c r="Z444">
        <v>60</v>
      </c>
      <c r="AA444">
        <v>34.58</v>
      </c>
      <c r="AB444">
        <v>690</v>
      </c>
      <c r="AC444">
        <v>0</v>
      </c>
    </row>
    <row r="445" spans="1:29" x14ac:dyDescent="0.25">
      <c r="A445" s="1">
        <f t="shared" si="100"/>
        <v>1</v>
      </c>
      <c r="B445" s="1">
        <f t="shared" si="101"/>
        <v>1</v>
      </c>
      <c r="C445" s="1">
        <f t="shared" si="102"/>
        <v>1</v>
      </c>
      <c r="E445" s="1">
        <f t="shared" si="103"/>
        <v>0</v>
      </c>
      <c r="F445" s="1">
        <f t="shared" si="104"/>
        <v>1</v>
      </c>
      <c r="G445" s="1">
        <f t="shared" si="105"/>
        <v>0</v>
      </c>
      <c r="H445" s="1">
        <f t="shared" si="106"/>
        <v>0</v>
      </c>
      <c r="J445" s="1">
        <f t="shared" si="107"/>
        <v>0</v>
      </c>
      <c r="K445" s="1">
        <f t="shared" si="108"/>
        <v>1</v>
      </c>
      <c r="L445" s="1">
        <f t="shared" si="109"/>
        <v>0</v>
      </c>
      <c r="M445" s="1">
        <f t="shared" si="110"/>
        <v>0</v>
      </c>
      <c r="O445" s="1">
        <f t="shared" si="111"/>
        <v>0</v>
      </c>
      <c r="P445" s="1">
        <f t="shared" si="112"/>
        <v>1</v>
      </c>
      <c r="Q445" s="1">
        <f t="shared" si="113"/>
        <v>0</v>
      </c>
      <c r="R445" s="1">
        <f t="shared" si="114"/>
        <v>0</v>
      </c>
      <c r="Y445">
        <v>0</v>
      </c>
      <c r="Z445">
        <v>74.400000000000006</v>
      </c>
      <c r="AA445">
        <v>29.7</v>
      </c>
      <c r="AB445">
        <v>690</v>
      </c>
      <c r="AC445">
        <v>0</v>
      </c>
    </row>
    <row r="446" spans="1:29" x14ac:dyDescent="0.25">
      <c r="A446" s="1">
        <f t="shared" si="100"/>
        <v>0</v>
      </c>
      <c r="B446" s="1">
        <f t="shared" si="101"/>
        <v>0</v>
      </c>
      <c r="C446" s="1">
        <f t="shared" si="102"/>
        <v>1</v>
      </c>
      <c r="E446" s="1">
        <f t="shared" si="103"/>
        <v>0</v>
      </c>
      <c r="F446" s="1">
        <f t="shared" si="104"/>
        <v>1</v>
      </c>
      <c r="G446" s="1">
        <f t="shared" si="105"/>
        <v>0</v>
      </c>
      <c r="H446" s="1">
        <f t="shared" si="106"/>
        <v>0</v>
      </c>
      <c r="J446" s="1">
        <f t="shared" si="107"/>
        <v>0</v>
      </c>
      <c r="K446" s="1">
        <f t="shared" si="108"/>
        <v>0</v>
      </c>
      <c r="L446" s="1">
        <f t="shared" si="109"/>
        <v>0</v>
      </c>
      <c r="M446" s="1">
        <f t="shared" si="110"/>
        <v>1</v>
      </c>
      <c r="O446" s="1">
        <f t="shared" si="111"/>
        <v>0</v>
      </c>
      <c r="P446" s="1">
        <f t="shared" si="112"/>
        <v>0</v>
      </c>
      <c r="Q446" s="1">
        <f t="shared" si="113"/>
        <v>0</v>
      </c>
      <c r="R446" s="1">
        <f t="shared" si="114"/>
        <v>1</v>
      </c>
      <c r="Y446">
        <v>1</v>
      </c>
      <c r="Z446">
        <v>64</v>
      </c>
      <c r="AA446">
        <v>33.19</v>
      </c>
      <c r="AB446">
        <v>670</v>
      </c>
      <c r="AC446">
        <v>0</v>
      </c>
    </row>
    <row r="447" spans="1:29" x14ac:dyDescent="0.25">
      <c r="A447" s="1">
        <f t="shared" si="100"/>
        <v>0</v>
      </c>
      <c r="B447" s="1">
        <f t="shared" si="101"/>
        <v>0</v>
      </c>
      <c r="C447" s="1">
        <f t="shared" si="102"/>
        <v>1</v>
      </c>
      <c r="E447" s="1">
        <f t="shared" si="103"/>
        <v>0</v>
      </c>
      <c r="F447" s="1">
        <f t="shared" si="104"/>
        <v>1</v>
      </c>
      <c r="G447" s="1">
        <f t="shared" si="105"/>
        <v>0</v>
      </c>
      <c r="H447" s="1">
        <f t="shared" si="106"/>
        <v>0</v>
      </c>
      <c r="J447" s="1">
        <f t="shared" si="107"/>
        <v>0</v>
      </c>
      <c r="K447" s="1">
        <f t="shared" si="108"/>
        <v>0</v>
      </c>
      <c r="L447" s="1">
        <f t="shared" si="109"/>
        <v>0</v>
      </c>
      <c r="M447" s="1">
        <f t="shared" si="110"/>
        <v>1</v>
      </c>
      <c r="O447" s="1">
        <f t="shared" si="111"/>
        <v>0</v>
      </c>
      <c r="P447" s="1">
        <f t="shared" si="112"/>
        <v>0</v>
      </c>
      <c r="Q447" s="1">
        <f t="shared" si="113"/>
        <v>0</v>
      </c>
      <c r="R447" s="1">
        <f t="shared" si="114"/>
        <v>1</v>
      </c>
      <c r="Y447">
        <v>1</v>
      </c>
      <c r="Z447">
        <v>50</v>
      </c>
      <c r="AA447">
        <v>11.83</v>
      </c>
      <c r="AB447">
        <v>700</v>
      </c>
      <c r="AC447">
        <v>0</v>
      </c>
    </row>
    <row r="448" spans="1:29" x14ac:dyDescent="0.25">
      <c r="A448" s="1">
        <f t="shared" si="100"/>
        <v>1</v>
      </c>
      <c r="B448" s="1">
        <f t="shared" si="101"/>
        <v>1</v>
      </c>
      <c r="C448" s="1">
        <f t="shared" si="102"/>
        <v>1</v>
      </c>
      <c r="E448" s="1">
        <f t="shared" si="103"/>
        <v>0</v>
      </c>
      <c r="F448" s="1">
        <f t="shared" si="104"/>
        <v>1</v>
      </c>
      <c r="G448" s="1">
        <f t="shared" si="105"/>
        <v>0</v>
      </c>
      <c r="H448" s="1">
        <f t="shared" si="106"/>
        <v>0</v>
      </c>
      <c r="J448" s="1">
        <f t="shared" si="107"/>
        <v>0</v>
      </c>
      <c r="K448" s="1">
        <f t="shared" si="108"/>
        <v>1</v>
      </c>
      <c r="L448" s="1">
        <f t="shared" si="109"/>
        <v>0</v>
      </c>
      <c r="M448" s="1">
        <f t="shared" si="110"/>
        <v>0</v>
      </c>
      <c r="O448" s="1">
        <f t="shared" si="111"/>
        <v>0</v>
      </c>
      <c r="P448" s="1">
        <f t="shared" si="112"/>
        <v>1</v>
      </c>
      <c r="Q448" s="1">
        <f t="shared" si="113"/>
        <v>0</v>
      </c>
      <c r="R448" s="1">
        <f t="shared" si="114"/>
        <v>0</v>
      </c>
      <c r="Y448">
        <v>1</v>
      </c>
      <c r="Z448">
        <v>65</v>
      </c>
      <c r="AA448">
        <v>27.84</v>
      </c>
      <c r="AB448">
        <v>675</v>
      </c>
      <c r="AC448">
        <v>0</v>
      </c>
    </row>
    <row r="449" spans="1:29" x14ac:dyDescent="0.25">
      <c r="A449" s="1">
        <f t="shared" si="100"/>
        <v>0</v>
      </c>
      <c r="B449" s="1">
        <f t="shared" si="101"/>
        <v>0</v>
      </c>
      <c r="C449" s="1">
        <f t="shared" si="102"/>
        <v>1</v>
      </c>
      <c r="E449" s="1">
        <f t="shared" si="103"/>
        <v>0</v>
      </c>
      <c r="F449" s="1">
        <f t="shared" si="104"/>
        <v>1</v>
      </c>
      <c r="G449" s="1">
        <f t="shared" si="105"/>
        <v>0</v>
      </c>
      <c r="H449" s="1">
        <f t="shared" si="106"/>
        <v>0</v>
      </c>
      <c r="J449" s="1">
        <f t="shared" si="107"/>
        <v>0</v>
      </c>
      <c r="K449" s="1">
        <f t="shared" si="108"/>
        <v>0</v>
      </c>
      <c r="L449" s="1">
        <f t="shared" si="109"/>
        <v>0</v>
      </c>
      <c r="M449" s="1">
        <f t="shared" si="110"/>
        <v>1</v>
      </c>
      <c r="O449" s="1">
        <f t="shared" si="111"/>
        <v>0</v>
      </c>
      <c r="P449" s="1">
        <f t="shared" si="112"/>
        <v>0</v>
      </c>
      <c r="Q449" s="1">
        <f t="shared" si="113"/>
        <v>0</v>
      </c>
      <c r="R449" s="1">
        <f t="shared" si="114"/>
        <v>1</v>
      </c>
      <c r="Y449">
        <v>1</v>
      </c>
      <c r="Z449">
        <v>78</v>
      </c>
      <c r="AA449">
        <v>5.89</v>
      </c>
      <c r="AB449">
        <v>680</v>
      </c>
      <c r="AC449">
        <v>0</v>
      </c>
    </row>
    <row r="450" spans="1:29" x14ac:dyDescent="0.25">
      <c r="A450" s="1">
        <f t="shared" si="100"/>
        <v>0</v>
      </c>
      <c r="B450" s="1">
        <f t="shared" si="101"/>
        <v>0</v>
      </c>
      <c r="C450" s="1">
        <f t="shared" si="102"/>
        <v>0</v>
      </c>
      <c r="E450" s="1">
        <f t="shared" si="103"/>
        <v>0</v>
      </c>
      <c r="F450" s="1">
        <f t="shared" si="104"/>
        <v>0</v>
      </c>
      <c r="G450" s="1">
        <f t="shared" si="105"/>
        <v>0</v>
      </c>
      <c r="H450" s="1">
        <f t="shared" si="106"/>
        <v>1</v>
      </c>
      <c r="J450" s="1">
        <f t="shared" si="107"/>
        <v>0</v>
      </c>
      <c r="K450" s="1">
        <f t="shared" si="108"/>
        <v>0</v>
      </c>
      <c r="L450" s="1">
        <f t="shared" si="109"/>
        <v>0</v>
      </c>
      <c r="M450" s="1">
        <f t="shared" si="110"/>
        <v>1</v>
      </c>
      <c r="O450" s="1">
        <f t="shared" si="111"/>
        <v>0</v>
      </c>
      <c r="P450" s="1">
        <f t="shared" si="112"/>
        <v>0</v>
      </c>
      <c r="Q450" s="1">
        <f t="shared" si="113"/>
        <v>0</v>
      </c>
      <c r="R450" s="1">
        <f t="shared" si="114"/>
        <v>1</v>
      </c>
      <c r="Y450">
        <v>0</v>
      </c>
      <c r="Z450">
        <v>41.2</v>
      </c>
      <c r="AA450">
        <v>32.36</v>
      </c>
      <c r="AB450">
        <v>660</v>
      </c>
      <c r="AC450">
        <v>0</v>
      </c>
    </row>
    <row r="451" spans="1:29" x14ac:dyDescent="0.25">
      <c r="A451" s="1">
        <f t="shared" si="100"/>
        <v>0</v>
      </c>
      <c r="B451" s="1">
        <f t="shared" si="101"/>
        <v>0</v>
      </c>
      <c r="C451" s="1">
        <f t="shared" si="102"/>
        <v>1</v>
      </c>
      <c r="E451" s="1">
        <f t="shared" si="103"/>
        <v>0</v>
      </c>
      <c r="F451" s="1">
        <f t="shared" si="104"/>
        <v>1</v>
      </c>
      <c r="G451" s="1">
        <f t="shared" si="105"/>
        <v>0</v>
      </c>
      <c r="H451" s="1">
        <f t="shared" si="106"/>
        <v>0</v>
      </c>
      <c r="J451" s="1">
        <f t="shared" si="107"/>
        <v>0</v>
      </c>
      <c r="K451" s="1">
        <f t="shared" si="108"/>
        <v>0</v>
      </c>
      <c r="L451" s="1">
        <f t="shared" si="109"/>
        <v>0</v>
      </c>
      <c r="M451" s="1">
        <f t="shared" si="110"/>
        <v>1</v>
      </c>
      <c r="O451" s="1">
        <f t="shared" si="111"/>
        <v>0</v>
      </c>
      <c r="P451" s="1">
        <f t="shared" si="112"/>
        <v>0</v>
      </c>
      <c r="Q451" s="1">
        <f t="shared" si="113"/>
        <v>0</v>
      </c>
      <c r="R451" s="1">
        <f t="shared" si="114"/>
        <v>1</v>
      </c>
      <c r="Y451">
        <v>1</v>
      </c>
      <c r="Z451">
        <v>102</v>
      </c>
      <c r="AA451">
        <v>9.07</v>
      </c>
      <c r="AB451">
        <v>710</v>
      </c>
      <c r="AC451">
        <v>0</v>
      </c>
    </row>
    <row r="452" spans="1:29" x14ac:dyDescent="0.25">
      <c r="A452" s="1">
        <f t="shared" si="100"/>
        <v>0</v>
      </c>
      <c r="B452" s="1">
        <f t="shared" si="101"/>
        <v>1</v>
      </c>
      <c r="C452" s="1">
        <f t="shared" si="102"/>
        <v>1</v>
      </c>
      <c r="E452" s="1">
        <f t="shared" si="103"/>
        <v>0</v>
      </c>
      <c r="F452" s="1">
        <f t="shared" si="104"/>
        <v>1</v>
      </c>
      <c r="G452" s="1">
        <f t="shared" si="105"/>
        <v>0</v>
      </c>
      <c r="H452" s="1">
        <f t="shared" si="106"/>
        <v>0</v>
      </c>
      <c r="J452" s="1">
        <f t="shared" si="107"/>
        <v>0</v>
      </c>
      <c r="K452" s="1">
        <f t="shared" si="108"/>
        <v>1</v>
      </c>
      <c r="L452" s="1">
        <f t="shared" si="109"/>
        <v>0</v>
      </c>
      <c r="M452" s="1">
        <f t="shared" si="110"/>
        <v>0</v>
      </c>
      <c r="O452" s="1">
        <f t="shared" si="111"/>
        <v>0</v>
      </c>
      <c r="P452" s="1">
        <f t="shared" si="112"/>
        <v>0</v>
      </c>
      <c r="Q452" s="1">
        <f t="shared" si="113"/>
        <v>0</v>
      </c>
      <c r="R452" s="1">
        <f t="shared" si="114"/>
        <v>1</v>
      </c>
      <c r="Y452">
        <v>0</v>
      </c>
      <c r="Z452">
        <v>72</v>
      </c>
      <c r="AA452">
        <v>18.37</v>
      </c>
      <c r="AB452">
        <v>670</v>
      </c>
      <c r="AC452">
        <v>0</v>
      </c>
    </row>
    <row r="453" spans="1:29" x14ac:dyDescent="0.25">
      <c r="A453" s="1">
        <f t="shared" si="100"/>
        <v>0</v>
      </c>
      <c r="B453" s="1">
        <f t="shared" si="101"/>
        <v>0</v>
      </c>
      <c r="C453" s="1">
        <f t="shared" si="102"/>
        <v>1</v>
      </c>
      <c r="E453" s="1">
        <f t="shared" si="103"/>
        <v>0</v>
      </c>
      <c r="F453" s="1">
        <f t="shared" si="104"/>
        <v>1</v>
      </c>
      <c r="G453" s="1">
        <f t="shared" si="105"/>
        <v>0</v>
      </c>
      <c r="H453" s="1">
        <f t="shared" si="106"/>
        <v>0</v>
      </c>
      <c r="J453" s="1">
        <f t="shared" si="107"/>
        <v>0</v>
      </c>
      <c r="K453" s="1">
        <f t="shared" si="108"/>
        <v>0</v>
      </c>
      <c r="L453" s="1">
        <f t="shared" si="109"/>
        <v>0</v>
      </c>
      <c r="M453" s="1">
        <f t="shared" si="110"/>
        <v>1</v>
      </c>
      <c r="O453" s="1">
        <f t="shared" si="111"/>
        <v>0</v>
      </c>
      <c r="P453" s="1">
        <f t="shared" si="112"/>
        <v>0</v>
      </c>
      <c r="Q453" s="1">
        <f t="shared" si="113"/>
        <v>0</v>
      </c>
      <c r="R453" s="1">
        <f t="shared" si="114"/>
        <v>1</v>
      </c>
      <c r="Y453">
        <v>1</v>
      </c>
      <c r="Z453">
        <v>80</v>
      </c>
      <c r="AA453">
        <v>25.46</v>
      </c>
      <c r="AB453">
        <v>685</v>
      </c>
      <c r="AC453">
        <v>0</v>
      </c>
    </row>
    <row r="454" spans="1:29" x14ac:dyDescent="0.25">
      <c r="A454" s="1">
        <f t="shared" si="100"/>
        <v>0</v>
      </c>
      <c r="B454" s="1">
        <f t="shared" si="101"/>
        <v>1</v>
      </c>
      <c r="C454" s="1">
        <f t="shared" si="102"/>
        <v>1</v>
      </c>
      <c r="E454" s="1">
        <f t="shared" si="103"/>
        <v>0</v>
      </c>
      <c r="F454" s="1">
        <f t="shared" si="104"/>
        <v>1</v>
      </c>
      <c r="G454" s="1">
        <f t="shared" si="105"/>
        <v>0</v>
      </c>
      <c r="H454" s="1">
        <f t="shared" si="106"/>
        <v>0</v>
      </c>
      <c r="J454" s="1">
        <f t="shared" si="107"/>
        <v>0</v>
      </c>
      <c r="K454" s="1">
        <f t="shared" si="108"/>
        <v>1</v>
      </c>
      <c r="L454" s="1">
        <f t="shared" si="109"/>
        <v>0</v>
      </c>
      <c r="M454" s="1">
        <f t="shared" si="110"/>
        <v>0</v>
      </c>
      <c r="O454" s="1">
        <f t="shared" si="111"/>
        <v>0</v>
      </c>
      <c r="P454" s="1">
        <f t="shared" si="112"/>
        <v>0</v>
      </c>
      <c r="Q454" s="1">
        <f t="shared" si="113"/>
        <v>0</v>
      </c>
      <c r="R454" s="1">
        <f t="shared" si="114"/>
        <v>1</v>
      </c>
      <c r="Y454">
        <v>0</v>
      </c>
      <c r="Z454">
        <v>38</v>
      </c>
      <c r="AA454">
        <v>12.52</v>
      </c>
      <c r="AB454">
        <v>685</v>
      </c>
      <c r="AC454">
        <v>0</v>
      </c>
    </row>
    <row r="455" spans="1:29" x14ac:dyDescent="0.25">
      <c r="A455" s="1">
        <f t="shared" ref="A455:A518" si="115">IF($AB450&gt;716,1,IF($Z450&gt;85.24,1,0))</f>
        <v>0</v>
      </c>
      <c r="B455" s="1">
        <f t="shared" ref="B455:B518" si="116">IF($AB450&gt;716,1,IF($Z450&gt;85.24,1,IF($AA450&lt;=16.54,1,0)))</f>
        <v>0</v>
      </c>
      <c r="C455" s="1">
        <f t="shared" ref="C455:C518" si="117">IF($AB450&gt;716,1,IF($Z450&gt;85.24,1,IF($AA450&lt;=16.54,1,IF($Y450=1,1,0))))</f>
        <v>0</v>
      </c>
      <c r="E455" s="1">
        <f t="shared" ref="E455:E518" si="118">IF($C455=1, IF($AC450=1,1,0),0)</f>
        <v>0</v>
      </c>
      <c r="F455" s="1">
        <f t="shared" ref="F455:F518" si="119">IF($C455=1, IF($AC450=0,1,0),0)</f>
        <v>0</v>
      </c>
      <c r="G455" s="1">
        <f t="shared" ref="G455:G518" si="120">IF($C455=0, IF($AC450=1,1,0),0)</f>
        <v>0</v>
      </c>
      <c r="H455" s="1">
        <f t="shared" ref="H455:H518" si="121">IF($C455=0, IF($AC450=0,1,0),0)</f>
        <v>1</v>
      </c>
      <c r="J455" s="1">
        <f t="shared" ref="J455:J518" si="122">IF($B455=1, IF($AC450=1,1,0),0)</f>
        <v>0</v>
      </c>
      <c r="K455" s="1">
        <f t="shared" ref="K455:K518" si="123">IF($B455=1, IF($AC450=0,1,0),0)</f>
        <v>0</v>
      </c>
      <c r="L455" s="1">
        <f t="shared" ref="L455:L518" si="124">IF($B455=0, IF($AC450=1,1,0),0)</f>
        <v>0</v>
      </c>
      <c r="M455" s="1">
        <f t="shared" ref="M455:M518" si="125">IF($B455=0, IF($AC450=0,1,0),0)</f>
        <v>1</v>
      </c>
      <c r="O455" s="1">
        <f t="shared" ref="O455:O518" si="126">IF($A455=1, IF($AC450=1,1,0),0)</f>
        <v>0</v>
      </c>
      <c r="P455" s="1">
        <f t="shared" ref="P455:P518" si="127">IF($A455=1, IF($AC450=0,1,0),0)</f>
        <v>0</v>
      </c>
      <c r="Q455" s="1">
        <f t="shared" ref="Q455:Q518" si="128">IF($A455=0, IF($AC450=1,1,0),0)</f>
        <v>0</v>
      </c>
      <c r="R455" s="1">
        <f t="shared" ref="R455:R518" si="129">IF($A455=0, IF($AC450=0,1,0),0)</f>
        <v>1</v>
      </c>
      <c r="Y455">
        <v>1</v>
      </c>
      <c r="Z455">
        <v>95</v>
      </c>
      <c r="AA455">
        <v>37.28</v>
      </c>
      <c r="AB455">
        <v>685</v>
      </c>
      <c r="AC455">
        <v>0</v>
      </c>
    </row>
    <row r="456" spans="1:29" x14ac:dyDescent="0.25">
      <c r="A456" s="1">
        <f t="shared" si="115"/>
        <v>1</v>
      </c>
      <c r="B456" s="1">
        <f t="shared" si="116"/>
        <v>1</v>
      </c>
      <c r="C456" s="1">
        <f t="shared" si="117"/>
        <v>1</v>
      </c>
      <c r="E456" s="1">
        <f t="shared" si="118"/>
        <v>0</v>
      </c>
      <c r="F456" s="1">
        <f t="shared" si="119"/>
        <v>1</v>
      </c>
      <c r="G456" s="1">
        <f t="shared" si="120"/>
        <v>0</v>
      </c>
      <c r="H456" s="1">
        <f t="shared" si="121"/>
        <v>0</v>
      </c>
      <c r="J456" s="1">
        <f t="shared" si="122"/>
        <v>0</v>
      </c>
      <c r="K456" s="1">
        <f t="shared" si="123"/>
        <v>1</v>
      </c>
      <c r="L456" s="1">
        <f t="shared" si="124"/>
        <v>0</v>
      </c>
      <c r="M456" s="1">
        <f t="shared" si="125"/>
        <v>0</v>
      </c>
      <c r="O456" s="1">
        <f t="shared" si="126"/>
        <v>0</v>
      </c>
      <c r="P456" s="1">
        <f t="shared" si="127"/>
        <v>1</v>
      </c>
      <c r="Q456" s="1">
        <f t="shared" si="128"/>
        <v>0</v>
      </c>
      <c r="R456" s="1">
        <f t="shared" si="129"/>
        <v>0</v>
      </c>
      <c r="Y456">
        <v>0</v>
      </c>
      <c r="Z456">
        <v>42</v>
      </c>
      <c r="AA456">
        <v>29.54</v>
      </c>
      <c r="AB456">
        <v>675</v>
      </c>
      <c r="AC456">
        <v>0</v>
      </c>
    </row>
    <row r="457" spans="1:29" x14ac:dyDescent="0.25">
      <c r="A457" s="1">
        <f t="shared" si="115"/>
        <v>0</v>
      </c>
      <c r="B457" s="1">
        <f t="shared" si="116"/>
        <v>0</v>
      </c>
      <c r="C457" s="1">
        <f t="shared" si="117"/>
        <v>0</v>
      </c>
      <c r="E457" s="1">
        <f t="shared" si="118"/>
        <v>0</v>
      </c>
      <c r="F457" s="1">
        <f t="shared" si="119"/>
        <v>0</v>
      </c>
      <c r="G457" s="1">
        <f t="shared" si="120"/>
        <v>0</v>
      </c>
      <c r="H457" s="1">
        <f t="shared" si="121"/>
        <v>1</v>
      </c>
      <c r="J457" s="1">
        <f t="shared" si="122"/>
        <v>0</v>
      </c>
      <c r="K457" s="1">
        <f t="shared" si="123"/>
        <v>0</v>
      </c>
      <c r="L457" s="1">
        <f t="shared" si="124"/>
        <v>0</v>
      </c>
      <c r="M457" s="1">
        <f t="shared" si="125"/>
        <v>1</v>
      </c>
      <c r="O457" s="1">
        <f t="shared" si="126"/>
        <v>0</v>
      </c>
      <c r="P457" s="1">
        <f t="shared" si="127"/>
        <v>0</v>
      </c>
      <c r="Q457" s="1">
        <f t="shared" si="128"/>
        <v>0</v>
      </c>
      <c r="R457" s="1">
        <f t="shared" si="129"/>
        <v>1</v>
      </c>
      <c r="Y457">
        <v>1</v>
      </c>
      <c r="Z457">
        <v>62.832000000000001</v>
      </c>
      <c r="AA457">
        <v>29.51</v>
      </c>
      <c r="AB457">
        <v>680</v>
      </c>
      <c r="AC457">
        <v>0</v>
      </c>
    </row>
    <row r="458" spans="1:29" x14ac:dyDescent="0.25">
      <c r="A458" s="1">
        <f t="shared" si="115"/>
        <v>0</v>
      </c>
      <c r="B458" s="1">
        <f t="shared" si="116"/>
        <v>0</v>
      </c>
      <c r="C458" s="1">
        <f t="shared" si="117"/>
        <v>1</v>
      </c>
      <c r="E458" s="1">
        <f t="shared" si="118"/>
        <v>0</v>
      </c>
      <c r="F458" s="1">
        <f t="shared" si="119"/>
        <v>1</v>
      </c>
      <c r="G458" s="1">
        <f t="shared" si="120"/>
        <v>0</v>
      </c>
      <c r="H458" s="1">
        <f t="shared" si="121"/>
        <v>0</v>
      </c>
      <c r="J458" s="1">
        <f t="shared" si="122"/>
        <v>0</v>
      </c>
      <c r="K458" s="1">
        <f t="shared" si="123"/>
        <v>0</v>
      </c>
      <c r="L458" s="1">
        <f t="shared" si="124"/>
        <v>0</v>
      </c>
      <c r="M458" s="1">
        <f t="shared" si="125"/>
        <v>1</v>
      </c>
      <c r="O458" s="1">
        <f t="shared" si="126"/>
        <v>0</v>
      </c>
      <c r="P458" s="1">
        <f t="shared" si="127"/>
        <v>0</v>
      </c>
      <c r="Q458" s="1">
        <f t="shared" si="128"/>
        <v>0</v>
      </c>
      <c r="R458" s="1">
        <f t="shared" si="129"/>
        <v>1</v>
      </c>
      <c r="Y458">
        <v>1</v>
      </c>
      <c r="Z458">
        <v>90</v>
      </c>
      <c r="AA458">
        <v>23.44</v>
      </c>
      <c r="AB458">
        <v>670</v>
      </c>
      <c r="AC458">
        <v>0</v>
      </c>
    </row>
    <row r="459" spans="1:29" x14ac:dyDescent="0.25">
      <c r="A459" s="1">
        <f t="shared" si="115"/>
        <v>0</v>
      </c>
      <c r="B459" s="1">
        <f t="shared" si="116"/>
        <v>1</v>
      </c>
      <c r="C459" s="1">
        <f t="shared" si="117"/>
        <v>1</v>
      </c>
      <c r="E459" s="1">
        <f t="shared" si="118"/>
        <v>0</v>
      </c>
      <c r="F459" s="1">
        <f t="shared" si="119"/>
        <v>1</v>
      </c>
      <c r="G459" s="1">
        <f t="shared" si="120"/>
        <v>0</v>
      </c>
      <c r="H459" s="1">
        <f t="shared" si="121"/>
        <v>0</v>
      </c>
      <c r="J459" s="1">
        <f t="shared" si="122"/>
        <v>0</v>
      </c>
      <c r="K459" s="1">
        <f t="shared" si="123"/>
        <v>1</v>
      </c>
      <c r="L459" s="1">
        <f t="shared" si="124"/>
        <v>0</v>
      </c>
      <c r="M459" s="1">
        <f t="shared" si="125"/>
        <v>0</v>
      </c>
      <c r="O459" s="1">
        <f t="shared" si="126"/>
        <v>0</v>
      </c>
      <c r="P459" s="1">
        <f t="shared" si="127"/>
        <v>0</v>
      </c>
      <c r="Q459" s="1">
        <f t="shared" si="128"/>
        <v>0</v>
      </c>
      <c r="R459" s="1">
        <f t="shared" si="129"/>
        <v>1</v>
      </c>
      <c r="Y459">
        <v>1</v>
      </c>
      <c r="Z459">
        <v>60</v>
      </c>
      <c r="AA459">
        <v>26.12</v>
      </c>
      <c r="AB459">
        <v>660</v>
      </c>
      <c r="AC459">
        <v>0</v>
      </c>
    </row>
    <row r="460" spans="1:29" x14ac:dyDescent="0.25">
      <c r="A460" s="1">
        <f t="shared" si="115"/>
        <v>1</v>
      </c>
      <c r="B460" s="1">
        <f t="shared" si="116"/>
        <v>1</v>
      </c>
      <c r="C460" s="1">
        <f t="shared" si="117"/>
        <v>1</v>
      </c>
      <c r="E460" s="1">
        <f t="shared" si="118"/>
        <v>0</v>
      </c>
      <c r="F460" s="1">
        <f t="shared" si="119"/>
        <v>1</v>
      </c>
      <c r="G460" s="1">
        <f t="shared" si="120"/>
        <v>0</v>
      </c>
      <c r="H460" s="1">
        <f t="shared" si="121"/>
        <v>0</v>
      </c>
      <c r="J460" s="1">
        <f t="shared" si="122"/>
        <v>0</v>
      </c>
      <c r="K460" s="1">
        <f t="shared" si="123"/>
        <v>1</v>
      </c>
      <c r="L460" s="1">
        <f t="shared" si="124"/>
        <v>0</v>
      </c>
      <c r="M460" s="1">
        <f t="shared" si="125"/>
        <v>0</v>
      </c>
      <c r="O460" s="1">
        <f t="shared" si="126"/>
        <v>0</v>
      </c>
      <c r="P460" s="1">
        <f t="shared" si="127"/>
        <v>1</v>
      </c>
      <c r="Q460" s="1">
        <f t="shared" si="128"/>
        <v>0</v>
      </c>
      <c r="R460" s="1">
        <f t="shared" si="129"/>
        <v>0</v>
      </c>
      <c r="Y460">
        <v>0</v>
      </c>
      <c r="Z460">
        <v>105</v>
      </c>
      <c r="AA460">
        <v>12.22</v>
      </c>
      <c r="AB460">
        <v>695</v>
      </c>
      <c r="AC460">
        <v>0</v>
      </c>
    </row>
    <row r="461" spans="1:29" x14ac:dyDescent="0.25">
      <c r="A461" s="1">
        <f t="shared" si="115"/>
        <v>0</v>
      </c>
      <c r="B461" s="1">
        <f t="shared" si="116"/>
        <v>0</v>
      </c>
      <c r="C461" s="1">
        <f t="shared" si="117"/>
        <v>0</v>
      </c>
      <c r="E461" s="1">
        <f t="shared" si="118"/>
        <v>0</v>
      </c>
      <c r="F461" s="1">
        <f t="shared" si="119"/>
        <v>0</v>
      </c>
      <c r="G461" s="1">
        <f t="shared" si="120"/>
        <v>0</v>
      </c>
      <c r="H461" s="1">
        <f t="shared" si="121"/>
        <v>1</v>
      </c>
      <c r="J461" s="1">
        <f t="shared" si="122"/>
        <v>0</v>
      </c>
      <c r="K461" s="1">
        <f t="shared" si="123"/>
        <v>0</v>
      </c>
      <c r="L461" s="1">
        <f t="shared" si="124"/>
        <v>0</v>
      </c>
      <c r="M461" s="1">
        <f t="shared" si="125"/>
        <v>1</v>
      </c>
      <c r="O461" s="1">
        <f t="shared" si="126"/>
        <v>0</v>
      </c>
      <c r="P461" s="1">
        <f t="shared" si="127"/>
        <v>0</v>
      </c>
      <c r="Q461" s="1">
        <f t="shared" si="128"/>
        <v>0</v>
      </c>
      <c r="R461" s="1">
        <f t="shared" si="129"/>
        <v>1</v>
      </c>
      <c r="Y461">
        <v>1</v>
      </c>
      <c r="Z461">
        <v>90.85</v>
      </c>
      <c r="AA461">
        <v>26.88</v>
      </c>
      <c r="AB461">
        <v>755</v>
      </c>
      <c r="AC461">
        <v>0</v>
      </c>
    </row>
    <row r="462" spans="1:29" x14ac:dyDescent="0.25">
      <c r="A462" s="1">
        <f t="shared" si="115"/>
        <v>0</v>
      </c>
      <c r="B462" s="1">
        <f t="shared" si="116"/>
        <v>0</v>
      </c>
      <c r="C462" s="1">
        <f t="shared" si="117"/>
        <v>1</v>
      </c>
      <c r="E462" s="1">
        <f t="shared" si="118"/>
        <v>0</v>
      </c>
      <c r="F462" s="1">
        <f t="shared" si="119"/>
        <v>1</v>
      </c>
      <c r="G462" s="1">
        <f t="shared" si="120"/>
        <v>0</v>
      </c>
      <c r="H462" s="1">
        <f t="shared" si="121"/>
        <v>0</v>
      </c>
      <c r="J462" s="1">
        <f t="shared" si="122"/>
        <v>0</v>
      </c>
      <c r="K462" s="1">
        <f t="shared" si="123"/>
        <v>0</v>
      </c>
      <c r="L462" s="1">
        <f t="shared" si="124"/>
        <v>0</v>
      </c>
      <c r="M462" s="1">
        <f t="shared" si="125"/>
        <v>1</v>
      </c>
      <c r="O462" s="1">
        <f t="shared" si="126"/>
        <v>0</v>
      </c>
      <c r="P462" s="1">
        <f t="shared" si="127"/>
        <v>0</v>
      </c>
      <c r="Q462" s="1">
        <f t="shared" si="128"/>
        <v>0</v>
      </c>
      <c r="R462" s="1">
        <f t="shared" si="129"/>
        <v>1</v>
      </c>
      <c r="Y462">
        <v>1</v>
      </c>
      <c r="Z462">
        <v>215</v>
      </c>
      <c r="AA462">
        <v>15.51</v>
      </c>
      <c r="AB462">
        <v>710</v>
      </c>
      <c r="AC462">
        <v>0</v>
      </c>
    </row>
    <row r="463" spans="1:29" x14ac:dyDescent="0.25">
      <c r="A463" s="1">
        <f t="shared" si="115"/>
        <v>1</v>
      </c>
      <c r="B463" s="1">
        <f t="shared" si="116"/>
        <v>1</v>
      </c>
      <c r="C463" s="1">
        <f t="shared" si="117"/>
        <v>1</v>
      </c>
      <c r="E463" s="1">
        <f t="shared" si="118"/>
        <v>0</v>
      </c>
      <c r="F463" s="1">
        <f t="shared" si="119"/>
        <v>1</v>
      </c>
      <c r="G463" s="1">
        <f t="shared" si="120"/>
        <v>0</v>
      </c>
      <c r="H463" s="1">
        <f t="shared" si="121"/>
        <v>0</v>
      </c>
      <c r="J463" s="1">
        <f t="shared" si="122"/>
        <v>0</v>
      </c>
      <c r="K463" s="1">
        <f t="shared" si="123"/>
        <v>1</v>
      </c>
      <c r="L463" s="1">
        <f t="shared" si="124"/>
        <v>0</v>
      </c>
      <c r="M463" s="1">
        <f t="shared" si="125"/>
        <v>0</v>
      </c>
      <c r="O463" s="1">
        <f t="shared" si="126"/>
        <v>0</v>
      </c>
      <c r="P463" s="1">
        <f t="shared" si="127"/>
        <v>1</v>
      </c>
      <c r="Q463" s="1">
        <f t="shared" si="128"/>
        <v>0</v>
      </c>
      <c r="R463" s="1">
        <f t="shared" si="129"/>
        <v>0</v>
      </c>
      <c r="Y463">
        <v>1</v>
      </c>
      <c r="Z463">
        <v>26</v>
      </c>
      <c r="AA463">
        <v>20.73</v>
      </c>
      <c r="AB463">
        <v>660</v>
      </c>
      <c r="AC463">
        <v>0</v>
      </c>
    </row>
    <row r="464" spans="1:29" x14ac:dyDescent="0.25">
      <c r="A464" s="1">
        <f t="shared" si="115"/>
        <v>0</v>
      </c>
      <c r="B464" s="1">
        <f t="shared" si="116"/>
        <v>0</v>
      </c>
      <c r="C464" s="1">
        <f t="shared" si="117"/>
        <v>1</v>
      </c>
      <c r="E464" s="1">
        <f t="shared" si="118"/>
        <v>0</v>
      </c>
      <c r="F464" s="1">
        <f t="shared" si="119"/>
        <v>1</v>
      </c>
      <c r="G464" s="1">
        <f t="shared" si="120"/>
        <v>0</v>
      </c>
      <c r="H464" s="1">
        <f t="shared" si="121"/>
        <v>0</v>
      </c>
      <c r="J464" s="1">
        <f t="shared" si="122"/>
        <v>0</v>
      </c>
      <c r="K464" s="1">
        <f t="shared" si="123"/>
        <v>0</v>
      </c>
      <c r="L464" s="1">
        <f t="shared" si="124"/>
        <v>0</v>
      </c>
      <c r="M464" s="1">
        <f t="shared" si="125"/>
        <v>1</v>
      </c>
      <c r="O464" s="1">
        <f t="shared" si="126"/>
        <v>0</v>
      </c>
      <c r="P464" s="1">
        <f t="shared" si="127"/>
        <v>0</v>
      </c>
      <c r="Q464" s="1">
        <f t="shared" si="128"/>
        <v>0</v>
      </c>
      <c r="R464" s="1">
        <f t="shared" si="129"/>
        <v>1</v>
      </c>
      <c r="Y464">
        <v>0</v>
      </c>
      <c r="Z464">
        <v>29</v>
      </c>
      <c r="AA464">
        <v>34.19</v>
      </c>
      <c r="AB464">
        <v>680</v>
      </c>
      <c r="AC464">
        <v>0</v>
      </c>
    </row>
    <row r="465" spans="1:29" x14ac:dyDescent="0.25">
      <c r="A465" s="1">
        <f t="shared" si="115"/>
        <v>1</v>
      </c>
      <c r="B465" s="1">
        <f t="shared" si="116"/>
        <v>1</v>
      </c>
      <c r="C465" s="1">
        <f t="shared" si="117"/>
        <v>1</v>
      </c>
      <c r="E465" s="1">
        <f t="shared" si="118"/>
        <v>0</v>
      </c>
      <c r="F465" s="1">
        <f t="shared" si="119"/>
        <v>1</v>
      </c>
      <c r="G465" s="1">
        <f t="shared" si="120"/>
        <v>0</v>
      </c>
      <c r="H465" s="1">
        <f t="shared" si="121"/>
        <v>0</v>
      </c>
      <c r="J465" s="1">
        <f t="shared" si="122"/>
        <v>0</v>
      </c>
      <c r="K465" s="1">
        <f t="shared" si="123"/>
        <v>1</v>
      </c>
      <c r="L465" s="1">
        <f t="shared" si="124"/>
        <v>0</v>
      </c>
      <c r="M465" s="1">
        <f t="shared" si="125"/>
        <v>0</v>
      </c>
      <c r="O465" s="1">
        <f t="shared" si="126"/>
        <v>0</v>
      </c>
      <c r="P465" s="1">
        <f t="shared" si="127"/>
        <v>1</v>
      </c>
      <c r="Q465" s="1">
        <f t="shared" si="128"/>
        <v>0</v>
      </c>
      <c r="R465" s="1">
        <f t="shared" si="129"/>
        <v>0</v>
      </c>
      <c r="Y465">
        <v>0</v>
      </c>
      <c r="Z465">
        <v>70</v>
      </c>
      <c r="AA465">
        <v>16.66</v>
      </c>
      <c r="AB465">
        <v>750</v>
      </c>
      <c r="AC465">
        <v>0</v>
      </c>
    </row>
    <row r="466" spans="1:29" x14ac:dyDescent="0.25">
      <c r="A466" s="1">
        <f t="shared" si="115"/>
        <v>1</v>
      </c>
      <c r="B466" s="1">
        <f t="shared" si="116"/>
        <v>1</v>
      </c>
      <c r="C466" s="1">
        <f t="shared" si="117"/>
        <v>1</v>
      </c>
      <c r="E466" s="1">
        <f t="shared" si="118"/>
        <v>0</v>
      </c>
      <c r="F466" s="1">
        <f t="shared" si="119"/>
        <v>1</v>
      </c>
      <c r="G466" s="1">
        <f t="shared" si="120"/>
        <v>0</v>
      </c>
      <c r="H466" s="1">
        <f t="shared" si="121"/>
        <v>0</v>
      </c>
      <c r="J466" s="1">
        <f t="shared" si="122"/>
        <v>0</v>
      </c>
      <c r="K466" s="1">
        <f t="shared" si="123"/>
        <v>1</v>
      </c>
      <c r="L466" s="1">
        <f t="shared" si="124"/>
        <v>0</v>
      </c>
      <c r="M466" s="1">
        <f t="shared" si="125"/>
        <v>0</v>
      </c>
      <c r="O466" s="1">
        <f t="shared" si="126"/>
        <v>0</v>
      </c>
      <c r="P466" s="1">
        <f t="shared" si="127"/>
        <v>1</v>
      </c>
      <c r="Q466" s="1">
        <f t="shared" si="128"/>
        <v>0</v>
      </c>
      <c r="R466" s="1">
        <f t="shared" si="129"/>
        <v>0</v>
      </c>
      <c r="Y466">
        <v>1</v>
      </c>
      <c r="Z466">
        <v>60</v>
      </c>
      <c r="AA466">
        <v>18.82</v>
      </c>
      <c r="AB466">
        <v>700</v>
      </c>
      <c r="AC466">
        <v>0</v>
      </c>
    </row>
    <row r="467" spans="1:29" x14ac:dyDescent="0.25">
      <c r="A467" s="1">
        <f t="shared" si="115"/>
        <v>1</v>
      </c>
      <c r="B467" s="1">
        <f t="shared" si="116"/>
        <v>1</v>
      </c>
      <c r="C467" s="1">
        <f t="shared" si="117"/>
        <v>1</v>
      </c>
      <c r="E467" s="1">
        <f t="shared" si="118"/>
        <v>0</v>
      </c>
      <c r="F467" s="1">
        <f t="shared" si="119"/>
        <v>1</v>
      </c>
      <c r="G467" s="1">
        <f t="shared" si="120"/>
        <v>0</v>
      </c>
      <c r="H467" s="1">
        <f t="shared" si="121"/>
        <v>0</v>
      </c>
      <c r="J467" s="1">
        <f t="shared" si="122"/>
        <v>0</v>
      </c>
      <c r="K467" s="1">
        <f t="shared" si="123"/>
        <v>1</v>
      </c>
      <c r="L467" s="1">
        <f t="shared" si="124"/>
        <v>0</v>
      </c>
      <c r="M467" s="1">
        <f t="shared" si="125"/>
        <v>0</v>
      </c>
      <c r="O467" s="1">
        <f t="shared" si="126"/>
        <v>0</v>
      </c>
      <c r="P467" s="1">
        <f t="shared" si="127"/>
        <v>1</v>
      </c>
      <c r="Q467" s="1">
        <f t="shared" si="128"/>
        <v>0</v>
      </c>
      <c r="R467" s="1">
        <f t="shared" si="129"/>
        <v>0</v>
      </c>
      <c r="Y467">
        <v>0</v>
      </c>
      <c r="Z467">
        <v>30</v>
      </c>
      <c r="AA467">
        <v>22.36</v>
      </c>
      <c r="AB467">
        <v>660</v>
      </c>
      <c r="AC467">
        <v>0</v>
      </c>
    </row>
    <row r="468" spans="1:29" x14ac:dyDescent="0.25">
      <c r="A468" s="1">
        <f t="shared" si="115"/>
        <v>0</v>
      </c>
      <c r="B468" s="1">
        <f t="shared" si="116"/>
        <v>0</v>
      </c>
      <c r="C468" s="1">
        <f t="shared" si="117"/>
        <v>1</v>
      </c>
      <c r="E468" s="1">
        <f t="shared" si="118"/>
        <v>0</v>
      </c>
      <c r="F468" s="1">
        <f t="shared" si="119"/>
        <v>1</v>
      </c>
      <c r="G468" s="1">
        <f t="shared" si="120"/>
        <v>0</v>
      </c>
      <c r="H468" s="1">
        <f t="shared" si="121"/>
        <v>0</v>
      </c>
      <c r="J468" s="1">
        <f t="shared" si="122"/>
        <v>0</v>
      </c>
      <c r="K468" s="1">
        <f t="shared" si="123"/>
        <v>0</v>
      </c>
      <c r="L468" s="1">
        <f t="shared" si="124"/>
        <v>0</v>
      </c>
      <c r="M468" s="1">
        <f t="shared" si="125"/>
        <v>1</v>
      </c>
      <c r="O468" s="1">
        <f t="shared" si="126"/>
        <v>0</v>
      </c>
      <c r="P468" s="1">
        <f t="shared" si="127"/>
        <v>0</v>
      </c>
      <c r="Q468" s="1">
        <f t="shared" si="128"/>
        <v>0</v>
      </c>
      <c r="R468" s="1">
        <f t="shared" si="129"/>
        <v>1</v>
      </c>
      <c r="Y468">
        <v>1</v>
      </c>
      <c r="Z468">
        <v>66.712999999999994</v>
      </c>
      <c r="AA468">
        <v>11.48</v>
      </c>
      <c r="AB468">
        <v>695</v>
      </c>
      <c r="AC468">
        <v>0</v>
      </c>
    </row>
    <row r="469" spans="1:29" x14ac:dyDescent="0.25">
      <c r="A469" s="1">
        <f t="shared" si="115"/>
        <v>0</v>
      </c>
      <c r="B469" s="1">
        <f t="shared" si="116"/>
        <v>0</v>
      </c>
      <c r="C469" s="1">
        <f t="shared" si="117"/>
        <v>0</v>
      </c>
      <c r="E469" s="1">
        <f t="shared" si="118"/>
        <v>0</v>
      </c>
      <c r="F469" s="1">
        <f t="shared" si="119"/>
        <v>0</v>
      </c>
      <c r="G469" s="1">
        <f t="shared" si="120"/>
        <v>0</v>
      </c>
      <c r="H469" s="1">
        <f t="shared" si="121"/>
        <v>1</v>
      </c>
      <c r="J469" s="1">
        <f t="shared" si="122"/>
        <v>0</v>
      </c>
      <c r="K469" s="1">
        <f t="shared" si="123"/>
        <v>0</v>
      </c>
      <c r="L469" s="1">
        <f t="shared" si="124"/>
        <v>0</v>
      </c>
      <c r="M469" s="1">
        <f t="shared" si="125"/>
        <v>1</v>
      </c>
      <c r="O469" s="1">
        <f t="shared" si="126"/>
        <v>0</v>
      </c>
      <c r="P469" s="1">
        <f t="shared" si="127"/>
        <v>0</v>
      </c>
      <c r="Q469" s="1">
        <f t="shared" si="128"/>
        <v>0</v>
      </c>
      <c r="R469" s="1">
        <f t="shared" si="129"/>
        <v>1</v>
      </c>
      <c r="Y469">
        <v>0</v>
      </c>
      <c r="Z469">
        <v>35</v>
      </c>
      <c r="AA469">
        <v>32.06</v>
      </c>
      <c r="AB469">
        <v>670</v>
      </c>
      <c r="AC469">
        <v>0</v>
      </c>
    </row>
    <row r="470" spans="1:29" x14ac:dyDescent="0.25">
      <c r="A470" s="1">
        <f t="shared" si="115"/>
        <v>1</v>
      </c>
      <c r="B470" s="1">
        <f t="shared" si="116"/>
        <v>1</v>
      </c>
      <c r="C470" s="1">
        <f t="shared" si="117"/>
        <v>1</v>
      </c>
      <c r="E470" s="1">
        <f t="shared" si="118"/>
        <v>0</v>
      </c>
      <c r="F470" s="1">
        <f t="shared" si="119"/>
        <v>1</v>
      </c>
      <c r="G470" s="1">
        <f t="shared" si="120"/>
        <v>0</v>
      </c>
      <c r="H470" s="1">
        <f t="shared" si="121"/>
        <v>0</v>
      </c>
      <c r="J470" s="1">
        <f t="shared" si="122"/>
        <v>0</v>
      </c>
      <c r="K470" s="1">
        <f t="shared" si="123"/>
        <v>1</v>
      </c>
      <c r="L470" s="1">
        <f t="shared" si="124"/>
        <v>0</v>
      </c>
      <c r="M470" s="1">
        <f t="shared" si="125"/>
        <v>0</v>
      </c>
      <c r="O470" s="1">
        <f t="shared" si="126"/>
        <v>0</v>
      </c>
      <c r="P470" s="1">
        <f t="shared" si="127"/>
        <v>1</v>
      </c>
      <c r="Q470" s="1">
        <f t="shared" si="128"/>
        <v>0</v>
      </c>
      <c r="R470" s="1">
        <f t="shared" si="129"/>
        <v>0</v>
      </c>
      <c r="Y470">
        <v>0</v>
      </c>
      <c r="Z470">
        <v>95.5</v>
      </c>
      <c r="AA470">
        <v>17.09</v>
      </c>
      <c r="AB470">
        <v>685</v>
      </c>
      <c r="AC470">
        <v>0</v>
      </c>
    </row>
    <row r="471" spans="1:29" x14ac:dyDescent="0.25">
      <c r="A471" s="1">
        <f t="shared" si="115"/>
        <v>0</v>
      </c>
      <c r="B471" s="1">
        <f t="shared" si="116"/>
        <v>0</v>
      </c>
      <c r="C471" s="1">
        <f t="shared" si="117"/>
        <v>1</v>
      </c>
      <c r="E471" s="1">
        <f t="shared" si="118"/>
        <v>0</v>
      </c>
      <c r="F471" s="1">
        <f t="shared" si="119"/>
        <v>1</v>
      </c>
      <c r="G471" s="1">
        <f t="shared" si="120"/>
        <v>0</v>
      </c>
      <c r="H471" s="1">
        <f t="shared" si="121"/>
        <v>0</v>
      </c>
      <c r="J471" s="1">
        <f t="shared" si="122"/>
        <v>0</v>
      </c>
      <c r="K471" s="1">
        <f t="shared" si="123"/>
        <v>0</v>
      </c>
      <c r="L471" s="1">
        <f t="shared" si="124"/>
        <v>0</v>
      </c>
      <c r="M471" s="1">
        <f t="shared" si="125"/>
        <v>1</v>
      </c>
      <c r="O471" s="1">
        <f t="shared" si="126"/>
        <v>0</v>
      </c>
      <c r="P471" s="1">
        <f t="shared" si="127"/>
        <v>0</v>
      </c>
      <c r="Q471" s="1">
        <f t="shared" si="128"/>
        <v>0</v>
      </c>
      <c r="R471" s="1">
        <f t="shared" si="129"/>
        <v>1</v>
      </c>
      <c r="Y471">
        <v>1</v>
      </c>
      <c r="Z471">
        <v>65</v>
      </c>
      <c r="AA471">
        <v>33.75</v>
      </c>
      <c r="AB471">
        <v>700</v>
      </c>
      <c r="AC471">
        <v>0</v>
      </c>
    </row>
    <row r="472" spans="1:29" x14ac:dyDescent="0.25">
      <c r="A472" s="1">
        <f t="shared" si="115"/>
        <v>0</v>
      </c>
      <c r="B472" s="1">
        <f t="shared" si="116"/>
        <v>0</v>
      </c>
      <c r="C472" s="1">
        <f t="shared" si="117"/>
        <v>0</v>
      </c>
      <c r="E472" s="1">
        <f t="shared" si="118"/>
        <v>0</v>
      </c>
      <c r="F472" s="1">
        <f t="shared" si="119"/>
        <v>0</v>
      </c>
      <c r="G472" s="1">
        <f t="shared" si="120"/>
        <v>0</v>
      </c>
      <c r="H472" s="1">
        <f t="shared" si="121"/>
        <v>1</v>
      </c>
      <c r="J472" s="1">
        <f t="shared" si="122"/>
        <v>0</v>
      </c>
      <c r="K472" s="1">
        <f t="shared" si="123"/>
        <v>0</v>
      </c>
      <c r="L472" s="1">
        <f t="shared" si="124"/>
        <v>0</v>
      </c>
      <c r="M472" s="1">
        <f t="shared" si="125"/>
        <v>1</v>
      </c>
      <c r="O472" s="1">
        <f t="shared" si="126"/>
        <v>0</v>
      </c>
      <c r="P472" s="1">
        <f t="shared" si="127"/>
        <v>0</v>
      </c>
      <c r="Q472" s="1">
        <f t="shared" si="128"/>
        <v>0</v>
      </c>
      <c r="R472" s="1">
        <f t="shared" si="129"/>
        <v>1</v>
      </c>
      <c r="Y472">
        <v>1</v>
      </c>
      <c r="Z472">
        <v>88</v>
      </c>
      <c r="AA472">
        <v>18.45</v>
      </c>
      <c r="AB472">
        <v>665</v>
      </c>
      <c r="AC472">
        <v>0</v>
      </c>
    </row>
    <row r="473" spans="1:29" x14ac:dyDescent="0.25">
      <c r="A473" s="1">
        <f t="shared" si="115"/>
        <v>0</v>
      </c>
      <c r="B473" s="1">
        <f t="shared" si="116"/>
        <v>1</v>
      </c>
      <c r="C473" s="1">
        <f t="shared" si="117"/>
        <v>1</v>
      </c>
      <c r="E473" s="1">
        <f t="shared" si="118"/>
        <v>0</v>
      </c>
      <c r="F473" s="1">
        <f t="shared" si="119"/>
        <v>1</v>
      </c>
      <c r="G473" s="1">
        <f t="shared" si="120"/>
        <v>0</v>
      </c>
      <c r="H473" s="1">
        <f t="shared" si="121"/>
        <v>0</v>
      </c>
      <c r="J473" s="1">
        <f t="shared" si="122"/>
        <v>0</v>
      </c>
      <c r="K473" s="1">
        <f t="shared" si="123"/>
        <v>1</v>
      </c>
      <c r="L473" s="1">
        <f t="shared" si="124"/>
        <v>0</v>
      </c>
      <c r="M473" s="1">
        <f t="shared" si="125"/>
        <v>0</v>
      </c>
      <c r="O473" s="1">
        <f t="shared" si="126"/>
        <v>0</v>
      </c>
      <c r="P473" s="1">
        <f t="shared" si="127"/>
        <v>0</v>
      </c>
      <c r="Q473" s="1">
        <f t="shared" si="128"/>
        <v>0</v>
      </c>
      <c r="R473" s="1">
        <f t="shared" si="129"/>
        <v>1</v>
      </c>
      <c r="Y473">
        <v>1</v>
      </c>
      <c r="Z473">
        <v>68</v>
      </c>
      <c r="AA473">
        <v>15.3</v>
      </c>
      <c r="AB473">
        <v>660</v>
      </c>
      <c r="AC473">
        <v>0</v>
      </c>
    </row>
    <row r="474" spans="1:29" x14ac:dyDescent="0.25">
      <c r="A474" s="1">
        <f t="shared" si="115"/>
        <v>0</v>
      </c>
      <c r="B474" s="1">
        <f t="shared" si="116"/>
        <v>0</v>
      </c>
      <c r="C474" s="1">
        <f t="shared" si="117"/>
        <v>0</v>
      </c>
      <c r="E474" s="1">
        <f t="shared" si="118"/>
        <v>0</v>
      </c>
      <c r="F474" s="1">
        <f t="shared" si="119"/>
        <v>0</v>
      </c>
      <c r="G474" s="1">
        <f t="shared" si="120"/>
        <v>0</v>
      </c>
      <c r="H474" s="1">
        <f t="shared" si="121"/>
        <v>1</v>
      </c>
      <c r="J474" s="1">
        <f t="shared" si="122"/>
        <v>0</v>
      </c>
      <c r="K474" s="1">
        <f t="shared" si="123"/>
        <v>0</v>
      </c>
      <c r="L474" s="1">
        <f t="shared" si="124"/>
        <v>0</v>
      </c>
      <c r="M474" s="1">
        <f t="shared" si="125"/>
        <v>1</v>
      </c>
      <c r="O474" s="1">
        <f t="shared" si="126"/>
        <v>0</v>
      </c>
      <c r="P474" s="1">
        <f t="shared" si="127"/>
        <v>0</v>
      </c>
      <c r="Q474" s="1">
        <f t="shared" si="128"/>
        <v>0</v>
      </c>
      <c r="R474" s="1">
        <f t="shared" si="129"/>
        <v>1</v>
      </c>
      <c r="Y474">
        <v>1</v>
      </c>
      <c r="Z474">
        <v>37</v>
      </c>
      <c r="AA474">
        <v>19.36</v>
      </c>
      <c r="AB474">
        <v>695</v>
      </c>
      <c r="AC474">
        <v>0</v>
      </c>
    </row>
    <row r="475" spans="1:29" x14ac:dyDescent="0.25">
      <c r="A475" s="1">
        <f t="shared" si="115"/>
        <v>1</v>
      </c>
      <c r="B475" s="1">
        <f t="shared" si="116"/>
        <v>1</v>
      </c>
      <c r="C475" s="1">
        <f t="shared" si="117"/>
        <v>1</v>
      </c>
      <c r="E475" s="1">
        <f t="shared" si="118"/>
        <v>0</v>
      </c>
      <c r="F475" s="1">
        <f t="shared" si="119"/>
        <v>1</v>
      </c>
      <c r="G475" s="1">
        <f t="shared" si="120"/>
        <v>0</v>
      </c>
      <c r="H475" s="1">
        <f t="shared" si="121"/>
        <v>0</v>
      </c>
      <c r="J475" s="1">
        <f t="shared" si="122"/>
        <v>0</v>
      </c>
      <c r="K475" s="1">
        <f t="shared" si="123"/>
        <v>1</v>
      </c>
      <c r="L475" s="1">
        <f t="shared" si="124"/>
        <v>0</v>
      </c>
      <c r="M475" s="1">
        <f t="shared" si="125"/>
        <v>0</v>
      </c>
      <c r="O475" s="1">
        <f t="shared" si="126"/>
        <v>0</v>
      </c>
      <c r="P475" s="1">
        <f t="shared" si="127"/>
        <v>1</v>
      </c>
      <c r="Q475" s="1">
        <f t="shared" si="128"/>
        <v>0</v>
      </c>
      <c r="R475" s="1">
        <f t="shared" si="129"/>
        <v>0</v>
      </c>
      <c r="Y475">
        <v>1</v>
      </c>
      <c r="Z475">
        <v>110</v>
      </c>
      <c r="AA475">
        <v>30.9</v>
      </c>
      <c r="AB475">
        <v>665</v>
      </c>
      <c r="AC475">
        <v>0</v>
      </c>
    </row>
    <row r="476" spans="1:29" x14ac:dyDescent="0.25">
      <c r="A476" s="1">
        <f t="shared" si="115"/>
        <v>0</v>
      </c>
      <c r="B476" s="1">
        <f t="shared" si="116"/>
        <v>0</v>
      </c>
      <c r="C476" s="1">
        <f t="shared" si="117"/>
        <v>1</v>
      </c>
      <c r="E476" s="1">
        <f t="shared" si="118"/>
        <v>0</v>
      </c>
      <c r="F476" s="1">
        <f t="shared" si="119"/>
        <v>1</v>
      </c>
      <c r="G476" s="1">
        <f t="shared" si="120"/>
        <v>0</v>
      </c>
      <c r="H476" s="1">
        <f t="shared" si="121"/>
        <v>0</v>
      </c>
      <c r="J476" s="1">
        <f t="shared" si="122"/>
        <v>0</v>
      </c>
      <c r="K476" s="1">
        <f t="shared" si="123"/>
        <v>0</v>
      </c>
      <c r="L476" s="1">
        <f t="shared" si="124"/>
        <v>0</v>
      </c>
      <c r="M476" s="1">
        <f t="shared" si="125"/>
        <v>1</v>
      </c>
      <c r="O476" s="1">
        <f t="shared" si="126"/>
        <v>0</v>
      </c>
      <c r="P476" s="1">
        <f t="shared" si="127"/>
        <v>0</v>
      </c>
      <c r="Q476" s="1">
        <f t="shared" si="128"/>
        <v>0</v>
      </c>
      <c r="R476" s="1">
        <f t="shared" si="129"/>
        <v>1</v>
      </c>
      <c r="Y476">
        <v>0</v>
      </c>
      <c r="Z476">
        <v>22.15</v>
      </c>
      <c r="AA476">
        <v>20.22</v>
      </c>
      <c r="AB476">
        <v>665</v>
      </c>
      <c r="AC476">
        <v>0</v>
      </c>
    </row>
    <row r="477" spans="1:29" x14ac:dyDescent="0.25">
      <c r="A477" s="1">
        <f t="shared" si="115"/>
        <v>1</v>
      </c>
      <c r="B477" s="1">
        <f t="shared" si="116"/>
        <v>1</v>
      </c>
      <c r="C477" s="1">
        <f t="shared" si="117"/>
        <v>1</v>
      </c>
      <c r="E477" s="1">
        <f t="shared" si="118"/>
        <v>0</v>
      </c>
      <c r="F477" s="1">
        <f t="shared" si="119"/>
        <v>1</v>
      </c>
      <c r="G477" s="1">
        <f t="shared" si="120"/>
        <v>0</v>
      </c>
      <c r="H477" s="1">
        <f t="shared" si="121"/>
        <v>0</v>
      </c>
      <c r="J477" s="1">
        <f t="shared" si="122"/>
        <v>0</v>
      </c>
      <c r="K477" s="1">
        <f t="shared" si="123"/>
        <v>1</v>
      </c>
      <c r="L477" s="1">
        <f t="shared" si="124"/>
        <v>0</v>
      </c>
      <c r="M477" s="1">
        <f t="shared" si="125"/>
        <v>0</v>
      </c>
      <c r="O477" s="1">
        <f t="shared" si="126"/>
        <v>0</v>
      </c>
      <c r="P477" s="1">
        <f t="shared" si="127"/>
        <v>1</v>
      </c>
      <c r="Q477" s="1">
        <f t="shared" si="128"/>
        <v>0</v>
      </c>
      <c r="R477" s="1">
        <f t="shared" si="129"/>
        <v>0</v>
      </c>
      <c r="Y477">
        <v>1</v>
      </c>
      <c r="Z477">
        <v>56.52</v>
      </c>
      <c r="AA477">
        <v>20.399999999999999</v>
      </c>
      <c r="AB477">
        <v>685</v>
      </c>
      <c r="AC477">
        <v>0</v>
      </c>
    </row>
    <row r="478" spans="1:29" x14ac:dyDescent="0.25">
      <c r="A478" s="1">
        <f t="shared" si="115"/>
        <v>0</v>
      </c>
      <c r="B478" s="1">
        <f t="shared" si="116"/>
        <v>1</v>
      </c>
      <c r="C478" s="1">
        <f t="shared" si="117"/>
        <v>1</v>
      </c>
      <c r="E478" s="1">
        <f t="shared" si="118"/>
        <v>0</v>
      </c>
      <c r="F478" s="1">
        <f t="shared" si="119"/>
        <v>1</v>
      </c>
      <c r="G478" s="1">
        <f t="shared" si="120"/>
        <v>0</v>
      </c>
      <c r="H478" s="1">
        <f t="shared" si="121"/>
        <v>0</v>
      </c>
      <c r="J478" s="1">
        <f t="shared" si="122"/>
        <v>0</v>
      </c>
      <c r="K478" s="1">
        <f t="shared" si="123"/>
        <v>1</v>
      </c>
      <c r="L478" s="1">
        <f t="shared" si="124"/>
        <v>0</v>
      </c>
      <c r="M478" s="1">
        <f t="shared" si="125"/>
        <v>0</v>
      </c>
      <c r="O478" s="1">
        <f t="shared" si="126"/>
        <v>0</v>
      </c>
      <c r="P478" s="1">
        <f t="shared" si="127"/>
        <v>0</v>
      </c>
      <c r="Q478" s="1">
        <f t="shared" si="128"/>
        <v>0</v>
      </c>
      <c r="R478" s="1">
        <f t="shared" si="129"/>
        <v>1</v>
      </c>
      <c r="Y478">
        <v>0</v>
      </c>
      <c r="Z478">
        <v>152.00399999999999</v>
      </c>
      <c r="AA478">
        <v>16.920000000000002</v>
      </c>
      <c r="AB478">
        <v>730</v>
      </c>
      <c r="AC478">
        <v>0</v>
      </c>
    </row>
    <row r="479" spans="1:29" x14ac:dyDescent="0.25">
      <c r="A479" s="1">
        <f t="shared" si="115"/>
        <v>0</v>
      </c>
      <c r="B479" s="1">
        <f t="shared" si="116"/>
        <v>0</v>
      </c>
      <c r="C479" s="1">
        <f t="shared" si="117"/>
        <v>1</v>
      </c>
      <c r="E479" s="1">
        <f t="shared" si="118"/>
        <v>0</v>
      </c>
      <c r="F479" s="1">
        <f t="shared" si="119"/>
        <v>1</v>
      </c>
      <c r="G479" s="1">
        <f t="shared" si="120"/>
        <v>0</v>
      </c>
      <c r="H479" s="1">
        <f t="shared" si="121"/>
        <v>0</v>
      </c>
      <c r="J479" s="1">
        <f t="shared" si="122"/>
        <v>0</v>
      </c>
      <c r="K479" s="1">
        <f t="shared" si="123"/>
        <v>0</v>
      </c>
      <c r="L479" s="1">
        <f t="shared" si="124"/>
        <v>0</v>
      </c>
      <c r="M479" s="1">
        <f t="shared" si="125"/>
        <v>1</v>
      </c>
      <c r="O479" s="1">
        <f t="shared" si="126"/>
        <v>0</v>
      </c>
      <c r="P479" s="1">
        <f t="shared" si="127"/>
        <v>0</v>
      </c>
      <c r="Q479" s="1">
        <f t="shared" si="128"/>
        <v>0</v>
      </c>
      <c r="R479" s="1">
        <f t="shared" si="129"/>
        <v>1</v>
      </c>
      <c r="Y479">
        <v>0</v>
      </c>
      <c r="Z479">
        <v>45</v>
      </c>
      <c r="AA479">
        <v>32.67</v>
      </c>
      <c r="AB479">
        <v>665</v>
      </c>
      <c r="AC479">
        <v>0</v>
      </c>
    </row>
    <row r="480" spans="1:29" x14ac:dyDescent="0.25">
      <c r="A480" s="1">
        <f t="shared" si="115"/>
        <v>1</v>
      </c>
      <c r="B480" s="1">
        <f t="shared" si="116"/>
        <v>1</v>
      </c>
      <c r="C480" s="1">
        <f t="shared" si="117"/>
        <v>1</v>
      </c>
      <c r="E480" s="1">
        <f t="shared" si="118"/>
        <v>0</v>
      </c>
      <c r="F480" s="1">
        <f t="shared" si="119"/>
        <v>1</v>
      </c>
      <c r="G480" s="1">
        <f t="shared" si="120"/>
        <v>0</v>
      </c>
      <c r="H480" s="1">
        <f t="shared" si="121"/>
        <v>0</v>
      </c>
      <c r="J480" s="1">
        <f t="shared" si="122"/>
        <v>0</v>
      </c>
      <c r="K480" s="1">
        <f t="shared" si="123"/>
        <v>1</v>
      </c>
      <c r="L480" s="1">
        <f t="shared" si="124"/>
        <v>0</v>
      </c>
      <c r="M480" s="1">
        <f t="shared" si="125"/>
        <v>0</v>
      </c>
      <c r="O480" s="1">
        <f t="shared" si="126"/>
        <v>0</v>
      </c>
      <c r="P480" s="1">
        <f t="shared" si="127"/>
        <v>1</v>
      </c>
      <c r="Q480" s="1">
        <f t="shared" si="128"/>
        <v>0</v>
      </c>
      <c r="R480" s="1">
        <f t="shared" si="129"/>
        <v>0</v>
      </c>
      <c r="Y480">
        <v>0</v>
      </c>
      <c r="Z480">
        <v>50</v>
      </c>
      <c r="AA480">
        <v>20.66</v>
      </c>
      <c r="AB480">
        <v>695</v>
      </c>
      <c r="AC480">
        <v>0</v>
      </c>
    </row>
    <row r="481" spans="1:29" x14ac:dyDescent="0.25">
      <c r="A481" s="1">
        <f t="shared" si="115"/>
        <v>0</v>
      </c>
      <c r="B481" s="1">
        <f t="shared" si="116"/>
        <v>0</v>
      </c>
      <c r="C481" s="1">
        <f t="shared" si="117"/>
        <v>0</v>
      </c>
      <c r="E481" s="1">
        <f t="shared" si="118"/>
        <v>0</v>
      </c>
      <c r="F481" s="1">
        <f t="shared" si="119"/>
        <v>0</v>
      </c>
      <c r="G481" s="1">
        <f t="shared" si="120"/>
        <v>0</v>
      </c>
      <c r="H481" s="1">
        <f t="shared" si="121"/>
        <v>1</v>
      </c>
      <c r="J481" s="1">
        <f t="shared" si="122"/>
        <v>0</v>
      </c>
      <c r="K481" s="1">
        <f t="shared" si="123"/>
        <v>0</v>
      </c>
      <c r="L481" s="1">
        <f t="shared" si="124"/>
        <v>0</v>
      </c>
      <c r="M481" s="1">
        <f t="shared" si="125"/>
        <v>1</v>
      </c>
      <c r="O481" s="1">
        <f t="shared" si="126"/>
        <v>0</v>
      </c>
      <c r="P481" s="1">
        <f t="shared" si="127"/>
        <v>0</v>
      </c>
      <c r="Q481" s="1">
        <f t="shared" si="128"/>
        <v>0</v>
      </c>
      <c r="R481" s="1">
        <f t="shared" si="129"/>
        <v>1</v>
      </c>
      <c r="Y481">
        <v>0</v>
      </c>
      <c r="Z481">
        <v>62.5</v>
      </c>
      <c r="AA481">
        <v>22.19</v>
      </c>
      <c r="AB481">
        <v>720</v>
      </c>
      <c r="AC481">
        <v>0</v>
      </c>
    </row>
    <row r="482" spans="1:29" x14ac:dyDescent="0.25">
      <c r="A482" s="1">
        <f t="shared" si="115"/>
        <v>0</v>
      </c>
      <c r="B482" s="1">
        <f t="shared" si="116"/>
        <v>0</v>
      </c>
      <c r="C482" s="1">
        <f t="shared" si="117"/>
        <v>1</v>
      </c>
      <c r="E482" s="1">
        <f t="shared" si="118"/>
        <v>0</v>
      </c>
      <c r="F482" s="1">
        <f t="shared" si="119"/>
        <v>1</v>
      </c>
      <c r="G482" s="1">
        <f t="shared" si="120"/>
        <v>0</v>
      </c>
      <c r="H482" s="1">
        <f t="shared" si="121"/>
        <v>0</v>
      </c>
      <c r="J482" s="1">
        <f t="shared" si="122"/>
        <v>0</v>
      </c>
      <c r="K482" s="1">
        <f t="shared" si="123"/>
        <v>0</v>
      </c>
      <c r="L482" s="1">
        <f t="shared" si="124"/>
        <v>0</v>
      </c>
      <c r="M482" s="1">
        <f t="shared" si="125"/>
        <v>1</v>
      </c>
      <c r="O482" s="1">
        <f t="shared" si="126"/>
        <v>0</v>
      </c>
      <c r="P482" s="1">
        <f t="shared" si="127"/>
        <v>0</v>
      </c>
      <c r="Q482" s="1">
        <f t="shared" si="128"/>
        <v>0</v>
      </c>
      <c r="R482" s="1">
        <f t="shared" si="129"/>
        <v>1</v>
      </c>
      <c r="Y482">
        <v>1</v>
      </c>
      <c r="Z482">
        <v>25</v>
      </c>
      <c r="AA482">
        <v>20.69</v>
      </c>
      <c r="AB482">
        <v>700</v>
      </c>
      <c r="AC482">
        <v>0</v>
      </c>
    </row>
    <row r="483" spans="1:29" x14ac:dyDescent="0.25">
      <c r="A483" s="1">
        <f t="shared" si="115"/>
        <v>1</v>
      </c>
      <c r="B483" s="1">
        <f t="shared" si="116"/>
        <v>1</v>
      </c>
      <c r="C483" s="1">
        <f t="shared" si="117"/>
        <v>1</v>
      </c>
      <c r="E483" s="1">
        <f t="shared" si="118"/>
        <v>0</v>
      </c>
      <c r="F483" s="1">
        <f t="shared" si="119"/>
        <v>1</v>
      </c>
      <c r="G483" s="1">
        <f t="shared" si="120"/>
        <v>0</v>
      </c>
      <c r="H483" s="1">
        <f t="shared" si="121"/>
        <v>0</v>
      </c>
      <c r="J483" s="1">
        <f t="shared" si="122"/>
        <v>0</v>
      </c>
      <c r="K483" s="1">
        <f t="shared" si="123"/>
        <v>1</v>
      </c>
      <c r="L483" s="1">
        <f t="shared" si="124"/>
        <v>0</v>
      </c>
      <c r="M483" s="1">
        <f t="shared" si="125"/>
        <v>0</v>
      </c>
      <c r="O483" s="1">
        <f t="shared" si="126"/>
        <v>0</v>
      </c>
      <c r="P483" s="1">
        <f t="shared" si="127"/>
        <v>1</v>
      </c>
      <c r="Q483" s="1">
        <f t="shared" si="128"/>
        <v>0</v>
      </c>
      <c r="R483" s="1">
        <f t="shared" si="129"/>
        <v>0</v>
      </c>
      <c r="Y483">
        <v>0</v>
      </c>
      <c r="Z483">
        <v>51.75</v>
      </c>
      <c r="AA483">
        <v>24.3</v>
      </c>
      <c r="AB483">
        <v>670</v>
      </c>
      <c r="AC483">
        <v>0</v>
      </c>
    </row>
    <row r="484" spans="1:29" x14ac:dyDescent="0.25">
      <c r="A484" s="1">
        <f t="shared" si="115"/>
        <v>0</v>
      </c>
      <c r="B484" s="1">
        <f t="shared" si="116"/>
        <v>0</v>
      </c>
      <c r="C484" s="1">
        <f t="shared" si="117"/>
        <v>0</v>
      </c>
      <c r="E484" s="1">
        <f t="shared" si="118"/>
        <v>0</v>
      </c>
      <c r="F484" s="1">
        <f t="shared" si="119"/>
        <v>0</v>
      </c>
      <c r="G484" s="1">
        <f t="shared" si="120"/>
        <v>0</v>
      </c>
      <c r="H484" s="1">
        <f t="shared" si="121"/>
        <v>1</v>
      </c>
      <c r="J484" s="1">
        <f t="shared" si="122"/>
        <v>0</v>
      </c>
      <c r="K484" s="1">
        <f t="shared" si="123"/>
        <v>0</v>
      </c>
      <c r="L484" s="1">
        <f t="shared" si="124"/>
        <v>0</v>
      </c>
      <c r="M484" s="1">
        <f t="shared" si="125"/>
        <v>1</v>
      </c>
      <c r="O484" s="1">
        <f t="shared" si="126"/>
        <v>0</v>
      </c>
      <c r="P484" s="1">
        <f t="shared" si="127"/>
        <v>0</v>
      </c>
      <c r="Q484" s="1">
        <f t="shared" si="128"/>
        <v>0</v>
      </c>
      <c r="R484" s="1">
        <f t="shared" si="129"/>
        <v>1</v>
      </c>
      <c r="Y484">
        <v>0</v>
      </c>
      <c r="Z484">
        <v>34</v>
      </c>
      <c r="AA484">
        <v>16.38</v>
      </c>
      <c r="AB484">
        <v>680</v>
      </c>
      <c r="AC484">
        <v>0</v>
      </c>
    </row>
    <row r="485" spans="1:29" x14ac:dyDescent="0.25">
      <c r="A485" s="1">
        <f t="shared" si="115"/>
        <v>0</v>
      </c>
      <c r="B485" s="1">
        <f t="shared" si="116"/>
        <v>0</v>
      </c>
      <c r="C485" s="1">
        <f t="shared" si="117"/>
        <v>0</v>
      </c>
      <c r="E485" s="1">
        <f t="shared" si="118"/>
        <v>0</v>
      </c>
      <c r="F485" s="1">
        <f t="shared" si="119"/>
        <v>0</v>
      </c>
      <c r="G485" s="1">
        <f t="shared" si="120"/>
        <v>0</v>
      </c>
      <c r="H485" s="1">
        <f t="shared" si="121"/>
        <v>1</v>
      </c>
      <c r="J485" s="1">
        <f t="shared" si="122"/>
        <v>0</v>
      </c>
      <c r="K485" s="1">
        <f t="shared" si="123"/>
        <v>0</v>
      </c>
      <c r="L485" s="1">
        <f t="shared" si="124"/>
        <v>0</v>
      </c>
      <c r="M485" s="1">
        <f t="shared" si="125"/>
        <v>1</v>
      </c>
      <c r="O485" s="1">
        <f t="shared" si="126"/>
        <v>0</v>
      </c>
      <c r="P485" s="1">
        <f t="shared" si="127"/>
        <v>0</v>
      </c>
      <c r="Q485" s="1">
        <f t="shared" si="128"/>
        <v>0</v>
      </c>
      <c r="R485" s="1">
        <f t="shared" si="129"/>
        <v>1</v>
      </c>
      <c r="Y485">
        <v>1</v>
      </c>
      <c r="Z485">
        <v>70</v>
      </c>
      <c r="AA485">
        <v>30.58</v>
      </c>
      <c r="AB485">
        <v>675</v>
      </c>
      <c r="AC485">
        <v>0</v>
      </c>
    </row>
    <row r="486" spans="1:29" x14ac:dyDescent="0.25">
      <c r="A486" s="1">
        <f t="shared" si="115"/>
        <v>1</v>
      </c>
      <c r="B486" s="1">
        <f t="shared" si="116"/>
        <v>1</v>
      </c>
      <c r="C486" s="1">
        <f t="shared" si="117"/>
        <v>1</v>
      </c>
      <c r="E486" s="1">
        <f t="shared" si="118"/>
        <v>0</v>
      </c>
      <c r="F486" s="1">
        <f t="shared" si="119"/>
        <v>1</v>
      </c>
      <c r="G486" s="1">
        <f t="shared" si="120"/>
        <v>0</v>
      </c>
      <c r="H486" s="1">
        <f t="shared" si="121"/>
        <v>0</v>
      </c>
      <c r="J486" s="1">
        <f t="shared" si="122"/>
        <v>0</v>
      </c>
      <c r="K486" s="1">
        <f t="shared" si="123"/>
        <v>1</v>
      </c>
      <c r="L486" s="1">
        <f t="shared" si="124"/>
        <v>0</v>
      </c>
      <c r="M486" s="1">
        <f t="shared" si="125"/>
        <v>0</v>
      </c>
      <c r="O486" s="1">
        <f t="shared" si="126"/>
        <v>0</v>
      </c>
      <c r="P486" s="1">
        <f t="shared" si="127"/>
        <v>1</v>
      </c>
      <c r="Q486" s="1">
        <f t="shared" si="128"/>
        <v>0</v>
      </c>
      <c r="R486" s="1">
        <f t="shared" si="129"/>
        <v>0</v>
      </c>
      <c r="Y486">
        <v>1</v>
      </c>
      <c r="Z486">
        <v>25.576799999999999</v>
      </c>
      <c r="AA486">
        <v>8.9600000000000009</v>
      </c>
      <c r="AB486">
        <v>715</v>
      </c>
      <c r="AC486">
        <v>0</v>
      </c>
    </row>
    <row r="487" spans="1:29" x14ac:dyDescent="0.25">
      <c r="A487" s="1">
        <f t="shared" si="115"/>
        <v>0</v>
      </c>
      <c r="B487" s="1">
        <f t="shared" si="116"/>
        <v>0</v>
      </c>
      <c r="C487" s="1">
        <f t="shared" si="117"/>
        <v>1</v>
      </c>
      <c r="E487" s="1">
        <f t="shared" si="118"/>
        <v>0</v>
      </c>
      <c r="F487" s="1">
        <f t="shared" si="119"/>
        <v>1</v>
      </c>
      <c r="G487" s="1">
        <f t="shared" si="120"/>
        <v>0</v>
      </c>
      <c r="H487" s="1">
        <f t="shared" si="121"/>
        <v>0</v>
      </c>
      <c r="J487" s="1">
        <f t="shared" si="122"/>
        <v>0</v>
      </c>
      <c r="K487" s="1">
        <f t="shared" si="123"/>
        <v>0</v>
      </c>
      <c r="L487" s="1">
        <f t="shared" si="124"/>
        <v>0</v>
      </c>
      <c r="M487" s="1">
        <f t="shared" si="125"/>
        <v>1</v>
      </c>
      <c r="O487" s="1">
        <f t="shared" si="126"/>
        <v>0</v>
      </c>
      <c r="P487" s="1">
        <f t="shared" si="127"/>
        <v>0</v>
      </c>
      <c r="Q487" s="1">
        <f t="shared" si="128"/>
        <v>0</v>
      </c>
      <c r="R487" s="1">
        <f t="shared" si="129"/>
        <v>1</v>
      </c>
      <c r="Y487">
        <v>0</v>
      </c>
      <c r="Z487">
        <v>55</v>
      </c>
      <c r="AA487">
        <v>22.63</v>
      </c>
      <c r="AB487">
        <v>700</v>
      </c>
      <c r="AC487">
        <v>0</v>
      </c>
    </row>
    <row r="488" spans="1:29" x14ac:dyDescent="0.25">
      <c r="A488" s="1">
        <f t="shared" si="115"/>
        <v>0</v>
      </c>
      <c r="B488" s="1">
        <f t="shared" si="116"/>
        <v>0</v>
      </c>
      <c r="C488" s="1">
        <f t="shared" si="117"/>
        <v>0</v>
      </c>
      <c r="E488" s="1">
        <f t="shared" si="118"/>
        <v>0</v>
      </c>
      <c r="F488" s="1">
        <f t="shared" si="119"/>
        <v>0</v>
      </c>
      <c r="G488" s="1">
        <f t="shared" si="120"/>
        <v>0</v>
      </c>
      <c r="H488" s="1">
        <f t="shared" si="121"/>
        <v>1</v>
      </c>
      <c r="J488" s="1">
        <f t="shared" si="122"/>
        <v>0</v>
      </c>
      <c r="K488" s="1">
        <f t="shared" si="123"/>
        <v>0</v>
      </c>
      <c r="L488" s="1">
        <f t="shared" si="124"/>
        <v>0</v>
      </c>
      <c r="M488" s="1">
        <f t="shared" si="125"/>
        <v>1</v>
      </c>
      <c r="O488" s="1">
        <f t="shared" si="126"/>
        <v>0</v>
      </c>
      <c r="P488" s="1">
        <f t="shared" si="127"/>
        <v>0</v>
      </c>
      <c r="Q488" s="1">
        <f t="shared" si="128"/>
        <v>0</v>
      </c>
      <c r="R488" s="1">
        <f t="shared" si="129"/>
        <v>1</v>
      </c>
      <c r="Y488">
        <v>1</v>
      </c>
      <c r="Z488">
        <v>55</v>
      </c>
      <c r="AA488">
        <v>10.39</v>
      </c>
      <c r="AB488">
        <v>675</v>
      </c>
      <c r="AC488">
        <v>0</v>
      </c>
    </row>
    <row r="489" spans="1:29" x14ac:dyDescent="0.25">
      <c r="A489" s="1">
        <f t="shared" si="115"/>
        <v>0</v>
      </c>
      <c r="B489" s="1">
        <f t="shared" si="116"/>
        <v>1</v>
      </c>
      <c r="C489" s="1">
        <f t="shared" si="117"/>
        <v>1</v>
      </c>
      <c r="E489" s="1">
        <f t="shared" si="118"/>
        <v>0</v>
      </c>
      <c r="F489" s="1">
        <f t="shared" si="119"/>
        <v>1</v>
      </c>
      <c r="G489" s="1">
        <f t="shared" si="120"/>
        <v>0</v>
      </c>
      <c r="H489" s="1">
        <f t="shared" si="121"/>
        <v>0</v>
      </c>
      <c r="J489" s="1">
        <f t="shared" si="122"/>
        <v>0</v>
      </c>
      <c r="K489" s="1">
        <f t="shared" si="123"/>
        <v>1</v>
      </c>
      <c r="L489" s="1">
        <f t="shared" si="124"/>
        <v>0</v>
      </c>
      <c r="M489" s="1">
        <f t="shared" si="125"/>
        <v>0</v>
      </c>
      <c r="O489" s="1">
        <f t="shared" si="126"/>
        <v>0</v>
      </c>
      <c r="P489" s="1">
        <f t="shared" si="127"/>
        <v>0</v>
      </c>
      <c r="Q489" s="1">
        <f t="shared" si="128"/>
        <v>0</v>
      </c>
      <c r="R489" s="1">
        <f t="shared" si="129"/>
        <v>1</v>
      </c>
      <c r="Y489">
        <v>0</v>
      </c>
      <c r="Z489">
        <v>120</v>
      </c>
      <c r="AA489">
        <v>3.18</v>
      </c>
      <c r="AB489">
        <v>680</v>
      </c>
      <c r="AC489">
        <v>0</v>
      </c>
    </row>
    <row r="490" spans="1:29" x14ac:dyDescent="0.25">
      <c r="A490" s="1">
        <f t="shared" si="115"/>
        <v>0</v>
      </c>
      <c r="B490" s="1">
        <f t="shared" si="116"/>
        <v>0</v>
      </c>
      <c r="C490" s="1">
        <f t="shared" si="117"/>
        <v>1</v>
      </c>
      <c r="E490" s="1">
        <f t="shared" si="118"/>
        <v>0</v>
      </c>
      <c r="F490" s="1">
        <f t="shared" si="119"/>
        <v>1</v>
      </c>
      <c r="G490" s="1">
        <f t="shared" si="120"/>
        <v>0</v>
      </c>
      <c r="H490" s="1">
        <f t="shared" si="121"/>
        <v>0</v>
      </c>
      <c r="J490" s="1">
        <f t="shared" si="122"/>
        <v>0</v>
      </c>
      <c r="K490" s="1">
        <f t="shared" si="123"/>
        <v>0</v>
      </c>
      <c r="L490" s="1">
        <f t="shared" si="124"/>
        <v>0</v>
      </c>
      <c r="M490" s="1">
        <f t="shared" si="125"/>
        <v>1</v>
      </c>
      <c r="O490" s="1">
        <f t="shared" si="126"/>
        <v>0</v>
      </c>
      <c r="P490" s="1">
        <f t="shared" si="127"/>
        <v>0</v>
      </c>
      <c r="Q490" s="1">
        <f t="shared" si="128"/>
        <v>0</v>
      </c>
      <c r="R490" s="1">
        <f t="shared" si="129"/>
        <v>1</v>
      </c>
      <c r="Y490">
        <v>1</v>
      </c>
      <c r="Z490">
        <v>70</v>
      </c>
      <c r="AA490">
        <v>30.86</v>
      </c>
      <c r="AB490">
        <v>670</v>
      </c>
      <c r="AC490">
        <v>0</v>
      </c>
    </row>
    <row r="491" spans="1:29" x14ac:dyDescent="0.25">
      <c r="A491" s="1">
        <f t="shared" si="115"/>
        <v>0</v>
      </c>
      <c r="B491" s="1">
        <f t="shared" si="116"/>
        <v>1</v>
      </c>
      <c r="C491" s="1">
        <f t="shared" si="117"/>
        <v>1</v>
      </c>
      <c r="E491" s="1">
        <f t="shared" si="118"/>
        <v>0</v>
      </c>
      <c r="F491" s="1">
        <f t="shared" si="119"/>
        <v>1</v>
      </c>
      <c r="G491" s="1">
        <f t="shared" si="120"/>
        <v>0</v>
      </c>
      <c r="H491" s="1">
        <f t="shared" si="121"/>
        <v>0</v>
      </c>
      <c r="J491" s="1">
        <f t="shared" si="122"/>
        <v>0</v>
      </c>
      <c r="K491" s="1">
        <f t="shared" si="123"/>
        <v>1</v>
      </c>
      <c r="L491" s="1">
        <f t="shared" si="124"/>
        <v>0</v>
      </c>
      <c r="M491" s="1">
        <f t="shared" si="125"/>
        <v>0</v>
      </c>
      <c r="O491" s="1">
        <f t="shared" si="126"/>
        <v>0</v>
      </c>
      <c r="P491" s="1">
        <f t="shared" si="127"/>
        <v>0</v>
      </c>
      <c r="Q491" s="1">
        <f t="shared" si="128"/>
        <v>0</v>
      </c>
      <c r="R491" s="1">
        <f t="shared" si="129"/>
        <v>1</v>
      </c>
      <c r="Y491">
        <v>1</v>
      </c>
      <c r="Z491">
        <v>250</v>
      </c>
      <c r="AA491">
        <v>9.57</v>
      </c>
      <c r="AB491">
        <v>695</v>
      </c>
      <c r="AC491">
        <v>0</v>
      </c>
    </row>
    <row r="492" spans="1:29" x14ac:dyDescent="0.25">
      <c r="A492" s="1">
        <f t="shared" si="115"/>
        <v>0</v>
      </c>
      <c r="B492" s="1">
        <f t="shared" si="116"/>
        <v>0</v>
      </c>
      <c r="C492" s="1">
        <f t="shared" si="117"/>
        <v>0</v>
      </c>
      <c r="E492" s="1">
        <f t="shared" si="118"/>
        <v>0</v>
      </c>
      <c r="F492" s="1">
        <f t="shared" si="119"/>
        <v>0</v>
      </c>
      <c r="G492" s="1">
        <f t="shared" si="120"/>
        <v>0</v>
      </c>
      <c r="H492" s="1">
        <f t="shared" si="121"/>
        <v>1</v>
      </c>
      <c r="J492" s="1">
        <f t="shared" si="122"/>
        <v>0</v>
      </c>
      <c r="K492" s="1">
        <f t="shared" si="123"/>
        <v>0</v>
      </c>
      <c r="L492" s="1">
        <f t="shared" si="124"/>
        <v>0</v>
      </c>
      <c r="M492" s="1">
        <f t="shared" si="125"/>
        <v>1</v>
      </c>
      <c r="O492" s="1">
        <f t="shared" si="126"/>
        <v>0</v>
      </c>
      <c r="P492" s="1">
        <f t="shared" si="127"/>
        <v>0</v>
      </c>
      <c r="Q492" s="1">
        <f t="shared" si="128"/>
        <v>0</v>
      </c>
      <c r="R492" s="1">
        <f t="shared" si="129"/>
        <v>1</v>
      </c>
      <c r="Y492">
        <v>1</v>
      </c>
      <c r="Z492">
        <v>60</v>
      </c>
      <c r="AA492">
        <v>13.25</v>
      </c>
      <c r="AB492">
        <v>705</v>
      </c>
      <c r="AC492">
        <v>0</v>
      </c>
    </row>
    <row r="493" spans="1:29" x14ac:dyDescent="0.25">
      <c r="A493" s="1">
        <f t="shared" si="115"/>
        <v>0</v>
      </c>
      <c r="B493" s="1">
        <f t="shared" si="116"/>
        <v>1</v>
      </c>
      <c r="C493" s="1">
        <f t="shared" si="117"/>
        <v>1</v>
      </c>
      <c r="E493" s="1">
        <f t="shared" si="118"/>
        <v>0</v>
      </c>
      <c r="F493" s="1">
        <f t="shared" si="119"/>
        <v>1</v>
      </c>
      <c r="G493" s="1">
        <f t="shared" si="120"/>
        <v>0</v>
      </c>
      <c r="H493" s="1">
        <f t="shared" si="121"/>
        <v>0</v>
      </c>
      <c r="J493" s="1">
        <f t="shared" si="122"/>
        <v>0</v>
      </c>
      <c r="K493" s="1">
        <f t="shared" si="123"/>
        <v>1</v>
      </c>
      <c r="L493" s="1">
        <f t="shared" si="124"/>
        <v>0</v>
      </c>
      <c r="M493" s="1">
        <f t="shared" si="125"/>
        <v>0</v>
      </c>
      <c r="O493" s="1">
        <f t="shared" si="126"/>
        <v>0</v>
      </c>
      <c r="P493" s="1">
        <f t="shared" si="127"/>
        <v>0</v>
      </c>
      <c r="Q493" s="1">
        <f t="shared" si="128"/>
        <v>0</v>
      </c>
      <c r="R493" s="1">
        <f t="shared" si="129"/>
        <v>1</v>
      </c>
      <c r="Y493">
        <v>1</v>
      </c>
      <c r="Z493">
        <v>106.652</v>
      </c>
      <c r="AA493">
        <v>29.58</v>
      </c>
      <c r="AB493">
        <v>685</v>
      </c>
      <c r="AC493">
        <v>0</v>
      </c>
    </row>
    <row r="494" spans="1:29" x14ac:dyDescent="0.25">
      <c r="A494" s="1">
        <f t="shared" si="115"/>
        <v>1</v>
      </c>
      <c r="B494" s="1">
        <f t="shared" si="116"/>
        <v>1</v>
      </c>
      <c r="C494" s="1">
        <f t="shared" si="117"/>
        <v>1</v>
      </c>
      <c r="E494" s="1">
        <f t="shared" si="118"/>
        <v>0</v>
      </c>
      <c r="F494" s="1">
        <f t="shared" si="119"/>
        <v>1</v>
      </c>
      <c r="G494" s="1">
        <f t="shared" si="120"/>
        <v>0</v>
      </c>
      <c r="H494" s="1">
        <f t="shared" si="121"/>
        <v>0</v>
      </c>
      <c r="J494" s="1">
        <f t="shared" si="122"/>
        <v>0</v>
      </c>
      <c r="K494" s="1">
        <f t="shared" si="123"/>
        <v>1</v>
      </c>
      <c r="L494" s="1">
        <f t="shared" si="124"/>
        <v>0</v>
      </c>
      <c r="M494" s="1">
        <f t="shared" si="125"/>
        <v>0</v>
      </c>
      <c r="O494" s="1">
        <f t="shared" si="126"/>
        <v>0</v>
      </c>
      <c r="P494" s="1">
        <f t="shared" si="127"/>
        <v>1</v>
      </c>
      <c r="Q494" s="1">
        <f t="shared" si="128"/>
        <v>0</v>
      </c>
      <c r="R494" s="1">
        <f t="shared" si="129"/>
        <v>0</v>
      </c>
      <c r="Y494">
        <v>0</v>
      </c>
      <c r="Z494">
        <v>23</v>
      </c>
      <c r="AA494">
        <v>31.94</v>
      </c>
      <c r="AB494">
        <v>675</v>
      </c>
      <c r="AC494">
        <v>0</v>
      </c>
    </row>
    <row r="495" spans="1:29" x14ac:dyDescent="0.25">
      <c r="A495" s="1">
        <f t="shared" si="115"/>
        <v>0</v>
      </c>
      <c r="B495" s="1">
        <f t="shared" si="116"/>
        <v>0</v>
      </c>
      <c r="C495" s="1">
        <f t="shared" si="117"/>
        <v>1</v>
      </c>
      <c r="E495" s="1">
        <f t="shared" si="118"/>
        <v>0</v>
      </c>
      <c r="F495" s="1">
        <f t="shared" si="119"/>
        <v>1</v>
      </c>
      <c r="G495" s="1">
        <f t="shared" si="120"/>
        <v>0</v>
      </c>
      <c r="H495" s="1">
        <f t="shared" si="121"/>
        <v>0</v>
      </c>
      <c r="J495" s="1">
        <f t="shared" si="122"/>
        <v>0</v>
      </c>
      <c r="K495" s="1">
        <f t="shared" si="123"/>
        <v>0</v>
      </c>
      <c r="L495" s="1">
        <f t="shared" si="124"/>
        <v>0</v>
      </c>
      <c r="M495" s="1">
        <f t="shared" si="125"/>
        <v>1</v>
      </c>
      <c r="O495" s="1">
        <f t="shared" si="126"/>
        <v>0</v>
      </c>
      <c r="P495" s="1">
        <f t="shared" si="127"/>
        <v>0</v>
      </c>
      <c r="Q495" s="1">
        <f t="shared" si="128"/>
        <v>0</v>
      </c>
      <c r="R495" s="1">
        <f t="shared" si="129"/>
        <v>1</v>
      </c>
      <c r="Y495">
        <v>0</v>
      </c>
      <c r="Z495">
        <v>78</v>
      </c>
      <c r="AA495">
        <v>22.79</v>
      </c>
      <c r="AB495">
        <v>680</v>
      </c>
      <c r="AC495">
        <v>0</v>
      </c>
    </row>
    <row r="496" spans="1:29" x14ac:dyDescent="0.25">
      <c r="A496" s="1">
        <f t="shared" si="115"/>
        <v>1</v>
      </c>
      <c r="B496" s="1">
        <f t="shared" si="116"/>
        <v>1</v>
      </c>
      <c r="C496" s="1">
        <f t="shared" si="117"/>
        <v>1</v>
      </c>
      <c r="E496" s="1">
        <f t="shared" si="118"/>
        <v>0</v>
      </c>
      <c r="F496" s="1">
        <f t="shared" si="119"/>
        <v>1</v>
      </c>
      <c r="G496" s="1">
        <f t="shared" si="120"/>
        <v>0</v>
      </c>
      <c r="H496" s="1">
        <f t="shared" si="121"/>
        <v>0</v>
      </c>
      <c r="J496" s="1">
        <f t="shared" si="122"/>
        <v>0</v>
      </c>
      <c r="K496" s="1">
        <f t="shared" si="123"/>
        <v>1</v>
      </c>
      <c r="L496" s="1">
        <f t="shared" si="124"/>
        <v>0</v>
      </c>
      <c r="M496" s="1">
        <f t="shared" si="125"/>
        <v>0</v>
      </c>
      <c r="O496" s="1">
        <f t="shared" si="126"/>
        <v>0</v>
      </c>
      <c r="P496" s="1">
        <f t="shared" si="127"/>
        <v>1</v>
      </c>
      <c r="Q496" s="1">
        <f t="shared" si="128"/>
        <v>0</v>
      </c>
      <c r="R496" s="1">
        <f t="shared" si="129"/>
        <v>0</v>
      </c>
      <c r="Y496">
        <v>1</v>
      </c>
      <c r="Z496">
        <v>120</v>
      </c>
      <c r="AA496">
        <v>15.19</v>
      </c>
      <c r="AB496">
        <v>740</v>
      </c>
      <c r="AC496">
        <v>0</v>
      </c>
    </row>
    <row r="497" spans="1:29" x14ac:dyDescent="0.25">
      <c r="A497" s="1">
        <f t="shared" si="115"/>
        <v>0</v>
      </c>
      <c r="B497" s="1">
        <f t="shared" si="116"/>
        <v>1</v>
      </c>
      <c r="C497" s="1">
        <f t="shared" si="117"/>
        <v>1</v>
      </c>
      <c r="E497" s="1">
        <f t="shared" si="118"/>
        <v>0</v>
      </c>
      <c r="F497" s="1">
        <f t="shared" si="119"/>
        <v>1</v>
      </c>
      <c r="G497" s="1">
        <f t="shared" si="120"/>
        <v>0</v>
      </c>
      <c r="H497" s="1">
        <f t="shared" si="121"/>
        <v>0</v>
      </c>
      <c r="J497" s="1">
        <f t="shared" si="122"/>
        <v>0</v>
      </c>
      <c r="K497" s="1">
        <f t="shared" si="123"/>
        <v>1</v>
      </c>
      <c r="L497" s="1">
        <f t="shared" si="124"/>
        <v>0</v>
      </c>
      <c r="M497" s="1">
        <f t="shared" si="125"/>
        <v>0</v>
      </c>
      <c r="O497" s="1">
        <f t="shared" si="126"/>
        <v>0</v>
      </c>
      <c r="P497" s="1">
        <f t="shared" si="127"/>
        <v>0</v>
      </c>
      <c r="Q497" s="1">
        <f t="shared" si="128"/>
        <v>0</v>
      </c>
      <c r="R497" s="1">
        <f t="shared" si="129"/>
        <v>1</v>
      </c>
      <c r="Y497">
        <v>1</v>
      </c>
      <c r="Z497">
        <v>59</v>
      </c>
      <c r="AA497">
        <v>5.19</v>
      </c>
      <c r="AB497">
        <v>665</v>
      </c>
      <c r="AC497">
        <v>0</v>
      </c>
    </row>
    <row r="498" spans="1:29" x14ac:dyDescent="0.25">
      <c r="A498" s="1">
        <f t="shared" si="115"/>
        <v>1</v>
      </c>
      <c r="B498" s="1">
        <f t="shared" si="116"/>
        <v>1</v>
      </c>
      <c r="C498" s="1">
        <f t="shared" si="117"/>
        <v>1</v>
      </c>
      <c r="E498" s="1">
        <f t="shared" si="118"/>
        <v>0</v>
      </c>
      <c r="F498" s="1">
        <f t="shared" si="119"/>
        <v>1</v>
      </c>
      <c r="G498" s="1">
        <f t="shared" si="120"/>
        <v>0</v>
      </c>
      <c r="H498" s="1">
        <f t="shared" si="121"/>
        <v>0</v>
      </c>
      <c r="J498" s="1">
        <f t="shared" si="122"/>
        <v>0</v>
      </c>
      <c r="K498" s="1">
        <f t="shared" si="123"/>
        <v>1</v>
      </c>
      <c r="L498" s="1">
        <f t="shared" si="124"/>
        <v>0</v>
      </c>
      <c r="M498" s="1">
        <f t="shared" si="125"/>
        <v>0</v>
      </c>
      <c r="O498" s="1">
        <f t="shared" si="126"/>
        <v>0</v>
      </c>
      <c r="P498" s="1">
        <f t="shared" si="127"/>
        <v>1</v>
      </c>
      <c r="Q498" s="1">
        <f t="shared" si="128"/>
        <v>0</v>
      </c>
      <c r="R498" s="1">
        <f t="shared" si="129"/>
        <v>0</v>
      </c>
      <c r="Y498">
        <v>1</v>
      </c>
      <c r="Z498">
        <v>73</v>
      </c>
      <c r="AA498">
        <v>6.99</v>
      </c>
      <c r="AB498">
        <v>695</v>
      </c>
      <c r="AC498">
        <v>0</v>
      </c>
    </row>
    <row r="499" spans="1:29" x14ac:dyDescent="0.25">
      <c r="A499" s="1">
        <f t="shared" si="115"/>
        <v>0</v>
      </c>
      <c r="B499" s="1">
        <f t="shared" si="116"/>
        <v>0</v>
      </c>
      <c r="C499" s="1">
        <f t="shared" si="117"/>
        <v>0</v>
      </c>
      <c r="E499" s="1">
        <f t="shared" si="118"/>
        <v>0</v>
      </c>
      <c r="F499" s="1">
        <f t="shared" si="119"/>
        <v>0</v>
      </c>
      <c r="G499" s="1">
        <f t="shared" si="120"/>
        <v>0</v>
      </c>
      <c r="H499" s="1">
        <f t="shared" si="121"/>
        <v>1</v>
      </c>
      <c r="J499" s="1">
        <f t="shared" si="122"/>
        <v>0</v>
      </c>
      <c r="K499" s="1">
        <f t="shared" si="123"/>
        <v>0</v>
      </c>
      <c r="L499" s="1">
        <f t="shared" si="124"/>
        <v>0</v>
      </c>
      <c r="M499" s="1">
        <f t="shared" si="125"/>
        <v>1</v>
      </c>
      <c r="O499" s="1">
        <f t="shared" si="126"/>
        <v>0</v>
      </c>
      <c r="P499" s="1">
        <f t="shared" si="127"/>
        <v>0</v>
      </c>
      <c r="Q499" s="1">
        <f t="shared" si="128"/>
        <v>0</v>
      </c>
      <c r="R499" s="1">
        <f t="shared" si="129"/>
        <v>1</v>
      </c>
      <c r="Y499">
        <v>1</v>
      </c>
      <c r="Z499">
        <v>40</v>
      </c>
      <c r="AA499">
        <v>31.83</v>
      </c>
      <c r="AB499">
        <v>700</v>
      </c>
      <c r="AC499">
        <v>0</v>
      </c>
    </row>
    <row r="500" spans="1:29" x14ac:dyDescent="0.25">
      <c r="A500" s="1">
        <f t="shared" si="115"/>
        <v>0</v>
      </c>
      <c r="B500" s="1">
        <f t="shared" si="116"/>
        <v>0</v>
      </c>
      <c r="C500" s="1">
        <f t="shared" si="117"/>
        <v>0</v>
      </c>
      <c r="E500" s="1">
        <f t="shared" si="118"/>
        <v>0</v>
      </c>
      <c r="F500" s="1">
        <f t="shared" si="119"/>
        <v>0</v>
      </c>
      <c r="G500" s="1">
        <f t="shared" si="120"/>
        <v>0</v>
      </c>
      <c r="H500" s="1">
        <f t="shared" si="121"/>
        <v>1</v>
      </c>
      <c r="J500" s="1">
        <f t="shared" si="122"/>
        <v>0</v>
      </c>
      <c r="K500" s="1">
        <f t="shared" si="123"/>
        <v>0</v>
      </c>
      <c r="L500" s="1">
        <f t="shared" si="124"/>
        <v>0</v>
      </c>
      <c r="M500" s="1">
        <f t="shared" si="125"/>
        <v>1</v>
      </c>
      <c r="O500" s="1">
        <f t="shared" si="126"/>
        <v>0</v>
      </c>
      <c r="P500" s="1">
        <f t="shared" si="127"/>
        <v>0</v>
      </c>
      <c r="Q500" s="1">
        <f t="shared" si="128"/>
        <v>0</v>
      </c>
      <c r="R500" s="1">
        <f t="shared" si="129"/>
        <v>1</v>
      </c>
      <c r="Y500">
        <v>1</v>
      </c>
      <c r="Z500">
        <v>65</v>
      </c>
      <c r="AA500">
        <v>15.86</v>
      </c>
      <c r="AB500">
        <v>680</v>
      </c>
      <c r="AC500">
        <v>0</v>
      </c>
    </row>
    <row r="501" spans="1:29" x14ac:dyDescent="0.25">
      <c r="A501" s="1">
        <f t="shared" si="115"/>
        <v>1</v>
      </c>
      <c r="B501" s="1">
        <f t="shared" si="116"/>
        <v>1</v>
      </c>
      <c r="C501" s="1">
        <f t="shared" si="117"/>
        <v>1</v>
      </c>
      <c r="E501" s="1">
        <f t="shared" si="118"/>
        <v>0</v>
      </c>
      <c r="F501" s="1">
        <f t="shared" si="119"/>
        <v>1</v>
      </c>
      <c r="G501" s="1">
        <f t="shared" si="120"/>
        <v>0</v>
      </c>
      <c r="H501" s="1">
        <f t="shared" si="121"/>
        <v>0</v>
      </c>
      <c r="J501" s="1">
        <f t="shared" si="122"/>
        <v>0</v>
      </c>
      <c r="K501" s="1">
        <f t="shared" si="123"/>
        <v>1</v>
      </c>
      <c r="L501" s="1">
        <f t="shared" si="124"/>
        <v>0</v>
      </c>
      <c r="M501" s="1">
        <f t="shared" si="125"/>
        <v>0</v>
      </c>
      <c r="O501" s="1">
        <f t="shared" si="126"/>
        <v>0</v>
      </c>
      <c r="P501" s="1">
        <f t="shared" si="127"/>
        <v>1</v>
      </c>
      <c r="Q501" s="1">
        <f t="shared" si="128"/>
        <v>0</v>
      </c>
      <c r="R501" s="1">
        <f t="shared" si="129"/>
        <v>0</v>
      </c>
      <c r="Y501">
        <v>1</v>
      </c>
      <c r="Z501">
        <v>75</v>
      </c>
      <c r="AA501">
        <v>17.170000000000002</v>
      </c>
      <c r="AB501">
        <v>755</v>
      </c>
      <c r="AC501">
        <v>0</v>
      </c>
    </row>
    <row r="502" spans="1:29" x14ac:dyDescent="0.25">
      <c r="A502" s="1">
        <f t="shared" si="115"/>
        <v>0</v>
      </c>
      <c r="B502" s="1">
        <f t="shared" si="116"/>
        <v>1</v>
      </c>
      <c r="C502" s="1">
        <f t="shared" si="117"/>
        <v>1</v>
      </c>
      <c r="E502" s="1">
        <f t="shared" si="118"/>
        <v>0</v>
      </c>
      <c r="F502" s="1">
        <f t="shared" si="119"/>
        <v>1</v>
      </c>
      <c r="G502" s="1">
        <f t="shared" si="120"/>
        <v>0</v>
      </c>
      <c r="H502" s="1">
        <f t="shared" si="121"/>
        <v>0</v>
      </c>
      <c r="J502" s="1">
        <f t="shared" si="122"/>
        <v>0</v>
      </c>
      <c r="K502" s="1">
        <f t="shared" si="123"/>
        <v>1</v>
      </c>
      <c r="L502" s="1">
        <f t="shared" si="124"/>
        <v>0</v>
      </c>
      <c r="M502" s="1">
        <f t="shared" si="125"/>
        <v>0</v>
      </c>
      <c r="O502" s="1">
        <f t="shared" si="126"/>
        <v>0</v>
      </c>
      <c r="P502" s="1">
        <f t="shared" si="127"/>
        <v>0</v>
      </c>
      <c r="Q502" s="1">
        <f t="shared" si="128"/>
        <v>0</v>
      </c>
      <c r="R502" s="1">
        <f t="shared" si="129"/>
        <v>1</v>
      </c>
      <c r="Y502">
        <v>1</v>
      </c>
      <c r="Z502">
        <v>49.213999999999999</v>
      </c>
      <c r="AA502">
        <v>32.75</v>
      </c>
      <c r="AB502">
        <v>670</v>
      </c>
      <c r="AC502">
        <v>0</v>
      </c>
    </row>
    <row r="503" spans="1:29" x14ac:dyDescent="0.25">
      <c r="A503" s="1">
        <f t="shared" si="115"/>
        <v>0</v>
      </c>
      <c r="B503" s="1">
        <f t="shared" si="116"/>
        <v>1</v>
      </c>
      <c r="C503" s="1">
        <f t="shared" si="117"/>
        <v>1</v>
      </c>
      <c r="E503" s="1">
        <f t="shared" si="118"/>
        <v>0</v>
      </c>
      <c r="F503" s="1">
        <f t="shared" si="119"/>
        <v>1</v>
      </c>
      <c r="G503" s="1">
        <f t="shared" si="120"/>
        <v>0</v>
      </c>
      <c r="H503" s="1">
        <f t="shared" si="121"/>
        <v>0</v>
      </c>
      <c r="J503" s="1">
        <f t="shared" si="122"/>
        <v>0</v>
      </c>
      <c r="K503" s="1">
        <f t="shared" si="123"/>
        <v>1</v>
      </c>
      <c r="L503" s="1">
        <f t="shared" si="124"/>
        <v>0</v>
      </c>
      <c r="M503" s="1">
        <f t="shared" si="125"/>
        <v>0</v>
      </c>
      <c r="O503" s="1">
        <f t="shared" si="126"/>
        <v>0</v>
      </c>
      <c r="P503" s="1">
        <f t="shared" si="127"/>
        <v>0</v>
      </c>
      <c r="Q503" s="1">
        <f t="shared" si="128"/>
        <v>0</v>
      </c>
      <c r="R503" s="1">
        <f t="shared" si="129"/>
        <v>1</v>
      </c>
      <c r="Y503">
        <v>1</v>
      </c>
      <c r="Z503">
        <v>35</v>
      </c>
      <c r="AA503">
        <v>18.350000000000001</v>
      </c>
      <c r="AB503">
        <v>665</v>
      </c>
      <c r="AC503">
        <v>0</v>
      </c>
    </row>
    <row r="504" spans="1:29" x14ac:dyDescent="0.25">
      <c r="A504" s="1">
        <f t="shared" si="115"/>
        <v>0</v>
      </c>
      <c r="B504" s="1">
        <f t="shared" si="116"/>
        <v>0</v>
      </c>
      <c r="C504" s="1">
        <f t="shared" si="117"/>
        <v>1</v>
      </c>
      <c r="E504" s="1">
        <f t="shared" si="118"/>
        <v>0</v>
      </c>
      <c r="F504" s="1">
        <f t="shared" si="119"/>
        <v>1</v>
      </c>
      <c r="G504" s="1">
        <f t="shared" si="120"/>
        <v>0</v>
      </c>
      <c r="H504" s="1">
        <f t="shared" si="121"/>
        <v>0</v>
      </c>
      <c r="J504" s="1">
        <f t="shared" si="122"/>
        <v>0</v>
      </c>
      <c r="K504" s="1">
        <f t="shared" si="123"/>
        <v>0</v>
      </c>
      <c r="L504" s="1">
        <f t="shared" si="124"/>
        <v>0</v>
      </c>
      <c r="M504" s="1">
        <f t="shared" si="125"/>
        <v>1</v>
      </c>
      <c r="O504" s="1">
        <f t="shared" si="126"/>
        <v>0</v>
      </c>
      <c r="P504" s="1">
        <f t="shared" si="127"/>
        <v>0</v>
      </c>
      <c r="Q504" s="1">
        <f t="shared" si="128"/>
        <v>0</v>
      </c>
      <c r="R504" s="1">
        <f t="shared" si="129"/>
        <v>1</v>
      </c>
      <c r="Y504">
        <v>1</v>
      </c>
      <c r="Z504">
        <v>80</v>
      </c>
      <c r="AA504">
        <v>18.36</v>
      </c>
      <c r="AB504">
        <v>670</v>
      </c>
      <c r="AC504">
        <v>0</v>
      </c>
    </row>
    <row r="505" spans="1:29" x14ac:dyDescent="0.25">
      <c r="A505" s="1">
        <f t="shared" si="115"/>
        <v>0</v>
      </c>
      <c r="B505" s="1">
        <f t="shared" si="116"/>
        <v>1</v>
      </c>
      <c r="C505" s="1">
        <f t="shared" si="117"/>
        <v>1</v>
      </c>
      <c r="E505" s="1">
        <f t="shared" si="118"/>
        <v>0</v>
      </c>
      <c r="F505" s="1">
        <f t="shared" si="119"/>
        <v>1</v>
      </c>
      <c r="G505" s="1">
        <f t="shared" si="120"/>
        <v>0</v>
      </c>
      <c r="H505" s="1">
        <f t="shared" si="121"/>
        <v>0</v>
      </c>
      <c r="J505" s="1">
        <f t="shared" si="122"/>
        <v>0</v>
      </c>
      <c r="K505" s="1">
        <f t="shared" si="123"/>
        <v>1</v>
      </c>
      <c r="L505" s="1">
        <f t="shared" si="124"/>
        <v>0</v>
      </c>
      <c r="M505" s="1">
        <f t="shared" si="125"/>
        <v>0</v>
      </c>
      <c r="O505" s="1">
        <f t="shared" si="126"/>
        <v>0</v>
      </c>
      <c r="P505" s="1">
        <f t="shared" si="127"/>
        <v>0</v>
      </c>
      <c r="Q505" s="1">
        <f t="shared" si="128"/>
        <v>0</v>
      </c>
      <c r="R505" s="1">
        <f t="shared" si="129"/>
        <v>1</v>
      </c>
      <c r="Y505">
        <v>1</v>
      </c>
      <c r="Z505">
        <v>44</v>
      </c>
      <c r="AA505">
        <v>22.07</v>
      </c>
      <c r="AB505">
        <v>685</v>
      </c>
      <c r="AC505">
        <v>0</v>
      </c>
    </row>
    <row r="506" spans="1:29" x14ac:dyDescent="0.25">
      <c r="A506" s="1">
        <f t="shared" si="115"/>
        <v>1</v>
      </c>
      <c r="B506" s="1">
        <f t="shared" si="116"/>
        <v>1</v>
      </c>
      <c r="C506" s="1">
        <f t="shared" si="117"/>
        <v>1</v>
      </c>
      <c r="E506" s="1">
        <f t="shared" si="118"/>
        <v>0</v>
      </c>
      <c r="F506" s="1">
        <f t="shared" si="119"/>
        <v>1</v>
      </c>
      <c r="G506" s="1">
        <f t="shared" si="120"/>
        <v>0</v>
      </c>
      <c r="H506" s="1">
        <f t="shared" si="121"/>
        <v>0</v>
      </c>
      <c r="J506" s="1">
        <f t="shared" si="122"/>
        <v>0</v>
      </c>
      <c r="K506" s="1">
        <f t="shared" si="123"/>
        <v>1</v>
      </c>
      <c r="L506" s="1">
        <f t="shared" si="124"/>
        <v>0</v>
      </c>
      <c r="M506" s="1">
        <f t="shared" si="125"/>
        <v>0</v>
      </c>
      <c r="O506" s="1">
        <f t="shared" si="126"/>
        <v>0</v>
      </c>
      <c r="P506" s="1">
        <f t="shared" si="127"/>
        <v>1</v>
      </c>
      <c r="Q506" s="1">
        <f t="shared" si="128"/>
        <v>0</v>
      </c>
      <c r="R506" s="1">
        <f t="shared" si="129"/>
        <v>0</v>
      </c>
      <c r="Y506">
        <v>0</v>
      </c>
      <c r="Z506">
        <v>250</v>
      </c>
      <c r="AA506">
        <v>9.94</v>
      </c>
      <c r="AB506">
        <v>665</v>
      </c>
      <c r="AC506">
        <v>0</v>
      </c>
    </row>
    <row r="507" spans="1:29" x14ac:dyDescent="0.25">
      <c r="A507" s="1">
        <f t="shared" si="115"/>
        <v>0</v>
      </c>
      <c r="B507" s="1">
        <f t="shared" si="116"/>
        <v>0</v>
      </c>
      <c r="C507" s="1">
        <f t="shared" si="117"/>
        <v>1</v>
      </c>
      <c r="E507" s="1">
        <f t="shared" si="118"/>
        <v>0</v>
      </c>
      <c r="F507" s="1">
        <f t="shared" si="119"/>
        <v>1</v>
      </c>
      <c r="G507" s="1">
        <f t="shared" si="120"/>
        <v>0</v>
      </c>
      <c r="H507" s="1">
        <f t="shared" si="121"/>
        <v>0</v>
      </c>
      <c r="J507" s="1">
        <f t="shared" si="122"/>
        <v>0</v>
      </c>
      <c r="K507" s="1">
        <f t="shared" si="123"/>
        <v>0</v>
      </c>
      <c r="L507" s="1">
        <f t="shared" si="124"/>
        <v>0</v>
      </c>
      <c r="M507" s="1">
        <f t="shared" si="125"/>
        <v>1</v>
      </c>
      <c r="O507" s="1">
        <f t="shared" si="126"/>
        <v>0</v>
      </c>
      <c r="P507" s="1">
        <f t="shared" si="127"/>
        <v>0</v>
      </c>
      <c r="Q507" s="1">
        <f t="shared" si="128"/>
        <v>0</v>
      </c>
      <c r="R507" s="1">
        <f t="shared" si="129"/>
        <v>1</v>
      </c>
      <c r="Y507">
        <v>0</v>
      </c>
      <c r="Z507">
        <v>40.700000000000003</v>
      </c>
      <c r="AA507">
        <v>28.96</v>
      </c>
      <c r="AB507">
        <v>680</v>
      </c>
      <c r="AC507">
        <v>0</v>
      </c>
    </row>
    <row r="508" spans="1:29" x14ac:dyDescent="0.25">
      <c r="A508" s="1">
        <f t="shared" si="115"/>
        <v>0</v>
      </c>
      <c r="B508" s="1">
        <f t="shared" si="116"/>
        <v>0</v>
      </c>
      <c r="C508" s="1">
        <f t="shared" si="117"/>
        <v>1</v>
      </c>
      <c r="E508" s="1">
        <f t="shared" si="118"/>
        <v>0</v>
      </c>
      <c r="F508" s="1">
        <f t="shared" si="119"/>
        <v>1</v>
      </c>
      <c r="G508" s="1">
        <f t="shared" si="120"/>
        <v>0</v>
      </c>
      <c r="H508" s="1">
        <f t="shared" si="121"/>
        <v>0</v>
      </c>
      <c r="J508" s="1">
        <f t="shared" si="122"/>
        <v>0</v>
      </c>
      <c r="K508" s="1">
        <f t="shared" si="123"/>
        <v>0</v>
      </c>
      <c r="L508" s="1">
        <f t="shared" si="124"/>
        <v>0</v>
      </c>
      <c r="M508" s="1">
        <f t="shared" si="125"/>
        <v>1</v>
      </c>
      <c r="O508" s="1">
        <f t="shared" si="126"/>
        <v>0</v>
      </c>
      <c r="P508" s="1">
        <f t="shared" si="127"/>
        <v>0</v>
      </c>
      <c r="Q508" s="1">
        <f t="shared" si="128"/>
        <v>0</v>
      </c>
      <c r="R508" s="1">
        <f t="shared" si="129"/>
        <v>1</v>
      </c>
      <c r="Y508">
        <v>0</v>
      </c>
      <c r="Z508">
        <v>60</v>
      </c>
      <c r="AA508">
        <v>12.14</v>
      </c>
      <c r="AB508">
        <v>710</v>
      </c>
      <c r="AC508">
        <v>0</v>
      </c>
    </row>
    <row r="509" spans="1:29" x14ac:dyDescent="0.25">
      <c r="A509" s="1">
        <f t="shared" si="115"/>
        <v>0</v>
      </c>
      <c r="B509" s="1">
        <f t="shared" si="116"/>
        <v>0</v>
      </c>
      <c r="C509" s="1">
        <f t="shared" si="117"/>
        <v>1</v>
      </c>
      <c r="E509" s="1">
        <f t="shared" si="118"/>
        <v>0</v>
      </c>
      <c r="F509" s="1">
        <f t="shared" si="119"/>
        <v>1</v>
      </c>
      <c r="G509" s="1">
        <f t="shared" si="120"/>
        <v>0</v>
      </c>
      <c r="H509" s="1">
        <f t="shared" si="121"/>
        <v>0</v>
      </c>
      <c r="J509" s="1">
        <f t="shared" si="122"/>
        <v>0</v>
      </c>
      <c r="K509" s="1">
        <f t="shared" si="123"/>
        <v>0</v>
      </c>
      <c r="L509" s="1">
        <f t="shared" si="124"/>
        <v>0</v>
      </c>
      <c r="M509" s="1">
        <f t="shared" si="125"/>
        <v>1</v>
      </c>
      <c r="O509" s="1">
        <f t="shared" si="126"/>
        <v>0</v>
      </c>
      <c r="P509" s="1">
        <f t="shared" si="127"/>
        <v>0</v>
      </c>
      <c r="Q509" s="1">
        <f t="shared" si="128"/>
        <v>0</v>
      </c>
      <c r="R509" s="1">
        <f t="shared" si="129"/>
        <v>1</v>
      </c>
      <c r="Y509">
        <v>1</v>
      </c>
      <c r="Z509">
        <v>50</v>
      </c>
      <c r="AA509">
        <v>13.83</v>
      </c>
      <c r="AB509">
        <v>685</v>
      </c>
      <c r="AC509">
        <v>0</v>
      </c>
    </row>
    <row r="510" spans="1:29" x14ac:dyDescent="0.25">
      <c r="A510" s="1">
        <f t="shared" si="115"/>
        <v>0</v>
      </c>
      <c r="B510" s="1">
        <f t="shared" si="116"/>
        <v>0</v>
      </c>
      <c r="C510" s="1">
        <f t="shared" si="117"/>
        <v>1</v>
      </c>
      <c r="E510" s="1">
        <f t="shared" si="118"/>
        <v>0</v>
      </c>
      <c r="F510" s="1">
        <f t="shared" si="119"/>
        <v>1</v>
      </c>
      <c r="G510" s="1">
        <f t="shared" si="120"/>
        <v>0</v>
      </c>
      <c r="H510" s="1">
        <f t="shared" si="121"/>
        <v>0</v>
      </c>
      <c r="J510" s="1">
        <f t="shared" si="122"/>
        <v>0</v>
      </c>
      <c r="K510" s="1">
        <f t="shared" si="123"/>
        <v>0</v>
      </c>
      <c r="L510" s="1">
        <f t="shared" si="124"/>
        <v>0</v>
      </c>
      <c r="M510" s="1">
        <f t="shared" si="125"/>
        <v>1</v>
      </c>
      <c r="O510" s="1">
        <f t="shared" si="126"/>
        <v>0</v>
      </c>
      <c r="P510" s="1">
        <f t="shared" si="127"/>
        <v>0</v>
      </c>
      <c r="Q510" s="1">
        <f t="shared" si="128"/>
        <v>0</v>
      </c>
      <c r="R510" s="1">
        <f t="shared" si="129"/>
        <v>1</v>
      </c>
      <c r="Y510">
        <v>1</v>
      </c>
      <c r="Z510">
        <v>28.236000000000001</v>
      </c>
      <c r="AA510">
        <v>31.53</v>
      </c>
      <c r="AB510">
        <v>710</v>
      </c>
      <c r="AC510">
        <v>0</v>
      </c>
    </row>
    <row r="511" spans="1:29" x14ac:dyDescent="0.25">
      <c r="A511" s="1">
        <f t="shared" si="115"/>
        <v>1</v>
      </c>
      <c r="B511" s="1">
        <f t="shared" si="116"/>
        <v>1</v>
      </c>
      <c r="C511" s="1">
        <f t="shared" si="117"/>
        <v>1</v>
      </c>
      <c r="E511" s="1">
        <f t="shared" si="118"/>
        <v>0</v>
      </c>
      <c r="F511" s="1">
        <f t="shared" si="119"/>
        <v>1</v>
      </c>
      <c r="G511" s="1">
        <f t="shared" si="120"/>
        <v>0</v>
      </c>
      <c r="H511" s="1">
        <f t="shared" si="121"/>
        <v>0</v>
      </c>
      <c r="J511" s="1">
        <f t="shared" si="122"/>
        <v>0</v>
      </c>
      <c r="K511" s="1">
        <f t="shared" si="123"/>
        <v>1</v>
      </c>
      <c r="L511" s="1">
        <f t="shared" si="124"/>
        <v>0</v>
      </c>
      <c r="M511" s="1">
        <f t="shared" si="125"/>
        <v>0</v>
      </c>
      <c r="O511" s="1">
        <f t="shared" si="126"/>
        <v>0</v>
      </c>
      <c r="P511" s="1">
        <f t="shared" si="127"/>
        <v>1</v>
      </c>
      <c r="Q511" s="1">
        <f t="shared" si="128"/>
        <v>0</v>
      </c>
      <c r="R511" s="1">
        <f t="shared" si="129"/>
        <v>0</v>
      </c>
      <c r="Y511">
        <v>1</v>
      </c>
      <c r="Z511">
        <v>58</v>
      </c>
      <c r="AA511">
        <v>24.81</v>
      </c>
      <c r="AB511">
        <v>695</v>
      </c>
      <c r="AC511">
        <v>0</v>
      </c>
    </row>
    <row r="512" spans="1:29" x14ac:dyDescent="0.25">
      <c r="A512" s="1">
        <f t="shared" si="115"/>
        <v>0</v>
      </c>
      <c r="B512" s="1">
        <f t="shared" si="116"/>
        <v>0</v>
      </c>
      <c r="C512" s="1">
        <f t="shared" si="117"/>
        <v>0</v>
      </c>
      <c r="E512" s="1">
        <f t="shared" si="118"/>
        <v>0</v>
      </c>
      <c r="F512" s="1">
        <f t="shared" si="119"/>
        <v>0</v>
      </c>
      <c r="G512" s="1">
        <f t="shared" si="120"/>
        <v>0</v>
      </c>
      <c r="H512" s="1">
        <f t="shared" si="121"/>
        <v>1</v>
      </c>
      <c r="J512" s="1">
        <f t="shared" si="122"/>
        <v>0</v>
      </c>
      <c r="K512" s="1">
        <f t="shared" si="123"/>
        <v>0</v>
      </c>
      <c r="L512" s="1">
        <f t="shared" si="124"/>
        <v>0</v>
      </c>
      <c r="M512" s="1">
        <f t="shared" si="125"/>
        <v>1</v>
      </c>
      <c r="O512" s="1">
        <f t="shared" si="126"/>
        <v>0</v>
      </c>
      <c r="P512" s="1">
        <f t="shared" si="127"/>
        <v>0</v>
      </c>
      <c r="Q512" s="1">
        <f t="shared" si="128"/>
        <v>0</v>
      </c>
      <c r="R512" s="1">
        <f t="shared" si="129"/>
        <v>1</v>
      </c>
      <c r="Y512">
        <v>1</v>
      </c>
      <c r="Z512">
        <v>100</v>
      </c>
      <c r="AA512">
        <v>11.28</v>
      </c>
      <c r="AB512">
        <v>730</v>
      </c>
      <c r="AC512">
        <v>0</v>
      </c>
    </row>
    <row r="513" spans="1:29" x14ac:dyDescent="0.25">
      <c r="A513" s="1">
        <f t="shared" si="115"/>
        <v>0</v>
      </c>
      <c r="B513" s="1">
        <f t="shared" si="116"/>
        <v>1</v>
      </c>
      <c r="C513" s="1">
        <f t="shared" si="117"/>
        <v>1</v>
      </c>
      <c r="E513" s="1">
        <f t="shared" si="118"/>
        <v>0</v>
      </c>
      <c r="F513" s="1">
        <f t="shared" si="119"/>
        <v>1</v>
      </c>
      <c r="G513" s="1">
        <f t="shared" si="120"/>
        <v>0</v>
      </c>
      <c r="H513" s="1">
        <f t="shared" si="121"/>
        <v>0</v>
      </c>
      <c r="J513" s="1">
        <f t="shared" si="122"/>
        <v>0</v>
      </c>
      <c r="K513" s="1">
        <f t="shared" si="123"/>
        <v>1</v>
      </c>
      <c r="L513" s="1">
        <f t="shared" si="124"/>
        <v>0</v>
      </c>
      <c r="M513" s="1">
        <f t="shared" si="125"/>
        <v>0</v>
      </c>
      <c r="O513" s="1">
        <f t="shared" si="126"/>
        <v>0</v>
      </c>
      <c r="P513" s="1">
        <f t="shared" si="127"/>
        <v>0</v>
      </c>
      <c r="Q513" s="1">
        <f t="shared" si="128"/>
        <v>0</v>
      </c>
      <c r="R513" s="1">
        <f t="shared" si="129"/>
        <v>1</v>
      </c>
      <c r="Y513">
        <v>1</v>
      </c>
      <c r="Z513">
        <v>84.016999999999996</v>
      </c>
      <c r="AA513">
        <v>36.01</v>
      </c>
      <c r="AB513">
        <v>665</v>
      </c>
      <c r="AC513">
        <v>0</v>
      </c>
    </row>
    <row r="514" spans="1:29" x14ac:dyDescent="0.25">
      <c r="A514" s="1">
        <f t="shared" si="115"/>
        <v>0</v>
      </c>
      <c r="B514" s="1">
        <f t="shared" si="116"/>
        <v>1</v>
      </c>
      <c r="C514" s="1">
        <f t="shared" si="117"/>
        <v>1</v>
      </c>
      <c r="E514" s="1">
        <f t="shared" si="118"/>
        <v>0</v>
      </c>
      <c r="F514" s="1">
        <f t="shared" si="119"/>
        <v>1</v>
      </c>
      <c r="G514" s="1">
        <f t="shared" si="120"/>
        <v>0</v>
      </c>
      <c r="H514" s="1">
        <f t="shared" si="121"/>
        <v>0</v>
      </c>
      <c r="J514" s="1">
        <f t="shared" si="122"/>
        <v>0</v>
      </c>
      <c r="K514" s="1">
        <f t="shared" si="123"/>
        <v>1</v>
      </c>
      <c r="L514" s="1">
        <f t="shared" si="124"/>
        <v>0</v>
      </c>
      <c r="M514" s="1">
        <f t="shared" si="125"/>
        <v>0</v>
      </c>
      <c r="O514" s="1">
        <f t="shared" si="126"/>
        <v>0</v>
      </c>
      <c r="P514" s="1">
        <f t="shared" si="127"/>
        <v>0</v>
      </c>
      <c r="Q514" s="1">
        <f t="shared" si="128"/>
        <v>0</v>
      </c>
      <c r="R514" s="1">
        <f t="shared" si="129"/>
        <v>1</v>
      </c>
      <c r="Y514">
        <v>1</v>
      </c>
      <c r="Z514">
        <v>80</v>
      </c>
      <c r="AA514">
        <v>16.73</v>
      </c>
      <c r="AB514">
        <v>670</v>
      </c>
      <c r="AC514">
        <v>0</v>
      </c>
    </row>
    <row r="515" spans="1:29" x14ac:dyDescent="0.25">
      <c r="A515" s="1">
        <f t="shared" si="115"/>
        <v>0</v>
      </c>
      <c r="B515" s="1">
        <f t="shared" si="116"/>
        <v>0</v>
      </c>
      <c r="C515" s="1">
        <f t="shared" si="117"/>
        <v>1</v>
      </c>
      <c r="E515" s="1">
        <f t="shared" si="118"/>
        <v>0</v>
      </c>
      <c r="F515" s="1">
        <f t="shared" si="119"/>
        <v>1</v>
      </c>
      <c r="G515" s="1">
        <f t="shared" si="120"/>
        <v>0</v>
      </c>
      <c r="H515" s="1">
        <f t="shared" si="121"/>
        <v>0</v>
      </c>
      <c r="J515" s="1">
        <f t="shared" si="122"/>
        <v>0</v>
      </c>
      <c r="K515" s="1">
        <f t="shared" si="123"/>
        <v>0</v>
      </c>
      <c r="L515" s="1">
        <f t="shared" si="124"/>
        <v>0</v>
      </c>
      <c r="M515" s="1">
        <f t="shared" si="125"/>
        <v>1</v>
      </c>
      <c r="O515" s="1">
        <f t="shared" si="126"/>
        <v>0</v>
      </c>
      <c r="P515" s="1">
        <f t="shared" si="127"/>
        <v>0</v>
      </c>
      <c r="Q515" s="1">
        <f t="shared" si="128"/>
        <v>0</v>
      </c>
      <c r="R515" s="1">
        <f t="shared" si="129"/>
        <v>1</v>
      </c>
      <c r="Y515">
        <v>1</v>
      </c>
      <c r="Z515">
        <v>52.536000000000001</v>
      </c>
      <c r="AA515">
        <v>12.86</v>
      </c>
      <c r="AB515">
        <v>665</v>
      </c>
      <c r="AC515">
        <v>0</v>
      </c>
    </row>
    <row r="516" spans="1:29" x14ac:dyDescent="0.25">
      <c r="A516" s="1">
        <f t="shared" si="115"/>
        <v>0</v>
      </c>
      <c r="B516" s="1">
        <f t="shared" si="116"/>
        <v>0</v>
      </c>
      <c r="C516" s="1">
        <f t="shared" si="117"/>
        <v>1</v>
      </c>
      <c r="E516" s="1">
        <f t="shared" si="118"/>
        <v>0</v>
      </c>
      <c r="F516" s="1">
        <f t="shared" si="119"/>
        <v>1</v>
      </c>
      <c r="G516" s="1">
        <f t="shared" si="120"/>
        <v>0</v>
      </c>
      <c r="H516" s="1">
        <f t="shared" si="121"/>
        <v>0</v>
      </c>
      <c r="J516" s="1">
        <f t="shared" si="122"/>
        <v>0</v>
      </c>
      <c r="K516" s="1">
        <f t="shared" si="123"/>
        <v>0</v>
      </c>
      <c r="L516" s="1">
        <f t="shared" si="124"/>
        <v>0</v>
      </c>
      <c r="M516" s="1">
        <f t="shared" si="125"/>
        <v>1</v>
      </c>
      <c r="O516" s="1">
        <f t="shared" si="126"/>
        <v>0</v>
      </c>
      <c r="P516" s="1">
        <f t="shared" si="127"/>
        <v>0</v>
      </c>
      <c r="Q516" s="1">
        <f t="shared" si="128"/>
        <v>0</v>
      </c>
      <c r="R516" s="1">
        <f t="shared" si="129"/>
        <v>1</v>
      </c>
      <c r="Y516">
        <v>1</v>
      </c>
      <c r="Z516">
        <v>65</v>
      </c>
      <c r="AA516">
        <v>34.56</v>
      </c>
      <c r="AB516">
        <v>680</v>
      </c>
      <c r="AC516">
        <v>0</v>
      </c>
    </row>
    <row r="517" spans="1:29" x14ac:dyDescent="0.25">
      <c r="A517" s="1">
        <f t="shared" si="115"/>
        <v>1</v>
      </c>
      <c r="B517" s="1">
        <f t="shared" si="116"/>
        <v>1</v>
      </c>
      <c r="C517" s="1">
        <f t="shared" si="117"/>
        <v>1</v>
      </c>
      <c r="E517" s="1">
        <f t="shared" si="118"/>
        <v>0</v>
      </c>
      <c r="F517" s="1">
        <f t="shared" si="119"/>
        <v>1</v>
      </c>
      <c r="G517" s="1">
        <f t="shared" si="120"/>
        <v>0</v>
      </c>
      <c r="H517" s="1">
        <f t="shared" si="121"/>
        <v>0</v>
      </c>
      <c r="J517" s="1">
        <f t="shared" si="122"/>
        <v>0</v>
      </c>
      <c r="K517" s="1">
        <f t="shared" si="123"/>
        <v>1</v>
      </c>
      <c r="L517" s="1">
        <f t="shared" si="124"/>
        <v>0</v>
      </c>
      <c r="M517" s="1">
        <f t="shared" si="125"/>
        <v>0</v>
      </c>
      <c r="O517" s="1">
        <f t="shared" si="126"/>
        <v>0</v>
      </c>
      <c r="P517" s="1">
        <f t="shared" si="127"/>
        <v>1</v>
      </c>
      <c r="Q517" s="1">
        <f t="shared" si="128"/>
        <v>0</v>
      </c>
      <c r="R517" s="1">
        <f t="shared" si="129"/>
        <v>0</v>
      </c>
      <c r="Y517">
        <v>0</v>
      </c>
      <c r="Z517">
        <v>26.652000000000001</v>
      </c>
      <c r="AA517">
        <v>23.41</v>
      </c>
      <c r="AB517">
        <v>735</v>
      </c>
      <c r="AC517">
        <v>0</v>
      </c>
    </row>
    <row r="518" spans="1:29" x14ac:dyDescent="0.25">
      <c r="A518" s="1">
        <f t="shared" si="115"/>
        <v>0</v>
      </c>
      <c r="B518" s="1">
        <f t="shared" si="116"/>
        <v>0</v>
      </c>
      <c r="C518" s="1">
        <f t="shared" si="117"/>
        <v>1</v>
      </c>
      <c r="E518" s="1">
        <f t="shared" si="118"/>
        <v>0</v>
      </c>
      <c r="F518" s="1">
        <f t="shared" si="119"/>
        <v>1</v>
      </c>
      <c r="G518" s="1">
        <f t="shared" si="120"/>
        <v>0</v>
      </c>
      <c r="H518" s="1">
        <f t="shared" si="121"/>
        <v>0</v>
      </c>
      <c r="J518" s="1">
        <f t="shared" si="122"/>
        <v>0</v>
      </c>
      <c r="K518" s="1">
        <f t="shared" si="123"/>
        <v>0</v>
      </c>
      <c r="L518" s="1">
        <f t="shared" si="124"/>
        <v>0</v>
      </c>
      <c r="M518" s="1">
        <f t="shared" si="125"/>
        <v>1</v>
      </c>
      <c r="O518" s="1">
        <f t="shared" si="126"/>
        <v>0</v>
      </c>
      <c r="P518" s="1">
        <f t="shared" si="127"/>
        <v>0</v>
      </c>
      <c r="Q518" s="1">
        <f t="shared" si="128"/>
        <v>0</v>
      </c>
      <c r="R518" s="1">
        <f t="shared" si="129"/>
        <v>1</v>
      </c>
      <c r="Y518">
        <v>0</v>
      </c>
      <c r="Z518">
        <v>40</v>
      </c>
      <c r="AA518">
        <v>19.440000000000001</v>
      </c>
      <c r="AB518">
        <v>660</v>
      </c>
      <c r="AC518">
        <v>0</v>
      </c>
    </row>
    <row r="519" spans="1:29" x14ac:dyDescent="0.25">
      <c r="A519" s="1">
        <f t="shared" ref="A519:A582" si="130">IF($AB514&gt;716,1,IF($Z514&gt;85.24,1,0))</f>
        <v>0</v>
      </c>
      <c r="B519" s="1">
        <f t="shared" ref="B519:B582" si="131">IF($AB514&gt;716,1,IF($Z514&gt;85.24,1,IF($AA514&lt;=16.54,1,0)))</f>
        <v>0</v>
      </c>
      <c r="C519" s="1">
        <f t="shared" ref="C519:C582" si="132">IF($AB514&gt;716,1,IF($Z514&gt;85.24,1,IF($AA514&lt;=16.54,1,IF($Y514=1,1,0))))</f>
        <v>1</v>
      </c>
      <c r="E519" s="1">
        <f t="shared" ref="E519:E582" si="133">IF($C519=1, IF($AC514=1,1,0),0)</f>
        <v>0</v>
      </c>
      <c r="F519" s="1">
        <f t="shared" ref="F519:F582" si="134">IF($C519=1, IF($AC514=0,1,0),0)</f>
        <v>1</v>
      </c>
      <c r="G519" s="1">
        <f t="shared" ref="G519:G582" si="135">IF($C519=0, IF($AC514=1,1,0),0)</f>
        <v>0</v>
      </c>
      <c r="H519" s="1">
        <f t="shared" ref="H519:H582" si="136">IF($C519=0, IF($AC514=0,1,0),0)</f>
        <v>0</v>
      </c>
      <c r="J519" s="1">
        <f t="shared" ref="J519:J582" si="137">IF($B519=1, IF($AC514=1,1,0),0)</f>
        <v>0</v>
      </c>
      <c r="K519" s="1">
        <f t="shared" ref="K519:K582" si="138">IF($B519=1, IF($AC514=0,1,0),0)</f>
        <v>0</v>
      </c>
      <c r="L519" s="1">
        <f t="shared" ref="L519:L582" si="139">IF($B519=0, IF($AC514=1,1,0),0)</f>
        <v>0</v>
      </c>
      <c r="M519" s="1">
        <f t="shared" ref="M519:M582" si="140">IF($B519=0, IF($AC514=0,1,0),0)</f>
        <v>1</v>
      </c>
      <c r="O519" s="1">
        <f t="shared" ref="O519:O582" si="141">IF($A519=1, IF($AC514=1,1,0),0)</f>
        <v>0</v>
      </c>
      <c r="P519" s="1">
        <f t="shared" ref="P519:P582" si="142">IF($A519=1, IF($AC514=0,1,0),0)</f>
        <v>0</v>
      </c>
      <c r="Q519" s="1">
        <f t="shared" ref="Q519:Q582" si="143">IF($A519=0, IF($AC514=1,1,0),0)</f>
        <v>0</v>
      </c>
      <c r="R519" s="1">
        <f t="shared" ref="R519:R582" si="144">IF($A519=0, IF($AC514=0,1,0),0)</f>
        <v>1</v>
      </c>
      <c r="Y519">
        <v>1</v>
      </c>
      <c r="Z519">
        <v>65</v>
      </c>
      <c r="AA519">
        <v>31.24</v>
      </c>
      <c r="AB519">
        <v>680</v>
      </c>
      <c r="AC519">
        <v>0</v>
      </c>
    </row>
    <row r="520" spans="1:29" x14ac:dyDescent="0.25">
      <c r="A520" s="1">
        <f t="shared" si="130"/>
        <v>0</v>
      </c>
      <c r="B520" s="1">
        <f t="shared" si="131"/>
        <v>1</v>
      </c>
      <c r="C520" s="1">
        <f t="shared" si="132"/>
        <v>1</v>
      </c>
      <c r="E520" s="1">
        <f t="shared" si="133"/>
        <v>0</v>
      </c>
      <c r="F520" s="1">
        <f t="shared" si="134"/>
        <v>1</v>
      </c>
      <c r="G520" s="1">
        <f t="shared" si="135"/>
        <v>0</v>
      </c>
      <c r="H520" s="1">
        <f t="shared" si="136"/>
        <v>0</v>
      </c>
      <c r="J520" s="1">
        <f t="shared" si="137"/>
        <v>0</v>
      </c>
      <c r="K520" s="1">
        <f t="shared" si="138"/>
        <v>1</v>
      </c>
      <c r="L520" s="1">
        <f t="shared" si="139"/>
        <v>0</v>
      </c>
      <c r="M520" s="1">
        <f t="shared" si="140"/>
        <v>0</v>
      </c>
      <c r="O520" s="1">
        <f t="shared" si="141"/>
        <v>0</v>
      </c>
      <c r="P520" s="1">
        <f t="shared" si="142"/>
        <v>0</v>
      </c>
      <c r="Q520" s="1">
        <f t="shared" si="143"/>
        <v>0</v>
      </c>
      <c r="R520" s="1">
        <f t="shared" si="144"/>
        <v>1</v>
      </c>
      <c r="Y520">
        <v>1</v>
      </c>
      <c r="Z520">
        <v>58.24</v>
      </c>
      <c r="AA520">
        <v>38.33</v>
      </c>
      <c r="AB520">
        <v>690</v>
      </c>
      <c r="AC520">
        <v>0</v>
      </c>
    </row>
    <row r="521" spans="1:29" x14ac:dyDescent="0.25">
      <c r="A521" s="1">
        <f t="shared" si="130"/>
        <v>0</v>
      </c>
      <c r="B521" s="1">
        <f t="shared" si="131"/>
        <v>0</v>
      </c>
      <c r="C521" s="1">
        <f t="shared" si="132"/>
        <v>1</v>
      </c>
      <c r="E521" s="1">
        <f t="shared" si="133"/>
        <v>0</v>
      </c>
      <c r="F521" s="1">
        <f t="shared" si="134"/>
        <v>1</v>
      </c>
      <c r="G521" s="1">
        <f t="shared" si="135"/>
        <v>0</v>
      </c>
      <c r="H521" s="1">
        <f t="shared" si="136"/>
        <v>0</v>
      </c>
      <c r="J521" s="1">
        <f t="shared" si="137"/>
        <v>0</v>
      </c>
      <c r="K521" s="1">
        <f t="shared" si="138"/>
        <v>0</v>
      </c>
      <c r="L521" s="1">
        <f t="shared" si="139"/>
        <v>0</v>
      </c>
      <c r="M521" s="1">
        <f t="shared" si="140"/>
        <v>1</v>
      </c>
      <c r="O521" s="1">
        <f t="shared" si="141"/>
        <v>0</v>
      </c>
      <c r="P521" s="1">
        <f t="shared" si="142"/>
        <v>0</v>
      </c>
      <c r="Q521" s="1">
        <f t="shared" si="143"/>
        <v>0</v>
      </c>
      <c r="R521" s="1">
        <f t="shared" si="144"/>
        <v>1</v>
      </c>
      <c r="Y521">
        <v>1</v>
      </c>
      <c r="Z521">
        <v>120</v>
      </c>
      <c r="AA521">
        <v>25.93</v>
      </c>
      <c r="AB521">
        <v>680</v>
      </c>
      <c r="AC521">
        <v>0</v>
      </c>
    </row>
    <row r="522" spans="1:29" x14ac:dyDescent="0.25">
      <c r="A522" s="1">
        <f t="shared" si="130"/>
        <v>1</v>
      </c>
      <c r="B522" s="1">
        <f t="shared" si="131"/>
        <v>1</v>
      </c>
      <c r="C522" s="1">
        <f t="shared" si="132"/>
        <v>1</v>
      </c>
      <c r="E522" s="1">
        <f t="shared" si="133"/>
        <v>0</v>
      </c>
      <c r="F522" s="1">
        <f t="shared" si="134"/>
        <v>1</v>
      </c>
      <c r="G522" s="1">
        <f t="shared" si="135"/>
        <v>0</v>
      </c>
      <c r="H522" s="1">
        <f t="shared" si="136"/>
        <v>0</v>
      </c>
      <c r="J522" s="1">
        <f t="shared" si="137"/>
        <v>0</v>
      </c>
      <c r="K522" s="1">
        <f t="shared" si="138"/>
        <v>1</v>
      </c>
      <c r="L522" s="1">
        <f t="shared" si="139"/>
        <v>0</v>
      </c>
      <c r="M522" s="1">
        <f t="shared" si="140"/>
        <v>0</v>
      </c>
      <c r="O522" s="1">
        <f t="shared" si="141"/>
        <v>0</v>
      </c>
      <c r="P522" s="1">
        <f t="shared" si="142"/>
        <v>1</v>
      </c>
      <c r="Q522" s="1">
        <f t="shared" si="143"/>
        <v>0</v>
      </c>
      <c r="R522" s="1">
        <f t="shared" si="144"/>
        <v>0</v>
      </c>
      <c r="Y522">
        <v>1</v>
      </c>
      <c r="Z522">
        <v>110</v>
      </c>
      <c r="AA522">
        <v>7.35</v>
      </c>
      <c r="AB522">
        <v>680</v>
      </c>
      <c r="AC522">
        <v>0</v>
      </c>
    </row>
    <row r="523" spans="1:29" x14ac:dyDescent="0.25">
      <c r="A523" s="1">
        <f t="shared" si="130"/>
        <v>0</v>
      </c>
      <c r="B523" s="1">
        <f t="shared" si="131"/>
        <v>0</v>
      </c>
      <c r="C523" s="1">
        <f t="shared" si="132"/>
        <v>0</v>
      </c>
      <c r="E523" s="1">
        <f t="shared" si="133"/>
        <v>0</v>
      </c>
      <c r="F523" s="1">
        <f t="shared" si="134"/>
        <v>0</v>
      </c>
      <c r="G523" s="1">
        <f t="shared" si="135"/>
        <v>0</v>
      </c>
      <c r="H523" s="1">
        <f t="shared" si="136"/>
        <v>1</v>
      </c>
      <c r="J523" s="1">
        <f t="shared" si="137"/>
        <v>0</v>
      </c>
      <c r="K523" s="1">
        <f t="shared" si="138"/>
        <v>0</v>
      </c>
      <c r="L523" s="1">
        <f t="shared" si="139"/>
        <v>0</v>
      </c>
      <c r="M523" s="1">
        <f t="shared" si="140"/>
        <v>1</v>
      </c>
      <c r="O523" s="1">
        <f t="shared" si="141"/>
        <v>0</v>
      </c>
      <c r="P523" s="1">
        <f t="shared" si="142"/>
        <v>0</v>
      </c>
      <c r="Q523" s="1">
        <f t="shared" si="143"/>
        <v>0</v>
      </c>
      <c r="R523" s="1">
        <f t="shared" si="144"/>
        <v>1</v>
      </c>
      <c r="Y523">
        <v>0</v>
      </c>
      <c r="Z523">
        <v>80</v>
      </c>
      <c r="AA523">
        <v>23.64</v>
      </c>
      <c r="AB523">
        <v>680</v>
      </c>
      <c r="AC523">
        <v>0</v>
      </c>
    </row>
    <row r="524" spans="1:29" x14ac:dyDescent="0.25">
      <c r="A524" s="1">
        <f t="shared" si="130"/>
        <v>0</v>
      </c>
      <c r="B524" s="1">
        <f t="shared" si="131"/>
        <v>0</v>
      </c>
      <c r="C524" s="1">
        <f t="shared" si="132"/>
        <v>1</v>
      </c>
      <c r="E524" s="1">
        <f t="shared" si="133"/>
        <v>0</v>
      </c>
      <c r="F524" s="1">
        <f t="shared" si="134"/>
        <v>1</v>
      </c>
      <c r="G524" s="1">
        <f t="shared" si="135"/>
        <v>0</v>
      </c>
      <c r="H524" s="1">
        <f t="shared" si="136"/>
        <v>0</v>
      </c>
      <c r="J524" s="1">
        <f t="shared" si="137"/>
        <v>0</v>
      </c>
      <c r="K524" s="1">
        <f t="shared" si="138"/>
        <v>0</v>
      </c>
      <c r="L524" s="1">
        <f t="shared" si="139"/>
        <v>0</v>
      </c>
      <c r="M524" s="1">
        <f t="shared" si="140"/>
        <v>1</v>
      </c>
      <c r="O524" s="1">
        <f t="shared" si="141"/>
        <v>0</v>
      </c>
      <c r="P524" s="1">
        <f t="shared" si="142"/>
        <v>0</v>
      </c>
      <c r="Q524" s="1">
        <f t="shared" si="143"/>
        <v>0</v>
      </c>
      <c r="R524" s="1">
        <f t="shared" si="144"/>
        <v>1</v>
      </c>
      <c r="Y524">
        <v>1</v>
      </c>
      <c r="Z524">
        <v>45</v>
      </c>
      <c r="AA524">
        <v>29.47</v>
      </c>
      <c r="AB524">
        <v>665</v>
      </c>
      <c r="AC524">
        <v>0</v>
      </c>
    </row>
    <row r="525" spans="1:29" x14ac:dyDescent="0.25">
      <c r="A525" s="1">
        <f t="shared" si="130"/>
        <v>0</v>
      </c>
      <c r="B525" s="1">
        <f t="shared" si="131"/>
        <v>0</v>
      </c>
      <c r="C525" s="1">
        <f t="shared" si="132"/>
        <v>1</v>
      </c>
      <c r="E525" s="1">
        <f t="shared" si="133"/>
        <v>0</v>
      </c>
      <c r="F525" s="1">
        <f t="shared" si="134"/>
        <v>1</v>
      </c>
      <c r="G525" s="1">
        <f t="shared" si="135"/>
        <v>0</v>
      </c>
      <c r="H525" s="1">
        <f t="shared" si="136"/>
        <v>0</v>
      </c>
      <c r="J525" s="1">
        <f t="shared" si="137"/>
        <v>0</v>
      </c>
      <c r="K525" s="1">
        <f t="shared" si="138"/>
        <v>0</v>
      </c>
      <c r="L525" s="1">
        <f t="shared" si="139"/>
        <v>0</v>
      </c>
      <c r="M525" s="1">
        <f t="shared" si="140"/>
        <v>1</v>
      </c>
      <c r="O525" s="1">
        <f t="shared" si="141"/>
        <v>0</v>
      </c>
      <c r="P525" s="1">
        <f t="shared" si="142"/>
        <v>0</v>
      </c>
      <c r="Q525" s="1">
        <f t="shared" si="143"/>
        <v>0</v>
      </c>
      <c r="R525" s="1">
        <f t="shared" si="144"/>
        <v>1</v>
      </c>
      <c r="Y525">
        <v>1</v>
      </c>
      <c r="Z525">
        <v>65</v>
      </c>
      <c r="AA525">
        <v>19.02</v>
      </c>
      <c r="AB525">
        <v>725</v>
      </c>
      <c r="AC525">
        <v>0</v>
      </c>
    </row>
    <row r="526" spans="1:29" x14ac:dyDescent="0.25">
      <c r="A526" s="1">
        <f t="shared" si="130"/>
        <v>1</v>
      </c>
      <c r="B526" s="1">
        <f t="shared" si="131"/>
        <v>1</v>
      </c>
      <c r="C526" s="1">
        <f t="shared" si="132"/>
        <v>1</v>
      </c>
      <c r="E526" s="1">
        <f t="shared" si="133"/>
        <v>0</v>
      </c>
      <c r="F526" s="1">
        <f t="shared" si="134"/>
        <v>1</v>
      </c>
      <c r="G526" s="1">
        <f t="shared" si="135"/>
        <v>0</v>
      </c>
      <c r="H526" s="1">
        <f t="shared" si="136"/>
        <v>0</v>
      </c>
      <c r="J526" s="1">
        <f t="shared" si="137"/>
        <v>0</v>
      </c>
      <c r="K526" s="1">
        <f t="shared" si="138"/>
        <v>1</v>
      </c>
      <c r="L526" s="1">
        <f t="shared" si="139"/>
        <v>0</v>
      </c>
      <c r="M526" s="1">
        <f t="shared" si="140"/>
        <v>0</v>
      </c>
      <c r="O526" s="1">
        <f t="shared" si="141"/>
        <v>0</v>
      </c>
      <c r="P526" s="1">
        <f t="shared" si="142"/>
        <v>1</v>
      </c>
      <c r="Q526" s="1">
        <f t="shared" si="143"/>
        <v>0</v>
      </c>
      <c r="R526" s="1">
        <f t="shared" si="144"/>
        <v>0</v>
      </c>
      <c r="Y526">
        <v>0</v>
      </c>
      <c r="Z526">
        <v>200</v>
      </c>
      <c r="AA526">
        <v>8.1999999999999993</v>
      </c>
      <c r="AB526">
        <v>725</v>
      </c>
      <c r="AC526">
        <v>0</v>
      </c>
    </row>
    <row r="527" spans="1:29" x14ac:dyDescent="0.25">
      <c r="A527" s="1">
        <f t="shared" si="130"/>
        <v>1</v>
      </c>
      <c r="B527" s="1">
        <f t="shared" si="131"/>
        <v>1</v>
      </c>
      <c r="C527" s="1">
        <f t="shared" si="132"/>
        <v>1</v>
      </c>
      <c r="E527" s="1">
        <f t="shared" si="133"/>
        <v>0</v>
      </c>
      <c r="F527" s="1">
        <f t="shared" si="134"/>
        <v>1</v>
      </c>
      <c r="G527" s="1">
        <f t="shared" si="135"/>
        <v>0</v>
      </c>
      <c r="H527" s="1">
        <f t="shared" si="136"/>
        <v>0</v>
      </c>
      <c r="J527" s="1">
        <f t="shared" si="137"/>
        <v>0</v>
      </c>
      <c r="K527" s="1">
        <f t="shared" si="138"/>
        <v>1</v>
      </c>
      <c r="L527" s="1">
        <f t="shared" si="139"/>
        <v>0</v>
      </c>
      <c r="M527" s="1">
        <f t="shared" si="140"/>
        <v>0</v>
      </c>
      <c r="O527" s="1">
        <f t="shared" si="141"/>
        <v>0</v>
      </c>
      <c r="P527" s="1">
        <f t="shared" si="142"/>
        <v>1</v>
      </c>
      <c r="Q527" s="1">
        <f t="shared" si="143"/>
        <v>0</v>
      </c>
      <c r="R527" s="1">
        <f t="shared" si="144"/>
        <v>0</v>
      </c>
      <c r="Y527">
        <v>1</v>
      </c>
      <c r="Z527">
        <v>90.5</v>
      </c>
      <c r="AA527">
        <v>12.85</v>
      </c>
      <c r="AB527">
        <v>690</v>
      </c>
      <c r="AC527">
        <v>0</v>
      </c>
    </row>
    <row r="528" spans="1:29" x14ac:dyDescent="0.25">
      <c r="A528" s="1">
        <f t="shared" si="130"/>
        <v>0</v>
      </c>
      <c r="B528" s="1">
        <f t="shared" si="131"/>
        <v>0</v>
      </c>
      <c r="C528" s="1">
        <f t="shared" si="132"/>
        <v>0</v>
      </c>
      <c r="E528" s="1">
        <f t="shared" si="133"/>
        <v>0</v>
      </c>
      <c r="F528" s="1">
        <f t="shared" si="134"/>
        <v>0</v>
      </c>
      <c r="G528" s="1">
        <f t="shared" si="135"/>
        <v>0</v>
      </c>
      <c r="H528" s="1">
        <f t="shared" si="136"/>
        <v>1</v>
      </c>
      <c r="J528" s="1">
        <f t="shared" si="137"/>
        <v>0</v>
      </c>
      <c r="K528" s="1">
        <f t="shared" si="138"/>
        <v>0</v>
      </c>
      <c r="L528" s="1">
        <f t="shared" si="139"/>
        <v>0</v>
      </c>
      <c r="M528" s="1">
        <f t="shared" si="140"/>
        <v>1</v>
      </c>
      <c r="O528" s="1">
        <f t="shared" si="141"/>
        <v>0</v>
      </c>
      <c r="P528" s="1">
        <f t="shared" si="142"/>
        <v>0</v>
      </c>
      <c r="Q528" s="1">
        <f t="shared" si="143"/>
        <v>0</v>
      </c>
      <c r="R528" s="1">
        <f t="shared" si="144"/>
        <v>1</v>
      </c>
      <c r="Y528">
        <v>0</v>
      </c>
      <c r="Z528">
        <v>52</v>
      </c>
      <c r="AA528">
        <v>11.26</v>
      </c>
      <c r="AB528">
        <v>665</v>
      </c>
      <c r="AC528">
        <v>0</v>
      </c>
    </row>
    <row r="529" spans="1:29" x14ac:dyDescent="0.25">
      <c r="A529" s="1">
        <f t="shared" si="130"/>
        <v>0</v>
      </c>
      <c r="B529" s="1">
        <f t="shared" si="131"/>
        <v>0</v>
      </c>
      <c r="C529" s="1">
        <f t="shared" si="132"/>
        <v>1</v>
      </c>
      <c r="E529" s="1">
        <f t="shared" si="133"/>
        <v>0</v>
      </c>
      <c r="F529" s="1">
        <f t="shared" si="134"/>
        <v>1</v>
      </c>
      <c r="G529" s="1">
        <f t="shared" si="135"/>
        <v>0</v>
      </c>
      <c r="H529" s="1">
        <f t="shared" si="136"/>
        <v>0</v>
      </c>
      <c r="J529" s="1">
        <f t="shared" si="137"/>
        <v>0</v>
      </c>
      <c r="K529" s="1">
        <f t="shared" si="138"/>
        <v>0</v>
      </c>
      <c r="L529" s="1">
        <f t="shared" si="139"/>
        <v>0</v>
      </c>
      <c r="M529" s="1">
        <f t="shared" si="140"/>
        <v>1</v>
      </c>
      <c r="O529" s="1">
        <f t="shared" si="141"/>
        <v>0</v>
      </c>
      <c r="P529" s="1">
        <f t="shared" si="142"/>
        <v>0</v>
      </c>
      <c r="Q529" s="1">
        <f t="shared" si="143"/>
        <v>0</v>
      </c>
      <c r="R529" s="1">
        <f t="shared" si="144"/>
        <v>1</v>
      </c>
      <c r="Y529">
        <v>0</v>
      </c>
      <c r="Z529">
        <v>150</v>
      </c>
      <c r="AA529">
        <v>8.83</v>
      </c>
      <c r="AB529">
        <v>695</v>
      </c>
      <c r="AC529">
        <v>0</v>
      </c>
    </row>
    <row r="530" spans="1:29" x14ac:dyDescent="0.25">
      <c r="A530" s="1">
        <f t="shared" si="130"/>
        <v>1</v>
      </c>
      <c r="B530" s="1">
        <f t="shared" si="131"/>
        <v>1</v>
      </c>
      <c r="C530" s="1">
        <f t="shared" si="132"/>
        <v>1</v>
      </c>
      <c r="E530" s="1">
        <f t="shared" si="133"/>
        <v>0</v>
      </c>
      <c r="F530" s="1">
        <f t="shared" si="134"/>
        <v>1</v>
      </c>
      <c r="G530" s="1">
        <f t="shared" si="135"/>
        <v>0</v>
      </c>
      <c r="H530" s="1">
        <f t="shared" si="136"/>
        <v>0</v>
      </c>
      <c r="J530" s="1">
        <f t="shared" si="137"/>
        <v>0</v>
      </c>
      <c r="K530" s="1">
        <f t="shared" si="138"/>
        <v>1</v>
      </c>
      <c r="L530" s="1">
        <f t="shared" si="139"/>
        <v>0</v>
      </c>
      <c r="M530" s="1">
        <f t="shared" si="140"/>
        <v>0</v>
      </c>
      <c r="O530" s="1">
        <f t="shared" si="141"/>
        <v>0</v>
      </c>
      <c r="P530" s="1">
        <f t="shared" si="142"/>
        <v>1</v>
      </c>
      <c r="Q530" s="1">
        <f t="shared" si="143"/>
        <v>0</v>
      </c>
      <c r="R530" s="1">
        <f t="shared" si="144"/>
        <v>0</v>
      </c>
      <c r="Y530">
        <v>1</v>
      </c>
      <c r="Z530">
        <v>45</v>
      </c>
      <c r="AA530">
        <v>32.93</v>
      </c>
      <c r="AB530">
        <v>675</v>
      </c>
      <c r="AC530">
        <v>0</v>
      </c>
    </row>
    <row r="531" spans="1:29" x14ac:dyDescent="0.25">
      <c r="A531" s="1">
        <f t="shared" si="130"/>
        <v>1</v>
      </c>
      <c r="B531" s="1">
        <f t="shared" si="131"/>
        <v>1</v>
      </c>
      <c r="C531" s="1">
        <f t="shared" si="132"/>
        <v>1</v>
      </c>
      <c r="E531" s="1">
        <f t="shared" si="133"/>
        <v>0</v>
      </c>
      <c r="F531" s="1">
        <f t="shared" si="134"/>
        <v>1</v>
      </c>
      <c r="G531" s="1">
        <f t="shared" si="135"/>
        <v>0</v>
      </c>
      <c r="H531" s="1">
        <f t="shared" si="136"/>
        <v>0</v>
      </c>
      <c r="J531" s="1">
        <f t="shared" si="137"/>
        <v>0</v>
      </c>
      <c r="K531" s="1">
        <f t="shared" si="138"/>
        <v>1</v>
      </c>
      <c r="L531" s="1">
        <f t="shared" si="139"/>
        <v>0</v>
      </c>
      <c r="M531" s="1">
        <f t="shared" si="140"/>
        <v>0</v>
      </c>
      <c r="O531" s="1">
        <f t="shared" si="141"/>
        <v>0</v>
      </c>
      <c r="P531" s="1">
        <f t="shared" si="142"/>
        <v>1</v>
      </c>
      <c r="Q531" s="1">
        <f t="shared" si="143"/>
        <v>0</v>
      </c>
      <c r="R531" s="1">
        <f t="shared" si="144"/>
        <v>0</v>
      </c>
      <c r="Y531">
        <v>1</v>
      </c>
      <c r="Z531">
        <v>95</v>
      </c>
      <c r="AA531">
        <v>15.07</v>
      </c>
      <c r="AB531">
        <v>665</v>
      </c>
      <c r="AC531">
        <v>0</v>
      </c>
    </row>
    <row r="532" spans="1:29" x14ac:dyDescent="0.25">
      <c r="A532" s="1">
        <f t="shared" si="130"/>
        <v>1</v>
      </c>
      <c r="B532" s="1">
        <f t="shared" si="131"/>
        <v>1</v>
      </c>
      <c r="C532" s="1">
        <f t="shared" si="132"/>
        <v>1</v>
      </c>
      <c r="E532" s="1">
        <f t="shared" si="133"/>
        <v>0</v>
      </c>
      <c r="F532" s="1">
        <f t="shared" si="134"/>
        <v>1</v>
      </c>
      <c r="G532" s="1">
        <f t="shared" si="135"/>
        <v>0</v>
      </c>
      <c r="H532" s="1">
        <f t="shared" si="136"/>
        <v>0</v>
      </c>
      <c r="J532" s="1">
        <f t="shared" si="137"/>
        <v>0</v>
      </c>
      <c r="K532" s="1">
        <f t="shared" si="138"/>
        <v>1</v>
      </c>
      <c r="L532" s="1">
        <f t="shared" si="139"/>
        <v>0</v>
      </c>
      <c r="M532" s="1">
        <f t="shared" si="140"/>
        <v>0</v>
      </c>
      <c r="O532" s="1">
        <f t="shared" si="141"/>
        <v>0</v>
      </c>
      <c r="P532" s="1">
        <f t="shared" si="142"/>
        <v>1</v>
      </c>
      <c r="Q532" s="1">
        <f t="shared" si="143"/>
        <v>0</v>
      </c>
      <c r="R532" s="1">
        <f t="shared" si="144"/>
        <v>0</v>
      </c>
      <c r="Y532">
        <v>0</v>
      </c>
      <c r="Z532">
        <v>185</v>
      </c>
      <c r="AA532">
        <v>10.050000000000001</v>
      </c>
      <c r="AB532">
        <v>685</v>
      </c>
      <c r="AC532">
        <v>0</v>
      </c>
    </row>
    <row r="533" spans="1:29" x14ac:dyDescent="0.25">
      <c r="A533" s="1">
        <f t="shared" si="130"/>
        <v>0</v>
      </c>
      <c r="B533" s="1">
        <f t="shared" si="131"/>
        <v>1</v>
      </c>
      <c r="C533" s="1">
        <f t="shared" si="132"/>
        <v>1</v>
      </c>
      <c r="E533" s="1">
        <f t="shared" si="133"/>
        <v>0</v>
      </c>
      <c r="F533" s="1">
        <f t="shared" si="134"/>
        <v>1</v>
      </c>
      <c r="G533" s="1">
        <f t="shared" si="135"/>
        <v>0</v>
      </c>
      <c r="H533" s="1">
        <f t="shared" si="136"/>
        <v>0</v>
      </c>
      <c r="J533" s="1">
        <f t="shared" si="137"/>
        <v>0</v>
      </c>
      <c r="K533" s="1">
        <f t="shared" si="138"/>
        <v>1</v>
      </c>
      <c r="L533" s="1">
        <f t="shared" si="139"/>
        <v>0</v>
      </c>
      <c r="M533" s="1">
        <f t="shared" si="140"/>
        <v>0</v>
      </c>
      <c r="O533" s="1">
        <f t="shared" si="141"/>
        <v>0</v>
      </c>
      <c r="P533" s="1">
        <f t="shared" si="142"/>
        <v>0</v>
      </c>
      <c r="Q533" s="1">
        <f t="shared" si="143"/>
        <v>0</v>
      </c>
      <c r="R533" s="1">
        <f t="shared" si="144"/>
        <v>1</v>
      </c>
      <c r="Y533">
        <v>1</v>
      </c>
      <c r="Z533">
        <v>90</v>
      </c>
      <c r="AA533">
        <v>22.47</v>
      </c>
      <c r="AB533">
        <v>710</v>
      </c>
      <c r="AC533">
        <v>0</v>
      </c>
    </row>
    <row r="534" spans="1:29" x14ac:dyDescent="0.25">
      <c r="A534" s="1">
        <f t="shared" si="130"/>
        <v>1</v>
      </c>
      <c r="B534" s="1">
        <f t="shared" si="131"/>
        <v>1</v>
      </c>
      <c r="C534" s="1">
        <f t="shared" si="132"/>
        <v>1</v>
      </c>
      <c r="E534" s="1">
        <f t="shared" si="133"/>
        <v>0</v>
      </c>
      <c r="F534" s="1">
        <f t="shared" si="134"/>
        <v>1</v>
      </c>
      <c r="G534" s="1">
        <f t="shared" si="135"/>
        <v>0</v>
      </c>
      <c r="H534" s="1">
        <f t="shared" si="136"/>
        <v>0</v>
      </c>
      <c r="J534" s="1">
        <f t="shared" si="137"/>
        <v>0</v>
      </c>
      <c r="K534" s="1">
        <f t="shared" si="138"/>
        <v>1</v>
      </c>
      <c r="L534" s="1">
        <f t="shared" si="139"/>
        <v>0</v>
      </c>
      <c r="M534" s="1">
        <f t="shared" si="140"/>
        <v>0</v>
      </c>
      <c r="O534" s="1">
        <f t="shared" si="141"/>
        <v>0</v>
      </c>
      <c r="P534" s="1">
        <f t="shared" si="142"/>
        <v>1</v>
      </c>
      <c r="Q534" s="1">
        <f t="shared" si="143"/>
        <v>0</v>
      </c>
      <c r="R534" s="1">
        <f t="shared" si="144"/>
        <v>0</v>
      </c>
      <c r="Y534">
        <v>1</v>
      </c>
      <c r="Z534">
        <v>20.952000000000002</v>
      </c>
      <c r="AA534">
        <v>13.69</v>
      </c>
      <c r="AB534">
        <v>695</v>
      </c>
      <c r="AC534">
        <v>0</v>
      </c>
    </row>
    <row r="535" spans="1:29" x14ac:dyDescent="0.25">
      <c r="A535" s="1">
        <f t="shared" si="130"/>
        <v>0</v>
      </c>
      <c r="B535" s="1">
        <f t="shared" si="131"/>
        <v>0</v>
      </c>
      <c r="C535" s="1">
        <f t="shared" si="132"/>
        <v>1</v>
      </c>
      <c r="E535" s="1">
        <f t="shared" si="133"/>
        <v>0</v>
      </c>
      <c r="F535" s="1">
        <f t="shared" si="134"/>
        <v>1</v>
      </c>
      <c r="G535" s="1">
        <f t="shared" si="135"/>
        <v>0</v>
      </c>
      <c r="H535" s="1">
        <f t="shared" si="136"/>
        <v>0</v>
      </c>
      <c r="J535" s="1">
        <f t="shared" si="137"/>
        <v>0</v>
      </c>
      <c r="K535" s="1">
        <f t="shared" si="138"/>
        <v>0</v>
      </c>
      <c r="L535" s="1">
        <f t="shared" si="139"/>
        <v>0</v>
      </c>
      <c r="M535" s="1">
        <f t="shared" si="140"/>
        <v>1</v>
      </c>
      <c r="O535" s="1">
        <f t="shared" si="141"/>
        <v>0</v>
      </c>
      <c r="P535" s="1">
        <f t="shared" si="142"/>
        <v>0</v>
      </c>
      <c r="Q535" s="1">
        <f t="shared" si="143"/>
        <v>0</v>
      </c>
      <c r="R535" s="1">
        <f t="shared" si="144"/>
        <v>1</v>
      </c>
      <c r="Y535">
        <v>0</v>
      </c>
      <c r="Z535">
        <v>50</v>
      </c>
      <c r="AA535">
        <v>31.35</v>
      </c>
      <c r="AB535">
        <v>695</v>
      </c>
      <c r="AC535">
        <v>0</v>
      </c>
    </row>
    <row r="536" spans="1:29" x14ac:dyDescent="0.25">
      <c r="A536" s="1">
        <f t="shared" si="130"/>
        <v>1</v>
      </c>
      <c r="B536" s="1">
        <f t="shared" si="131"/>
        <v>1</v>
      </c>
      <c r="C536" s="1">
        <f t="shared" si="132"/>
        <v>1</v>
      </c>
      <c r="E536" s="1">
        <f t="shared" si="133"/>
        <v>0</v>
      </c>
      <c r="F536" s="1">
        <f t="shared" si="134"/>
        <v>1</v>
      </c>
      <c r="G536" s="1">
        <f t="shared" si="135"/>
        <v>0</v>
      </c>
      <c r="H536" s="1">
        <f t="shared" si="136"/>
        <v>0</v>
      </c>
      <c r="J536" s="1">
        <f t="shared" si="137"/>
        <v>0</v>
      </c>
      <c r="K536" s="1">
        <f t="shared" si="138"/>
        <v>1</v>
      </c>
      <c r="L536" s="1">
        <f t="shared" si="139"/>
        <v>0</v>
      </c>
      <c r="M536" s="1">
        <f t="shared" si="140"/>
        <v>0</v>
      </c>
      <c r="O536" s="1">
        <f t="shared" si="141"/>
        <v>0</v>
      </c>
      <c r="P536" s="1">
        <f t="shared" si="142"/>
        <v>1</v>
      </c>
      <c r="Q536" s="1">
        <f t="shared" si="143"/>
        <v>0</v>
      </c>
      <c r="R536" s="1">
        <f t="shared" si="144"/>
        <v>0</v>
      </c>
      <c r="Y536">
        <v>0</v>
      </c>
      <c r="Z536">
        <v>55</v>
      </c>
      <c r="AA536">
        <v>19.920000000000002</v>
      </c>
      <c r="AB536">
        <v>690</v>
      </c>
      <c r="AC536">
        <v>0</v>
      </c>
    </row>
    <row r="537" spans="1:29" x14ac:dyDescent="0.25">
      <c r="A537" s="1">
        <f t="shared" si="130"/>
        <v>1</v>
      </c>
      <c r="B537" s="1">
        <f t="shared" si="131"/>
        <v>1</v>
      </c>
      <c r="C537" s="1">
        <f t="shared" si="132"/>
        <v>1</v>
      </c>
      <c r="E537" s="1">
        <f t="shared" si="133"/>
        <v>0</v>
      </c>
      <c r="F537" s="1">
        <f t="shared" si="134"/>
        <v>1</v>
      </c>
      <c r="G537" s="1">
        <f t="shared" si="135"/>
        <v>0</v>
      </c>
      <c r="H537" s="1">
        <f t="shared" si="136"/>
        <v>0</v>
      </c>
      <c r="J537" s="1">
        <f t="shared" si="137"/>
        <v>0</v>
      </c>
      <c r="K537" s="1">
        <f t="shared" si="138"/>
        <v>1</v>
      </c>
      <c r="L537" s="1">
        <f t="shared" si="139"/>
        <v>0</v>
      </c>
      <c r="M537" s="1">
        <f t="shared" si="140"/>
        <v>0</v>
      </c>
      <c r="O537" s="1">
        <f t="shared" si="141"/>
        <v>0</v>
      </c>
      <c r="P537" s="1">
        <f t="shared" si="142"/>
        <v>1</v>
      </c>
      <c r="Q537" s="1">
        <f t="shared" si="143"/>
        <v>0</v>
      </c>
      <c r="R537" s="1">
        <f t="shared" si="144"/>
        <v>0</v>
      </c>
      <c r="Y537">
        <v>1</v>
      </c>
      <c r="Z537">
        <v>35.207999999999998</v>
      </c>
      <c r="AA537">
        <v>12.13</v>
      </c>
      <c r="AB537">
        <v>680</v>
      </c>
      <c r="AC537">
        <v>0</v>
      </c>
    </row>
    <row r="538" spans="1:29" x14ac:dyDescent="0.25">
      <c r="A538" s="1">
        <f t="shared" si="130"/>
        <v>1</v>
      </c>
      <c r="B538" s="1">
        <f t="shared" si="131"/>
        <v>1</v>
      </c>
      <c r="C538" s="1">
        <f t="shared" si="132"/>
        <v>1</v>
      </c>
      <c r="E538" s="1">
        <f t="shared" si="133"/>
        <v>0</v>
      </c>
      <c r="F538" s="1">
        <f t="shared" si="134"/>
        <v>1</v>
      </c>
      <c r="G538" s="1">
        <f t="shared" si="135"/>
        <v>0</v>
      </c>
      <c r="H538" s="1">
        <f t="shared" si="136"/>
        <v>0</v>
      </c>
      <c r="J538" s="1">
        <f t="shared" si="137"/>
        <v>0</v>
      </c>
      <c r="K538" s="1">
        <f t="shared" si="138"/>
        <v>1</v>
      </c>
      <c r="L538" s="1">
        <f t="shared" si="139"/>
        <v>0</v>
      </c>
      <c r="M538" s="1">
        <f t="shared" si="140"/>
        <v>0</v>
      </c>
      <c r="O538" s="1">
        <f t="shared" si="141"/>
        <v>0</v>
      </c>
      <c r="P538" s="1">
        <f t="shared" si="142"/>
        <v>1</v>
      </c>
      <c r="Q538" s="1">
        <f t="shared" si="143"/>
        <v>0</v>
      </c>
      <c r="R538" s="1">
        <f t="shared" si="144"/>
        <v>0</v>
      </c>
      <c r="Y538">
        <v>1</v>
      </c>
      <c r="Z538">
        <v>56.5</v>
      </c>
      <c r="AA538">
        <v>27.61</v>
      </c>
      <c r="AB538">
        <v>670</v>
      </c>
      <c r="AC538">
        <v>0</v>
      </c>
    </row>
    <row r="539" spans="1:29" x14ac:dyDescent="0.25">
      <c r="A539" s="1">
        <f t="shared" si="130"/>
        <v>0</v>
      </c>
      <c r="B539" s="1">
        <f t="shared" si="131"/>
        <v>1</v>
      </c>
      <c r="C539" s="1">
        <f t="shared" si="132"/>
        <v>1</v>
      </c>
      <c r="E539" s="1">
        <f t="shared" si="133"/>
        <v>0</v>
      </c>
      <c r="F539" s="1">
        <f t="shared" si="134"/>
        <v>1</v>
      </c>
      <c r="G539" s="1">
        <f t="shared" si="135"/>
        <v>0</v>
      </c>
      <c r="H539" s="1">
        <f t="shared" si="136"/>
        <v>0</v>
      </c>
      <c r="J539" s="1">
        <f t="shared" si="137"/>
        <v>0</v>
      </c>
      <c r="K539" s="1">
        <f t="shared" si="138"/>
        <v>1</v>
      </c>
      <c r="L539" s="1">
        <f t="shared" si="139"/>
        <v>0</v>
      </c>
      <c r="M539" s="1">
        <f t="shared" si="140"/>
        <v>0</v>
      </c>
      <c r="O539" s="1">
        <f t="shared" si="141"/>
        <v>0</v>
      </c>
      <c r="P539" s="1">
        <f t="shared" si="142"/>
        <v>0</v>
      </c>
      <c r="Q539" s="1">
        <f t="shared" si="143"/>
        <v>0</v>
      </c>
      <c r="R539" s="1">
        <f t="shared" si="144"/>
        <v>1</v>
      </c>
      <c r="Y539">
        <v>0</v>
      </c>
      <c r="Z539">
        <v>75.19</v>
      </c>
      <c r="AA539">
        <v>26.16</v>
      </c>
      <c r="AB539">
        <v>670</v>
      </c>
      <c r="AC539">
        <v>0</v>
      </c>
    </row>
    <row r="540" spans="1:29" x14ac:dyDescent="0.25">
      <c r="A540" s="1">
        <f t="shared" si="130"/>
        <v>0</v>
      </c>
      <c r="B540" s="1">
        <f t="shared" si="131"/>
        <v>0</v>
      </c>
      <c r="C540" s="1">
        <f t="shared" si="132"/>
        <v>0</v>
      </c>
      <c r="E540" s="1">
        <f t="shared" si="133"/>
        <v>0</v>
      </c>
      <c r="F540" s="1">
        <f t="shared" si="134"/>
        <v>0</v>
      </c>
      <c r="G540" s="1">
        <f t="shared" si="135"/>
        <v>0</v>
      </c>
      <c r="H540" s="1">
        <f t="shared" si="136"/>
        <v>1</v>
      </c>
      <c r="J540" s="1">
        <f t="shared" si="137"/>
        <v>0</v>
      </c>
      <c r="K540" s="1">
        <f t="shared" si="138"/>
        <v>0</v>
      </c>
      <c r="L540" s="1">
        <f t="shared" si="139"/>
        <v>0</v>
      </c>
      <c r="M540" s="1">
        <f t="shared" si="140"/>
        <v>1</v>
      </c>
      <c r="O540" s="1">
        <f t="shared" si="141"/>
        <v>0</v>
      </c>
      <c r="P540" s="1">
        <f t="shared" si="142"/>
        <v>0</v>
      </c>
      <c r="Q540" s="1">
        <f t="shared" si="143"/>
        <v>0</v>
      </c>
      <c r="R540" s="1">
        <f t="shared" si="144"/>
        <v>1</v>
      </c>
      <c r="Y540">
        <v>0</v>
      </c>
      <c r="Z540">
        <v>52</v>
      </c>
      <c r="AA540">
        <v>27.3</v>
      </c>
      <c r="AB540">
        <v>705</v>
      </c>
      <c r="AC540">
        <v>0</v>
      </c>
    </row>
    <row r="541" spans="1:29" x14ac:dyDescent="0.25">
      <c r="A541" s="1">
        <f t="shared" si="130"/>
        <v>0</v>
      </c>
      <c r="B541" s="1">
        <f t="shared" si="131"/>
        <v>0</v>
      </c>
      <c r="C541" s="1">
        <f t="shared" si="132"/>
        <v>0</v>
      </c>
      <c r="E541" s="1">
        <f t="shared" si="133"/>
        <v>0</v>
      </c>
      <c r="F541" s="1">
        <f t="shared" si="134"/>
        <v>0</v>
      </c>
      <c r="G541" s="1">
        <f t="shared" si="135"/>
        <v>0</v>
      </c>
      <c r="H541" s="1">
        <f t="shared" si="136"/>
        <v>1</v>
      </c>
      <c r="J541" s="1">
        <f t="shared" si="137"/>
        <v>0</v>
      </c>
      <c r="K541" s="1">
        <f t="shared" si="138"/>
        <v>0</v>
      </c>
      <c r="L541" s="1">
        <f t="shared" si="139"/>
        <v>0</v>
      </c>
      <c r="M541" s="1">
        <f t="shared" si="140"/>
        <v>1</v>
      </c>
      <c r="O541" s="1">
        <f t="shared" si="141"/>
        <v>0</v>
      </c>
      <c r="P541" s="1">
        <f t="shared" si="142"/>
        <v>0</v>
      </c>
      <c r="Q541" s="1">
        <f t="shared" si="143"/>
        <v>0</v>
      </c>
      <c r="R541" s="1">
        <f t="shared" si="144"/>
        <v>1</v>
      </c>
      <c r="Y541">
        <v>1</v>
      </c>
      <c r="Z541">
        <v>42</v>
      </c>
      <c r="AA541">
        <v>29.4</v>
      </c>
      <c r="AB541">
        <v>685</v>
      </c>
      <c r="AC541">
        <v>0</v>
      </c>
    </row>
    <row r="542" spans="1:29" x14ac:dyDescent="0.25">
      <c r="A542" s="1">
        <f t="shared" si="130"/>
        <v>0</v>
      </c>
      <c r="B542" s="1">
        <f t="shared" si="131"/>
        <v>1</v>
      </c>
      <c r="C542" s="1">
        <f t="shared" si="132"/>
        <v>1</v>
      </c>
      <c r="E542" s="1">
        <f t="shared" si="133"/>
        <v>0</v>
      </c>
      <c r="F542" s="1">
        <f t="shared" si="134"/>
        <v>1</v>
      </c>
      <c r="G542" s="1">
        <f t="shared" si="135"/>
        <v>0</v>
      </c>
      <c r="H542" s="1">
        <f t="shared" si="136"/>
        <v>0</v>
      </c>
      <c r="J542" s="1">
        <f t="shared" si="137"/>
        <v>0</v>
      </c>
      <c r="K542" s="1">
        <f t="shared" si="138"/>
        <v>1</v>
      </c>
      <c r="L542" s="1">
        <f t="shared" si="139"/>
        <v>0</v>
      </c>
      <c r="M542" s="1">
        <f t="shared" si="140"/>
        <v>0</v>
      </c>
      <c r="O542" s="1">
        <f t="shared" si="141"/>
        <v>0</v>
      </c>
      <c r="P542" s="1">
        <f t="shared" si="142"/>
        <v>0</v>
      </c>
      <c r="Q542" s="1">
        <f t="shared" si="143"/>
        <v>0</v>
      </c>
      <c r="R542" s="1">
        <f t="shared" si="144"/>
        <v>1</v>
      </c>
      <c r="Y542">
        <v>0</v>
      </c>
      <c r="Z542">
        <v>100</v>
      </c>
      <c r="AA542">
        <v>14.4</v>
      </c>
      <c r="AB542">
        <v>670</v>
      </c>
      <c r="AC542">
        <v>0</v>
      </c>
    </row>
    <row r="543" spans="1:29" x14ac:dyDescent="0.25">
      <c r="A543" s="1">
        <f t="shared" si="130"/>
        <v>0</v>
      </c>
      <c r="B543" s="1">
        <f t="shared" si="131"/>
        <v>0</v>
      </c>
      <c r="C543" s="1">
        <f t="shared" si="132"/>
        <v>1</v>
      </c>
      <c r="E543" s="1">
        <f t="shared" si="133"/>
        <v>0</v>
      </c>
      <c r="F543" s="1">
        <f t="shared" si="134"/>
        <v>1</v>
      </c>
      <c r="G543" s="1">
        <f t="shared" si="135"/>
        <v>0</v>
      </c>
      <c r="H543" s="1">
        <f t="shared" si="136"/>
        <v>0</v>
      </c>
      <c r="J543" s="1">
        <f t="shared" si="137"/>
        <v>0</v>
      </c>
      <c r="K543" s="1">
        <f t="shared" si="138"/>
        <v>0</v>
      </c>
      <c r="L543" s="1">
        <f t="shared" si="139"/>
        <v>0</v>
      </c>
      <c r="M543" s="1">
        <f t="shared" si="140"/>
        <v>1</v>
      </c>
      <c r="O543" s="1">
        <f t="shared" si="141"/>
        <v>0</v>
      </c>
      <c r="P543" s="1">
        <f t="shared" si="142"/>
        <v>0</v>
      </c>
      <c r="Q543" s="1">
        <f t="shared" si="143"/>
        <v>0</v>
      </c>
      <c r="R543" s="1">
        <f t="shared" si="144"/>
        <v>1</v>
      </c>
      <c r="Y543">
        <v>0</v>
      </c>
      <c r="Z543">
        <v>100</v>
      </c>
      <c r="AA543">
        <v>13.9</v>
      </c>
      <c r="AB543">
        <v>680</v>
      </c>
      <c r="AC543">
        <v>0</v>
      </c>
    </row>
    <row r="544" spans="1:29" x14ac:dyDescent="0.25">
      <c r="A544" s="1">
        <f t="shared" si="130"/>
        <v>0</v>
      </c>
      <c r="B544" s="1">
        <f t="shared" si="131"/>
        <v>0</v>
      </c>
      <c r="C544" s="1">
        <f t="shared" si="132"/>
        <v>0</v>
      </c>
      <c r="E544" s="1">
        <f t="shared" si="133"/>
        <v>0</v>
      </c>
      <c r="F544" s="1">
        <f t="shared" si="134"/>
        <v>0</v>
      </c>
      <c r="G544" s="1">
        <f t="shared" si="135"/>
        <v>0</v>
      </c>
      <c r="H544" s="1">
        <f t="shared" si="136"/>
        <v>1</v>
      </c>
      <c r="J544" s="1">
        <f t="shared" si="137"/>
        <v>0</v>
      </c>
      <c r="K544" s="1">
        <f t="shared" si="138"/>
        <v>0</v>
      </c>
      <c r="L544" s="1">
        <f t="shared" si="139"/>
        <v>0</v>
      </c>
      <c r="M544" s="1">
        <f t="shared" si="140"/>
        <v>1</v>
      </c>
      <c r="O544" s="1">
        <f t="shared" si="141"/>
        <v>0</v>
      </c>
      <c r="P544" s="1">
        <f t="shared" si="142"/>
        <v>0</v>
      </c>
      <c r="Q544" s="1">
        <f t="shared" si="143"/>
        <v>0</v>
      </c>
      <c r="R544" s="1">
        <f t="shared" si="144"/>
        <v>1</v>
      </c>
      <c r="Y544">
        <v>1</v>
      </c>
      <c r="Z544">
        <v>50</v>
      </c>
      <c r="AA544">
        <v>26.4</v>
      </c>
      <c r="AB544">
        <v>680</v>
      </c>
      <c r="AC544">
        <v>0</v>
      </c>
    </row>
    <row r="545" spans="1:29" x14ac:dyDescent="0.25">
      <c r="A545" s="1">
        <f t="shared" si="130"/>
        <v>0</v>
      </c>
      <c r="B545" s="1">
        <f t="shared" si="131"/>
        <v>0</v>
      </c>
      <c r="C545" s="1">
        <f t="shared" si="132"/>
        <v>0</v>
      </c>
      <c r="E545" s="1">
        <f t="shared" si="133"/>
        <v>0</v>
      </c>
      <c r="F545" s="1">
        <f t="shared" si="134"/>
        <v>0</v>
      </c>
      <c r="G545" s="1">
        <f t="shared" si="135"/>
        <v>0</v>
      </c>
      <c r="H545" s="1">
        <f t="shared" si="136"/>
        <v>1</v>
      </c>
      <c r="J545" s="1">
        <f t="shared" si="137"/>
        <v>0</v>
      </c>
      <c r="K545" s="1">
        <f t="shared" si="138"/>
        <v>0</v>
      </c>
      <c r="L545" s="1">
        <f t="shared" si="139"/>
        <v>0</v>
      </c>
      <c r="M545" s="1">
        <f t="shared" si="140"/>
        <v>1</v>
      </c>
      <c r="O545" s="1">
        <f t="shared" si="141"/>
        <v>0</v>
      </c>
      <c r="P545" s="1">
        <f t="shared" si="142"/>
        <v>0</v>
      </c>
      <c r="Q545" s="1">
        <f t="shared" si="143"/>
        <v>0</v>
      </c>
      <c r="R545" s="1">
        <f t="shared" si="144"/>
        <v>1</v>
      </c>
      <c r="Y545">
        <v>1</v>
      </c>
      <c r="Z545">
        <v>85</v>
      </c>
      <c r="AA545">
        <v>13.4</v>
      </c>
      <c r="AB545">
        <v>680</v>
      </c>
      <c r="AC545">
        <v>0</v>
      </c>
    </row>
    <row r="546" spans="1:29" x14ac:dyDescent="0.25">
      <c r="A546" s="1">
        <f t="shared" si="130"/>
        <v>0</v>
      </c>
      <c r="B546" s="1">
        <f t="shared" si="131"/>
        <v>0</v>
      </c>
      <c r="C546" s="1">
        <f t="shared" si="132"/>
        <v>1</v>
      </c>
      <c r="E546" s="1">
        <f t="shared" si="133"/>
        <v>0</v>
      </c>
      <c r="F546" s="1">
        <f t="shared" si="134"/>
        <v>1</v>
      </c>
      <c r="G546" s="1">
        <f t="shared" si="135"/>
        <v>0</v>
      </c>
      <c r="H546" s="1">
        <f t="shared" si="136"/>
        <v>0</v>
      </c>
      <c r="J546" s="1">
        <f t="shared" si="137"/>
        <v>0</v>
      </c>
      <c r="K546" s="1">
        <f t="shared" si="138"/>
        <v>0</v>
      </c>
      <c r="L546" s="1">
        <f t="shared" si="139"/>
        <v>0</v>
      </c>
      <c r="M546" s="1">
        <f t="shared" si="140"/>
        <v>1</v>
      </c>
      <c r="O546" s="1">
        <f t="shared" si="141"/>
        <v>0</v>
      </c>
      <c r="P546" s="1">
        <f t="shared" si="142"/>
        <v>0</v>
      </c>
      <c r="Q546" s="1">
        <f t="shared" si="143"/>
        <v>0</v>
      </c>
      <c r="R546" s="1">
        <f t="shared" si="144"/>
        <v>1</v>
      </c>
      <c r="Y546">
        <v>0</v>
      </c>
      <c r="Z546">
        <v>110</v>
      </c>
      <c r="AA546">
        <v>23.35</v>
      </c>
      <c r="AB546">
        <v>675</v>
      </c>
      <c r="AC546">
        <v>0</v>
      </c>
    </row>
    <row r="547" spans="1:29" x14ac:dyDescent="0.25">
      <c r="A547" s="1">
        <f t="shared" si="130"/>
        <v>1</v>
      </c>
      <c r="B547" s="1">
        <f t="shared" si="131"/>
        <v>1</v>
      </c>
      <c r="C547" s="1">
        <f t="shared" si="132"/>
        <v>1</v>
      </c>
      <c r="E547" s="1">
        <f t="shared" si="133"/>
        <v>0</v>
      </c>
      <c r="F547" s="1">
        <f t="shared" si="134"/>
        <v>1</v>
      </c>
      <c r="G547" s="1">
        <f t="shared" si="135"/>
        <v>0</v>
      </c>
      <c r="H547" s="1">
        <f t="shared" si="136"/>
        <v>0</v>
      </c>
      <c r="J547" s="1">
        <f t="shared" si="137"/>
        <v>0</v>
      </c>
      <c r="K547" s="1">
        <f t="shared" si="138"/>
        <v>1</v>
      </c>
      <c r="L547" s="1">
        <f t="shared" si="139"/>
        <v>0</v>
      </c>
      <c r="M547" s="1">
        <f t="shared" si="140"/>
        <v>0</v>
      </c>
      <c r="O547" s="1">
        <f t="shared" si="141"/>
        <v>0</v>
      </c>
      <c r="P547" s="1">
        <f t="shared" si="142"/>
        <v>1</v>
      </c>
      <c r="Q547" s="1">
        <f t="shared" si="143"/>
        <v>0</v>
      </c>
      <c r="R547" s="1">
        <f t="shared" si="144"/>
        <v>0</v>
      </c>
      <c r="Y547">
        <v>0</v>
      </c>
      <c r="Z547">
        <v>68.181440000000009</v>
      </c>
      <c r="AA547">
        <v>29.34</v>
      </c>
      <c r="AB547">
        <v>700</v>
      </c>
      <c r="AC547">
        <v>0</v>
      </c>
    </row>
    <row r="548" spans="1:29" x14ac:dyDescent="0.25">
      <c r="A548" s="1">
        <f t="shared" si="130"/>
        <v>1</v>
      </c>
      <c r="B548" s="1">
        <f t="shared" si="131"/>
        <v>1</v>
      </c>
      <c r="C548" s="1">
        <f t="shared" si="132"/>
        <v>1</v>
      </c>
      <c r="E548" s="1">
        <f t="shared" si="133"/>
        <v>0</v>
      </c>
      <c r="F548" s="1">
        <f t="shared" si="134"/>
        <v>1</v>
      </c>
      <c r="G548" s="1">
        <f t="shared" si="135"/>
        <v>0</v>
      </c>
      <c r="H548" s="1">
        <f t="shared" si="136"/>
        <v>0</v>
      </c>
      <c r="J548" s="1">
        <f t="shared" si="137"/>
        <v>0</v>
      </c>
      <c r="K548" s="1">
        <f t="shared" si="138"/>
        <v>1</v>
      </c>
      <c r="L548" s="1">
        <f t="shared" si="139"/>
        <v>0</v>
      </c>
      <c r="M548" s="1">
        <f t="shared" si="140"/>
        <v>0</v>
      </c>
      <c r="O548" s="1">
        <f t="shared" si="141"/>
        <v>0</v>
      </c>
      <c r="P548" s="1">
        <f t="shared" si="142"/>
        <v>1</v>
      </c>
      <c r="Q548" s="1">
        <f t="shared" si="143"/>
        <v>0</v>
      </c>
      <c r="R548" s="1">
        <f t="shared" si="144"/>
        <v>0</v>
      </c>
      <c r="Y548">
        <v>1</v>
      </c>
      <c r="Z548">
        <v>42</v>
      </c>
      <c r="AA548">
        <v>6.06</v>
      </c>
      <c r="AB548">
        <v>695</v>
      </c>
      <c r="AC548">
        <v>0</v>
      </c>
    </row>
    <row r="549" spans="1:29" x14ac:dyDescent="0.25">
      <c r="A549" s="1">
        <f t="shared" si="130"/>
        <v>0</v>
      </c>
      <c r="B549" s="1">
        <f t="shared" si="131"/>
        <v>0</v>
      </c>
      <c r="C549" s="1">
        <f t="shared" si="132"/>
        <v>1</v>
      </c>
      <c r="E549" s="1">
        <f t="shared" si="133"/>
        <v>0</v>
      </c>
      <c r="F549" s="1">
        <f t="shared" si="134"/>
        <v>1</v>
      </c>
      <c r="G549" s="1">
        <f t="shared" si="135"/>
        <v>0</v>
      </c>
      <c r="H549" s="1">
        <f t="shared" si="136"/>
        <v>0</v>
      </c>
      <c r="J549" s="1">
        <f t="shared" si="137"/>
        <v>0</v>
      </c>
      <c r="K549" s="1">
        <f t="shared" si="138"/>
        <v>0</v>
      </c>
      <c r="L549" s="1">
        <f t="shared" si="139"/>
        <v>0</v>
      </c>
      <c r="M549" s="1">
        <f t="shared" si="140"/>
        <v>1</v>
      </c>
      <c r="O549" s="1">
        <f t="shared" si="141"/>
        <v>0</v>
      </c>
      <c r="P549" s="1">
        <f t="shared" si="142"/>
        <v>0</v>
      </c>
      <c r="Q549" s="1">
        <f t="shared" si="143"/>
        <v>0</v>
      </c>
      <c r="R549" s="1">
        <f t="shared" si="144"/>
        <v>1</v>
      </c>
      <c r="Y549">
        <v>1</v>
      </c>
      <c r="Z549">
        <v>106.839</v>
      </c>
      <c r="AA549">
        <v>21.54</v>
      </c>
      <c r="AB549">
        <v>740</v>
      </c>
      <c r="AC549">
        <v>0</v>
      </c>
    </row>
    <row r="550" spans="1:29" x14ac:dyDescent="0.25">
      <c r="A550" s="1">
        <f t="shared" si="130"/>
        <v>0</v>
      </c>
      <c r="B550" s="1">
        <f t="shared" si="131"/>
        <v>1</v>
      </c>
      <c r="C550" s="1">
        <f t="shared" si="132"/>
        <v>1</v>
      </c>
      <c r="E550" s="1">
        <f t="shared" si="133"/>
        <v>0</v>
      </c>
      <c r="F550" s="1">
        <f t="shared" si="134"/>
        <v>1</v>
      </c>
      <c r="G550" s="1">
        <f t="shared" si="135"/>
        <v>0</v>
      </c>
      <c r="H550" s="1">
        <f t="shared" si="136"/>
        <v>0</v>
      </c>
      <c r="J550" s="1">
        <f t="shared" si="137"/>
        <v>0</v>
      </c>
      <c r="K550" s="1">
        <f t="shared" si="138"/>
        <v>1</v>
      </c>
      <c r="L550" s="1">
        <f t="shared" si="139"/>
        <v>0</v>
      </c>
      <c r="M550" s="1">
        <f t="shared" si="140"/>
        <v>0</v>
      </c>
      <c r="O550" s="1">
        <f t="shared" si="141"/>
        <v>0</v>
      </c>
      <c r="P550" s="1">
        <f t="shared" si="142"/>
        <v>0</v>
      </c>
      <c r="Q550" s="1">
        <f t="shared" si="143"/>
        <v>0</v>
      </c>
      <c r="R550" s="1">
        <f t="shared" si="144"/>
        <v>1</v>
      </c>
      <c r="Y550">
        <v>0</v>
      </c>
      <c r="Z550">
        <v>62</v>
      </c>
      <c r="AA550">
        <v>6.23</v>
      </c>
      <c r="AB550">
        <v>720</v>
      </c>
      <c r="AC550">
        <v>0</v>
      </c>
    </row>
    <row r="551" spans="1:29" x14ac:dyDescent="0.25">
      <c r="A551" s="1">
        <f t="shared" si="130"/>
        <v>1</v>
      </c>
      <c r="B551" s="1">
        <f t="shared" si="131"/>
        <v>1</v>
      </c>
      <c r="C551" s="1">
        <f t="shared" si="132"/>
        <v>1</v>
      </c>
      <c r="E551" s="1">
        <f t="shared" si="133"/>
        <v>0</v>
      </c>
      <c r="F551" s="1">
        <f t="shared" si="134"/>
        <v>1</v>
      </c>
      <c r="G551" s="1">
        <f t="shared" si="135"/>
        <v>0</v>
      </c>
      <c r="H551" s="1">
        <f t="shared" si="136"/>
        <v>0</v>
      </c>
      <c r="J551" s="1">
        <f t="shared" si="137"/>
        <v>0</v>
      </c>
      <c r="K551" s="1">
        <f t="shared" si="138"/>
        <v>1</v>
      </c>
      <c r="L551" s="1">
        <f t="shared" si="139"/>
        <v>0</v>
      </c>
      <c r="M551" s="1">
        <f t="shared" si="140"/>
        <v>0</v>
      </c>
      <c r="O551" s="1">
        <f t="shared" si="141"/>
        <v>0</v>
      </c>
      <c r="P551" s="1">
        <f t="shared" si="142"/>
        <v>1</v>
      </c>
      <c r="Q551" s="1">
        <f t="shared" si="143"/>
        <v>0</v>
      </c>
      <c r="R551" s="1">
        <f t="shared" si="144"/>
        <v>0</v>
      </c>
      <c r="Y551">
        <v>1</v>
      </c>
      <c r="Z551">
        <v>75</v>
      </c>
      <c r="AA551">
        <v>19.600000000000001</v>
      </c>
      <c r="AB551">
        <v>700</v>
      </c>
      <c r="AC551">
        <v>0</v>
      </c>
    </row>
    <row r="552" spans="1:29" x14ac:dyDescent="0.25">
      <c r="A552" s="1">
        <f t="shared" si="130"/>
        <v>0</v>
      </c>
      <c r="B552" s="1">
        <f t="shared" si="131"/>
        <v>0</v>
      </c>
      <c r="C552" s="1">
        <f t="shared" si="132"/>
        <v>0</v>
      </c>
      <c r="E552" s="1">
        <f t="shared" si="133"/>
        <v>0</v>
      </c>
      <c r="F552" s="1">
        <f t="shared" si="134"/>
        <v>0</v>
      </c>
      <c r="G552" s="1">
        <f t="shared" si="135"/>
        <v>0</v>
      </c>
      <c r="H552" s="1">
        <f t="shared" si="136"/>
        <v>1</v>
      </c>
      <c r="J552" s="1">
        <f t="shared" si="137"/>
        <v>0</v>
      </c>
      <c r="K552" s="1">
        <f t="shared" si="138"/>
        <v>0</v>
      </c>
      <c r="L552" s="1">
        <f t="shared" si="139"/>
        <v>0</v>
      </c>
      <c r="M552" s="1">
        <f t="shared" si="140"/>
        <v>1</v>
      </c>
      <c r="O552" s="1">
        <f t="shared" si="141"/>
        <v>0</v>
      </c>
      <c r="P552" s="1">
        <f t="shared" si="142"/>
        <v>0</v>
      </c>
      <c r="Q552" s="1">
        <f t="shared" si="143"/>
        <v>0</v>
      </c>
      <c r="R552" s="1">
        <f t="shared" si="144"/>
        <v>1</v>
      </c>
      <c r="Y552">
        <v>0</v>
      </c>
      <c r="Z552">
        <v>125</v>
      </c>
      <c r="AA552">
        <v>6.29</v>
      </c>
      <c r="AB552">
        <v>670</v>
      </c>
      <c r="AC552">
        <v>0</v>
      </c>
    </row>
    <row r="553" spans="1:29" x14ac:dyDescent="0.25">
      <c r="A553" s="1">
        <f t="shared" si="130"/>
        <v>0</v>
      </c>
      <c r="B553" s="1">
        <f t="shared" si="131"/>
        <v>1</v>
      </c>
      <c r="C553" s="1">
        <f t="shared" si="132"/>
        <v>1</v>
      </c>
      <c r="E553" s="1">
        <f t="shared" si="133"/>
        <v>0</v>
      </c>
      <c r="F553" s="1">
        <f t="shared" si="134"/>
        <v>1</v>
      </c>
      <c r="G553" s="1">
        <f t="shared" si="135"/>
        <v>0</v>
      </c>
      <c r="H553" s="1">
        <f t="shared" si="136"/>
        <v>0</v>
      </c>
      <c r="J553" s="1">
        <f t="shared" si="137"/>
        <v>0</v>
      </c>
      <c r="K553" s="1">
        <f t="shared" si="138"/>
        <v>1</v>
      </c>
      <c r="L553" s="1">
        <f t="shared" si="139"/>
        <v>0</v>
      </c>
      <c r="M553" s="1">
        <f t="shared" si="140"/>
        <v>0</v>
      </c>
      <c r="O553" s="1">
        <f t="shared" si="141"/>
        <v>0</v>
      </c>
      <c r="P553" s="1">
        <f t="shared" si="142"/>
        <v>0</v>
      </c>
      <c r="Q553" s="1">
        <f t="shared" si="143"/>
        <v>0</v>
      </c>
      <c r="R553" s="1">
        <f t="shared" si="144"/>
        <v>1</v>
      </c>
      <c r="Y553">
        <v>0</v>
      </c>
      <c r="Z553">
        <v>37</v>
      </c>
      <c r="AA553">
        <v>9.67</v>
      </c>
      <c r="AB553">
        <v>665</v>
      </c>
      <c r="AC553">
        <v>0</v>
      </c>
    </row>
    <row r="554" spans="1:29" x14ac:dyDescent="0.25">
      <c r="A554" s="1">
        <f t="shared" si="130"/>
        <v>1</v>
      </c>
      <c r="B554" s="1">
        <f t="shared" si="131"/>
        <v>1</v>
      </c>
      <c r="C554" s="1">
        <f t="shared" si="132"/>
        <v>1</v>
      </c>
      <c r="E554" s="1">
        <f t="shared" si="133"/>
        <v>0</v>
      </c>
      <c r="F554" s="1">
        <f t="shared" si="134"/>
        <v>1</v>
      </c>
      <c r="G554" s="1">
        <f t="shared" si="135"/>
        <v>0</v>
      </c>
      <c r="H554" s="1">
        <f t="shared" si="136"/>
        <v>0</v>
      </c>
      <c r="J554" s="1">
        <f t="shared" si="137"/>
        <v>0</v>
      </c>
      <c r="K554" s="1">
        <f t="shared" si="138"/>
        <v>1</v>
      </c>
      <c r="L554" s="1">
        <f t="shared" si="139"/>
        <v>0</v>
      </c>
      <c r="M554" s="1">
        <f t="shared" si="140"/>
        <v>0</v>
      </c>
      <c r="O554" s="1">
        <f t="shared" si="141"/>
        <v>0</v>
      </c>
      <c r="P554" s="1">
        <f t="shared" si="142"/>
        <v>1</v>
      </c>
      <c r="Q554" s="1">
        <f t="shared" si="143"/>
        <v>0</v>
      </c>
      <c r="R554" s="1">
        <f t="shared" si="144"/>
        <v>0</v>
      </c>
      <c r="Y554">
        <v>1</v>
      </c>
      <c r="Z554">
        <v>62</v>
      </c>
      <c r="AA554">
        <v>34.96</v>
      </c>
      <c r="AB554">
        <v>670</v>
      </c>
      <c r="AC554">
        <v>0</v>
      </c>
    </row>
    <row r="555" spans="1:29" x14ac:dyDescent="0.25">
      <c r="A555" s="1">
        <f t="shared" si="130"/>
        <v>1</v>
      </c>
      <c r="B555" s="1">
        <f t="shared" si="131"/>
        <v>1</v>
      </c>
      <c r="C555" s="1">
        <f t="shared" si="132"/>
        <v>1</v>
      </c>
      <c r="E555" s="1">
        <f t="shared" si="133"/>
        <v>0</v>
      </c>
      <c r="F555" s="1">
        <f t="shared" si="134"/>
        <v>1</v>
      </c>
      <c r="G555" s="1">
        <f t="shared" si="135"/>
        <v>0</v>
      </c>
      <c r="H555" s="1">
        <f t="shared" si="136"/>
        <v>0</v>
      </c>
      <c r="J555" s="1">
        <f t="shared" si="137"/>
        <v>0</v>
      </c>
      <c r="K555" s="1">
        <f t="shared" si="138"/>
        <v>1</v>
      </c>
      <c r="L555" s="1">
        <f t="shared" si="139"/>
        <v>0</v>
      </c>
      <c r="M555" s="1">
        <f t="shared" si="140"/>
        <v>0</v>
      </c>
      <c r="O555" s="1">
        <f t="shared" si="141"/>
        <v>0</v>
      </c>
      <c r="P555" s="1">
        <f t="shared" si="142"/>
        <v>1</v>
      </c>
      <c r="Q555" s="1">
        <f t="shared" si="143"/>
        <v>0</v>
      </c>
      <c r="R555" s="1">
        <f t="shared" si="144"/>
        <v>0</v>
      </c>
      <c r="Y555">
        <v>0</v>
      </c>
      <c r="Z555">
        <v>50</v>
      </c>
      <c r="AA555">
        <v>21.65</v>
      </c>
      <c r="AB555">
        <v>685</v>
      </c>
      <c r="AC555">
        <v>0</v>
      </c>
    </row>
    <row r="556" spans="1:29" x14ac:dyDescent="0.25">
      <c r="A556" s="1">
        <f t="shared" si="130"/>
        <v>0</v>
      </c>
      <c r="B556" s="1">
        <f t="shared" si="131"/>
        <v>0</v>
      </c>
      <c r="C556" s="1">
        <f t="shared" si="132"/>
        <v>1</v>
      </c>
      <c r="E556" s="1">
        <f t="shared" si="133"/>
        <v>0</v>
      </c>
      <c r="F556" s="1">
        <f t="shared" si="134"/>
        <v>1</v>
      </c>
      <c r="G556" s="1">
        <f t="shared" si="135"/>
        <v>0</v>
      </c>
      <c r="H556" s="1">
        <f t="shared" si="136"/>
        <v>0</v>
      </c>
      <c r="J556" s="1">
        <f t="shared" si="137"/>
        <v>0</v>
      </c>
      <c r="K556" s="1">
        <f t="shared" si="138"/>
        <v>0</v>
      </c>
      <c r="L556" s="1">
        <f t="shared" si="139"/>
        <v>0</v>
      </c>
      <c r="M556" s="1">
        <f t="shared" si="140"/>
        <v>1</v>
      </c>
      <c r="O556" s="1">
        <f t="shared" si="141"/>
        <v>0</v>
      </c>
      <c r="P556" s="1">
        <f t="shared" si="142"/>
        <v>0</v>
      </c>
      <c r="Q556" s="1">
        <f t="shared" si="143"/>
        <v>0</v>
      </c>
      <c r="R556" s="1">
        <f t="shared" si="144"/>
        <v>1</v>
      </c>
      <c r="Y556">
        <v>0</v>
      </c>
      <c r="Z556">
        <v>34</v>
      </c>
      <c r="AA556">
        <v>24.71</v>
      </c>
      <c r="AB556">
        <v>690</v>
      </c>
      <c r="AC556">
        <v>0</v>
      </c>
    </row>
    <row r="557" spans="1:29" x14ac:dyDescent="0.25">
      <c r="A557" s="1">
        <f t="shared" si="130"/>
        <v>1</v>
      </c>
      <c r="B557" s="1">
        <f t="shared" si="131"/>
        <v>1</v>
      </c>
      <c r="C557" s="1">
        <f t="shared" si="132"/>
        <v>1</v>
      </c>
      <c r="E557" s="1">
        <f t="shared" si="133"/>
        <v>0</v>
      </c>
      <c r="F557" s="1">
        <f t="shared" si="134"/>
        <v>1</v>
      </c>
      <c r="G557" s="1">
        <f t="shared" si="135"/>
        <v>0</v>
      </c>
      <c r="H557" s="1">
        <f t="shared" si="136"/>
        <v>0</v>
      </c>
      <c r="J557" s="1">
        <f t="shared" si="137"/>
        <v>0</v>
      </c>
      <c r="K557" s="1">
        <f t="shared" si="138"/>
        <v>1</v>
      </c>
      <c r="L557" s="1">
        <f t="shared" si="139"/>
        <v>0</v>
      </c>
      <c r="M557" s="1">
        <f t="shared" si="140"/>
        <v>0</v>
      </c>
      <c r="O557" s="1">
        <f t="shared" si="141"/>
        <v>0</v>
      </c>
      <c r="P557" s="1">
        <f t="shared" si="142"/>
        <v>1</v>
      </c>
      <c r="Q557" s="1">
        <f t="shared" si="143"/>
        <v>0</v>
      </c>
      <c r="R557" s="1">
        <f t="shared" si="144"/>
        <v>0</v>
      </c>
      <c r="Y557">
        <v>0</v>
      </c>
      <c r="Z557">
        <v>48</v>
      </c>
      <c r="AA557">
        <v>20.079999999999998</v>
      </c>
      <c r="AB557">
        <v>680</v>
      </c>
      <c r="AC557">
        <v>0</v>
      </c>
    </row>
    <row r="558" spans="1:29" x14ac:dyDescent="0.25">
      <c r="A558" s="1">
        <f t="shared" si="130"/>
        <v>0</v>
      </c>
      <c r="B558" s="1">
        <f t="shared" si="131"/>
        <v>1</v>
      </c>
      <c r="C558" s="1">
        <f t="shared" si="132"/>
        <v>1</v>
      </c>
      <c r="E558" s="1">
        <f t="shared" si="133"/>
        <v>0</v>
      </c>
      <c r="F558" s="1">
        <f t="shared" si="134"/>
        <v>1</v>
      </c>
      <c r="G558" s="1">
        <f t="shared" si="135"/>
        <v>0</v>
      </c>
      <c r="H558" s="1">
        <f t="shared" si="136"/>
        <v>0</v>
      </c>
      <c r="J558" s="1">
        <f t="shared" si="137"/>
        <v>0</v>
      </c>
      <c r="K558" s="1">
        <f t="shared" si="138"/>
        <v>1</v>
      </c>
      <c r="L558" s="1">
        <f t="shared" si="139"/>
        <v>0</v>
      </c>
      <c r="M558" s="1">
        <f t="shared" si="140"/>
        <v>0</v>
      </c>
      <c r="O558" s="1">
        <f t="shared" si="141"/>
        <v>0</v>
      </c>
      <c r="P558" s="1">
        <f t="shared" si="142"/>
        <v>0</v>
      </c>
      <c r="Q558" s="1">
        <f t="shared" si="143"/>
        <v>0</v>
      </c>
      <c r="R558" s="1">
        <f t="shared" si="144"/>
        <v>1</v>
      </c>
      <c r="Y558">
        <v>1</v>
      </c>
      <c r="Z558">
        <v>25</v>
      </c>
      <c r="AA558">
        <v>18.87</v>
      </c>
      <c r="AB558">
        <v>680</v>
      </c>
      <c r="AC558">
        <v>0</v>
      </c>
    </row>
    <row r="559" spans="1:29" x14ac:dyDescent="0.25">
      <c r="A559" s="1">
        <f t="shared" si="130"/>
        <v>0</v>
      </c>
      <c r="B559" s="1">
        <f t="shared" si="131"/>
        <v>0</v>
      </c>
      <c r="C559" s="1">
        <f t="shared" si="132"/>
        <v>1</v>
      </c>
      <c r="E559" s="1">
        <f t="shared" si="133"/>
        <v>0</v>
      </c>
      <c r="F559" s="1">
        <f t="shared" si="134"/>
        <v>1</v>
      </c>
      <c r="G559" s="1">
        <f t="shared" si="135"/>
        <v>0</v>
      </c>
      <c r="H559" s="1">
        <f t="shared" si="136"/>
        <v>0</v>
      </c>
      <c r="J559" s="1">
        <f t="shared" si="137"/>
        <v>0</v>
      </c>
      <c r="K559" s="1">
        <f t="shared" si="138"/>
        <v>0</v>
      </c>
      <c r="L559" s="1">
        <f t="shared" si="139"/>
        <v>0</v>
      </c>
      <c r="M559" s="1">
        <f t="shared" si="140"/>
        <v>1</v>
      </c>
      <c r="O559" s="1">
        <f t="shared" si="141"/>
        <v>0</v>
      </c>
      <c r="P559" s="1">
        <f t="shared" si="142"/>
        <v>0</v>
      </c>
      <c r="Q559" s="1">
        <f t="shared" si="143"/>
        <v>0</v>
      </c>
      <c r="R559" s="1">
        <f t="shared" si="144"/>
        <v>1</v>
      </c>
      <c r="Y559">
        <v>0</v>
      </c>
      <c r="Z559">
        <v>56</v>
      </c>
      <c r="AA559">
        <v>6.56</v>
      </c>
      <c r="AB559">
        <v>695</v>
      </c>
      <c r="AC559">
        <v>0</v>
      </c>
    </row>
    <row r="560" spans="1:29" x14ac:dyDescent="0.25">
      <c r="A560" s="1">
        <f t="shared" si="130"/>
        <v>0</v>
      </c>
      <c r="B560" s="1">
        <f t="shared" si="131"/>
        <v>0</v>
      </c>
      <c r="C560" s="1">
        <f t="shared" si="132"/>
        <v>0</v>
      </c>
      <c r="E560" s="1">
        <f t="shared" si="133"/>
        <v>0</v>
      </c>
      <c r="F560" s="1">
        <f t="shared" si="134"/>
        <v>0</v>
      </c>
      <c r="G560" s="1">
        <f t="shared" si="135"/>
        <v>0</v>
      </c>
      <c r="H560" s="1">
        <f t="shared" si="136"/>
        <v>1</v>
      </c>
      <c r="J560" s="1">
        <f t="shared" si="137"/>
        <v>0</v>
      </c>
      <c r="K560" s="1">
        <f t="shared" si="138"/>
        <v>0</v>
      </c>
      <c r="L560" s="1">
        <f t="shared" si="139"/>
        <v>0</v>
      </c>
      <c r="M560" s="1">
        <f t="shared" si="140"/>
        <v>1</v>
      </c>
      <c r="O560" s="1">
        <f t="shared" si="141"/>
        <v>0</v>
      </c>
      <c r="P560" s="1">
        <f t="shared" si="142"/>
        <v>0</v>
      </c>
      <c r="Q560" s="1">
        <f t="shared" si="143"/>
        <v>0</v>
      </c>
      <c r="R560" s="1">
        <f t="shared" si="144"/>
        <v>1</v>
      </c>
      <c r="Y560">
        <v>0</v>
      </c>
      <c r="Z560">
        <v>75</v>
      </c>
      <c r="AA560">
        <v>27.62</v>
      </c>
      <c r="AB560">
        <v>685</v>
      </c>
      <c r="AC560">
        <v>0</v>
      </c>
    </row>
    <row r="561" spans="1:29" x14ac:dyDescent="0.25">
      <c r="A561" s="1">
        <f t="shared" si="130"/>
        <v>0</v>
      </c>
      <c r="B561" s="1">
        <f t="shared" si="131"/>
        <v>0</v>
      </c>
      <c r="C561" s="1">
        <f t="shared" si="132"/>
        <v>0</v>
      </c>
      <c r="E561" s="1">
        <f t="shared" si="133"/>
        <v>0</v>
      </c>
      <c r="F561" s="1">
        <f t="shared" si="134"/>
        <v>0</v>
      </c>
      <c r="G561" s="1">
        <f t="shared" si="135"/>
        <v>0</v>
      </c>
      <c r="H561" s="1">
        <f t="shared" si="136"/>
        <v>1</v>
      </c>
      <c r="J561" s="1">
        <f t="shared" si="137"/>
        <v>0</v>
      </c>
      <c r="K561" s="1">
        <f t="shared" si="138"/>
        <v>0</v>
      </c>
      <c r="L561" s="1">
        <f t="shared" si="139"/>
        <v>0</v>
      </c>
      <c r="M561" s="1">
        <f t="shared" si="140"/>
        <v>1</v>
      </c>
      <c r="O561" s="1">
        <f t="shared" si="141"/>
        <v>0</v>
      </c>
      <c r="P561" s="1">
        <f t="shared" si="142"/>
        <v>0</v>
      </c>
      <c r="Q561" s="1">
        <f t="shared" si="143"/>
        <v>0</v>
      </c>
      <c r="R561" s="1">
        <f t="shared" si="144"/>
        <v>1</v>
      </c>
      <c r="Y561">
        <v>0</v>
      </c>
      <c r="Z561">
        <v>27.78</v>
      </c>
      <c r="AA561">
        <v>12.61</v>
      </c>
      <c r="AB561">
        <v>710</v>
      </c>
      <c r="AC561">
        <v>0</v>
      </c>
    </row>
    <row r="562" spans="1:29" x14ac:dyDescent="0.25">
      <c r="A562" s="1">
        <f t="shared" si="130"/>
        <v>0</v>
      </c>
      <c r="B562" s="1">
        <f t="shared" si="131"/>
        <v>0</v>
      </c>
      <c r="C562" s="1">
        <f t="shared" si="132"/>
        <v>0</v>
      </c>
      <c r="E562" s="1">
        <f t="shared" si="133"/>
        <v>0</v>
      </c>
      <c r="F562" s="1">
        <f t="shared" si="134"/>
        <v>0</v>
      </c>
      <c r="G562" s="1">
        <f t="shared" si="135"/>
        <v>0</v>
      </c>
      <c r="H562" s="1">
        <f t="shared" si="136"/>
        <v>1</v>
      </c>
      <c r="J562" s="1">
        <f t="shared" si="137"/>
        <v>0</v>
      </c>
      <c r="K562" s="1">
        <f t="shared" si="138"/>
        <v>0</v>
      </c>
      <c r="L562" s="1">
        <f t="shared" si="139"/>
        <v>0</v>
      </c>
      <c r="M562" s="1">
        <f t="shared" si="140"/>
        <v>1</v>
      </c>
      <c r="O562" s="1">
        <f t="shared" si="141"/>
        <v>0</v>
      </c>
      <c r="P562" s="1">
        <f t="shared" si="142"/>
        <v>0</v>
      </c>
      <c r="Q562" s="1">
        <f t="shared" si="143"/>
        <v>0</v>
      </c>
      <c r="R562" s="1">
        <f t="shared" si="144"/>
        <v>1</v>
      </c>
      <c r="Y562">
        <v>0</v>
      </c>
      <c r="Z562">
        <v>42</v>
      </c>
      <c r="AA562">
        <v>11.57</v>
      </c>
      <c r="AB562">
        <v>670</v>
      </c>
      <c r="AC562">
        <v>0</v>
      </c>
    </row>
    <row r="563" spans="1:29" x14ac:dyDescent="0.25">
      <c r="A563" s="1">
        <f t="shared" si="130"/>
        <v>0</v>
      </c>
      <c r="B563" s="1">
        <f t="shared" si="131"/>
        <v>0</v>
      </c>
      <c r="C563" s="1">
        <f t="shared" si="132"/>
        <v>1</v>
      </c>
      <c r="E563" s="1">
        <f t="shared" si="133"/>
        <v>0</v>
      </c>
      <c r="F563" s="1">
        <f t="shared" si="134"/>
        <v>1</v>
      </c>
      <c r="G563" s="1">
        <f t="shared" si="135"/>
        <v>0</v>
      </c>
      <c r="H563" s="1">
        <f t="shared" si="136"/>
        <v>0</v>
      </c>
      <c r="J563" s="1">
        <f t="shared" si="137"/>
        <v>0</v>
      </c>
      <c r="K563" s="1">
        <f t="shared" si="138"/>
        <v>0</v>
      </c>
      <c r="L563" s="1">
        <f t="shared" si="139"/>
        <v>0</v>
      </c>
      <c r="M563" s="1">
        <f t="shared" si="140"/>
        <v>1</v>
      </c>
      <c r="O563" s="1">
        <f t="shared" si="141"/>
        <v>0</v>
      </c>
      <c r="P563" s="1">
        <f t="shared" si="142"/>
        <v>0</v>
      </c>
      <c r="Q563" s="1">
        <f t="shared" si="143"/>
        <v>0</v>
      </c>
      <c r="R563" s="1">
        <f t="shared" si="144"/>
        <v>1</v>
      </c>
      <c r="Y563">
        <v>0</v>
      </c>
      <c r="Z563">
        <v>40</v>
      </c>
      <c r="AA563">
        <v>8.49</v>
      </c>
      <c r="AB563">
        <v>675</v>
      </c>
      <c r="AC563">
        <v>0</v>
      </c>
    </row>
    <row r="564" spans="1:29" x14ac:dyDescent="0.25">
      <c r="A564" s="1">
        <f t="shared" si="130"/>
        <v>0</v>
      </c>
      <c r="B564" s="1">
        <f t="shared" si="131"/>
        <v>1</v>
      </c>
      <c r="C564" s="1">
        <f t="shared" si="132"/>
        <v>1</v>
      </c>
      <c r="E564" s="1">
        <f t="shared" si="133"/>
        <v>0</v>
      </c>
      <c r="F564" s="1">
        <f t="shared" si="134"/>
        <v>1</v>
      </c>
      <c r="G564" s="1">
        <f t="shared" si="135"/>
        <v>0</v>
      </c>
      <c r="H564" s="1">
        <f t="shared" si="136"/>
        <v>0</v>
      </c>
      <c r="J564" s="1">
        <f t="shared" si="137"/>
        <v>0</v>
      </c>
      <c r="K564" s="1">
        <f t="shared" si="138"/>
        <v>1</v>
      </c>
      <c r="L564" s="1">
        <f t="shared" si="139"/>
        <v>0</v>
      </c>
      <c r="M564" s="1">
        <f t="shared" si="140"/>
        <v>0</v>
      </c>
      <c r="O564" s="1">
        <f t="shared" si="141"/>
        <v>0</v>
      </c>
      <c r="P564" s="1">
        <f t="shared" si="142"/>
        <v>0</v>
      </c>
      <c r="Q564" s="1">
        <f t="shared" si="143"/>
        <v>0</v>
      </c>
      <c r="R564" s="1">
        <f t="shared" si="144"/>
        <v>1</v>
      </c>
      <c r="Y564">
        <v>1</v>
      </c>
      <c r="Z564">
        <v>58</v>
      </c>
      <c r="AA564">
        <v>9.6</v>
      </c>
      <c r="AB564">
        <v>665</v>
      </c>
      <c r="AC564">
        <v>0</v>
      </c>
    </row>
    <row r="565" spans="1:29" x14ac:dyDescent="0.25">
      <c r="A565" s="1">
        <f t="shared" si="130"/>
        <v>0</v>
      </c>
      <c r="B565" s="1">
        <f t="shared" si="131"/>
        <v>0</v>
      </c>
      <c r="C565" s="1">
        <f t="shared" si="132"/>
        <v>0</v>
      </c>
      <c r="E565" s="1">
        <f t="shared" si="133"/>
        <v>0</v>
      </c>
      <c r="F565" s="1">
        <f t="shared" si="134"/>
        <v>0</v>
      </c>
      <c r="G565" s="1">
        <f t="shared" si="135"/>
        <v>0</v>
      </c>
      <c r="H565" s="1">
        <f t="shared" si="136"/>
        <v>1</v>
      </c>
      <c r="J565" s="1">
        <f t="shared" si="137"/>
        <v>0</v>
      </c>
      <c r="K565" s="1">
        <f t="shared" si="138"/>
        <v>0</v>
      </c>
      <c r="L565" s="1">
        <f t="shared" si="139"/>
        <v>0</v>
      </c>
      <c r="M565" s="1">
        <f t="shared" si="140"/>
        <v>1</v>
      </c>
      <c r="O565" s="1">
        <f t="shared" si="141"/>
        <v>0</v>
      </c>
      <c r="P565" s="1">
        <f t="shared" si="142"/>
        <v>0</v>
      </c>
      <c r="Q565" s="1">
        <f t="shared" si="143"/>
        <v>0</v>
      </c>
      <c r="R565" s="1">
        <f t="shared" si="144"/>
        <v>1</v>
      </c>
      <c r="Y565">
        <v>0</v>
      </c>
      <c r="Z565">
        <v>80</v>
      </c>
      <c r="AA565">
        <v>11.04</v>
      </c>
      <c r="AB565">
        <v>685</v>
      </c>
      <c r="AC565">
        <v>0</v>
      </c>
    </row>
    <row r="566" spans="1:29" x14ac:dyDescent="0.25">
      <c r="A566" s="1">
        <f t="shared" si="130"/>
        <v>0</v>
      </c>
      <c r="B566" s="1">
        <f t="shared" si="131"/>
        <v>1</v>
      </c>
      <c r="C566" s="1">
        <f t="shared" si="132"/>
        <v>1</v>
      </c>
      <c r="E566" s="1">
        <f t="shared" si="133"/>
        <v>0</v>
      </c>
      <c r="F566" s="1">
        <f t="shared" si="134"/>
        <v>1</v>
      </c>
      <c r="G566" s="1">
        <f t="shared" si="135"/>
        <v>0</v>
      </c>
      <c r="H566" s="1">
        <f t="shared" si="136"/>
        <v>0</v>
      </c>
      <c r="J566" s="1">
        <f t="shared" si="137"/>
        <v>0</v>
      </c>
      <c r="K566" s="1">
        <f t="shared" si="138"/>
        <v>1</v>
      </c>
      <c r="L566" s="1">
        <f t="shared" si="139"/>
        <v>0</v>
      </c>
      <c r="M566" s="1">
        <f t="shared" si="140"/>
        <v>0</v>
      </c>
      <c r="O566" s="1">
        <f t="shared" si="141"/>
        <v>0</v>
      </c>
      <c r="P566" s="1">
        <f t="shared" si="142"/>
        <v>0</v>
      </c>
      <c r="Q566" s="1">
        <f t="shared" si="143"/>
        <v>0</v>
      </c>
      <c r="R566" s="1">
        <f t="shared" si="144"/>
        <v>1</v>
      </c>
      <c r="Y566">
        <v>1</v>
      </c>
      <c r="Z566">
        <v>125</v>
      </c>
      <c r="AA566">
        <v>10.77</v>
      </c>
      <c r="AB566">
        <v>665</v>
      </c>
      <c r="AC566">
        <v>0</v>
      </c>
    </row>
    <row r="567" spans="1:29" x14ac:dyDescent="0.25">
      <c r="A567" s="1">
        <f t="shared" si="130"/>
        <v>0</v>
      </c>
      <c r="B567" s="1">
        <f t="shared" si="131"/>
        <v>1</v>
      </c>
      <c r="C567" s="1">
        <f t="shared" si="132"/>
        <v>1</v>
      </c>
      <c r="E567" s="1">
        <f t="shared" si="133"/>
        <v>0</v>
      </c>
      <c r="F567" s="1">
        <f t="shared" si="134"/>
        <v>1</v>
      </c>
      <c r="G567" s="1">
        <f t="shared" si="135"/>
        <v>0</v>
      </c>
      <c r="H567" s="1">
        <f t="shared" si="136"/>
        <v>0</v>
      </c>
      <c r="J567" s="1">
        <f t="shared" si="137"/>
        <v>0</v>
      </c>
      <c r="K567" s="1">
        <f t="shared" si="138"/>
        <v>1</v>
      </c>
      <c r="L567" s="1">
        <f t="shared" si="139"/>
        <v>0</v>
      </c>
      <c r="M567" s="1">
        <f t="shared" si="140"/>
        <v>0</v>
      </c>
      <c r="O567" s="1">
        <f t="shared" si="141"/>
        <v>0</v>
      </c>
      <c r="P567" s="1">
        <f t="shared" si="142"/>
        <v>0</v>
      </c>
      <c r="Q567" s="1">
        <f t="shared" si="143"/>
        <v>0</v>
      </c>
      <c r="R567" s="1">
        <f t="shared" si="144"/>
        <v>1</v>
      </c>
      <c r="Y567">
        <v>1</v>
      </c>
      <c r="Z567">
        <v>87</v>
      </c>
      <c r="AA567">
        <v>14.3</v>
      </c>
      <c r="AB567">
        <v>705</v>
      </c>
      <c r="AC567">
        <v>0</v>
      </c>
    </row>
    <row r="568" spans="1:29" x14ac:dyDescent="0.25">
      <c r="A568" s="1">
        <f t="shared" si="130"/>
        <v>0</v>
      </c>
      <c r="B568" s="1">
        <f t="shared" si="131"/>
        <v>1</v>
      </c>
      <c r="C568" s="1">
        <f t="shared" si="132"/>
        <v>1</v>
      </c>
      <c r="E568" s="1">
        <f t="shared" si="133"/>
        <v>0</v>
      </c>
      <c r="F568" s="1">
        <f t="shared" si="134"/>
        <v>1</v>
      </c>
      <c r="G568" s="1">
        <f t="shared" si="135"/>
        <v>0</v>
      </c>
      <c r="H568" s="1">
        <f t="shared" si="136"/>
        <v>0</v>
      </c>
      <c r="J568" s="1">
        <f t="shared" si="137"/>
        <v>0</v>
      </c>
      <c r="K568" s="1">
        <f t="shared" si="138"/>
        <v>1</v>
      </c>
      <c r="L568" s="1">
        <f t="shared" si="139"/>
        <v>0</v>
      </c>
      <c r="M568" s="1">
        <f t="shared" si="140"/>
        <v>0</v>
      </c>
      <c r="O568" s="1">
        <f t="shared" si="141"/>
        <v>0</v>
      </c>
      <c r="P568" s="1">
        <f t="shared" si="142"/>
        <v>0</v>
      </c>
      <c r="Q568" s="1">
        <f t="shared" si="143"/>
        <v>0</v>
      </c>
      <c r="R568" s="1">
        <f t="shared" si="144"/>
        <v>1</v>
      </c>
      <c r="Y568">
        <v>0</v>
      </c>
      <c r="Z568">
        <v>25</v>
      </c>
      <c r="AA568">
        <v>23.67</v>
      </c>
      <c r="AB568">
        <v>700</v>
      </c>
      <c r="AC568">
        <v>0</v>
      </c>
    </row>
    <row r="569" spans="1:29" x14ac:dyDescent="0.25">
      <c r="A569" s="1">
        <f t="shared" si="130"/>
        <v>0</v>
      </c>
      <c r="B569" s="1">
        <f t="shared" si="131"/>
        <v>1</v>
      </c>
      <c r="C569" s="1">
        <f t="shared" si="132"/>
        <v>1</v>
      </c>
      <c r="E569" s="1">
        <f t="shared" si="133"/>
        <v>0</v>
      </c>
      <c r="F569" s="1">
        <f t="shared" si="134"/>
        <v>1</v>
      </c>
      <c r="G569" s="1">
        <f t="shared" si="135"/>
        <v>0</v>
      </c>
      <c r="H569" s="1">
        <f t="shared" si="136"/>
        <v>0</v>
      </c>
      <c r="J569" s="1">
        <f t="shared" si="137"/>
        <v>0</v>
      </c>
      <c r="K569" s="1">
        <f t="shared" si="138"/>
        <v>1</v>
      </c>
      <c r="L569" s="1">
        <f t="shared" si="139"/>
        <v>0</v>
      </c>
      <c r="M569" s="1">
        <f t="shared" si="140"/>
        <v>0</v>
      </c>
      <c r="O569" s="1">
        <f t="shared" si="141"/>
        <v>0</v>
      </c>
      <c r="P569" s="1">
        <f t="shared" si="142"/>
        <v>0</v>
      </c>
      <c r="Q569" s="1">
        <f t="shared" si="143"/>
        <v>0</v>
      </c>
      <c r="R569" s="1">
        <f t="shared" si="144"/>
        <v>1</v>
      </c>
      <c r="Y569">
        <v>0</v>
      </c>
      <c r="Z569">
        <v>95</v>
      </c>
      <c r="AA569">
        <v>19.989999999999998</v>
      </c>
      <c r="AB569">
        <v>675</v>
      </c>
      <c r="AC569">
        <v>0</v>
      </c>
    </row>
    <row r="570" spans="1:29" x14ac:dyDescent="0.25">
      <c r="A570" s="1">
        <f t="shared" si="130"/>
        <v>0</v>
      </c>
      <c r="B570" s="1">
        <f t="shared" si="131"/>
        <v>1</v>
      </c>
      <c r="C570" s="1">
        <f t="shared" si="132"/>
        <v>1</v>
      </c>
      <c r="E570" s="1">
        <f t="shared" si="133"/>
        <v>0</v>
      </c>
      <c r="F570" s="1">
        <f t="shared" si="134"/>
        <v>1</v>
      </c>
      <c r="G570" s="1">
        <f t="shared" si="135"/>
        <v>0</v>
      </c>
      <c r="H570" s="1">
        <f t="shared" si="136"/>
        <v>0</v>
      </c>
      <c r="J570" s="1">
        <f t="shared" si="137"/>
        <v>0</v>
      </c>
      <c r="K570" s="1">
        <f t="shared" si="138"/>
        <v>1</v>
      </c>
      <c r="L570" s="1">
        <f t="shared" si="139"/>
        <v>0</v>
      </c>
      <c r="M570" s="1">
        <f t="shared" si="140"/>
        <v>0</v>
      </c>
      <c r="O570" s="1">
        <f t="shared" si="141"/>
        <v>0</v>
      </c>
      <c r="P570" s="1">
        <f t="shared" si="142"/>
        <v>0</v>
      </c>
      <c r="Q570" s="1">
        <f t="shared" si="143"/>
        <v>0</v>
      </c>
      <c r="R570" s="1">
        <f t="shared" si="144"/>
        <v>1</v>
      </c>
      <c r="Y570">
        <v>0</v>
      </c>
      <c r="Z570">
        <v>58</v>
      </c>
      <c r="AA570">
        <v>29.22</v>
      </c>
      <c r="AB570">
        <v>680</v>
      </c>
      <c r="AC570">
        <v>0</v>
      </c>
    </row>
    <row r="571" spans="1:29" x14ac:dyDescent="0.25">
      <c r="A571" s="1">
        <f t="shared" si="130"/>
        <v>1</v>
      </c>
      <c r="B571" s="1">
        <f t="shared" si="131"/>
        <v>1</v>
      </c>
      <c r="C571" s="1">
        <f t="shared" si="132"/>
        <v>1</v>
      </c>
      <c r="E571" s="1">
        <f t="shared" si="133"/>
        <v>0</v>
      </c>
      <c r="F571" s="1">
        <f t="shared" si="134"/>
        <v>1</v>
      </c>
      <c r="G571" s="1">
        <f t="shared" si="135"/>
        <v>0</v>
      </c>
      <c r="H571" s="1">
        <f t="shared" si="136"/>
        <v>0</v>
      </c>
      <c r="J571" s="1">
        <f t="shared" si="137"/>
        <v>0</v>
      </c>
      <c r="K571" s="1">
        <f t="shared" si="138"/>
        <v>1</v>
      </c>
      <c r="L571" s="1">
        <f t="shared" si="139"/>
        <v>0</v>
      </c>
      <c r="M571" s="1">
        <f t="shared" si="140"/>
        <v>0</v>
      </c>
      <c r="O571" s="1">
        <f t="shared" si="141"/>
        <v>0</v>
      </c>
      <c r="P571" s="1">
        <f t="shared" si="142"/>
        <v>1</v>
      </c>
      <c r="Q571" s="1">
        <f t="shared" si="143"/>
        <v>0</v>
      </c>
      <c r="R571" s="1">
        <f t="shared" si="144"/>
        <v>0</v>
      </c>
      <c r="Y571">
        <v>0</v>
      </c>
      <c r="Z571">
        <v>62</v>
      </c>
      <c r="AA571">
        <v>16.489999999999998</v>
      </c>
      <c r="AB571">
        <v>665</v>
      </c>
      <c r="AC571">
        <v>0</v>
      </c>
    </row>
    <row r="572" spans="1:29" x14ac:dyDescent="0.25">
      <c r="A572" s="1">
        <f t="shared" si="130"/>
        <v>1</v>
      </c>
      <c r="B572" s="1">
        <f t="shared" si="131"/>
        <v>1</v>
      </c>
      <c r="C572" s="1">
        <f t="shared" si="132"/>
        <v>1</v>
      </c>
      <c r="E572" s="1">
        <f t="shared" si="133"/>
        <v>0</v>
      </c>
      <c r="F572" s="1">
        <f t="shared" si="134"/>
        <v>1</v>
      </c>
      <c r="G572" s="1">
        <f t="shared" si="135"/>
        <v>0</v>
      </c>
      <c r="H572" s="1">
        <f t="shared" si="136"/>
        <v>0</v>
      </c>
      <c r="J572" s="1">
        <f t="shared" si="137"/>
        <v>0</v>
      </c>
      <c r="K572" s="1">
        <f t="shared" si="138"/>
        <v>1</v>
      </c>
      <c r="L572" s="1">
        <f t="shared" si="139"/>
        <v>0</v>
      </c>
      <c r="M572" s="1">
        <f t="shared" si="140"/>
        <v>0</v>
      </c>
      <c r="O572" s="1">
        <f t="shared" si="141"/>
        <v>0</v>
      </c>
      <c r="P572" s="1">
        <f t="shared" si="142"/>
        <v>1</v>
      </c>
      <c r="Q572" s="1">
        <f t="shared" si="143"/>
        <v>0</v>
      </c>
      <c r="R572" s="1">
        <f t="shared" si="144"/>
        <v>0</v>
      </c>
      <c r="Y572">
        <v>0</v>
      </c>
      <c r="Z572">
        <v>38</v>
      </c>
      <c r="AA572">
        <v>25.36</v>
      </c>
      <c r="AB572">
        <v>700</v>
      </c>
      <c r="AC572">
        <v>0</v>
      </c>
    </row>
    <row r="573" spans="1:29" x14ac:dyDescent="0.25">
      <c r="A573" s="1">
        <f t="shared" si="130"/>
        <v>0</v>
      </c>
      <c r="B573" s="1">
        <f t="shared" si="131"/>
        <v>0</v>
      </c>
      <c r="C573" s="1">
        <f t="shared" si="132"/>
        <v>0</v>
      </c>
      <c r="E573" s="1">
        <f t="shared" si="133"/>
        <v>0</v>
      </c>
      <c r="F573" s="1">
        <f t="shared" si="134"/>
        <v>0</v>
      </c>
      <c r="G573" s="1">
        <f t="shared" si="135"/>
        <v>0</v>
      </c>
      <c r="H573" s="1">
        <f t="shared" si="136"/>
        <v>1</v>
      </c>
      <c r="J573" s="1">
        <f t="shared" si="137"/>
        <v>0</v>
      </c>
      <c r="K573" s="1">
        <f t="shared" si="138"/>
        <v>0</v>
      </c>
      <c r="L573" s="1">
        <f t="shared" si="139"/>
        <v>0</v>
      </c>
      <c r="M573" s="1">
        <f t="shared" si="140"/>
        <v>1</v>
      </c>
      <c r="O573" s="1">
        <f t="shared" si="141"/>
        <v>0</v>
      </c>
      <c r="P573" s="1">
        <f t="shared" si="142"/>
        <v>0</v>
      </c>
      <c r="Q573" s="1">
        <f t="shared" si="143"/>
        <v>0</v>
      </c>
      <c r="R573" s="1">
        <f t="shared" si="144"/>
        <v>1</v>
      </c>
      <c r="Y573">
        <v>0</v>
      </c>
      <c r="Z573">
        <v>79.5</v>
      </c>
      <c r="AA573">
        <v>24.98</v>
      </c>
      <c r="AB573">
        <v>665</v>
      </c>
      <c r="AC573">
        <v>0</v>
      </c>
    </row>
    <row r="574" spans="1:29" x14ac:dyDescent="0.25">
      <c r="A574" s="1">
        <f t="shared" si="130"/>
        <v>1</v>
      </c>
      <c r="B574" s="1">
        <f t="shared" si="131"/>
        <v>1</v>
      </c>
      <c r="C574" s="1">
        <f t="shared" si="132"/>
        <v>1</v>
      </c>
      <c r="E574" s="1">
        <f t="shared" si="133"/>
        <v>0</v>
      </c>
      <c r="F574" s="1">
        <f t="shared" si="134"/>
        <v>1</v>
      </c>
      <c r="G574" s="1">
        <f t="shared" si="135"/>
        <v>0</v>
      </c>
      <c r="H574" s="1">
        <f t="shared" si="136"/>
        <v>0</v>
      </c>
      <c r="J574" s="1">
        <f t="shared" si="137"/>
        <v>0</v>
      </c>
      <c r="K574" s="1">
        <f t="shared" si="138"/>
        <v>1</v>
      </c>
      <c r="L574" s="1">
        <f t="shared" si="139"/>
        <v>0</v>
      </c>
      <c r="M574" s="1">
        <f t="shared" si="140"/>
        <v>0</v>
      </c>
      <c r="O574" s="1">
        <f t="shared" si="141"/>
        <v>0</v>
      </c>
      <c r="P574" s="1">
        <f t="shared" si="142"/>
        <v>1</v>
      </c>
      <c r="Q574" s="1">
        <f t="shared" si="143"/>
        <v>0</v>
      </c>
      <c r="R574" s="1">
        <f t="shared" si="144"/>
        <v>0</v>
      </c>
      <c r="Y574">
        <v>1</v>
      </c>
      <c r="Z574">
        <v>70.084000000000003</v>
      </c>
      <c r="AA574">
        <v>24.26</v>
      </c>
      <c r="AB574">
        <v>680</v>
      </c>
      <c r="AC574">
        <v>0</v>
      </c>
    </row>
    <row r="575" spans="1:29" x14ac:dyDescent="0.25">
      <c r="A575" s="1">
        <f t="shared" si="130"/>
        <v>0</v>
      </c>
      <c r="B575" s="1">
        <f t="shared" si="131"/>
        <v>0</v>
      </c>
      <c r="C575" s="1">
        <f t="shared" si="132"/>
        <v>0</v>
      </c>
      <c r="E575" s="1">
        <f t="shared" si="133"/>
        <v>0</v>
      </c>
      <c r="F575" s="1">
        <f t="shared" si="134"/>
        <v>0</v>
      </c>
      <c r="G575" s="1">
        <f t="shared" si="135"/>
        <v>0</v>
      </c>
      <c r="H575" s="1">
        <f t="shared" si="136"/>
        <v>1</v>
      </c>
      <c r="J575" s="1">
        <f t="shared" si="137"/>
        <v>0</v>
      </c>
      <c r="K575" s="1">
        <f t="shared" si="138"/>
        <v>0</v>
      </c>
      <c r="L575" s="1">
        <f t="shared" si="139"/>
        <v>0</v>
      </c>
      <c r="M575" s="1">
        <f t="shared" si="140"/>
        <v>1</v>
      </c>
      <c r="O575" s="1">
        <f t="shared" si="141"/>
        <v>0</v>
      </c>
      <c r="P575" s="1">
        <f t="shared" si="142"/>
        <v>0</v>
      </c>
      <c r="Q575" s="1">
        <f t="shared" si="143"/>
        <v>0</v>
      </c>
      <c r="R575" s="1">
        <f t="shared" si="144"/>
        <v>1</v>
      </c>
      <c r="Y575">
        <v>0</v>
      </c>
      <c r="Z575">
        <v>40</v>
      </c>
      <c r="AA575">
        <v>27.54</v>
      </c>
      <c r="AB575">
        <v>695</v>
      </c>
      <c r="AC575">
        <v>0</v>
      </c>
    </row>
    <row r="576" spans="1:29" x14ac:dyDescent="0.25">
      <c r="A576" s="1">
        <f t="shared" si="130"/>
        <v>0</v>
      </c>
      <c r="B576" s="1">
        <f t="shared" si="131"/>
        <v>1</v>
      </c>
      <c r="C576" s="1">
        <f t="shared" si="132"/>
        <v>1</v>
      </c>
      <c r="E576" s="1">
        <f t="shared" si="133"/>
        <v>0</v>
      </c>
      <c r="F576" s="1">
        <f t="shared" si="134"/>
        <v>1</v>
      </c>
      <c r="G576" s="1">
        <f t="shared" si="135"/>
        <v>0</v>
      </c>
      <c r="H576" s="1">
        <f t="shared" si="136"/>
        <v>0</v>
      </c>
      <c r="J576" s="1">
        <f t="shared" si="137"/>
        <v>0</v>
      </c>
      <c r="K576" s="1">
        <f t="shared" si="138"/>
        <v>1</v>
      </c>
      <c r="L576" s="1">
        <f t="shared" si="139"/>
        <v>0</v>
      </c>
      <c r="M576" s="1">
        <f t="shared" si="140"/>
        <v>0</v>
      </c>
      <c r="O576" s="1">
        <f t="shared" si="141"/>
        <v>0</v>
      </c>
      <c r="P576" s="1">
        <f t="shared" si="142"/>
        <v>0</v>
      </c>
      <c r="Q576" s="1">
        <f t="shared" si="143"/>
        <v>0</v>
      </c>
      <c r="R576" s="1">
        <f t="shared" si="144"/>
        <v>1</v>
      </c>
      <c r="Y576">
        <v>1</v>
      </c>
      <c r="Z576">
        <v>60</v>
      </c>
      <c r="AA576">
        <v>24.64</v>
      </c>
      <c r="AB576">
        <v>665</v>
      </c>
      <c r="AC576">
        <v>0</v>
      </c>
    </row>
    <row r="577" spans="1:29" x14ac:dyDescent="0.25">
      <c r="A577" s="1">
        <f t="shared" si="130"/>
        <v>0</v>
      </c>
      <c r="B577" s="1">
        <f t="shared" si="131"/>
        <v>0</v>
      </c>
      <c r="C577" s="1">
        <f t="shared" si="132"/>
        <v>0</v>
      </c>
      <c r="E577" s="1">
        <f t="shared" si="133"/>
        <v>0</v>
      </c>
      <c r="F577" s="1">
        <f t="shared" si="134"/>
        <v>0</v>
      </c>
      <c r="G577" s="1">
        <f t="shared" si="135"/>
        <v>0</v>
      </c>
      <c r="H577" s="1">
        <f t="shared" si="136"/>
        <v>1</v>
      </c>
      <c r="J577" s="1">
        <f t="shared" si="137"/>
        <v>0</v>
      </c>
      <c r="K577" s="1">
        <f t="shared" si="138"/>
        <v>0</v>
      </c>
      <c r="L577" s="1">
        <f t="shared" si="139"/>
        <v>0</v>
      </c>
      <c r="M577" s="1">
        <f t="shared" si="140"/>
        <v>1</v>
      </c>
      <c r="O577" s="1">
        <f t="shared" si="141"/>
        <v>0</v>
      </c>
      <c r="P577" s="1">
        <f t="shared" si="142"/>
        <v>0</v>
      </c>
      <c r="Q577" s="1">
        <f t="shared" si="143"/>
        <v>0</v>
      </c>
      <c r="R577" s="1">
        <f t="shared" si="144"/>
        <v>1</v>
      </c>
      <c r="Y577">
        <v>1</v>
      </c>
      <c r="Z577">
        <v>133.73599999999999</v>
      </c>
      <c r="AA577">
        <v>24.29</v>
      </c>
      <c r="AB577">
        <v>695</v>
      </c>
      <c r="AC577">
        <v>0</v>
      </c>
    </row>
    <row r="578" spans="1:29" x14ac:dyDescent="0.25">
      <c r="A578" s="1">
        <f t="shared" si="130"/>
        <v>0</v>
      </c>
      <c r="B578" s="1">
        <f t="shared" si="131"/>
        <v>0</v>
      </c>
      <c r="C578" s="1">
        <f t="shared" si="132"/>
        <v>0</v>
      </c>
      <c r="E578" s="1">
        <f t="shared" si="133"/>
        <v>0</v>
      </c>
      <c r="F578" s="1">
        <f t="shared" si="134"/>
        <v>0</v>
      </c>
      <c r="G578" s="1">
        <f t="shared" si="135"/>
        <v>0</v>
      </c>
      <c r="H578" s="1">
        <f t="shared" si="136"/>
        <v>1</v>
      </c>
      <c r="J578" s="1">
        <f t="shared" si="137"/>
        <v>0</v>
      </c>
      <c r="K578" s="1">
        <f t="shared" si="138"/>
        <v>0</v>
      </c>
      <c r="L578" s="1">
        <f t="shared" si="139"/>
        <v>0</v>
      </c>
      <c r="M578" s="1">
        <f t="shared" si="140"/>
        <v>1</v>
      </c>
      <c r="O578" s="1">
        <f t="shared" si="141"/>
        <v>0</v>
      </c>
      <c r="P578" s="1">
        <f t="shared" si="142"/>
        <v>0</v>
      </c>
      <c r="Q578" s="1">
        <f t="shared" si="143"/>
        <v>0</v>
      </c>
      <c r="R578" s="1">
        <f t="shared" si="144"/>
        <v>1</v>
      </c>
      <c r="Y578">
        <v>1</v>
      </c>
      <c r="Z578">
        <v>46.02</v>
      </c>
      <c r="AA578">
        <v>30.4</v>
      </c>
      <c r="AB578">
        <v>665</v>
      </c>
      <c r="AC578">
        <v>0</v>
      </c>
    </row>
    <row r="579" spans="1:29" x14ac:dyDescent="0.25">
      <c r="A579" s="1">
        <f t="shared" si="130"/>
        <v>0</v>
      </c>
      <c r="B579" s="1">
        <f t="shared" si="131"/>
        <v>0</v>
      </c>
      <c r="C579" s="1">
        <f t="shared" si="132"/>
        <v>1</v>
      </c>
      <c r="E579" s="1">
        <f t="shared" si="133"/>
        <v>0</v>
      </c>
      <c r="F579" s="1">
        <f t="shared" si="134"/>
        <v>1</v>
      </c>
      <c r="G579" s="1">
        <f t="shared" si="135"/>
        <v>0</v>
      </c>
      <c r="H579" s="1">
        <f t="shared" si="136"/>
        <v>0</v>
      </c>
      <c r="J579" s="1">
        <f t="shared" si="137"/>
        <v>0</v>
      </c>
      <c r="K579" s="1">
        <f t="shared" si="138"/>
        <v>0</v>
      </c>
      <c r="L579" s="1">
        <f t="shared" si="139"/>
        <v>0</v>
      </c>
      <c r="M579" s="1">
        <f t="shared" si="140"/>
        <v>1</v>
      </c>
      <c r="O579" s="1">
        <f t="shared" si="141"/>
        <v>0</v>
      </c>
      <c r="P579" s="1">
        <f t="shared" si="142"/>
        <v>0</v>
      </c>
      <c r="Q579" s="1">
        <f t="shared" si="143"/>
        <v>0</v>
      </c>
      <c r="R579" s="1">
        <f t="shared" si="144"/>
        <v>1</v>
      </c>
      <c r="Y579">
        <v>1</v>
      </c>
      <c r="Z579">
        <v>80</v>
      </c>
      <c r="AA579">
        <v>21.62</v>
      </c>
      <c r="AB579">
        <v>670</v>
      </c>
      <c r="AC579">
        <v>0</v>
      </c>
    </row>
    <row r="580" spans="1:29" x14ac:dyDescent="0.25">
      <c r="A580" s="1">
        <f t="shared" si="130"/>
        <v>0</v>
      </c>
      <c r="B580" s="1">
        <f t="shared" si="131"/>
        <v>0</v>
      </c>
      <c r="C580" s="1">
        <f t="shared" si="132"/>
        <v>0</v>
      </c>
      <c r="E580" s="1">
        <f t="shared" si="133"/>
        <v>0</v>
      </c>
      <c r="F580" s="1">
        <f t="shared" si="134"/>
        <v>0</v>
      </c>
      <c r="G580" s="1">
        <f t="shared" si="135"/>
        <v>0</v>
      </c>
      <c r="H580" s="1">
        <f t="shared" si="136"/>
        <v>1</v>
      </c>
      <c r="J580" s="1">
        <f t="shared" si="137"/>
        <v>0</v>
      </c>
      <c r="K580" s="1">
        <f t="shared" si="138"/>
        <v>0</v>
      </c>
      <c r="L580" s="1">
        <f t="shared" si="139"/>
        <v>0</v>
      </c>
      <c r="M580" s="1">
        <f t="shared" si="140"/>
        <v>1</v>
      </c>
      <c r="O580" s="1">
        <f t="shared" si="141"/>
        <v>0</v>
      </c>
      <c r="P580" s="1">
        <f t="shared" si="142"/>
        <v>0</v>
      </c>
      <c r="Q580" s="1">
        <f t="shared" si="143"/>
        <v>0</v>
      </c>
      <c r="R580" s="1">
        <f t="shared" si="144"/>
        <v>1</v>
      </c>
      <c r="Y580">
        <v>0</v>
      </c>
      <c r="Z580">
        <v>79</v>
      </c>
      <c r="AA580">
        <v>19.440000000000001</v>
      </c>
      <c r="AB580">
        <v>660</v>
      </c>
      <c r="AC580">
        <v>0</v>
      </c>
    </row>
    <row r="581" spans="1:29" x14ac:dyDescent="0.25">
      <c r="A581" s="1">
        <f t="shared" si="130"/>
        <v>0</v>
      </c>
      <c r="B581" s="1">
        <f t="shared" si="131"/>
        <v>0</v>
      </c>
      <c r="C581" s="1">
        <f t="shared" si="132"/>
        <v>1</v>
      </c>
      <c r="E581" s="1">
        <f t="shared" si="133"/>
        <v>0</v>
      </c>
      <c r="F581" s="1">
        <f t="shared" si="134"/>
        <v>1</v>
      </c>
      <c r="G581" s="1">
        <f t="shared" si="135"/>
        <v>0</v>
      </c>
      <c r="H581" s="1">
        <f t="shared" si="136"/>
        <v>0</v>
      </c>
      <c r="J581" s="1">
        <f t="shared" si="137"/>
        <v>0</v>
      </c>
      <c r="K581" s="1">
        <f t="shared" si="138"/>
        <v>0</v>
      </c>
      <c r="L581" s="1">
        <f t="shared" si="139"/>
        <v>0</v>
      </c>
      <c r="M581" s="1">
        <f t="shared" si="140"/>
        <v>1</v>
      </c>
      <c r="O581" s="1">
        <f t="shared" si="141"/>
        <v>0</v>
      </c>
      <c r="P581" s="1">
        <f t="shared" si="142"/>
        <v>0</v>
      </c>
      <c r="Q581" s="1">
        <f t="shared" si="143"/>
        <v>0</v>
      </c>
      <c r="R581" s="1">
        <f t="shared" si="144"/>
        <v>1</v>
      </c>
      <c r="Y581">
        <v>1</v>
      </c>
      <c r="Z581">
        <v>34</v>
      </c>
      <c r="AA581">
        <v>35.83</v>
      </c>
      <c r="AB581">
        <v>660</v>
      </c>
      <c r="AC581">
        <v>0</v>
      </c>
    </row>
    <row r="582" spans="1:29" x14ac:dyDescent="0.25">
      <c r="A582" s="1">
        <f t="shared" si="130"/>
        <v>1</v>
      </c>
      <c r="B582" s="1">
        <f t="shared" si="131"/>
        <v>1</v>
      </c>
      <c r="C582" s="1">
        <f t="shared" si="132"/>
        <v>1</v>
      </c>
      <c r="E582" s="1">
        <f t="shared" si="133"/>
        <v>0</v>
      </c>
      <c r="F582" s="1">
        <f t="shared" si="134"/>
        <v>1</v>
      </c>
      <c r="G582" s="1">
        <f t="shared" si="135"/>
        <v>0</v>
      </c>
      <c r="H582" s="1">
        <f t="shared" si="136"/>
        <v>0</v>
      </c>
      <c r="J582" s="1">
        <f t="shared" si="137"/>
        <v>0</v>
      </c>
      <c r="K582" s="1">
        <f t="shared" si="138"/>
        <v>1</v>
      </c>
      <c r="L582" s="1">
        <f t="shared" si="139"/>
        <v>0</v>
      </c>
      <c r="M582" s="1">
        <f t="shared" si="140"/>
        <v>0</v>
      </c>
      <c r="O582" s="1">
        <f t="shared" si="141"/>
        <v>0</v>
      </c>
      <c r="P582" s="1">
        <f t="shared" si="142"/>
        <v>1</v>
      </c>
      <c r="Q582" s="1">
        <f t="shared" si="143"/>
        <v>0</v>
      </c>
      <c r="R582" s="1">
        <f t="shared" si="144"/>
        <v>0</v>
      </c>
      <c r="Y582">
        <v>0</v>
      </c>
      <c r="Z582">
        <v>40</v>
      </c>
      <c r="AA582">
        <v>13.38</v>
      </c>
      <c r="AB582">
        <v>665</v>
      </c>
      <c r="AC582">
        <v>0</v>
      </c>
    </row>
    <row r="583" spans="1:29" x14ac:dyDescent="0.25">
      <c r="A583" s="1">
        <f t="shared" ref="A583:A646" si="145">IF($AB578&gt;716,1,IF($Z578&gt;85.24,1,0))</f>
        <v>0</v>
      </c>
      <c r="B583" s="1">
        <f t="shared" ref="B583:B646" si="146">IF($AB578&gt;716,1,IF($Z578&gt;85.24,1,IF($AA578&lt;=16.54,1,0)))</f>
        <v>0</v>
      </c>
      <c r="C583" s="1">
        <f t="shared" ref="C583:C646" si="147">IF($AB578&gt;716,1,IF($Z578&gt;85.24,1,IF($AA578&lt;=16.54,1,IF($Y578=1,1,0))))</f>
        <v>1</v>
      </c>
      <c r="E583" s="1">
        <f t="shared" ref="E583:E646" si="148">IF($C583=1, IF($AC578=1,1,0),0)</f>
        <v>0</v>
      </c>
      <c r="F583" s="1">
        <f t="shared" ref="F583:F646" si="149">IF($C583=1, IF($AC578=0,1,0),0)</f>
        <v>1</v>
      </c>
      <c r="G583" s="1">
        <f t="shared" ref="G583:G646" si="150">IF($C583=0, IF($AC578=1,1,0),0)</f>
        <v>0</v>
      </c>
      <c r="H583" s="1">
        <f t="shared" ref="H583:H646" si="151">IF($C583=0, IF($AC578=0,1,0),0)</f>
        <v>0</v>
      </c>
      <c r="J583" s="1">
        <f t="shared" ref="J583:J646" si="152">IF($B583=1, IF($AC578=1,1,0),0)</f>
        <v>0</v>
      </c>
      <c r="K583" s="1">
        <f t="shared" ref="K583:K646" si="153">IF($B583=1, IF($AC578=0,1,0),0)</f>
        <v>0</v>
      </c>
      <c r="L583" s="1">
        <f t="shared" ref="L583:L646" si="154">IF($B583=0, IF($AC578=1,1,0),0)</f>
        <v>0</v>
      </c>
      <c r="M583" s="1">
        <f t="shared" ref="M583:M646" si="155">IF($B583=0, IF($AC578=0,1,0),0)</f>
        <v>1</v>
      </c>
      <c r="O583" s="1">
        <f t="shared" ref="O583:O646" si="156">IF($A583=1, IF($AC578=1,1,0),0)</f>
        <v>0</v>
      </c>
      <c r="P583" s="1">
        <f t="shared" ref="P583:P646" si="157">IF($A583=1, IF($AC578=0,1,0),0)</f>
        <v>0</v>
      </c>
      <c r="Q583" s="1">
        <f t="shared" ref="Q583:Q646" si="158">IF($A583=0, IF($AC578=1,1,0),0)</f>
        <v>0</v>
      </c>
      <c r="R583" s="1">
        <f t="shared" ref="R583:R646" si="159">IF($A583=0, IF($AC578=0,1,0),0)</f>
        <v>1</v>
      </c>
      <c r="Y583">
        <v>1</v>
      </c>
      <c r="Z583">
        <v>100</v>
      </c>
      <c r="AA583">
        <v>24.08</v>
      </c>
      <c r="AB583">
        <v>685</v>
      </c>
      <c r="AC583">
        <v>0</v>
      </c>
    </row>
    <row r="584" spans="1:29" x14ac:dyDescent="0.25">
      <c r="A584" s="1">
        <f t="shared" si="145"/>
        <v>0</v>
      </c>
      <c r="B584" s="1">
        <f t="shared" si="146"/>
        <v>0</v>
      </c>
      <c r="C584" s="1">
        <f t="shared" si="147"/>
        <v>1</v>
      </c>
      <c r="E584" s="1">
        <f t="shared" si="148"/>
        <v>0</v>
      </c>
      <c r="F584" s="1">
        <f t="shared" si="149"/>
        <v>1</v>
      </c>
      <c r="G584" s="1">
        <f t="shared" si="150"/>
        <v>0</v>
      </c>
      <c r="H584" s="1">
        <f t="shared" si="151"/>
        <v>0</v>
      </c>
      <c r="J584" s="1">
        <f t="shared" si="152"/>
        <v>0</v>
      </c>
      <c r="K584" s="1">
        <f t="shared" si="153"/>
        <v>0</v>
      </c>
      <c r="L584" s="1">
        <f t="shared" si="154"/>
        <v>0</v>
      </c>
      <c r="M584" s="1">
        <f t="shared" si="155"/>
        <v>1</v>
      </c>
      <c r="O584" s="1">
        <f t="shared" si="156"/>
        <v>0</v>
      </c>
      <c r="P584" s="1">
        <f t="shared" si="157"/>
        <v>0</v>
      </c>
      <c r="Q584" s="1">
        <f t="shared" si="158"/>
        <v>0</v>
      </c>
      <c r="R584" s="1">
        <f t="shared" si="159"/>
        <v>1</v>
      </c>
      <c r="Y584">
        <v>1</v>
      </c>
      <c r="Z584">
        <v>86.7</v>
      </c>
      <c r="AA584">
        <v>34.1</v>
      </c>
      <c r="AB584">
        <v>705</v>
      </c>
      <c r="AC584">
        <v>0</v>
      </c>
    </row>
    <row r="585" spans="1:29" x14ac:dyDescent="0.25">
      <c r="A585" s="1">
        <f t="shared" si="145"/>
        <v>0</v>
      </c>
      <c r="B585" s="1">
        <f t="shared" si="146"/>
        <v>0</v>
      </c>
      <c r="C585" s="1">
        <f t="shared" si="147"/>
        <v>0</v>
      </c>
      <c r="E585" s="1">
        <f t="shared" si="148"/>
        <v>0</v>
      </c>
      <c r="F585" s="1">
        <f t="shared" si="149"/>
        <v>0</v>
      </c>
      <c r="G585" s="1">
        <f t="shared" si="150"/>
        <v>0</v>
      </c>
      <c r="H585" s="1">
        <f t="shared" si="151"/>
        <v>1</v>
      </c>
      <c r="J585" s="1">
        <f t="shared" si="152"/>
        <v>0</v>
      </c>
      <c r="K585" s="1">
        <f t="shared" si="153"/>
        <v>0</v>
      </c>
      <c r="L585" s="1">
        <f t="shared" si="154"/>
        <v>0</v>
      </c>
      <c r="M585" s="1">
        <f t="shared" si="155"/>
        <v>1</v>
      </c>
      <c r="O585" s="1">
        <f t="shared" si="156"/>
        <v>0</v>
      </c>
      <c r="P585" s="1">
        <f t="shared" si="157"/>
        <v>0</v>
      </c>
      <c r="Q585" s="1">
        <f t="shared" si="158"/>
        <v>0</v>
      </c>
      <c r="R585" s="1">
        <f t="shared" si="159"/>
        <v>1</v>
      </c>
      <c r="Y585">
        <v>1</v>
      </c>
      <c r="Z585">
        <v>39.19</v>
      </c>
      <c r="AA585">
        <v>1.56</v>
      </c>
      <c r="AB585">
        <v>695</v>
      </c>
      <c r="AC585">
        <v>0</v>
      </c>
    </row>
    <row r="586" spans="1:29" x14ac:dyDescent="0.25">
      <c r="A586" s="1">
        <f t="shared" si="145"/>
        <v>0</v>
      </c>
      <c r="B586" s="1">
        <f t="shared" si="146"/>
        <v>0</v>
      </c>
      <c r="C586" s="1">
        <f t="shared" si="147"/>
        <v>1</v>
      </c>
      <c r="E586" s="1">
        <f t="shared" si="148"/>
        <v>0</v>
      </c>
      <c r="F586" s="1">
        <f t="shared" si="149"/>
        <v>1</v>
      </c>
      <c r="G586" s="1">
        <f t="shared" si="150"/>
        <v>0</v>
      </c>
      <c r="H586" s="1">
        <f t="shared" si="151"/>
        <v>0</v>
      </c>
      <c r="J586" s="1">
        <f t="shared" si="152"/>
        <v>0</v>
      </c>
      <c r="K586" s="1">
        <f t="shared" si="153"/>
        <v>0</v>
      </c>
      <c r="L586" s="1">
        <f t="shared" si="154"/>
        <v>0</v>
      </c>
      <c r="M586" s="1">
        <f t="shared" si="155"/>
        <v>1</v>
      </c>
      <c r="O586" s="1">
        <f t="shared" si="156"/>
        <v>0</v>
      </c>
      <c r="P586" s="1">
        <f t="shared" si="157"/>
        <v>0</v>
      </c>
      <c r="Q586" s="1">
        <f t="shared" si="158"/>
        <v>0</v>
      </c>
      <c r="R586" s="1">
        <f t="shared" si="159"/>
        <v>1</v>
      </c>
      <c r="Y586">
        <v>1</v>
      </c>
      <c r="Z586">
        <v>120</v>
      </c>
      <c r="AA586">
        <v>8.6199999999999992</v>
      </c>
      <c r="AB586">
        <v>665</v>
      </c>
      <c r="AC586">
        <v>0</v>
      </c>
    </row>
    <row r="587" spans="1:29" x14ac:dyDescent="0.25">
      <c r="A587" s="1">
        <f t="shared" si="145"/>
        <v>0</v>
      </c>
      <c r="B587" s="1">
        <f t="shared" si="146"/>
        <v>1</v>
      </c>
      <c r="C587" s="1">
        <f t="shared" si="147"/>
        <v>1</v>
      </c>
      <c r="E587" s="1">
        <f t="shared" si="148"/>
        <v>0</v>
      </c>
      <c r="F587" s="1">
        <f t="shared" si="149"/>
        <v>1</v>
      </c>
      <c r="G587" s="1">
        <f t="shared" si="150"/>
        <v>0</v>
      </c>
      <c r="H587" s="1">
        <f t="shared" si="151"/>
        <v>0</v>
      </c>
      <c r="J587" s="1">
        <f t="shared" si="152"/>
        <v>0</v>
      </c>
      <c r="K587" s="1">
        <f t="shared" si="153"/>
        <v>1</v>
      </c>
      <c r="L587" s="1">
        <f t="shared" si="154"/>
        <v>0</v>
      </c>
      <c r="M587" s="1">
        <f t="shared" si="155"/>
        <v>0</v>
      </c>
      <c r="O587" s="1">
        <f t="shared" si="156"/>
        <v>0</v>
      </c>
      <c r="P587" s="1">
        <f t="shared" si="157"/>
        <v>0</v>
      </c>
      <c r="Q587" s="1">
        <f t="shared" si="158"/>
        <v>0</v>
      </c>
      <c r="R587" s="1">
        <f t="shared" si="159"/>
        <v>1</v>
      </c>
      <c r="Y587">
        <v>0</v>
      </c>
      <c r="Z587">
        <v>65</v>
      </c>
      <c r="AA587">
        <v>14.68</v>
      </c>
      <c r="AB587">
        <v>670</v>
      </c>
      <c r="AC587">
        <v>0</v>
      </c>
    </row>
    <row r="588" spans="1:29" x14ac:dyDescent="0.25">
      <c r="A588" s="1">
        <f t="shared" si="145"/>
        <v>1</v>
      </c>
      <c r="B588" s="1">
        <f t="shared" si="146"/>
        <v>1</v>
      </c>
      <c r="C588" s="1">
        <f t="shared" si="147"/>
        <v>1</v>
      </c>
      <c r="E588" s="1">
        <f t="shared" si="148"/>
        <v>0</v>
      </c>
      <c r="F588" s="1">
        <f t="shared" si="149"/>
        <v>1</v>
      </c>
      <c r="G588" s="1">
        <f t="shared" si="150"/>
        <v>0</v>
      </c>
      <c r="H588" s="1">
        <f t="shared" si="151"/>
        <v>0</v>
      </c>
      <c r="J588" s="1">
        <f t="shared" si="152"/>
        <v>0</v>
      </c>
      <c r="K588" s="1">
        <f t="shared" si="153"/>
        <v>1</v>
      </c>
      <c r="L588" s="1">
        <f t="shared" si="154"/>
        <v>0</v>
      </c>
      <c r="M588" s="1">
        <f t="shared" si="155"/>
        <v>0</v>
      </c>
      <c r="O588" s="1">
        <f t="shared" si="156"/>
        <v>0</v>
      </c>
      <c r="P588" s="1">
        <f t="shared" si="157"/>
        <v>1</v>
      </c>
      <c r="Q588" s="1">
        <f t="shared" si="158"/>
        <v>0</v>
      </c>
      <c r="R588" s="1">
        <f t="shared" si="159"/>
        <v>0</v>
      </c>
      <c r="Y588">
        <v>1</v>
      </c>
      <c r="Z588">
        <v>28</v>
      </c>
      <c r="AA588">
        <v>12.47</v>
      </c>
      <c r="AB588">
        <v>660</v>
      </c>
      <c r="AC588">
        <v>0</v>
      </c>
    </row>
    <row r="589" spans="1:29" x14ac:dyDescent="0.25">
      <c r="A589" s="1">
        <f t="shared" si="145"/>
        <v>1</v>
      </c>
      <c r="B589" s="1">
        <f t="shared" si="146"/>
        <v>1</v>
      </c>
      <c r="C589" s="1">
        <f t="shared" si="147"/>
        <v>1</v>
      </c>
      <c r="E589" s="1">
        <f t="shared" si="148"/>
        <v>0</v>
      </c>
      <c r="F589" s="1">
        <f t="shared" si="149"/>
        <v>1</v>
      </c>
      <c r="G589" s="1">
        <f t="shared" si="150"/>
        <v>0</v>
      </c>
      <c r="H589" s="1">
        <f t="shared" si="151"/>
        <v>0</v>
      </c>
      <c r="J589" s="1">
        <f t="shared" si="152"/>
        <v>0</v>
      </c>
      <c r="K589" s="1">
        <f t="shared" si="153"/>
        <v>1</v>
      </c>
      <c r="L589" s="1">
        <f t="shared" si="154"/>
        <v>0</v>
      </c>
      <c r="M589" s="1">
        <f t="shared" si="155"/>
        <v>0</v>
      </c>
      <c r="O589" s="1">
        <f t="shared" si="156"/>
        <v>0</v>
      </c>
      <c r="P589" s="1">
        <f t="shared" si="157"/>
        <v>1</v>
      </c>
      <c r="Q589" s="1">
        <f t="shared" si="158"/>
        <v>0</v>
      </c>
      <c r="R589" s="1">
        <f t="shared" si="159"/>
        <v>0</v>
      </c>
      <c r="Y589">
        <v>1</v>
      </c>
      <c r="Z589">
        <v>60</v>
      </c>
      <c r="AA589">
        <v>18.68</v>
      </c>
      <c r="AB589">
        <v>705</v>
      </c>
      <c r="AC589">
        <v>0</v>
      </c>
    </row>
    <row r="590" spans="1:29" x14ac:dyDescent="0.25">
      <c r="A590" s="1">
        <f t="shared" si="145"/>
        <v>0</v>
      </c>
      <c r="B590" s="1">
        <f t="shared" si="146"/>
        <v>1</v>
      </c>
      <c r="C590" s="1">
        <f t="shared" si="147"/>
        <v>1</v>
      </c>
      <c r="E590" s="1">
        <f t="shared" si="148"/>
        <v>0</v>
      </c>
      <c r="F590" s="1">
        <f t="shared" si="149"/>
        <v>1</v>
      </c>
      <c r="G590" s="1">
        <f t="shared" si="150"/>
        <v>0</v>
      </c>
      <c r="H590" s="1">
        <f t="shared" si="151"/>
        <v>0</v>
      </c>
      <c r="J590" s="1">
        <f t="shared" si="152"/>
        <v>0</v>
      </c>
      <c r="K590" s="1">
        <f t="shared" si="153"/>
        <v>1</v>
      </c>
      <c r="L590" s="1">
        <f t="shared" si="154"/>
        <v>0</v>
      </c>
      <c r="M590" s="1">
        <f t="shared" si="155"/>
        <v>0</v>
      </c>
      <c r="O590" s="1">
        <f t="shared" si="156"/>
        <v>0</v>
      </c>
      <c r="P590" s="1">
        <f t="shared" si="157"/>
        <v>0</v>
      </c>
      <c r="Q590" s="1">
        <f t="shared" si="158"/>
        <v>0</v>
      </c>
      <c r="R590" s="1">
        <f t="shared" si="159"/>
        <v>1</v>
      </c>
      <c r="Y590">
        <v>0</v>
      </c>
      <c r="Z590">
        <v>30</v>
      </c>
      <c r="AA590">
        <v>11.75</v>
      </c>
      <c r="AB590">
        <v>670</v>
      </c>
      <c r="AC590">
        <v>0</v>
      </c>
    </row>
    <row r="591" spans="1:29" x14ac:dyDescent="0.25">
      <c r="A591" s="1">
        <f t="shared" si="145"/>
        <v>1</v>
      </c>
      <c r="B591" s="1">
        <f t="shared" si="146"/>
        <v>1</v>
      </c>
      <c r="C591" s="1">
        <f t="shared" si="147"/>
        <v>1</v>
      </c>
      <c r="E591" s="1">
        <f t="shared" si="148"/>
        <v>0</v>
      </c>
      <c r="F591" s="1">
        <f t="shared" si="149"/>
        <v>1</v>
      </c>
      <c r="G591" s="1">
        <f t="shared" si="150"/>
        <v>0</v>
      </c>
      <c r="H591" s="1">
        <f t="shared" si="151"/>
        <v>0</v>
      </c>
      <c r="J591" s="1">
        <f t="shared" si="152"/>
        <v>0</v>
      </c>
      <c r="K591" s="1">
        <f t="shared" si="153"/>
        <v>1</v>
      </c>
      <c r="L591" s="1">
        <f t="shared" si="154"/>
        <v>0</v>
      </c>
      <c r="M591" s="1">
        <f t="shared" si="155"/>
        <v>0</v>
      </c>
      <c r="O591" s="1">
        <f t="shared" si="156"/>
        <v>0</v>
      </c>
      <c r="P591" s="1">
        <f t="shared" si="157"/>
        <v>1</v>
      </c>
      <c r="Q591" s="1">
        <f t="shared" si="158"/>
        <v>0</v>
      </c>
      <c r="R591" s="1">
        <f t="shared" si="159"/>
        <v>0</v>
      </c>
      <c r="Y591">
        <v>0</v>
      </c>
      <c r="Z591">
        <v>40</v>
      </c>
      <c r="AA591">
        <v>26.64</v>
      </c>
      <c r="AB591">
        <v>700</v>
      </c>
      <c r="AC591">
        <v>0</v>
      </c>
    </row>
    <row r="592" spans="1:29" x14ac:dyDescent="0.25">
      <c r="A592" s="1">
        <f t="shared" si="145"/>
        <v>0</v>
      </c>
      <c r="B592" s="1">
        <f t="shared" si="146"/>
        <v>1</v>
      </c>
      <c r="C592" s="1">
        <f t="shared" si="147"/>
        <v>1</v>
      </c>
      <c r="E592" s="1">
        <f t="shared" si="148"/>
        <v>0</v>
      </c>
      <c r="F592" s="1">
        <f t="shared" si="149"/>
        <v>1</v>
      </c>
      <c r="G592" s="1">
        <f t="shared" si="150"/>
        <v>0</v>
      </c>
      <c r="H592" s="1">
        <f t="shared" si="151"/>
        <v>0</v>
      </c>
      <c r="J592" s="1">
        <f t="shared" si="152"/>
        <v>0</v>
      </c>
      <c r="K592" s="1">
        <f t="shared" si="153"/>
        <v>1</v>
      </c>
      <c r="L592" s="1">
        <f t="shared" si="154"/>
        <v>0</v>
      </c>
      <c r="M592" s="1">
        <f t="shared" si="155"/>
        <v>0</v>
      </c>
      <c r="O592" s="1">
        <f t="shared" si="156"/>
        <v>0</v>
      </c>
      <c r="P592" s="1">
        <f t="shared" si="157"/>
        <v>0</v>
      </c>
      <c r="Q592" s="1">
        <f t="shared" si="158"/>
        <v>0</v>
      </c>
      <c r="R592" s="1">
        <f t="shared" si="159"/>
        <v>1</v>
      </c>
      <c r="Y592">
        <v>0</v>
      </c>
      <c r="Z592">
        <v>70</v>
      </c>
      <c r="AA592">
        <v>19.96</v>
      </c>
      <c r="AB592">
        <v>660</v>
      </c>
      <c r="AC592">
        <v>0</v>
      </c>
    </row>
    <row r="593" spans="1:29" x14ac:dyDescent="0.25">
      <c r="A593" s="1">
        <f t="shared" si="145"/>
        <v>0</v>
      </c>
      <c r="B593" s="1">
        <f t="shared" si="146"/>
        <v>1</v>
      </c>
      <c r="C593" s="1">
        <f t="shared" si="147"/>
        <v>1</v>
      </c>
      <c r="E593" s="1">
        <f t="shared" si="148"/>
        <v>0</v>
      </c>
      <c r="F593" s="1">
        <f t="shared" si="149"/>
        <v>1</v>
      </c>
      <c r="G593" s="1">
        <f t="shared" si="150"/>
        <v>0</v>
      </c>
      <c r="H593" s="1">
        <f t="shared" si="151"/>
        <v>0</v>
      </c>
      <c r="J593" s="1">
        <f t="shared" si="152"/>
        <v>0</v>
      </c>
      <c r="K593" s="1">
        <f t="shared" si="153"/>
        <v>1</v>
      </c>
      <c r="L593" s="1">
        <f t="shared" si="154"/>
        <v>0</v>
      </c>
      <c r="M593" s="1">
        <f t="shared" si="155"/>
        <v>0</v>
      </c>
      <c r="O593" s="1">
        <f t="shared" si="156"/>
        <v>0</v>
      </c>
      <c r="P593" s="1">
        <f t="shared" si="157"/>
        <v>0</v>
      </c>
      <c r="Q593" s="1">
        <f t="shared" si="158"/>
        <v>0</v>
      </c>
      <c r="R593" s="1">
        <f t="shared" si="159"/>
        <v>1</v>
      </c>
      <c r="Y593">
        <v>0</v>
      </c>
      <c r="Z593">
        <v>65</v>
      </c>
      <c r="AA593">
        <v>9.69</v>
      </c>
      <c r="AB593">
        <v>675</v>
      </c>
      <c r="AC593">
        <v>0</v>
      </c>
    </row>
    <row r="594" spans="1:29" x14ac:dyDescent="0.25">
      <c r="A594" s="1">
        <f t="shared" si="145"/>
        <v>0</v>
      </c>
      <c r="B594" s="1">
        <f t="shared" si="146"/>
        <v>0</v>
      </c>
      <c r="C594" s="1">
        <f t="shared" si="147"/>
        <v>1</v>
      </c>
      <c r="E594" s="1">
        <f t="shared" si="148"/>
        <v>0</v>
      </c>
      <c r="F594" s="1">
        <f t="shared" si="149"/>
        <v>1</v>
      </c>
      <c r="G594" s="1">
        <f t="shared" si="150"/>
        <v>0</v>
      </c>
      <c r="H594" s="1">
        <f t="shared" si="151"/>
        <v>0</v>
      </c>
      <c r="J594" s="1">
        <f t="shared" si="152"/>
        <v>0</v>
      </c>
      <c r="K594" s="1">
        <f t="shared" si="153"/>
        <v>0</v>
      </c>
      <c r="L594" s="1">
        <f t="shared" si="154"/>
        <v>0</v>
      </c>
      <c r="M594" s="1">
        <f t="shared" si="155"/>
        <v>1</v>
      </c>
      <c r="O594" s="1">
        <f t="shared" si="156"/>
        <v>0</v>
      </c>
      <c r="P594" s="1">
        <f t="shared" si="157"/>
        <v>0</v>
      </c>
      <c r="Q594" s="1">
        <f t="shared" si="158"/>
        <v>0</v>
      </c>
      <c r="R594" s="1">
        <f t="shared" si="159"/>
        <v>1</v>
      </c>
      <c r="Y594">
        <v>1</v>
      </c>
      <c r="Z594">
        <v>75</v>
      </c>
      <c r="AA594">
        <v>19.010000000000002</v>
      </c>
      <c r="AB594">
        <v>665</v>
      </c>
      <c r="AC594">
        <v>0</v>
      </c>
    </row>
    <row r="595" spans="1:29" x14ac:dyDescent="0.25">
      <c r="A595" s="1">
        <f t="shared" si="145"/>
        <v>0</v>
      </c>
      <c r="B595" s="1">
        <f t="shared" si="146"/>
        <v>1</v>
      </c>
      <c r="C595" s="1">
        <f t="shared" si="147"/>
        <v>1</v>
      </c>
      <c r="E595" s="1">
        <f t="shared" si="148"/>
        <v>0</v>
      </c>
      <c r="F595" s="1">
        <f t="shared" si="149"/>
        <v>1</v>
      </c>
      <c r="G595" s="1">
        <f t="shared" si="150"/>
        <v>0</v>
      </c>
      <c r="H595" s="1">
        <f t="shared" si="151"/>
        <v>0</v>
      </c>
      <c r="J595" s="1">
        <f t="shared" si="152"/>
        <v>0</v>
      </c>
      <c r="K595" s="1">
        <f t="shared" si="153"/>
        <v>1</v>
      </c>
      <c r="L595" s="1">
        <f t="shared" si="154"/>
        <v>0</v>
      </c>
      <c r="M595" s="1">
        <f t="shared" si="155"/>
        <v>0</v>
      </c>
      <c r="O595" s="1">
        <f t="shared" si="156"/>
        <v>0</v>
      </c>
      <c r="P595" s="1">
        <f t="shared" si="157"/>
        <v>0</v>
      </c>
      <c r="Q595" s="1">
        <f t="shared" si="158"/>
        <v>0</v>
      </c>
      <c r="R595" s="1">
        <f t="shared" si="159"/>
        <v>1</v>
      </c>
      <c r="Y595">
        <v>0</v>
      </c>
      <c r="Z595">
        <v>98</v>
      </c>
      <c r="AA595">
        <v>24.92</v>
      </c>
      <c r="AB595">
        <v>680</v>
      </c>
      <c r="AC595">
        <v>0</v>
      </c>
    </row>
    <row r="596" spans="1:29" x14ac:dyDescent="0.25">
      <c r="A596" s="1">
        <f t="shared" si="145"/>
        <v>0</v>
      </c>
      <c r="B596" s="1">
        <f t="shared" si="146"/>
        <v>0</v>
      </c>
      <c r="C596" s="1">
        <f t="shared" si="147"/>
        <v>0</v>
      </c>
      <c r="E596" s="1">
        <f t="shared" si="148"/>
        <v>0</v>
      </c>
      <c r="F596" s="1">
        <f t="shared" si="149"/>
        <v>0</v>
      </c>
      <c r="G596" s="1">
        <f t="shared" si="150"/>
        <v>0</v>
      </c>
      <c r="H596" s="1">
        <f t="shared" si="151"/>
        <v>1</v>
      </c>
      <c r="J596" s="1">
        <f t="shared" si="152"/>
        <v>0</v>
      </c>
      <c r="K596" s="1">
        <f t="shared" si="153"/>
        <v>0</v>
      </c>
      <c r="L596" s="1">
        <f t="shared" si="154"/>
        <v>0</v>
      </c>
      <c r="M596" s="1">
        <f t="shared" si="155"/>
        <v>1</v>
      </c>
      <c r="O596" s="1">
        <f t="shared" si="156"/>
        <v>0</v>
      </c>
      <c r="P596" s="1">
        <f t="shared" si="157"/>
        <v>0</v>
      </c>
      <c r="Q596" s="1">
        <f t="shared" si="158"/>
        <v>0</v>
      </c>
      <c r="R596" s="1">
        <f t="shared" si="159"/>
        <v>1</v>
      </c>
      <c r="Y596">
        <v>0</v>
      </c>
      <c r="Z596">
        <v>105.97620999999999</v>
      </c>
      <c r="AA596">
        <v>9.73</v>
      </c>
      <c r="AB596">
        <v>705</v>
      </c>
      <c r="AC596">
        <v>0</v>
      </c>
    </row>
    <row r="597" spans="1:29" x14ac:dyDescent="0.25">
      <c r="A597" s="1">
        <f t="shared" si="145"/>
        <v>0</v>
      </c>
      <c r="B597" s="1">
        <f t="shared" si="146"/>
        <v>0</v>
      </c>
      <c r="C597" s="1">
        <f t="shared" si="147"/>
        <v>0</v>
      </c>
      <c r="E597" s="1">
        <f t="shared" si="148"/>
        <v>0</v>
      </c>
      <c r="F597" s="1">
        <f t="shared" si="149"/>
        <v>0</v>
      </c>
      <c r="G597" s="1">
        <f t="shared" si="150"/>
        <v>0</v>
      </c>
      <c r="H597" s="1">
        <f t="shared" si="151"/>
        <v>1</v>
      </c>
      <c r="J597" s="1">
        <f t="shared" si="152"/>
        <v>0</v>
      </c>
      <c r="K597" s="1">
        <f t="shared" si="153"/>
        <v>0</v>
      </c>
      <c r="L597" s="1">
        <f t="shared" si="154"/>
        <v>0</v>
      </c>
      <c r="M597" s="1">
        <f t="shared" si="155"/>
        <v>1</v>
      </c>
      <c r="O597" s="1">
        <f t="shared" si="156"/>
        <v>0</v>
      </c>
      <c r="P597" s="1">
        <f t="shared" si="157"/>
        <v>0</v>
      </c>
      <c r="Q597" s="1">
        <f t="shared" si="158"/>
        <v>0</v>
      </c>
      <c r="R597" s="1">
        <f t="shared" si="159"/>
        <v>1</v>
      </c>
      <c r="Y597">
        <v>0</v>
      </c>
      <c r="Z597">
        <v>60</v>
      </c>
      <c r="AA597">
        <v>26.18</v>
      </c>
      <c r="AB597">
        <v>705</v>
      </c>
      <c r="AC597">
        <v>0</v>
      </c>
    </row>
    <row r="598" spans="1:29" x14ac:dyDescent="0.25">
      <c r="A598" s="1">
        <f t="shared" si="145"/>
        <v>0</v>
      </c>
      <c r="B598" s="1">
        <f t="shared" si="146"/>
        <v>1</v>
      </c>
      <c r="C598" s="1">
        <f t="shared" si="147"/>
        <v>1</v>
      </c>
      <c r="E598" s="1">
        <f t="shared" si="148"/>
        <v>0</v>
      </c>
      <c r="F598" s="1">
        <f t="shared" si="149"/>
        <v>1</v>
      </c>
      <c r="G598" s="1">
        <f t="shared" si="150"/>
        <v>0</v>
      </c>
      <c r="H598" s="1">
        <f t="shared" si="151"/>
        <v>0</v>
      </c>
      <c r="J598" s="1">
        <f t="shared" si="152"/>
        <v>0</v>
      </c>
      <c r="K598" s="1">
        <f t="shared" si="153"/>
        <v>1</v>
      </c>
      <c r="L598" s="1">
        <f t="shared" si="154"/>
        <v>0</v>
      </c>
      <c r="M598" s="1">
        <f t="shared" si="155"/>
        <v>0</v>
      </c>
      <c r="O598" s="1">
        <f t="shared" si="156"/>
        <v>0</v>
      </c>
      <c r="P598" s="1">
        <f t="shared" si="157"/>
        <v>0</v>
      </c>
      <c r="Q598" s="1">
        <f t="shared" si="158"/>
        <v>0</v>
      </c>
      <c r="R598" s="1">
        <f t="shared" si="159"/>
        <v>1</v>
      </c>
      <c r="Y598">
        <v>0</v>
      </c>
      <c r="Z598">
        <v>35.786999999999999</v>
      </c>
      <c r="AA598">
        <v>16.100000000000001</v>
      </c>
      <c r="AB598">
        <v>665</v>
      </c>
      <c r="AC598">
        <v>0</v>
      </c>
    </row>
    <row r="599" spans="1:29" x14ac:dyDescent="0.25">
      <c r="A599" s="1">
        <f t="shared" si="145"/>
        <v>0</v>
      </c>
      <c r="B599" s="1">
        <f t="shared" si="146"/>
        <v>0</v>
      </c>
      <c r="C599" s="1">
        <f t="shared" si="147"/>
        <v>1</v>
      </c>
      <c r="E599" s="1">
        <f t="shared" si="148"/>
        <v>0</v>
      </c>
      <c r="F599" s="1">
        <f t="shared" si="149"/>
        <v>1</v>
      </c>
      <c r="G599" s="1">
        <f t="shared" si="150"/>
        <v>0</v>
      </c>
      <c r="H599" s="1">
        <f t="shared" si="151"/>
        <v>0</v>
      </c>
      <c r="J599" s="1">
        <f t="shared" si="152"/>
        <v>0</v>
      </c>
      <c r="K599" s="1">
        <f t="shared" si="153"/>
        <v>0</v>
      </c>
      <c r="L599" s="1">
        <f t="shared" si="154"/>
        <v>0</v>
      </c>
      <c r="M599" s="1">
        <f t="shared" si="155"/>
        <v>1</v>
      </c>
      <c r="O599" s="1">
        <f t="shared" si="156"/>
        <v>0</v>
      </c>
      <c r="P599" s="1">
        <f t="shared" si="157"/>
        <v>0</v>
      </c>
      <c r="Q599" s="1">
        <f t="shared" si="158"/>
        <v>0</v>
      </c>
      <c r="R599" s="1">
        <f t="shared" si="159"/>
        <v>1</v>
      </c>
      <c r="Y599">
        <v>1</v>
      </c>
      <c r="Z599">
        <v>50</v>
      </c>
      <c r="AA599">
        <v>14.5</v>
      </c>
      <c r="AB599">
        <v>690</v>
      </c>
      <c r="AC599">
        <v>0</v>
      </c>
    </row>
    <row r="600" spans="1:29" x14ac:dyDescent="0.25">
      <c r="A600" s="1">
        <f t="shared" si="145"/>
        <v>1</v>
      </c>
      <c r="B600" s="1">
        <f t="shared" si="146"/>
        <v>1</v>
      </c>
      <c r="C600" s="1">
        <f t="shared" si="147"/>
        <v>1</v>
      </c>
      <c r="E600" s="1">
        <f t="shared" si="148"/>
        <v>0</v>
      </c>
      <c r="F600" s="1">
        <f t="shared" si="149"/>
        <v>1</v>
      </c>
      <c r="G600" s="1">
        <f t="shared" si="150"/>
        <v>0</v>
      </c>
      <c r="H600" s="1">
        <f t="shared" si="151"/>
        <v>0</v>
      </c>
      <c r="J600" s="1">
        <f t="shared" si="152"/>
        <v>0</v>
      </c>
      <c r="K600" s="1">
        <f t="shared" si="153"/>
        <v>1</v>
      </c>
      <c r="L600" s="1">
        <f t="shared" si="154"/>
        <v>0</v>
      </c>
      <c r="M600" s="1">
        <f t="shared" si="155"/>
        <v>0</v>
      </c>
      <c r="O600" s="1">
        <f t="shared" si="156"/>
        <v>0</v>
      </c>
      <c r="P600" s="1">
        <f t="shared" si="157"/>
        <v>1</v>
      </c>
      <c r="Q600" s="1">
        <f t="shared" si="158"/>
        <v>0</v>
      </c>
      <c r="R600" s="1">
        <f t="shared" si="159"/>
        <v>0</v>
      </c>
      <c r="Y600">
        <v>1</v>
      </c>
      <c r="Z600">
        <v>44</v>
      </c>
      <c r="AA600">
        <v>30.47</v>
      </c>
      <c r="AB600">
        <v>705</v>
      </c>
      <c r="AC600">
        <v>0</v>
      </c>
    </row>
    <row r="601" spans="1:29" x14ac:dyDescent="0.25">
      <c r="A601" s="1">
        <f t="shared" si="145"/>
        <v>1</v>
      </c>
      <c r="B601" s="1">
        <f t="shared" si="146"/>
        <v>1</v>
      </c>
      <c r="C601" s="1">
        <f t="shared" si="147"/>
        <v>1</v>
      </c>
      <c r="E601" s="1">
        <f t="shared" si="148"/>
        <v>0</v>
      </c>
      <c r="F601" s="1">
        <f t="shared" si="149"/>
        <v>1</v>
      </c>
      <c r="G601" s="1">
        <f t="shared" si="150"/>
        <v>0</v>
      </c>
      <c r="H601" s="1">
        <f t="shared" si="151"/>
        <v>0</v>
      </c>
      <c r="J601" s="1">
        <f t="shared" si="152"/>
        <v>0</v>
      </c>
      <c r="K601" s="1">
        <f t="shared" si="153"/>
        <v>1</v>
      </c>
      <c r="L601" s="1">
        <f t="shared" si="154"/>
        <v>0</v>
      </c>
      <c r="M601" s="1">
        <f t="shared" si="155"/>
        <v>0</v>
      </c>
      <c r="O601" s="1">
        <f t="shared" si="156"/>
        <v>0</v>
      </c>
      <c r="P601" s="1">
        <f t="shared" si="157"/>
        <v>1</v>
      </c>
      <c r="Q601" s="1">
        <f t="shared" si="158"/>
        <v>0</v>
      </c>
      <c r="R601" s="1">
        <f t="shared" si="159"/>
        <v>0</v>
      </c>
      <c r="Y601">
        <v>1</v>
      </c>
      <c r="Z601">
        <v>148</v>
      </c>
      <c r="AA601">
        <v>20.77</v>
      </c>
      <c r="AB601">
        <v>700</v>
      </c>
      <c r="AC601">
        <v>0</v>
      </c>
    </row>
    <row r="602" spans="1:29" x14ac:dyDescent="0.25">
      <c r="A602" s="1">
        <f t="shared" si="145"/>
        <v>0</v>
      </c>
      <c r="B602" s="1">
        <f t="shared" si="146"/>
        <v>0</v>
      </c>
      <c r="C602" s="1">
        <f t="shared" si="147"/>
        <v>0</v>
      </c>
      <c r="E602" s="1">
        <f t="shared" si="148"/>
        <v>0</v>
      </c>
      <c r="F602" s="1">
        <f t="shared" si="149"/>
        <v>0</v>
      </c>
      <c r="G602" s="1">
        <f t="shared" si="150"/>
        <v>0</v>
      </c>
      <c r="H602" s="1">
        <f t="shared" si="151"/>
        <v>1</v>
      </c>
      <c r="J602" s="1">
        <f t="shared" si="152"/>
        <v>0</v>
      </c>
      <c r="K602" s="1">
        <f t="shared" si="153"/>
        <v>0</v>
      </c>
      <c r="L602" s="1">
        <f t="shared" si="154"/>
        <v>0</v>
      </c>
      <c r="M602" s="1">
        <f t="shared" si="155"/>
        <v>1</v>
      </c>
      <c r="O602" s="1">
        <f t="shared" si="156"/>
        <v>0</v>
      </c>
      <c r="P602" s="1">
        <f t="shared" si="157"/>
        <v>0</v>
      </c>
      <c r="Q602" s="1">
        <f t="shared" si="158"/>
        <v>0</v>
      </c>
      <c r="R602" s="1">
        <f t="shared" si="159"/>
        <v>1</v>
      </c>
      <c r="Y602">
        <v>0</v>
      </c>
      <c r="Z602">
        <v>50</v>
      </c>
      <c r="AA602">
        <v>13.99</v>
      </c>
      <c r="AB602">
        <v>670</v>
      </c>
      <c r="AC602">
        <v>0</v>
      </c>
    </row>
    <row r="603" spans="1:29" x14ac:dyDescent="0.25">
      <c r="A603" s="1">
        <f t="shared" si="145"/>
        <v>0</v>
      </c>
      <c r="B603" s="1">
        <f t="shared" si="146"/>
        <v>1</v>
      </c>
      <c r="C603" s="1">
        <f t="shared" si="147"/>
        <v>1</v>
      </c>
      <c r="E603" s="1">
        <f t="shared" si="148"/>
        <v>0</v>
      </c>
      <c r="F603" s="1">
        <f t="shared" si="149"/>
        <v>1</v>
      </c>
      <c r="G603" s="1">
        <f t="shared" si="150"/>
        <v>0</v>
      </c>
      <c r="H603" s="1">
        <f t="shared" si="151"/>
        <v>0</v>
      </c>
      <c r="J603" s="1">
        <f t="shared" si="152"/>
        <v>0</v>
      </c>
      <c r="K603" s="1">
        <f t="shared" si="153"/>
        <v>1</v>
      </c>
      <c r="L603" s="1">
        <f t="shared" si="154"/>
        <v>0</v>
      </c>
      <c r="M603" s="1">
        <f t="shared" si="155"/>
        <v>0</v>
      </c>
      <c r="O603" s="1">
        <f t="shared" si="156"/>
        <v>0</v>
      </c>
      <c r="P603" s="1">
        <f t="shared" si="157"/>
        <v>0</v>
      </c>
      <c r="Q603" s="1">
        <f t="shared" si="158"/>
        <v>0</v>
      </c>
      <c r="R603" s="1">
        <f t="shared" si="159"/>
        <v>1</v>
      </c>
      <c r="Y603">
        <v>0</v>
      </c>
      <c r="Z603">
        <v>65</v>
      </c>
      <c r="AA603">
        <v>15.5</v>
      </c>
      <c r="AB603">
        <v>675</v>
      </c>
      <c r="AC603">
        <v>0</v>
      </c>
    </row>
    <row r="604" spans="1:29" x14ac:dyDescent="0.25">
      <c r="A604" s="1">
        <f t="shared" si="145"/>
        <v>0</v>
      </c>
      <c r="B604" s="1">
        <f t="shared" si="146"/>
        <v>1</v>
      </c>
      <c r="C604" s="1">
        <f t="shared" si="147"/>
        <v>1</v>
      </c>
      <c r="E604" s="1">
        <f t="shared" si="148"/>
        <v>0</v>
      </c>
      <c r="F604" s="1">
        <f t="shared" si="149"/>
        <v>1</v>
      </c>
      <c r="G604" s="1">
        <f t="shared" si="150"/>
        <v>0</v>
      </c>
      <c r="H604" s="1">
        <f t="shared" si="151"/>
        <v>0</v>
      </c>
      <c r="J604" s="1">
        <f t="shared" si="152"/>
        <v>0</v>
      </c>
      <c r="K604" s="1">
        <f t="shared" si="153"/>
        <v>1</v>
      </c>
      <c r="L604" s="1">
        <f t="shared" si="154"/>
        <v>0</v>
      </c>
      <c r="M604" s="1">
        <f t="shared" si="155"/>
        <v>0</v>
      </c>
      <c r="O604" s="1">
        <f t="shared" si="156"/>
        <v>0</v>
      </c>
      <c r="P604" s="1">
        <f t="shared" si="157"/>
        <v>0</v>
      </c>
      <c r="Q604" s="1">
        <f t="shared" si="158"/>
        <v>0</v>
      </c>
      <c r="R604" s="1">
        <f t="shared" si="159"/>
        <v>1</v>
      </c>
      <c r="Y604">
        <v>1</v>
      </c>
      <c r="Z604">
        <v>60</v>
      </c>
      <c r="AA604">
        <v>33.200000000000003</v>
      </c>
      <c r="AB604">
        <v>740</v>
      </c>
      <c r="AC604">
        <v>0</v>
      </c>
    </row>
    <row r="605" spans="1:29" x14ac:dyDescent="0.25">
      <c r="A605" s="1">
        <f t="shared" si="145"/>
        <v>0</v>
      </c>
      <c r="B605" s="1">
        <f t="shared" si="146"/>
        <v>0</v>
      </c>
      <c r="C605" s="1">
        <f t="shared" si="147"/>
        <v>1</v>
      </c>
      <c r="E605" s="1">
        <f t="shared" si="148"/>
        <v>0</v>
      </c>
      <c r="F605" s="1">
        <f t="shared" si="149"/>
        <v>1</v>
      </c>
      <c r="G605" s="1">
        <f t="shared" si="150"/>
        <v>0</v>
      </c>
      <c r="H605" s="1">
        <f t="shared" si="151"/>
        <v>0</v>
      </c>
      <c r="J605" s="1">
        <f t="shared" si="152"/>
        <v>0</v>
      </c>
      <c r="K605" s="1">
        <f t="shared" si="153"/>
        <v>0</v>
      </c>
      <c r="L605" s="1">
        <f t="shared" si="154"/>
        <v>0</v>
      </c>
      <c r="M605" s="1">
        <f t="shared" si="155"/>
        <v>1</v>
      </c>
      <c r="O605" s="1">
        <f t="shared" si="156"/>
        <v>0</v>
      </c>
      <c r="P605" s="1">
        <f t="shared" si="157"/>
        <v>0</v>
      </c>
      <c r="Q605" s="1">
        <f t="shared" si="158"/>
        <v>0</v>
      </c>
      <c r="R605" s="1">
        <f t="shared" si="159"/>
        <v>1</v>
      </c>
      <c r="Y605">
        <v>0</v>
      </c>
      <c r="Z605">
        <v>33</v>
      </c>
      <c r="AA605">
        <v>26.74</v>
      </c>
      <c r="AB605">
        <v>660</v>
      </c>
      <c r="AC605">
        <v>0</v>
      </c>
    </row>
    <row r="606" spans="1:29" x14ac:dyDescent="0.25">
      <c r="A606" s="1">
        <f t="shared" si="145"/>
        <v>1</v>
      </c>
      <c r="B606" s="1">
        <f t="shared" si="146"/>
        <v>1</v>
      </c>
      <c r="C606" s="1">
        <f t="shared" si="147"/>
        <v>1</v>
      </c>
      <c r="E606" s="1">
        <f t="shared" si="148"/>
        <v>0</v>
      </c>
      <c r="F606" s="1">
        <f t="shared" si="149"/>
        <v>1</v>
      </c>
      <c r="G606" s="1">
        <f t="shared" si="150"/>
        <v>0</v>
      </c>
      <c r="H606" s="1">
        <f t="shared" si="151"/>
        <v>0</v>
      </c>
      <c r="J606" s="1">
        <f t="shared" si="152"/>
        <v>0</v>
      </c>
      <c r="K606" s="1">
        <f t="shared" si="153"/>
        <v>1</v>
      </c>
      <c r="L606" s="1">
        <f t="shared" si="154"/>
        <v>0</v>
      </c>
      <c r="M606" s="1">
        <f t="shared" si="155"/>
        <v>0</v>
      </c>
      <c r="O606" s="1">
        <f t="shared" si="156"/>
        <v>0</v>
      </c>
      <c r="P606" s="1">
        <f t="shared" si="157"/>
        <v>1</v>
      </c>
      <c r="Q606" s="1">
        <f t="shared" si="158"/>
        <v>0</v>
      </c>
      <c r="R606" s="1">
        <f t="shared" si="159"/>
        <v>0</v>
      </c>
      <c r="Y606">
        <v>1</v>
      </c>
      <c r="Z606">
        <v>65</v>
      </c>
      <c r="AA606">
        <v>27.23</v>
      </c>
      <c r="AB606">
        <v>685</v>
      </c>
      <c r="AC606">
        <v>0</v>
      </c>
    </row>
    <row r="607" spans="1:29" x14ac:dyDescent="0.25">
      <c r="A607" s="1">
        <f t="shared" si="145"/>
        <v>0</v>
      </c>
      <c r="B607" s="1">
        <f t="shared" si="146"/>
        <v>1</v>
      </c>
      <c r="C607" s="1">
        <f t="shared" si="147"/>
        <v>1</v>
      </c>
      <c r="E607" s="1">
        <f t="shared" si="148"/>
        <v>0</v>
      </c>
      <c r="F607" s="1">
        <f t="shared" si="149"/>
        <v>1</v>
      </c>
      <c r="G607" s="1">
        <f t="shared" si="150"/>
        <v>0</v>
      </c>
      <c r="H607" s="1">
        <f t="shared" si="151"/>
        <v>0</v>
      </c>
      <c r="J607" s="1">
        <f t="shared" si="152"/>
        <v>0</v>
      </c>
      <c r="K607" s="1">
        <f t="shared" si="153"/>
        <v>1</v>
      </c>
      <c r="L607" s="1">
        <f t="shared" si="154"/>
        <v>0</v>
      </c>
      <c r="M607" s="1">
        <f t="shared" si="155"/>
        <v>0</v>
      </c>
      <c r="O607" s="1">
        <f t="shared" si="156"/>
        <v>0</v>
      </c>
      <c r="P607" s="1">
        <f t="shared" si="157"/>
        <v>0</v>
      </c>
      <c r="Q607" s="1">
        <f t="shared" si="158"/>
        <v>0</v>
      </c>
      <c r="R607" s="1">
        <f t="shared" si="159"/>
        <v>1</v>
      </c>
      <c r="Y607">
        <v>1</v>
      </c>
      <c r="Z607">
        <v>135</v>
      </c>
      <c r="AA607">
        <v>9.64</v>
      </c>
      <c r="AB607">
        <v>710</v>
      </c>
      <c r="AC607">
        <v>0</v>
      </c>
    </row>
    <row r="608" spans="1:29" x14ac:dyDescent="0.25">
      <c r="A608" s="1">
        <f t="shared" si="145"/>
        <v>0</v>
      </c>
      <c r="B608" s="1">
        <f t="shared" si="146"/>
        <v>1</v>
      </c>
      <c r="C608" s="1">
        <f t="shared" si="147"/>
        <v>1</v>
      </c>
      <c r="E608" s="1">
        <f t="shared" si="148"/>
        <v>0</v>
      </c>
      <c r="F608" s="1">
        <f t="shared" si="149"/>
        <v>1</v>
      </c>
      <c r="G608" s="1">
        <f t="shared" si="150"/>
        <v>0</v>
      </c>
      <c r="H608" s="1">
        <f t="shared" si="151"/>
        <v>0</v>
      </c>
      <c r="J608" s="1">
        <f t="shared" si="152"/>
        <v>0</v>
      </c>
      <c r="K608" s="1">
        <f t="shared" si="153"/>
        <v>1</v>
      </c>
      <c r="L608" s="1">
        <f t="shared" si="154"/>
        <v>0</v>
      </c>
      <c r="M608" s="1">
        <f t="shared" si="155"/>
        <v>0</v>
      </c>
      <c r="O608" s="1">
        <f t="shared" si="156"/>
        <v>0</v>
      </c>
      <c r="P608" s="1">
        <f t="shared" si="157"/>
        <v>0</v>
      </c>
      <c r="Q608" s="1">
        <f t="shared" si="158"/>
        <v>0</v>
      </c>
      <c r="R608" s="1">
        <f t="shared" si="159"/>
        <v>1</v>
      </c>
      <c r="Y608">
        <v>0</v>
      </c>
      <c r="Z608">
        <v>63</v>
      </c>
      <c r="AA608">
        <v>16.77</v>
      </c>
      <c r="AB608">
        <v>690</v>
      </c>
      <c r="AC608">
        <v>0</v>
      </c>
    </row>
    <row r="609" spans="1:29" x14ac:dyDescent="0.25">
      <c r="A609" s="1">
        <f t="shared" si="145"/>
        <v>1</v>
      </c>
      <c r="B609" s="1">
        <f t="shared" si="146"/>
        <v>1</v>
      </c>
      <c r="C609" s="1">
        <f t="shared" si="147"/>
        <v>1</v>
      </c>
      <c r="E609" s="1">
        <f t="shared" si="148"/>
        <v>0</v>
      </c>
      <c r="F609" s="1">
        <f t="shared" si="149"/>
        <v>1</v>
      </c>
      <c r="G609" s="1">
        <f t="shared" si="150"/>
        <v>0</v>
      </c>
      <c r="H609" s="1">
        <f t="shared" si="151"/>
        <v>0</v>
      </c>
      <c r="J609" s="1">
        <f t="shared" si="152"/>
        <v>0</v>
      </c>
      <c r="K609" s="1">
        <f t="shared" si="153"/>
        <v>1</v>
      </c>
      <c r="L609" s="1">
        <f t="shared" si="154"/>
        <v>0</v>
      </c>
      <c r="M609" s="1">
        <f t="shared" si="155"/>
        <v>0</v>
      </c>
      <c r="O609" s="1">
        <f t="shared" si="156"/>
        <v>0</v>
      </c>
      <c r="P609" s="1">
        <f t="shared" si="157"/>
        <v>1</v>
      </c>
      <c r="Q609" s="1">
        <f t="shared" si="158"/>
        <v>0</v>
      </c>
      <c r="R609" s="1">
        <f t="shared" si="159"/>
        <v>0</v>
      </c>
      <c r="Y609">
        <v>0</v>
      </c>
      <c r="Z609">
        <v>85</v>
      </c>
      <c r="AA609">
        <v>13.4</v>
      </c>
      <c r="AB609">
        <v>705</v>
      </c>
      <c r="AC609">
        <v>0</v>
      </c>
    </row>
    <row r="610" spans="1:29" x14ac:dyDescent="0.25">
      <c r="A610" s="1">
        <f t="shared" si="145"/>
        <v>0</v>
      </c>
      <c r="B610" s="1">
        <f t="shared" si="146"/>
        <v>0</v>
      </c>
      <c r="C610" s="1">
        <f t="shared" si="147"/>
        <v>0</v>
      </c>
      <c r="E610" s="1">
        <f t="shared" si="148"/>
        <v>0</v>
      </c>
      <c r="F610" s="1">
        <f t="shared" si="149"/>
        <v>0</v>
      </c>
      <c r="G610" s="1">
        <f t="shared" si="150"/>
        <v>0</v>
      </c>
      <c r="H610" s="1">
        <f t="shared" si="151"/>
        <v>1</v>
      </c>
      <c r="J610" s="1">
        <f t="shared" si="152"/>
        <v>0</v>
      </c>
      <c r="K610" s="1">
        <f t="shared" si="153"/>
        <v>0</v>
      </c>
      <c r="L610" s="1">
        <f t="shared" si="154"/>
        <v>0</v>
      </c>
      <c r="M610" s="1">
        <f t="shared" si="155"/>
        <v>1</v>
      </c>
      <c r="O610" s="1">
        <f t="shared" si="156"/>
        <v>0</v>
      </c>
      <c r="P610" s="1">
        <f t="shared" si="157"/>
        <v>0</v>
      </c>
      <c r="Q610" s="1">
        <f t="shared" si="158"/>
        <v>0</v>
      </c>
      <c r="R610" s="1">
        <f t="shared" si="159"/>
        <v>1</v>
      </c>
      <c r="Y610">
        <v>1</v>
      </c>
      <c r="Z610">
        <v>62</v>
      </c>
      <c r="AA610">
        <v>15.76</v>
      </c>
      <c r="AB610">
        <v>670</v>
      </c>
      <c r="AC610">
        <v>0</v>
      </c>
    </row>
    <row r="611" spans="1:29" x14ac:dyDescent="0.25">
      <c r="A611" s="1">
        <f t="shared" si="145"/>
        <v>0</v>
      </c>
      <c r="B611" s="1">
        <f t="shared" si="146"/>
        <v>0</v>
      </c>
      <c r="C611" s="1">
        <f t="shared" si="147"/>
        <v>1</v>
      </c>
      <c r="E611" s="1">
        <f t="shared" si="148"/>
        <v>0</v>
      </c>
      <c r="F611" s="1">
        <f t="shared" si="149"/>
        <v>1</v>
      </c>
      <c r="G611" s="1">
        <f t="shared" si="150"/>
        <v>0</v>
      </c>
      <c r="H611" s="1">
        <f t="shared" si="151"/>
        <v>0</v>
      </c>
      <c r="J611" s="1">
        <f t="shared" si="152"/>
        <v>0</v>
      </c>
      <c r="K611" s="1">
        <f t="shared" si="153"/>
        <v>0</v>
      </c>
      <c r="L611" s="1">
        <f t="shared" si="154"/>
        <v>0</v>
      </c>
      <c r="M611" s="1">
        <f t="shared" si="155"/>
        <v>1</v>
      </c>
      <c r="O611" s="1">
        <f t="shared" si="156"/>
        <v>0</v>
      </c>
      <c r="P611" s="1">
        <f t="shared" si="157"/>
        <v>0</v>
      </c>
      <c r="Q611" s="1">
        <f t="shared" si="158"/>
        <v>0</v>
      </c>
      <c r="R611" s="1">
        <f t="shared" si="159"/>
        <v>1</v>
      </c>
      <c r="Y611">
        <v>0</v>
      </c>
      <c r="Z611">
        <v>82</v>
      </c>
      <c r="AA611">
        <v>21.82</v>
      </c>
      <c r="AB611">
        <v>740</v>
      </c>
      <c r="AC611">
        <v>0</v>
      </c>
    </row>
    <row r="612" spans="1:29" x14ac:dyDescent="0.25">
      <c r="A612" s="1">
        <f t="shared" si="145"/>
        <v>1</v>
      </c>
      <c r="B612" s="1">
        <f t="shared" si="146"/>
        <v>1</v>
      </c>
      <c r="C612" s="1">
        <f t="shared" si="147"/>
        <v>1</v>
      </c>
      <c r="E612" s="1">
        <f t="shared" si="148"/>
        <v>0</v>
      </c>
      <c r="F612" s="1">
        <f t="shared" si="149"/>
        <v>1</v>
      </c>
      <c r="G612" s="1">
        <f t="shared" si="150"/>
        <v>0</v>
      </c>
      <c r="H612" s="1">
        <f t="shared" si="151"/>
        <v>0</v>
      </c>
      <c r="J612" s="1">
        <f t="shared" si="152"/>
        <v>0</v>
      </c>
      <c r="K612" s="1">
        <f t="shared" si="153"/>
        <v>1</v>
      </c>
      <c r="L612" s="1">
        <f t="shared" si="154"/>
        <v>0</v>
      </c>
      <c r="M612" s="1">
        <f t="shared" si="155"/>
        <v>0</v>
      </c>
      <c r="O612" s="1">
        <f t="shared" si="156"/>
        <v>0</v>
      </c>
      <c r="P612" s="1">
        <f t="shared" si="157"/>
        <v>1</v>
      </c>
      <c r="Q612" s="1">
        <f t="shared" si="158"/>
        <v>0</v>
      </c>
      <c r="R612" s="1">
        <f t="shared" si="159"/>
        <v>0</v>
      </c>
      <c r="Y612">
        <v>1</v>
      </c>
      <c r="Z612">
        <v>56</v>
      </c>
      <c r="AA612">
        <v>27.97</v>
      </c>
      <c r="AB612">
        <v>675</v>
      </c>
      <c r="AC612">
        <v>0</v>
      </c>
    </row>
    <row r="613" spans="1:29" x14ac:dyDescent="0.25">
      <c r="A613" s="1">
        <f t="shared" si="145"/>
        <v>0</v>
      </c>
      <c r="B613" s="1">
        <f t="shared" si="146"/>
        <v>0</v>
      </c>
      <c r="C613" s="1">
        <f t="shared" si="147"/>
        <v>0</v>
      </c>
      <c r="E613" s="1">
        <f t="shared" si="148"/>
        <v>0</v>
      </c>
      <c r="F613" s="1">
        <f t="shared" si="149"/>
        <v>0</v>
      </c>
      <c r="G613" s="1">
        <f t="shared" si="150"/>
        <v>0</v>
      </c>
      <c r="H613" s="1">
        <f t="shared" si="151"/>
        <v>1</v>
      </c>
      <c r="J613" s="1">
        <f t="shared" si="152"/>
        <v>0</v>
      </c>
      <c r="K613" s="1">
        <f t="shared" si="153"/>
        <v>0</v>
      </c>
      <c r="L613" s="1">
        <f t="shared" si="154"/>
        <v>0</v>
      </c>
      <c r="M613" s="1">
        <f t="shared" si="155"/>
        <v>1</v>
      </c>
      <c r="O613" s="1">
        <f t="shared" si="156"/>
        <v>0</v>
      </c>
      <c r="P613" s="1">
        <f t="shared" si="157"/>
        <v>0</v>
      </c>
      <c r="Q613" s="1">
        <f t="shared" si="158"/>
        <v>0</v>
      </c>
      <c r="R613" s="1">
        <f t="shared" si="159"/>
        <v>1</v>
      </c>
      <c r="Y613">
        <v>1</v>
      </c>
      <c r="Z613">
        <v>45</v>
      </c>
      <c r="AA613">
        <v>22.91</v>
      </c>
      <c r="AB613">
        <v>685</v>
      </c>
      <c r="AC613">
        <v>0</v>
      </c>
    </row>
    <row r="614" spans="1:29" x14ac:dyDescent="0.25">
      <c r="A614" s="1">
        <f t="shared" si="145"/>
        <v>0</v>
      </c>
      <c r="B614" s="1">
        <f t="shared" si="146"/>
        <v>1</v>
      </c>
      <c r="C614" s="1">
        <f t="shared" si="147"/>
        <v>1</v>
      </c>
      <c r="E614" s="1">
        <f t="shared" si="148"/>
        <v>0</v>
      </c>
      <c r="F614" s="1">
        <f t="shared" si="149"/>
        <v>1</v>
      </c>
      <c r="G614" s="1">
        <f t="shared" si="150"/>
        <v>0</v>
      </c>
      <c r="H614" s="1">
        <f t="shared" si="151"/>
        <v>0</v>
      </c>
      <c r="J614" s="1">
        <f t="shared" si="152"/>
        <v>0</v>
      </c>
      <c r="K614" s="1">
        <f t="shared" si="153"/>
        <v>1</v>
      </c>
      <c r="L614" s="1">
        <f t="shared" si="154"/>
        <v>0</v>
      </c>
      <c r="M614" s="1">
        <f t="shared" si="155"/>
        <v>0</v>
      </c>
      <c r="O614" s="1">
        <f t="shared" si="156"/>
        <v>0</v>
      </c>
      <c r="P614" s="1">
        <f t="shared" si="157"/>
        <v>0</v>
      </c>
      <c r="Q614" s="1">
        <f t="shared" si="158"/>
        <v>0</v>
      </c>
      <c r="R614" s="1">
        <f t="shared" si="159"/>
        <v>1</v>
      </c>
      <c r="Y614">
        <v>1</v>
      </c>
      <c r="Z614">
        <v>60</v>
      </c>
      <c r="AA614">
        <v>23.24</v>
      </c>
      <c r="AB614">
        <v>700</v>
      </c>
      <c r="AC614">
        <v>0</v>
      </c>
    </row>
    <row r="615" spans="1:29" x14ac:dyDescent="0.25">
      <c r="A615" s="1">
        <f t="shared" si="145"/>
        <v>0</v>
      </c>
      <c r="B615" s="1">
        <f t="shared" si="146"/>
        <v>1</v>
      </c>
      <c r="C615" s="1">
        <f t="shared" si="147"/>
        <v>1</v>
      </c>
      <c r="E615" s="1">
        <f t="shared" si="148"/>
        <v>0</v>
      </c>
      <c r="F615" s="1">
        <f t="shared" si="149"/>
        <v>1</v>
      </c>
      <c r="G615" s="1">
        <f t="shared" si="150"/>
        <v>0</v>
      </c>
      <c r="H615" s="1">
        <f t="shared" si="151"/>
        <v>0</v>
      </c>
      <c r="J615" s="1">
        <f t="shared" si="152"/>
        <v>0</v>
      </c>
      <c r="K615" s="1">
        <f t="shared" si="153"/>
        <v>1</v>
      </c>
      <c r="L615" s="1">
        <f t="shared" si="154"/>
        <v>0</v>
      </c>
      <c r="M615" s="1">
        <f t="shared" si="155"/>
        <v>0</v>
      </c>
      <c r="O615" s="1">
        <f t="shared" si="156"/>
        <v>0</v>
      </c>
      <c r="P615" s="1">
        <f t="shared" si="157"/>
        <v>0</v>
      </c>
      <c r="Q615" s="1">
        <f t="shared" si="158"/>
        <v>0</v>
      </c>
      <c r="R615" s="1">
        <f t="shared" si="159"/>
        <v>1</v>
      </c>
      <c r="Y615">
        <v>0</v>
      </c>
      <c r="Z615">
        <v>18.3</v>
      </c>
      <c r="AA615">
        <v>34.93</v>
      </c>
      <c r="AB615">
        <v>690</v>
      </c>
      <c r="AC615">
        <v>0</v>
      </c>
    </row>
    <row r="616" spans="1:29" x14ac:dyDescent="0.25">
      <c r="A616" s="1">
        <f t="shared" si="145"/>
        <v>1</v>
      </c>
      <c r="B616" s="1">
        <f t="shared" si="146"/>
        <v>1</v>
      </c>
      <c r="C616" s="1">
        <f t="shared" si="147"/>
        <v>1</v>
      </c>
      <c r="E616" s="1">
        <f t="shared" si="148"/>
        <v>0</v>
      </c>
      <c r="F616" s="1">
        <f t="shared" si="149"/>
        <v>1</v>
      </c>
      <c r="G616" s="1">
        <f t="shared" si="150"/>
        <v>0</v>
      </c>
      <c r="H616" s="1">
        <f t="shared" si="151"/>
        <v>0</v>
      </c>
      <c r="J616" s="1">
        <f t="shared" si="152"/>
        <v>0</v>
      </c>
      <c r="K616" s="1">
        <f t="shared" si="153"/>
        <v>1</v>
      </c>
      <c r="L616" s="1">
        <f t="shared" si="154"/>
        <v>0</v>
      </c>
      <c r="M616" s="1">
        <f t="shared" si="155"/>
        <v>0</v>
      </c>
      <c r="O616" s="1">
        <f t="shared" si="156"/>
        <v>0</v>
      </c>
      <c r="P616" s="1">
        <f t="shared" si="157"/>
        <v>1</v>
      </c>
      <c r="Q616" s="1">
        <f t="shared" si="158"/>
        <v>0</v>
      </c>
      <c r="R616" s="1">
        <f t="shared" si="159"/>
        <v>0</v>
      </c>
      <c r="Y616">
        <v>1</v>
      </c>
      <c r="Z616">
        <v>47.72</v>
      </c>
      <c r="AA616">
        <v>28.8</v>
      </c>
      <c r="AB616">
        <v>665</v>
      </c>
      <c r="AC616">
        <v>0</v>
      </c>
    </row>
    <row r="617" spans="1:29" x14ac:dyDescent="0.25">
      <c r="A617" s="1">
        <f t="shared" si="145"/>
        <v>0</v>
      </c>
      <c r="B617" s="1">
        <f t="shared" si="146"/>
        <v>0</v>
      </c>
      <c r="C617" s="1">
        <f t="shared" si="147"/>
        <v>1</v>
      </c>
      <c r="E617" s="1">
        <f t="shared" si="148"/>
        <v>0</v>
      </c>
      <c r="F617" s="1">
        <f t="shared" si="149"/>
        <v>1</v>
      </c>
      <c r="G617" s="1">
        <f t="shared" si="150"/>
        <v>0</v>
      </c>
      <c r="H617" s="1">
        <f t="shared" si="151"/>
        <v>0</v>
      </c>
      <c r="J617" s="1">
        <f t="shared" si="152"/>
        <v>0</v>
      </c>
      <c r="K617" s="1">
        <f t="shared" si="153"/>
        <v>0</v>
      </c>
      <c r="L617" s="1">
        <f t="shared" si="154"/>
        <v>0</v>
      </c>
      <c r="M617" s="1">
        <f t="shared" si="155"/>
        <v>1</v>
      </c>
      <c r="O617" s="1">
        <f t="shared" si="156"/>
        <v>0</v>
      </c>
      <c r="P617" s="1">
        <f t="shared" si="157"/>
        <v>0</v>
      </c>
      <c r="Q617" s="1">
        <f t="shared" si="158"/>
        <v>0</v>
      </c>
      <c r="R617" s="1">
        <f t="shared" si="159"/>
        <v>1</v>
      </c>
      <c r="Y617">
        <v>0</v>
      </c>
      <c r="Z617">
        <v>48</v>
      </c>
      <c r="AA617">
        <v>30.88</v>
      </c>
      <c r="AB617">
        <v>700</v>
      </c>
      <c r="AC617">
        <v>0</v>
      </c>
    </row>
    <row r="618" spans="1:29" x14ac:dyDescent="0.25">
      <c r="A618" s="1">
        <f t="shared" si="145"/>
        <v>0</v>
      </c>
      <c r="B618" s="1">
        <f t="shared" si="146"/>
        <v>0</v>
      </c>
      <c r="C618" s="1">
        <f t="shared" si="147"/>
        <v>1</v>
      </c>
      <c r="E618" s="1">
        <f t="shared" si="148"/>
        <v>0</v>
      </c>
      <c r="F618" s="1">
        <f t="shared" si="149"/>
        <v>1</v>
      </c>
      <c r="G618" s="1">
        <f t="shared" si="150"/>
        <v>0</v>
      </c>
      <c r="H618" s="1">
        <f t="shared" si="151"/>
        <v>0</v>
      </c>
      <c r="J618" s="1">
        <f t="shared" si="152"/>
        <v>0</v>
      </c>
      <c r="K618" s="1">
        <f t="shared" si="153"/>
        <v>0</v>
      </c>
      <c r="L618" s="1">
        <f t="shared" si="154"/>
        <v>0</v>
      </c>
      <c r="M618" s="1">
        <f t="shared" si="155"/>
        <v>1</v>
      </c>
      <c r="O618" s="1">
        <f t="shared" si="156"/>
        <v>0</v>
      </c>
      <c r="P618" s="1">
        <f t="shared" si="157"/>
        <v>0</v>
      </c>
      <c r="Q618" s="1">
        <f t="shared" si="158"/>
        <v>0</v>
      </c>
      <c r="R618" s="1">
        <f t="shared" si="159"/>
        <v>1</v>
      </c>
      <c r="Y618">
        <v>0</v>
      </c>
      <c r="Z618">
        <v>41</v>
      </c>
      <c r="AA618">
        <v>27.66</v>
      </c>
      <c r="AB618">
        <v>660</v>
      </c>
      <c r="AC618">
        <v>0</v>
      </c>
    </row>
    <row r="619" spans="1:29" x14ac:dyDescent="0.25">
      <c r="A619" s="1">
        <f t="shared" si="145"/>
        <v>0</v>
      </c>
      <c r="B619" s="1">
        <f t="shared" si="146"/>
        <v>0</v>
      </c>
      <c r="C619" s="1">
        <f t="shared" si="147"/>
        <v>1</v>
      </c>
      <c r="E619" s="1">
        <f t="shared" si="148"/>
        <v>0</v>
      </c>
      <c r="F619" s="1">
        <f t="shared" si="149"/>
        <v>1</v>
      </c>
      <c r="G619" s="1">
        <f t="shared" si="150"/>
        <v>0</v>
      </c>
      <c r="H619" s="1">
        <f t="shared" si="151"/>
        <v>0</v>
      </c>
      <c r="J619" s="1">
        <f t="shared" si="152"/>
        <v>0</v>
      </c>
      <c r="K619" s="1">
        <f t="shared" si="153"/>
        <v>0</v>
      </c>
      <c r="L619" s="1">
        <f t="shared" si="154"/>
        <v>0</v>
      </c>
      <c r="M619" s="1">
        <f t="shared" si="155"/>
        <v>1</v>
      </c>
      <c r="O619" s="1">
        <f t="shared" si="156"/>
        <v>0</v>
      </c>
      <c r="P619" s="1">
        <f t="shared" si="157"/>
        <v>0</v>
      </c>
      <c r="Q619" s="1">
        <f t="shared" si="158"/>
        <v>0</v>
      </c>
      <c r="R619" s="1">
        <f t="shared" si="159"/>
        <v>1</v>
      </c>
      <c r="Y619">
        <v>0</v>
      </c>
      <c r="Z619">
        <v>43</v>
      </c>
      <c r="AA619">
        <v>16.02</v>
      </c>
      <c r="AB619">
        <v>680</v>
      </c>
      <c r="AC619">
        <v>0</v>
      </c>
    </row>
    <row r="620" spans="1:29" x14ac:dyDescent="0.25">
      <c r="A620" s="1">
        <f t="shared" si="145"/>
        <v>0</v>
      </c>
      <c r="B620" s="1">
        <f t="shared" si="146"/>
        <v>0</v>
      </c>
      <c r="C620" s="1">
        <f t="shared" si="147"/>
        <v>0</v>
      </c>
      <c r="E620" s="1">
        <f t="shared" si="148"/>
        <v>0</v>
      </c>
      <c r="F620" s="1">
        <f t="shared" si="149"/>
        <v>0</v>
      </c>
      <c r="G620" s="1">
        <f t="shared" si="150"/>
        <v>0</v>
      </c>
      <c r="H620" s="1">
        <f t="shared" si="151"/>
        <v>1</v>
      </c>
      <c r="J620" s="1">
        <f t="shared" si="152"/>
        <v>0</v>
      </c>
      <c r="K620" s="1">
        <f t="shared" si="153"/>
        <v>0</v>
      </c>
      <c r="L620" s="1">
        <f t="shared" si="154"/>
        <v>0</v>
      </c>
      <c r="M620" s="1">
        <f t="shared" si="155"/>
        <v>1</v>
      </c>
      <c r="O620" s="1">
        <f t="shared" si="156"/>
        <v>0</v>
      </c>
      <c r="P620" s="1">
        <f t="shared" si="157"/>
        <v>0</v>
      </c>
      <c r="Q620" s="1">
        <f t="shared" si="158"/>
        <v>0</v>
      </c>
      <c r="R620" s="1">
        <f t="shared" si="159"/>
        <v>1</v>
      </c>
      <c r="Y620">
        <v>1</v>
      </c>
      <c r="Z620">
        <v>125</v>
      </c>
      <c r="AA620">
        <v>17.170000000000002</v>
      </c>
      <c r="AB620">
        <v>660</v>
      </c>
      <c r="AC620">
        <v>0</v>
      </c>
    </row>
    <row r="621" spans="1:29" x14ac:dyDescent="0.25">
      <c r="A621" s="1">
        <f t="shared" si="145"/>
        <v>0</v>
      </c>
      <c r="B621" s="1">
        <f t="shared" si="146"/>
        <v>0</v>
      </c>
      <c r="C621" s="1">
        <f t="shared" si="147"/>
        <v>1</v>
      </c>
      <c r="E621" s="1">
        <f t="shared" si="148"/>
        <v>0</v>
      </c>
      <c r="F621" s="1">
        <f t="shared" si="149"/>
        <v>1</v>
      </c>
      <c r="G621" s="1">
        <f t="shared" si="150"/>
        <v>0</v>
      </c>
      <c r="H621" s="1">
        <f t="shared" si="151"/>
        <v>0</v>
      </c>
      <c r="J621" s="1">
        <f t="shared" si="152"/>
        <v>0</v>
      </c>
      <c r="K621" s="1">
        <f t="shared" si="153"/>
        <v>0</v>
      </c>
      <c r="L621" s="1">
        <f t="shared" si="154"/>
        <v>0</v>
      </c>
      <c r="M621" s="1">
        <f t="shared" si="155"/>
        <v>1</v>
      </c>
      <c r="O621" s="1">
        <f t="shared" si="156"/>
        <v>0</v>
      </c>
      <c r="P621" s="1">
        <f t="shared" si="157"/>
        <v>0</v>
      </c>
      <c r="Q621" s="1">
        <f t="shared" si="158"/>
        <v>0</v>
      </c>
      <c r="R621" s="1">
        <f t="shared" si="159"/>
        <v>1</v>
      </c>
      <c r="Y621">
        <v>1</v>
      </c>
      <c r="Z621">
        <v>60</v>
      </c>
      <c r="AA621">
        <v>24.22</v>
      </c>
      <c r="AB621">
        <v>765</v>
      </c>
      <c r="AC621">
        <v>0</v>
      </c>
    </row>
    <row r="622" spans="1:29" x14ac:dyDescent="0.25">
      <c r="A622" s="1">
        <f t="shared" si="145"/>
        <v>0</v>
      </c>
      <c r="B622" s="1">
        <f t="shared" si="146"/>
        <v>0</v>
      </c>
      <c r="C622" s="1">
        <f t="shared" si="147"/>
        <v>0</v>
      </c>
      <c r="E622" s="1">
        <f t="shared" si="148"/>
        <v>0</v>
      </c>
      <c r="F622" s="1">
        <f t="shared" si="149"/>
        <v>0</v>
      </c>
      <c r="G622" s="1">
        <f t="shared" si="150"/>
        <v>0</v>
      </c>
      <c r="H622" s="1">
        <f t="shared" si="151"/>
        <v>1</v>
      </c>
      <c r="J622" s="1">
        <f t="shared" si="152"/>
        <v>0</v>
      </c>
      <c r="K622" s="1">
        <f t="shared" si="153"/>
        <v>0</v>
      </c>
      <c r="L622" s="1">
        <f t="shared" si="154"/>
        <v>0</v>
      </c>
      <c r="M622" s="1">
        <f t="shared" si="155"/>
        <v>1</v>
      </c>
      <c r="O622" s="1">
        <f t="shared" si="156"/>
        <v>0</v>
      </c>
      <c r="P622" s="1">
        <f t="shared" si="157"/>
        <v>0</v>
      </c>
      <c r="Q622" s="1">
        <f t="shared" si="158"/>
        <v>0</v>
      </c>
      <c r="R622" s="1">
        <f t="shared" si="159"/>
        <v>1</v>
      </c>
      <c r="Y622">
        <v>0</v>
      </c>
      <c r="Z622">
        <v>39</v>
      </c>
      <c r="AA622">
        <v>19.57</v>
      </c>
      <c r="AB622">
        <v>660</v>
      </c>
      <c r="AC622">
        <v>0</v>
      </c>
    </row>
    <row r="623" spans="1:29" x14ac:dyDescent="0.25">
      <c r="A623" s="1">
        <f t="shared" si="145"/>
        <v>0</v>
      </c>
      <c r="B623" s="1">
        <f t="shared" si="146"/>
        <v>0</v>
      </c>
      <c r="C623" s="1">
        <f t="shared" si="147"/>
        <v>0</v>
      </c>
      <c r="E623" s="1">
        <f t="shared" si="148"/>
        <v>0</v>
      </c>
      <c r="F623" s="1">
        <f t="shared" si="149"/>
        <v>0</v>
      </c>
      <c r="G623" s="1">
        <f t="shared" si="150"/>
        <v>0</v>
      </c>
      <c r="H623" s="1">
        <f t="shared" si="151"/>
        <v>1</v>
      </c>
      <c r="J623" s="1">
        <f t="shared" si="152"/>
        <v>0</v>
      </c>
      <c r="K623" s="1">
        <f t="shared" si="153"/>
        <v>0</v>
      </c>
      <c r="L623" s="1">
        <f t="shared" si="154"/>
        <v>0</v>
      </c>
      <c r="M623" s="1">
        <f t="shared" si="155"/>
        <v>1</v>
      </c>
      <c r="O623" s="1">
        <f t="shared" si="156"/>
        <v>0</v>
      </c>
      <c r="P623" s="1">
        <f t="shared" si="157"/>
        <v>0</v>
      </c>
      <c r="Q623" s="1">
        <f t="shared" si="158"/>
        <v>0</v>
      </c>
      <c r="R623" s="1">
        <f t="shared" si="159"/>
        <v>1</v>
      </c>
      <c r="Y623">
        <v>1</v>
      </c>
      <c r="Z623">
        <v>65.846999999999994</v>
      </c>
      <c r="AA623">
        <v>5.01</v>
      </c>
      <c r="AB623">
        <v>665</v>
      </c>
      <c r="AC623">
        <v>0</v>
      </c>
    </row>
    <row r="624" spans="1:29" x14ac:dyDescent="0.25">
      <c r="A624" s="1">
        <f t="shared" si="145"/>
        <v>0</v>
      </c>
      <c r="B624" s="1">
        <f t="shared" si="146"/>
        <v>1</v>
      </c>
      <c r="C624" s="1">
        <f t="shared" si="147"/>
        <v>1</v>
      </c>
      <c r="E624" s="1">
        <f t="shared" si="148"/>
        <v>0</v>
      </c>
      <c r="F624" s="1">
        <f t="shared" si="149"/>
        <v>1</v>
      </c>
      <c r="G624" s="1">
        <f t="shared" si="150"/>
        <v>0</v>
      </c>
      <c r="H624" s="1">
        <f t="shared" si="151"/>
        <v>0</v>
      </c>
      <c r="J624" s="1">
        <f t="shared" si="152"/>
        <v>0</v>
      </c>
      <c r="K624" s="1">
        <f t="shared" si="153"/>
        <v>1</v>
      </c>
      <c r="L624" s="1">
        <f t="shared" si="154"/>
        <v>0</v>
      </c>
      <c r="M624" s="1">
        <f t="shared" si="155"/>
        <v>0</v>
      </c>
      <c r="O624" s="1">
        <f t="shared" si="156"/>
        <v>0</v>
      </c>
      <c r="P624" s="1">
        <f t="shared" si="157"/>
        <v>0</v>
      </c>
      <c r="Q624" s="1">
        <f t="shared" si="158"/>
        <v>0</v>
      </c>
      <c r="R624" s="1">
        <f t="shared" si="159"/>
        <v>1</v>
      </c>
      <c r="Y624">
        <v>0</v>
      </c>
      <c r="Z624">
        <v>40</v>
      </c>
      <c r="AA624">
        <v>33.36</v>
      </c>
      <c r="AB624">
        <v>670</v>
      </c>
      <c r="AC624">
        <v>0</v>
      </c>
    </row>
    <row r="625" spans="1:29" x14ac:dyDescent="0.25">
      <c r="A625" s="1">
        <f t="shared" si="145"/>
        <v>1</v>
      </c>
      <c r="B625" s="1">
        <f t="shared" si="146"/>
        <v>1</v>
      </c>
      <c r="C625" s="1">
        <f t="shared" si="147"/>
        <v>1</v>
      </c>
      <c r="E625" s="1">
        <f t="shared" si="148"/>
        <v>0</v>
      </c>
      <c r="F625" s="1">
        <f t="shared" si="149"/>
        <v>1</v>
      </c>
      <c r="G625" s="1">
        <f t="shared" si="150"/>
        <v>0</v>
      </c>
      <c r="H625" s="1">
        <f t="shared" si="151"/>
        <v>0</v>
      </c>
      <c r="J625" s="1">
        <f t="shared" si="152"/>
        <v>0</v>
      </c>
      <c r="K625" s="1">
        <f t="shared" si="153"/>
        <v>1</v>
      </c>
      <c r="L625" s="1">
        <f t="shared" si="154"/>
        <v>0</v>
      </c>
      <c r="M625" s="1">
        <f t="shared" si="155"/>
        <v>0</v>
      </c>
      <c r="O625" s="1">
        <f t="shared" si="156"/>
        <v>0</v>
      </c>
      <c r="P625" s="1">
        <f t="shared" si="157"/>
        <v>1</v>
      </c>
      <c r="Q625" s="1">
        <f t="shared" si="158"/>
        <v>0</v>
      </c>
      <c r="R625" s="1">
        <f t="shared" si="159"/>
        <v>0</v>
      </c>
      <c r="Y625">
        <v>0</v>
      </c>
      <c r="Z625">
        <v>27</v>
      </c>
      <c r="AA625">
        <v>18.36</v>
      </c>
      <c r="AB625">
        <v>680</v>
      </c>
      <c r="AC625">
        <v>0</v>
      </c>
    </row>
    <row r="626" spans="1:29" x14ac:dyDescent="0.25">
      <c r="A626" s="1">
        <f t="shared" si="145"/>
        <v>1</v>
      </c>
      <c r="B626" s="1">
        <f t="shared" si="146"/>
        <v>1</v>
      </c>
      <c r="C626" s="1">
        <f t="shared" si="147"/>
        <v>1</v>
      </c>
      <c r="E626" s="1">
        <f t="shared" si="148"/>
        <v>0</v>
      </c>
      <c r="F626" s="1">
        <f t="shared" si="149"/>
        <v>1</v>
      </c>
      <c r="G626" s="1">
        <f t="shared" si="150"/>
        <v>0</v>
      </c>
      <c r="H626" s="1">
        <f t="shared" si="151"/>
        <v>0</v>
      </c>
      <c r="J626" s="1">
        <f t="shared" si="152"/>
        <v>0</v>
      </c>
      <c r="K626" s="1">
        <f t="shared" si="153"/>
        <v>1</v>
      </c>
      <c r="L626" s="1">
        <f t="shared" si="154"/>
        <v>0</v>
      </c>
      <c r="M626" s="1">
        <f t="shared" si="155"/>
        <v>0</v>
      </c>
      <c r="O626" s="1">
        <f t="shared" si="156"/>
        <v>0</v>
      </c>
      <c r="P626" s="1">
        <f t="shared" si="157"/>
        <v>1</v>
      </c>
      <c r="Q626" s="1">
        <f t="shared" si="158"/>
        <v>0</v>
      </c>
      <c r="R626" s="1">
        <f t="shared" si="159"/>
        <v>0</v>
      </c>
      <c r="Y626">
        <v>0</v>
      </c>
      <c r="Z626">
        <v>152.80000000000001</v>
      </c>
      <c r="AA626">
        <v>12.36</v>
      </c>
      <c r="AB626">
        <v>695</v>
      </c>
      <c r="AC626">
        <v>0</v>
      </c>
    </row>
    <row r="627" spans="1:29" x14ac:dyDescent="0.25">
      <c r="A627" s="1">
        <f t="shared" si="145"/>
        <v>0</v>
      </c>
      <c r="B627" s="1">
        <f t="shared" si="146"/>
        <v>0</v>
      </c>
      <c r="C627" s="1">
        <f t="shared" si="147"/>
        <v>0</v>
      </c>
      <c r="E627" s="1">
        <f t="shared" si="148"/>
        <v>0</v>
      </c>
      <c r="F627" s="1">
        <f t="shared" si="149"/>
        <v>0</v>
      </c>
      <c r="G627" s="1">
        <f t="shared" si="150"/>
        <v>0</v>
      </c>
      <c r="H627" s="1">
        <f t="shared" si="151"/>
        <v>1</v>
      </c>
      <c r="J627" s="1">
        <f t="shared" si="152"/>
        <v>0</v>
      </c>
      <c r="K627" s="1">
        <f t="shared" si="153"/>
        <v>0</v>
      </c>
      <c r="L627" s="1">
        <f t="shared" si="154"/>
        <v>0</v>
      </c>
      <c r="M627" s="1">
        <f t="shared" si="155"/>
        <v>1</v>
      </c>
      <c r="O627" s="1">
        <f t="shared" si="156"/>
        <v>0</v>
      </c>
      <c r="P627" s="1">
        <f t="shared" si="157"/>
        <v>0</v>
      </c>
      <c r="Q627" s="1">
        <f t="shared" si="158"/>
        <v>0</v>
      </c>
      <c r="R627" s="1">
        <f t="shared" si="159"/>
        <v>1</v>
      </c>
      <c r="Y627">
        <v>1</v>
      </c>
      <c r="Z627">
        <v>227</v>
      </c>
      <c r="AA627">
        <v>17.77</v>
      </c>
      <c r="AB627">
        <v>665</v>
      </c>
      <c r="AC627">
        <v>0</v>
      </c>
    </row>
    <row r="628" spans="1:29" x14ac:dyDescent="0.25">
      <c r="A628" s="1">
        <f t="shared" si="145"/>
        <v>0</v>
      </c>
      <c r="B628" s="1">
        <f t="shared" si="146"/>
        <v>1</v>
      </c>
      <c r="C628" s="1">
        <f t="shared" si="147"/>
        <v>1</v>
      </c>
      <c r="E628" s="1">
        <f t="shared" si="148"/>
        <v>0</v>
      </c>
      <c r="F628" s="1">
        <f t="shared" si="149"/>
        <v>1</v>
      </c>
      <c r="G628" s="1">
        <f t="shared" si="150"/>
        <v>0</v>
      </c>
      <c r="H628" s="1">
        <f t="shared" si="151"/>
        <v>0</v>
      </c>
      <c r="J628" s="1">
        <f t="shared" si="152"/>
        <v>0</v>
      </c>
      <c r="K628" s="1">
        <f t="shared" si="153"/>
        <v>1</v>
      </c>
      <c r="L628" s="1">
        <f t="shared" si="154"/>
        <v>0</v>
      </c>
      <c r="M628" s="1">
        <f t="shared" si="155"/>
        <v>0</v>
      </c>
      <c r="O628" s="1">
        <f t="shared" si="156"/>
        <v>0</v>
      </c>
      <c r="P628" s="1">
        <f t="shared" si="157"/>
        <v>0</v>
      </c>
      <c r="Q628" s="1">
        <f t="shared" si="158"/>
        <v>0</v>
      </c>
      <c r="R628" s="1">
        <f t="shared" si="159"/>
        <v>1</v>
      </c>
      <c r="Y628">
        <v>0</v>
      </c>
      <c r="Z628">
        <v>40</v>
      </c>
      <c r="AA628">
        <v>26.28</v>
      </c>
      <c r="AB628">
        <v>680</v>
      </c>
      <c r="AC628">
        <v>0</v>
      </c>
    </row>
    <row r="629" spans="1:29" x14ac:dyDescent="0.25">
      <c r="A629" s="1">
        <f t="shared" si="145"/>
        <v>0</v>
      </c>
      <c r="B629" s="1">
        <f t="shared" si="146"/>
        <v>0</v>
      </c>
      <c r="C629" s="1">
        <f t="shared" si="147"/>
        <v>0</v>
      </c>
      <c r="E629" s="1">
        <f t="shared" si="148"/>
        <v>0</v>
      </c>
      <c r="F629" s="1">
        <f t="shared" si="149"/>
        <v>0</v>
      </c>
      <c r="G629" s="1">
        <f t="shared" si="150"/>
        <v>0</v>
      </c>
      <c r="H629" s="1">
        <f t="shared" si="151"/>
        <v>1</v>
      </c>
      <c r="J629" s="1">
        <f t="shared" si="152"/>
        <v>0</v>
      </c>
      <c r="K629" s="1">
        <f t="shared" si="153"/>
        <v>0</v>
      </c>
      <c r="L629" s="1">
        <f t="shared" si="154"/>
        <v>0</v>
      </c>
      <c r="M629" s="1">
        <f t="shared" si="155"/>
        <v>1</v>
      </c>
      <c r="O629" s="1">
        <f t="shared" si="156"/>
        <v>0</v>
      </c>
      <c r="P629" s="1">
        <f t="shared" si="157"/>
        <v>0</v>
      </c>
      <c r="Q629" s="1">
        <f t="shared" si="158"/>
        <v>0</v>
      </c>
      <c r="R629" s="1">
        <f t="shared" si="159"/>
        <v>1</v>
      </c>
      <c r="Y629">
        <v>1</v>
      </c>
      <c r="Z629">
        <v>160</v>
      </c>
      <c r="AA629">
        <v>9.5500000000000007</v>
      </c>
      <c r="AB629">
        <v>670</v>
      </c>
      <c r="AC629">
        <v>0</v>
      </c>
    </row>
    <row r="630" spans="1:29" x14ac:dyDescent="0.25">
      <c r="A630" s="1">
        <f t="shared" si="145"/>
        <v>0</v>
      </c>
      <c r="B630" s="1">
        <f t="shared" si="146"/>
        <v>0</v>
      </c>
      <c r="C630" s="1">
        <f t="shared" si="147"/>
        <v>0</v>
      </c>
      <c r="E630" s="1">
        <f t="shared" si="148"/>
        <v>0</v>
      </c>
      <c r="F630" s="1">
        <f t="shared" si="149"/>
        <v>0</v>
      </c>
      <c r="G630" s="1">
        <f t="shared" si="150"/>
        <v>0</v>
      </c>
      <c r="H630" s="1">
        <f t="shared" si="151"/>
        <v>1</v>
      </c>
      <c r="J630" s="1">
        <f t="shared" si="152"/>
        <v>0</v>
      </c>
      <c r="K630" s="1">
        <f t="shared" si="153"/>
        <v>0</v>
      </c>
      <c r="L630" s="1">
        <f t="shared" si="154"/>
        <v>0</v>
      </c>
      <c r="M630" s="1">
        <f t="shared" si="155"/>
        <v>1</v>
      </c>
      <c r="O630" s="1">
        <f t="shared" si="156"/>
        <v>0</v>
      </c>
      <c r="P630" s="1">
        <f t="shared" si="157"/>
        <v>0</v>
      </c>
      <c r="Q630" s="1">
        <f t="shared" si="158"/>
        <v>0</v>
      </c>
      <c r="R630" s="1">
        <f t="shared" si="159"/>
        <v>1</v>
      </c>
      <c r="Y630">
        <v>1</v>
      </c>
      <c r="Z630">
        <v>70</v>
      </c>
      <c r="AA630">
        <v>20.28</v>
      </c>
      <c r="AB630">
        <v>715</v>
      </c>
      <c r="AC630">
        <v>0</v>
      </c>
    </row>
    <row r="631" spans="1:29" x14ac:dyDescent="0.25">
      <c r="A631" s="1">
        <f t="shared" si="145"/>
        <v>1</v>
      </c>
      <c r="B631" s="1">
        <f t="shared" si="146"/>
        <v>1</v>
      </c>
      <c r="C631" s="1">
        <f t="shared" si="147"/>
        <v>1</v>
      </c>
      <c r="E631" s="1">
        <f t="shared" si="148"/>
        <v>0</v>
      </c>
      <c r="F631" s="1">
        <f t="shared" si="149"/>
        <v>1</v>
      </c>
      <c r="G631" s="1">
        <f t="shared" si="150"/>
        <v>0</v>
      </c>
      <c r="H631" s="1">
        <f t="shared" si="151"/>
        <v>0</v>
      </c>
      <c r="J631" s="1">
        <f t="shared" si="152"/>
        <v>0</v>
      </c>
      <c r="K631" s="1">
        <f t="shared" si="153"/>
        <v>1</v>
      </c>
      <c r="L631" s="1">
        <f t="shared" si="154"/>
        <v>0</v>
      </c>
      <c r="M631" s="1">
        <f t="shared" si="155"/>
        <v>0</v>
      </c>
      <c r="O631" s="1">
        <f t="shared" si="156"/>
        <v>0</v>
      </c>
      <c r="P631" s="1">
        <f t="shared" si="157"/>
        <v>1</v>
      </c>
      <c r="Q631" s="1">
        <f t="shared" si="158"/>
        <v>0</v>
      </c>
      <c r="R631" s="1">
        <f t="shared" si="159"/>
        <v>0</v>
      </c>
      <c r="Y631">
        <v>1</v>
      </c>
      <c r="Z631">
        <v>110</v>
      </c>
      <c r="AA631">
        <v>12.78</v>
      </c>
      <c r="AB631">
        <v>685</v>
      </c>
      <c r="AC631">
        <v>0</v>
      </c>
    </row>
    <row r="632" spans="1:29" x14ac:dyDescent="0.25">
      <c r="A632" s="1">
        <f t="shared" si="145"/>
        <v>1</v>
      </c>
      <c r="B632" s="1">
        <f t="shared" si="146"/>
        <v>1</v>
      </c>
      <c r="C632" s="1">
        <f t="shared" si="147"/>
        <v>1</v>
      </c>
      <c r="E632" s="1">
        <f t="shared" si="148"/>
        <v>0</v>
      </c>
      <c r="F632" s="1">
        <f t="shared" si="149"/>
        <v>1</v>
      </c>
      <c r="G632" s="1">
        <f t="shared" si="150"/>
        <v>0</v>
      </c>
      <c r="H632" s="1">
        <f t="shared" si="151"/>
        <v>0</v>
      </c>
      <c r="J632" s="1">
        <f t="shared" si="152"/>
        <v>0</v>
      </c>
      <c r="K632" s="1">
        <f t="shared" si="153"/>
        <v>1</v>
      </c>
      <c r="L632" s="1">
        <f t="shared" si="154"/>
        <v>0</v>
      </c>
      <c r="M632" s="1">
        <f t="shared" si="155"/>
        <v>0</v>
      </c>
      <c r="O632" s="1">
        <f t="shared" si="156"/>
        <v>0</v>
      </c>
      <c r="P632" s="1">
        <f t="shared" si="157"/>
        <v>1</v>
      </c>
      <c r="Q632" s="1">
        <f t="shared" si="158"/>
        <v>0</v>
      </c>
      <c r="R632" s="1">
        <f t="shared" si="159"/>
        <v>0</v>
      </c>
      <c r="Y632">
        <v>0</v>
      </c>
      <c r="Z632">
        <v>36</v>
      </c>
      <c r="AA632">
        <v>13.03</v>
      </c>
      <c r="AB632">
        <v>725</v>
      </c>
      <c r="AC632">
        <v>0</v>
      </c>
    </row>
    <row r="633" spans="1:29" x14ac:dyDescent="0.25">
      <c r="A633" s="1">
        <f t="shared" si="145"/>
        <v>0</v>
      </c>
      <c r="B633" s="1">
        <f t="shared" si="146"/>
        <v>0</v>
      </c>
      <c r="C633" s="1">
        <f t="shared" si="147"/>
        <v>0</v>
      </c>
      <c r="E633" s="1">
        <f t="shared" si="148"/>
        <v>0</v>
      </c>
      <c r="F633" s="1">
        <f t="shared" si="149"/>
        <v>0</v>
      </c>
      <c r="G633" s="1">
        <f t="shared" si="150"/>
        <v>0</v>
      </c>
      <c r="H633" s="1">
        <f t="shared" si="151"/>
        <v>1</v>
      </c>
      <c r="J633" s="1">
        <f t="shared" si="152"/>
        <v>0</v>
      </c>
      <c r="K633" s="1">
        <f t="shared" si="153"/>
        <v>0</v>
      </c>
      <c r="L633" s="1">
        <f t="shared" si="154"/>
        <v>0</v>
      </c>
      <c r="M633" s="1">
        <f t="shared" si="155"/>
        <v>1</v>
      </c>
      <c r="O633" s="1">
        <f t="shared" si="156"/>
        <v>0</v>
      </c>
      <c r="P633" s="1">
        <f t="shared" si="157"/>
        <v>0</v>
      </c>
      <c r="Q633" s="1">
        <f t="shared" si="158"/>
        <v>0</v>
      </c>
      <c r="R633" s="1">
        <f t="shared" si="159"/>
        <v>1</v>
      </c>
      <c r="Y633">
        <v>0</v>
      </c>
      <c r="Z633">
        <v>50</v>
      </c>
      <c r="AA633">
        <v>15.12</v>
      </c>
      <c r="AB633">
        <v>695</v>
      </c>
      <c r="AC633">
        <v>0</v>
      </c>
    </row>
    <row r="634" spans="1:29" x14ac:dyDescent="0.25">
      <c r="A634" s="1">
        <f t="shared" si="145"/>
        <v>1</v>
      </c>
      <c r="B634" s="1">
        <f t="shared" si="146"/>
        <v>1</v>
      </c>
      <c r="C634" s="1">
        <f t="shared" si="147"/>
        <v>1</v>
      </c>
      <c r="E634" s="1">
        <f t="shared" si="148"/>
        <v>0</v>
      </c>
      <c r="F634" s="1">
        <f t="shared" si="149"/>
        <v>1</v>
      </c>
      <c r="G634" s="1">
        <f t="shared" si="150"/>
        <v>0</v>
      </c>
      <c r="H634" s="1">
        <f t="shared" si="151"/>
        <v>0</v>
      </c>
      <c r="J634" s="1">
        <f t="shared" si="152"/>
        <v>0</v>
      </c>
      <c r="K634" s="1">
        <f t="shared" si="153"/>
        <v>1</v>
      </c>
      <c r="L634" s="1">
        <f t="shared" si="154"/>
        <v>0</v>
      </c>
      <c r="M634" s="1">
        <f t="shared" si="155"/>
        <v>0</v>
      </c>
      <c r="O634" s="1">
        <f t="shared" si="156"/>
        <v>0</v>
      </c>
      <c r="P634" s="1">
        <f t="shared" si="157"/>
        <v>1</v>
      </c>
      <c r="Q634" s="1">
        <f t="shared" si="158"/>
        <v>0</v>
      </c>
      <c r="R634" s="1">
        <f t="shared" si="159"/>
        <v>0</v>
      </c>
      <c r="Y634">
        <v>1</v>
      </c>
      <c r="Z634">
        <v>23</v>
      </c>
      <c r="AA634">
        <v>2.61</v>
      </c>
      <c r="AB634">
        <v>710</v>
      </c>
      <c r="AC634">
        <v>0</v>
      </c>
    </row>
    <row r="635" spans="1:29" x14ac:dyDescent="0.25">
      <c r="A635" s="1">
        <f t="shared" si="145"/>
        <v>0</v>
      </c>
      <c r="B635" s="1">
        <f t="shared" si="146"/>
        <v>0</v>
      </c>
      <c r="C635" s="1">
        <f t="shared" si="147"/>
        <v>1</v>
      </c>
      <c r="E635" s="1">
        <f t="shared" si="148"/>
        <v>0</v>
      </c>
      <c r="F635" s="1">
        <f t="shared" si="149"/>
        <v>1</v>
      </c>
      <c r="G635" s="1">
        <f t="shared" si="150"/>
        <v>0</v>
      </c>
      <c r="H635" s="1">
        <f t="shared" si="151"/>
        <v>0</v>
      </c>
      <c r="J635" s="1">
        <f t="shared" si="152"/>
        <v>0</v>
      </c>
      <c r="K635" s="1">
        <f t="shared" si="153"/>
        <v>0</v>
      </c>
      <c r="L635" s="1">
        <f t="shared" si="154"/>
        <v>0</v>
      </c>
      <c r="M635" s="1">
        <f t="shared" si="155"/>
        <v>1</v>
      </c>
      <c r="O635" s="1">
        <f t="shared" si="156"/>
        <v>0</v>
      </c>
      <c r="P635" s="1">
        <f t="shared" si="157"/>
        <v>0</v>
      </c>
      <c r="Q635" s="1">
        <f t="shared" si="158"/>
        <v>0</v>
      </c>
      <c r="R635" s="1">
        <f t="shared" si="159"/>
        <v>1</v>
      </c>
      <c r="Y635">
        <v>1</v>
      </c>
      <c r="Z635">
        <v>51</v>
      </c>
      <c r="AA635">
        <v>36.64</v>
      </c>
      <c r="AB635">
        <v>660</v>
      </c>
      <c r="AC635">
        <v>0</v>
      </c>
    </row>
    <row r="636" spans="1:29" x14ac:dyDescent="0.25">
      <c r="A636" s="1">
        <f t="shared" si="145"/>
        <v>1</v>
      </c>
      <c r="B636" s="1">
        <f t="shared" si="146"/>
        <v>1</v>
      </c>
      <c r="C636" s="1">
        <f t="shared" si="147"/>
        <v>1</v>
      </c>
      <c r="E636" s="1">
        <f t="shared" si="148"/>
        <v>0</v>
      </c>
      <c r="F636" s="1">
        <f t="shared" si="149"/>
        <v>1</v>
      </c>
      <c r="G636" s="1">
        <f t="shared" si="150"/>
        <v>0</v>
      </c>
      <c r="H636" s="1">
        <f t="shared" si="151"/>
        <v>0</v>
      </c>
      <c r="J636" s="1">
        <f t="shared" si="152"/>
        <v>0</v>
      </c>
      <c r="K636" s="1">
        <f t="shared" si="153"/>
        <v>1</v>
      </c>
      <c r="L636" s="1">
        <f t="shared" si="154"/>
        <v>0</v>
      </c>
      <c r="M636" s="1">
        <f t="shared" si="155"/>
        <v>0</v>
      </c>
      <c r="O636" s="1">
        <f t="shared" si="156"/>
        <v>0</v>
      </c>
      <c r="P636" s="1">
        <f t="shared" si="157"/>
        <v>1</v>
      </c>
      <c r="Q636" s="1">
        <f t="shared" si="158"/>
        <v>0</v>
      </c>
      <c r="R636" s="1">
        <f t="shared" si="159"/>
        <v>0</v>
      </c>
      <c r="Y636">
        <v>1</v>
      </c>
      <c r="Z636">
        <v>356</v>
      </c>
      <c r="AA636">
        <v>3.98</v>
      </c>
      <c r="AB636">
        <v>700</v>
      </c>
      <c r="AC636">
        <v>0</v>
      </c>
    </row>
    <row r="637" spans="1:29" x14ac:dyDescent="0.25">
      <c r="A637" s="1">
        <f t="shared" si="145"/>
        <v>1</v>
      </c>
      <c r="B637" s="1">
        <f t="shared" si="146"/>
        <v>1</v>
      </c>
      <c r="C637" s="1">
        <f t="shared" si="147"/>
        <v>1</v>
      </c>
      <c r="E637" s="1">
        <f t="shared" si="148"/>
        <v>0</v>
      </c>
      <c r="F637" s="1">
        <f t="shared" si="149"/>
        <v>1</v>
      </c>
      <c r="G637" s="1">
        <f t="shared" si="150"/>
        <v>0</v>
      </c>
      <c r="H637" s="1">
        <f t="shared" si="151"/>
        <v>0</v>
      </c>
      <c r="J637" s="1">
        <f t="shared" si="152"/>
        <v>0</v>
      </c>
      <c r="K637" s="1">
        <f t="shared" si="153"/>
        <v>1</v>
      </c>
      <c r="L637" s="1">
        <f t="shared" si="154"/>
        <v>0</v>
      </c>
      <c r="M637" s="1">
        <f t="shared" si="155"/>
        <v>0</v>
      </c>
      <c r="O637" s="1">
        <f t="shared" si="156"/>
        <v>0</v>
      </c>
      <c r="P637" s="1">
        <f t="shared" si="157"/>
        <v>1</v>
      </c>
      <c r="Q637" s="1">
        <f t="shared" si="158"/>
        <v>0</v>
      </c>
      <c r="R637" s="1">
        <f t="shared" si="159"/>
        <v>0</v>
      </c>
      <c r="Y637">
        <v>1</v>
      </c>
      <c r="Z637">
        <v>68</v>
      </c>
      <c r="AA637">
        <v>31.49</v>
      </c>
      <c r="AB637">
        <v>685</v>
      </c>
      <c r="AC637">
        <v>0</v>
      </c>
    </row>
    <row r="638" spans="1:29" x14ac:dyDescent="0.25">
      <c r="A638" s="1">
        <f t="shared" si="145"/>
        <v>0</v>
      </c>
      <c r="B638" s="1">
        <f t="shared" si="146"/>
        <v>1</v>
      </c>
      <c r="C638" s="1">
        <f t="shared" si="147"/>
        <v>1</v>
      </c>
      <c r="E638" s="1">
        <f t="shared" si="148"/>
        <v>0</v>
      </c>
      <c r="F638" s="1">
        <f t="shared" si="149"/>
        <v>1</v>
      </c>
      <c r="G638" s="1">
        <f t="shared" si="150"/>
        <v>0</v>
      </c>
      <c r="H638" s="1">
        <f t="shared" si="151"/>
        <v>0</v>
      </c>
      <c r="J638" s="1">
        <f t="shared" si="152"/>
        <v>0</v>
      </c>
      <c r="K638" s="1">
        <f t="shared" si="153"/>
        <v>1</v>
      </c>
      <c r="L638" s="1">
        <f t="shared" si="154"/>
        <v>0</v>
      </c>
      <c r="M638" s="1">
        <f t="shared" si="155"/>
        <v>0</v>
      </c>
      <c r="O638" s="1">
        <f t="shared" si="156"/>
        <v>0</v>
      </c>
      <c r="P638" s="1">
        <f t="shared" si="157"/>
        <v>0</v>
      </c>
      <c r="Q638" s="1">
        <f t="shared" si="158"/>
        <v>0</v>
      </c>
      <c r="R638" s="1">
        <f t="shared" si="159"/>
        <v>1</v>
      </c>
      <c r="Y638">
        <v>0</v>
      </c>
      <c r="Z638">
        <v>125</v>
      </c>
      <c r="AA638">
        <v>9.93</v>
      </c>
      <c r="AB638">
        <v>660</v>
      </c>
      <c r="AC638">
        <v>0</v>
      </c>
    </row>
    <row r="639" spans="1:29" x14ac:dyDescent="0.25">
      <c r="A639" s="1">
        <f t="shared" si="145"/>
        <v>0</v>
      </c>
      <c r="B639" s="1">
        <f t="shared" si="146"/>
        <v>1</v>
      </c>
      <c r="C639" s="1">
        <f t="shared" si="147"/>
        <v>1</v>
      </c>
      <c r="E639" s="1">
        <f t="shared" si="148"/>
        <v>0</v>
      </c>
      <c r="F639" s="1">
        <f t="shared" si="149"/>
        <v>1</v>
      </c>
      <c r="G639" s="1">
        <f t="shared" si="150"/>
        <v>0</v>
      </c>
      <c r="H639" s="1">
        <f t="shared" si="151"/>
        <v>0</v>
      </c>
      <c r="J639" s="1">
        <f t="shared" si="152"/>
        <v>0</v>
      </c>
      <c r="K639" s="1">
        <f t="shared" si="153"/>
        <v>1</v>
      </c>
      <c r="L639" s="1">
        <f t="shared" si="154"/>
        <v>0</v>
      </c>
      <c r="M639" s="1">
        <f t="shared" si="155"/>
        <v>0</v>
      </c>
      <c r="O639" s="1">
        <f t="shared" si="156"/>
        <v>0</v>
      </c>
      <c r="P639" s="1">
        <f t="shared" si="157"/>
        <v>0</v>
      </c>
      <c r="Q639" s="1">
        <f t="shared" si="158"/>
        <v>0</v>
      </c>
      <c r="R639" s="1">
        <f t="shared" si="159"/>
        <v>1</v>
      </c>
      <c r="Y639">
        <v>0</v>
      </c>
      <c r="Z639">
        <v>190</v>
      </c>
      <c r="AA639">
        <v>15.71</v>
      </c>
      <c r="AB639">
        <v>690</v>
      </c>
      <c r="AC639">
        <v>0</v>
      </c>
    </row>
    <row r="640" spans="1:29" x14ac:dyDescent="0.25">
      <c r="A640" s="1">
        <f t="shared" si="145"/>
        <v>0</v>
      </c>
      <c r="B640" s="1">
        <f t="shared" si="146"/>
        <v>0</v>
      </c>
      <c r="C640" s="1">
        <f t="shared" si="147"/>
        <v>1</v>
      </c>
      <c r="E640" s="1">
        <f t="shared" si="148"/>
        <v>0</v>
      </c>
      <c r="F640" s="1">
        <f t="shared" si="149"/>
        <v>1</v>
      </c>
      <c r="G640" s="1">
        <f t="shared" si="150"/>
        <v>0</v>
      </c>
      <c r="H640" s="1">
        <f t="shared" si="151"/>
        <v>0</v>
      </c>
      <c r="J640" s="1">
        <f t="shared" si="152"/>
        <v>0</v>
      </c>
      <c r="K640" s="1">
        <f t="shared" si="153"/>
        <v>0</v>
      </c>
      <c r="L640" s="1">
        <f t="shared" si="154"/>
        <v>0</v>
      </c>
      <c r="M640" s="1">
        <f t="shared" si="155"/>
        <v>1</v>
      </c>
      <c r="O640" s="1">
        <f t="shared" si="156"/>
        <v>0</v>
      </c>
      <c r="P640" s="1">
        <f t="shared" si="157"/>
        <v>0</v>
      </c>
      <c r="Q640" s="1">
        <f t="shared" si="158"/>
        <v>0</v>
      </c>
      <c r="R640" s="1">
        <f t="shared" si="159"/>
        <v>1</v>
      </c>
      <c r="Y640">
        <v>1</v>
      </c>
      <c r="Z640">
        <v>107</v>
      </c>
      <c r="AA640">
        <v>11.96</v>
      </c>
      <c r="AB640">
        <v>685</v>
      </c>
      <c r="AC640">
        <v>0</v>
      </c>
    </row>
    <row r="641" spans="1:29" x14ac:dyDescent="0.25">
      <c r="A641" s="1">
        <f t="shared" si="145"/>
        <v>1</v>
      </c>
      <c r="B641" s="1">
        <f t="shared" si="146"/>
        <v>1</v>
      </c>
      <c r="C641" s="1">
        <f t="shared" si="147"/>
        <v>1</v>
      </c>
      <c r="E641" s="1">
        <f t="shared" si="148"/>
        <v>0</v>
      </c>
      <c r="F641" s="1">
        <f t="shared" si="149"/>
        <v>1</v>
      </c>
      <c r="G641" s="1">
        <f t="shared" si="150"/>
        <v>0</v>
      </c>
      <c r="H641" s="1">
        <f t="shared" si="151"/>
        <v>0</v>
      </c>
      <c r="J641" s="1">
        <f t="shared" si="152"/>
        <v>0</v>
      </c>
      <c r="K641" s="1">
        <f t="shared" si="153"/>
        <v>1</v>
      </c>
      <c r="L641" s="1">
        <f t="shared" si="154"/>
        <v>0</v>
      </c>
      <c r="M641" s="1">
        <f t="shared" si="155"/>
        <v>0</v>
      </c>
      <c r="O641" s="1">
        <f t="shared" si="156"/>
        <v>0</v>
      </c>
      <c r="P641" s="1">
        <f t="shared" si="157"/>
        <v>1</v>
      </c>
      <c r="Q641" s="1">
        <f t="shared" si="158"/>
        <v>0</v>
      </c>
      <c r="R641" s="1">
        <f t="shared" si="159"/>
        <v>0</v>
      </c>
      <c r="Y641">
        <v>1</v>
      </c>
      <c r="Z641">
        <v>75.458130000000011</v>
      </c>
      <c r="AA641">
        <v>10.45</v>
      </c>
      <c r="AB641">
        <v>705</v>
      </c>
      <c r="AC641">
        <v>0</v>
      </c>
    </row>
    <row r="642" spans="1:29" x14ac:dyDescent="0.25">
      <c r="A642" s="1">
        <f t="shared" si="145"/>
        <v>0</v>
      </c>
      <c r="B642" s="1">
        <f t="shared" si="146"/>
        <v>0</v>
      </c>
      <c r="C642" s="1">
        <f t="shared" si="147"/>
        <v>1</v>
      </c>
      <c r="E642" s="1">
        <f t="shared" si="148"/>
        <v>0</v>
      </c>
      <c r="F642" s="1">
        <f t="shared" si="149"/>
        <v>1</v>
      </c>
      <c r="G642" s="1">
        <f t="shared" si="150"/>
        <v>0</v>
      </c>
      <c r="H642" s="1">
        <f t="shared" si="151"/>
        <v>0</v>
      </c>
      <c r="J642" s="1">
        <f t="shared" si="152"/>
        <v>0</v>
      </c>
      <c r="K642" s="1">
        <f t="shared" si="153"/>
        <v>0</v>
      </c>
      <c r="L642" s="1">
        <f t="shared" si="154"/>
        <v>0</v>
      </c>
      <c r="M642" s="1">
        <f t="shared" si="155"/>
        <v>1</v>
      </c>
      <c r="O642" s="1">
        <f t="shared" si="156"/>
        <v>0</v>
      </c>
      <c r="P642" s="1">
        <f t="shared" si="157"/>
        <v>0</v>
      </c>
      <c r="Q642" s="1">
        <f t="shared" si="158"/>
        <v>0</v>
      </c>
      <c r="R642" s="1">
        <f t="shared" si="159"/>
        <v>1</v>
      </c>
      <c r="Y642">
        <v>1</v>
      </c>
      <c r="Z642">
        <v>94</v>
      </c>
      <c r="AA642">
        <v>31.55</v>
      </c>
      <c r="AB642">
        <v>675</v>
      </c>
      <c r="AC642">
        <v>0</v>
      </c>
    </row>
    <row r="643" spans="1:29" x14ac:dyDescent="0.25">
      <c r="A643" s="1">
        <f t="shared" si="145"/>
        <v>1</v>
      </c>
      <c r="B643" s="1">
        <f t="shared" si="146"/>
        <v>1</v>
      </c>
      <c r="C643" s="1">
        <f t="shared" si="147"/>
        <v>1</v>
      </c>
      <c r="E643" s="1">
        <f t="shared" si="148"/>
        <v>0</v>
      </c>
      <c r="F643" s="1">
        <f t="shared" si="149"/>
        <v>1</v>
      </c>
      <c r="G643" s="1">
        <f t="shared" si="150"/>
        <v>0</v>
      </c>
      <c r="H643" s="1">
        <f t="shared" si="151"/>
        <v>0</v>
      </c>
      <c r="J643" s="1">
        <f t="shared" si="152"/>
        <v>0</v>
      </c>
      <c r="K643" s="1">
        <f t="shared" si="153"/>
        <v>1</v>
      </c>
      <c r="L643" s="1">
        <f t="shared" si="154"/>
        <v>0</v>
      </c>
      <c r="M643" s="1">
        <f t="shared" si="155"/>
        <v>0</v>
      </c>
      <c r="O643" s="1">
        <f t="shared" si="156"/>
        <v>0</v>
      </c>
      <c r="P643" s="1">
        <f t="shared" si="157"/>
        <v>1</v>
      </c>
      <c r="Q643" s="1">
        <f t="shared" si="158"/>
        <v>0</v>
      </c>
      <c r="R643" s="1">
        <f t="shared" si="159"/>
        <v>0</v>
      </c>
      <c r="Y643">
        <v>1</v>
      </c>
      <c r="Z643">
        <v>88</v>
      </c>
      <c r="AA643">
        <v>10.1</v>
      </c>
      <c r="AB643">
        <v>665</v>
      </c>
      <c r="AC643">
        <v>0</v>
      </c>
    </row>
    <row r="644" spans="1:29" x14ac:dyDescent="0.25">
      <c r="A644" s="1">
        <f t="shared" si="145"/>
        <v>1</v>
      </c>
      <c r="B644" s="1">
        <f t="shared" si="146"/>
        <v>1</v>
      </c>
      <c r="C644" s="1">
        <f t="shared" si="147"/>
        <v>1</v>
      </c>
      <c r="E644" s="1">
        <f t="shared" si="148"/>
        <v>0</v>
      </c>
      <c r="F644" s="1">
        <f t="shared" si="149"/>
        <v>1</v>
      </c>
      <c r="G644" s="1">
        <f t="shared" si="150"/>
        <v>0</v>
      </c>
      <c r="H644" s="1">
        <f t="shared" si="151"/>
        <v>0</v>
      </c>
      <c r="J644" s="1">
        <f t="shared" si="152"/>
        <v>0</v>
      </c>
      <c r="K644" s="1">
        <f t="shared" si="153"/>
        <v>1</v>
      </c>
      <c r="L644" s="1">
        <f t="shared" si="154"/>
        <v>0</v>
      </c>
      <c r="M644" s="1">
        <f t="shared" si="155"/>
        <v>0</v>
      </c>
      <c r="O644" s="1">
        <f t="shared" si="156"/>
        <v>0</v>
      </c>
      <c r="P644" s="1">
        <f t="shared" si="157"/>
        <v>1</v>
      </c>
      <c r="Q644" s="1">
        <f t="shared" si="158"/>
        <v>0</v>
      </c>
      <c r="R644" s="1">
        <f t="shared" si="159"/>
        <v>0</v>
      </c>
      <c r="Y644">
        <v>1</v>
      </c>
      <c r="Z644">
        <v>414</v>
      </c>
      <c r="AA644">
        <v>19.8</v>
      </c>
      <c r="AB644">
        <v>720</v>
      </c>
      <c r="AC644">
        <v>0</v>
      </c>
    </row>
    <row r="645" spans="1:29" x14ac:dyDescent="0.25">
      <c r="A645" s="1">
        <f t="shared" si="145"/>
        <v>1</v>
      </c>
      <c r="B645" s="1">
        <f t="shared" si="146"/>
        <v>1</v>
      </c>
      <c r="C645" s="1">
        <f t="shared" si="147"/>
        <v>1</v>
      </c>
      <c r="E645" s="1">
        <f t="shared" si="148"/>
        <v>0</v>
      </c>
      <c r="F645" s="1">
        <f t="shared" si="149"/>
        <v>1</v>
      </c>
      <c r="G645" s="1">
        <f t="shared" si="150"/>
        <v>0</v>
      </c>
      <c r="H645" s="1">
        <f t="shared" si="151"/>
        <v>0</v>
      </c>
      <c r="J645" s="1">
        <f t="shared" si="152"/>
        <v>0</v>
      </c>
      <c r="K645" s="1">
        <f t="shared" si="153"/>
        <v>1</v>
      </c>
      <c r="L645" s="1">
        <f t="shared" si="154"/>
        <v>0</v>
      </c>
      <c r="M645" s="1">
        <f t="shared" si="155"/>
        <v>0</v>
      </c>
      <c r="O645" s="1">
        <f t="shared" si="156"/>
        <v>0</v>
      </c>
      <c r="P645" s="1">
        <f t="shared" si="157"/>
        <v>1</v>
      </c>
      <c r="Q645" s="1">
        <f t="shared" si="158"/>
        <v>0</v>
      </c>
      <c r="R645" s="1">
        <f t="shared" si="159"/>
        <v>0</v>
      </c>
      <c r="Y645">
        <v>1</v>
      </c>
      <c r="Z645">
        <v>28</v>
      </c>
      <c r="AA645">
        <v>28.46</v>
      </c>
      <c r="AB645">
        <v>660</v>
      </c>
      <c r="AC645">
        <v>0</v>
      </c>
    </row>
    <row r="646" spans="1:29" x14ac:dyDescent="0.25">
      <c r="A646" s="1">
        <f t="shared" si="145"/>
        <v>0</v>
      </c>
      <c r="B646" s="1">
        <f t="shared" si="146"/>
        <v>1</v>
      </c>
      <c r="C646" s="1">
        <f t="shared" si="147"/>
        <v>1</v>
      </c>
      <c r="E646" s="1">
        <f t="shared" si="148"/>
        <v>0</v>
      </c>
      <c r="F646" s="1">
        <f t="shared" si="149"/>
        <v>1</v>
      </c>
      <c r="G646" s="1">
        <f t="shared" si="150"/>
        <v>0</v>
      </c>
      <c r="H646" s="1">
        <f t="shared" si="151"/>
        <v>0</v>
      </c>
      <c r="J646" s="1">
        <f t="shared" si="152"/>
        <v>0</v>
      </c>
      <c r="K646" s="1">
        <f t="shared" si="153"/>
        <v>1</v>
      </c>
      <c r="L646" s="1">
        <f t="shared" si="154"/>
        <v>0</v>
      </c>
      <c r="M646" s="1">
        <f t="shared" si="155"/>
        <v>0</v>
      </c>
      <c r="O646" s="1">
        <f t="shared" si="156"/>
        <v>0</v>
      </c>
      <c r="P646" s="1">
        <f t="shared" si="157"/>
        <v>0</v>
      </c>
      <c r="Q646" s="1">
        <f t="shared" si="158"/>
        <v>0</v>
      </c>
      <c r="R646" s="1">
        <f t="shared" si="159"/>
        <v>1</v>
      </c>
      <c r="Y646">
        <v>1</v>
      </c>
      <c r="Z646">
        <v>64</v>
      </c>
      <c r="AA646">
        <v>3.73</v>
      </c>
      <c r="AB646">
        <v>670</v>
      </c>
      <c r="AC646">
        <v>0</v>
      </c>
    </row>
    <row r="647" spans="1:29" x14ac:dyDescent="0.25">
      <c r="A647" s="1">
        <f t="shared" ref="A647:A710" si="160">IF($AB642&gt;716,1,IF($Z642&gt;85.24,1,0))</f>
        <v>1</v>
      </c>
      <c r="B647" s="1">
        <f t="shared" ref="B647:B710" si="161">IF($AB642&gt;716,1,IF($Z642&gt;85.24,1,IF($AA642&lt;=16.54,1,0)))</f>
        <v>1</v>
      </c>
      <c r="C647" s="1">
        <f t="shared" ref="C647:C710" si="162">IF($AB642&gt;716,1,IF($Z642&gt;85.24,1,IF($AA642&lt;=16.54,1,IF($Y642=1,1,0))))</f>
        <v>1</v>
      </c>
      <c r="E647" s="1">
        <f t="shared" ref="E647:E710" si="163">IF($C647=1, IF($AC642=1,1,0),0)</f>
        <v>0</v>
      </c>
      <c r="F647" s="1">
        <f t="shared" ref="F647:F710" si="164">IF($C647=1, IF($AC642=0,1,0),0)</f>
        <v>1</v>
      </c>
      <c r="G647" s="1">
        <f t="shared" ref="G647:G710" si="165">IF($C647=0, IF($AC642=1,1,0),0)</f>
        <v>0</v>
      </c>
      <c r="H647" s="1">
        <f t="shared" ref="H647:H710" si="166">IF($C647=0, IF($AC642=0,1,0),0)</f>
        <v>0</v>
      </c>
      <c r="J647" s="1">
        <f t="shared" ref="J647:J710" si="167">IF($B647=1, IF($AC642=1,1,0),0)</f>
        <v>0</v>
      </c>
      <c r="K647" s="1">
        <f t="shared" ref="K647:K710" si="168">IF($B647=1, IF($AC642=0,1,0),0)</f>
        <v>1</v>
      </c>
      <c r="L647" s="1">
        <f t="shared" ref="L647:L710" si="169">IF($B647=0, IF($AC642=1,1,0),0)</f>
        <v>0</v>
      </c>
      <c r="M647" s="1">
        <f t="shared" ref="M647:M710" si="170">IF($B647=0, IF($AC642=0,1,0),0)</f>
        <v>0</v>
      </c>
      <c r="O647" s="1">
        <f t="shared" ref="O647:O710" si="171">IF($A647=1, IF($AC642=1,1,0),0)</f>
        <v>0</v>
      </c>
      <c r="P647" s="1">
        <f t="shared" ref="P647:P710" si="172">IF($A647=1, IF($AC642=0,1,0),0)</f>
        <v>1</v>
      </c>
      <c r="Q647" s="1">
        <f t="shared" ref="Q647:Q710" si="173">IF($A647=0, IF($AC642=1,1,0),0)</f>
        <v>0</v>
      </c>
      <c r="R647" s="1">
        <f t="shared" ref="R647:R710" si="174">IF($A647=0, IF($AC642=0,1,0),0)</f>
        <v>0</v>
      </c>
      <c r="Y647">
        <v>1</v>
      </c>
      <c r="Z647">
        <v>32</v>
      </c>
      <c r="AA647">
        <v>22.43</v>
      </c>
      <c r="AB647">
        <v>680</v>
      </c>
      <c r="AC647">
        <v>0</v>
      </c>
    </row>
    <row r="648" spans="1:29" x14ac:dyDescent="0.25">
      <c r="A648" s="1">
        <f t="shared" si="160"/>
        <v>1</v>
      </c>
      <c r="B648" s="1">
        <f t="shared" si="161"/>
        <v>1</v>
      </c>
      <c r="C648" s="1">
        <f t="shared" si="162"/>
        <v>1</v>
      </c>
      <c r="E648" s="1">
        <f t="shared" si="163"/>
        <v>0</v>
      </c>
      <c r="F648" s="1">
        <f t="shared" si="164"/>
        <v>1</v>
      </c>
      <c r="G648" s="1">
        <f t="shared" si="165"/>
        <v>0</v>
      </c>
      <c r="H648" s="1">
        <f t="shared" si="166"/>
        <v>0</v>
      </c>
      <c r="J648" s="1">
        <f t="shared" si="167"/>
        <v>0</v>
      </c>
      <c r="K648" s="1">
        <f t="shared" si="168"/>
        <v>1</v>
      </c>
      <c r="L648" s="1">
        <f t="shared" si="169"/>
        <v>0</v>
      </c>
      <c r="M648" s="1">
        <f t="shared" si="170"/>
        <v>0</v>
      </c>
      <c r="O648" s="1">
        <f t="shared" si="171"/>
        <v>0</v>
      </c>
      <c r="P648" s="1">
        <f t="shared" si="172"/>
        <v>1</v>
      </c>
      <c r="Q648" s="1">
        <f t="shared" si="173"/>
        <v>0</v>
      </c>
      <c r="R648" s="1">
        <f t="shared" si="174"/>
        <v>0</v>
      </c>
      <c r="Y648">
        <v>0</v>
      </c>
      <c r="Z648">
        <v>52</v>
      </c>
      <c r="AA648">
        <v>25.25</v>
      </c>
      <c r="AB648">
        <v>685</v>
      </c>
      <c r="AC648">
        <v>0</v>
      </c>
    </row>
    <row r="649" spans="1:29" x14ac:dyDescent="0.25">
      <c r="A649" s="1">
        <f t="shared" si="160"/>
        <v>1</v>
      </c>
      <c r="B649" s="1">
        <f t="shared" si="161"/>
        <v>1</v>
      </c>
      <c r="C649" s="1">
        <f t="shared" si="162"/>
        <v>1</v>
      </c>
      <c r="E649" s="1">
        <f t="shared" si="163"/>
        <v>0</v>
      </c>
      <c r="F649" s="1">
        <f t="shared" si="164"/>
        <v>1</v>
      </c>
      <c r="G649" s="1">
        <f t="shared" si="165"/>
        <v>0</v>
      </c>
      <c r="H649" s="1">
        <f t="shared" si="166"/>
        <v>0</v>
      </c>
      <c r="J649" s="1">
        <f t="shared" si="167"/>
        <v>0</v>
      </c>
      <c r="K649" s="1">
        <f t="shared" si="168"/>
        <v>1</v>
      </c>
      <c r="L649" s="1">
        <f t="shared" si="169"/>
        <v>0</v>
      </c>
      <c r="M649" s="1">
        <f t="shared" si="170"/>
        <v>0</v>
      </c>
      <c r="O649" s="1">
        <f t="shared" si="171"/>
        <v>0</v>
      </c>
      <c r="P649" s="1">
        <f t="shared" si="172"/>
        <v>1</v>
      </c>
      <c r="Q649" s="1">
        <f t="shared" si="173"/>
        <v>0</v>
      </c>
      <c r="R649" s="1">
        <f t="shared" si="174"/>
        <v>0</v>
      </c>
      <c r="Y649">
        <v>0</v>
      </c>
      <c r="Z649">
        <v>40.92</v>
      </c>
      <c r="AA649">
        <v>29.56</v>
      </c>
      <c r="AB649">
        <v>680</v>
      </c>
      <c r="AC649">
        <v>0</v>
      </c>
    </row>
    <row r="650" spans="1:29" x14ac:dyDescent="0.25">
      <c r="A650" s="1">
        <f t="shared" si="160"/>
        <v>0</v>
      </c>
      <c r="B650" s="1">
        <f t="shared" si="161"/>
        <v>0</v>
      </c>
      <c r="C650" s="1">
        <f t="shared" si="162"/>
        <v>1</v>
      </c>
      <c r="E650" s="1">
        <f t="shared" si="163"/>
        <v>0</v>
      </c>
      <c r="F650" s="1">
        <f t="shared" si="164"/>
        <v>1</v>
      </c>
      <c r="G650" s="1">
        <f t="shared" si="165"/>
        <v>0</v>
      </c>
      <c r="H650" s="1">
        <f t="shared" si="166"/>
        <v>0</v>
      </c>
      <c r="J650" s="1">
        <f t="shared" si="167"/>
        <v>0</v>
      </c>
      <c r="K650" s="1">
        <f t="shared" si="168"/>
        <v>0</v>
      </c>
      <c r="L650" s="1">
        <f t="shared" si="169"/>
        <v>0</v>
      </c>
      <c r="M650" s="1">
        <f t="shared" si="170"/>
        <v>1</v>
      </c>
      <c r="O650" s="1">
        <f t="shared" si="171"/>
        <v>0</v>
      </c>
      <c r="P650" s="1">
        <f t="shared" si="172"/>
        <v>0</v>
      </c>
      <c r="Q650" s="1">
        <f t="shared" si="173"/>
        <v>0</v>
      </c>
      <c r="R650" s="1">
        <f t="shared" si="174"/>
        <v>1</v>
      </c>
      <c r="Y650">
        <v>0</v>
      </c>
      <c r="Z650">
        <v>60</v>
      </c>
      <c r="AA650">
        <v>12.06</v>
      </c>
      <c r="AB650">
        <v>670</v>
      </c>
      <c r="AC650">
        <v>0</v>
      </c>
    </row>
    <row r="651" spans="1:29" x14ac:dyDescent="0.25">
      <c r="A651" s="1">
        <f t="shared" si="160"/>
        <v>0</v>
      </c>
      <c r="B651" s="1">
        <f t="shared" si="161"/>
        <v>1</v>
      </c>
      <c r="C651" s="1">
        <f t="shared" si="162"/>
        <v>1</v>
      </c>
      <c r="E651" s="1">
        <f t="shared" si="163"/>
        <v>0</v>
      </c>
      <c r="F651" s="1">
        <f t="shared" si="164"/>
        <v>1</v>
      </c>
      <c r="G651" s="1">
        <f t="shared" si="165"/>
        <v>0</v>
      </c>
      <c r="H651" s="1">
        <f t="shared" si="166"/>
        <v>0</v>
      </c>
      <c r="J651" s="1">
        <f t="shared" si="167"/>
        <v>0</v>
      </c>
      <c r="K651" s="1">
        <f t="shared" si="168"/>
        <v>1</v>
      </c>
      <c r="L651" s="1">
        <f t="shared" si="169"/>
        <v>0</v>
      </c>
      <c r="M651" s="1">
        <f t="shared" si="170"/>
        <v>0</v>
      </c>
      <c r="O651" s="1">
        <f t="shared" si="171"/>
        <v>0</v>
      </c>
      <c r="P651" s="1">
        <f t="shared" si="172"/>
        <v>0</v>
      </c>
      <c r="Q651" s="1">
        <f t="shared" si="173"/>
        <v>0</v>
      </c>
      <c r="R651" s="1">
        <f t="shared" si="174"/>
        <v>1</v>
      </c>
      <c r="Y651">
        <v>0</v>
      </c>
      <c r="Z651">
        <v>35</v>
      </c>
      <c r="AA651">
        <v>29.8</v>
      </c>
      <c r="AB651">
        <v>680</v>
      </c>
      <c r="AC651">
        <v>0</v>
      </c>
    </row>
    <row r="652" spans="1:29" x14ac:dyDescent="0.25">
      <c r="A652" s="1">
        <f t="shared" si="160"/>
        <v>0</v>
      </c>
      <c r="B652" s="1">
        <f t="shared" si="161"/>
        <v>0</v>
      </c>
      <c r="C652" s="1">
        <f t="shared" si="162"/>
        <v>1</v>
      </c>
      <c r="E652" s="1">
        <f t="shared" si="163"/>
        <v>0</v>
      </c>
      <c r="F652" s="1">
        <f t="shared" si="164"/>
        <v>1</v>
      </c>
      <c r="G652" s="1">
        <f t="shared" si="165"/>
        <v>0</v>
      </c>
      <c r="H652" s="1">
        <f t="shared" si="166"/>
        <v>0</v>
      </c>
      <c r="J652" s="1">
        <f t="shared" si="167"/>
        <v>0</v>
      </c>
      <c r="K652" s="1">
        <f t="shared" si="168"/>
        <v>0</v>
      </c>
      <c r="L652" s="1">
        <f t="shared" si="169"/>
        <v>0</v>
      </c>
      <c r="M652" s="1">
        <f t="shared" si="170"/>
        <v>1</v>
      </c>
      <c r="O652" s="1">
        <f t="shared" si="171"/>
        <v>0</v>
      </c>
      <c r="P652" s="1">
        <f t="shared" si="172"/>
        <v>0</v>
      </c>
      <c r="Q652" s="1">
        <f t="shared" si="173"/>
        <v>0</v>
      </c>
      <c r="R652" s="1">
        <f t="shared" si="174"/>
        <v>1</v>
      </c>
      <c r="Y652">
        <v>0</v>
      </c>
      <c r="Z652">
        <v>68</v>
      </c>
      <c r="AA652">
        <v>17.579999999999998</v>
      </c>
      <c r="AB652">
        <v>725</v>
      </c>
      <c r="AC652">
        <v>0</v>
      </c>
    </row>
    <row r="653" spans="1:29" x14ac:dyDescent="0.25">
      <c r="A653" s="1">
        <f t="shared" si="160"/>
        <v>0</v>
      </c>
      <c r="B653" s="1">
        <f t="shared" si="161"/>
        <v>0</v>
      </c>
      <c r="C653" s="1">
        <f t="shared" si="162"/>
        <v>0</v>
      </c>
      <c r="E653" s="1">
        <f t="shared" si="163"/>
        <v>0</v>
      </c>
      <c r="F653" s="1">
        <f t="shared" si="164"/>
        <v>0</v>
      </c>
      <c r="G653" s="1">
        <f t="shared" si="165"/>
        <v>0</v>
      </c>
      <c r="H653" s="1">
        <f t="shared" si="166"/>
        <v>1</v>
      </c>
      <c r="J653" s="1">
        <f t="shared" si="167"/>
        <v>0</v>
      </c>
      <c r="K653" s="1">
        <f t="shared" si="168"/>
        <v>0</v>
      </c>
      <c r="L653" s="1">
        <f t="shared" si="169"/>
        <v>0</v>
      </c>
      <c r="M653" s="1">
        <f t="shared" si="170"/>
        <v>1</v>
      </c>
      <c r="O653" s="1">
        <f t="shared" si="171"/>
        <v>0</v>
      </c>
      <c r="P653" s="1">
        <f t="shared" si="172"/>
        <v>0</v>
      </c>
      <c r="Q653" s="1">
        <f t="shared" si="173"/>
        <v>0</v>
      </c>
      <c r="R653" s="1">
        <f t="shared" si="174"/>
        <v>1</v>
      </c>
      <c r="Y653">
        <v>1</v>
      </c>
      <c r="Z653">
        <v>70</v>
      </c>
      <c r="AA653">
        <v>26.63</v>
      </c>
      <c r="AB653">
        <v>730</v>
      </c>
      <c r="AC653">
        <v>0</v>
      </c>
    </row>
    <row r="654" spans="1:29" x14ac:dyDescent="0.25">
      <c r="A654" s="1">
        <f t="shared" si="160"/>
        <v>0</v>
      </c>
      <c r="B654" s="1">
        <f t="shared" si="161"/>
        <v>0</v>
      </c>
      <c r="C654" s="1">
        <f t="shared" si="162"/>
        <v>0</v>
      </c>
      <c r="E654" s="1">
        <f t="shared" si="163"/>
        <v>0</v>
      </c>
      <c r="F654" s="1">
        <f t="shared" si="164"/>
        <v>0</v>
      </c>
      <c r="G654" s="1">
        <f t="shared" si="165"/>
        <v>0</v>
      </c>
      <c r="H654" s="1">
        <f t="shared" si="166"/>
        <v>1</v>
      </c>
      <c r="J654" s="1">
        <f t="shared" si="167"/>
        <v>0</v>
      </c>
      <c r="K654" s="1">
        <f t="shared" si="168"/>
        <v>0</v>
      </c>
      <c r="L654" s="1">
        <f t="shared" si="169"/>
        <v>0</v>
      </c>
      <c r="M654" s="1">
        <f t="shared" si="170"/>
        <v>1</v>
      </c>
      <c r="O654" s="1">
        <f t="shared" si="171"/>
        <v>0</v>
      </c>
      <c r="P654" s="1">
        <f t="shared" si="172"/>
        <v>0</v>
      </c>
      <c r="Q654" s="1">
        <f t="shared" si="173"/>
        <v>0</v>
      </c>
      <c r="R654" s="1">
        <f t="shared" si="174"/>
        <v>1</v>
      </c>
      <c r="Y654">
        <v>0</v>
      </c>
      <c r="Z654">
        <v>36</v>
      </c>
      <c r="AA654">
        <v>31.3</v>
      </c>
      <c r="AB654">
        <v>710</v>
      </c>
      <c r="AC654">
        <v>0</v>
      </c>
    </row>
    <row r="655" spans="1:29" x14ac:dyDescent="0.25">
      <c r="A655" s="1">
        <f t="shared" si="160"/>
        <v>0</v>
      </c>
      <c r="B655" s="1">
        <f t="shared" si="161"/>
        <v>1</v>
      </c>
      <c r="C655" s="1">
        <f t="shared" si="162"/>
        <v>1</v>
      </c>
      <c r="E655" s="1">
        <f t="shared" si="163"/>
        <v>0</v>
      </c>
      <c r="F655" s="1">
        <f t="shared" si="164"/>
        <v>1</v>
      </c>
      <c r="G655" s="1">
        <f t="shared" si="165"/>
        <v>0</v>
      </c>
      <c r="H655" s="1">
        <f t="shared" si="166"/>
        <v>0</v>
      </c>
      <c r="J655" s="1">
        <f t="shared" si="167"/>
        <v>0</v>
      </c>
      <c r="K655" s="1">
        <f t="shared" si="168"/>
        <v>1</v>
      </c>
      <c r="L655" s="1">
        <f t="shared" si="169"/>
        <v>0</v>
      </c>
      <c r="M655" s="1">
        <f t="shared" si="170"/>
        <v>0</v>
      </c>
      <c r="O655" s="1">
        <f t="shared" si="171"/>
        <v>0</v>
      </c>
      <c r="P655" s="1">
        <f t="shared" si="172"/>
        <v>0</v>
      </c>
      <c r="Q655" s="1">
        <f t="shared" si="173"/>
        <v>0</v>
      </c>
      <c r="R655" s="1">
        <f t="shared" si="174"/>
        <v>1</v>
      </c>
      <c r="Y655">
        <v>0</v>
      </c>
      <c r="Z655">
        <v>21</v>
      </c>
      <c r="AA655">
        <v>25.54</v>
      </c>
      <c r="AB655">
        <v>680</v>
      </c>
      <c r="AC655">
        <v>0</v>
      </c>
    </row>
    <row r="656" spans="1:29" x14ac:dyDescent="0.25">
      <c r="A656" s="1">
        <f t="shared" si="160"/>
        <v>0</v>
      </c>
      <c r="B656" s="1">
        <f t="shared" si="161"/>
        <v>0</v>
      </c>
      <c r="C656" s="1">
        <f t="shared" si="162"/>
        <v>0</v>
      </c>
      <c r="E656" s="1">
        <f t="shared" si="163"/>
        <v>0</v>
      </c>
      <c r="F656" s="1">
        <f t="shared" si="164"/>
        <v>0</v>
      </c>
      <c r="G656" s="1">
        <f t="shared" si="165"/>
        <v>0</v>
      </c>
      <c r="H656" s="1">
        <f t="shared" si="166"/>
        <v>1</v>
      </c>
      <c r="J656" s="1">
        <f t="shared" si="167"/>
        <v>0</v>
      </c>
      <c r="K656" s="1">
        <f t="shared" si="168"/>
        <v>0</v>
      </c>
      <c r="L656" s="1">
        <f t="shared" si="169"/>
        <v>0</v>
      </c>
      <c r="M656" s="1">
        <f t="shared" si="170"/>
        <v>1</v>
      </c>
      <c r="O656" s="1">
        <f t="shared" si="171"/>
        <v>0</v>
      </c>
      <c r="P656" s="1">
        <f t="shared" si="172"/>
        <v>0</v>
      </c>
      <c r="Q656" s="1">
        <f t="shared" si="173"/>
        <v>0</v>
      </c>
      <c r="R656" s="1">
        <f t="shared" si="174"/>
        <v>1</v>
      </c>
      <c r="Y656">
        <v>1</v>
      </c>
      <c r="Z656">
        <v>50</v>
      </c>
      <c r="AA656">
        <v>27.22</v>
      </c>
      <c r="AB656">
        <v>665</v>
      </c>
      <c r="AC656">
        <v>0</v>
      </c>
    </row>
    <row r="657" spans="1:29" x14ac:dyDescent="0.25">
      <c r="A657" s="1">
        <f t="shared" si="160"/>
        <v>1</v>
      </c>
      <c r="B657" s="1">
        <f t="shared" si="161"/>
        <v>1</v>
      </c>
      <c r="C657" s="1">
        <f t="shared" si="162"/>
        <v>1</v>
      </c>
      <c r="E657" s="1">
        <f t="shared" si="163"/>
        <v>0</v>
      </c>
      <c r="F657" s="1">
        <f t="shared" si="164"/>
        <v>1</v>
      </c>
      <c r="G657" s="1">
        <f t="shared" si="165"/>
        <v>0</v>
      </c>
      <c r="H657" s="1">
        <f t="shared" si="166"/>
        <v>0</v>
      </c>
      <c r="J657" s="1">
        <f t="shared" si="167"/>
        <v>0</v>
      </c>
      <c r="K657" s="1">
        <f t="shared" si="168"/>
        <v>1</v>
      </c>
      <c r="L657" s="1">
        <f t="shared" si="169"/>
        <v>0</v>
      </c>
      <c r="M657" s="1">
        <f t="shared" si="170"/>
        <v>0</v>
      </c>
      <c r="O657" s="1">
        <f t="shared" si="171"/>
        <v>0</v>
      </c>
      <c r="P657" s="1">
        <f t="shared" si="172"/>
        <v>1</v>
      </c>
      <c r="Q657" s="1">
        <f t="shared" si="173"/>
        <v>0</v>
      </c>
      <c r="R657" s="1">
        <f t="shared" si="174"/>
        <v>0</v>
      </c>
      <c r="Y657">
        <v>1</v>
      </c>
      <c r="Z657">
        <v>55</v>
      </c>
      <c r="AA657">
        <v>32.4</v>
      </c>
      <c r="AB657">
        <v>665</v>
      </c>
      <c r="AC657">
        <v>0</v>
      </c>
    </row>
    <row r="658" spans="1:29" x14ac:dyDescent="0.25">
      <c r="A658" s="1">
        <f t="shared" si="160"/>
        <v>1</v>
      </c>
      <c r="B658" s="1">
        <f t="shared" si="161"/>
        <v>1</v>
      </c>
      <c r="C658" s="1">
        <f t="shared" si="162"/>
        <v>1</v>
      </c>
      <c r="E658" s="1">
        <f t="shared" si="163"/>
        <v>0</v>
      </c>
      <c r="F658" s="1">
        <f t="shared" si="164"/>
        <v>1</v>
      </c>
      <c r="G658" s="1">
        <f t="shared" si="165"/>
        <v>0</v>
      </c>
      <c r="H658" s="1">
        <f t="shared" si="166"/>
        <v>0</v>
      </c>
      <c r="J658" s="1">
        <f t="shared" si="167"/>
        <v>0</v>
      </c>
      <c r="K658" s="1">
        <f t="shared" si="168"/>
        <v>1</v>
      </c>
      <c r="L658" s="1">
        <f t="shared" si="169"/>
        <v>0</v>
      </c>
      <c r="M658" s="1">
        <f t="shared" si="170"/>
        <v>0</v>
      </c>
      <c r="O658" s="1">
        <f t="shared" si="171"/>
        <v>0</v>
      </c>
      <c r="P658" s="1">
        <f t="shared" si="172"/>
        <v>1</v>
      </c>
      <c r="Q658" s="1">
        <f t="shared" si="173"/>
        <v>0</v>
      </c>
      <c r="R658" s="1">
        <f t="shared" si="174"/>
        <v>0</v>
      </c>
      <c r="Y658">
        <v>1</v>
      </c>
      <c r="Z658">
        <v>26</v>
      </c>
      <c r="AA658">
        <v>29.32</v>
      </c>
      <c r="AB658">
        <v>665</v>
      </c>
      <c r="AC658">
        <v>0</v>
      </c>
    </row>
    <row r="659" spans="1:29" x14ac:dyDescent="0.25">
      <c r="A659" s="1">
        <f t="shared" si="160"/>
        <v>0</v>
      </c>
      <c r="B659" s="1">
        <f t="shared" si="161"/>
        <v>0</v>
      </c>
      <c r="C659" s="1">
        <f t="shared" si="162"/>
        <v>0</v>
      </c>
      <c r="E659" s="1">
        <f t="shared" si="163"/>
        <v>0</v>
      </c>
      <c r="F659" s="1">
        <f t="shared" si="164"/>
        <v>0</v>
      </c>
      <c r="G659" s="1">
        <f t="shared" si="165"/>
        <v>0</v>
      </c>
      <c r="H659" s="1">
        <f t="shared" si="166"/>
        <v>1</v>
      </c>
      <c r="J659" s="1">
        <f t="shared" si="167"/>
        <v>0</v>
      </c>
      <c r="K659" s="1">
        <f t="shared" si="168"/>
        <v>0</v>
      </c>
      <c r="L659" s="1">
        <f t="shared" si="169"/>
        <v>0</v>
      </c>
      <c r="M659" s="1">
        <f t="shared" si="170"/>
        <v>1</v>
      </c>
      <c r="O659" s="1">
        <f t="shared" si="171"/>
        <v>0</v>
      </c>
      <c r="P659" s="1">
        <f t="shared" si="172"/>
        <v>0</v>
      </c>
      <c r="Q659" s="1">
        <f t="shared" si="173"/>
        <v>0</v>
      </c>
      <c r="R659" s="1">
        <f t="shared" si="174"/>
        <v>1</v>
      </c>
      <c r="Y659">
        <v>0</v>
      </c>
      <c r="Z659">
        <v>90</v>
      </c>
      <c r="AA659">
        <v>33.840000000000003</v>
      </c>
      <c r="AB659">
        <v>690</v>
      </c>
      <c r="AC659">
        <v>0</v>
      </c>
    </row>
    <row r="660" spans="1:29" x14ac:dyDescent="0.25">
      <c r="A660" s="1">
        <f t="shared" si="160"/>
        <v>0</v>
      </c>
      <c r="B660" s="1">
        <f t="shared" si="161"/>
        <v>0</v>
      </c>
      <c r="C660" s="1">
        <f t="shared" si="162"/>
        <v>0</v>
      </c>
      <c r="E660" s="1">
        <f t="shared" si="163"/>
        <v>0</v>
      </c>
      <c r="F660" s="1">
        <f t="shared" si="164"/>
        <v>0</v>
      </c>
      <c r="G660" s="1">
        <f t="shared" si="165"/>
        <v>0</v>
      </c>
      <c r="H660" s="1">
        <f t="shared" si="166"/>
        <v>1</v>
      </c>
      <c r="J660" s="1">
        <f t="shared" si="167"/>
        <v>0</v>
      </c>
      <c r="K660" s="1">
        <f t="shared" si="168"/>
        <v>0</v>
      </c>
      <c r="L660" s="1">
        <f t="shared" si="169"/>
        <v>0</v>
      </c>
      <c r="M660" s="1">
        <f t="shared" si="170"/>
        <v>1</v>
      </c>
      <c r="O660" s="1">
        <f t="shared" si="171"/>
        <v>0</v>
      </c>
      <c r="P660" s="1">
        <f t="shared" si="172"/>
        <v>0</v>
      </c>
      <c r="Q660" s="1">
        <f t="shared" si="173"/>
        <v>0</v>
      </c>
      <c r="R660" s="1">
        <f t="shared" si="174"/>
        <v>1</v>
      </c>
      <c r="Y660">
        <v>0</v>
      </c>
      <c r="Z660">
        <v>120</v>
      </c>
      <c r="AA660">
        <v>18.28</v>
      </c>
      <c r="AB660">
        <v>670</v>
      </c>
      <c r="AC660">
        <v>0</v>
      </c>
    </row>
    <row r="661" spans="1:29" x14ac:dyDescent="0.25">
      <c r="A661" s="1">
        <f t="shared" si="160"/>
        <v>0</v>
      </c>
      <c r="B661" s="1">
        <f t="shared" si="161"/>
        <v>0</v>
      </c>
      <c r="C661" s="1">
        <f t="shared" si="162"/>
        <v>1</v>
      </c>
      <c r="E661" s="1">
        <f t="shared" si="163"/>
        <v>0</v>
      </c>
      <c r="F661" s="1">
        <f t="shared" si="164"/>
        <v>1</v>
      </c>
      <c r="G661" s="1">
        <f t="shared" si="165"/>
        <v>0</v>
      </c>
      <c r="H661" s="1">
        <f t="shared" si="166"/>
        <v>0</v>
      </c>
      <c r="J661" s="1">
        <f t="shared" si="167"/>
        <v>0</v>
      </c>
      <c r="K661" s="1">
        <f t="shared" si="168"/>
        <v>0</v>
      </c>
      <c r="L661" s="1">
        <f t="shared" si="169"/>
        <v>0</v>
      </c>
      <c r="M661" s="1">
        <f t="shared" si="170"/>
        <v>1</v>
      </c>
      <c r="O661" s="1">
        <f t="shared" si="171"/>
        <v>0</v>
      </c>
      <c r="P661" s="1">
        <f t="shared" si="172"/>
        <v>0</v>
      </c>
      <c r="Q661" s="1">
        <f t="shared" si="173"/>
        <v>0</v>
      </c>
      <c r="R661" s="1">
        <f t="shared" si="174"/>
        <v>1</v>
      </c>
      <c r="Y661">
        <v>1</v>
      </c>
      <c r="Z661">
        <v>34.444000000000003</v>
      </c>
      <c r="AA661">
        <v>25.47</v>
      </c>
      <c r="AB661">
        <v>665</v>
      </c>
      <c r="AC661">
        <v>0</v>
      </c>
    </row>
    <row r="662" spans="1:29" x14ac:dyDescent="0.25">
      <c r="A662" s="1">
        <f t="shared" si="160"/>
        <v>0</v>
      </c>
      <c r="B662" s="1">
        <f t="shared" si="161"/>
        <v>0</v>
      </c>
      <c r="C662" s="1">
        <f t="shared" si="162"/>
        <v>1</v>
      </c>
      <c r="E662" s="1">
        <f t="shared" si="163"/>
        <v>0</v>
      </c>
      <c r="F662" s="1">
        <f t="shared" si="164"/>
        <v>1</v>
      </c>
      <c r="G662" s="1">
        <f t="shared" si="165"/>
        <v>0</v>
      </c>
      <c r="H662" s="1">
        <f t="shared" si="166"/>
        <v>0</v>
      </c>
      <c r="J662" s="1">
        <f t="shared" si="167"/>
        <v>0</v>
      </c>
      <c r="K662" s="1">
        <f t="shared" si="168"/>
        <v>0</v>
      </c>
      <c r="L662" s="1">
        <f t="shared" si="169"/>
        <v>0</v>
      </c>
      <c r="M662" s="1">
        <f t="shared" si="170"/>
        <v>1</v>
      </c>
      <c r="O662" s="1">
        <f t="shared" si="171"/>
        <v>0</v>
      </c>
      <c r="P662" s="1">
        <f t="shared" si="172"/>
        <v>0</v>
      </c>
      <c r="Q662" s="1">
        <f t="shared" si="173"/>
        <v>0</v>
      </c>
      <c r="R662" s="1">
        <f t="shared" si="174"/>
        <v>1</v>
      </c>
      <c r="Y662">
        <v>1</v>
      </c>
      <c r="Z662">
        <v>49</v>
      </c>
      <c r="AA662">
        <v>22.31</v>
      </c>
      <c r="AB662">
        <v>670</v>
      </c>
      <c r="AC662">
        <v>0</v>
      </c>
    </row>
    <row r="663" spans="1:29" x14ac:dyDescent="0.25">
      <c r="A663" s="1">
        <f t="shared" si="160"/>
        <v>0</v>
      </c>
      <c r="B663" s="1">
        <f t="shared" si="161"/>
        <v>0</v>
      </c>
      <c r="C663" s="1">
        <f t="shared" si="162"/>
        <v>1</v>
      </c>
      <c r="E663" s="1">
        <f t="shared" si="163"/>
        <v>0</v>
      </c>
      <c r="F663" s="1">
        <f t="shared" si="164"/>
        <v>1</v>
      </c>
      <c r="G663" s="1">
        <f t="shared" si="165"/>
        <v>0</v>
      </c>
      <c r="H663" s="1">
        <f t="shared" si="166"/>
        <v>0</v>
      </c>
      <c r="J663" s="1">
        <f t="shared" si="167"/>
        <v>0</v>
      </c>
      <c r="K663" s="1">
        <f t="shared" si="168"/>
        <v>0</v>
      </c>
      <c r="L663" s="1">
        <f t="shared" si="169"/>
        <v>0</v>
      </c>
      <c r="M663" s="1">
        <f t="shared" si="170"/>
        <v>1</v>
      </c>
      <c r="O663" s="1">
        <f t="shared" si="171"/>
        <v>0</v>
      </c>
      <c r="P663" s="1">
        <f t="shared" si="172"/>
        <v>0</v>
      </c>
      <c r="Q663" s="1">
        <f t="shared" si="173"/>
        <v>0</v>
      </c>
      <c r="R663" s="1">
        <f t="shared" si="174"/>
        <v>1</v>
      </c>
      <c r="Y663">
        <v>0</v>
      </c>
      <c r="Z663">
        <v>33</v>
      </c>
      <c r="AA663">
        <v>11.42</v>
      </c>
      <c r="AB663">
        <v>675</v>
      </c>
      <c r="AC663">
        <v>0</v>
      </c>
    </row>
    <row r="664" spans="1:29" x14ac:dyDescent="0.25">
      <c r="A664" s="1">
        <f t="shared" si="160"/>
        <v>1</v>
      </c>
      <c r="B664" s="1">
        <f t="shared" si="161"/>
        <v>1</v>
      </c>
      <c r="C664" s="1">
        <f t="shared" si="162"/>
        <v>1</v>
      </c>
      <c r="E664" s="1">
        <f t="shared" si="163"/>
        <v>0</v>
      </c>
      <c r="F664" s="1">
        <f t="shared" si="164"/>
        <v>1</v>
      </c>
      <c r="G664" s="1">
        <f t="shared" si="165"/>
        <v>0</v>
      </c>
      <c r="H664" s="1">
        <f t="shared" si="166"/>
        <v>0</v>
      </c>
      <c r="J664" s="1">
        <f t="shared" si="167"/>
        <v>0</v>
      </c>
      <c r="K664" s="1">
        <f t="shared" si="168"/>
        <v>1</v>
      </c>
      <c r="L664" s="1">
        <f t="shared" si="169"/>
        <v>0</v>
      </c>
      <c r="M664" s="1">
        <f t="shared" si="170"/>
        <v>0</v>
      </c>
      <c r="O664" s="1">
        <f t="shared" si="171"/>
        <v>0</v>
      </c>
      <c r="P664" s="1">
        <f t="shared" si="172"/>
        <v>1</v>
      </c>
      <c r="Q664" s="1">
        <f t="shared" si="173"/>
        <v>0</v>
      </c>
      <c r="R664" s="1">
        <f t="shared" si="174"/>
        <v>0</v>
      </c>
      <c r="Y664">
        <v>1</v>
      </c>
      <c r="Z664">
        <v>85</v>
      </c>
      <c r="AA664">
        <v>26.74</v>
      </c>
      <c r="AB664">
        <v>695</v>
      </c>
      <c r="AC664">
        <v>0</v>
      </c>
    </row>
    <row r="665" spans="1:29" x14ac:dyDescent="0.25">
      <c r="A665" s="1">
        <f t="shared" si="160"/>
        <v>1</v>
      </c>
      <c r="B665" s="1">
        <f t="shared" si="161"/>
        <v>1</v>
      </c>
      <c r="C665" s="1">
        <f t="shared" si="162"/>
        <v>1</v>
      </c>
      <c r="E665" s="1">
        <f t="shared" si="163"/>
        <v>0</v>
      </c>
      <c r="F665" s="1">
        <f t="shared" si="164"/>
        <v>1</v>
      </c>
      <c r="G665" s="1">
        <f t="shared" si="165"/>
        <v>0</v>
      </c>
      <c r="H665" s="1">
        <f t="shared" si="166"/>
        <v>0</v>
      </c>
      <c r="J665" s="1">
        <f t="shared" si="167"/>
        <v>0</v>
      </c>
      <c r="K665" s="1">
        <f t="shared" si="168"/>
        <v>1</v>
      </c>
      <c r="L665" s="1">
        <f t="shared" si="169"/>
        <v>0</v>
      </c>
      <c r="M665" s="1">
        <f t="shared" si="170"/>
        <v>0</v>
      </c>
      <c r="O665" s="1">
        <f t="shared" si="171"/>
        <v>0</v>
      </c>
      <c r="P665" s="1">
        <f t="shared" si="172"/>
        <v>1</v>
      </c>
      <c r="Q665" s="1">
        <f t="shared" si="173"/>
        <v>0</v>
      </c>
      <c r="R665" s="1">
        <f t="shared" si="174"/>
        <v>0</v>
      </c>
      <c r="Y665">
        <v>0</v>
      </c>
      <c r="Z665">
        <v>75</v>
      </c>
      <c r="AA665">
        <v>28.48</v>
      </c>
      <c r="AB665">
        <v>685</v>
      </c>
      <c r="AC665">
        <v>0</v>
      </c>
    </row>
    <row r="666" spans="1:29" x14ac:dyDescent="0.25">
      <c r="A666" s="1">
        <f t="shared" si="160"/>
        <v>0</v>
      </c>
      <c r="B666" s="1">
        <f t="shared" si="161"/>
        <v>0</v>
      </c>
      <c r="C666" s="1">
        <f t="shared" si="162"/>
        <v>1</v>
      </c>
      <c r="E666" s="1">
        <f t="shared" si="163"/>
        <v>0</v>
      </c>
      <c r="F666" s="1">
        <f t="shared" si="164"/>
        <v>1</v>
      </c>
      <c r="G666" s="1">
        <f t="shared" si="165"/>
        <v>0</v>
      </c>
      <c r="H666" s="1">
        <f t="shared" si="166"/>
        <v>0</v>
      </c>
      <c r="J666" s="1">
        <f t="shared" si="167"/>
        <v>0</v>
      </c>
      <c r="K666" s="1">
        <f t="shared" si="168"/>
        <v>0</v>
      </c>
      <c r="L666" s="1">
        <f t="shared" si="169"/>
        <v>0</v>
      </c>
      <c r="M666" s="1">
        <f t="shared" si="170"/>
        <v>1</v>
      </c>
      <c r="O666" s="1">
        <f t="shared" si="171"/>
        <v>0</v>
      </c>
      <c r="P666" s="1">
        <f t="shared" si="172"/>
        <v>0</v>
      </c>
      <c r="Q666" s="1">
        <f t="shared" si="173"/>
        <v>0</v>
      </c>
      <c r="R666" s="1">
        <f t="shared" si="174"/>
        <v>1</v>
      </c>
      <c r="Y666">
        <v>1</v>
      </c>
      <c r="Z666">
        <v>80</v>
      </c>
      <c r="AA666">
        <v>19.98</v>
      </c>
      <c r="AB666">
        <v>670</v>
      </c>
      <c r="AC666">
        <v>0</v>
      </c>
    </row>
    <row r="667" spans="1:29" x14ac:dyDescent="0.25">
      <c r="A667" s="1">
        <f t="shared" si="160"/>
        <v>0</v>
      </c>
      <c r="B667" s="1">
        <f t="shared" si="161"/>
        <v>0</v>
      </c>
      <c r="C667" s="1">
        <f t="shared" si="162"/>
        <v>1</v>
      </c>
      <c r="E667" s="1">
        <f t="shared" si="163"/>
        <v>0</v>
      </c>
      <c r="F667" s="1">
        <f t="shared" si="164"/>
        <v>1</v>
      </c>
      <c r="G667" s="1">
        <f t="shared" si="165"/>
        <v>0</v>
      </c>
      <c r="H667" s="1">
        <f t="shared" si="166"/>
        <v>0</v>
      </c>
      <c r="J667" s="1">
        <f t="shared" si="167"/>
        <v>0</v>
      </c>
      <c r="K667" s="1">
        <f t="shared" si="168"/>
        <v>0</v>
      </c>
      <c r="L667" s="1">
        <f t="shared" si="169"/>
        <v>0</v>
      </c>
      <c r="M667" s="1">
        <f t="shared" si="170"/>
        <v>1</v>
      </c>
      <c r="O667" s="1">
        <f t="shared" si="171"/>
        <v>0</v>
      </c>
      <c r="P667" s="1">
        <f t="shared" si="172"/>
        <v>0</v>
      </c>
      <c r="Q667" s="1">
        <f t="shared" si="173"/>
        <v>0</v>
      </c>
      <c r="R667" s="1">
        <f t="shared" si="174"/>
        <v>1</v>
      </c>
      <c r="Y667">
        <v>1</v>
      </c>
      <c r="Z667">
        <v>27.9</v>
      </c>
      <c r="AA667">
        <v>17.16</v>
      </c>
      <c r="AB667">
        <v>715</v>
      </c>
      <c r="AC667">
        <v>0</v>
      </c>
    </row>
    <row r="668" spans="1:29" x14ac:dyDescent="0.25">
      <c r="A668" s="1">
        <f t="shared" si="160"/>
        <v>0</v>
      </c>
      <c r="B668" s="1">
        <f t="shared" si="161"/>
        <v>1</v>
      </c>
      <c r="C668" s="1">
        <f t="shared" si="162"/>
        <v>1</v>
      </c>
      <c r="E668" s="1">
        <f t="shared" si="163"/>
        <v>0</v>
      </c>
      <c r="F668" s="1">
        <f t="shared" si="164"/>
        <v>1</v>
      </c>
      <c r="G668" s="1">
        <f t="shared" si="165"/>
        <v>0</v>
      </c>
      <c r="H668" s="1">
        <f t="shared" si="166"/>
        <v>0</v>
      </c>
      <c r="J668" s="1">
        <f t="shared" si="167"/>
        <v>0</v>
      </c>
      <c r="K668" s="1">
        <f t="shared" si="168"/>
        <v>1</v>
      </c>
      <c r="L668" s="1">
        <f t="shared" si="169"/>
        <v>0</v>
      </c>
      <c r="M668" s="1">
        <f t="shared" si="170"/>
        <v>0</v>
      </c>
      <c r="O668" s="1">
        <f t="shared" si="171"/>
        <v>0</v>
      </c>
      <c r="P668" s="1">
        <f t="shared" si="172"/>
        <v>0</v>
      </c>
      <c r="Q668" s="1">
        <f t="shared" si="173"/>
        <v>0</v>
      </c>
      <c r="R668" s="1">
        <f t="shared" si="174"/>
        <v>1</v>
      </c>
      <c r="Y668">
        <v>0</v>
      </c>
      <c r="Z668">
        <v>109</v>
      </c>
      <c r="AA668">
        <v>10.72</v>
      </c>
      <c r="AB668">
        <v>695</v>
      </c>
      <c r="AC668">
        <v>0</v>
      </c>
    </row>
    <row r="669" spans="1:29" x14ac:dyDescent="0.25">
      <c r="A669" s="1">
        <f t="shared" si="160"/>
        <v>0</v>
      </c>
      <c r="B669" s="1">
        <f t="shared" si="161"/>
        <v>0</v>
      </c>
      <c r="C669" s="1">
        <f t="shared" si="162"/>
        <v>1</v>
      </c>
      <c r="E669" s="1">
        <f t="shared" si="163"/>
        <v>0</v>
      </c>
      <c r="F669" s="1">
        <f t="shared" si="164"/>
        <v>1</v>
      </c>
      <c r="G669" s="1">
        <f t="shared" si="165"/>
        <v>0</v>
      </c>
      <c r="H669" s="1">
        <f t="shared" si="166"/>
        <v>0</v>
      </c>
      <c r="J669" s="1">
        <f t="shared" si="167"/>
        <v>0</v>
      </c>
      <c r="K669" s="1">
        <f t="shared" si="168"/>
        <v>0</v>
      </c>
      <c r="L669" s="1">
        <f t="shared" si="169"/>
        <v>0</v>
      </c>
      <c r="M669" s="1">
        <f t="shared" si="170"/>
        <v>1</v>
      </c>
      <c r="O669" s="1">
        <f t="shared" si="171"/>
        <v>0</v>
      </c>
      <c r="P669" s="1">
        <f t="shared" si="172"/>
        <v>0</v>
      </c>
      <c r="Q669" s="1">
        <f t="shared" si="173"/>
        <v>0</v>
      </c>
      <c r="R669" s="1">
        <f t="shared" si="174"/>
        <v>1</v>
      </c>
      <c r="Y669">
        <v>0</v>
      </c>
      <c r="Z669">
        <v>46.911839999999998</v>
      </c>
      <c r="AA669">
        <v>33.96</v>
      </c>
      <c r="AB669">
        <v>680</v>
      </c>
      <c r="AC669">
        <v>0</v>
      </c>
    </row>
    <row r="670" spans="1:29" x14ac:dyDescent="0.25">
      <c r="A670" s="1">
        <f t="shared" si="160"/>
        <v>0</v>
      </c>
      <c r="B670" s="1">
        <f t="shared" si="161"/>
        <v>0</v>
      </c>
      <c r="C670" s="1">
        <f t="shared" si="162"/>
        <v>0</v>
      </c>
      <c r="E670" s="1">
        <f t="shared" si="163"/>
        <v>0</v>
      </c>
      <c r="F670" s="1">
        <f t="shared" si="164"/>
        <v>0</v>
      </c>
      <c r="G670" s="1">
        <f t="shared" si="165"/>
        <v>0</v>
      </c>
      <c r="H670" s="1">
        <f t="shared" si="166"/>
        <v>1</v>
      </c>
      <c r="J670" s="1">
        <f t="shared" si="167"/>
        <v>0</v>
      </c>
      <c r="K670" s="1">
        <f t="shared" si="168"/>
        <v>0</v>
      </c>
      <c r="L670" s="1">
        <f t="shared" si="169"/>
        <v>0</v>
      </c>
      <c r="M670" s="1">
        <f t="shared" si="170"/>
        <v>1</v>
      </c>
      <c r="O670" s="1">
        <f t="shared" si="171"/>
        <v>0</v>
      </c>
      <c r="P670" s="1">
        <f t="shared" si="172"/>
        <v>0</v>
      </c>
      <c r="Q670" s="1">
        <f t="shared" si="173"/>
        <v>0</v>
      </c>
      <c r="R670" s="1">
        <f t="shared" si="174"/>
        <v>1</v>
      </c>
      <c r="Y670">
        <v>0</v>
      </c>
      <c r="Z670">
        <v>50</v>
      </c>
      <c r="AA670">
        <v>31.93</v>
      </c>
      <c r="AB670">
        <v>660</v>
      </c>
      <c r="AC670">
        <v>0</v>
      </c>
    </row>
    <row r="671" spans="1:29" x14ac:dyDescent="0.25">
      <c r="A671" s="1">
        <f t="shared" si="160"/>
        <v>0</v>
      </c>
      <c r="B671" s="1">
        <f t="shared" si="161"/>
        <v>0</v>
      </c>
      <c r="C671" s="1">
        <f t="shared" si="162"/>
        <v>1</v>
      </c>
      <c r="E671" s="1">
        <f t="shared" si="163"/>
        <v>0</v>
      </c>
      <c r="F671" s="1">
        <f t="shared" si="164"/>
        <v>1</v>
      </c>
      <c r="G671" s="1">
        <f t="shared" si="165"/>
        <v>0</v>
      </c>
      <c r="H671" s="1">
        <f t="shared" si="166"/>
        <v>0</v>
      </c>
      <c r="J671" s="1">
        <f t="shared" si="167"/>
        <v>0</v>
      </c>
      <c r="K671" s="1">
        <f t="shared" si="168"/>
        <v>0</v>
      </c>
      <c r="L671" s="1">
        <f t="shared" si="169"/>
        <v>0</v>
      </c>
      <c r="M671" s="1">
        <f t="shared" si="170"/>
        <v>1</v>
      </c>
      <c r="O671" s="1">
        <f t="shared" si="171"/>
        <v>0</v>
      </c>
      <c r="P671" s="1">
        <f t="shared" si="172"/>
        <v>0</v>
      </c>
      <c r="Q671" s="1">
        <f t="shared" si="173"/>
        <v>0</v>
      </c>
      <c r="R671" s="1">
        <f t="shared" si="174"/>
        <v>1</v>
      </c>
      <c r="Y671">
        <v>0</v>
      </c>
      <c r="Z671">
        <v>38.442</v>
      </c>
      <c r="AA671">
        <v>29.82</v>
      </c>
      <c r="AB671">
        <v>690</v>
      </c>
      <c r="AC671">
        <v>0</v>
      </c>
    </row>
    <row r="672" spans="1:29" x14ac:dyDescent="0.25">
      <c r="A672" s="1">
        <f t="shared" si="160"/>
        <v>0</v>
      </c>
      <c r="B672" s="1">
        <f t="shared" si="161"/>
        <v>0</v>
      </c>
      <c r="C672" s="1">
        <f t="shared" si="162"/>
        <v>1</v>
      </c>
      <c r="E672" s="1">
        <f t="shared" si="163"/>
        <v>0</v>
      </c>
      <c r="F672" s="1">
        <f t="shared" si="164"/>
        <v>1</v>
      </c>
      <c r="G672" s="1">
        <f t="shared" si="165"/>
        <v>0</v>
      </c>
      <c r="H672" s="1">
        <f t="shared" si="166"/>
        <v>0</v>
      </c>
      <c r="J672" s="1">
        <f t="shared" si="167"/>
        <v>0</v>
      </c>
      <c r="K672" s="1">
        <f t="shared" si="168"/>
        <v>0</v>
      </c>
      <c r="L672" s="1">
        <f t="shared" si="169"/>
        <v>0</v>
      </c>
      <c r="M672" s="1">
        <f t="shared" si="170"/>
        <v>1</v>
      </c>
      <c r="O672" s="1">
        <f t="shared" si="171"/>
        <v>0</v>
      </c>
      <c r="P672" s="1">
        <f t="shared" si="172"/>
        <v>0</v>
      </c>
      <c r="Q672" s="1">
        <f t="shared" si="173"/>
        <v>0</v>
      </c>
      <c r="R672" s="1">
        <f t="shared" si="174"/>
        <v>1</v>
      </c>
      <c r="Y672">
        <v>1</v>
      </c>
      <c r="Z672">
        <v>25</v>
      </c>
      <c r="AA672">
        <v>33.799999999999997</v>
      </c>
      <c r="AB672">
        <v>675</v>
      </c>
      <c r="AC672">
        <v>0</v>
      </c>
    </row>
    <row r="673" spans="1:29" x14ac:dyDescent="0.25">
      <c r="A673" s="1">
        <f t="shared" si="160"/>
        <v>1</v>
      </c>
      <c r="B673" s="1">
        <f t="shared" si="161"/>
        <v>1</v>
      </c>
      <c r="C673" s="1">
        <f t="shared" si="162"/>
        <v>1</v>
      </c>
      <c r="E673" s="1">
        <f t="shared" si="163"/>
        <v>0</v>
      </c>
      <c r="F673" s="1">
        <f t="shared" si="164"/>
        <v>1</v>
      </c>
      <c r="G673" s="1">
        <f t="shared" si="165"/>
        <v>0</v>
      </c>
      <c r="H673" s="1">
        <f t="shared" si="166"/>
        <v>0</v>
      </c>
      <c r="J673" s="1">
        <f t="shared" si="167"/>
        <v>0</v>
      </c>
      <c r="K673" s="1">
        <f t="shared" si="168"/>
        <v>1</v>
      </c>
      <c r="L673" s="1">
        <f t="shared" si="169"/>
        <v>0</v>
      </c>
      <c r="M673" s="1">
        <f t="shared" si="170"/>
        <v>0</v>
      </c>
      <c r="O673" s="1">
        <f t="shared" si="171"/>
        <v>0</v>
      </c>
      <c r="P673" s="1">
        <f t="shared" si="172"/>
        <v>1</v>
      </c>
      <c r="Q673" s="1">
        <f t="shared" si="173"/>
        <v>0</v>
      </c>
      <c r="R673" s="1">
        <f t="shared" si="174"/>
        <v>0</v>
      </c>
      <c r="Y673">
        <v>0</v>
      </c>
      <c r="Z673">
        <v>34</v>
      </c>
      <c r="AA673">
        <v>26.16</v>
      </c>
      <c r="AB673">
        <v>670</v>
      </c>
      <c r="AC673">
        <v>0</v>
      </c>
    </row>
    <row r="674" spans="1:29" x14ac:dyDescent="0.25">
      <c r="A674" s="1">
        <f t="shared" si="160"/>
        <v>0</v>
      </c>
      <c r="B674" s="1">
        <f t="shared" si="161"/>
        <v>0</v>
      </c>
      <c r="C674" s="1">
        <f t="shared" si="162"/>
        <v>0</v>
      </c>
      <c r="E674" s="1">
        <f t="shared" si="163"/>
        <v>0</v>
      </c>
      <c r="F674" s="1">
        <f t="shared" si="164"/>
        <v>0</v>
      </c>
      <c r="G674" s="1">
        <f t="shared" si="165"/>
        <v>0</v>
      </c>
      <c r="H674" s="1">
        <f t="shared" si="166"/>
        <v>1</v>
      </c>
      <c r="J674" s="1">
        <f t="shared" si="167"/>
        <v>0</v>
      </c>
      <c r="K674" s="1">
        <f t="shared" si="168"/>
        <v>0</v>
      </c>
      <c r="L674" s="1">
        <f t="shared" si="169"/>
        <v>0</v>
      </c>
      <c r="M674" s="1">
        <f t="shared" si="170"/>
        <v>1</v>
      </c>
      <c r="O674" s="1">
        <f t="shared" si="171"/>
        <v>0</v>
      </c>
      <c r="P674" s="1">
        <f t="shared" si="172"/>
        <v>0</v>
      </c>
      <c r="Q674" s="1">
        <f t="shared" si="173"/>
        <v>0</v>
      </c>
      <c r="R674" s="1">
        <f t="shared" si="174"/>
        <v>1</v>
      </c>
      <c r="Y674">
        <v>1</v>
      </c>
      <c r="Z674">
        <v>72</v>
      </c>
      <c r="AA674">
        <v>25.92</v>
      </c>
      <c r="AB674">
        <v>670</v>
      </c>
      <c r="AC674">
        <v>0</v>
      </c>
    </row>
    <row r="675" spans="1:29" x14ac:dyDescent="0.25">
      <c r="A675" s="1">
        <f t="shared" si="160"/>
        <v>0</v>
      </c>
      <c r="B675" s="1">
        <f t="shared" si="161"/>
        <v>0</v>
      </c>
      <c r="C675" s="1">
        <f t="shared" si="162"/>
        <v>0</v>
      </c>
      <c r="E675" s="1">
        <f t="shared" si="163"/>
        <v>0</v>
      </c>
      <c r="F675" s="1">
        <f t="shared" si="164"/>
        <v>0</v>
      </c>
      <c r="G675" s="1">
        <f t="shared" si="165"/>
        <v>0</v>
      </c>
      <c r="H675" s="1">
        <f t="shared" si="166"/>
        <v>1</v>
      </c>
      <c r="J675" s="1">
        <f t="shared" si="167"/>
        <v>0</v>
      </c>
      <c r="K675" s="1">
        <f t="shared" si="168"/>
        <v>0</v>
      </c>
      <c r="L675" s="1">
        <f t="shared" si="169"/>
        <v>0</v>
      </c>
      <c r="M675" s="1">
        <f t="shared" si="170"/>
        <v>1</v>
      </c>
      <c r="O675" s="1">
        <f t="shared" si="171"/>
        <v>0</v>
      </c>
      <c r="P675" s="1">
        <f t="shared" si="172"/>
        <v>0</v>
      </c>
      <c r="Q675" s="1">
        <f t="shared" si="173"/>
        <v>0</v>
      </c>
      <c r="R675" s="1">
        <f t="shared" si="174"/>
        <v>1</v>
      </c>
      <c r="Y675">
        <v>1</v>
      </c>
      <c r="Z675">
        <v>90</v>
      </c>
      <c r="AA675">
        <v>24.55</v>
      </c>
      <c r="AB675">
        <v>660</v>
      </c>
      <c r="AC675">
        <v>0</v>
      </c>
    </row>
    <row r="676" spans="1:29" x14ac:dyDescent="0.25">
      <c r="A676" s="1">
        <f t="shared" si="160"/>
        <v>0</v>
      </c>
      <c r="B676" s="1">
        <f t="shared" si="161"/>
        <v>0</v>
      </c>
      <c r="C676" s="1">
        <f t="shared" si="162"/>
        <v>0</v>
      </c>
      <c r="E676" s="1">
        <f t="shared" si="163"/>
        <v>0</v>
      </c>
      <c r="F676" s="1">
        <f t="shared" si="164"/>
        <v>0</v>
      </c>
      <c r="G676" s="1">
        <f t="shared" si="165"/>
        <v>0</v>
      </c>
      <c r="H676" s="1">
        <f t="shared" si="166"/>
        <v>1</v>
      </c>
      <c r="J676" s="1">
        <f t="shared" si="167"/>
        <v>0</v>
      </c>
      <c r="K676" s="1">
        <f t="shared" si="168"/>
        <v>0</v>
      </c>
      <c r="L676" s="1">
        <f t="shared" si="169"/>
        <v>0</v>
      </c>
      <c r="M676" s="1">
        <f t="shared" si="170"/>
        <v>1</v>
      </c>
      <c r="O676" s="1">
        <f t="shared" si="171"/>
        <v>0</v>
      </c>
      <c r="P676" s="1">
        <f t="shared" si="172"/>
        <v>0</v>
      </c>
      <c r="Q676" s="1">
        <f t="shared" si="173"/>
        <v>0</v>
      </c>
      <c r="R676" s="1">
        <f t="shared" si="174"/>
        <v>1</v>
      </c>
      <c r="Y676">
        <v>0</v>
      </c>
      <c r="Z676">
        <v>69</v>
      </c>
      <c r="AA676">
        <v>14.99</v>
      </c>
      <c r="AB676">
        <v>740</v>
      </c>
      <c r="AC676">
        <v>0</v>
      </c>
    </row>
    <row r="677" spans="1:29" x14ac:dyDescent="0.25">
      <c r="A677" s="1">
        <f t="shared" si="160"/>
        <v>0</v>
      </c>
      <c r="B677" s="1">
        <f t="shared" si="161"/>
        <v>0</v>
      </c>
      <c r="C677" s="1">
        <f t="shared" si="162"/>
        <v>1</v>
      </c>
      <c r="E677" s="1">
        <f t="shared" si="163"/>
        <v>0</v>
      </c>
      <c r="F677" s="1">
        <f t="shared" si="164"/>
        <v>1</v>
      </c>
      <c r="G677" s="1">
        <f t="shared" si="165"/>
        <v>0</v>
      </c>
      <c r="H677" s="1">
        <f t="shared" si="166"/>
        <v>0</v>
      </c>
      <c r="J677" s="1">
        <f t="shared" si="167"/>
        <v>0</v>
      </c>
      <c r="K677" s="1">
        <f t="shared" si="168"/>
        <v>0</v>
      </c>
      <c r="L677" s="1">
        <f t="shared" si="169"/>
        <v>0</v>
      </c>
      <c r="M677" s="1">
        <f t="shared" si="170"/>
        <v>1</v>
      </c>
      <c r="O677" s="1">
        <f t="shared" si="171"/>
        <v>0</v>
      </c>
      <c r="P677" s="1">
        <f t="shared" si="172"/>
        <v>0</v>
      </c>
      <c r="Q677" s="1">
        <f t="shared" si="173"/>
        <v>0</v>
      </c>
      <c r="R677" s="1">
        <f t="shared" si="174"/>
        <v>1</v>
      </c>
      <c r="Y677">
        <v>1</v>
      </c>
      <c r="Z677">
        <v>32.122</v>
      </c>
      <c r="AA677">
        <v>31.24</v>
      </c>
      <c r="AB677">
        <v>660</v>
      </c>
      <c r="AC677">
        <v>0</v>
      </c>
    </row>
    <row r="678" spans="1:29" x14ac:dyDescent="0.25">
      <c r="A678" s="1">
        <f t="shared" si="160"/>
        <v>0</v>
      </c>
      <c r="B678" s="1">
        <f t="shared" si="161"/>
        <v>0</v>
      </c>
      <c r="C678" s="1">
        <f t="shared" si="162"/>
        <v>0</v>
      </c>
      <c r="E678" s="1">
        <f t="shared" si="163"/>
        <v>0</v>
      </c>
      <c r="F678" s="1">
        <f t="shared" si="164"/>
        <v>0</v>
      </c>
      <c r="G678" s="1">
        <f t="shared" si="165"/>
        <v>0</v>
      </c>
      <c r="H678" s="1">
        <f t="shared" si="166"/>
        <v>1</v>
      </c>
      <c r="J678" s="1">
        <f t="shared" si="167"/>
        <v>0</v>
      </c>
      <c r="K678" s="1">
        <f t="shared" si="168"/>
        <v>0</v>
      </c>
      <c r="L678" s="1">
        <f t="shared" si="169"/>
        <v>0</v>
      </c>
      <c r="M678" s="1">
        <f t="shared" si="170"/>
        <v>1</v>
      </c>
      <c r="O678" s="1">
        <f t="shared" si="171"/>
        <v>0</v>
      </c>
      <c r="P678" s="1">
        <f t="shared" si="172"/>
        <v>0</v>
      </c>
      <c r="Q678" s="1">
        <f t="shared" si="173"/>
        <v>0</v>
      </c>
      <c r="R678" s="1">
        <f t="shared" si="174"/>
        <v>1</v>
      </c>
      <c r="Y678">
        <v>1</v>
      </c>
      <c r="Z678">
        <v>59</v>
      </c>
      <c r="AA678">
        <v>27.97</v>
      </c>
      <c r="AB678">
        <v>675</v>
      </c>
      <c r="AC678">
        <v>0</v>
      </c>
    </row>
    <row r="679" spans="1:29" x14ac:dyDescent="0.25">
      <c r="A679" s="1">
        <f t="shared" si="160"/>
        <v>0</v>
      </c>
      <c r="B679" s="1">
        <f t="shared" si="161"/>
        <v>0</v>
      </c>
      <c r="C679" s="1">
        <f t="shared" si="162"/>
        <v>1</v>
      </c>
      <c r="E679" s="1">
        <f t="shared" si="163"/>
        <v>0</v>
      </c>
      <c r="F679" s="1">
        <f t="shared" si="164"/>
        <v>1</v>
      </c>
      <c r="G679" s="1">
        <f t="shared" si="165"/>
        <v>0</v>
      </c>
      <c r="H679" s="1">
        <f t="shared" si="166"/>
        <v>0</v>
      </c>
      <c r="J679" s="1">
        <f t="shared" si="167"/>
        <v>0</v>
      </c>
      <c r="K679" s="1">
        <f t="shared" si="168"/>
        <v>0</v>
      </c>
      <c r="L679" s="1">
        <f t="shared" si="169"/>
        <v>0</v>
      </c>
      <c r="M679" s="1">
        <f t="shared" si="170"/>
        <v>1</v>
      </c>
      <c r="O679" s="1">
        <f t="shared" si="171"/>
        <v>0</v>
      </c>
      <c r="P679" s="1">
        <f t="shared" si="172"/>
        <v>0</v>
      </c>
      <c r="Q679" s="1">
        <f t="shared" si="173"/>
        <v>0</v>
      </c>
      <c r="R679" s="1">
        <f t="shared" si="174"/>
        <v>1</v>
      </c>
      <c r="Y679">
        <v>1</v>
      </c>
      <c r="Z679">
        <v>115</v>
      </c>
      <c r="AA679">
        <v>28.48</v>
      </c>
      <c r="AB679">
        <v>695</v>
      </c>
      <c r="AC679">
        <v>0</v>
      </c>
    </row>
    <row r="680" spans="1:29" x14ac:dyDescent="0.25">
      <c r="A680" s="1">
        <f t="shared" si="160"/>
        <v>1</v>
      </c>
      <c r="B680" s="1">
        <f t="shared" si="161"/>
        <v>1</v>
      </c>
      <c r="C680" s="1">
        <f t="shared" si="162"/>
        <v>1</v>
      </c>
      <c r="E680" s="1">
        <f t="shared" si="163"/>
        <v>0</v>
      </c>
      <c r="F680" s="1">
        <f t="shared" si="164"/>
        <v>1</v>
      </c>
      <c r="G680" s="1">
        <f t="shared" si="165"/>
        <v>0</v>
      </c>
      <c r="H680" s="1">
        <f t="shared" si="166"/>
        <v>0</v>
      </c>
      <c r="J680" s="1">
        <f t="shared" si="167"/>
        <v>0</v>
      </c>
      <c r="K680" s="1">
        <f t="shared" si="168"/>
        <v>1</v>
      </c>
      <c r="L680" s="1">
        <f t="shared" si="169"/>
        <v>0</v>
      </c>
      <c r="M680" s="1">
        <f t="shared" si="170"/>
        <v>0</v>
      </c>
      <c r="O680" s="1">
        <f t="shared" si="171"/>
        <v>0</v>
      </c>
      <c r="P680" s="1">
        <f t="shared" si="172"/>
        <v>1</v>
      </c>
      <c r="Q680" s="1">
        <f t="shared" si="173"/>
        <v>0</v>
      </c>
      <c r="R680" s="1">
        <f t="shared" si="174"/>
        <v>0</v>
      </c>
      <c r="Y680">
        <v>0</v>
      </c>
      <c r="Z680">
        <v>80</v>
      </c>
      <c r="AA680">
        <v>25.2</v>
      </c>
      <c r="AB680">
        <v>710</v>
      </c>
      <c r="AC680">
        <v>0</v>
      </c>
    </row>
    <row r="681" spans="1:29" x14ac:dyDescent="0.25">
      <c r="A681" s="1">
        <f t="shared" si="160"/>
        <v>1</v>
      </c>
      <c r="B681" s="1">
        <f t="shared" si="161"/>
        <v>1</v>
      </c>
      <c r="C681" s="1">
        <f t="shared" si="162"/>
        <v>1</v>
      </c>
      <c r="E681" s="1">
        <f t="shared" si="163"/>
        <v>0</v>
      </c>
      <c r="F681" s="1">
        <f t="shared" si="164"/>
        <v>1</v>
      </c>
      <c r="G681" s="1">
        <f t="shared" si="165"/>
        <v>0</v>
      </c>
      <c r="H681" s="1">
        <f t="shared" si="166"/>
        <v>0</v>
      </c>
      <c r="J681" s="1">
        <f t="shared" si="167"/>
        <v>0</v>
      </c>
      <c r="K681" s="1">
        <f t="shared" si="168"/>
        <v>1</v>
      </c>
      <c r="L681" s="1">
        <f t="shared" si="169"/>
        <v>0</v>
      </c>
      <c r="M681" s="1">
        <f t="shared" si="170"/>
        <v>0</v>
      </c>
      <c r="O681" s="1">
        <f t="shared" si="171"/>
        <v>0</v>
      </c>
      <c r="P681" s="1">
        <f t="shared" si="172"/>
        <v>1</v>
      </c>
      <c r="Q681" s="1">
        <f t="shared" si="173"/>
        <v>0</v>
      </c>
      <c r="R681" s="1">
        <f t="shared" si="174"/>
        <v>0</v>
      </c>
      <c r="Y681">
        <v>0</v>
      </c>
      <c r="Z681">
        <v>75</v>
      </c>
      <c r="AA681">
        <v>11.44</v>
      </c>
      <c r="AB681">
        <v>680</v>
      </c>
      <c r="AC681">
        <v>0</v>
      </c>
    </row>
    <row r="682" spans="1:29" x14ac:dyDescent="0.25">
      <c r="A682" s="1">
        <f t="shared" si="160"/>
        <v>0</v>
      </c>
      <c r="B682" s="1">
        <f t="shared" si="161"/>
        <v>0</v>
      </c>
      <c r="C682" s="1">
        <f t="shared" si="162"/>
        <v>1</v>
      </c>
      <c r="E682" s="1">
        <f t="shared" si="163"/>
        <v>0</v>
      </c>
      <c r="F682" s="1">
        <f t="shared" si="164"/>
        <v>1</v>
      </c>
      <c r="G682" s="1">
        <f t="shared" si="165"/>
        <v>0</v>
      </c>
      <c r="H682" s="1">
        <f t="shared" si="166"/>
        <v>0</v>
      </c>
      <c r="J682" s="1">
        <f t="shared" si="167"/>
        <v>0</v>
      </c>
      <c r="K682" s="1">
        <f t="shared" si="168"/>
        <v>0</v>
      </c>
      <c r="L682" s="1">
        <f t="shared" si="169"/>
        <v>0</v>
      </c>
      <c r="M682" s="1">
        <f t="shared" si="170"/>
        <v>1</v>
      </c>
      <c r="O682" s="1">
        <f t="shared" si="171"/>
        <v>0</v>
      </c>
      <c r="P682" s="1">
        <f t="shared" si="172"/>
        <v>0</v>
      </c>
      <c r="Q682" s="1">
        <f t="shared" si="173"/>
        <v>0</v>
      </c>
      <c r="R682" s="1">
        <f t="shared" si="174"/>
        <v>1</v>
      </c>
      <c r="Y682">
        <v>0</v>
      </c>
      <c r="Z682">
        <v>75</v>
      </c>
      <c r="AA682">
        <v>12.51</v>
      </c>
      <c r="AB682">
        <v>680</v>
      </c>
      <c r="AC682">
        <v>0</v>
      </c>
    </row>
    <row r="683" spans="1:29" x14ac:dyDescent="0.25">
      <c r="A683" s="1">
        <f t="shared" si="160"/>
        <v>0</v>
      </c>
      <c r="B683" s="1">
        <f t="shared" si="161"/>
        <v>0</v>
      </c>
      <c r="C683" s="1">
        <f t="shared" si="162"/>
        <v>1</v>
      </c>
      <c r="E683" s="1">
        <f t="shared" si="163"/>
        <v>0</v>
      </c>
      <c r="F683" s="1">
        <f t="shared" si="164"/>
        <v>1</v>
      </c>
      <c r="G683" s="1">
        <f t="shared" si="165"/>
        <v>0</v>
      </c>
      <c r="H683" s="1">
        <f t="shared" si="166"/>
        <v>0</v>
      </c>
      <c r="J683" s="1">
        <f t="shared" si="167"/>
        <v>0</v>
      </c>
      <c r="K683" s="1">
        <f t="shared" si="168"/>
        <v>0</v>
      </c>
      <c r="L683" s="1">
        <f t="shared" si="169"/>
        <v>0</v>
      </c>
      <c r="M683" s="1">
        <f t="shared" si="170"/>
        <v>1</v>
      </c>
      <c r="O683" s="1">
        <f t="shared" si="171"/>
        <v>0</v>
      </c>
      <c r="P683" s="1">
        <f t="shared" si="172"/>
        <v>0</v>
      </c>
      <c r="Q683" s="1">
        <f t="shared" si="173"/>
        <v>0</v>
      </c>
      <c r="R683" s="1">
        <f t="shared" si="174"/>
        <v>1</v>
      </c>
      <c r="Y683">
        <v>1</v>
      </c>
      <c r="Z683">
        <v>45.6</v>
      </c>
      <c r="AA683">
        <v>35.47</v>
      </c>
      <c r="AB683">
        <v>700</v>
      </c>
      <c r="AC683">
        <v>0</v>
      </c>
    </row>
    <row r="684" spans="1:29" x14ac:dyDescent="0.25">
      <c r="A684" s="1">
        <f t="shared" si="160"/>
        <v>1</v>
      </c>
      <c r="B684" s="1">
        <f t="shared" si="161"/>
        <v>1</v>
      </c>
      <c r="C684" s="1">
        <f t="shared" si="162"/>
        <v>1</v>
      </c>
      <c r="E684" s="1">
        <f t="shared" si="163"/>
        <v>0</v>
      </c>
      <c r="F684" s="1">
        <f t="shared" si="164"/>
        <v>1</v>
      </c>
      <c r="G684" s="1">
        <f t="shared" si="165"/>
        <v>0</v>
      </c>
      <c r="H684" s="1">
        <f t="shared" si="166"/>
        <v>0</v>
      </c>
      <c r="J684" s="1">
        <f t="shared" si="167"/>
        <v>0</v>
      </c>
      <c r="K684" s="1">
        <f t="shared" si="168"/>
        <v>1</v>
      </c>
      <c r="L684" s="1">
        <f t="shared" si="169"/>
        <v>0</v>
      </c>
      <c r="M684" s="1">
        <f t="shared" si="170"/>
        <v>0</v>
      </c>
      <c r="O684" s="1">
        <f t="shared" si="171"/>
        <v>0</v>
      </c>
      <c r="P684" s="1">
        <f t="shared" si="172"/>
        <v>1</v>
      </c>
      <c r="Q684" s="1">
        <f t="shared" si="173"/>
        <v>0</v>
      </c>
      <c r="R684" s="1">
        <f t="shared" si="174"/>
        <v>0</v>
      </c>
      <c r="Y684">
        <v>1</v>
      </c>
      <c r="Z684">
        <v>28</v>
      </c>
      <c r="AA684">
        <v>24.82</v>
      </c>
      <c r="AB684">
        <v>665</v>
      </c>
      <c r="AC684">
        <v>0</v>
      </c>
    </row>
    <row r="685" spans="1:29" x14ac:dyDescent="0.25">
      <c r="A685" s="1">
        <f t="shared" si="160"/>
        <v>0</v>
      </c>
      <c r="B685" s="1">
        <f t="shared" si="161"/>
        <v>0</v>
      </c>
      <c r="C685" s="1">
        <f t="shared" si="162"/>
        <v>0</v>
      </c>
      <c r="E685" s="1">
        <f t="shared" si="163"/>
        <v>0</v>
      </c>
      <c r="F685" s="1">
        <f t="shared" si="164"/>
        <v>0</v>
      </c>
      <c r="G685" s="1">
        <f t="shared" si="165"/>
        <v>0</v>
      </c>
      <c r="H685" s="1">
        <f t="shared" si="166"/>
        <v>1</v>
      </c>
      <c r="J685" s="1">
        <f t="shared" si="167"/>
        <v>0</v>
      </c>
      <c r="K685" s="1">
        <f t="shared" si="168"/>
        <v>0</v>
      </c>
      <c r="L685" s="1">
        <f t="shared" si="169"/>
        <v>0</v>
      </c>
      <c r="M685" s="1">
        <f t="shared" si="170"/>
        <v>1</v>
      </c>
      <c r="O685" s="1">
        <f t="shared" si="171"/>
        <v>0</v>
      </c>
      <c r="P685" s="1">
        <f t="shared" si="172"/>
        <v>0</v>
      </c>
      <c r="Q685" s="1">
        <f t="shared" si="173"/>
        <v>0</v>
      </c>
      <c r="R685" s="1">
        <f t="shared" si="174"/>
        <v>1</v>
      </c>
      <c r="Y685">
        <v>1</v>
      </c>
      <c r="Z685">
        <v>40</v>
      </c>
      <c r="AA685">
        <v>16.68</v>
      </c>
      <c r="AB685">
        <v>665</v>
      </c>
      <c r="AC685">
        <v>0</v>
      </c>
    </row>
    <row r="686" spans="1:29" x14ac:dyDescent="0.25">
      <c r="A686" s="1">
        <f t="shared" si="160"/>
        <v>0</v>
      </c>
      <c r="B686" s="1">
        <f t="shared" si="161"/>
        <v>1</v>
      </c>
      <c r="C686" s="1">
        <f t="shared" si="162"/>
        <v>1</v>
      </c>
      <c r="E686" s="1">
        <f t="shared" si="163"/>
        <v>0</v>
      </c>
      <c r="F686" s="1">
        <f t="shared" si="164"/>
        <v>1</v>
      </c>
      <c r="G686" s="1">
        <f t="shared" si="165"/>
        <v>0</v>
      </c>
      <c r="H686" s="1">
        <f t="shared" si="166"/>
        <v>0</v>
      </c>
      <c r="J686" s="1">
        <f t="shared" si="167"/>
        <v>0</v>
      </c>
      <c r="K686" s="1">
        <f t="shared" si="168"/>
        <v>1</v>
      </c>
      <c r="L686" s="1">
        <f t="shared" si="169"/>
        <v>0</v>
      </c>
      <c r="M686" s="1">
        <f t="shared" si="170"/>
        <v>0</v>
      </c>
      <c r="O686" s="1">
        <f t="shared" si="171"/>
        <v>0</v>
      </c>
      <c r="P686" s="1">
        <f t="shared" si="172"/>
        <v>0</v>
      </c>
      <c r="Q686" s="1">
        <f t="shared" si="173"/>
        <v>0</v>
      </c>
      <c r="R686" s="1">
        <f t="shared" si="174"/>
        <v>1</v>
      </c>
      <c r="Y686">
        <v>1</v>
      </c>
      <c r="Z686">
        <v>45</v>
      </c>
      <c r="AA686">
        <v>15.33</v>
      </c>
      <c r="AB686">
        <v>720</v>
      </c>
      <c r="AC686">
        <v>0</v>
      </c>
    </row>
    <row r="687" spans="1:29" x14ac:dyDescent="0.25">
      <c r="A687" s="1">
        <f t="shared" si="160"/>
        <v>0</v>
      </c>
      <c r="B687" s="1">
        <f t="shared" si="161"/>
        <v>1</v>
      </c>
      <c r="C687" s="1">
        <f t="shared" si="162"/>
        <v>1</v>
      </c>
      <c r="E687" s="1">
        <f t="shared" si="163"/>
        <v>0</v>
      </c>
      <c r="F687" s="1">
        <f t="shared" si="164"/>
        <v>1</v>
      </c>
      <c r="G687" s="1">
        <f t="shared" si="165"/>
        <v>0</v>
      </c>
      <c r="H687" s="1">
        <f t="shared" si="166"/>
        <v>0</v>
      </c>
      <c r="J687" s="1">
        <f t="shared" si="167"/>
        <v>0</v>
      </c>
      <c r="K687" s="1">
        <f t="shared" si="168"/>
        <v>1</v>
      </c>
      <c r="L687" s="1">
        <f t="shared" si="169"/>
        <v>0</v>
      </c>
      <c r="M687" s="1">
        <f t="shared" si="170"/>
        <v>0</v>
      </c>
      <c r="O687" s="1">
        <f t="shared" si="171"/>
        <v>0</v>
      </c>
      <c r="P687" s="1">
        <f t="shared" si="172"/>
        <v>0</v>
      </c>
      <c r="Q687" s="1">
        <f t="shared" si="173"/>
        <v>0</v>
      </c>
      <c r="R687" s="1">
        <f t="shared" si="174"/>
        <v>1</v>
      </c>
      <c r="Y687">
        <v>0</v>
      </c>
      <c r="Z687">
        <v>75</v>
      </c>
      <c r="AA687">
        <v>18.22</v>
      </c>
      <c r="AB687">
        <v>660</v>
      </c>
      <c r="AC687">
        <v>0</v>
      </c>
    </row>
    <row r="688" spans="1:29" x14ac:dyDescent="0.25">
      <c r="A688" s="1">
        <f t="shared" si="160"/>
        <v>0</v>
      </c>
      <c r="B688" s="1">
        <f t="shared" si="161"/>
        <v>0</v>
      </c>
      <c r="C688" s="1">
        <f t="shared" si="162"/>
        <v>1</v>
      </c>
      <c r="E688" s="1">
        <f t="shared" si="163"/>
        <v>0</v>
      </c>
      <c r="F688" s="1">
        <f t="shared" si="164"/>
        <v>1</v>
      </c>
      <c r="G688" s="1">
        <f t="shared" si="165"/>
        <v>0</v>
      </c>
      <c r="H688" s="1">
        <f t="shared" si="166"/>
        <v>0</v>
      </c>
      <c r="J688" s="1">
        <f t="shared" si="167"/>
        <v>0</v>
      </c>
      <c r="K688" s="1">
        <f t="shared" si="168"/>
        <v>0</v>
      </c>
      <c r="L688" s="1">
        <f t="shared" si="169"/>
        <v>0</v>
      </c>
      <c r="M688" s="1">
        <f t="shared" si="170"/>
        <v>1</v>
      </c>
      <c r="O688" s="1">
        <f t="shared" si="171"/>
        <v>0</v>
      </c>
      <c r="P688" s="1">
        <f t="shared" si="172"/>
        <v>0</v>
      </c>
      <c r="Q688" s="1">
        <f t="shared" si="173"/>
        <v>0</v>
      </c>
      <c r="R688" s="1">
        <f t="shared" si="174"/>
        <v>1</v>
      </c>
      <c r="Y688">
        <v>1</v>
      </c>
      <c r="Z688">
        <v>78</v>
      </c>
      <c r="AA688">
        <v>7.79</v>
      </c>
      <c r="AB688">
        <v>690</v>
      </c>
      <c r="AC688">
        <v>0</v>
      </c>
    </row>
    <row r="689" spans="1:29" x14ac:dyDescent="0.25">
      <c r="A689" s="1">
        <f t="shared" si="160"/>
        <v>0</v>
      </c>
      <c r="B689" s="1">
        <f t="shared" si="161"/>
        <v>0</v>
      </c>
      <c r="C689" s="1">
        <f t="shared" si="162"/>
        <v>1</v>
      </c>
      <c r="E689" s="1">
        <f t="shared" si="163"/>
        <v>0</v>
      </c>
      <c r="F689" s="1">
        <f t="shared" si="164"/>
        <v>1</v>
      </c>
      <c r="G689" s="1">
        <f t="shared" si="165"/>
        <v>0</v>
      </c>
      <c r="H689" s="1">
        <f t="shared" si="166"/>
        <v>0</v>
      </c>
      <c r="J689" s="1">
        <f t="shared" si="167"/>
        <v>0</v>
      </c>
      <c r="K689" s="1">
        <f t="shared" si="168"/>
        <v>0</v>
      </c>
      <c r="L689" s="1">
        <f t="shared" si="169"/>
        <v>0</v>
      </c>
      <c r="M689" s="1">
        <f t="shared" si="170"/>
        <v>1</v>
      </c>
      <c r="O689" s="1">
        <f t="shared" si="171"/>
        <v>0</v>
      </c>
      <c r="P689" s="1">
        <f t="shared" si="172"/>
        <v>0</v>
      </c>
      <c r="Q689" s="1">
        <f t="shared" si="173"/>
        <v>0</v>
      </c>
      <c r="R689" s="1">
        <f t="shared" si="174"/>
        <v>1</v>
      </c>
      <c r="Y689">
        <v>1</v>
      </c>
      <c r="Z689">
        <v>97</v>
      </c>
      <c r="AA689">
        <v>6.83</v>
      </c>
      <c r="AB689">
        <v>670</v>
      </c>
      <c r="AC689">
        <v>0</v>
      </c>
    </row>
    <row r="690" spans="1:29" x14ac:dyDescent="0.25">
      <c r="A690" s="1">
        <f t="shared" si="160"/>
        <v>0</v>
      </c>
      <c r="B690" s="1">
        <f t="shared" si="161"/>
        <v>0</v>
      </c>
      <c r="C690" s="1">
        <f t="shared" si="162"/>
        <v>1</v>
      </c>
      <c r="E690" s="1">
        <f t="shared" si="163"/>
        <v>0</v>
      </c>
      <c r="F690" s="1">
        <f t="shared" si="164"/>
        <v>1</v>
      </c>
      <c r="G690" s="1">
        <f t="shared" si="165"/>
        <v>0</v>
      </c>
      <c r="H690" s="1">
        <f t="shared" si="166"/>
        <v>0</v>
      </c>
      <c r="J690" s="1">
        <f t="shared" si="167"/>
        <v>0</v>
      </c>
      <c r="K690" s="1">
        <f t="shared" si="168"/>
        <v>0</v>
      </c>
      <c r="L690" s="1">
        <f t="shared" si="169"/>
        <v>0</v>
      </c>
      <c r="M690" s="1">
        <f t="shared" si="170"/>
        <v>1</v>
      </c>
      <c r="O690" s="1">
        <f t="shared" si="171"/>
        <v>0</v>
      </c>
      <c r="P690" s="1">
        <f t="shared" si="172"/>
        <v>0</v>
      </c>
      <c r="Q690" s="1">
        <f t="shared" si="173"/>
        <v>0</v>
      </c>
      <c r="R690" s="1">
        <f t="shared" si="174"/>
        <v>1</v>
      </c>
      <c r="Y690">
        <v>0</v>
      </c>
      <c r="Z690">
        <v>45</v>
      </c>
      <c r="AA690">
        <v>9.01</v>
      </c>
      <c r="AB690">
        <v>675</v>
      </c>
      <c r="AC690">
        <v>0</v>
      </c>
    </row>
    <row r="691" spans="1:29" x14ac:dyDescent="0.25">
      <c r="A691" s="1">
        <f t="shared" si="160"/>
        <v>1</v>
      </c>
      <c r="B691" s="1">
        <f t="shared" si="161"/>
        <v>1</v>
      </c>
      <c r="C691" s="1">
        <f t="shared" si="162"/>
        <v>1</v>
      </c>
      <c r="E691" s="1">
        <f t="shared" si="163"/>
        <v>0</v>
      </c>
      <c r="F691" s="1">
        <f t="shared" si="164"/>
        <v>1</v>
      </c>
      <c r="G691" s="1">
        <f t="shared" si="165"/>
        <v>0</v>
      </c>
      <c r="H691" s="1">
        <f t="shared" si="166"/>
        <v>0</v>
      </c>
      <c r="J691" s="1">
        <f t="shared" si="167"/>
        <v>0</v>
      </c>
      <c r="K691" s="1">
        <f t="shared" si="168"/>
        <v>1</v>
      </c>
      <c r="L691" s="1">
        <f t="shared" si="169"/>
        <v>0</v>
      </c>
      <c r="M691" s="1">
        <f t="shared" si="170"/>
        <v>0</v>
      </c>
      <c r="O691" s="1">
        <f t="shared" si="171"/>
        <v>0</v>
      </c>
      <c r="P691" s="1">
        <f t="shared" si="172"/>
        <v>1</v>
      </c>
      <c r="Q691" s="1">
        <f t="shared" si="173"/>
        <v>0</v>
      </c>
      <c r="R691" s="1">
        <f t="shared" si="174"/>
        <v>0</v>
      </c>
      <c r="Y691">
        <v>0</v>
      </c>
      <c r="Z691">
        <v>80</v>
      </c>
      <c r="AA691">
        <v>34.54</v>
      </c>
      <c r="AB691">
        <v>670</v>
      </c>
      <c r="AC691">
        <v>0</v>
      </c>
    </row>
    <row r="692" spans="1:29" x14ac:dyDescent="0.25">
      <c r="A692" s="1">
        <f t="shared" si="160"/>
        <v>0</v>
      </c>
      <c r="B692" s="1">
        <f t="shared" si="161"/>
        <v>0</v>
      </c>
      <c r="C692" s="1">
        <f t="shared" si="162"/>
        <v>0</v>
      </c>
      <c r="E692" s="1">
        <f t="shared" si="163"/>
        <v>0</v>
      </c>
      <c r="F692" s="1">
        <f t="shared" si="164"/>
        <v>0</v>
      </c>
      <c r="G692" s="1">
        <f t="shared" si="165"/>
        <v>0</v>
      </c>
      <c r="H692" s="1">
        <f t="shared" si="166"/>
        <v>1</v>
      </c>
      <c r="J692" s="1">
        <f t="shared" si="167"/>
        <v>0</v>
      </c>
      <c r="K692" s="1">
        <f t="shared" si="168"/>
        <v>0</v>
      </c>
      <c r="L692" s="1">
        <f t="shared" si="169"/>
        <v>0</v>
      </c>
      <c r="M692" s="1">
        <f t="shared" si="170"/>
        <v>1</v>
      </c>
      <c r="O692" s="1">
        <f t="shared" si="171"/>
        <v>0</v>
      </c>
      <c r="P692" s="1">
        <f t="shared" si="172"/>
        <v>0</v>
      </c>
      <c r="Q692" s="1">
        <f t="shared" si="173"/>
        <v>0</v>
      </c>
      <c r="R692" s="1">
        <f t="shared" si="174"/>
        <v>1</v>
      </c>
      <c r="Y692">
        <v>1</v>
      </c>
      <c r="Z692">
        <v>200</v>
      </c>
      <c r="AA692">
        <v>14.18</v>
      </c>
      <c r="AB692">
        <v>680</v>
      </c>
      <c r="AC692">
        <v>0</v>
      </c>
    </row>
    <row r="693" spans="1:29" x14ac:dyDescent="0.25">
      <c r="A693" s="1">
        <f t="shared" si="160"/>
        <v>0</v>
      </c>
      <c r="B693" s="1">
        <f t="shared" si="161"/>
        <v>1</v>
      </c>
      <c r="C693" s="1">
        <f t="shared" si="162"/>
        <v>1</v>
      </c>
      <c r="E693" s="1">
        <f t="shared" si="163"/>
        <v>0</v>
      </c>
      <c r="F693" s="1">
        <f t="shared" si="164"/>
        <v>1</v>
      </c>
      <c r="G693" s="1">
        <f t="shared" si="165"/>
        <v>0</v>
      </c>
      <c r="H693" s="1">
        <f t="shared" si="166"/>
        <v>0</v>
      </c>
      <c r="J693" s="1">
        <f t="shared" si="167"/>
        <v>0</v>
      </c>
      <c r="K693" s="1">
        <f t="shared" si="168"/>
        <v>1</v>
      </c>
      <c r="L693" s="1">
        <f t="shared" si="169"/>
        <v>0</v>
      </c>
      <c r="M693" s="1">
        <f t="shared" si="170"/>
        <v>0</v>
      </c>
      <c r="O693" s="1">
        <f t="shared" si="171"/>
        <v>0</v>
      </c>
      <c r="P693" s="1">
        <f t="shared" si="172"/>
        <v>0</v>
      </c>
      <c r="Q693" s="1">
        <f t="shared" si="173"/>
        <v>0</v>
      </c>
      <c r="R693" s="1">
        <f t="shared" si="174"/>
        <v>1</v>
      </c>
      <c r="Y693">
        <v>1</v>
      </c>
      <c r="Z693">
        <v>91</v>
      </c>
      <c r="AA693">
        <v>20.59</v>
      </c>
      <c r="AB693">
        <v>695</v>
      </c>
      <c r="AC693">
        <v>0</v>
      </c>
    </row>
    <row r="694" spans="1:29" x14ac:dyDescent="0.25">
      <c r="A694" s="1">
        <f t="shared" si="160"/>
        <v>1</v>
      </c>
      <c r="B694" s="1">
        <f t="shared" si="161"/>
        <v>1</v>
      </c>
      <c r="C694" s="1">
        <f t="shared" si="162"/>
        <v>1</v>
      </c>
      <c r="E694" s="1">
        <f t="shared" si="163"/>
        <v>0</v>
      </c>
      <c r="F694" s="1">
        <f t="shared" si="164"/>
        <v>1</v>
      </c>
      <c r="G694" s="1">
        <f t="shared" si="165"/>
        <v>0</v>
      </c>
      <c r="H694" s="1">
        <f t="shared" si="166"/>
        <v>0</v>
      </c>
      <c r="J694" s="1">
        <f t="shared" si="167"/>
        <v>0</v>
      </c>
      <c r="K694" s="1">
        <f t="shared" si="168"/>
        <v>1</v>
      </c>
      <c r="L694" s="1">
        <f t="shared" si="169"/>
        <v>0</v>
      </c>
      <c r="M694" s="1">
        <f t="shared" si="170"/>
        <v>0</v>
      </c>
      <c r="O694" s="1">
        <f t="shared" si="171"/>
        <v>0</v>
      </c>
      <c r="P694" s="1">
        <f t="shared" si="172"/>
        <v>1</v>
      </c>
      <c r="Q694" s="1">
        <f t="shared" si="173"/>
        <v>0</v>
      </c>
      <c r="R694" s="1">
        <f t="shared" si="174"/>
        <v>0</v>
      </c>
      <c r="Y694">
        <v>0</v>
      </c>
      <c r="Z694">
        <v>52</v>
      </c>
      <c r="AA694">
        <v>27.64</v>
      </c>
      <c r="AB694">
        <v>690</v>
      </c>
      <c r="AC694">
        <v>0</v>
      </c>
    </row>
    <row r="695" spans="1:29" x14ac:dyDescent="0.25">
      <c r="A695" s="1">
        <f t="shared" si="160"/>
        <v>0</v>
      </c>
      <c r="B695" s="1">
        <f t="shared" si="161"/>
        <v>1</v>
      </c>
      <c r="C695" s="1">
        <f t="shared" si="162"/>
        <v>1</v>
      </c>
      <c r="E695" s="1">
        <f t="shared" si="163"/>
        <v>0</v>
      </c>
      <c r="F695" s="1">
        <f t="shared" si="164"/>
        <v>1</v>
      </c>
      <c r="G695" s="1">
        <f t="shared" si="165"/>
        <v>0</v>
      </c>
      <c r="H695" s="1">
        <f t="shared" si="166"/>
        <v>0</v>
      </c>
      <c r="J695" s="1">
        <f t="shared" si="167"/>
        <v>0</v>
      </c>
      <c r="K695" s="1">
        <f t="shared" si="168"/>
        <v>1</v>
      </c>
      <c r="L695" s="1">
        <f t="shared" si="169"/>
        <v>0</v>
      </c>
      <c r="M695" s="1">
        <f t="shared" si="170"/>
        <v>0</v>
      </c>
      <c r="O695" s="1">
        <f t="shared" si="171"/>
        <v>0</v>
      </c>
      <c r="P695" s="1">
        <f t="shared" si="172"/>
        <v>0</v>
      </c>
      <c r="Q695" s="1">
        <f t="shared" si="173"/>
        <v>0</v>
      </c>
      <c r="R695" s="1">
        <f t="shared" si="174"/>
        <v>1</v>
      </c>
      <c r="Y695">
        <v>1</v>
      </c>
      <c r="Z695">
        <v>55</v>
      </c>
      <c r="AA695">
        <v>32.270000000000003</v>
      </c>
      <c r="AB695">
        <v>670</v>
      </c>
      <c r="AC695">
        <v>0</v>
      </c>
    </row>
    <row r="696" spans="1:29" x14ac:dyDescent="0.25">
      <c r="A696" s="1">
        <f t="shared" si="160"/>
        <v>0</v>
      </c>
      <c r="B696" s="1">
        <f t="shared" si="161"/>
        <v>0</v>
      </c>
      <c r="C696" s="1">
        <f t="shared" si="162"/>
        <v>0</v>
      </c>
      <c r="E696" s="1">
        <f t="shared" si="163"/>
        <v>0</v>
      </c>
      <c r="F696" s="1">
        <f t="shared" si="164"/>
        <v>0</v>
      </c>
      <c r="G696" s="1">
        <f t="shared" si="165"/>
        <v>0</v>
      </c>
      <c r="H696" s="1">
        <f t="shared" si="166"/>
        <v>1</v>
      </c>
      <c r="J696" s="1">
        <f t="shared" si="167"/>
        <v>0</v>
      </c>
      <c r="K696" s="1">
        <f t="shared" si="168"/>
        <v>0</v>
      </c>
      <c r="L696" s="1">
        <f t="shared" si="169"/>
        <v>0</v>
      </c>
      <c r="M696" s="1">
        <f t="shared" si="170"/>
        <v>1</v>
      </c>
      <c r="O696" s="1">
        <f t="shared" si="171"/>
        <v>0</v>
      </c>
      <c r="P696" s="1">
        <f t="shared" si="172"/>
        <v>0</v>
      </c>
      <c r="Q696" s="1">
        <f t="shared" si="173"/>
        <v>0</v>
      </c>
      <c r="R696" s="1">
        <f t="shared" si="174"/>
        <v>1</v>
      </c>
      <c r="Y696">
        <v>0</v>
      </c>
      <c r="Z696">
        <v>104.5</v>
      </c>
      <c r="AA696">
        <v>7.75</v>
      </c>
      <c r="AB696">
        <v>665</v>
      </c>
      <c r="AC696">
        <v>0</v>
      </c>
    </row>
    <row r="697" spans="1:29" x14ac:dyDescent="0.25">
      <c r="A697" s="1">
        <f t="shared" si="160"/>
        <v>1</v>
      </c>
      <c r="B697" s="1">
        <f t="shared" si="161"/>
        <v>1</v>
      </c>
      <c r="C697" s="1">
        <f t="shared" si="162"/>
        <v>1</v>
      </c>
      <c r="E697" s="1">
        <f t="shared" si="163"/>
        <v>0</v>
      </c>
      <c r="F697" s="1">
        <f t="shared" si="164"/>
        <v>1</v>
      </c>
      <c r="G697" s="1">
        <f t="shared" si="165"/>
        <v>0</v>
      </c>
      <c r="H697" s="1">
        <f t="shared" si="166"/>
        <v>0</v>
      </c>
      <c r="J697" s="1">
        <f t="shared" si="167"/>
        <v>0</v>
      </c>
      <c r="K697" s="1">
        <f t="shared" si="168"/>
        <v>1</v>
      </c>
      <c r="L697" s="1">
        <f t="shared" si="169"/>
        <v>0</v>
      </c>
      <c r="M697" s="1">
        <f t="shared" si="170"/>
        <v>0</v>
      </c>
      <c r="O697" s="1">
        <f t="shared" si="171"/>
        <v>0</v>
      </c>
      <c r="P697" s="1">
        <f t="shared" si="172"/>
        <v>1</v>
      </c>
      <c r="Q697" s="1">
        <f t="shared" si="173"/>
        <v>0</v>
      </c>
      <c r="R697" s="1">
        <f t="shared" si="174"/>
        <v>0</v>
      </c>
      <c r="Y697">
        <v>0</v>
      </c>
      <c r="Z697">
        <v>78</v>
      </c>
      <c r="AA697">
        <v>22.98</v>
      </c>
      <c r="AB697">
        <v>670</v>
      </c>
      <c r="AC697">
        <v>0</v>
      </c>
    </row>
    <row r="698" spans="1:29" x14ac:dyDescent="0.25">
      <c r="A698" s="1">
        <f t="shared" si="160"/>
        <v>1</v>
      </c>
      <c r="B698" s="1">
        <f t="shared" si="161"/>
        <v>1</v>
      </c>
      <c r="C698" s="1">
        <f t="shared" si="162"/>
        <v>1</v>
      </c>
      <c r="E698" s="1">
        <f t="shared" si="163"/>
        <v>0</v>
      </c>
      <c r="F698" s="1">
        <f t="shared" si="164"/>
        <v>1</v>
      </c>
      <c r="G698" s="1">
        <f t="shared" si="165"/>
        <v>0</v>
      </c>
      <c r="H698" s="1">
        <f t="shared" si="166"/>
        <v>0</v>
      </c>
      <c r="J698" s="1">
        <f t="shared" si="167"/>
        <v>0</v>
      </c>
      <c r="K698" s="1">
        <f t="shared" si="168"/>
        <v>1</v>
      </c>
      <c r="L698" s="1">
        <f t="shared" si="169"/>
        <v>0</v>
      </c>
      <c r="M698" s="1">
        <f t="shared" si="170"/>
        <v>0</v>
      </c>
      <c r="O698" s="1">
        <f t="shared" si="171"/>
        <v>0</v>
      </c>
      <c r="P698" s="1">
        <f t="shared" si="172"/>
        <v>1</v>
      </c>
      <c r="Q698" s="1">
        <f t="shared" si="173"/>
        <v>0</v>
      </c>
      <c r="R698" s="1">
        <f t="shared" si="174"/>
        <v>0</v>
      </c>
      <c r="Y698">
        <v>0</v>
      </c>
      <c r="Z698">
        <v>48</v>
      </c>
      <c r="AA698">
        <v>34</v>
      </c>
      <c r="AB698">
        <v>665</v>
      </c>
      <c r="AC698">
        <v>0</v>
      </c>
    </row>
    <row r="699" spans="1:29" x14ac:dyDescent="0.25">
      <c r="A699" s="1">
        <f t="shared" si="160"/>
        <v>0</v>
      </c>
      <c r="B699" s="1">
        <f t="shared" si="161"/>
        <v>0</v>
      </c>
      <c r="C699" s="1">
        <f t="shared" si="162"/>
        <v>0</v>
      </c>
      <c r="E699" s="1">
        <f t="shared" si="163"/>
        <v>0</v>
      </c>
      <c r="F699" s="1">
        <f t="shared" si="164"/>
        <v>0</v>
      </c>
      <c r="G699" s="1">
        <f t="shared" si="165"/>
        <v>0</v>
      </c>
      <c r="H699" s="1">
        <f t="shared" si="166"/>
        <v>1</v>
      </c>
      <c r="J699" s="1">
        <f t="shared" si="167"/>
        <v>0</v>
      </c>
      <c r="K699" s="1">
        <f t="shared" si="168"/>
        <v>0</v>
      </c>
      <c r="L699" s="1">
        <f t="shared" si="169"/>
        <v>0</v>
      </c>
      <c r="M699" s="1">
        <f t="shared" si="170"/>
        <v>1</v>
      </c>
      <c r="O699" s="1">
        <f t="shared" si="171"/>
        <v>0</v>
      </c>
      <c r="P699" s="1">
        <f t="shared" si="172"/>
        <v>0</v>
      </c>
      <c r="Q699" s="1">
        <f t="shared" si="173"/>
        <v>0</v>
      </c>
      <c r="R699" s="1">
        <f t="shared" si="174"/>
        <v>1</v>
      </c>
      <c r="Y699">
        <v>0</v>
      </c>
      <c r="Z699">
        <v>42</v>
      </c>
      <c r="AA699">
        <v>10.54</v>
      </c>
      <c r="AB699">
        <v>695</v>
      </c>
      <c r="AC699">
        <v>0</v>
      </c>
    </row>
    <row r="700" spans="1:29" x14ac:dyDescent="0.25">
      <c r="A700" s="1">
        <f t="shared" si="160"/>
        <v>0</v>
      </c>
      <c r="B700" s="1">
        <f t="shared" si="161"/>
        <v>0</v>
      </c>
      <c r="C700" s="1">
        <f t="shared" si="162"/>
        <v>1</v>
      </c>
      <c r="E700" s="1">
        <f t="shared" si="163"/>
        <v>0</v>
      </c>
      <c r="F700" s="1">
        <f t="shared" si="164"/>
        <v>1</v>
      </c>
      <c r="G700" s="1">
        <f t="shared" si="165"/>
        <v>0</v>
      </c>
      <c r="H700" s="1">
        <f t="shared" si="166"/>
        <v>0</v>
      </c>
      <c r="J700" s="1">
        <f t="shared" si="167"/>
        <v>0</v>
      </c>
      <c r="K700" s="1">
        <f t="shared" si="168"/>
        <v>0</v>
      </c>
      <c r="L700" s="1">
        <f t="shared" si="169"/>
        <v>0</v>
      </c>
      <c r="M700" s="1">
        <f t="shared" si="170"/>
        <v>1</v>
      </c>
      <c r="O700" s="1">
        <f t="shared" si="171"/>
        <v>0</v>
      </c>
      <c r="P700" s="1">
        <f t="shared" si="172"/>
        <v>0</v>
      </c>
      <c r="Q700" s="1">
        <f t="shared" si="173"/>
        <v>0</v>
      </c>
      <c r="R700" s="1">
        <f t="shared" si="174"/>
        <v>1</v>
      </c>
      <c r="Y700">
        <v>1</v>
      </c>
      <c r="Z700">
        <v>150</v>
      </c>
      <c r="AA700">
        <v>19.63</v>
      </c>
      <c r="AB700">
        <v>690</v>
      </c>
      <c r="AC700">
        <v>0</v>
      </c>
    </row>
    <row r="701" spans="1:29" x14ac:dyDescent="0.25">
      <c r="A701" s="1">
        <f t="shared" si="160"/>
        <v>1</v>
      </c>
      <c r="B701" s="1">
        <f t="shared" si="161"/>
        <v>1</v>
      </c>
      <c r="C701" s="1">
        <f t="shared" si="162"/>
        <v>1</v>
      </c>
      <c r="E701" s="1">
        <f t="shared" si="163"/>
        <v>0</v>
      </c>
      <c r="F701" s="1">
        <f t="shared" si="164"/>
        <v>1</v>
      </c>
      <c r="G701" s="1">
        <f t="shared" si="165"/>
        <v>0</v>
      </c>
      <c r="H701" s="1">
        <f t="shared" si="166"/>
        <v>0</v>
      </c>
      <c r="J701" s="1">
        <f t="shared" si="167"/>
        <v>0</v>
      </c>
      <c r="K701" s="1">
        <f t="shared" si="168"/>
        <v>1</v>
      </c>
      <c r="L701" s="1">
        <f t="shared" si="169"/>
        <v>0</v>
      </c>
      <c r="M701" s="1">
        <f t="shared" si="170"/>
        <v>0</v>
      </c>
      <c r="O701" s="1">
        <f t="shared" si="171"/>
        <v>0</v>
      </c>
      <c r="P701" s="1">
        <f t="shared" si="172"/>
        <v>1</v>
      </c>
      <c r="Q701" s="1">
        <f t="shared" si="173"/>
        <v>0</v>
      </c>
      <c r="R701" s="1">
        <f t="shared" si="174"/>
        <v>0</v>
      </c>
      <c r="Y701">
        <v>1</v>
      </c>
      <c r="Z701">
        <v>120</v>
      </c>
      <c r="AA701">
        <v>7.27</v>
      </c>
      <c r="AB701">
        <v>740</v>
      </c>
      <c r="AC701">
        <v>0</v>
      </c>
    </row>
    <row r="702" spans="1:29" x14ac:dyDescent="0.25">
      <c r="A702" s="1">
        <f t="shared" si="160"/>
        <v>0</v>
      </c>
      <c r="B702" s="1">
        <f t="shared" si="161"/>
        <v>0</v>
      </c>
      <c r="C702" s="1">
        <f t="shared" si="162"/>
        <v>0</v>
      </c>
      <c r="E702" s="1">
        <f t="shared" si="163"/>
        <v>0</v>
      </c>
      <c r="F702" s="1">
        <f t="shared" si="164"/>
        <v>0</v>
      </c>
      <c r="G702" s="1">
        <f t="shared" si="165"/>
        <v>0</v>
      </c>
      <c r="H702" s="1">
        <f t="shared" si="166"/>
        <v>1</v>
      </c>
      <c r="J702" s="1">
        <f t="shared" si="167"/>
        <v>0</v>
      </c>
      <c r="K702" s="1">
        <f t="shared" si="168"/>
        <v>0</v>
      </c>
      <c r="L702" s="1">
        <f t="shared" si="169"/>
        <v>0</v>
      </c>
      <c r="M702" s="1">
        <f t="shared" si="170"/>
        <v>1</v>
      </c>
      <c r="O702" s="1">
        <f t="shared" si="171"/>
        <v>0</v>
      </c>
      <c r="P702" s="1">
        <f t="shared" si="172"/>
        <v>0</v>
      </c>
      <c r="Q702" s="1">
        <f t="shared" si="173"/>
        <v>0</v>
      </c>
      <c r="R702" s="1">
        <f t="shared" si="174"/>
        <v>1</v>
      </c>
      <c r="Y702">
        <v>1</v>
      </c>
      <c r="Z702">
        <v>83.0672</v>
      </c>
      <c r="AA702">
        <v>19.98</v>
      </c>
      <c r="AB702">
        <v>715</v>
      </c>
      <c r="AC702">
        <v>0</v>
      </c>
    </row>
    <row r="703" spans="1:29" x14ac:dyDescent="0.25">
      <c r="A703" s="1">
        <f t="shared" si="160"/>
        <v>0</v>
      </c>
      <c r="B703" s="1">
        <f t="shared" si="161"/>
        <v>0</v>
      </c>
      <c r="C703" s="1">
        <f t="shared" si="162"/>
        <v>0</v>
      </c>
      <c r="E703" s="1">
        <f t="shared" si="163"/>
        <v>0</v>
      </c>
      <c r="F703" s="1">
        <f t="shared" si="164"/>
        <v>0</v>
      </c>
      <c r="G703" s="1">
        <f t="shared" si="165"/>
        <v>0</v>
      </c>
      <c r="H703" s="1">
        <f t="shared" si="166"/>
        <v>1</v>
      </c>
      <c r="J703" s="1">
        <f t="shared" si="167"/>
        <v>0</v>
      </c>
      <c r="K703" s="1">
        <f t="shared" si="168"/>
        <v>0</v>
      </c>
      <c r="L703" s="1">
        <f t="shared" si="169"/>
        <v>0</v>
      </c>
      <c r="M703" s="1">
        <f t="shared" si="170"/>
        <v>1</v>
      </c>
      <c r="O703" s="1">
        <f t="shared" si="171"/>
        <v>0</v>
      </c>
      <c r="P703" s="1">
        <f t="shared" si="172"/>
        <v>0</v>
      </c>
      <c r="Q703" s="1">
        <f t="shared" si="173"/>
        <v>0</v>
      </c>
      <c r="R703" s="1">
        <f t="shared" si="174"/>
        <v>1</v>
      </c>
      <c r="Y703">
        <v>0</v>
      </c>
      <c r="Z703">
        <v>19.881</v>
      </c>
      <c r="AA703">
        <v>12.98</v>
      </c>
      <c r="AB703">
        <v>660</v>
      </c>
      <c r="AC703">
        <v>0</v>
      </c>
    </row>
    <row r="704" spans="1:29" x14ac:dyDescent="0.25">
      <c r="A704" s="1">
        <f t="shared" si="160"/>
        <v>0</v>
      </c>
      <c r="B704" s="1">
        <f t="shared" si="161"/>
        <v>1</v>
      </c>
      <c r="C704" s="1">
        <f t="shared" si="162"/>
        <v>1</v>
      </c>
      <c r="E704" s="1">
        <f t="shared" si="163"/>
        <v>0</v>
      </c>
      <c r="F704" s="1">
        <f t="shared" si="164"/>
        <v>1</v>
      </c>
      <c r="G704" s="1">
        <f t="shared" si="165"/>
        <v>0</v>
      </c>
      <c r="H704" s="1">
        <f t="shared" si="166"/>
        <v>0</v>
      </c>
      <c r="J704" s="1">
        <f t="shared" si="167"/>
        <v>0</v>
      </c>
      <c r="K704" s="1">
        <f t="shared" si="168"/>
        <v>1</v>
      </c>
      <c r="L704" s="1">
        <f t="shared" si="169"/>
        <v>0</v>
      </c>
      <c r="M704" s="1">
        <f t="shared" si="170"/>
        <v>0</v>
      </c>
      <c r="O704" s="1">
        <f t="shared" si="171"/>
        <v>0</v>
      </c>
      <c r="P704" s="1">
        <f t="shared" si="172"/>
        <v>0</v>
      </c>
      <c r="Q704" s="1">
        <f t="shared" si="173"/>
        <v>0</v>
      </c>
      <c r="R704" s="1">
        <f t="shared" si="174"/>
        <v>1</v>
      </c>
      <c r="Y704">
        <v>0</v>
      </c>
      <c r="Z704">
        <v>42</v>
      </c>
      <c r="AA704">
        <v>24.09</v>
      </c>
      <c r="AB704">
        <v>670</v>
      </c>
      <c r="AC704">
        <v>0</v>
      </c>
    </row>
    <row r="705" spans="1:29" x14ac:dyDescent="0.25">
      <c r="A705" s="1">
        <f t="shared" si="160"/>
        <v>1</v>
      </c>
      <c r="B705" s="1">
        <f t="shared" si="161"/>
        <v>1</v>
      </c>
      <c r="C705" s="1">
        <f t="shared" si="162"/>
        <v>1</v>
      </c>
      <c r="E705" s="1">
        <f t="shared" si="163"/>
        <v>0</v>
      </c>
      <c r="F705" s="1">
        <f t="shared" si="164"/>
        <v>1</v>
      </c>
      <c r="G705" s="1">
        <f t="shared" si="165"/>
        <v>0</v>
      </c>
      <c r="H705" s="1">
        <f t="shared" si="166"/>
        <v>0</v>
      </c>
      <c r="J705" s="1">
        <f t="shared" si="167"/>
        <v>0</v>
      </c>
      <c r="K705" s="1">
        <f t="shared" si="168"/>
        <v>1</v>
      </c>
      <c r="L705" s="1">
        <f t="shared" si="169"/>
        <v>0</v>
      </c>
      <c r="M705" s="1">
        <f t="shared" si="170"/>
        <v>0</v>
      </c>
      <c r="O705" s="1">
        <f t="shared" si="171"/>
        <v>0</v>
      </c>
      <c r="P705" s="1">
        <f t="shared" si="172"/>
        <v>1</v>
      </c>
      <c r="Q705" s="1">
        <f t="shared" si="173"/>
        <v>0</v>
      </c>
      <c r="R705" s="1">
        <f t="shared" si="174"/>
        <v>0</v>
      </c>
      <c r="Y705">
        <v>1</v>
      </c>
      <c r="Z705">
        <v>65</v>
      </c>
      <c r="AA705">
        <v>11.93</v>
      </c>
      <c r="AB705">
        <v>660</v>
      </c>
      <c r="AC705">
        <v>0</v>
      </c>
    </row>
    <row r="706" spans="1:29" x14ac:dyDescent="0.25">
      <c r="A706" s="1">
        <f t="shared" si="160"/>
        <v>1</v>
      </c>
      <c r="B706" s="1">
        <f t="shared" si="161"/>
        <v>1</v>
      </c>
      <c r="C706" s="1">
        <f t="shared" si="162"/>
        <v>1</v>
      </c>
      <c r="E706" s="1">
        <f t="shared" si="163"/>
        <v>0</v>
      </c>
      <c r="F706" s="1">
        <f t="shared" si="164"/>
        <v>1</v>
      </c>
      <c r="G706" s="1">
        <f t="shared" si="165"/>
        <v>0</v>
      </c>
      <c r="H706" s="1">
        <f t="shared" si="166"/>
        <v>0</v>
      </c>
      <c r="J706" s="1">
        <f t="shared" si="167"/>
        <v>0</v>
      </c>
      <c r="K706" s="1">
        <f t="shared" si="168"/>
        <v>1</v>
      </c>
      <c r="L706" s="1">
        <f t="shared" si="169"/>
        <v>0</v>
      </c>
      <c r="M706" s="1">
        <f t="shared" si="170"/>
        <v>0</v>
      </c>
      <c r="O706" s="1">
        <f t="shared" si="171"/>
        <v>0</v>
      </c>
      <c r="P706" s="1">
        <f t="shared" si="172"/>
        <v>1</v>
      </c>
      <c r="Q706" s="1">
        <f t="shared" si="173"/>
        <v>0</v>
      </c>
      <c r="R706" s="1">
        <f t="shared" si="174"/>
        <v>0</v>
      </c>
      <c r="Y706">
        <v>1</v>
      </c>
      <c r="Z706">
        <v>37.25</v>
      </c>
      <c r="AA706">
        <v>18.100000000000001</v>
      </c>
      <c r="AB706">
        <v>750</v>
      </c>
      <c r="AC706">
        <v>0</v>
      </c>
    </row>
    <row r="707" spans="1:29" x14ac:dyDescent="0.25">
      <c r="A707" s="1">
        <f t="shared" si="160"/>
        <v>0</v>
      </c>
      <c r="B707" s="1">
        <f t="shared" si="161"/>
        <v>0</v>
      </c>
      <c r="C707" s="1">
        <f t="shared" si="162"/>
        <v>1</v>
      </c>
      <c r="E707" s="1">
        <f t="shared" si="163"/>
        <v>0</v>
      </c>
      <c r="F707" s="1">
        <f t="shared" si="164"/>
        <v>1</v>
      </c>
      <c r="G707" s="1">
        <f t="shared" si="165"/>
        <v>0</v>
      </c>
      <c r="H707" s="1">
        <f t="shared" si="166"/>
        <v>0</v>
      </c>
      <c r="J707" s="1">
        <f t="shared" si="167"/>
        <v>0</v>
      </c>
      <c r="K707" s="1">
        <f t="shared" si="168"/>
        <v>0</v>
      </c>
      <c r="L707" s="1">
        <f t="shared" si="169"/>
        <v>0</v>
      </c>
      <c r="M707" s="1">
        <f t="shared" si="170"/>
        <v>1</v>
      </c>
      <c r="O707" s="1">
        <f t="shared" si="171"/>
        <v>0</v>
      </c>
      <c r="P707" s="1">
        <f t="shared" si="172"/>
        <v>0</v>
      </c>
      <c r="Q707" s="1">
        <f t="shared" si="173"/>
        <v>0</v>
      </c>
      <c r="R707" s="1">
        <f t="shared" si="174"/>
        <v>1</v>
      </c>
      <c r="Y707">
        <v>0</v>
      </c>
      <c r="Z707">
        <v>35</v>
      </c>
      <c r="AA707">
        <v>14.95</v>
      </c>
      <c r="AB707">
        <v>660</v>
      </c>
      <c r="AC707">
        <v>0</v>
      </c>
    </row>
    <row r="708" spans="1:29" x14ac:dyDescent="0.25">
      <c r="A708" s="1">
        <f t="shared" si="160"/>
        <v>0</v>
      </c>
      <c r="B708" s="1">
        <f t="shared" si="161"/>
        <v>1</v>
      </c>
      <c r="C708" s="1">
        <f t="shared" si="162"/>
        <v>1</v>
      </c>
      <c r="E708" s="1">
        <f t="shared" si="163"/>
        <v>0</v>
      </c>
      <c r="F708" s="1">
        <f t="shared" si="164"/>
        <v>1</v>
      </c>
      <c r="G708" s="1">
        <f t="shared" si="165"/>
        <v>0</v>
      </c>
      <c r="H708" s="1">
        <f t="shared" si="166"/>
        <v>0</v>
      </c>
      <c r="J708" s="1">
        <f t="shared" si="167"/>
        <v>0</v>
      </c>
      <c r="K708" s="1">
        <f t="shared" si="168"/>
        <v>1</v>
      </c>
      <c r="L708" s="1">
        <f t="shared" si="169"/>
        <v>0</v>
      </c>
      <c r="M708" s="1">
        <f t="shared" si="170"/>
        <v>0</v>
      </c>
      <c r="O708" s="1">
        <f t="shared" si="171"/>
        <v>0</v>
      </c>
      <c r="P708" s="1">
        <f t="shared" si="172"/>
        <v>0</v>
      </c>
      <c r="Q708" s="1">
        <f t="shared" si="173"/>
        <v>0</v>
      </c>
      <c r="R708" s="1">
        <f t="shared" si="174"/>
        <v>1</v>
      </c>
      <c r="Y708">
        <v>0</v>
      </c>
      <c r="Z708">
        <v>22.7</v>
      </c>
      <c r="AA708">
        <v>18.88</v>
      </c>
      <c r="AB708">
        <v>685</v>
      </c>
      <c r="AC708">
        <v>0</v>
      </c>
    </row>
    <row r="709" spans="1:29" x14ac:dyDescent="0.25">
      <c r="A709" s="1">
        <f t="shared" si="160"/>
        <v>0</v>
      </c>
      <c r="B709" s="1">
        <f t="shared" si="161"/>
        <v>0</v>
      </c>
      <c r="C709" s="1">
        <f t="shared" si="162"/>
        <v>0</v>
      </c>
      <c r="E709" s="1">
        <f t="shared" si="163"/>
        <v>0</v>
      </c>
      <c r="F709" s="1">
        <f t="shared" si="164"/>
        <v>0</v>
      </c>
      <c r="G709" s="1">
        <f t="shared" si="165"/>
        <v>0</v>
      </c>
      <c r="H709" s="1">
        <f t="shared" si="166"/>
        <v>1</v>
      </c>
      <c r="J709" s="1">
        <f t="shared" si="167"/>
        <v>0</v>
      </c>
      <c r="K709" s="1">
        <f t="shared" si="168"/>
        <v>0</v>
      </c>
      <c r="L709" s="1">
        <f t="shared" si="169"/>
        <v>0</v>
      </c>
      <c r="M709" s="1">
        <f t="shared" si="170"/>
        <v>1</v>
      </c>
      <c r="O709" s="1">
        <f t="shared" si="171"/>
        <v>0</v>
      </c>
      <c r="P709" s="1">
        <f t="shared" si="172"/>
        <v>0</v>
      </c>
      <c r="Q709" s="1">
        <f t="shared" si="173"/>
        <v>0</v>
      </c>
      <c r="R709" s="1">
        <f t="shared" si="174"/>
        <v>1</v>
      </c>
      <c r="Y709">
        <v>1</v>
      </c>
      <c r="Z709">
        <v>75</v>
      </c>
      <c r="AA709">
        <v>20.05</v>
      </c>
      <c r="AB709">
        <v>660</v>
      </c>
      <c r="AC709">
        <v>0</v>
      </c>
    </row>
    <row r="710" spans="1:29" x14ac:dyDescent="0.25">
      <c r="A710" s="1">
        <f t="shared" si="160"/>
        <v>0</v>
      </c>
      <c r="B710" s="1">
        <f t="shared" si="161"/>
        <v>1</v>
      </c>
      <c r="C710" s="1">
        <f t="shared" si="162"/>
        <v>1</v>
      </c>
      <c r="E710" s="1">
        <f t="shared" si="163"/>
        <v>0</v>
      </c>
      <c r="F710" s="1">
        <f t="shared" si="164"/>
        <v>1</v>
      </c>
      <c r="G710" s="1">
        <f t="shared" si="165"/>
        <v>0</v>
      </c>
      <c r="H710" s="1">
        <f t="shared" si="166"/>
        <v>0</v>
      </c>
      <c r="J710" s="1">
        <f t="shared" si="167"/>
        <v>0</v>
      </c>
      <c r="K710" s="1">
        <f t="shared" si="168"/>
        <v>1</v>
      </c>
      <c r="L710" s="1">
        <f t="shared" si="169"/>
        <v>0</v>
      </c>
      <c r="M710" s="1">
        <f t="shared" si="170"/>
        <v>0</v>
      </c>
      <c r="O710" s="1">
        <f t="shared" si="171"/>
        <v>0</v>
      </c>
      <c r="P710" s="1">
        <f t="shared" si="172"/>
        <v>0</v>
      </c>
      <c r="Q710" s="1">
        <f t="shared" si="173"/>
        <v>0</v>
      </c>
      <c r="R710" s="1">
        <f t="shared" si="174"/>
        <v>1</v>
      </c>
      <c r="Y710">
        <v>1</v>
      </c>
      <c r="Z710">
        <v>56</v>
      </c>
      <c r="AA710">
        <v>32.21</v>
      </c>
      <c r="AB710">
        <v>660</v>
      </c>
      <c r="AC710">
        <v>0</v>
      </c>
    </row>
    <row r="711" spans="1:29" x14ac:dyDescent="0.25">
      <c r="A711" s="1">
        <f t="shared" ref="A711:A774" si="175">IF($AB706&gt;716,1,IF($Z706&gt;85.24,1,0))</f>
        <v>1</v>
      </c>
      <c r="B711" s="1">
        <f t="shared" ref="B711:B774" si="176">IF($AB706&gt;716,1,IF($Z706&gt;85.24,1,IF($AA706&lt;=16.54,1,0)))</f>
        <v>1</v>
      </c>
      <c r="C711" s="1">
        <f t="shared" ref="C711:C774" si="177">IF($AB706&gt;716,1,IF($Z706&gt;85.24,1,IF($AA706&lt;=16.54,1,IF($Y706=1,1,0))))</f>
        <v>1</v>
      </c>
      <c r="E711" s="1">
        <f t="shared" ref="E711:E774" si="178">IF($C711=1, IF($AC706=1,1,0),0)</f>
        <v>0</v>
      </c>
      <c r="F711" s="1">
        <f t="shared" ref="F711:F774" si="179">IF($C711=1, IF($AC706=0,1,0),0)</f>
        <v>1</v>
      </c>
      <c r="G711" s="1">
        <f t="shared" ref="G711:G774" si="180">IF($C711=0, IF($AC706=1,1,0),0)</f>
        <v>0</v>
      </c>
      <c r="H711" s="1">
        <f t="shared" ref="H711:H774" si="181">IF($C711=0, IF($AC706=0,1,0),0)</f>
        <v>0</v>
      </c>
      <c r="J711" s="1">
        <f t="shared" ref="J711:J774" si="182">IF($B711=1, IF($AC706=1,1,0),0)</f>
        <v>0</v>
      </c>
      <c r="K711" s="1">
        <f t="shared" ref="K711:K774" si="183">IF($B711=1, IF($AC706=0,1,0),0)</f>
        <v>1</v>
      </c>
      <c r="L711" s="1">
        <f t="shared" ref="L711:L774" si="184">IF($B711=0, IF($AC706=1,1,0),0)</f>
        <v>0</v>
      </c>
      <c r="M711" s="1">
        <f t="shared" ref="M711:M774" si="185">IF($B711=0, IF($AC706=0,1,0),0)</f>
        <v>0</v>
      </c>
      <c r="O711" s="1">
        <f t="shared" ref="O711:O774" si="186">IF($A711=1, IF($AC706=1,1,0),0)</f>
        <v>0</v>
      </c>
      <c r="P711" s="1">
        <f t="shared" ref="P711:P774" si="187">IF($A711=1, IF($AC706=0,1,0),0)</f>
        <v>1</v>
      </c>
      <c r="Q711" s="1">
        <f t="shared" ref="Q711:Q774" si="188">IF($A711=0, IF($AC706=1,1,0),0)</f>
        <v>0</v>
      </c>
      <c r="R711" s="1">
        <f t="shared" ref="R711:R774" si="189">IF($A711=0, IF($AC706=0,1,0),0)</f>
        <v>0</v>
      </c>
      <c r="Y711">
        <v>1</v>
      </c>
      <c r="Z711">
        <v>80</v>
      </c>
      <c r="AA711">
        <v>29.04</v>
      </c>
      <c r="AB711">
        <v>675</v>
      </c>
      <c r="AC711">
        <v>0</v>
      </c>
    </row>
    <row r="712" spans="1:29" x14ac:dyDescent="0.25">
      <c r="A712" s="1">
        <f t="shared" si="175"/>
        <v>0</v>
      </c>
      <c r="B712" s="1">
        <f t="shared" si="176"/>
        <v>1</v>
      </c>
      <c r="C712" s="1">
        <f t="shared" si="177"/>
        <v>1</v>
      </c>
      <c r="E712" s="1">
        <f t="shared" si="178"/>
        <v>0</v>
      </c>
      <c r="F712" s="1">
        <f t="shared" si="179"/>
        <v>1</v>
      </c>
      <c r="G712" s="1">
        <f t="shared" si="180"/>
        <v>0</v>
      </c>
      <c r="H712" s="1">
        <f t="shared" si="181"/>
        <v>0</v>
      </c>
      <c r="J712" s="1">
        <f t="shared" si="182"/>
        <v>0</v>
      </c>
      <c r="K712" s="1">
        <f t="shared" si="183"/>
        <v>1</v>
      </c>
      <c r="L712" s="1">
        <f t="shared" si="184"/>
        <v>0</v>
      </c>
      <c r="M712" s="1">
        <f t="shared" si="185"/>
        <v>0</v>
      </c>
      <c r="O712" s="1">
        <f t="shared" si="186"/>
        <v>0</v>
      </c>
      <c r="P712" s="1">
        <f t="shared" si="187"/>
        <v>0</v>
      </c>
      <c r="Q712" s="1">
        <f t="shared" si="188"/>
        <v>0</v>
      </c>
      <c r="R712" s="1">
        <f t="shared" si="189"/>
        <v>1</v>
      </c>
      <c r="Y712">
        <v>1</v>
      </c>
      <c r="Z712">
        <v>58</v>
      </c>
      <c r="AA712">
        <v>11.86</v>
      </c>
      <c r="AB712">
        <v>695</v>
      </c>
      <c r="AC712">
        <v>0</v>
      </c>
    </row>
    <row r="713" spans="1:29" x14ac:dyDescent="0.25">
      <c r="A713" s="1">
        <f t="shared" si="175"/>
        <v>0</v>
      </c>
      <c r="B713" s="1">
        <f t="shared" si="176"/>
        <v>0</v>
      </c>
      <c r="C713" s="1">
        <f t="shared" si="177"/>
        <v>0</v>
      </c>
      <c r="E713" s="1">
        <f t="shared" si="178"/>
        <v>0</v>
      </c>
      <c r="F713" s="1">
        <f t="shared" si="179"/>
        <v>0</v>
      </c>
      <c r="G713" s="1">
        <f t="shared" si="180"/>
        <v>0</v>
      </c>
      <c r="H713" s="1">
        <f t="shared" si="181"/>
        <v>1</v>
      </c>
      <c r="J713" s="1">
        <f t="shared" si="182"/>
        <v>0</v>
      </c>
      <c r="K713" s="1">
        <f t="shared" si="183"/>
        <v>0</v>
      </c>
      <c r="L713" s="1">
        <f t="shared" si="184"/>
        <v>0</v>
      </c>
      <c r="M713" s="1">
        <f t="shared" si="185"/>
        <v>1</v>
      </c>
      <c r="O713" s="1">
        <f t="shared" si="186"/>
        <v>0</v>
      </c>
      <c r="P713" s="1">
        <f t="shared" si="187"/>
        <v>0</v>
      </c>
      <c r="Q713" s="1">
        <f t="shared" si="188"/>
        <v>0</v>
      </c>
      <c r="R713" s="1">
        <f t="shared" si="189"/>
        <v>1</v>
      </c>
      <c r="Y713">
        <v>0</v>
      </c>
      <c r="Z713">
        <v>47</v>
      </c>
      <c r="AA713">
        <v>27.14</v>
      </c>
      <c r="AB713">
        <v>690</v>
      </c>
      <c r="AC713">
        <v>0</v>
      </c>
    </row>
    <row r="714" spans="1:29" x14ac:dyDescent="0.25">
      <c r="A714" s="1">
        <f t="shared" si="175"/>
        <v>0</v>
      </c>
      <c r="B714" s="1">
        <f t="shared" si="176"/>
        <v>0</v>
      </c>
      <c r="C714" s="1">
        <f t="shared" si="177"/>
        <v>1</v>
      </c>
      <c r="E714" s="1">
        <f t="shared" si="178"/>
        <v>0</v>
      </c>
      <c r="F714" s="1">
        <f t="shared" si="179"/>
        <v>1</v>
      </c>
      <c r="G714" s="1">
        <f t="shared" si="180"/>
        <v>0</v>
      </c>
      <c r="H714" s="1">
        <f t="shared" si="181"/>
        <v>0</v>
      </c>
      <c r="J714" s="1">
        <f t="shared" si="182"/>
        <v>0</v>
      </c>
      <c r="K714" s="1">
        <f t="shared" si="183"/>
        <v>0</v>
      </c>
      <c r="L714" s="1">
        <f t="shared" si="184"/>
        <v>0</v>
      </c>
      <c r="M714" s="1">
        <f t="shared" si="185"/>
        <v>1</v>
      </c>
      <c r="O714" s="1">
        <f t="shared" si="186"/>
        <v>0</v>
      </c>
      <c r="P714" s="1">
        <f t="shared" si="187"/>
        <v>0</v>
      </c>
      <c r="Q714" s="1">
        <f t="shared" si="188"/>
        <v>0</v>
      </c>
      <c r="R714" s="1">
        <f t="shared" si="189"/>
        <v>1</v>
      </c>
      <c r="Y714">
        <v>1</v>
      </c>
      <c r="Z714">
        <v>108</v>
      </c>
      <c r="AA714">
        <v>26.08</v>
      </c>
      <c r="AB714">
        <v>670</v>
      </c>
      <c r="AC714">
        <v>0</v>
      </c>
    </row>
    <row r="715" spans="1:29" x14ac:dyDescent="0.25">
      <c r="A715" s="1">
        <f t="shared" si="175"/>
        <v>0</v>
      </c>
      <c r="B715" s="1">
        <f t="shared" si="176"/>
        <v>0</v>
      </c>
      <c r="C715" s="1">
        <f t="shared" si="177"/>
        <v>1</v>
      </c>
      <c r="E715" s="1">
        <f t="shared" si="178"/>
        <v>0</v>
      </c>
      <c r="F715" s="1">
        <f t="shared" si="179"/>
        <v>1</v>
      </c>
      <c r="G715" s="1">
        <f t="shared" si="180"/>
        <v>0</v>
      </c>
      <c r="H715" s="1">
        <f t="shared" si="181"/>
        <v>0</v>
      </c>
      <c r="J715" s="1">
        <f t="shared" si="182"/>
        <v>0</v>
      </c>
      <c r="K715" s="1">
        <f t="shared" si="183"/>
        <v>0</v>
      </c>
      <c r="L715" s="1">
        <f t="shared" si="184"/>
        <v>0</v>
      </c>
      <c r="M715" s="1">
        <f t="shared" si="185"/>
        <v>1</v>
      </c>
      <c r="O715" s="1">
        <f t="shared" si="186"/>
        <v>0</v>
      </c>
      <c r="P715" s="1">
        <f t="shared" si="187"/>
        <v>0</v>
      </c>
      <c r="Q715" s="1">
        <f t="shared" si="188"/>
        <v>0</v>
      </c>
      <c r="R715" s="1">
        <f t="shared" si="189"/>
        <v>1</v>
      </c>
      <c r="Y715">
        <v>1</v>
      </c>
      <c r="Z715">
        <v>86.274000000000001</v>
      </c>
      <c r="AA715">
        <v>20.27</v>
      </c>
      <c r="AB715">
        <v>680</v>
      </c>
      <c r="AC715">
        <v>0</v>
      </c>
    </row>
    <row r="716" spans="1:29" x14ac:dyDescent="0.25">
      <c r="A716" s="1">
        <f t="shared" si="175"/>
        <v>0</v>
      </c>
      <c r="B716" s="1">
        <f t="shared" si="176"/>
        <v>0</v>
      </c>
      <c r="C716" s="1">
        <f t="shared" si="177"/>
        <v>1</v>
      </c>
      <c r="E716" s="1">
        <f t="shared" si="178"/>
        <v>0</v>
      </c>
      <c r="F716" s="1">
        <f t="shared" si="179"/>
        <v>1</v>
      </c>
      <c r="G716" s="1">
        <f t="shared" si="180"/>
        <v>0</v>
      </c>
      <c r="H716" s="1">
        <f t="shared" si="181"/>
        <v>0</v>
      </c>
      <c r="J716" s="1">
        <f t="shared" si="182"/>
        <v>0</v>
      </c>
      <c r="K716" s="1">
        <f t="shared" si="183"/>
        <v>0</v>
      </c>
      <c r="L716" s="1">
        <f t="shared" si="184"/>
        <v>0</v>
      </c>
      <c r="M716" s="1">
        <f t="shared" si="185"/>
        <v>1</v>
      </c>
      <c r="O716" s="1">
        <f t="shared" si="186"/>
        <v>0</v>
      </c>
      <c r="P716" s="1">
        <f t="shared" si="187"/>
        <v>0</v>
      </c>
      <c r="Q716" s="1">
        <f t="shared" si="188"/>
        <v>0</v>
      </c>
      <c r="R716" s="1">
        <f t="shared" si="189"/>
        <v>1</v>
      </c>
      <c r="Y716">
        <v>1</v>
      </c>
      <c r="Z716">
        <v>85</v>
      </c>
      <c r="AA716">
        <v>11.34</v>
      </c>
      <c r="AB716">
        <v>750</v>
      </c>
      <c r="AC716">
        <v>0</v>
      </c>
    </row>
    <row r="717" spans="1:29" x14ac:dyDescent="0.25">
      <c r="A717" s="1">
        <f t="shared" si="175"/>
        <v>0</v>
      </c>
      <c r="B717" s="1">
        <f t="shared" si="176"/>
        <v>1</v>
      </c>
      <c r="C717" s="1">
        <f t="shared" si="177"/>
        <v>1</v>
      </c>
      <c r="E717" s="1">
        <f t="shared" si="178"/>
        <v>0</v>
      </c>
      <c r="F717" s="1">
        <f t="shared" si="179"/>
        <v>1</v>
      </c>
      <c r="G717" s="1">
        <f t="shared" si="180"/>
        <v>0</v>
      </c>
      <c r="H717" s="1">
        <f t="shared" si="181"/>
        <v>0</v>
      </c>
      <c r="J717" s="1">
        <f t="shared" si="182"/>
        <v>0</v>
      </c>
      <c r="K717" s="1">
        <f t="shared" si="183"/>
        <v>1</v>
      </c>
      <c r="L717" s="1">
        <f t="shared" si="184"/>
        <v>0</v>
      </c>
      <c r="M717" s="1">
        <f t="shared" si="185"/>
        <v>0</v>
      </c>
      <c r="O717" s="1">
        <f t="shared" si="186"/>
        <v>0</v>
      </c>
      <c r="P717" s="1">
        <f t="shared" si="187"/>
        <v>0</v>
      </c>
      <c r="Q717" s="1">
        <f t="shared" si="188"/>
        <v>0</v>
      </c>
      <c r="R717" s="1">
        <f t="shared" si="189"/>
        <v>1</v>
      </c>
      <c r="Y717">
        <v>1</v>
      </c>
      <c r="Z717">
        <v>80</v>
      </c>
      <c r="AA717">
        <v>12.57</v>
      </c>
      <c r="AB717">
        <v>660</v>
      </c>
      <c r="AC717">
        <v>0</v>
      </c>
    </row>
    <row r="718" spans="1:29" x14ac:dyDescent="0.25">
      <c r="A718" s="1">
        <f t="shared" si="175"/>
        <v>0</v>
      </c>
      <c r="B718" s="1">
        <f t="shared" si="176"/>
        <v>0</v>
      </c>
      <c r="C718" s="1">
        <f t="shared" si="177"/>
        <v>0</v>
      </c>
      <c r="E718" s="1">
        <f t="shared" si="178"/>
        <v>0</v>
      </c>
      <c r="F718" s="1">
        <f t="shared" si="179"/>
        <v>0</v>
      </c>
      <c r="G718" s="1">
        <f t="shared" si="180"/>
        <v>0</v>
      </c>
      <c r="H718" s="1">
        <f t="shared" si="181"/>
        <v>1</v>
      </c>
      <c r="J718" s="1">
        <f t="shared" si="182"/>
        <v>0</v>
      </c>
      <c r="K718" s="1">
        <f t="shared" si="183"/>
        <v>0</v>
      </c>
      <c r="L718" s="1">
        <f t="shared" si="184"/>
        <v>0</v>
      </c>
      <c r="M718" s="1">
        <f t="shared" si="185"/>
        <v>1</v>
      </c>
      <c r="O718" s="1">
        <f t="shared" si="186"/>
        <v>0</v>
      </c>
      <c r="P718" s="1">
        <f t="shared" si="187"/>
        <v>0</v>
      </c>
      <c r="Q718" s="1">
        <f t="shared" si="188"/>
        <v>0</v>
      </c>
      <c r="R718" s="1">
        <f t="shared" si="189"/>
        <v>1</v>
      </c>
      <c r="Y718">
        <v>1</v>
      </c>
      <c r="Z718">
        <v>60</v>
      </c>
      <c r="AA718">
        <v>19.48</v>
      </c>
      <c r="AB718">
        <v>665</v>
      </c>
      <c r="AC718">
        <v>0</v>
      </c>
    </row>
    <row r="719" spans="1:29" x14ac:dyDescent="0.25">
      <c r="A719" s="1">
        <f t="shared" si="175"/>
        <v>1</v>
      </c>
      <c r="B719" s="1">
        <f t="shared" si="176"/>
        <v>1</v>
      </c>
      <c r="C719" s="1">
        <f t="shared" si="177"/>
        <v>1</v>
      </c>
      <c r="E719" s="1">
        <f t="shared" si="178"/>
        <v>0</v>
      </c>
      <c r="F719" s="1">
        <f t="shared" si="179"/>
        <v>1</v>
      </c>
      <c r="G719" s="1">
        <f t="shared" si="180"/>
        <v>0</v>
      </c>
      <c r="H719" s="1">
        <f t="shared" si="181"/>
        <v>0</v>
      </c>
      <c r="J719" s="1">
        <f t="shared" si="182"/>
        <v>0</v>
      </c>
      <c r="K719" s="1">
        <f t="shared" si="183"/>
        <v>1</v>
      </c>
      <c r="L719" s="1">
        <f t="shared" si="184"/>
        <v>0</v>
      </c>
      <c r="M719" s="1">
        <f t="shared" si="185"/>
        <v>0</v>
      </c>
      <c r="O719" s="1">
        <f t="shared" si="186"/>
        <v>0</v>
      </c>
      <c r="P719" s="1">
        <f t="shared" si="187"/>
        <v>1</v>
      </c>
      <c r="Q719" s="1">
        <f t="shared" si="188"/>
        <v>0</v>
      </c>
      <c r="R719" s="1">
        <f t="shared" si="189"/>
        <v>0</v>
      </c>
      <c r="Y719">
        <v>1</v>
      </c>
      <c r="Z719">
        <v>50</v>
      </c>
      <c r="AA719">
        <v>21</v>
      </c>
      <c r="AB719">
        <v>680</v>
      </c>
      <c r="AC719">
        <v>0</v>
      </c>
    </row>
    <row r="720" spans="1:29" x14ac:dyDescent="0.25">
      <c r="A720" s="1">
        <f t="shared" si="175"/>
        <v>1</v>
      </c>
      <c r="B720" s="1">
        <f t="shared" si="176"/>
        <v>1</v>
      </c>
      <c r="C720" s="1">
        <f t="shared" si="177"/>
        <v>1</v>
      </c>
      <c r="E720" s="1">
        <f t="shared" si="178"/>
        <v>0</v>
      </c>
      <c r="F720" s="1">
        <f t="shared" si="179"/>
        <v>1</v>
      </c>
      <c r="G720" s="1">
        <f t="shared" si="180"/>
        <v>0</v>
      </c>
      <c r="H720" s="1">
        <f t="shared" si="181"/>
        <v>0</v>
      </c>
      <c r="J720" s="1">
        <f t="shared" si="182"/>
        <v>0</v>
      </c>
      <c r="K720" s="1">
        <f t="shared" si="183"/>
        <v>1</v>
      </c>
      <c r="L720" s="1">
        <f t="shared" si="184"/>
        <v>0</v>
      </c>
      <c r="M720" s="1">
        <f t="shared" si="185"/>
        <v>0</v>
      </c>
      <c r="O720" s="1">
        <f t="shared" si="186"/>
        <v>0</v>
      </c>
      <c r="P720" s="1">
        <f t="shared" si="187"/>
        <v>1</v>
      </c>
      <c r="Q720" s="1">
        <f t="shared" si="188"/>
        <v>0</v>
      </c>
      <c r="R720" s="1">
        <f t="shared" si="189"/>
        <v>0</v>
      </c>
      <c r="Y720">
        <v>1</v>
      </c>
      <c r="Z720">
        <v>172</v>
      </c>
      <c r="AA720">
        <v>10.62</v>
      </c>
      <c r="AB720">
        <v>670</v>
      </c>
      <c r="AC720">
        <v>0</v>
      </c>
    </row>
    <row r="721" spans="1:29" x14ac:dyDescent="0.25">
      <c r="A721" s="1">
        <f t="shared" si="175"/>
        <v>1</v>
      </c>
      <c r="B721" s="1">
        <f t="shared" si="176"/>
        <v>1</v>
      </c>
      <c r="C721" s="1">
        <f t="shared" si="177"/>
        <v>1</v>
      </c>
      <c r="E721" s="1">
        <f t="shared" si="178"/>
        <v>0</v>
      </c>
      <c r="F721" s="1">
        <f t="shared" si="179"/>
        <v>1</v>
      </c>
      <c r="G721" s="1">
        <f t="shared" si="180"/>
        <v>0</v>
      </c>
      <c r="H721" s="1">
        <f t="shared" si="181"/>
        <v>0</v>
      </c>
      <c r="J721" s="1">
        <f t="shared" si="182"/>
        <v>0</v>
      </c>
      <c r="K721" s="1">
        <f t="shared" si="183"/>
        <v>1</v>
      </c>
      <c r="L721" s="1">
        <f t="shared" si="184"/>
        <v>0</v>
      </c>
      <c r="M721" s="1">
        <f t="shared" si="185"/>
        <v>0</v>
      </c>
      <c r="O721" s="1">
        <f t="shared" si="186"/>
        <v>0</v>
      </c>
      <c r="P721" s="1">
        <f t="shared" si="187"/>
        <v>1</v>
      </c>
      <c r="Q721" s="1">
        <f t="shared" si="188"/>
        <v>0</v>
      </c>
      <c r="R721" s="1">
        <f t="shared" si="189"/>
        <v>0</v>
      </c>
      <c r="Y721">
        <v>1</v>
      </c>
      <c r="Z721">
        <v>42.6</v>
      </c>
      <c r="AA721">
        <v>14.66</v>
      </c>
      <c r="AB721">
        <v>705</v>
      </c>
      <c r="AC721">
        <v>0</v>
      </c>
    </row>
    <row r="722" spans="1:29" x14ac:dyDescent="0.25">
      <c r="A722" s="1">
        <f t="shared" si="175"/>
        <v>0</v>
      </c>
      <c r="B722" s="1">
        <f t="shared" si="176"/>
        <v>1</v>
      </c>
      <c r="C722" s="1">
        <f t="shared" si="177"/>
        <v>1</v>
      </c>
      <c r="E722" s="1">
        <f t="shared" si="178"/>
        <v>0</v>
      </c>
      <c r="F722" s="1">
        <f t="shared" si="179"/>
        <v>1</v>
      </c>
      <c r="G722" s="1">
        <f t="shared" si="180"/>
        <v>0</v>
      </c>
      <c r="H722" s="1">
        <f t="shared" si="181"/>
        <v>0</v>
      </c>
      <c r="J722" s="1">
        <f t="shared" si="182"/>
        <v>0</v>
      </c>
      <c r="K722" s="1">
        <f t="shared" si="183"/>
        <v>1</v>
      </c>
      <c r="L722" s="1">
        <f t="shared" si="184"/>
        <v>0</v>
      </c>
      <c r="M722" s="1">
        <f t="shared" si="185"/>
        <v>0</v>
      </c>
      <c r="O722" s="1">
        <f t="shared" si="186"/>
        <v>0</v>
      </c>
      <c r="P722" s="1">
        <f t="shared" si="187"/>
        <v>0</v>
      </c>
      <c r="Q722" s="1">
        <f t="shared" si="188"/>
        <v>0</v>
      </c>
      <c r="R722" s="1">
        <f t="shared" si="189"/>
        <v>1</v>
      </c>
      <c r="Y722">
        <v>1</v>
      </c>
      <c r="Z722">
        <v>35</v>
      </c>
      <c r="AA722">
        <v>8.64</v>
      </c>
      <c r="AB722">
        <v>685</v>
      </c>
      <c r="AC722">
        <v>0</v>
      </c>
    </row>
    <row r="723" spans="1:29" x14ac:dyDescent="0.25">
      <c r="A723" s="1">
        <f t="shared" si="175"/>
        <v>0</v>
      </c>
      <c r="B723" s="1">
        <f t="shared" si="176"/>
        <v>0</v>
      </c>
      <c r="C723" s="1">
        <f t="shared" si="177"/>
        <v>1</v>
      </c>
      <c r="E723" s="1">
        <f t="shared" si="178"/>
        <v>0</v>
      </c>
      <c r="F723" s="1">
        <f t="shared" si="179"/>
        <v>1</v>
      </c>
      <c r="G723" s="1">
        <f t="shared" si="180"/>
        <v>0</v>
      </c>
      <c r="H723" s="1">
        <f t="shared" si="181"/>
        <v>0</v>
      </c>
      <c r="J723" s="1">
        <f t="shared" si="182"/>
        <v>0</v>
      </c>
      <c r="K723" s="1">
        <f t="shared" si="183"/>
        <v>0</v>
      </c>
      <c r="L723" s="1">
        <f t="shared" si="184"/>
        <v>0</v>
      </c>
      <c r="M723" s="1">
        <f t="shared" si="185"/>
        <v>1</v>
      </c>
      <c r="O723" s="1">
        <f t="shared" si="186"/>
        <v>0</v>
      </c>
      <c r="P723" s="1">
        <f t="shared" si="187"/>
        <v>0</v>
      </c>
      <c r="Q723" s="1">
        <f t="shared" si="188"/>
        <v>0</v>
      </c>
      <c r="R723" s="1">
        <f t="shared" si="189"/>
        <v>1</v>
      </c>
      <c r="Y723">
        <v>1</v>
      </c>
      <c r="Z723">
        <v>65</v>
      </c>
      <c r="AA723">
        <v>33.049999999999997</v>
      </c>
      <c r="AB723">
        <v>660</v>
      </c>
      <c r="AC723">
        <v>0</v>
      </c>
    </row>
    <row r="724" spans="1:29" x14ac:dyDescent="0.25">
      <c r="A724" s="1">
        <f t="shared" si="175"/>
        <v>0</v>
      </c>
      <c r="B724" s="1">
        <f t="shared" si="176"/>
        <v>0</v>
      </c>
      <c r="C724" s="1">
        <f t="shared" si="177"/>
        <v>1</v>
      </c>
      <c r="E724" s="1">
        <f t="shared" si="178"/>
        <v>0</v>
      </c>
      <c r="F724" s="1">
        <f t="shared" si="179"/>
        <v>1</v>
      </c>
      <c r="G724" s="1">
        <f t="shared" si="180"/>
        <v>0</v>
      </c>
      <c r="H724" s="1">
        <f t="shared" si="181"/>
        <v>0</v>
      </c>
      <c r="J724" s="1">
        <f t="shared" si="182"/>
        <v>0</v>
      </c>
      <c r="K724" s="1">
        <f t="shared" si="183"/>
        <v>0</v>
      </c>
      <c r="L724" s="1">
        <f t="shared" si="184"/>
        <v>0</v>
      </c>
      <c r="M724" s="1">
        <f t="shared" si="185"/>
        <v>1</v>
      </c>
      <c r="O724" s="1">
        <f t="shared" si="186"/>
        <v>0</v>
      </c>
      <c r="P724" s="1">
        <f t="shared" si="187"/>
        <v>0</v>
      </c>
      <c r="Q724" s="1">
        <f t="shared" si="188"/>
        <v>0</v>
      </c>
      <c r="R724" s="1">
        <f t="shared" si="189"/>
        <v>1</v>
      </c>
      <c r="Y724">
        <v>0</v>
      </c>
      <c r="Z724">
        <v>30</v>
      </c>
      <c r="AA724">
        <v>34.159999999999997</v>
      </c>
      <c r="AB724">
        <v>680</v>
      </c>
      <c r="AC724">
        <v>0</v>
      </c>
    </row>
    <row r="725" spans="1:29" x14ac:dyDescent="0.25">
      <c r="A725" s="1">
        <f t="shared" si="175"/>
        <v>1</v>
      </c>
      <c r="B725" s="1">
        <f t="shared" si="176"/>
        <v>1</v>
      </c>
      <c r="C725" s="1">
        <f t="shared" si="177"/>
        <v>1</v>
      </c>
      <c r="E725" s="1">
        <f t="shared" si="178"/>
        <v>0</v>
      </c>
      <c r="F725" s="1">
        <f t="shared" si="179"/>
        <v>1</v>
      </c>
      <c r="G725" s="1">
        <f t="shared" si="180"/>
        <v>0</v>
      </c>
      <c r="H725" s="1">
        <f t="shared" si="181"/>
        <v>0</v>
      </c>
      <c r="J725" s="1">
        <f t="shared" si="182"/>
        <v>0</v>
      </c>
      <c r="K725" s="1">
        <f t="shared" si="183"/>
        <v>1</v>
      </c>
      <c r="L725" s="1">
        <f t="shared" si="184"/>
        <v>0</v>
      </c>
      <c r="M725" s="1">
        <f t="shared" si="185"/>
        <v>0</v>
      </c>
      <c r="O725" s="1">
        <f t="shared" si="186"/>
        <v>0</v>
      </c>
      <c r="P725" s="1">
        <f t="shared" si="187"/>
        <v>1</v>
      </c>
      <c r="Q725" s="1">
        <f t="shared" si="188"/>
        <v>0</v>
      </c>
      <c r="R725" s="1">
        <f t="shared" si="189"/>
        <v>0</v>
      </c>
      <c r="Y725">
        <v>0</v>
      </c>
      <c r="Z725">
        <v>71</v>
      </c>
      <c r="AA725">
        <v>20.47</v>
      </c>
      <c r="AB725">
        <v>665</v>
      </c>
      <c r="AC725">
        <v>0</v>
      </c>
    </row>
    <row r="726" spans="1:29" x14ac:dyDescent="0.25">
      <c r="A726" s="1">
        <f t="shared" si="175"/>
        <v>0</v>
      </c>
      <c r="B726" s="1">
        <f t="shared" si="176"/>
        <v>1</v>
      </c>
      <c r="C726" s="1">
        <f t="shared" si="177"/>
        <v>1</v>
      </c>
      <c r="E726" s="1">
        <f t="shared" si="178"/>
        <v>0</v>
      </c>
      <c r="F726" s="1">
        <f t="shared" si="179"/>
        <v>1</v>
      </c>
      <c r="G726" s="1">
        <f t="shared" si="180"/>
        <v>0</v>
      </c>
      <c r="H726" s="1">
        <f t="shared" si="181"/>
        <v>0</v>
      </c>
      <c r="J726" s="1">
        <f t="shared" si="182"/>
        <v>0</v>
      </c>
      <c r="K726" s="1">
        <f t="shared" si="183"/>
        <v>1</v>
      </c>
      <c r="L726" s="1">
        <f t="shared" si="184"/>
        <v>0</v>
      </c>
      <c r="M726" s="1">
        <f t="shared" si="185"/>
        <v>0</v>
      </c>
      <c r="O726" s="1">
        <f t="shared" si="186"/>
        <v>0</v>
      </c>
      <c r="P726" s="1">
        <f t="shared" si="187"/>
        <v>0</v>
      </c>
      <c r="Q726" s="1">
        <f t="shared" si="188"/>
        <v>0</v>
      </c>
      <c r="R726" s="1">
        <f t="shared" si="189"/>
        <v>1</v>
      </c>
      <c r="Y726">
        <v>1</v>
      </c>
      <c r="Z726">
        <v>50</v>
      </c>
      <c r="AA726">
        <v>18.600000000000001</v>
      </c>
      <c r="AB726">
        <v>670</v>
      </c>
      <c r="AC726">
        <v>0</v>
      </c>
    </row>
    <row r="727" spans="1:29" x14ac:dyDescent="0.25">
      <c r="A727" s="1">
        <f t="shared" si="175"/>
        <v>0</v>
      </c>
      <c r="B727" s="1">
        <f t="shared" si="176"/>
        <v>1</v>
      </c>
      <c r="C727" s="1">
        <f t="shared" si="177"/>
        <v>1</v>
      </c>
      <c r="E727" s="1">
        <f t="shared" si="178"/>
        <v>0</v>
      </c>
      <c r="F727" s="1">
        <f t="shared" si="179"/>
        <v>1</v>
      </c>
      <c r="G727" s="1">
        <f t="shared" si="180"/>
        <v>0</v>
      </c>
      <c r="H727" s="1">
        <f t="shared" si="181"/>
        <v>0</v>
      </c>
      <c r="J727" s="1">
        <f t="shared" si="182"/>
        <v>0</v>
      </c>
      <c r="K727" s="1">
        <f t="shared" si="183"/>
        <v>1</v>
      </c>
      <c r="L727" s="1">
        <f t="shared" si="184"/>
        <v>0</v>
      </c>
      <c r="M727" s="1">
        <f t="shared" si="185"/>
        <v>0</v>
      </c>
      <c r="O727" s="1">
        <f t="shared" si="186"/>
        <v>0</v>
      </c>
      <c r="P727" s="1">
        <f t="shared" si="187"/>
        <v>0</v>
      </c>
      <c r="Q727" s="1">
        <f t="shared" si="188"/>
        <v>0</v>
      </c>
      <c r="R727" s="1">
        <f t="shared" si="189"/>
        <v>1</v>
      </c>
      <c r="Y727">
        <v>0</v>
      </c>
      <c r="Z727">
        <v>27.456</v>
      </c>
      <c r="AA727">
        <v>21.9</v>
      </c>
      <c r="AB727">
        <v>675</v>
      </c>
      <c r="AC727">
        <v>0</v>
      </c>
    </row>
    <row r="728" spans="1:29" x14ac:dyDescent="0.25">
      <c r="A728" s="1">
        <f t="shared" si="175"/>
        <v>0</v>
      </c>
      <c r="B728" s="1">
        <f t="shared" si="176"/>
        <v>0</v>
      </c>
      <c r="C728" s="1">
        <f t="shared" si="177"/>
        <v>1</v>
      </c>
      <c r="E728" s="1">
        <f t="shared" si="178"/>
        <v>0</v>
      </c>
      <c r="F728" s="1">
        <f t="shared" si="179"/>
        <v>1</v>
      </c>
      <c r="G728" s="1">
        <f t="shared" si="180"/>
        <v>0</v>
      </c>
      <c r="H728" s="1">
        <f t="shared" si="181"/>
        <v>0</v>
      </c>
      <c r="J728" s="1">
        <f t="shared" si="182"/>
        <v>0</v>
      </c>
      <c r="K728" s="1">
        <f t="shared" si="183"/>
        <v>0</v>
      </c>
      <c r="L728" s="1">
        <f t="shared" si="184"/>
        <v>0</v>
      </c>
      <c r="M728" s="1">
        <f t="shared" si="185"/>
        <v>1</v>
      </c>
      <c r="O728" s="1">
        <f t="shared" si="186"/>
        <v>0</v>
      </c>
      <c r="P728" s="1">
        <f t="shared" si="187"/>
        <v>0</v>
      </c>
      <c r="Q728" s="1">
        <f t="shared" si="188"/>
        <v>0</v>
      </c>
      <c r="R728" s="1">
        <f t="shared" si="189"/>
        <v>1</v>
      </c>
      <c r="Y728">
        <v>1</v>
      </c>
      <c r="Z728">
        <v>59</v>
      </c>
      <c r="AA728">
        <v>24.98</v>
      </c>
      <c r="AB728">
        <v>660</v>
      </c>
      <c r="AC728">
        <v>0</v>
      </c>
    </row>
    <row r="729" spans="1:29" x14ac:dyDescent="0.25">
      <c r="A729" s="1">
        <f t="shared" si="175"/>
        <v>0</v>
      </c>
      <c r="B729" s="1">
        <f t="shared" si="176"/>
        <v>0</v>
      </c>
      <c r="C729" s="1">
        <f t="shared" si="177"/>
        <v>0</v>
      </c>
      <c r="E729" s="1">
        <f t="shared" si="178"/>
        <v>0</v>
      </c>
      <c r="F729" s="1">
        <f t="shared" si="179"/>
        <v>0</v>
      </c>
      <c r="G729" s="1">
        <f t="shared" si="180"/>
        <v>0</v>
      </c>
      <c r="H729" s="1">
        <f t="shared" si="181"/>
        <v>1</v>
      </c>
      <c r="J729" s="1">
        <f t="shared" si="182"/>
        <v>0</v>
      </c>
      <c r="K729" s="1">
        <f t="shared" si="183"/>
        <v>0</v>
      </c>
      <c r="L729" s="1">
        <f t="shared" si="184"/>
        <v>0</v>
      </c>
      <c r="M729" s="1">
        <f t="shared" si="185"/>
        <v>1</v>
      </c>
      <c r="O729" s="1">
        <f t="shared" si="186"/>
        <v>0</v>
      </c>
      <c r="P729" s="1">
        <f t="shared" si="187"/>
        <v>0</v>
      </c>
      <c r="Q729" s="1">
        <f t="shared" si="188"/>
        <v>0</v>
      </c>
      <c r="R729" s="1">
        <f t="shared" si="189"/>
        <v>1</v>
      </c>
      <c r="Y729">
        <v>1</v>
      </c>
      <c r="Z729">
        <v>100</v>
      </c>
      <c r="AA729">
        <v>18.14</v>
      </c>
      <c r="AB729">
        <v>710</v>
      </c>
      <c r="AC729">
        <v>0</v>
      </c>
    </row>
    <row r="730" spans="1:29" x14ac:dyDescent="0.25">
      <c r="A730" s="1">
        <f t="shared" si="175"/>
        <v>0</v>
      </c>
      <c r="B730" s="1">
        <f t="shared" si="176"/>
        <v>0</v>
      </c>
      <c r="C730" s="1">
        <f t="shared" si="177"/>
        <v>0</v>
      </c>
      <c r="E730" s="1">
        <f t="shared" si="178"/>
        <v>0</v>
      </c>
      <c r="F730" s="1">
        <f t="shared" si="179"/>
        <v>0</v>
      </c>
      <c r="G730" s="1">
        <f t="shared" si="180"/>
        <v>0</v>
      </c>
      <c r="H730" s="1">
        <f t="shared" si="181"/>
        <v>1</v>
      </c>
      <c r="J730" s="1">
        <f t="shared" si="182"/>
        <v>0</v>
      </c>
      <c r="K730" s="1">
        <f t="shared" si="183"/>
        <v>0</v>
      </c>
      <c r="L730" s="1">
        <f t="shared" si="184"/>
        <v>0</v>
      </c>
      <c r="M730" s="1">
        <f t="shared" si="185"/>
        <v>1</v>
      </c>
      <c r="O730" s="1">
        <f t="shared" si="186"/>
        <v>0</v>
      </c>
      <c r="P730" s="1">
        <f t="shared" si="187"/>
        <v>0</v>
      </c>
      <c r="Q730" s="1">
        <f t="shared" si="188"/>
        <v>0</v>
      </c>
      <c r="R730" s="1">
        <f t="shared" si="189"/>
        <v>1</v>
      </c>
      <c r="Y730">
        <v>0</v>
      </c>
      <c r="Z730">
        <v>95</v>
      </c>
      <c r="AA730">
        <v>15.88</v>
      </c>
      <c r="AB730">
        <v>685</v>
      </c>
      <c r="AC730">
        <v>0</v>
      </c>
    </row>
    <row r="731" spans="1:29" x14ac:dyDescent="0.25">
      <c r="A731" s="1">
        <f t="shared" si="175"/>
        <v>0</v>
      </c>
      <c r="B731" s="1">
        <f t="shared" si="176"/>
        <v>0</v>
      </c>
      <c r="C731" s="1">
        <f t="shared" si="177"/>
        <v>1</v>
      </c>
      <c r="E731" s="1">
        <f t="shared" si="178"/>
        <v>0</v>
      </c>
      <c r="F731" s="1">
        <f t="shared" si="179"/>
        <v>1</v>
      </c>
      <c r="G731" s="1">
        <f t="shared" si="180"/>
        <v>0</v>
      </c>
      <c r="H731" s="1">
        <f t="shared" si="181"/>
        <v>0</v>
      </c>
      <c r="J731" s="1">
        <f t="shared" si="182"/>
        <v>0</v>
      </c>
      <c r="K731" s="1">
        <f t="shared" si="183"/>
        <v>0</v>
      </c>
      <c r="L731" s="1">
        <f t="shared" si="184"/>
        <v>0</v>
      </c>
      <c r="M731" s="1">
        <f t="shared" si="185"/>
        <v>1</v>
      </c>
      <c r="O731" s="1">
        <f t="shared" si="186"/>
        <v>0</v>
      </c>
      <c r="P731" s="1">
        <f t="shared" si="187"/>
        <v>0</v>
      </c>
      <c r="Q731" s="1">
        <f t="shared" si="188"/>
        <v>0</v>
      </c>
      <c r="R731" s="1">
        <f t="shared" si="189"/>
        <v>1</v>
      </c>
      <c r="Y731">
        <v>0</v>
      </c>
      <c r="Z731">
        <v>44</v>
      </c>
      <c r="AA731">
        <v>26.19</v>
      </c>
      <c r="AB731">
        <v>675</v>
      </c>
      <c r="AC731">
        <v>0</v>
      </c>
    </row>
    <row r="732" spans="1:29" x14ac:dyDescent="0.25">
      <c r="A732" s="1">
        <f t="shared" si="175"/>
        <v>0</v>
      </c>
      <c r="B732" s="1">
        <f t="shared" si="176"/>
        <v>0</v>
      </c>
      <c r="C732" s="1">
        <f t="shared" si="177"/>
        <v>0</v>
      </c>
      <c r="E732" s="1">
        <f t="shared" si="178"/>
        <v>0</v>
      </c>
      <c r="F732" s="1">
        <f t="shared" si="179"/>
        <v>0</v>
      </c>
      <c r="G732" s="1">
        <f t="shared" si="180"/>
        <v>0</v>
      </c>
      <c r="H732" s="1">
        <f t="shared" si="181"/>
        <v>1</v>
      </c>
      <c r="J732" s="1">
        <f t="shared" si="182"/>
        <v>0</v>
      </c>
      <c r="K732" s="1">
        <f t="shared" si="183"/>
        <v>0</v>
      </c>
      <c r="L732" s="1">
        <f t="shared" si="184"/>
        <v>0</v>
      </c>
      <c r="M732" s="1">
        <f t="shared" si="185"/>
        <v>1</v>
      </c>
      <c r="O732" s="1">
        <f t="shared" si="186"/>
        <v>0</v>
      </c>
      <c r="P732" s="1">
        <f t="shared" si="187"/>
        <v>0</v>
      </c>
      <c r="Q732" s="1">
        <f t="shared" si="188"/>
        <v>0</v>
      </c>
      <c r="R732" s="1">
        <f t="shared" si="189"/>
        <v>1</v>
      </c>
      <c r="Y732">
        <v>0</v>
      </c>
      <c r="Z732">
        <v>42</v>
      </c>
      <c r="AA732">
        <v>23.6</v>
      </c>
      <c r="AB732">
        <v>660</v>
      </c>
      <c r="AC732">
        <v>0</v>
      </c>
    </row>
    <row r="733" spans="1:29" x14ac:dyDescent="0.25">
      <c r="A733" s="1">
        <f t="shared" si="175"/>
        <v>0</v>
      </c>
      <c r="B733" s="1">
        <f t="shared" si="176"/>
        <v>0</v>
      </c>
      <c r="C733" s="1">
        <f t="shared" si="177"/>
        <v>1</v>
      </c>
      <c r="E733" s="1">
        <f t="shared" si="178"/>
        <v>0</v>
      </c>
      <c r="F733" s="1">
        <f t="shared" si="179"/>
        <v>1</v>
      </c>
      <c r="G733" s="1">
        <f t="shared" si="180"/>
        <v>0</v>
      </c>
      <c r="H733" s="1">
        <f t="shared" si="181"/>
        <v>0</v>
      </c>
      <c r="J733" s="1">
        <f t="shared" si="182"/>
        <v>0</v>
      </c>
      <c r="K733" s="1">
        <f t="shared" si="183"/>
        <v>0</v>
      </c>
      <c r="L733" s="1">
        <f t="shared" si="184"/>
        <v>0</v>
      </c>
      <c r="M733" s="1">
        <f t="shared" si="185"/>
        <v>1</v>
      </c>
      <c r="O733" s="1">
        <f t="shared" si="186"/>
        <v>0</v>
      </c>
      <c r="P733" s="1">
        <f t="shared" si="187"/>
        <v>0</v>
      </c>
      <c r="Q733" s="1">
        <f t="shared" si="188"/>
        <v>0</v>
      </c>
      <c r="R733" s="1">
        <f t="shared" si="189"/>
        <v>1</v>
      </c>
      <c r="Y733">
        <v>1</v>
      </c>
      <c r="Z733">
        <v>60</v>
      </c>
      <c r="AA733">
        <v>19.04</v>
      </c>
      <c r="AB733">
        <v>665</v>
      </c>
      <c r="AC733">
        <v>0</v>
      </c>
    </row>
    <row r="734" spans="1:29" x14ac:dyDescent="0.25">
      <c r="A734" s="1">
        <f t="shared" si="175"/>
        <v>1</v>
      </c>
      <c r="B734" s="1">
        <f t="shared" si="176"/>
        <v>1</v>
      </c>
      <c r="C734" s="1">
        <f t="shared" si="177"/>
        <v>1</v>
      </c>
      <c r="E734" s="1">
        <f t="shared" si="178"/>
        <v>0</v>
      </c>
      <c r="F734" s="1">
        <f t="shared" si="179"/>
        <v>1</v>
      </c>
      <c r="G734" s="1">
        <f t="shared" si="180"/>
        <v>0</v>
      </c>
      <c r="H734" s="1">
        <f t="shared" si="181"/>
        <v>0</v>
      </c>
      <c r="J734" s="1">
        <f t="shared" si="182"/>
        <v>0</v>
      </c>
      <c r="K734" s="1">
        <f t="shared" si="183"/>
        <v>1</v>
      </c>
      <c r="L734" s="1">
        <f t="shared" si="184"/>
        <v>0</v>
      </c>
      <c r="M734" s="1">
        <f t="shared" si="185"/>
        <v>0</v>
      </c>
      <c r="O734" s="1">
        <f t="shared" si="186"/>
        <v>0</v>
      </c>
      <c r="P734" s="1">
        <f t="shared" si="187"/>
        <v>1</v>
      </c>
      <c r="Q734" s="1">
        <f t="shared" si="188"/>
        <v>0</v>
      </c>
      <c r="R734" s="1">
        <f t="shared" si="189"/>
        <v>0</v>
      </c>
      <c r="Y734">
        <v>1</v>
      </c>
      <c r="Z734">
        <v>42.5</v>
      </c>
      <c r="AA734">
        <v>25.33</v>
      </c>
      <c r="AB734">
        <v>675</v>
      </c>
      <c r="AC734">
        <v>0</v>
      </c>
    </row>
    <row r="735" spans="1:29" x14ac:dyDescent="0.25">
      <c r="A735" s="1">
        <f t="shared" si="175"/>
        <v>1</v>
      </c>
      <c r="B735" s="1">
        <f t="shared" si="176"/>
        <v>1</v>
      </c>
      <c r="C735" s="1">
        <f t="shared" si="177"/>
        <v>1</v>
      </c>
      <c r="E735" s="1">
        <f t="shared" si="178"/>
        <v>0</v>
      </c>
      <c r="F735" s="1">
        <f t="shared" si="179"/>
        <v>1</v>
      </c>
      <c r="G735" s="1">
        <f t="shared" si="180"/>
        <v>0</v>
      </c>
      <c r="H735" s="1">
        <f t="shared" si="181"/>
        <v>0</v>
      </c>
      <c r="J735" s="1">
        <f t="shared" si="182"/>
        <v>0</v>
      </c>
      <c r="K735" s="1">
        <f t="shared" si="183"/>
        <v>1</v>
      </c>
      <c r="L735" s="1">
        <f t="shared" si="184"/>
        <v>0</v>
      </c>
      <c r="M735" s="1">
        <f t="shared" si="185"/>
        <v>0</v>
      </c>
      <c r="O735" s="1">
        <f t="shared" si="186"/>
        <v>0</v>
      </c>
      <c r="P735" s="1">
        <f t="shared" si="187"/>
        <v>1</v>
      </c>
      <c r="Q735" s="1">
        <f t="shared" si="188"/>
        <v>0</v>
      </c>
      <c r="R735" s="1">
        <f t="shared" si="189"/>
        <v>0</v>
      </c>
      <c r="Y735">
        <v>1</v>
      </c>
      <c r="Z735">
        <v>33.6</v>
      </c>
      <c r="AA735">
        <v>16.82</v>
      </c>
      <c r="AB735">
        <v>735</v>
      </c>
      <c r="AC735">
        <v>0</v>
      </c>
    </row>
    <row r="736" spans="1:29" x14ac:dyDescent="0.25">
      <c r="A736" s="1">
        <f t="shared" si="175"/>
        <v>0</v>
      </c>
      <c r="B736" s="1">
        <f t="shared" si="176"/>
        <v>0</v>
      </c>
      <c r="C736" s="1">
        <f t="shared" si="177"/>
        <v>0</v>
      </c>
      <c r="E736" s="1">
        <f t="shared" si="178"/>
        <v>0</v>
      </c>
      <c r="F736" s="1">
        <f t="shared" si="179"/>
        <v>0</v>
      </c>
      <c r="G736" s="1">
        <f t="shared" si="180"/>
        <v>0</v>
      </c>
      <c r="H736" s="1">
        <f t="shared" si="181"/>
        <v>1</v>
      </c>
      <c r="J736" s="1">
        <f t="shared" si="182"/>
        <v>0</v>
      </c>
      <c r="K736" s="1">
        <f t="shared" si="183"/>
        <v>0</v>
      </c>
      <c r="L736" s="1">
        <f t="shared" si="184"/>
        <v>0</v>
      </c>
      <c r="M736" s="1">
        <f t="shared" si="185"/>
        <v>1</v>
      </c>
      <c r="O736" s="1">
        <f t="shared" si="186"/>
        <v>0</v>
      </c>
      <c r="P736" s="1">
        <f t="shared" si="187"/>
        <v>0</v>
      </c>
      <c r="Q736" s="1">
        <f t="shared" si="188"/>
        <v>0</v>
      </c>
      <c r="R736" s="1">
        <f t="shared" si="189"/>
        <v>1</v>
      </c>
      <c r="Y736">
        <v>0</v>
      </c>
      <c r="Z736">
        <v>45</v>
      </c>
      <c r="AA736">
        <v>14.8</v>
      </c>
      <c r="AB736">
        <v>675</v>
      </c>
      <c r="AC736">
        <v>0</v>
      </c>
    </row>
    <row r="737" spans="1:29" x14ac:dyDescent="0.25">
      <c r="A737" s="1">
        <f t="shared" si="175"/>
        <v>0</v>
      </c>
      <c r="B737" s="1">
        <f t="shared" si="176"/>
        <v>0</v>
      </c>
      <c r="C737" s="1">
        <f t="shared" si="177"/>
        <v>0</v>
      </c>
      <c r="E737" s="1">
        <f t="shared" si="178"/>
        <v>0</v>
      </c>
      <c r="F737" s="1">
        <f t="shared" si="179"/>
        <v>0</v>
      </c>
      <c r="G737" s="1">
        <f t="shared" si="180"/>
        <v>0</v>
      </c>
      <c r="H737" s="1">
        <f t="shared" si="181"/>
        <v>1</v>
      </c>
      <c r="J737" s="1">
        <f t="shared" si="182"/>
        <v>0</v>
      </c>
      <c r="K737" s="1">
        <f t="shared" si="183"/>
        <v>0</v>
      </c>
      <c r="L737" s="1">
        <f t="shared" si="184"/>
        <v>0</v>
      </c>
      <c r="M737" s="1">
        <f t="shared" si="185"/>
        <v>1</v>
      </c>
      <c r="O737" s="1">
        <f t="shared" si="186"/>
        <v>0</v>
      </c>
      <c r="P737" s="1">
        <f t="shared" si="187"/>
        <v>0</v>
      </c>
      <c r="Q737" s="1">
        <f t="shared" si="188"/>
        <v>0</v>
      </c>
      <c r="R737" s="1">
        <f t="shared" si="189"/>
        <v>1</v>
      </c>
      <c r="Y737">
        <v>1</v>
      </c>
      <c r="Z737">
        <v>64</v>
      </c>
      <c r="AA737">
        <v>29.86</v>
      </c>
      <c r="AB737">
        <v>695</v>
      </c>
      <c r="AC737">
        <v>0</v>
      </c>
    </row>
    <row r="738" spans="1:29" x14ac:dyDescent="0.25">
      <c r="A738" s="1">
        <f t="shared" si="175"/>
        <v>0</v>
      </c>
      <c r="B738" s="1">
        <f t="shared" si="176"/>
        <v>0</v>
      </c>
      <c r="C738" s="1">
        <f t="shared" si="177"/>
        <v>1</v>
      </c>
      <c r="E738" s="1">
        <f t="shared" si="178"/>
        <v>0</v>
      </c>
      <c r="F738" s="1">
        <f t="shared" si="179"/>
        <v>1</v>
      </c>
      <c r="G738" s="1">
        <f t="shared" si="180"/>
        <v>0</v>
      </c>
      <c r="H738" s="1">
        <f t="shared" si="181"/>
        <v>0</v>
      </c>
      <c r="J738" s="1">
        <f t="shared" si="182"/>
        <v>0</v>
      </c>
      <c r="K738" s="1">
        <f t="shared" si="183"/>
        <v>0</v>
      </c>
      <c r="L738" s="1">
        <f t="shared" si="184"/>
        <v>0</v>
      </c>
      <c r="M738" s="1">
        <f t="shared" si="185"/>
        <v>1</v>
      </c>
      <c r="O738" s="1">
        <f t="shared" si="186"/>
        <v>0</v>
      </c>
      <c r="P738" s="1">
        <f t="shared" si="187"/>
        <v>0</v>
      </c>
      <c r="Q738" s="1">
        <f t="shared" si="188"/>
        <v>0</v>
      </c>
      <c r="R738" s="1">
        <f t="shared" si="189"/>
        <v>1</v>
      </c>
      <c r="Y738">
        <v>0</v>
      </c>
      <c r="Z738">
        <v>88</v>
      </c>
      <c r="AA738">
        <v>10.58</v>
      </c>
      <c r="AB738">
        <v>690</v>
      </c>
      <c r="AC738">
        <v>0</v>
      </c>
    </row>
    <row r="739" spans="1:29" x14ac:dyDescent="0.25">
      <c r="A739" s="1">
        <f t="shared" si="175"/>
        <v>0</v>
      </c>
      <c r="B739" s="1">
        <f t="shared" si="176"/>
        <v>0</v>
      </c>
      <c r="C739" s="1">
        <f t="shared" si="177"/>
        <v>1</v>
      </c>
      <c r="E739" s="1">
        <f t="shared" si="178"/>
        <v>0</v>
      </c>
      <c r="F739" s="1">
        <f t="shared" si="179"/>
        <v>1</v>
      </c>
      <c r="G739" s="1">
        <f t="shared" si="180"/>
        <v>0</v>
      </c>
      <c r="H739" s="1">
        <f t="shared" si="181"/>
        <v>0</v>
      </c>
      <c r="J739" s="1">
        <f t="shared" si="182"/>
        <v>0</v>
      </c>
      <c r="K739" s="1">
        <f t="shared" si="183"/>
        <v>0</v>
      </c>
      <c r="L739" s="1">
        <f t="shared" si="184"/>
        <v>0</v>
      </c>
      <c r="M739" s="1">
        <f t="shared" si="185"/>
        <v>1</v>
      </c>
      <c r="O739" s="1">
        <f t="shared" si="186"/>
        <v>0</v>
      </c>
      <c r="P739" s="1">
        <f t="shared" si="187"/>
        <v>0</v>
      </c>
      <c r="Q739" s="1">
        <f t="shared" si="188"/>
        <v>0</v>
      </c>
      <c r="R739" s="1">
        <f t="shared" si="189"/>
        <v>1</v>
      </c>
      <c r="Y739">
        <v>1</v>
      </c>
      <c r="Z739">
        <v>32</v>
      </c>
      <c r="AA739">
        <v>32.299999999999997</v>
      </c>
      <c r="AB739">
        <v>665</v>
      </c>
      <c r="AC739">
        <v>0</v>
      </c>
    </row>
    <row r="740" spans="1:29" x14ac:dyDescent="0.25">
      <c r="A740" s="1">
        <f t="shared" si="175"/>
        <v>1</v>
      </c>
      <c r="B740" s="1">
        <f t="shared" si="176"/>
        <v>1</v>
      </c>
      <c r="C740" s="1">
        <f t="shared" si="177"/>
        <v>1</v>
      </c>
      <c r="E740" s="1">
        <f t="shared" si="178"/>
        <v>0</v>
      </c>
      <c r="F740" s="1">
        <f t="shared" si="179"/>
        <v>1</v>
      </c>
      <c r="G740" s="1">
        <f t="shared" si="180"/>
        <v>0</v>
      </c>
      <c r="H740" s="1">
        <f t="shared" si="181"/>
        <v>0</v>
      </c>
      <c r="J740" s="1">
        <f t="shared" si="182"/>
        <v>0</v>
      </c>
      <c r="K740" s="1">
        <f t="shared" si="183"/>
        <v>1</v>
      </c>
      <c r="L740" s="1">
        <f t="shared" si="184"/>
        <v>0</v>
      </c>
      <c r="M740" s="1">
        <f t="shared" si="185"/>
        <v>0</v>
      </c>
      <c r="O740" s="1">
        <f t="shared" si="186"/>
        <v>0</v>
      </c>
      <c r="P740" s="1">
        <f t="shared" si="187"/>
        <v>1</v>
      </c>
      <c r="Q740" s="1">
        <f t="shared" si="188"/>
        <v>0</v>
      </c>
      <c r="R740" s="1">
        <f t="shared" si="189"/>
        <v>0</v>
      </c>
      <c r="Y740">
        <v>0</v>
      </c>
      <c r="Z740">
        <v>65</v>
      </c>
      <c r="AA740">
        <v>23.91</v>
      </c>
      <c r="AB740">
        <v>665</v>
      </c>
      <c r="AC740">
        <v>0</v>
      </c>
    </row>
    <row r="741" spans="1:29" x14ac:dyDescent="0.25">
      <c r="A741" s="1">
        <f t="shared" si="175"/>
        <v>0</v>
      </c>
      <c r="B741" s="1">
        <f t="shared" si="176"/>
        <v>1</v>
      </c>
      <c r="C741" s="1">
        <f t="shared" si="177"/>
        <v>1</v>
      </c>
      <c r="E741" s="1">
        <f t="shared" si="178"/>
        <v>0</v>
      </c>
      <c r="F741" s="1">
        <f t="shared" si="179"/>
        <v>1</v>
      </c>
      <c r="G741" s="1">
        <f t="shared" si="180"/>
        <v>0</v>
      </c>
      <c r="H741" s="1">
        <f t="shared" si="181"/>
        <v>0</v>
      </c>
      <c r="J741" s="1">
        <f t="shared" si="182"/>
        <v>0</v>
      </c>
      <c r="K741" s="1">
        <f t="shared" si="183"/>
        <v>1</v>
      </c>
      <c r="L741" s="1">
        <f t="shared" si="184"/>
        <v>0</v>
      </c>
      <c r="M741" s="1">
        <f t="shared" si="185"/>
        <v>0</v>
      </c>
      <c r="O741" s="1">
        <f t="shared" si="186"/>
        <v>0</v>
      </c>
      <c r="P741" s="1">
        <f t="shared" si="187"/>
        <v>0</v>
      </c>
      <c r="Q741" s="1">
        <f t="shared" si="188"/>
        <v>0</v>
      </c>
      <c r="R741" s="1">
        <f t="shared" si="189"/>
        <v>1</v>
      </c>
      <c r="Y741">
        <v>1</v>
      </c>
      <c r="Z741">
        <v>70</v>
      </c>
      <c r="AA741">
        <v>13.89</v>
      </c>
      <c r="AB741">
        <v>740</v>
      </c>
      <c r="AC741">
        <v>0</v>
      </c>
    </row>
    <row r="742" spans="1:29" x14ac:dyDescent="0.25">
      <c r="A742" s="1">
        <f t="shared" si="175"/>
        <v>0</v>
      </c>
      <c r="B742" s="1">
        <f t="shared" si="176"/>
        <v>0</v>
      </c>
      <c r="C742" s="1">
        <f t="shared" si="177"/>
        <v>1</v>
      </c>
      <c r="E742" s="1">
        <f t="shared" si="178"/>
        <v>0</v>
      </c>
      <c r="F742" s="1">
        <f t="shared" si="179"/>
        <v>1</v>
      </c>
      <c r="G742" s="1">
        <f t="shared" si="180"/>
        <v>0</v>
      </c>
      <c r="H742" s="1">
        <f t="shared" si="181"/>
        <v>0</v>
      </c>
      <c r="J742" s="1">
        <f t="shared" si="182"/>
        <v>0</v>
      </c>
      <c r="K742" s="1">
        <f t="shared" si="183"/>
        <v>0</v>
      </c>
      <c r="L742" s="1">
        <f t="shared" si="184"/>
        <v>0</v>
      </c>
      <c r="M742" s="1">
        <f t="shared" si="185"/>
        <v>1</v>
      </c>
      <c r="O742" s="1">
        <f t="shared" si="186"/>
        <v>0</v>
      </c>
      <c r="P742" s="1">
        <f t="shared" si="187"/>
        <v>0</v>
      </c>
      <c r="Q742" s="1">
        <f t="shared" si="188"/>
        <v>0</v>
      </c>
      <c r="R742" s="1">
        <f t="shared" si="189"/>
        <v>1</v>
      </c>
      <c r="Y742">
        <v>1</v>
      </c>
      <c r="Z742">
        <v>100</v>
      </c>
      <c r="AA742">
        <v>25.57</v>
      </c>
      <c r="AB742">
        <v>745</v>
      </c>
      <c r="AC742">
        <v>0</v>
      </c>
    </row>
    <row r="743" spans="1:29" x14ac:dyDescent="0.25">
      <c r="A743" s="1">
        <f t="shared" si="175"/>
        <v>1</v>
      </c>
      <c r="B743" s="1">
        <f t="shared" si="176"/>
        <v>1</v>
      </c>
      <c r="C743" s="1">
        <f t="shared" si="177"/>
        <v>1</v>
      </c>
      <c r="E743" s="1">
        <f t="shared" si="178"/>
        <v>0</v>
      </c>
      <c r="F743" s="1">
        <f t="shared" si="179"/>
        <v>1</v>
      </c>
      <c r="G743" s="1">
        <f t="shared" si="180"/>
        <v>0</v>
      </c>
      <c r="H743" s="1">
        <f t="shared" si="181"/>
        <v>0</v>
      </c>
      <c r="J743" s="1">
        <f t="shared" si="182"/>
        <v>0</v>
      </c>
      <c r="K743" s="1">
        <f t="shared" si="183"/>
        <v>1</v>
      </c>
      <c r="L743" s="1">
        <f t="shared" si="184"/>
        <v>0</v>
      </c>
      <c r="M743" s="1">
        <f t="shared" si="185"/>
        <v>0</v>
      </c>
      <c r="O743" s="1">
        <f t="shared" si="186"/>
        <v>0</v>
      </c>
      <c r="P743" s="1">
        <f t="shared" si="187"/>
        <v>1</v>
      </c>
      <c r="Q743" s="1">
        <f t="shared" si="188"/>
        <v>0</v>
      </c>
      <c r="R743" s="1">
        <f t="shared" si="189"/>
        <v>0</v>
      </c>
      <c r="Y743">
        <v>0</v>
      </c>
      <c r="Z743">
        <v>100</v>
      </c>
      <c r="AA743">
        <v>23.88</v>
      </c>
      <c r="AB743">
        <v>685</v>
      </c>
      <c r="AC743">
        <v>0</v>
      </c>
    </row>
    <row r="744" spans="1:29" x14ac:dyDescent="0.25">
      <c r="A744" s="1">
        <f t="shared" si="175"/>
        <v>0</v>
      </c>
      <c r="B744" s="1">
        <f t="shared" si="176"/>
        <v>0</v>
      </c>
      <c r="C744" s="1">
        <f t="shared" si="177"/>
        <v>1</v>
      </c>
      <c r="E744" s="1">
        <f t="shared" si="178"/>
        <v>0</v>
      </c>
      <c r="F744" s="1">
        <f t="shared" si="179"/>
        <v>1</v>
      </c>
      <c r="G744" s="1">
        <f t="shared" si="180"/>
        <v>0</v>
      </c>
      <c r="H744" s="1">
        <f t="shared" si="181"/>
        <v>0</v>
      </c>
      <c r="J744" s="1">
        <f t="shared" si="182"/>
        <v>0</v>
      </c>
      <c r="K744" s="1">
        <f t="shared" si="183"/>
        <v>0</v>
      </c>
      <c r="L744" s="1">
        <f t="shared" si="184"/>
        <v>0</v>
      </c>
      <c r="M744" s="1">
        <f t="shared" si="185"/>
        <v>1</v>
      </c>
      <c r="O744" s="1">
        <f t="shared" si="186"/>
        <v>0</v>
      </c>
      <c r="P744" s="1">
        <f t="shared" si="187"/>
        <v>0</v>
      </c>
      <c r="Q744" s="1">
        <f t="shared" si="188"/>
        <v>0</v>
      </c>
      <c r="R744" s="1">
        <f t="shared" si="189"/>
        <v>1</v>
      </c>
      <c r="Y744">
        <v>0</v>
      </c>
      <c r="Z744">
        <v>125</v>
      </c>
      <c r="AA744">
        <v>29.09</v>
      </c>
      <c r="AB744">
        <v>695</v>
      </c>
      <c r="AC744">
        <v>0</v>
      </c>
    </row>
    <row r="745" spans="1:29" x14ac:dyDescent="0.25">
      <c r="A745" s="1">
        <f t="shared" si="175"/>
        <v>0</v>
      </c>
      <c r="B745" s="1">
        <f t="shared" si="176"/>
        <v>0</v>
      </c>
      <c r="C745" s="1">
        <f t="shared" si="177"/>
        <v>0</v>
      </c>
      <c r="E745" s="1">
        <f t="shared" si="178"/>
        <v>0</v>
      </c>
      <c r="F745" s="1">
        <f t="shared" si="179"/>
        <v>0</v>
      </c>
      <c r="G745" s="1">
        <f t="shared" si="180"/>
        <v>0</v>
      </c>
      <c r="H745" s="1">
        <f t="shared" si="181"/>
        <v>1</v>
      </c>
      <c r="J745" s="1">
        <f t="shared" si="182"/>
        <v>0</v>
      </c>
      <c r="K745" s="1">
        <f t="shared" si="183"/>
        <v>0</v>
      </c>
      <c r="L745" s="1">
        <f t="shared" si="184"/>
        <v>0</v>
      </c>
      <c r="M745" s="1">
        <f t="shared" si="185"/>
        <v>1</v>
      </c>
      <c r="O745" s="1">
        <f t="shared" si="186"/>
        <v>0</v>
      </c>
      <c r="P745" s="1">
        <f t="shared" si="187"/>
        <v>0</v>
      </c>
      <c r="Q745" s="1">
        <f t="shared" si="188"/>
        <v>0</v>
      </c>
      <c r="R745" s="1">
        <f t="shared" si="189"/>
        <v>1</v>
      </c>
      <c r="Y745">
        <v>1</v>
      </c>
      <c r="Z745">
        <v>80</v>
      </c>
      <c r="AA745">
        <v>14.19</v>
      </c>
      <c r="AB745">
        <v>690</v>
      </c>
      <c r="AC745">
        <v>0</v>
      </c>
    </row>
    <row r="746" spans="1:29" x14ac:dyDescent="0.25">
      <c r="A746" s="1">
        <f t="shared" si="175"/>
        <v>1</v>
      </c>
      <c r="B746" s="1">
        <f t="shared" si="176"/>
        <v>1</v>
      </c>
      <c r="C746" s="1">
        <f t="shared" si="177"/>
        <v>1</v>
      </c>
      <c r="E746" s="1">
        <f t="shared" si="178"/>
        <v>0</v>
      </c>
      <c r="F746" s="1">
        <f t="shared" si="179"/>
        <v>1</v>
      </c>
      <c r="G746" s="1">
        <f t="shared" si="180"/>
        <v>0</v>
      </c>
      <c r="H746" s="1">
        <f t="shared" si="181"/>
        <v>0</v>
      </c>
      <c r="J746" s="1">
        <f t="shared" si="182"/>
        <v>0</v>
      </c>
      <c r="K746" s="1">
        <f t="shared" si="183"/>
        <v>1</v>
      </c>
      <c r="L746" s="1">
        <f t="shared" si="184"/>
        <v>0</v>
      </c>
      <c r="M746" s="1">
        <f t="shared" si="185"/>
        <v>0</v>
      </c>
      <c r="O746" s="1">
        <f t="shared" si="186"/>
        <v>0</v>
      </c>
      <c r="P746" s="1">
        <f t="shared" si="187"/>
        <v>1</v>
      </c>
      <c r="Q746" s="1">
        <f t="shared" si="188"/>
        <v>0</v>
      </c>
      <c r="R746" s="1">
        <f t="shared" si="189"/>
        <v>0</v>
      </c>
      <c r="Y746">
        <v>1</v>
      </c>
      <c r="Z746">
        <v>71.5</v>
      </c>
      <c r="AA746">
        <v>8.77</v>
      </c>
      <c r="AB746">
        <v>705</v>
      </c>
      <c r="AC746">
        <v>0</v>
      </c>
    </row>
    <row r="747" spans="1:29" x14ac:dyDescent="0.25">
      <c r="A747" s="1">
        <f t="shared" si="175"/>
        <v>1</v>
      </c>
      <c r="B747" s="1">
        <f t="shared" si="176"/>
        <v>1</v>
      </c>
      <c r="C747" s="1">
        <f t="shared" si="177"/>
        <v>1</v>
      </c>
      <c r="E747" s="1">
        <f t="shared" si="178"/>
        <v>0</v>
      </c>
      <c r="F747" s="1">
        <f t="shared" si="179"/>
        <v>1</v>
      </c>
      <c r="G747" s="1">
        <f t="shared" si="180"/>
        <v>0</v>
      </c>
      <c r="H747" s="1">
        <f t="shared" si="181"/>
        <v>0</v>
      </c>
      <c r="J747" s="1">
        <f t="shared" si="182"/>
        <v>0</v>
      </c>
      <c r="K747" s="1">
        <f t="shared" si="183"/>
        <v>1</v>
      </c>
      <c r="L747" s="1">
        <f t="shared" si="184"/>
        <v>0</v>
      </c>
      <c r="M747" s="1">
        <f t="shared" si="185"/>
        <v>0</v>
      </c>
      <c r="O747" s="1">
        <f t="shared" si="186"/>
        <v>0</v>
      </c>
      <c r="P747" s="1">
        <f t="shared" si="187"/>
        <v>1</v>
      </c>
      <c r="Q747" s="1">
        <f t="shared" si="188"/>
        <v>0</v>
      </c>
      <c r="R747" s="1">
        <f t="shared" si="189"/>
        <v>0</v>
      </c>
      <c r="Y747">
        <v>1</v>
      </c>
      <c r="Z747">
        <v>70</v>
      </c>
      <c r="AA747">
        <v>8.6199999999999992</v>
      </c>
      <c r="AB747">
        <v>705</v>
      </c>
      <c r="AC747">
        <v>0</v>
      </c>
    </row>
    <row r="748" spans="1:29" x14ac:dyDescent="0.25">
      <c r="A748" s="1">
        <f t="shared" si="175"/>
        <v>1</v>
      </c>
      <c r="B748" s="1">
        <f t="shared" si="176"/>
        <v>1</v>
      </c>
      <c r="C748" s="1">
        <f t="shared" si="177"/>
        <v>1</v>
      </c>
      <c r="E748" s="1">
        <f t="shared" si="178"/>
        <v>0</v>
      </c>
      <c r="F748" s="1">
        <f t="shared" si="179"/>
        <v>1</v>
      </c>
      <c r="G748" s="1">
        <f t="shared" si="180"/>
        <v>0</v>
      </c>
      <c r="H748" s="1">
        <f t="shared" si="181"/>
        <v>0</v>
      </c>
      <c r="J748" s="1">
        <f t="shared" si="182"/>
        <v>0</v>
      </c>
      <c r="K748" s="1">
        <f t="shared" si="183"/>
        <v>1</v>
      </c>
      <c r="L748" s="1">
        <f t="shared" si="184"/>
        <v>0</v>
      </c>
      <c r="M748" s="1">
        <f t="shared" si="185"/>
        <v>0</v>
      </c>
      <c r="O748" s="1">
        <f t="shared" si="186"/>
        <v>0</v>
      </c>
      <c r="P748" s="1">
        <f t="shared" si="187"/>
        <v>1</v>
      </c>
      <c r="Q748" s="1">
        <f t="shared" si="188"/>
        <v>0</v>
      </c>
      <c r="R748" s="1">
        <f t="shared" si="189"/>
        <v>0</v>
      </c>
      <c r="Y748">
        <v>0</v>
      </c>
      <c r="Z748">
        <v>35</v>
      </c>
      <c r="AA748">
        <v>14.06</v>
      </c>
      <c r="AB748">
        <v>675</v>
      </c>
      <c r="AC748">
        <v>0</v>
      </c>
    </row>
    <row r="749" spans="1:29" x14ac:dyDescent="0.25">
      <c r="A749" s="1">
        <f t="shared" si="175"/>
        <v>1</v>
      </c>
      <c r="B749" s="1">
        <f t="shared" si="176"/>
        <v>1</v>
      </c>
      <c r="C749" s="1">
        <f t="shared" si="177"/>
        <v>1</v>
      </c>
      <c r="E749" s="1">
        <f t="shared" si="178"/>
        <v>0</v>
      </c>
      <c r="F749" s="1">
        <f t="shared" si="179"/>
        <v>1</v>
      </c>
      <c r="G749" s="1">
        <f t="shared" si="180"/>
        <v>0</v>
      </c>
      <c r="H749" s="1">
        <f t="shared" si="181"/>
        <v>0</v>
      </c>
      <c r="J749" s="1">
        <f t="shared" si="182"/>
        <v>0</v>
      </c>
      <c r="K749" s="1">
        <f t="shared" si="183"/>
        <v>1</v>
      </c>
      <c r="L749" s="1">
        <f t="shared" si="184"/>
        <v>0</v>
      </c>
      <c r="M749" s="1">
        <f t="shared" si="185"/>
        <v>0</v>
      </c>
      <c r="O749" s="1">
        <f t="shared" si="186"/>
        <v>0</v>
      </c>
      <c r="P749" s="1">
        <f t="shared" si="187"/>
        <v>1</v>
      </c>
      <c r="Q749" s="1">
        <f t="shared" si="188"/>
        <v>0</v>
      </c>
      <c r="R749" s="1">
        <f t="shared" si="189"/>
        <v>0</v>
      </c>
      <c r="Y749">
        <v>0</v>
      </c>
      <c r="Z749">
        <v>150</v>
      </c>
      <c r="AA749">
        <v>10.119999999999999</v>
      </c>
      <c r="AB749">
        <v>660</v>
      </c>
      <c r="AC749">
        <v>0</v>
      </c>
    </row>
    <row r="750" spans="1:29" x14ac:dyDescent="0.25">
      <c r="A750" s="1">
        <f t="shared" si="175"/>
        <v>0</v>
      </c>
      <c r="B750" s="1">
        <f t="shared" si="176"/>
        <v>1</v>
      </c>
      <c r="C750" s="1">
        <f t="shared" si="177"/>
        <v>1</v>
      </c>
      <c r="E750" s="1">
        <f t="shared" si="178"/>
        <v>0</v>
      </c>
      <c r="F750" s="1">
        <f t="shared" si="179"/>
        <v>1</v>
      </c>
      <c r="G750" s="1">
        <f t="shared" si="180"/>
        <v>0</v>
      </c>
      <c r="H750" s="1">
        <f t="shared" si="181"/>
        <v>0</v>
      </c>
      <c r="J750" s="1">
        <f t="shared" si="182"/>
        <v>0</v>
      </c>
      <c r="K750" s="1">
        <f t="shared" si="183"/>
        <v>1</v>
      </c>
      <c r="L750" s="1">
        <f t="shared" si="184"/>
        <v>0</v>
      </c>
      <c r="M750" s="1">
        <f t="shared" si="185"/>
        <v>0</v>
      </c>
      <c r="O750" s="1">
        <f t="shared" si="186"/>
        <v>0</v>
      </c>
      <c r="P750" s="1">
        <f t="shared" si="187"/>
        <v>0</v>
      </c>
      <c r="Q750" s="1">
        <f t="shared" si="188"/>
        <v>0</v>
      </c>
      <c r="R750" s="1">
        <f t="shared" si="189"/>
        <v>1</v>
      </c>
      <c r="Y750">
        <v>0</v>
      </c>
      <c r="Z750">
        <v>47</v>
      </c>
      <c r="AA750">
        <v>14.02</v>
      </c>
      <c r="AB750">
        <v>705</v>
      </c>
      <c r="AC750">
        <v>0</v>
      </c>
    </row>
    <row r="751" spans="1:29" x14ac:dyDescent="0.25">
      <c r="A751" s="1">
        <f t="shared" si="175"/>
        <v>0</v>
      </c>
      <c r="B751" s="1">
        <f t="shared" si="176"/>
        <v>1</v>
      </c>
      <c r="C751" s="1">
        <f t="shared" si="177"/>
        <v>1</v>
      </c>
      <c r="E751" s="1">
        <f t="shared" si="178"/>
        <v>0</v>
      </c>
      <c r="F751" s="1">
        <f t="shared" si="179"/>
        <v>1</v>
      </c>
      <c r="G751" s="1">
        <f t="shared" si="180"/>
        <v>0</v>
      </c>
      <c r="H751" s="1">
        <f t="shared" si="181"/>
        <v>0</v>
      </c>
      <c r="J751" s="1">
        <f t="shared" si="182"/>
        <v>0</v>
      </c>
      <c r="K751" s="1">
        <f t="shared" si="183"/>
        <v>1</v>
      </c>
      <c r="L751" s="1">
        <f t="shared" si="184"/>
        <v>0</v>
      </c>
      <c r="M751" s="1">
        <f t="shared" si="185"/>
        <v>0</v>
      </c>
      <c r="O751" s="1">
        <f t="shared" si="186"/>
        <v>0</v>
      </c>
      <c r="P751" s="1">
        <f t="shared" si="187"/>
        <v>0</v>
      </c>
      <c r="Q751" s="1">
        <f t="shared" si="188"/>
        <v>0</v>
      </c>
      <c r="R751" s="1">
        <f t="shared" si="189"/>
        <v>1</v>
      </c>
      <c r="Y751">
        <v>1</v>
      </c>
      <c r="Z751">
        <v>129</v>
      </c>
      <c r="AA751">
        <v>19.510000000000002</v>
      </c>
      <c r="AB751">
        <v>705</v>
      </c>
      <c r="AC751">
        <v>0</v>
      </c>
    </row>
    <row r="752" spans="1:29" x14ac:dyDescent="0.25">
      <c r="A752" s="1">
        <f t="shared" si="175"/>
        <v>0</v>
      </c>
      <c r="B752" s="1">
        <f t="shared" si="176"/>
        <v>1</v>
      </c>
      <c r="C752" s="1">
        <f t="shared" si="177"/>
        <v>1</v>
      </c>
      <c r="E752" s="1">
        <f t="shared" si="178"/>
        <v>0</v>
      </c>
      <c r="F752" s="1">
        <f t="shared" si="179"/>
        <v>1</v>
      </c>
      <c r="G752" s="1">
        <f t="shared" si="180"/>
        <v>0</v>
      </c>
      <c r="H752" s="1">
        <f t="shared" si="181"/>
        <v>0</v>
      </c>
      <c r="J752" s="1">
        <f t="shared" si="182"/>
        <v>0</v>
      </c>
      <c r="K752" s="1">
        <f t="shared" si="183"/>
        <v>1</v>
      </c>
      <c r="L752" s="1">
        <f t="shared" si="184"/>
        <v>0</v>
      </c>
      <c r="M752" s="1">
        <f t="shared" si="185"/>
        <v>0</v>
      </c>
      <c r="O752" s="1">
        <f t="shared" si="186"/>
        <v>0</v>
      </c>
      <c r="P752" s="1">
        <f t="shared" si="187"/>
        <v>0</v>
      </c>
      <c r="Q752" s="1">
        <f t="shared" si="188"/>
        <v>0</v>
      </c>
      <c r="R752" s="1">
        <f t="shared" si="189"/>
        <v>1</v>
      </c>
      <c r="Y752">
        <v>1</v>
      </c>
      <c r="Z752">
        <v>55</v>
      </c>
      <c r="AA752">
        <v>25.4</v>
      </c>
      <c r="AB752">
        <v>765</v>
      </c>
      <c r="AC752">
        <v>0</v>
      </c>
    </row>
    <row r="753" spans="1:29" x14ac:dyDescent="0.25">
      <c r="A753" s="1">
        <f t="shared" si="175"/>
        <v>0</v>
      </c>
      <c r="B753" s="1">
        <f t="shared" si="176"/>
        <v>1</v>
      </c>
      <c r="C753" s="1">
        <f t="shared" si="177"/>
        <v>1</v>
      </c>
      <c r="E753" s="1">
        <f t="shared" si="178"/>
        <v>0</v>
      </c>
      <c r="F753" s="1">
        <f t="shared" si="179"/>
        <v>1</v>
      </c>
      <c r="G753" s="1">
        <f t="shared" si="180"/>
        <v>0</v>
      </c>
      <c r="H753" s="1">
        <f t="shared" si="181"/>
        <v>0</v>
      </c>
      <c r="J753" s="1">
        <f t="shared" si="182"/>
        <v>0</v>
      </c>
      <c r="K753" s="1">
        <f t="shared" si="183"/>
        <v>1</v>
      </c>
      <c r="L753" s="1">
        <f t="shared" si="184"/>
        <v>0</v>
      </c>
      <c r="M753" s="1">
        <f t="shared" si="185"/>
        <v>0</v>
      </c>
      <c r="O753" s="1">
        <f t="shared" si="186"/>
        <v>0</v>
      </c>
      <c r="P753" s="1">
        <f t="shared" si="187"/>
        <v>0</v>
      </c>
      <c r="Q753" s="1">
        <f t="shared" si="188"/>
        <v>0</v>
      </c>
      <c r="R753" s="1">
        <f t="shared" si="189"/>
        <v>1</v>
      </c>
      <c r="Y753">
        <v>1</v>
      </c>
      <c r="Z753">
        <v>65</v>
      </c>
      <c r="AA753">
        <v>18.13</v>
      </c>
      <c r="AB753">
        <v>660</v>
      </c>
      <c r="AC753">
        <v>0</v>
      </c>
    </row>
    <row r="754" spans="1:29" x14ac:dyDescent="0.25">
      <c r="A754" s="1">
        <f t="shared" si="175"/>
        <v>1</v>
      </c>
      <c r="B754" s="1">
        <f t="shared" si="176"/>
        <v>1</v>
      </c>
      <c r="C754" s="1">
        <f t="shared" si="177"/>
        <v>1</v>
      </c>
      <c r="E754" s="1">
        <f t="shared" si="178"/>
        <v>0</v>
      </c>
      <c r="F754" s="1">
        <f t="shared" si="179"/>
        <v>1</v>
      </c>
      <c r="G754" s="1">
        <f t="shared" si="180"/>
        <v>0</v>
      </c>
      <c r="H754" s="1">
        <f t="shared" si="181"/>
        <v>0</v>
      </c>
      <c r="J754" s="1">
        <f t="shared" si="182"/>
        <v>0</v>
      </c>
      <c r="K754" s="1">
        <f t="shared" si="183"/>
        <v>1</v>
      </c>
      <c r="L754" s="1">
        <f t="shared" si="184"/>
        <v>0</v>
      </c>
      <c r="M754" s="1">
        <f t="shared" si="185"/>
        <v>0</v>
      </c>
      <c r="O754" s="1">
        <f t="shared" si="186"/>
        <v>0</v>
      </c>
      <c r="P754" s="1">
        <f t="shared" si="187"/>
        <v>1</v>
      </c>
      <c r="Q754" s="1">
        <f t="shared" si="188"/>
        <v>0</v>
      </c>
      <c r="R754" s="1">
        <f t="shared" si="189"/>
        <v>0</v>
      </c>
      <c r="Y754">
        <v>1</v>
      </c>
      <c r="Z754">
        <v>50</v>
      </c>
      <c r="AA754">
        <v>23.52</v>
      </c>
      <c r="AB754">
        <v>695</v>
      </c>
      <c r="AC754">
        <v>0</v>
      </c>
    </row>
    <row r="755" spans="1:29" x14ac:dyDescent="0.25">
      <c r="A755" s="1">
        <f t="shared" si="175"/>
        <v>0</v>
      </c>
      <c r="B755" s="1">
        <f t="shared" si="176"/>
        <v>1</v>
      </c>
      <c r="C755" s="1">
        <f t="shared" si="177"/>
        <v>1</v>
      </c>
      <c r="E755" s="1">
        <f t="shared" si="178"/>
        <v>0</v>
      </c>
      <c r="F755" s="1">
        <f t="shared" si="179"/>
        <v>1</v>
      </c>
      <c r="G755" s="1">
        <f t="shared" si="180"/>
        <v>0</v>
      </c>
      <c r="H755" s="1">
        <f t="shared" si="181"/>
        <v>0</v>
      </c>
      <c r="J755" s="1">
        <f t="shared" si="182"/>
        <v>0</v>
      </c>
      <c r="K755" s="1">
        <f t="shared" si="183"/>
        <v>1</v>
      </c>
      <c r="L755" s="1">
        <f t="shared" si="184"/>
        <v>0</v>
      </c>
      <c r="M755" s="1">
        <f t="shared" si="185"/>
        <v>0</v>
      </c>
      <c r="O755" s="1">
        <f t="shared" si="186"/>
        <v>0</v>
      </c>
      <c r="P755" s="1">
        <f t="shared" si="187"/>
        <v>0</v>
      </c>
      <c r="Q755" s="1">
        <f t="shared" si="188"/>
        <v>0</v>
      </c>
      <c r="R755" s="1">
        <f t="shared" si="189"/>
        <v>1</v>
      </c>
      <c r="Y755">
        <v>1</v>
      </c>
      <c r="Z755">
        <v>38</v>
      </c>
      <c r="AA755">
        <v>33.799999999999997</v>
      </c>
      <c r="AB755">
        <v>670</v>
      </c>
      <c r="AC755">
        <v>0</v>
      </c>
    </row>
    <row r="756" spans="1:29" x14ac:dyDescent="0.25">
      <c r="A756" s="1">
        <f t="shared" si="175"/>
        <v>1</v>
      </c>
      <c r="B756" s="1">
        <f t="shared" si="176"/>
        <v>1</v>
      </c>
      <c r="C756" s="1">
        <f t="shared" si="177"/>
        <v>1</v>
      </c>
      <c r="E756" s="1">
        <f t="shared" si="178"/>
        <v>0</v>
      </c>
      <c r="F756" s="1">
        <f t="shared" si="179"/>
        <v>1</v>
      </c>
      <c r="G756" s="1">
        <f t="shared" si="180"/>
        <v>0</v>
      </c>
      <c r="H756" s="1">
        <f t="shared" si="181"/>
        <v>0</v>
      </c>
      <c r="J756" s="1">
        <f t="shared" si="182"/>
        <v>0</v>
      </c>
      <c r="K756" s="1">
        <f t="shared" si="183"/>
        <v>1</v>
      </c>
      <c r="L756" s="1">
        <f t="shared" si="184"/>
        <v>0</v>
      </c>
      <c r="M756" s="1">
        <f t="shared" si="185"/>
        <v>0</v>
      </c>
      <c r="O756" s="1">
        <f t="shared" si="186"/>
        <v>0</v>
      </c>
      <c r="P756" s="1">
        <f t="shared" si="187"/>
        <v>1</v>
      </c>
      <c r="Q756" s="1">
        <f t="shared" si="188"/>
        <v>0</v>
      </c>
      <c r="R756" s="1">
        <f t="shared" si="189"/>
        <v>0</v>
      </c>
      <c r="Y756">
        <v>0</v>
      </c>
      <c r="Z756">
        <v>71.900000000000006</v>
      </c>
      <c r="AA756">
        <v>32.619999999999997</v>
      </c>
      <c r="AB756">
        <v>690</v>
      </c>
      <c r="AC756">
        <v>0</v>
      </c>
    </row>
    <row r="757" spans="1:29" x14ac:dyDescent="0.25">
      <c r="A757" s="1">
        <f t="shared" si="175"/>
        <v>1</v>
      </c>
      <c r="B757" s="1">
        <f t="shared" si="176"/>
        <v>1</v>
      </c>
      <c r="C757" s="1">
        <f t="shared" si="177"/>
        <v>1</v>
      </c>
      <c r="E757" s="1">
        <f t="shared" si="178"/>
        <v>0</v>
      </c>
      <c r="F757" s="1">
        <f t="shared" si="179"/>
        <v>1</v>
      </c>
      <c r="G757" s="1">
        <f t="shared" si="180"/>
        <v>0</v>
      </c>
      <c r="H757" s="1">
        <f t="shared" si="181"/>
        <v>0</v>
      </c>
      <c r="J757" s="1">
        <f t="shared" si="182"/>
        <v>0</v>
      </c>
      <c r="K757" s="1">
        <f t="shared" si="183"/>
        <v>1</v>
      </c>
      <c r="L757" s="1">
        <f t="shared" si="184"/>
        <v>0</v>
      </c>
      <c r="M757" s="1">
        <f t="shared" si="185"/>
        <v>0</v>
      </c>
      <c r="O757" s="1">
        <f t="shared" si="186"/>
        <v>0</v>
      </c>
      <c r="P757" s="1">
        <f t="shared" si="187"/>
        <v>1</v>
      </c>
      <c r="Q757" s="1">
        <f t="shared" si="188"/>
        <v>0</v>
      </c>
      <c r="R757" s="1">
        <f t="shared" si="189"/>
        <v>0</v>
      </c>
      <c r="Y757">
        <v>0</v>
      </c>
      <c r="Z757">
        <v>78</v>
      </c>
      <c r="AA757">
        <v>9.49</v>
      </c>
      <c r="AB757">
        <v>665</v>
      </c>
      <c r="AC757">
        <v>0</v>
      </c>
    </row>
    <row r="758" spans="1:29" x14ac:dyDescent="0.25">
      <c r="A758" s="1">
        <f t="shared" si="175"/>
        <v>0</v>
      </c>
      <c r="B758" s="1">
        <f t="shared" si="176"/>
        <v>0</v>
      </c>
      <c r="C758" s="1">
        <f t="shared" si="177"/>
        <v>1</v>
      </c>
      <c r="E758" s="1">
        <f t="shared" si="178"/>
        <v>0</v>
      </c>
      <c r="F758" s="1">
        <f t="shared" si="179"/>
        <v>1</v>
      </c>
      <c r="G758" s="1">
        <f t="shared" si="180"/>
        <v>0</v>
      </c>
      <c r="H758" s="1">
        <f t="shared" si="181"/>
        <v>0</v>
      </c>
      <c r="J758" s="1">
        <f t="shared" si="182"/>
        <v>0</v>
      </c>
      <c r="K758" s="1">
        <f t="shared" si="183"/>
        <v>0</v>
      </c>
      <c r="L758" s="1">
        <f t="shared" si="184"/>
        <v>0</v>
      </c>
      <c r="M758" s="1">
        <f t="shared" si="185"/>
        <v>1</v>
      </c>
      <c r="O758" s="1">
        <f t="shared" si="186"/>
        <v>0</v>
      </c>
      <c r="P758" s="1">
        <f t="shared" si="187"/>
        <v>0</v>
      </c>
      <c r="Q758" s="1">
        <f t="shared" si="188"/>
        <v>0</v>
      </c>
      <c r="R758" s="1">
        <f t="shared" si="189"/>
        <v>1</v>
      </c>
      <c r="Y758">
        <v>1</v>
      </c>
      <c r="Z758">
        <v>155.5</v>
      </c>
      <c r="AA758">
        <v>14.07</v>
      </c>
      <c r="AB758">
        <v>705</v>
      </c>
      <c r="AC758">
        <v>0</v>
      </c>
    </row>
    <row r="759" spans="1:29" x14ac:dyDescent="0.25">
      <c r="A759" s="1">
        <f t="shared" si="175"/>
        <v>0</v>
      </c>
      <c r="B759" s="1">
        <f t="shared" si="176"/>
        <v>0</v>
      </c>
      <c r="C759" s="1">
        <f t="shared" si="177"/>
        <v>1</v>
      </c>
      <c r="E759" s="1">
        <f t="shared" si="178"/>
        <v>0</v>
      </c>
      <c r="F759" s="1">
        <f t="shared" si="179"/>
        <v>1</v>
      </c>
      <c r="G759" s="1">
        <f t="shared" si="180"/>
        <v>0</v>
      </c>
      <c r="H759" s="1">
        <f t="shared" si="181"/>
        <v>0</v>
      </c>
      <c r="J759" s="1">
        <f t="shared" si="182"/>
        <v>0</v>
      </c>
      <c r="K759" s="1">
        <f t="shared" si="183"/>
        <v>0</v>
      </c>
      <c r="L759" s="1">
        <f t="shared" si="184"/>
        <v>0</v>
      </c>
      <c r="M759" s="1">
        <f t="shared" si="185"/>
        <v>1</v>
      </c>
      <c r="O759" s="1">
        <f t="shared" si="186"/>
        <v>0</v>
      </c>
      <c r="P759" s="1">
        <f t="shared" si="187"/>
        <v>0</v>
      </c>
      <c r="Q759" s="1">
        <f t="shared" si="188"/>
        <v>0</v>
      </c>
      <c r="R759" s="1">
        <f t="shared" si="189"/>
        <v>1</v>
      </c>
      <c r="Y759">
        <v>0</v>
      </c>
      <c r="Z759">
        <v>88.8</v>
      </c>
      <c r="AA759">
        <v>7.05</v>
      </c>
      <c r="AB759">
        <v>775</v>
      </c>
      <c r="AC759">
        <v>0</v>
      </c>
    </row>
    <row r="760" spans="1:29" x14ac:dyDescent="0.25">
      <c r="A760" s="1">
        <f t="shared" si="175"/>
        <v>0</v>
      </c>
      <c r="B760" s="1">
        <f t="shared" si="176"/>
        <v>0</v>
      </c>
      <c r="C760" s="1">
        <f t="shared" si="177"/>
        <v>1</v>
      </c>
      <c r="E760" s="1">
        <f t="shared" si="178"/>
        <v>0</v>
      </c>
      <c r="F760" s="1">
        <f t="shared" si="179"/>
        <v>1</v>
      </c>
      <c r="G760" s="1">
        <f t="shared" si="180"/>
        <v>0</v>
      </c>
      <c r="H760" s="1">
        <f t="shared" si="181"/>
        <v>0</v>
      </c>
      <c r="J760" s="1">
        <f t="shared" si="182"/>
        <v>0</v>
      </c>
      <c r="K760" s="1">
        <f t="shared" si="183"/>
        <v>0</v>
      </c>
      <c r="L760" s="1">
        <f t="shared" si="184"/>
        <v>0</v>
      </c>
      <c r="M760" s="1">
        <f t="shared" si="185"/>
        <v>1</v>
      </c>
      <c r="O760" s="1">
        <f t="shared" si="186"/>
        <v>0</v>
      </c>
      <c r="P760" s="1">
        <f t="shared" si="187"/>
        <v>0</v>
      </c>
      <c r="Q760" s="1">
        <f t="shared" si="188"/>
        <v>0</v>
      </c>
      <c r="R760" s="1">
        <f t="shared" si="189"/>
        <v>1</v>
      </c>
      <c r="Y760">
        <v>0</v>
      </c>
      <c r="Z760">
        <v>53.844000000000001</v>
      </c>
      <c r="AA760">
        <v>11.81</v>
      </c>
      <c r="AB760">
        <v>670</v>
      </c>
      <c r="AC760">
        <v>0</v>
      </c>
    </row>
    <row r="761" spans="1:29" x14ac:dyDescent="0.25">
      <c r="A761" s="1">
        <f t="shared" si="175"/>
        <v>0</v>
      </c>
      <c r="B761" s="1">
        <f t="shared" si="176"/>
        <v>0</v>
      </c>
      <c r="C761" s="1">
        <f t="shared" si="177"/>
        <v>0</v>
      </c>
      <c r="E761" s="1">
        <f t="shared" si="178"/>
        <v>0</v>
      </c>
      <c r="F761" s="1">
        <f t="shared" si="179"/>
        <v>0</v>
      </c>
      <c r="G761" s="1">
        <f t="shared" si="180"/>
        <v>0</v>
      </c>
      <c r="H761" s="1">
        <f t="shared" si="181"/>
        <v>1</v>
      </c>
      <c r="J761" s="1">
        <f t="shared" si="182"/>
        <v>0</v>
      </c>
      <c r="K761" s="1">
        <f t="shared" si="183"/>
        <v>0</v>
      </c>
      <c r="L761" s="1">
        <f t="shared" si="184"/>
        <v>0</v>
      </c>
      <c r="M761" s="1">
        <f t="shared" si="185"/>
        <v>1</v>
      </c>
      <c r="O761" s="1">
        <f t="shared" si="186"/>
        <v>0</v>
      </c>
      <c r="P761" s="1">
        <f t="shared" si="187"/>
        <v>0</v>
      </c>
      <c r="Q761" s="1">
        <f t="shared" si="188"/>
        <v>0</v>
      </c>
      <c r="R761" s="1">
        <f t="shared" si="189"/>
        <v>1</v>
      </c>
      <c r="Y761">
        <v>0</v>
      </c>
      <c r="Z761">
        <v>48</v>
      </c>
      <c r="AA761">
        <v>26.55</v>
      </c>
      <c r="AB761">
        <v>665</v>
      </c>
      <c r="AC761">
        <v>0</v>
      </c>
    </row>
    <row r="762" spans="1:29" x14ac:dyDescent="0.25">
      <c r="A762" s="1">
        <f t="shared" si="175"/>
        <v>0</v>
      </c>
      <c r="B762" s="1">
        <f t="shared" si="176"/>
        <v>1</v>
      </c>
      <c r="C762" s="1">
        <f t="shared" si="177"/>
        <v>1</v>
      </c>
      <c r="E762" s="1">
        <f t="shared" si="178"/>
        <v>0</v>
      </c>
      <c r="F762" s="1">
        <f t="shared" si="179"/>
        <v>1</v>
      </c>
      <c r="G762" s="1">
        <f t="shared" si="180"/>
        <v>0</v>
      </c>
      <c r="H762" s="1">
        <f t="shared" si="181"/>
        <v>0</v>
      </c>
      <c r="J762" s="1">
        <f t="shared" si="182"/>
        <v>0</v>
      </c>
      <c r="K762" s="1">
        <f t="shared" si="183"/>
        <v>1</v>
      </c>
      <c r="L762" s="1">
        <f t="shared" si="184"/>
        <v>0</v>
      </c>
      <c r="M762" s="1">
        <f t="shared" si="185"/>
        <v>0</v>
      </c>
      <c r="O762" s="1">
        <f t="shared" si="186"/>
        <v>0</v>
      </c>
      <c r="P762" s="1">
        <f t="shared" si="187"/>
        <v>0</v>
      </c>
      <c r="Q762" s="1">
        <f t="shared" si="188"/>
        <v>0</v>
      </c>
      <c r="R762" s="1">
        <f t="shared" si="189"/>
        <v>1</v>
      </c>
      <c r="Y762">
        <v>0</v>
      </c>
      <c r="Z762">
        <v>50</v>
      </c>
      <c r="AA762">
        <v>15.77</v>
      </c>
      <c r="AB762">
        <v>680</v>
      </c>
      <c r="AC762">
        <v>0</v>
      </c>
    </row>
    <row r="763" spans="1:29" x14ac:dyDescent="0.25">
      <c r="A763" s="1">
        <f t="shared" si="175"/>
        <v>1</v>
      </c>
      <c r="B763" s="1">
        <f t="shared" si="176"/>
        <v>1</v>
      </c>
      <c r="C763" s="1">
        <f t="shared" si="177"/>
        <v>1</v>
      </c>
      <c r="E763" s="1">
        <f t="shared" si="178"/>
        <v>0</v>
      </c>
      <c r="F763" s="1">
        <f t="shared" si="179"/>
        <v>1</v>
      </c>
      <c r="G763" s="1">
        <f t="shared" si="180"/>
        <v>0</v>
      </c>
      <c r="H763" s="1">
        <f t="shared" si="181"/>
        <v>0</v>
      </c>
      <c r="J763" s="1">
        <f t="shared" si="182"/>
        <v>0</v>
      </c>
      <c r="K763" s="1">
        <f t="shared" si="183"/>
        <v>1</v>
      </c>
      <c r="L763" s="1">
        <f t="shared" si="184"/>
        <v>0</v>
      </c>
      <c r="M763" s="1">
        <f t="shared" si="185"/>
        <v>0</v>
      </c>
      <c r="O763" s="1">
        <f t="shared" si="186"/>
        <v>0</v>
      </c>
      <c r="P763" s="1">
        <f t="shared" si="187"/>
        <v>1</v>
      </c>
      <c r="Q763" s="1">
        <f t="shared" si="188"/>
        <v>0</v>
      </c>
      <c r="R763" s="1">
        <f t="shared" si="189"/>
        <v>0</v>
      </c>
      <c r="Y763">
        <v>0</v>
      </c>
      <c r="Z763">
        <v>98</v>
      </c>
      <c r="AA763">
        <v>28.47</v>
      </c>
      <c r="AB763">
        <v>665</v>
      </c>
      <c r="AC763">
        <v>0</v>
      </c>
    </row>
    <row r="764" spans="1:29" x14ac:dyDescent="0.25">
      <c r="A764" s="1">
        <f t="shared" si="175"/>
        <v>1</v>
      </c>
      <c r="B764" s="1">
        <f t="shared" si="176"/>
        <v>1</v>
      </c>
      <c r="C764" s="1">
        <f t="shared" si="177"/>
        <v>1</v>
      </c>
      <c r="E764" s="1">
        <f t="shared" si="178"/>
        <v>0</v>
      </c>
      <c r="F764" s="1">
        <f t="shared" si="179"/>
        <v>1</v>
      </c>
      <c r="G764" s="1">
        <f t="shared" si="180"/>
        <v>0</v>
      </c>
      <c r="H764" s="1">
        <f t="shared" si="181"/>
        <v>0</v>
      </c>
      <c r="J764" s="1">
        <f t="shared" si="182"/>
        <v>0</v>
      </c>
      <c r="K764" s="1">
        <f t="shared" si="183"/>
        <v>1</v>
      </c>
      <c r="L764" s="1">
        <f t="shared" si="184"/>
        <v>0</v>
      </c>
      <c r="M764" s="1">
        <f t="shared" si="185"/>
        <v>0</v>
      </c>
      <c r="O764" s="1">
        <f t="shared" si="186"/>
        <v>0</v>
      </c>
      <c r="P764" s="1">
        <f t="shared" si="187"/>
        <v>1</v>
      </c>
      <c r="Q764" s="1">
        <f t="shared" si="188"/>
        <v>0</v>
      </c>
      <c r="R764" s="1">
        <f t="shared" si="189"/>
        <v>0</v>
      </c>
      <c r="Y764">
        <v>0</v>
      </c>
      <c r="Z764">
        <v>28</v>
      </c>
      <c r="AA764">
        <v>13.37</v>
      </c>
      <c r="AB764">
        <v>690</v>
      </c>
      <c r="AC764">
        <v>0</v>
      </c>
    </row>
    <row r="765" spans="1:29" x14ac:dyDescent="0.25">
      <c r="A765" s="1">
        <f t="shared" si="175"/>
        <v>0</v>
      </c>
      <c r="B765" s="1">
        <f t="shared" si="176"/>
        <v>1</v>
      </c>
      <c r="C765" s="1">
        <f t="shared" si="177"/>
        <v>1</v>
      </c>
      <c r="E765" s="1">
        <f t="shared" si="178"/>
        <v>0</v>
      </c>
      <c r="F765" s="1">
        <f t="shared" si="179"/>
        <v>1</v>
      </c>
      <c r="G765" s="1">
        <f t="shared" si="180"/>
        <v>0</v>
      </c>
      <c r="H765" s="1">
        <f t="shared" si="181"/>
        <v>0</v>
      </c>
      <c r="J765" s="1">
        <f t="shared" si="182"/>
        <v>0</v>
      </c>
      <c r="K765" s="1">
        <f t="shared" si="183"/>
        <v>1</v>
      </c>
      <c r="L765" s="1">
        <f t="shared" si="184"/>
        <v>0</v>
      </c>
      <c r="M765" s="1">
        <f t="shared" si="185"/>
        <v>0</v>
      </c>
      <c r="O765" s="1">
        <f t="shared" si="186"/>
        <v>0</v>
      </c>
      <c r="P765" s="1">
        <f t="shared" si="187"/>
        <v>0</v>
      </c>
      <c r="Q765" s="1">
        <f t="shared" si="188"/>
        <v>0</v>
      </c>
      <c r="R765" s="1">
        <f t="shared" si="189"/>
        <v>1</v>
      </c>
      <c r="Y765">
        <v>0</v>
      </c>
      <c r="Z765">
        <v>35</v>
      </c>
      <c r="AA765">
        <v>28.43</v>
      </c>
      <c r="AB765">
        <v>680</v>
      </c>
      <c r="AC765">
        <v>0</v>
      </c>
    </row>
    <row r="766" spans="1:29" x14ac:dyDescent="0.25">
      <c r="A766" s="1">
        <f t="shared" si="175"/>
        <v>0</v>
      </c>
      <c r="B766" s="1">
        <f t="shared" si="176"/>
        <v>0</v>
      </c>
      <c r="C766" s="1">
        <f t="shared" si="177"/>
        <v>0</v>
      </c>
      <c r="E766" s="1">
        <f t="shared" si="178"/>
        <v>0</v>
      </c>
      <c r="F766" s="1">
        <f t="shared" si="179"/>
        <v>0</v>
      </c>
      <c r="G766" s="1">
        <f t="shared" si="180"/>
        <v>0</v>
      </c>
      <c r="H766" s="1">
        <f t="shared" si="181"/>
        <v>1</v>
      </c>
      <c r="J766" s="1">
        <f t="shared" si="182"/>
        <v>0</v>
      </c>
      <c r="K766" s="1">
        <f t="shared" si="183"/>
        <v>0</v>
      </c>
      <c r="L766" s="1">
        <f t="shared" si="184"/>
        <v>0</v>
      </c>
      <c r="M766" s="1">
        <f t="shared" si="185"/>
        <v>1</v>
      </c>
      <c r="O766" s="1">
        <f t="shared" si="186"/>
        <v>0</v>
      </c>
      <c r="P766" s="1">
        <f t="shared" si="187"/>
        <v>0</v>
      </c>
      <c r="Q766" s="1">
        <f t="shared" si="188"/>
        <v>0</v>
      </c>
      <c r="R766" s="1">
        <f t="shared" si="189"/>
        <v>1</v>
      </c>
      <c r="Y766">
        <v>1</v>
      </c>
      <c r="Z766">
        <v>84</v>
      </c>
      <c r="AA766">
        <v>14.66</v>
      </c>
      <c r="AB766">
        <v>715</v>
      </c>
      <c r="AC766">
        <v>0</v>
      </c>
    </row>
    <row r="767" spans="1:29" x14ac:dyDescent="0.25">
      <c r="A767" s="1">
        <f t="shared" si="175"/>
        <v>0</v>
      </c>
      <c r="B767" s="1">
        <f t="shared" si="176"/>
        <v>1</v>
      </c>
      <c r="C767" s="1">
        <f t="shared" si="177"/>
        <v>1</v>
      </c>
      <c r="E767" s="1">
        <f t="shared" si="178"/>
        <v>0</v>
      </c>
      <c r="F767" s="1">
        <f t="shared" si="179"/>
        <v>1</v>
      </c>
      <c r="G767" s="1">
        <f t="shared" si="180"/>
        <v>0</v>
      </c>
      <c r="H767" s="1">
        <f t="shared" si="181"/>
        <v>0</v>
      </c>
      <c r="J767" s="1">
        <f t="shared" si="182"/>
        <v>0</v>
      </c>
      <c r="K767" s="1">
        <f t="shared" si="183"/>
        <v>1</v>
      </c>
      <c r="L767" s="1">
        <f t="shared" si="184"/>
        <v>0</v>
      </c>
      <c r="M767" s="1">
        <f t="shared" si="185"/>
        <v>0</v>
      </c>
      <c r="O767" s="1">
        <f t="shared" si="186"/>
        <v>0</v>
      </c>
      <c r="P767" s="1">
        <f t="shared" si="187"/>
        <v>0</v>
      </c>
      <c r="Q767" s="1">
        <f t="shared" si="188"/>
        <v>0</v>
      </c>
      <c r="R767" s="1">
        <f t="shared" si="189"/>
        <v>1</v>
      </c>
      <c r="Y767">
        <v>1</v>
      </c>
      <c r="Z767">
        <v>50</v>
      </c>
      <c r="AA767">
        <v>20.81</v>
      </c>
      <c r="AB767">
        <v>660</v>
      </c>
      <c r="AC767">
        <v>0</v>
      </c>
    </row>
    <row r="768" spans="1:29" x14ac:dyDescent="0.25">
      <c r="A768" s="1">
        <f t="shared" si="175"/>
        <v>1</v>
      </c>
      <c r="B768" s="1">
        <f t="shared" si="176"/>
        <v>1</v>
      </c>
      <c r="C768" s="1">
        <f t="shared" si="177"/>
        <v>1</v>
      </c>
      <c r="E768" s="1">
        <f t="shared" si="178"/>
        <v>0</v>
      </c>
      <c r="F768" s="1">
        <f t="shared" si="179"/>
        <v>1</v>
      </c>
      <c r="G768" s="1">
        <f t="shared" si="180"/>
        <v>0</v>
      </c>
      <c r="H768" s="1">
        <f t="shared" si="181"/>
        <v>0</v>
      </c>
      <c r="J768" s="1">
        <f t="shared" si="182"/>
        <v>0</v>
      </c>
      <c r="K768" s="1">
        <f t="shared" si="183"/>
        <v>1</v>
      </c>
      <c r="L768" s="1">
        <f t="shared" si="184"/>
        <v>0</v>
      </c>
      <c r="M768" s="1">
        <f t="shared" si="185"/>
        <v>0</v>
      </c>
      <c r="O768" s="1">
        <f t="shared" si="186"/>
        <v>0</v>
      </c>
      <c r="P768" s="1">
        <f t="shared" si="187"/>
        <v>1</v>
      </c>
      <c r="Q768" s="1">
        <f t="shared" si="188"/>
        <v>0</v>
      </c>
      <c r="R768" s="1">
        <f t="shared" si="189"/>
        <v>0</v>
      </c>
      <c r="Y768">
        <v>0</v>
      </c>
      <c r="Z768">
        <v>12.624000000000001</v>
      </c>
      <c r="AA768">
        <v>6.27</v>
      </c>
      <c r="AB768">
        <v>690</v>
      </c>
      <c r="AC768">
        <v>0</v>
      </c>
    </row>
    <row r="769" spans="1:29" x14ac:dyDescent="0.25">
      <c r="A769" s="1">
        <f t="shared" si="175"/>
        <v>0</v>
      </c>
      <c r="B769" s="1">
        <f t="shared" si="176"/>
        <v>1</v>
      </c>
      <c r="C769" s="1">
        <f t="shared" si="177"/>
        <v>1</v>
      </c>
      <c r="E769" s="1">
        <f t="shared" si="178"/>
        <v>0</v>
      </c>
      <c r="F769" s="1">
        <f t="shared" si="179"/>
        <v>1</v>
      </c>
      <c r="G769" s="1">
        <f t="shared" si="180"/>
        <v>0</v>
      </c>
      <c r="H769" s="1">
        <f t="shared" si="181"/>
        <v>0</v>
      </c>
      <c r="J769" s="1">
        <f t="shared" si="182"/>
        <v>0</v>
      </c>
      <c r="K769" s="1">
        <f t="shared" si="183"/>
        <v>1</v>
      </c>
      <c r="L769" s="1">
        <f t="shared" si="184"/>
        <v>0</v>
      </c>
      <c r="M769" s="1">
        <f t="shared" si="185"/>
        <v>0</v>
      </c>
      <c r="O769" s="1">
        <f t="shared" si="186"/>
        <v>0</v>
      </c>
      <c r="P769" s="1">
        <f t="shared" si="187"/>
        <v>0</v>
      </c>
      <c r="Q769" s="1">
        <f t="shared" si="188"/>
        <v>0</v>
      </c>
      <c r="R769" s="1">
        <f t="shared" si="189"/>
        <v>1</v>
      </c>
      <c r="Y769">
        <v>0</v>
      </c>
      <c r="Z769">
        <v>96</v>
      </c>
      <c r="AA769">
        <v>15.98</v>
      </c>
      <c r="AB769">
        <v>680</v>
      </c>
      <c r="AC769">
        <v>0</v>
      </c>
    </row>
    <row r="770" spans="1:29" x14ac:dyDescent="0.25">
      <c r="A770" s="1">
        <f t="shared" si="175"/>
        <v>0</v>
      </c>
      <c r="B770" s="1">
        <f t="shared" si="176"/>
        <v>0</v>
      </c>
      <c r="C770" s="1">
        <f t="shared" si="177"/>
        <v>0</v>
      </c>
      <c r="E770" s="1">
        <f t="shared" si="178"/>
        <v>0</v>
      </c>
      <c r="F770" s="1">
        <f t="shared" si="179"/>
        <v>0</v>
      </c>
      <c r="G770" s="1">
        <f t="shared" si="180"/>
        <v>0</v>
      </c>
      <c r="H770" s="1">
        <f t="shared" si="181"/>
        <v>1</v>
      </c>
      <c r="J770" s="1">
        <f t="shared" si="182"/>
        <v>0</v>
      </c>
      <c r="K770" s="1">
        <f t="shared" si="183"/>
        <v>0</v>
      </c>
      <c r="L770" s="1">
        <f t="shared" si="184"/>
        <v>0</v>
      </c>
      <c r="M770" s="1">
        <f t="shared" si="185"/>
        <v>1</v>
      </c>
      <c r="O770" s="1">
        <f t="shared" si="186"/>
        <v>0</v>
      </c>
      <c r="P770" s="1">
        <f t="shared" si="187"/>
        <v>0</v>
      </c>
      <c r="Q770" s="1">
        <f t="shared" si="188"/>
        <v>0</v>
      </c>
      <c r="R770" s="1">
        <f t="shared" si="189"/>
        <v>1</v>
      </c>
      <c r="Y770">
        <v>0</v>
      </c>
      <c r="Z770">
        <v>62</v>
      </c>
      <c r="AA770">
        <v>15.58</v>
      </c>
      <c r="AB770">
        <v>805</v>
      </c>
      <c r="AC770">
        <v>0</v>
      </c>
    </row>
    <row r="771" spans="1:29" x14ac:dyDescent="0.25">
      <c r="A771" s="1">
        <f t="shared" si="175"/>
        <v>0</v>
      </c>
      <c r="B771" s="1">
        <f t="shared" si="176"/>
        <v>1</v>
      </c>
      <c r="C771" s="1">
        <f t="shared" si="177"/>
        <v>1</v>
      </c>
      <c r="E771" s="1">
        <f t="shared" si="178"/>
        <v>0</v>
      </c>
      <c r="F771" s="1">
        <f t="shared" si="179"/>
        <v>1</v>
      </c>
      <c r="G771" s="1">
        <f t="shared" si="180"/>
        <v>0</v>
      </c>
      <c r="H771" s="1">
        <f t="shared" si="181"/>
        <v>0</v>
      </c>
      <c r="J771" s="1">
        <f t="shared" si="182"/>
        <v>0</v>
      </c>
      <c r="K771" s="1">
        <f t="shared" si="183"/>
        <v>1</v>
      </c>
      <c r="L771" s="1">
        <f t="shared" si="184"/>
        <v>0</v>
      </c>
      <c r="M771" s="1">
        <f t="shared" si="185"/>
        <v>0</v>
      </c>
      <c r="O771" s="1">
        <f t="shared" si="186"/>
        <v>0</v>
      </c>
      <c r="P771" s="1">
        <f t="shared" si="187"/>
        <v>0</v>
      </c>
      <c r="Q771" s="1">
        <f t="shared" si="188"/>
        <v>0</v>
      </c>
      <c r="R771" s="1">
        <f t="shared" si="189"/>
        <v>1</v>
      </c>
      <c r="Y771">
        <v>0</v>
      </c>
      <c r="Z771">
        <v>51</v>
      </c>
      <c r="AA771">
        <v>28.42</v>
      </c>
      <c r="AB771">
        <v>685</v>
      </c>
      <c r="AC771">
        <v>0</v>
      </c>
    </row>
    <row r="772" spans="1:29" x14ac:dyDescent="0.25">
      <c r="A772" s="1">
        <f t="shared" si="175"/>
        <v>0</v>
      </c>
      <c r="B772" s="1">
        <f t="shared" si="176"/>
        <v>0</v>
      </c>
      <c r="C772" s="1">
        <f t="shared" si="177"/>
        <v>1</v>
      </c>
      <c r="E772" s="1">
        <f t="shared" si="178"/>
        <v>0</v>
      </c>
      <c r="F772" s="1">
        <f t="shared" si="179"/>
        <v>1</v>
      </c>
      <c r="G772" s="1">
        <f t="shared" si="180"/>
        <v>0</v>
      </c>
      <c r="H772" s="1">
        <f t="shared" si="181"/>
        <v>0</v>
      </c>
      <c r="J772" s="1">
        <f t="shared" si="182"/>
        <v>0</v>
      </c>
      <c r="K772" s="1">
        <f t="shared" si="183"/>
        <v>0</v>
      </c>
      <c r="L772" s="1">
        <f t="shared" si="184"/>
        <v>0</v>
      </c>
      <c r="M772" s="1">
        <f t="shared" si="185"/>
        <v>1</v>
      </c>
      <c r="O772" s="1">
        <f t="shared" si="186"/>
        <v>0</v>
      </c>
      <c r="P772" s="1">
        <f t="shared" si="187"/>
        <v>0</v>
      </c>
      <c r="Q772" s="1">
        <f t="shared" si="188"/>
        <v>0</v>
      </c>
      <c r="R772" s="1">
        <f t="shared" si="189"/>
        <v>1</v>
      </c>
      <c r="Y772">
        <v>1</v>
      </c>
      <c r="Z772">
        <v>46.789439999999999</v>
      </c>
      <c r="AA772">
        <v>30.49</v>
      </c>
      <c r="AB772">
        <v>765</v>
      </c>
      <c r="AC772">
        <v>0</v>
      </c>
    </row>
    <row r="773" spans="1:29" x14ac:dyDescent="0.25">
      <c r="A773" s="1">
        <f t="shared" si="175"/>
        <v>0</v>
      </c>
      <c r="B773" s="1">
        <f t="shared" si="176"/>
        <v>1</v>
      </c>
      <c r="C773" s="1">
        <f t="shared" si="177"/>
        <v>1</v>
      </c>
      <c r="E773" s="1">
        <f t="shared" si="178"/>
        <v>0</v>
      </c>
      <c r="F773" s="1">
        <f t="shared" si="179"/>
        <v>1</v>
      </c>
      <c r="G773" s="1">
        <f t="shared" si="180"/>
        <v>0</v>
      </c>
      <c r="H773" s="1">
        <f t="shared" si="181"/>
        <v>0</v>
      </c>
      <c r="J773" s="1">
        <f t="shared" si="182"/>
        <v>0</v>
      </c>
      <c r="K773" s="1">
        <f t="shared" si="183"/>
        <v>1</v>
      </c>
      <c r="L773" s="1">
        <f t="shared" si="184"/>
        <v>0</v>
      </c>
      <c r="M773" s="1">
        <f t="shared" si="185"/>
        <v>0</v>
      </c>
      <c r="O773" s="1">
        <f t="shared" si="186"/>
        <v>0</v>
      </c>
      <c r="P773" s="1">
        <f t="shared" si="187"/>
        <v>0</v>
      </c>
      <c r="Q773" s="1">
        <f t="shared" si="188"/>
        <v>0</v>
      </c>
      <c r="R773" s="1">
        <f t="shared" si="189"/>
        <v>1</v>
      </c>
      <c r="Y773">
        <v>1</v>
      </c>
      <c r="Z773">
        <v>35</v>
      </c>
      <c r="AA773">
        <v>18.18</v>
      </c>
      <c r="AB773">
        <v>685</v>
      </c>
      <c r="AC773">
        <v>0</v>
      </c>
    </row>
    <row r="774" spans="1:29" x14ac:dyDescent="0.25">
      <c r="A774" s="1">
        <f t="shared" si="175"/>
        <v>1</v>
      </c>
      <c r="B774" s="1">
        <f t="shared" si="176"/>
        <v>1</v>
      </c>
      <c r="C774" s="1">
        <f t="shared" si="177"/>
        <v>1</v>
      </c>
      <c r="E774" s="1">
        <f t="shared" si="178"/>
        <v>0</v>
      </c>
      <c r="F774" s="1">
        <f t="shared" si="179"/>
        <v>1</v>
      </c>
      <c r="G774" s="1">
        <f t="shared" si="180"/>
        <v>0</v>
      </c>
      <c r="H774" s="1">
        <f t="shared" si="181"/>
        <v>0</v>
      </c>
      <c r="J774" s="1">
        <f t="shared" si="182"/>
        <v>0</v>
      </c>
      <c r="K774" s="1">
        <f t="shared" si="183"/>
        <v>1</v>
      </c>
      <c r="L774" s="1">
        <f t="shared" si="184"/>
        <v>0</v>
      </c>
      <c r="M774" s="1">
        <f t="shared" si="185"/>
        <v>0</v>
      </c>
      <c r="O774" s="1">
        <f t="shared" si="186"/>
        <v>0</v>
      </c>
      <c r="P774" s="1">
        <f t="shared" si="187"/>
        <v>1</v>
      </c>
      <c r="Q774" s="1">
        <f t="shared" si="188"/>
        <v>0</v>
      </c>
      <c r="R774" s="1">
        <f t="shared" si="189"/>
        <v>0</v>
      </c>
      <c r="Y774">
        <v>0</v>
      </c>
      <c r="Z774">
        <v>80.5</v>
      </c>
      <c r="AA774">
        <v>13.55</v>
      </c>
      <c r="AB774">
        <v>665</v>
      </c>
      <c r="AC774">
        <v>0</v>
      </c>
    </row>
    <row r="775" spans="1:29" x14ac:dyDescent="0.25">
      <c r="A775" s="1">
        <f t="shared" ref="A775:A838" si="190">IF($AB770&gt;716,1,IF($Z770&gt;85.24,1,0))</f>
        <v>1</v>
      </c>
      <c r="B775" s="1">
        <f t="shared" ref="B775:B838" si="191">IF($AB770&gt;716,1,IF($Z770&gt;85.24,1,IF($AA770&lt;=16.54,1,0)))</f>
        <v>1</v>
      </c>
      <c r="C775" s="1">
        <f t="shared" ref="C775:C838" si="192">IF($AB770&gt;716,1,IF($Z770&gt;85.24,1,IF($AA770&lt;=16.54,1,IF($Y770=1,1,0))))</f>
        <v>1</v>
      </c>
      <c r="E775" s="1">
        <f t="shared" ref="E775:E838" si="193">IF($C775=1, IF($AC770=1,1,0),0)</f>
        <v>0</v>
      </c>
      <c r="F775" s="1">
        <f t="shared" ref="F775:F838" si="194">IF($C775=1, IF($AC770=0,1,0),0)</f>
        <v>1</v>
      </c>
      <c r="G775" s="1">
        <f t="shared" ref="G775:G838" si="195">IF($C775=0, IF($AC770=1,1,0),0)</f>
        <v>0</v>
      </c>
      <c r="H775" s="1">
        <f t="shared" ref="H775:H838" si="196">IF($C775=0, IF($AC770=0,1,0),0)</f>
        <v>0</v>
      </c>
      <c r="J775" s="1">
        <f t="shared" ref="J775:J838" si="197">IF($B775=1, IF($AC770=1,1,0),0)</f>
        <v>0</v>
      </c>
      <c r="K775" s="1">
        <f t="shared" ref="K775:K838" si="198">IF($B775=1, IF($AC770=0,1,0),0)</f>
        <v>1</v>
      </c>
      <c r="L775" s="1">
        <f t="shared" ref="L775:L838" si="199">IF($B775=0, IF($AC770=1,1,0),0)</f>
        <v>0</v>
      </c>
      <c r="M775" s="1">
        <f t="shared" ref="M775:M838" si="200">IF($B775=0, IF($AC770=0,1,0),0)</f>
        <v>0</v>
      </c>
      <c r="O775" s="1">
        <f t="shared" ref="O775:O838" si="201">IF($A775=1, IF($AC770=1,1,0),0)</f>
        <v>0</v>
      </c>
      <c r="P775" s="1">
        <f t="shared" ref="P775:P838" si="202">IF($A775=1, IF($AC770=0,1,0),0)</f>
        <v>1</v>
      </c>
      <c r="Q775" s="1">
        <f t="shared" ref="Q775:Q838" si="203">IF($A775=0, IF($AC770=1,1,0),0)</f>
        <v>0</v>
      </c>
      <c r="R775" s="1">
        <f t="shared" ref="R775:R838" si="204">IF($A775=0, IF($AC770=0,1,0),0)</f>
        <v>0</v>
      </c>
      <c r="Y775">
        <v>0</v>
      </c>
      <c r="Z775">
        <v>55</v>
      </c>
      <c r="AA775">
        <v>25.2</v>
      </c>
      <c r="AB775">
        <v>660</v>
      </c>
      <c r="AC775">
        <v>0</v>
      </c>
    </row>
    <row r="776" spans="1:29" x14ac:dyDescent="0.25">
      <c r="A776" s="1">
        <f t="shared" si="190"/>
        <v>0</v>
      </c>
      <c r="B776" s="1">
        <f t="shared" si="191"/>
        <v>0</v>
      </c>
      <c r="C776" s="1">
        <f t="shared" si="192"/>
        <v>0</v>
      </c>
      <c r="E776" s="1">
        <f t="shared" si="193"/>
        <v>0</v>
      </c>
      <c r="F776" s="1">
        <f t="shared" si="194"/>
        <v>0</v>
      </c>
      <c r="G776" s="1">
        <f t="shared" si="195"/>
        <v>0</v>
      </c>
      <c r="H776" s="1">
        <f t="shared" si="196"/>
        <v>1</v>
      </c>
      <c r="J776" s="1">
        <f t="shared" si="197"/>
        <v>0</v>
      </c>
      <c r="K776" s="1">
        <f t="shared" si="198"/>
        <v>0</v>
      </c>
      <c r="L776" s="1">
        <f t="shared" si="199"/>
        <v>0</v>
      </c>
      <c r="M776" s="1">
        <f t="shared" si="200"/>
        <v>1</v>
      </c>
      <c r="O776" s="1">
        <f t="shared" si="201"/>
        <v>0</v>
      </c>
      <c r="P776" s="1">
        <f t="shared" si="202"/>
        <v>0</v>
      </c>
      <c r="Q776" s="1">
        <f t="shared" si="203"/>
        <v>0</v>
      </c>
      <c r="R776" s="1">
        <f t="shared" si="204"/>
        <v>1</v>
      </c>
      <c r="Y776">
        <v>1</v>
      </c>
      <c r="Z776">
        <v>74.8</v>
      </c>
      <c r="AA776">
        <v>23.18</v>
      </c>
      <c r="AB776">
        <v>685</v>
      </c>
      <c r="AC776">
        <v>0</v>
      </c>
    </row>
    <row r="777" spans="1:29" x14ac:dyDescent="0.25">
      <c r="A777" s="1">
        <f t="shared" si="190"/>
        <v>1</v>
      </c>
      <c r="B777" s="1">
        <f t="shared" si="191"/>
        <v>1</v>
      </c>
      <c r="C777" s="1">
        <f t="shared" si="192"/>
        <v>1</v>
      </c>
      <c r="E777" s="1">
        <f t="shared" si="193"/>
        <v>0</v>
      </c>
      <c r="F777" s="1">
        <f t="shared" si="194"/>
        <v>1</v>
      </c>
      <c r="G777" s="1">
        <f t="shared" si="195"/>
        <v>0</v>
      </c>
      <c r="H777" s="1">
        <f t="shared" si="196"/>
        <v>0</v>
      </c>
      <c r="J777" s="1">
        <f t="shared" si="197"/>
        <v>0</v>
      </c>
      <c r="K777" s="1">
        <f t="shared" si="198"/>
        <v>1</v>
      </c>
      <c r="L777" s="1">
        <f t="shared" si="199"/>
        <v>0</v>
      </c>
      <c r="M777" s="1">
        <f t="shared" si="200"/>
        <v>0</v>
      </c>
      <c r="O777" s="1">
        <f t="shared" si="201"/>
        <v>0</v>
      </c>
      <c r="P777" s="1">
        <f t="shared" si="202"/>
        <v>1</v>
      </c>
      <c r="Q777" s="1">
        <f t="shared" si="203"/>
        <v>0</v>
      </c>
      <c r="R777" s="1">
        <f t="shared" si="204"/>
        <v>0</v>
      </c>
      <c r="Y777">
        <v>1</v>
      </c>
      <c r="Z777">
        <v>20</v>
      </c>
      <c r="AA777">
        <v>3</v>
      </c>
      <c r="AB777">
        <v>710</v>
      </c>
      <c r="AC777">
        <v>0</v>
      </c>
    </row>
    <row r="778" spans="1:29" x14ac:dyDescent="0.25">
      <c r="A778" s="1">
        <f t="shared" si="190"/>
        <v>0</v>
      </c>
      <c r="B778" s="1">
        <f t="shared" si="191"/>
        <v>0</v>
      </c>
      <c r="C778" s="1">
        <f t="shared" si="192"/>
        <v>1</v>
      </c>
      <c r="E778" s="1">
        <f t="shared" si="193"/>
        <v>0</v>
      </c>
      <c r="F778" s="1">
        <f t="shared" si="194"/>
        <v>1</v>
      </c>
      <c r="G778" s="1">
        <f t="shared" si="195"/>
        <v>0</v>
      </c>
      <c r="H778" s="1">
        <f t="shared" si="196"/>
        <v>0</v>
      </c>
      <c r="J778" s="1">
        <f t="shared" si="197"/>
        <v>0</v>
      </c>
      <c r="K778" s="1">
        <f t="shared" si="198"/>
        <v>0</v>
      </c>
      <c r="L778" s="1">
        <f t="shared" si="199"/>
        <v>0</v>
      </c>
      <c r="M778" s="1">
        <f t="shared" si="200"/>
        <v>1</v>
      </c>
      <c r="O778" s="1">
        <f t="shared" si="201"/>
        <v>0</v>
      </c>
      <c r="P778" s="1">
        <f t="shared" si="202"/>
        <v>0</v>
      </c>
      <c r="Q778" s="1">
        <f t="shared" si="203"/>
        <v>0</v>
      </c>
      <c r="R778" s="1">
        <f t="shared" si="204"/>
        <v>1</v>
      </c>
      <c r="Y778">
        <v>1</v>
      </c>
      <c r="Z778">
        <v>125</v>
      </c>
      <c r="AA778">
        <v>19.36</v>
      </c>
      <c r="AB778">
        <v>670</v>
      </c>
      <c r="AC778">
        <v>0</v>
      </c>
    </row>
    <row r="779" spans="1:29" x14ac:dyDescent="0.25">
      <c r="A779" s="1">
        <f t="shared" si="190"/>
        <v>0</v>
      </c>
      <c r="B779" s="1">
        <f t="shared" si="191"/>
        <v>1</v>
      </c>
      <c r="C779" s="1">
        <f t="shared" si="192"/>
        <v>1</v>
      </c>
      <c r="E779" s="1">
        <f t="shared" si="193"/>
        <v>0</v>
      </c>
      <c r="F779" s="1">
        <f t="shared" si="194"/>
        <v>1</v>
      </c>
      <c r="G779" s="1">
        <f t="shared" si="195"/>
        <v>0</v>
      </c>
      <c r="H779" s="1">
        <f t="shared" si="196"/>
        <v>0</v>
      </c>
      <c r="J779" s="1">
        <f t="shared" si="197"/>
        <v>0</v>
      </c>
      <c r="K779" s="1">
        <f t="shared" si="198"/>
        <v>1</v>
      </c>
      <c r="L779" s="1">
        <f t="shared" si="199"/>
        <v>0</v>
      </c>
      <c r="M779" s="1">
        <f t="shared" si="200"/>
        <v>0</v>
      </c>
      <c r="O779" s="1">
        <f t="shared" si="201"/>
        <v>0</v>
      </c>
      <c r="P779" s="1">
        <f t="shared" si="202"/>
        <v>0</v>
      </c>
      <c r="Q779" s="1">
        <f t="shared" si="203"/>
        <v>0</v>
      </c>
      <c r="R779" s="1">
        <f t="shared" si="204"/>
        <v>1</v>
      </c>
      <c r="Y779">
        <v>0</v>
      </c>
      <c r="Z779">
        <v>31</v>
      </c>
      <c r="AA779">
        <v>31.74</v>
      </c>
      <c r="AB779">
        <v>745</v>
      </c>
      <c r="AC779">
        <v>0</v>
      </c>
    </row>
    <row r="780" spans="1:29" x14ac:dyDescent="0.25">
      <c r="A780" s="1">
        <f t="shared" si="190"/>
        <v>0</v>
      </c>
      <c r="B780" s="1">
        <f t="shared" si="191"/>
        <v>0</v>
      </c>
      <c r="C780" s="1">
        <f t="shared" si="192"/>
        <v>0</v>
      </c>
      <c r="E780" s="1">
        <f t="shared" si="193"/>
        <v>0</v>
      </c>
      <c r="F780" s="1">
        <f t="shared" si="194"/>
        <v>0</v>
      </c>
      <c r="G780" s="1">
        <f t="shared" si="195"/>
        <v>0</v>
      </c>
      <c r="H780" s="1">
        <f t="shared" si="196"/>
        <v>1</v>
      </c>
      <c r="J780" s="1">
        <f t="shared" si="197"/>
        <v>0</v>
      </c>
      <c r="K780" s="1">
        <f t="shared" si="198"/>
        <v>0</v>
      </c>
      <c r="L780" s="1">
        <f t="shared" si="199"/>
        <v>0</v>
      </c>
      <c r="M780" s="1">
        <f t="shared" si="200"/>
        <v>1</v>
      </c>
      <c r="O780" s="1">
        <f t="shared" si="201"/>
        <v>0</v>
      </c>
      <c r="P780" s="1">
        <f t="shared" si="202"/>
        <v>0</v>
      </c>
      <c r="Q780" s="1">
        <f t="shared" si="203"/>
        <v>0</v>
      </c>
      <c r="R780" s="1">
        <f t="shared" si="204"/>
        <v>1</v>
      </c>
      <c r="Y780">
        <v>1</v>
      </c>
      <c r="Z780">
        <v>63.55</v>
      </c>
      <c r="AA780">
        <v>29.2</v>
      </c>
      <c r="AB780">
        <v>680</v>
      </c>
      <c r="AC780">
        <v>0</v>
      </c>
    </row>
    <row r="781" spans="1:29" x14ac:dyDescent="0.25">
      <c r="A781" s="1">
        <f t="shared" si="190"/>
        <v>0</v>
      </c>
      <c r="B781" s="1">
        <f t="shared" si="191"/>
        <v>0</v>
      </c>
      <c r="C781" s="1">
        <f t="shared" si="192"/>
        <v>1</v>
      </c>
      <c r="E781" s="1">
        <f t="shared" si="193"/>
        <v>0</v>
      </c>
      <c r="F781" s="1">
        <f t="shared" si="194"/>
        <v>1</v>
      </c>
      <c r="G781" s="1">
        <f t="shared" si="195"/>
        <v>0</v>
      </c>
      <c r="H781" s="1">
        <f t="shared" si="196"/>
        <v>0</v>
      </c>
      <c r="J781" s="1">
        <f t="shared" si="197"/>
        <v>0</v>
      </c>
      <c r="K781" s="1">
        <f t="shared" si="198"/>
        <v>0</v>
      </c>
      <c r="L781" s="1">
        <f t="shared" si="199"/>
        <v>0</v>
      </c>
      <c r="M781" s="1">
        <f t="shared" si="200"/>
        <v>1</v>
      </c>
      <c r="O781" s="1">
        <f t="shared" si="201"/>
        <v>0</v>
      </c>
      <c r="P781" s="1">
        <f t="shared" si="202"/>
        <v>0</v>
      </c>
      <c r="Q781" s="1">
        <f t="shared" si="203"/>
        <v>0</v>
      </c>
      <c r="R781" s="1">
        <f t="shared" si="204"/>
        <v>1</v>
      </c>
      <c r="Y781">
        <v>0</v>
      </c>
      <c r="Z781">
        <v>62.311320000000002</v>
      </c>
      <c r="AA781">
        <v>17.5</v>
      </c>
      <c r="AB781">
        <v>675</v>
      </c>
      <c r="AC781">
        <v>0</v>
      </c>
    </row>
    <row r="782" spans="1:29" x14ac:dyDescent="0.25">
      <c r="A782" s="1">
        <f t="shared" si="190"/>
        <v>0</v>
      </c>
      <c r="B782" s="1">
        <f t="shared" si="191"/>
        <v>1</v>
      </c>
      <c r="C782" s="1">
        <f t="shared" si="192"/>
        <v>1</v>
      </c>
      <c r="E782" s="1">
        <f t="shared" si="193"/>
        <v>0</v>
      </c>
      <c r="F782" s="1">
        <f t="shared" si="194"/>
        <v>1</v>
      </c>
      <c r="G782" s="1">
        <f t="shared" si="195"/>
        <v>0</v>
      </c>
      <c r="H782" s="1">
        <f t="shared" si="196"/>
        <v>0</v>
      </c>
      <c r="J782" s="1">
        <f t="shared" si="197"/>
        <v>0</v>
      </c>
      <c r="K782" s="1">
        <f t="shared" si="198"/>
        <v>1</v>
      </c>
      <c r="L782" s="1">
        <f t="shared" si="199"/>
        <v>0</v>
      </c>
      <c r="M782" s="1">
        <f t="shared" si="200"/>
        <v>0</v>
      </c>
      <c r="O782" s="1">
        <f t="shared" si="201"/>
        <v>0</v>
      </c>
      <c r="P782" s="1">
        <f t="shared" si="202"/>
        <v>0</v>
      </c>
      <c r="Q782" s="1">
        <f t="shared" si="203"/>
        <v>0</v>
      </c>
      <c r="R782" s="1">
        <f t="shared" si="204"/>
        <v>1</v>
      </c>
      <c r="Y782">
        <v>1</v>
      </c>
      <c r="Z782">
        <v>82</v>
      </c>
      <c r="AA782">
        <v>28.39</v>
      </c>
      <c r="AB782">
        <v>710</v>
      </c>
      <c r="AC782">
        <v>0</v>
      </c>
    </row>
    <row r="783" spans="1:29" x14ac:dyDescent="0.25">
      <c r="A783" s="1">
        <f t="shared" si="190"/>
        <v>1</v>
      </c>
      <c r="B783" s="1">
        <f t="shared" si="191"/>
        <v>1</v>
      </c>
      <c r="C783" s="1">
        <f t="shared" si="192"/>
        <v>1</v>
      </c>
      <c r="E783" s="1">
        <f t="shared" si="193"/>
        <v>0</v>
      </c>
      <c r="F783" s="1">
        <f t="shared" si="194"/>
        <v>1</v>
      </c>
      <c r="G783" s="1">
        <f t="shared" si="195"/>
        <v>0</v>
      </c>
      <c r="H783" s="1">
        <f t="shared" si="196"/>
        <v>0</v>
      </c>
      <c r="J783" s="1">
        <f t="shared" si="197"/>
        <v>0</v>
      </c>
      <c r="K783" s="1">
        <f t="shared" si="198"/>
        <v>1</v>
      </c>
      <c r="L783" s="1">
        <f t="shared" si="199"/>
        <v>0</v>
      </c>
      <c r="M783" s="1">
        <f t="shared" si="200"/>
        <v>0</v>
      </c>
      <c r="O783" s="1">
        <f t="shared" si="201"/>
        <v>0</v>
      </c>
      <c r="P783" s="1">
        <f t="shared" si="202"/>
        <v>1</v>
      </c>
      <c r="Q783" s="1">
        <f t="shared" si="203"/>
        <v>0</v>
      </c>
      <c r="R783" s="1">
        <f t="shared" si="204"/>
        <v>0</v>
      </c>
      <c r="Y783">
        <v>0</v>
      </c>
      <c r="Z783">
        <v>75</v>
      </c>
      <c r="AA783">
        <v>14.74</v>
      </c>
      <c r="AB783">
        <v>665</v>
      </c>
      <c r="AC783">
        <v>0</v>
      </c>
    </row>
    <row r="784" spans="1:29" x14ac:dyDescent="0.25">
      <c r="A784" s="1">
        <f t="shared" si="190"/>
        <v>1</v>
      </c>
      <c r="B784" s="1">
        <f t="shared" si="191"/>
        <v>1</v>
      </c>
      <c r="C784" s="1">
        <f t="shared" si="192"/>
        <v>1</v>
      </c>
      <c r="E784" s="1">
        <f t="shared" si="193"/>
        <v>0</v>
      </c>
      <c r="F784" s="1">
        <f t="shared" si="194"/>
        <v>1</v>
      </c>
      <c r="G784" s="1">
        <f t="shared" si="195"/>
        <v>0</v>
      </c>
      <c r="H784" s="1">
        <f t="shared" si="196"/>
        <v>0</v>
      </c>
      <c r="J784" s="1">
        <f t="shared" si="197"/>
        <v>0</v>
      </c>
      <c r="K784" s="1">
        <f t="shared" si="198"/>
        <v>1</v>
      </c>
      <c r="L784" s="1">
        <f t="shared" si="199"/>
        <v>0</v>
      </c>
      <c r="M784" s="1">
        <f t="shared" si="200"/>
        <v>0</v>
      </c>
      <c r="O784" s="1">
        <f t="shared" si="201"/>
        <v>0</v>
      </c>
      <c r="P784" s="1">
        <f t="shared" si="202"/>
        <v>1</v>
      </c>
      <c r="Q784" s="1">
        <f t="shared" si="203"/>
        <v>0</v>
      </c>
      <c r="R784" s="1">
        <f t="shared" si="204"/>
        <v>0</v>
      </c>
      <c r="Y784">
        <v>0</v>
      </c>
      <c r="Z784">
        <v>141.5</v>
      </c>
      <c r="AA784">
        <v>21.24</v>
      </c>
      <c r="AB784">
        <v>680</v>
      </c>
      <c r="AC784">
        <v>0</v>
      </c>
    </row>
    <row r="785" spans="1:29" x14ac:dyDescent="0.25">
      <c r="A785" s="1">
        <f t="shared" si="190"/>
        <v>0</v>
      </c>
      <c r="B785" s="1">
        <f t="shared" si="191"/>
        <v>0</v>
      </c>
      <c r="C785" s="1">
        <f t="shared" si="192"/>
        <v>1</v>
      </c>
      <c r="E785" s="1">
        <f t="shared" si="193"/>
        <v>0</v>
      </c>
      <c r="F785" s="1">
        <f t="shared" si="194"/>
        <v>1</v>
      </c>
      <c r="G785" s="1">
        <f t="shared" si="195"/>
        <v>0</v>
      </c>
      <c r="H785" s="1">
        <f t="shared" si="196"/>
        <v>0</v>
      </c>
      <c r="J785" s="1">
        <f t="shared" si="197"/>
        <v>0</v>
      </c>
      <c r="K785" s="1">
        <f t="shared" si="198"/>
        <v>0</v>
      </c>
      <c r="L785" s="1">
        <f t="shared" si="199"/>
        <v>0</v>
      </c>
      <c r="M785" s="1">
        <f t="shared" si="200"/>
        <v>1</v>
      </c>
      <c r="O785" s="1">
        <f t="shared" si="201"/>
        <v>0</v>
      </c>
      <c r="P785" s="1">
        <f t="shared" si="202"/>
        <v>0</v>
      </c>
      <c r="Q785" s="1">
        <f t="shared" si="203"/>
        <v>0</v>
      </c>
      <c r="R785" s="1">
        <f t="shared" si="204"/>
        <v>1</v>
      </c>
      <c r="Y785">
        <v>1</v>
      </c>
      <c r="Z785">
        <v>48</v>
      </c>
      <c r="AA785">
        <v>3.93</v>
      </c>
      <c r="AB785">
        <v>670</v>
      </c>
      <c r="AC785">
        <v>0</v>
      </c>
    </row>
    <row r="786" spans="1:29" x14ac:dyDescent="0.25">
      <c r="A786" s="1">
        <f t="shared" si="190"/>
        <v>0</v>
      </c>
      <c r="B786" s="1">
        <f t="shared" si="191"/>
        <v>0</v>
      </c>
      <c r="C786" s="1">
        <f t="shared" si="192"/>
        <v>0</v>
      </c>
      <c r="E786" s="1">
        <f t="shared" si="193"/>
        <v>0</v>
      </c>
      <c r="F786" s="1">
        <f t="shared" si="194"/>
        <v>0</v>
      </c>
      <c r="G786" s="1">
        <f t="shared" si="195"/>
        <v>0</v>
      </c>
      <c r="H786" s="1">
        <f t="shared" si="196"/>
        <v>1</v>
      </c>
      <c r="J786" s="1">
        <f t="shared" si="197"/>
        <v>0</v>
      </c>
      <c r="K786" s="1">
        <f t="shared" si="198"/>
        <v>0</v>
      </c>
      <c r="L786" s="1">
        <f t="shared" si="199"/>
        <v>0</v>
      </c>
      <c r="M786" s="1">
        <f t="shared" si="200"/>
        <v>1</v>
      </c>
      <c r="O786" s="1">
        <f t="shared" si="201"/>
        <v>0</v>
      </c>
      <c r="P786" s="1">
        <f t="shared" si="202"/>
        <v>0</v>
      </c>
      <c r="Q786" s="1">
        <f t="shared" si="203"/>
        <v>0</v>
      </c>
      <c r="R786" s="1">
        <f t="shared" si="204"/>
        <v>1</v>
      </c>
      <c r="Y786">
        <v>1</v>
      </c>
      <c r="Z786">
        <v>28</v>
      </c>
      <c r="AA786">
        <v>13.5</v>
      </c>
      <c r="AB786">
        <v>660</v>
      </c>
      <c r="AC786">
        <v>0</v>
      </c>
    </row>
    <row r="787" spans="1:29" x14ac:dyDescent="0.25">
      <c r="A787" s="1">
        <f t="shared" si="190"/>
        <v>0</v>
      </c>
      <c r="B787" s="1">
        <f t="shared" si="191"/>
        <v>0</v>
      </c>
      <c r="C787" s="1">
        <f t="shared" si="192"/>
        <v>1</v>
      </c>
      <c r="E787" s="1">
        <f t="shared" si="193"/>
        <v>0</v>
      </c>
      <c r="F787" s="1">
        <f t="shared" si="194"/>
        <v>1</v>
      </c>
      <c r="G787" s="1">
        <f t="shared" si="195"/>
        <v>0</v>
      </c>
      <c r="H787" s="1">
        <f t="shared" si="196"/>
        <v>0</v>
      </c>
      <c r="J787" s="1">
        <f t="shared" si="197"/>
        <v>0</v>
      </c>
      <c r="K787" s="1">
        <f t="shared" si="198"/>
        <v>0</v>
      </c>
      <c r="L787" s="1">
        <f t="shared" si="199"/>
        <v>0</v>
      </c>
      <c r="M787" s="1">
        <f t="shared" si="200"/>
        <v>1</v>
      </c>
      <c r="O787" s="1">
        <f t="shared" si="201"/>
        <v>0</v>
      </c>
      <c r="P787" s="1">
        <f t="shared" si="202"/>
        <v>0</v>
      </c>
      <c r="Q787" s="1">
        <f t="shared" si="203"/>
        <v>0</v>
      </c>
      <c r="R787" s="1">
        <f t="shared" si="204"/>
        <v>1</v>
      </c>
      <c r="Y787">
        <v>0</v>
      </c>
      <c r="Z787">
        <v>225</v>
      </c>
      <c r="AA787">
        <v>9.1300000000000008</v>
      </c>
      <c r="AB787">
        <v>705</v>
      </c>
      <c r="AC787">
        <v>0</v>
      </c>
    </row>
    <row r="788" spans="1:29" x14ac:dyDescent="0.25">
      <c r="A788" s="1">
        <f t="shared" si="190"/>
        <v>0</v>
      </c>
      <c r="B788" s="1">
        <f t="shared" si="191"/>
        <v>1</v>
      </c>
      <c r="C788" s="1">
        <f t="shared" si="192"/>
        <v>1</v>
      </c>
      <c r="E788" s="1">
        <f t="shared" si="193"/>
        <v>0</v>
      </c>
      <c r="F788" s="1">
        <f t="shared" si="194"/>
        <v>1</v>
      </c>
      <c r="G788" s="1">
        <f t="shared" si="195"/>
        <v>0</v>
      </c>
      <c r="H788" s="1">
        <f t="shared" si="196"/>
        <v>0</v>
      </c>
      <c r="J788" s="1">
        <f t="shared" si="197"/>
        <v>0</v>
      </c>
      <c r="K788" s="1">
        <f t="shared" si="198"/>
        <v>1</v>
      </c>
      <c r="L788" s="1">
        <f t="shared" si="199"/>
        <v>0</v>
      </c>
      <c r="M788" s="1">
        <f t="shared" si="200"/>
        <v>0</v>
      </c>
      <c r="O788" s="1">
        <f t="shared" si="201"/>
        <v>0</v>
      </c>
      <c r="P788" s="1">
        <f t="shared" si="202"/>
        <v>0</v>
      </c>
      <c r="Q788" s="1">
        <f t="shared" si="203"/>
        <v>0</v>
      </c>
      <c r="R788" s="1">
        <f t="shared" si="204"/>
        <v>1</v>
      </c>
      <c r="Y788">
        <v>0</v>
      </c>
      <c r="Z788">
        <v>23</v>
      </c>
      <c r="AA788">
        <v>29.85</v>
      </c>
      <c r="AB788">
        <v>665</v>
      </c>
      <c r="AC788">
        <v>0</v>
      </c>
    </row>
    <row r="789" spans="1:29" x14ac:dyDescent="0.25">
      <c r="A789" s="1">
        <f t="shared" si="190"/>
        <v>1</v>
      </c>
      <c r="B789" s="1">
        <f t="shared" si="191"/>
        <v>1</v>
      </c>
      <c r="C789" s="1">
        <f t="shared" si="192"/>
        <v>1</v>
      </c>
      <c r="E789" s="1">
        <f t="shared" si="193"/>
        <v>0</v>
      </c>
      <c r="F789" s="1">
        <f t="shared" si="194"/>
        <v>1</v>
      </c>
      <c r="G789" s="1">
        <f t="shared" si="195"/>
        <v>0</v>
      </c>
      <c r="H789" s="1">
        <f t="shared" si="196"/>
        <v>0</v>
      </c>
      <c r="J789" s="1">
        <f t="shared" si="197"/>
        <v>0</v>
      </c>
      <c r="K789" s="1">
        <f t="shared" si="198"/>
        <v>1</v>
      </c>
      <c r="L789" s="1">
        <f t="shared" si="199"/>
        <v>0</v>
      </c>
      <c r="M789" s="1">
        <f t="shared" si="200"/>
        <v>0</v>
      </c>
      <c r="O789" s="1">
        <f t="shared" si="201"/>
        <v>0</v>
      </c>
      <c r="P789" s="1">
        <f t="shared" si="202"/>
        <v>1</v>
      </c>
      <c r="Q789" s="1">
        <f t="shared" si="203"/>
        <v>0</v>
      </c>
      <c r="R789" s="1">
        <f t="shared" si="204"/>
        <v>0</v>
      </c>
      <c r="Y789">
        <v>1</v>
      </c>
      <c r="Z789">
        <v>50</v>
      </c>
      <c r="AA789">
        <v>28.56</v>
      </c>
      <c r="AB789">
        <v>680</v>
      </c>
      <c r="AC789">
        <v>0</v>
      </c>
    </row>
    <row r="790" spans="1:29" x14ac:dyDescent="0.25">
      <c r="A790" s="1">
        <f t="shared" si="190"/>
        <v>0</v>
      </c>
      <c r="B790" s="1">
        <f t="shared" si="191"/>
        <v>1</v>
      </c>
      <c r="C790" s="1">
        <f t="shared" si="192"/>
        <v>1</v>
      </c>
      <c r="E790" s="1">
        <f t="shared" si="193"/>
        <v>0</v>
      </c>
      <c r="F790" s="1">
        <f t="shared" si="194"/>
        <v>1</v>
      </c>
      <c r="G790" s="1">
        <f t="shared" si="195"/>
        <v>0</v>
      </c>
      <c r="H790" s="1">
        <f t="shared" si="196"/>
        <v>0</v>
      </c>
      <c r="J790" s="1">
        <f t="shared" si="197"/>
        <v>0</v>
      </c>
      <c r="K790" s="1">
        <f t="shared" si="198"/>
        <v>1</v>
      </c>
      <c r="L790" s="1">
        <f t="shared" si="199"/>
        <v>0</v>
      </c>
      <c r="M790" s="1">
        <f t="shared" si="200"/>
        <v>0</v>
      </c>
      <c r="O790" s="1">
        <f t="shared" si="201"/>
        <v>0</v>
      </c>
      <c r="P790" s="1">
        <f t="shared" si="202"/>
        <v>0</v>
      </c>
      <c r="Q790" s="1">
        <f t="shared" si="203"/>
        <v>0</v>
      </c>
      <c r="R790" s="1">
        <f t="shared" si="204"/>
        <v>1</v>
      </c>
      <c r="Y790">
        <v>0</v>
      </c>
      <c r="Z790">
        <v>60</v>
      </c>
      <c r="AA790">
        <v>6.1</v>
      </c>
      <c r="AB790">
        <v>710</v>
      </c>
      <c r="AC790">
        <v>0</v>
      </c>
    </row>
    <row r="791" spans="1:29" x14ac:dyDescent="0.25">
      <c r="A791" s="1">
        <f t="shared" si="190"/>
        <v>0</v>
      </c>
      <c r="B791" s="1">
        <f t="shared" si="191"/>
        <v>1</v>
      </c>
      <c r="C791" s="1">
        <f t="shared" si="192"/>
        <v>1</v>
      </c>
      <c r="E791" s="1">
        <f t="shared" si="193"/>
        <v>0</v>
      </c>
      <c r="F791" s="1">
        <f t="shared" si="194"/>
        <v>1</v>
      </c>
      <c r="G791" s="1">
        <f t="shared" si="195"/>
        <v>0</v>
      </c>
      <c r="H791" s="1">
        <f t="shared" si="196"/>
        <v>0</v>
      </c>
      <c r="J791" s="1">
        <f t="shared" si="197"/>
        <v>0</v>
      </c>
      <c r="K791" s="1">
        <f t="shared" si="198"/>
        <v>1</v>
      </c>
      <c r="L791" s="1">
        <f t="shared" si="199"/>
        <v>0</v>
      </c>
      <c r="M791" s="1">
        <f t="shared" si="200"/>
        <v>0</v>
      </c>
      <c r="O791" s="1">
        <f t="shared" si="201"/>
        <v>0</v>
      </c>
      <c r="P791" s="1">
        <f t="shared" si="202"/>
        <v>0</v>
      </c>
      <c r="Q791" s="1">
        <f t="shared" si="203"/>
        <v>0</v>
      </c>
      <c r="R791" s="1">
        <f t="shared" si="204"/>
        <v>1</v>
      </c>
      <c r="Y791">
        <v>1</v>
      </c>
      <c r="Z791">
        <v>43</v>
      </c>
      <c r="AA791">
        <v>24.2</v>
      </c>
      <c r="AB791">
        <v>770</v>
      </c>
      <c r="AC791">
        <v>0</v>
      </c>
    </row>
    <row r="792" spans="1:29" x14ac:dyDescent="0.25">
      <c r="A792" s="1">
        <f t="shared" si="190"/>
        <v>1</v>
      </c>
      <c r="B792" s="1">
        <f t="shared" si="191"/>
        <v>1</v>
      </c>
      <c r="C792" s="1">
        <f t="shared" si="192"/>
        <v>1</v>
      </c>
      <c r="E792" s="1">
        <f t="shared" si="193"/>
        <v>0</v>
      </c>
      <c r="F792" s="1">
        <f t="shared" si="194"/>
        <v>1</v>
      </c>
      <c r="G792" s="1">
        <f t="shared" si="195"/>
        <v>0</v>
      </c>
      <c r="H792" s="1">
        <f t="shared" si="196"/>
        <v>0</v>
      </c>
      <c r="J792" s="1">
        <f t="shared" si="197"/>
        <v>0</v>
      </c>
      <c r="K792" s="1">
        <f t="shared" si="198"/>
        <v>1</v>
      </c>
      <c r="L792" s="1">
        <f t="shared" si="199"/>
        <v>0</v>
      </c>
      <c r="M792" s="1">
        <f t="shared" si="200"/>
        <v>0</v>
      </c>
      <c r="O792" s="1">
        <f t="shared" si="201"/>
        <v>0</v>
      </c>
      <c r="P792" s="1">
        <f t="shared" si="202"/>
        <v>1</v>
      </c>
      <c r="Q792" s="1">
        <f t="shared" si="203"/>
        <v>0</v>
      </c>
      <c r="R792" s="1">
        <f t="shared" si="204"/>
        <v>0</v>
      </c>
      <c r="Y792">
        <v>0</v>
      </c>
      <c r="Z792">
        <v>37</v>
      </c>
      <c r="AA792">
        <v>7.49</v>
      </c>
      <c r="AB792">
        <v>670</v>
      </c>
      <c r="AC792">
        <v>0</v>
      </c>
    </row>
    <row r="793" spans="1:29" x14ac:dyDescent="0.25">
      <c r="A793" s="1">
        <f t="shared" si="190"/>
        <v>0</v>
      </c>
      <c r="B793" s="1">
        <f t="shared" si="191"/>
        <v>0</v>
      </c>
      <c r="C793" s="1">
        <f t="shared" si="192"/>
        <v>0</v>
      </c>
      <c r="E793" s="1">
        <f t="shared" si="193"/>
        <v>0</v>
      </c>
      <c r="F793" s="1">
        <f t="shared" si="194"/>
        <v>0</v>
      </c>
      <c r="G793" s="1">
        <f t="shared" si="195"/>
        <v>0</v>
      </c>
      <c r="H793" s="1">
        <f t="shared" si="196"/>
        <v>1</v>
      </c>
      <c r="J793" s="1">
        <f t="shared" si="197"/>
        <v>0</v>
      </c>
      <c r="K793" s="1">
        <f t="shared" si="198"/>
        <v>0</v>
      </c>
      <c r="L793" s="1">
        <f t="shared" si="199"/>
        <v>0</v>
      </c>
      <c r="M793" s="1">
        <f t="shared" si="200"/>
        <v>1</v>
      </c>
      <c r="O793" s="1">
        <f t="shared" si="201"/>
        <v>0</v>
      </c>
      <c r="P793" s="1">
        <f t="shared" si="202"/>
        <v>0</v>
      </c>
      <c r="Q793" s="1">
        <f t="shared" si="203"/>
        <v>0</v>
      </c>
      <c r="R793" s="1">
        <f t="shared" si="204"/>
        <v>1</v>
      </c>
      <c r="Y793">
        <v>1</v>
      </c>
      <c r="Z793">
        <v>30</v>
      </c>
      <c r="AA793">
        <v>29.2</v>
      </c>
      <c r="AB793">
        <v>660</v>
      </c>
      <c r="AC793">
        <v>0</v>
      </c>
    </row>
    <row r="794" spans="1:29" x14ac:dyDescent="0.25">
      <c r="A794" s="1">
        <f t="shared" si="190"/>
        <v>0</v>
      </c>
      <c r="B794" s="1">
        <f t="shared" si="191"/>
        <v>0</v>
      </c>
      <c r="C794" s="1">
        <f t="shared" si="192"/>
        <v>1</v>
      </c>
      <c r="E794" s="1">
        <f t="shared" si="193"/>
        <v>0</v>
      </c>
      <c r="F794" s="1">
        <f t="shared" si="194"/>
        <v>1</v>
      </c>
      <c r="G794" s="1">
        <f t="shared" si="195"/>
        <v>0</v>
      </c>
      <c r="H794" s="1">
        <f t="shared" si="196"/>
        <v>0</v>
      </c>
      <c r="J794" s="1">
        <f t="shared" si="197"/>
        <v>0</v>
      </c>
      <c r="K794" s="1">
        <f t="shared" si="198"/>
        <v>0</v>
      </c>
      <c r="L794" s="1">
        <f t="shared" si="199"/>
        <v>0</v>
      </c>
      <c r="M794" s="1">
        <f t="shared" si="200"/>
        <v>1</v>
      </c>
      <c r="O794" s="1">
        <f t="shared" si="201"/>
        <v>0</v>
      </c>
      <c r="P794" s="1">
        <f t="shared" si="202"/>
        <v>0</v>
      </c>
      <c r="Q794" s="1">
        <f t="shared" si="203"/>
        <v>0</v>
      </c>
      <c r="R794" s="1">
        <f t="shared" si="204"/>
        <v>1</v>
      </c>
      <c r="Y794">
        <v>1</v>
      </c>
      <c r="Z794">
        <v>60</v>
      </c>
      <c r="AA794">
        <v>24.84</v>
      </c>
      <c r="AB794">
        <v>700</v>
      </c>
      <c r="AC794">
        <v>0</v>
      </c>
    </row>
    <row r="795" spans="1:29" x14ac:dyDescent="0.25">
      <c r="A795" s="1">
        <f t="shared" si="190"/>
        <v>0</v>
      </c>
      <c r="B795" s="1">
        <f t="shared" si="191"/>
        <v>1</v>
      </c>
      <c r="C795" s="1">
        <f t="shared" si="192"/>
        <v>1</v>
      </c>
      <c r="E795" s="1">
        <f t="shared" si="193"/>
        <v>0</v>
      </c>
      <c r="F795" s="1">
        <f t="shared" si="194"/>
        <v>1</v>
      </c>
      <c r="G795" s="1">
        <f t="shared" si="195"/>
        <v>0</v>
      </c>
      <c r="H795" s="1">
        <f t="shared" si="196"/>
        <v>0</v>
      </c>
      <c r="J795" s="1">
        <f t="shared" si="197"/>
        <v>0</v>
      </c>
      <c r="K795" s="1">
        <f t="shared" si="198"/>
        <v>1</v>
      </c>
      <c r="L795" s="1">
        <f t="shared" si="199"/>
        <v>0</v>
      </c>
      <c r="M795" s="1">
        <f t="shared" si="200"/>
        <v>0</v>
      </c>
      <c r="O795" s="1">
        <f t="shared" si="201"/>
        <v>0</v>
      </c>
      <c r="P795" s="1">
        <f t="shared" si="202"/>
        <v>0</v>
      </c>
      <c r="Q795" s="1">
        <f t="shared" si="203"/>
        <v>0</v>
      </c>
      <c r="R795" s="1">
        <f t="shared" si="204"/>
        <v>1</v>
      </c>
      <c r="Y795">
        <v>1</v>
      </c>
      <c r="Z795">
        <v>35.700000000000003</v>
      </c>
      <c r="AA795">
        <v>39.29</v>
      </c>
      <c r="AB795">
        <v>660</v>
      </c>
      <c r="AC795">
        <v>0</v>
      </c>
    </row>
    <row r="796" spans="1:29" x14ac:dyDescent="0.25">
      <c r="A796" s="1">
        <f t="shared" si="190"/>
        <v>1</v>
      </c>
      <c r="B796" s="1">
        <f t="shared" si="191"/>
        <v>1</v>
      </c>
      <c r="C796" s="1">
        <f t="shared" si="192"/>
        <v>1</v>
      </c>
      <c r="E796" s="1">
        <f t="shared" si="193"/>
        <v>0</v>
      </c>
      <c r="F796" s="1">
        <f t="shared" si="194"/>
        <v>1</v>
      </c>
      <c r="G796" s="1">
        <f t="shared" si="195"/>
        <v>0</v>
      </c>
      <c r="H796" s="1">
        <f t="shared" si="196"/>
        <v>0</v>
      </c>
      <c r="J796" s="1">
        <f t="shared" si="197"/>
        <v>0</v>
      </c>
      <c r="K796" s="1">
        <f t="shared" si="198"/>
        <v>1</v>
      </c>
      <c r="L796" s="1">
        <f t="shared" si="199"/>
        <v>0</v>
      </c>
      <c r="M796" s="1">
        <f t="shared" si="200"/>
        <v>0</v>
      </c>
      <c r="O796" s="1">
        <f t="shared" si="201"/>
        <v>0</v>
      </c>
      <c r="P796" s="1">
        <f t="shared" si="202"/>
        <v>1</v>
      </c>
      <c r="Q796" s="1">
        <f t="shared" si="203"/>
        <v>0</v>
      </c>
      <c r="R796" s="1">
        <f t="shared" si="204"/>
        <v>0</v>
      </c>
      <c r="Y796">
        <v>1</v>
      </c>
      <c r="Z796">
        <v>55</v>
      </c>
      <c r="AA796">
        <v>16.45</v>
      </c>
      <c r="AB796">
        <v>700</v>
      </c>
      <c r="AC796">
        <v>0</v>
      </c>
    </row>
    <row r="797" spans="1:29" x14ac:dyDescent="0.25">
      <c r="A797" s="1">
        <f t="shared" si="190"/>
        <v>0</v>
      </c>
      <c r="B797" s="1">
        <f t="shared" si="191"/>
        <v>1</v>
      </c>
      <c r="C797" s="1">
        <f t="shared" si="192"/>
        <v>1</v>
      </c>
      <c r="E797" s="1">
        <f t="shared" si="193"/>
        <v>0</v>
      </c>
      <c r="F797" s="1">
        <f t="shared" si="194"/>
        <v>1</v>
      </c>
      <c r="G797" s="1">
        <f t="shared" si="195"/>
        <v>0</v>
      </c>
      <c r="H797" s="1">
        <f t="shared" si="196"/>
        <v>0</v>
      </c>
      <c r="J797" s="1">
        <f t="shared" si="197"/>
        <v>0</v>
      </c>
      <c r="K797" s="1">
        <f t="shared" si="198"/>
        <v>1</v>
      </c>
      <c r="L797" s="1">
        <f t="shared" si="199"/>
        <v>0</v>
      </c>
      <c r="M797" s="1">
        <f t="shared" si="200"/>
        <v>0</v>
      </c>
      <c r="O797" s="1">
        <f t="shared" si="201"/>
        <v>0</v>
      </c>
      <c r="P797" s="1">
        <f t="shared" si="202"/>
        <v>0</v>
      </c>
      <c r="Q797" s="1">
        <f t="shared" si="203"/>
        <v>0</v>
      </c>
      <c r="R797" s="1">
        <f t="shared" si="204"/>
        <v>1</v>
      </c>
      <c r="Y797">
        <v>1</v>
      </c>
      <c r="Z797">
        <v>300</v>
      </c>
      <c r="AA797">
        <v>23.32</v>
      </c>
      <c r="AB797">
        <v>735</v>
      </c>
      <c r="AC797">
        <v>0</v>
      </c>
    </row>
    <row r="798" spans="1:29" x14ac:dyDescent="0.25">
      <c r="A798" s="1">
        <f t="shared" si="190"/>
        <v>0</v>
      </c>
      <c r="B798" s="1">
        <f t="shared" si="191"/>
        <v>0</v>
      </c>
      <c r="C798" s="1">
        <f t="shared" si="192"/>
        <v>1</v>
      </c>
      <c r="E798" s="1">
        <f t="shared" si="193"/>
        <v>0</v>
      </c>
      <c r="F798" s="1">
        <f t="shared" si="194"/>
        <v>1</v>
      </c>
      <c r="G798" s="1">
        <f t="shared" si="195"/>
        <v>0</v>
      </c>
      <c r="H798" s="1">
        <f t="shared" si="196"/>
        <v>0</v>
      </c>
      <c r="J798" s="1">
        <f t="shared" si="197"/>
        <v>0</v>
      </c>
      <c r="K798" s="1">
        <f t="shared" si="198"/>
        <v>0</v>
      </c>
      <c r="L798" s="1">
        <f t="shared" si="199"/>
        <v>0</v>
      </c>
      <c r="M798" s="1">
        <f t="shared" si="200"/>
        <v>1</v>
      </c>
      <c r="O798" s="1">
        <f t="shared" si="201"/>
        <v>0</v>
      </c>
      <c r="P798" s="1">
        <f t="shared" si="202"/>
        <v>0</v>
      </c>
      <c r="Q798" s="1">
        <f t="shared" si="203"/>
        <v>0</v>
      </c>
      <c r="R798" s="1">
        <f t="shared" si="204"/>
        <v>1</v>
      </c>
      <c r="Y798">
        <v>1</v>
      </c>
      <c r="Z798">
        <v>60</v>
      </c>
      <c r="AA798">
        <v>39.42</v>
      </c>
      <c r="AB798">
        <v>665</v>
      </c>
      <c r="AC798">
        <v>0</v>
      </c>
    </row>
    <row r="799" spans="1:29" x14ac:dyDescent="0.25">
      <c r="A799" s="1">
        <f t="shared" si="190"/>
        <v>0</v>
      </c>
      <c r="B799" s="1">
        <f t="shared" si="191"/>
        <v>0</v>
      </c>
      <c r="C799" s="1">
        <f t="shared" si="192"/>
        <v>1</v>
      </c>
      <c r="E799" s="1">
        <f t="shared" si="193"/>
        <v>0</v>
      </c>
      <c r="F799" s="1">
        <f t="shared" si="194"/>
        <v>1</v>
      </c>
      <c r="G799" s="1">
        <f t="shared" si="195"/>
        <v>0</v>
      </c>
      <c r="H799" s="1">
        <f t="shared" si="196"/>
        <v>0</v>
      </c>
      <c r="J799" s="1">
        <f t="shared" si="197"/>
        <v>0</v>
      </c>
      <c r="K799" s="1">
        <f t="shared" si="198"/>
        <v>0</v>
      </c>
      <c r="L799" s="1">
        <f t="shared" si="199"/>
        <v>0</v>
      </c>
      <c r="M799" s="1">
        <f t="shared" si="200"/>
        <v>1</v>
      </c>
      <c r="O799" s="1">
        <f t="shared" si="201"/>
        <v>0</v>
      </c>
      <c r="P799" s="1">
        <f t="shared" si="202"/>
        <v>0</v>
      </c>
      <c r="Q799" s="1">
        <f t="shared" si="203"/>
        <v>0</v>
      </c>
      <c r="R799" s="1">
        <f t="shared" si="204"/>
        <v>1</v>
      </c>
      <c r="Y799">
        <v>0</v>
      </c>
      <c r="Z799">
        <v>81</v>
      </c>
      <c r="AA799">
        <v>12.65</v>
      </c>
      <c r="AB799">
        <v>670</v>
      </c>
      <c r="AC799">
        <v>0</v>
      </c>
    </row>
    <row r="800" spans="1:29" x14ac:dyDescent="0.25">
      <c r="A800" s="1">
        <f t="shared" si="190"/>
        <v>0</v>
      </c>
      <c r="B800" s="1">
        <f t="shared" si="191"/>
        <v>0</v>
      </c>
      <c r="C800" s="1">
        <f t="shared" si="192"/>
        <v>1</v>
      </c>
      <c r="E800" s="1">
        <f t="shared" si="193"/>
        <v>0</v>
      </c>
      <c r="F800" s="1">
        <f t="shared" si="194"/>
        <v>1</v>
      </c>
      <c r="G800" s="1">
        <f t="shared" si="195"/>
        <v>0</v>
      </c>
      <c r="H800" s="1">
        <f t="shared" si="196"/>
        <v>0</v>
      </c>
      <c r="J800" s="1">
        <f t="shared" si="197"/>
        <v>0</v>
      </c>
      <c r="K800" s="1">
        <f t="shared" si="198"/>
        <v>0</v>
      </c>
      <c r="L800" s="1">
        <f t="shared" si="199"/>
        <v>0</v>
      </c>
      <c r="M800" s="1">
        <f t="shared" si="200"/>
        <v>1</v>
      </c>
      <c r="O800" s="1">
        <f t="shared" si="201"/>
        <v>0</v>
      </c>
      <c r="P800" s="1">
        <f t="shared" si="202"/>
        <v>0</v>
      </c>
      <c r="Q800" s="1">
        <f t="shared" si="203"/>
        <v>0</v>
      </c>
      <c r="R800" s="1">
        <f t="shared" si="204"/>
        <v>1</v>
      </c>
      <c r="Y800">
        <v>0</v>
      </c>
      <c r="Z800">
        <v>50</v>
      </c>
      <c r="AA800">
        <v>11.23</v>
      </c>
      <c r="AB800">
        <v>665</v>
      </c>
      <c r="AC800">
        <v>0</v>
      </c>
    </row>
    <row r="801" spans="1:29" x14ac:dyDescent="0.25">
      <c r="A801" s="1">
        <f t="shared" si="190"/>
        <v>0</v>
      </c>
      <c r="B801" s="1">
        <f t="shared" si="191"/>
        <v>1</v>
      </c>
      <c r="C801" s="1">
        <f t="shared" si="192"/>
        <v>1</v>
      </c>
      <c r="E801" s="1">
        <f t="shared" si="193"/>
        <v>0</v>
      </c>
      <c r="F801" s="1">
        <f t="shared" si="194"/>
        <v>1</v>
      </c>
      <c r="G801" s="1">
        <f t="shared" si="195"/>
        <v>0</v>
      </c>
      <c r="H801" s="1">
        <f t="shared" si="196"/>
        <v>0</v>
      </c>
      <c r="J801" s="1">
        <f t="shared" si="197"/>
        <v>0</v>
      </c>
      <c r="K801" s="1">
        <f t="shared" si="198"/>
        <v>1</v>
      </c>
      <c r="L801" s="1">
        <f t="shared" si="199"/>
        <v>0</v>
      </c>
      <c r="M801" s="1">
        <f t="shared" si="200"/>
        <v>0</v>
      </c>
      <c r="O801" s="1">
        <f t="shared" si="201"/>
        <v>0</v>
      </c>
      <c r="P801" s="1">
        <f t="shared" si="202"/>
        <v>0</v>
      </c>
      <c r="Q801" s="1">
        <f t="shared" si="203"/>
        <v>0</v>
      </c>
      <c r="R801" s="1">
        <f t="shared" si="204"/>
        <v>1</v>
      </c>
      <c r="Y801">
        <v>0</v>
      </c>
      <c r="Z801">
        <v>25</v>
      </c>
      <c r="AA801">
        <v>9.2200000000000006</v>
      </c>
      <c r="AB801">
        <v>665</v>
      </c>
      <c r="AC801">
        <v>0</v>
      </c>
    </row>
    <row r="802" spans="1:29" x14ac:dyDescent="0.25">
      <c r="A802" s="1">
        <f t="shared" si="190"/>
        <v>1</v>
      </c>
      <c r="B802" s="1">
        <f t="shared" si="191"/>
        <v>1</v>
      </c>
      <c r="C802" s="1">
        <f t="shared" si="192"/>
        <v>1</v>
      </c>
      <c r="E802" s="1">
        <f t="shared" si="193"/>
        <v>0</v>
      </c>
      <c r="F802" s="1">
        <f t="shared" si="194"/>
        <v>1</v>
      </c>
      <c r="G802" s="1">
        <f t="shared" si="195"/>
        <v>0</v>
      </c>
      <c r="H802" s="1">
        <f t="shared" si="196"/>
        <v>0</v>
      </c>
      <c r="J802" s="1">
        <f t="shared" si="197"/>
        <v>0</v>
      </c>
      <c r="K802" s="1">
        <f t="shared" si="198"/>
        <v>1</v>
      </c>
      <c r="L802" s="1">
        <f t="shared" si="199"/>
        <v>0</v>
      </c>
      <c r="M802" s="1">
        <f t="shared" si="200"/>
        <v>0</v>
      </c>
      <c r="O802" s="1">
        <f t="shared" si="201"/>
        <v>0</v>
      </c>
      <c r="P802" s="1">
        <f t="shared" si="202"/>
        <v>1</v>
      </c>
      <c r="Q802" s="1">
        <f t="shared" si="203"/>
        <v>0</v>
      </c>
      <c r="R802" s="1">
        <f t="shared" si="204"/>
        <v>0</v>
      </c>
      <c r="Y802">
        <v>1</v>
      </c>
      <c r="Z802">
        <v>74.599000000000004</v>
      </c>
      <c r="AA802">
        <v>17.05</v>
      </c>
      <c r="AB802">
        <v>660</v>
      </c>
      <c r="AC802">
        <v>0</v>
      </c>
    </row>
    <row r="803" spans="1:29" x14ac:dyDescent="0.25">
      <c r="A803" s="1">
        <f t="shared" si="190"/>
        <v>0</v>
      </c>
      <c r="B803" s="1">
        <f t="shared" si="191"/>
        <v>0</v>
      </c>
      <c r="C803" s="1">
        <f t="shared" si="192"/>
        <v>1</v>
      </c>
      <c r="E803" s="1">
        <f t="shared" si="193"/>
        <v>0</v>
      </c>
      <c r="F803" s="1">
        <f t="shared" si="194"/>
        <v>1</v>
      </c>
      <c r="G803" s="1">
        <f t="shared" si="195"/>
        <v>0</v>
      </c>
      <c r="H803" s="1">
        <f t="shared" si="196"/>
        <v>0</v>
      </c>
      <c r="J803" s="1">
        <f t="shared" si="197"/>
        <v>0</v>
      </c>
      <c r="K803" s="1">
        <f t="shared" si="198"/>
        <v>0</v>
      </c>
      <c r="L803" s="1">
        <f t="shared" si="199"/>
        <v>0</v>
      </c>
      <c r="M803" s="1">
        <f t="shared" si="200"/>
        <v>1</v>
      </c>
      <c r="O803" s="1">
        <f t="shared" si="201"/>
        <v>0</v>
      </c>
      <c r="P803" s="1">
        <f t="shared" si="202"/>
        <v>0</v>
      </c>
      <c r="Q803" s="1">
        <f t="shared" si="203"/>
        <v>0</v>
      </c>
      <c r="R803" s="1">
        <f t="shared" si="204"/>
        <v>1</v>
      </c>
      <c r="Y803">
        <v>0</v>
      </c>
      <c r="Z803">
        <v>38</v>
      </c>
      <c r="AA803">
        <v>19.079999999999998</v>
      </c>
      <c r="AB803">
        <v>665</v>
      </c>
      <c r="AC803">
        <v>0</v>
      </c>
    </row>
    <row r="804" spans="1:29" x14ac:dyDescent="0.25">
      <c r="A804" s="1">
        <f t="shared" si="190"/>
        <v>0</v>
      </c>
      <c r="B804" s="1">
        <f t="shared" si="191"/>
        <v>1</v>
      </c>
      <c r="C804" s="1">
        <f t="shared" si="192"/>
        <v>1</v>
      </c>
      <c r="E804" s="1">
        <f t="shared" si="193"/>
        <v>0</v>
      </c>
      <c r="F804" s="1">
        <f t="shared" si="194"/>
        <v>1</v>
      </c>
      <c r="G804" s="1">
        <f t="shared" si="195"/>
        <v>0</v>
      </c>
      <c r="H804" s="1">
        <f t="shared" si="196"/>
        <v>0</v>
      </c>
      <c r="J804" s="1">
        <f t="shared" si="197"/>
        <v>0</v>
      </c>
      <c r="K804" s="1">
        <f t="shared" si="198"/>
        <v>1</v>
      </c>
      <c r="L804" s="1">
        <f t="shared" si="199"/>
        <v>0</v>
      </c>
      <c r="M804" s="1">
        <f t="shared" si="200"/>
        <v>0</v>
      </c>
      <c r="O804" s="1">
        <f t="shared" si="201"/>
        <v>0</v>
      </c>
      <c r="P804" s="1">
        <f t="shared" si="202"/>
        <v>0</v>
      </c>
      <c r="Q804" s="1">
        <f t="shared" si="203"/>
        <v>0</v>
      </c>
      <c r="R804" s="1">
        <f t="shared" si="204"/>
        <v>1</v>
      </c>
      <c r="Y804">
        <v>0</v>
      </c>
      <c r="Z804">
        <v>35</v>
      </c>
      <c r="AA804">
        <v>35.67</v>
      </c>
      <c r="AB804">
        <v>665</v>
      </c>
      <c r="AC804">
        <v>0</v>
      </c>
    </row>
    <row r="805" spans="1:29" x14ac:dyDescent="0.25">
      <c r="A805" s="1">
        <f t="shared" si="190"/>
        <v>0</v>
      </c>
      <c r="B805" s="1">
        <f t="shared" si="191"/>
        <v>1</v>
      </c>
      <c r="C805" s="1">
        <f t="shared" si="192"/>
        <v>1</v>
      </c>
      <c r="E805" s="1">
        <f t="shared" si="193"/>
        <v>0</v>
      </c>
      <c r="F805" s="1">
        <f t="shared" si="194"/>
        <v>1</v>
      </c>
      <c r="G805" s="1">
        <f t="shared" si="195"/>
        <v>0</v>
      </c>
      <c r="H805" s="1">
        <f t="shared" si="196"/>
        <v>0</v>
      </c>
      <c r="J805" s="1">
        <f t="shared" si="197"/>
        <v>0</v>
      </c>
      <c r="K805" s="1">
        <f t="shared" si="198"/>
        <v>1</v>
      </c>
      <c r="L805" s="1">
        <f t="shared" si="199"/>
        <v>0</v>
      </c>
      <c r="M805" s="1">
        <f t="shared" si="200"/>
        <v>0</v>
      </c>
      <c r="O805" s="1">
        <f t="shared" si="201"/>
        <v>0</v>
      </c>
      <c r="P805" s="1">
        <f t="shared" si="202"/>
        <v>0</v>
      </c>
      <c r="Q805" s="1">
        <f t="shared" si="203"/>
        <v>0</v>
      </c>
      <c r="R805" s="1">
        <f t="shared" si="204"/>
        <v>1</v>
      </c>
      <c r="Y805">
        <v>0</v>
      </c>
      <c r="Z805">
        <v>55</v>
      </c>
      <c r="AA805">
        <v>29.83</v>
      </c>
      <c r="AB805">
        <v>685</v>
      </c>
      <c r="AC805">
        <v>0</v>
      </c>
    </row>
    <row r="806" spans="1:29" x14ac:dyDescent="0.25">
      <c r="A806" s="1">
        <f t="shared" si="190"/>
        <v>0</v>
      </c>
      <c r="B806" s="1">
        <f t="shared" si="191"/>
        <v>1</v>
      </c>
      <c r="C806" s="1">
        <f t="shared" si="192"/>
        <v>1</v>
      </c>
      <c r="E806" s="1">
        <f t="shared" si="193"/>
        <v>0</v>
      </c>
      <c r="F806" s="1">
        <f t="shared" si="194"/>
        <v>1</v>
      </c>
      <c r="G806" s="1">
        <f t="shared" si="195"/>
        <v>0</v>
      </c>
      <c r="H806" s="1">
        <f t="shared" si="196"/>
        <v>0</v>
      </c>
      <c r="J806" s="1">
        <f t="shared" si="197"/>
        <v>0</v>
      </c>
      <c r="K806" s="1">
        <f t="shared" si="198"/>
        <v>1</v>
      </c>
      <c r="L806" s="1">
        <f t="shared" si="199"/>
        <v>0</v>
      </c>
      <c r="M806" s="1">
        <f t="shared" si="200"/>
        <v>0</v>
      </c>
      <c r="O806" s="1">
        <f t="shared" si="201"/>
        <v>0</v>
      </c>
      <c r="P806" s="1">
        <f t="shared" si="202"/>
        <v>0</v>
      </c>
      <c r="Q806" s="1">
        <f t="shared" si="203"/>
        <v>0</v>
      </c>
      <c r="R806" s="1">
        <f t="shared" si="204"/>
        <v>1</v>
      </c>
      <c r="Y806">
        <v>1</v>
      </c>
      <c r="Z806">
        <v>28.8</v>
      </c>
      <c r="AA806">
        <v>26.92</v>
      </c>
      <c r="AB806">
        <v>720</v>
      </c>
      <c r="AC806">
        <v>0</v>
      </c>
    </row>
    <row r="807" spans="1:29" x14ac:dyDescent="0.25">
      <c r="A807" s="1">
        <f t="shared" si="190"/>
        <v>0</v>
      </c>
      <c r="B807" s="1">
        <f t="shared" si="191"/>
        <v>0</v>
      </c>
      <c r="C807" s="1">
        <f t="shared" si="192"/>
        <v>1</v>
      </c>
      <c r="E807" s="1">
        <f t="shared" si="193"/>
        <v>0</v>
      </c>
      <c r="F807" s="1">
        <f t="shared" si="194"/>
        <v>1</v>
      </c>
      <c r="G807" s="1">
        <f t="shared" si="195"/>
        <v>0</v>
      </c>
      <c r="H807" s="1">
        <f t="shared" si="196"/>
        <v>0</v>
      </c>
      <c r="J807" s="1">
        <f t="shared" si="197"/>
        <v>0</v>
      </c>
      <c r="K807" s="1">
        <f t="shared" si="198"/>
        <v>0</v>
      </c>
      <c r="L807" s="1">
        <f t="shared" si="199"/>
        <v>0</v>
      </c>
      <c r="M807" s="1">
        <f t="shared" si="200"/>
        <v>1</v>
      </c>
      <c r="O807" s="1">
        <f t="shared" si="201"/>
        <v>0</v>
      </c>
      <c r="P807" s="1">
        <f t="shared" si="202"/>
        <v>0</v>
      </c>
      <c r="Q807" s="1">
        <f t="shared" si="203"/>
        <v>0</v>
      </c>
      <c r="R807" s="1">
        <f t="shared" si="204"/>
        <v>1</v>
      </c>
      <c r="Y807">
        <v>0</v>
      </c>
      <c r="Z807">
        <v>84</v>
      </c>
      <c r="AA807">
        <v>18.61</v>
      </c>
      <c r="AB807">
        <v>700</v>
      </c>
      <c r="AC807">
        <v>0</v>
      </c>
    </row>
    <row r="808" spans="1:29" x14ac:dyDescent="0.25">
      <c r="A808" s="1">
        <f t="shared" si="190"/>
        <v>0</v>
      </c>
      <c r="B808" s="1">
        <f t="shared" si="191"/>
        <v>0</v>
      </c>
      <c r="C808" s="1">
        <f t="shared" si="192"/>
        <v>0</v>
      </c>
      <c r="E808" s="1">
        <f t="shared" si="193"/>
        <v>0</v>
      </c>
      <c r="F808" s="1">
        <f t="shared" si="194"/>
        <v>0</v>
      </c>
      <c r="G808" s="1">
        <f t="shared" si="195"/>
        <v>0</v>
      </c>
      <c r="H808" s="1">
        <f t="shared" si="196"/>
        <v>1</v>
      </c>
      <c r="J808" s="1">
        <f t="shared" si="197"/>
        <v>0</v>
      </c>
      <c r="K808" s="1">
        <f t="shared" si="198"/>
        <v>0</v>
      </c>
      <c r="L808" s="1">
        <f t="shared" si="199"/>
        <v>0</v>
      </c>
      <c r="M808" s="1">
        <f t="shared" si="200"/>
        <v>1</v>
      </c>
      <c r="O808" s="1">
        <f t="shared" si="201"/>
        <v>0</v>
      </c>
      <c r="P808" s="1">
        <f t="shared" si="202"/>
        <v>0</v>
      </c>
      <c r="Q808" s="1">
        <f t="shared" si="203"/>
        <v>0</v>
      </c>
      <c r="R808" s="1">
        <f t="shared" si="204"/>
        <v>1</v>
      </c>
      <c r="Y808">
        <v>1</v>
      </c>
      <c r="Z808">
        <v>42</v>
      </c>
      <c r="AA808">
        <v>33.11</v>
      </c>
      <c r="AB808">
        <v>725</v>
      </c>
      <c r="AC808">
        <v>0</v>
      </c>
    </row>
    <row r="809" spans="1:29" x14ac:dyDescent="0.25">
      <c r="A809" s="1">
        <f t="shared" si="190"/>
        <v>0</v>
      </c>
      <c r="B809" s="1">
        <f t="shared" si="191"/>
        <v>0</v>
      </c>
      <c r="C809" s="1">
        <f t="shared" si="192"/>
        <v>0</v>
      </c>
      <c r="E809" s="1">
        <f t="shared" si="193"/>
        <v>0</v>
      </c>
      <c r="F809" s="1">
        <f t="shared" si="194"/>
        <v>0</v>
      </c>
      <c r="G809" s="1">
        <f t="shared" si="195"/>
        <v>0</v>
      </c>
      <c r="H809" s="1">
        <f t="shared" si="196"/>
        <v>1</v>
      </c>
      <c r="J809" s="1">
        <f t="shared" si="197"/>
        <v>0</v>
      </c>
      <c r="K809" s="1">
        <f t="shared" si="198"/>
        <v>0</v>
      </c>
      <c r="L809" s="1">
        <f t="shared" si="199"/>
        <v>0</v>
      </c>
      <c r="M809" s="1">
        <f t="shared" si="200"/>
        <v>1</v>
      </c>
      <c r="O809" s="1">
        <f t="shared" si="201"/>
        <v>0</v>
      </c>
      <c r="P809" s="1">
        <f t="shared" si="202"/>
        <v>0</v>
      </c>
      <c r="Q809" s="1">
        <f t="shared" si="203"/>
        <v>0</v>
      </c>
      <c r="R809" s="1">
        <f t="shared" si="204"/>
        <v>1</v>
      </c>
      <c r="Y809">
        <v>1</v>
      </c>
      <c r="Z809">
        <v>67.787000000000006</v>
      </c>
      <c r="AA809">
        <v>17.899999999999999</v>
      </c>
      <c r="AB809">
        <v>665</v>
      </c>
      <c r="AC809">
        <v>0</v>
      </c>
    </row>
    <row r="810" spans="1:29" x14ac:dyDescent="0.25">
      <c r="A810" s="1">
        <f t="shared" si="190"/>
        <v>0</v>
      </c>
      <c r="B810" s="1">
        <f t="shared" si="191"/>
        <v>0</v>
      </c>
      <c r="C810" s="1">
        <f t="shared" si="192"/>
        <v>0</v>
      </c>
      <c r="E810" s="1">
        <f t="shared" si="193"/>
        <v>0</v>
      </c>
      <c r="F810" s="1">
        <f t="shared" si="194"/>
        <v>0</v>
      </c>
      <c r="G810" s="1">
        <f t="shared" si="195"/>
        <v>0</v>
      </c>
      <c r="H810" s="1">
        <f t="shared" si="196"/>
        <v>1</v>
      </c>
      <c r="J810" s="1">
        <f t="shared" si="197"/>
        <v>0</v>
      </c>
      <c r="K810" s="1">
        <f t="shared" si="198"/>
        <v>0</v>
      </c>
      <c r="L810" s="1">
        <f t="shared" si="199"/>
        <v>0</v>
      </c>
      <c r="M810" s="1">
        <f t="shared" si="200"/>
        <v>1</v>
      </c>
      <c r="O810" s="1">
        <f t="shared" si="201"/>
        <v>0</v>
      </c>
      <c r="P810" s="1">
        <f t="shared" si="202"/>
        <v>0</v>
      </c>
      <c r="Q810" s="1">
        <f t="shared" si="203"/>
        <v>0</v>
      </c>
      <c r="R810" s="1">
        <f t="shared" si="204"/>
        <v>1</v>
      </c>
      <c r="Y810">
        <v>0</v>
      </c>
      <c r="Z810">
        <v>25.584</v>
      </c>
      <c r="AA810">
        <v>11.02</v>
      </c>
      <c r="AB810">
        <v>680</v>
      </c>
      <c r="AC810">
        <v>0</v>
      </c>
    </row>
    <row r="811" spans="1:29" x14ac:dyDescent="0.25">
      <c r="A811" s="1">
        <f t="shared" si="190"/>
        <v>1</v>
      </c>
      <c r="B811" s="1">
        <f t="shared" si="191"/>
        <v>1</v>
      </c>
      <c r="C811" s="1">
        <f t="shared" si="192"/>
        <v>1</v>
      </c>
      <c r="E811" s="1">
        <f t="shared" si="193"/>
        <v>0</v>
      </c>
      <c r="F811" s="1">
        <f t="shared" si="194"/>
        <v>1</v>
      </c>
      <c r="G811" s="1">
        <f t="shared" si="195"/>
        <v>0</v>
      </c>
      <c r="H811" s="1">
        <f t="shared" si="196"/>
        <v>0</v>
      </c>
      <c r="J811" s="1">
        <f t="shared" si="197"/>
        <v>0</v>
      </c>
      <c r="K811" s="1">
        <f t="shared" si="198"/>
        <v>1</v>
      </c>
      <c r="L811" s="1">
        <f t="shared" si="199"/>
        <v>0</v>
      </c>
      <c r="M811" s="1">
        <f t="shared" si="200"/>
        <v>0</v>
      </c>
      <c r="O811" s="1">
        <f t="shared" si="201"/>
        <v>0</v>
      </c>
      <c r="P811" s="1">
        <f t="shared" si="202"/>
        <v>1</v>
      </c>
      <c r="Q811" s="1">
        <f t="shared" si="203"/>
        <v>0</v>
      </c>
      <c r="R811" s="1">
        <f t="shared" si="204"/>
        <v>0</v>
      </c>
      <c r="Y811">
        <v>0</v>
      </c>
      <c r="Z811">
        <v>57</v>
      </c>
      <c r="AA811">
        <v>32.4</v>
      </c>
      <c r="AB811">
        <v>695</v>
      </c>
      <c r="AC811">
        <v>0</v>
      </c>
    </row>
    <row r="812" spans="1:29" x14ac:dyDescent="0.25">
      <c r="A812" s="1">
        <f t="shared" si="190"/>
        <v>0</v>
      </c>
      <c r="B812" s="1">
        <f t="shared" si="191"/>
        <v>0</v>
      </c>
      <c r="C812" s="1">
        <f t="shared" si="192"/>
        <v>0</v>
      </c>
      <c r="E812" s="1">
        <f t="shared" si="193"/>
        <v>0</v>
      </c>
      <c r="F812" s="1">
        <f t="shared" si="194"/>
        <v>0</v>
      </c>
      <c r="G812" s="1">
        <f t="shared" si="195"/>
        <v>0</v>
      </c>
      <c r="H812" s="1">
        <f t="shared" si="196"/>
        <v>1</v>
      </c>
      <c r="J812" s="1">
        <f t="shared" si="197"/>
        <v>0</v>
      </c>
      <c r="K812" s="1">
        <f t="shared" si="198"/>
        <v>0</v>
      </c>
      <c r="L812" s="1">
        <f t="shared" si="199"/>
        <v>0</v>
      </c>
      <c r="M812" s="1">
        <f t="shared" si="200"/>
        <v>1</v>
      </c>
      <c r="O812" s="1">
        <f t="shared" si="201"/>
        <v>0</v>
      </c>
      <c r="P812" s="1">
        <f t="shared" si="202"/>
        <v>0</v>
      </c>
      <c r="Q812" s="1">
        <f t="shared" si="203"/>
        <v>0</v>
      </c>
      <c r="R812" s="1">
        <f t="shared" si="204"/>
        <v>1</v>
      </c>
      <c r="Y812">
        <v>1</v>
      </c>
      <c r="Z812">
        <v>71</v>
      </c>
      <c r="AA812">
        <v>20</v>
      </c>
      <c r="AB812">
        <v>675</v>
      </c>
      <c r="AC812">
        <v>0</v>
      </c>
    </row>
    <row r="813" spans="1:29" x14ac:dyDescent="0.25">
      <c r="A813" s="1">
        <f t="shared" si="190"/>
        <v>1</v>
      </c>
      <c r="B813" s="1">
        <f t="shared" si="191"/>
        <v>1</v>
      </c>
      <c r="C813" s="1">
        <f t="shared" si="192"/>
        <v>1</v>
      </c>
      <c r="E813" s="1">
        <f t="shared" si="193"/>
        <v>0</v>
      </c>
      <c r="F813" s="1">
        <f t="shared" si="194"/>
        <v>1</v>
      </c>
      <c r="G813" s="1">
        <f t="shared" si="195"/>
        <v>0</v>
      </c>
      <c r="H813" s="1">
        <f t="shared" si="196"/>
        <v>0</v>
      </c>
      <c r="J813" s="1">
        <f t="shared" si="197"/>
        <v>0</v>
      </c>
      <c r="K813" s="1">
        <f t="shared" si="198"/>
        <v>1</v>
      </c>
      <c r="L813" s="1">
        <f t="shared" si="199"/>
        <v>0</v>
      </c>
      <c r="M813" s="1">
        <f t="shared" si="200"/>
        <v>0</v>
      </c>
      <c r="O813" s="1">
        <f t="shared" si="201"/>
        <v>0</v>
      </c>
      <c r="P813" s="1">
        <f t="shared" si="202"/>
        <v>1</v>
      </c>
      <c r="Q813" s="1">
        <f t="shared" si="203"/>
        <v>0</v>
      </c>
      <c r="R813" s="1">
        <f t="shared" si="204"/>
        <v>0</v>
      </c>
      <c r="Y813">
        <v>0</v>
      </c>
      <c r="Z813">
        <v>68</v>
      </c>
      <c r="AA813">
        <v>36.64</v>
      </c>
      <c r="AB813">
        <v>690</v>
      </c>
      <c r="AC813">
        <v>0</v>
      </c>
    </row>
    <row r="814" spans="1:29" x14ac:dyDescent="0.25">
      <c r="A814" s="1">
        <f t="shared" si="190"/>
        <v>0</v>
      </c>
      <c r="B814" s="1">
        <f t="shared" si="191"/>
        <v>0</v>
      </c>
      <c r="C814" s="1">
        <f t="shared" si="192"/>
        <v>1</v>
      </c>
      <c r="E814" s="1">
        <f t="shared" si="193"/>
        <v>0</v>
      </c>
      <c r="F814" s="1">
        <f t="shared" si="194"/>
        <v>1</v>
      </c>
      <c r="G814" s="1">
        <f t="shared" si="195"/>
        <v>0</v>
      </c>
      <c r="H814" s="1">
        <f t="shared" si="196"/>
        <v>0</v>
      </c>
      <c r="J814" s="1">
        <f t="shared" si="197"/>
        <v>0</v>
      </c>
      <c r="K814" s="1">
        <f t="shared" si="198"/>
        <v>0</v>
      </c>
      <c r="L814" s="1">
        <f t="shared" si="199"/>
        <v>0</v>
      </c>
      <c r="M814" s="1">
        <f t="shared" si="200"/>
        <v>1</v>
      </c>
      <c r="O814" s="1">
        <f t="shared" si="201"/>
        <v>0</v>
      </c>
      <c r="P814" s="1">
        <f t="shared" si="202"/>
        <v>0</v>
      </c>
      <c r="Q814" s="1">
        <f t="shared" si="203"/>
        <v>0</v>
      </c>
      <c r="R814" s="1">
        <f t="shared" si="204"/>
        <v>1</v>
      </c>
      <c r="Y814">
        <v>1</v>
      </c>
      <c r="Z814">
        <v>51</v>
      </c>
      <c r="AA814">
        <v>28.42</v>
      </c>
      <c r="AB814">
        <v>660</v>
      </c>
      <c r="AC814">
        <v>0</v>
      </c>
    </row>
    <row r="815" spans="1:29" x14ac:dyDescent="0.25">
      <c r="A815" s="1">
        <f t="shared" si="190"/>
        <v>0</v>
      </c>
      <c r="B815" s="1">
        <f t="shared" si="191"/>
        <v>1</v>
      </c>
      <c r="C815" s="1">
        <f t="shared" si="192"/>
        <v>1</v>
      </c>
      <c r="E815" s="1">
        <f t="shared" si="193"/>
        <v>0</v>
      </c>
      <c r="F815" s="1">
        <f t="shared" si="194"/>
        <v>1</v>
      </c>
      <c r="G815" s="1">
        <f t="shared" si="195"/>
        <v>0</v>
      </c>
      <c r="H815" s="1">
        <f t="shared" si="196"/>
        <v>0</v>
      </c>
      <c r="J815" s="1">
        <f t="shared" si="197"/>
        <v>0</v>
      </c>
      <c r="K815" s="1">
        <f t="shared" si="198"/>
        <v>1</v>
      </c>
      <c r="L815" s="1">
        <f t="shared" si="199"/>
        <v>0</v>
      </c>
      <c r="M815" s="1">
        <f t="shared" si="200"/>
        <v>0</v>
      </c>
      <c r="O815" s="1">
        <f t="shared" si="201"/>
        <v>0</v>
      </c>
      <c r="P815" s="1">
        <f t="shared" si="202"/>
        <v>0</v>
      </c>
      <c r="Q815" s="1">
        <f t="shared" si="203"/>
        <v>0</v>
      </c>
      <c r="R815" s="1">
        <f t="shared" si="204"/>
        <v>1</v>
      </c>
      <c r="Y815">
        <v>0</v>
      </c>
      <c r="Z815">
        <v>55</v>
      </c>
      <c r="AA815">
        <v>14.27</v>
      </c>
      <c r="AB815">
        <v>660</v>
      </c>
      <c r="AC815">
        <v>0</v>
      </c>
    </row>
    <row r="816" spans="1:29" x14ac:dyDescent="0.25">
      <c r="A816" s="1">
        <f t="shared" si="190"/>
        <v>0</v>
      </c>
      <c r="B816" s="1">
        <f t="shared" si="191"/>
        <v>0</v>
      </c>
      <c r="C816" s="1">
        <f t="shared" si="192"/>
        <v>0</v>
      </c>
      <c r="E816" s="1">
        <f t="shared" si="193"/>
        <v>0</v>
      </c>
      <c r="F816" s="1">
        <f t="shared" si="194"/>
        <v>0</v>
      </c>
      <c r="G816" s="1">
        <f t="shared" si="195"/>
        <v>0</v>
      </c>
      <c r="H816" s="1">
        <f t="shared" si="196"/>
        <v>1</v>
      </c>
      <c r="J816" s="1">
        <f t="shared" si="197"/>
        <v>0</v>
      </c>
      <c r="K816" s="1">
        <f t="shared" si="198"/>
        <v>0</v>
      </c>
      <c r="L816" s="1">
        <f t="shared" si="199"/>
        <v>0</v>
      </c>
      <c r="M816" s="1">
        <f t="shared" si="200"/>
        <v>1</v>
      </c>
      <c r="O816" s="1">
        <f t="shared" si="201"/>
        <v>0</v>
      </c>
      <c r="P816" s="1">
        <f t="shared" si="202"/>
        <v>0</v>
      </c>
      <c r="Q816" s="1">
        <f t="shared" si="203"/>
        <v>0</v>
      </c>
      <c r="R816" s="1">
        <f t="shared" si="204"/>
        <v>1</v>
      </c>
      <c r="Y816">
        <v>1</v>
      </c>
      <c r="Z816">
        <v>80</v>
      </c>
      <c r="AA816">
        <v>16.72</v>
      </c>
      <c r="AB816">
        <v>720</v>
      </c>
      <c r="AC816">
        <v>0</v>
      </c>
    </row>
    <row r="817" spans="1:29" x14ac:dyDescent="0.25">
      <c r="A817" s="1">
        <f t="shared" si="190"/>
        <v>0</v>
      </c>
      <c r="B817" s="1">
        <f t="shared" si="191"/>
        <v>0</v>
      </c>
      <c r="C817" s="1">
        <f t="shared" si="192"/>
        <v>1</v>
      </c>
      <c r="E817" s="1">
        <f t="shared" si="193"/>
        <v>0</v>
      </c>
      <c r="F817" s="1">
        <f t="shared" si="194"/>
        <v>1</v>
      </c>
      <c r="G817" s="1">
        <f t="shared" si="195"/>
        <v>0</v>
      </c>
      <c r="H817" s="1">
        <f t="shared" si="196"/>
        <v>0</v>
      </c>
      <c r="J817" s="1">
        <f t="shared" si="197"/>
        <v>0</v>
      </c>
      <c r="K817" s="1">
        <f t="shared" si="198"/>
        <v>0</v>
      </c>
      <c r="L817" s="1">
        <f t="shared" si="199"/>
        <v>0</v>
      </c>
      <c r="M817" s="1">
        <f t="shared" si="200"/>
        <v>1</v>
      </c>
      <c r="O817" s="1">
        <f t="shared" si="201"/>
        <v>0</v>
      </c>
      <c r="P817" s="1">
        <f t="shared" si="202"/>
        <v>0</v>
      </c>
      <c r="Q817" s="1">
        <f t="shared" si="203"/>
        <v>0</v>
      </c>
      <c r="R817" s="1">
        <f t="shared" si="204"/>
        <v>1</v>
      </c>
      <c r="Y817">
        <v>0</v>
      </c>
      <c r="Z817">
        <v>18</v>
      </c>
      <c r="AA817">
        <v>31.07</v>
      </c>
      <c r="AB817">
        <v>690</v>
      </c>
      <c r="AC817">
        <v>0</v>
      </c>
    </row>
    <row r="818" spans="1:29" x14ac:dyDescent="0.25">
      <c r="A818" s="1">
        <f t="shared" si="190"/>
        <v>0</v>
      </c>
      <c r="B818" s="1">
        <f t="shared" si="191"/>
        <v>0</v>
      </c>
      <c r="C818" s="1">
        <f t="shared" si="192"/>
        <v>0</v>
      </c>
      <c r="E818" s="1">
        <f t="shared" si="193"/>
        <v>0</v>
      </c>
      <c r="F818" s="1">
        <f t="shared" si="194"/>
        <v>0</v>
      </c>
      <c r="G818" s="1">
        <f t="shared" si="195"/>
        <v>0</v>
      </c>
      <c r="H818" s="1">
        <f t="shared" si="196"/>
        <v>1</v>
      </c>
      <c r="J818" s="1">
        <f t="shared" si="197"/>
        <v>0</v>
      </c>
      <c r="K818" s="1">
        <f t="shared" si="198"/>
        <v>0</v>
      </c>
      <c r="L818" s="1">
        <f t="shared" si="199"/>
        <v>0</v>
      </c>
      <c r="M818" s="1">
        <f t="shared" si="200"/>
        <v>1</v>
      </c>
      <c r="O818" s="1">
        <f t="shared" si="201"/>
        <v>0</v>
      </c>
      <c r="P818" s="1">
        <f t="shared" si="202"/>
        <v>0</v>
      </c>
      <c r="Q818" s="1">
        <f t="shared" si="203"/>
        <v>0</v>
      </c>
      <c r="R818" s="1">
        <f t="shared" si="204"/>
        <v>1</v>
      </c>
      <c r="Y818">
        <v>1</v>
      </c>
      <c r="Z818">
        <v>74</v>
      </c>
      <c r="AA818">
        <v>31.69</v>
      </c>
      <c r="AB818">
        <v>700</v>
      </c>
      <c r="AC818">
        <v>0</v>
      </c>
    </row>
    <row r="819" spans="1:29" x14ac:dyDescent="0.25">
      <c r="A819" s="1">
        <f t="shared" si="190"/>
        <v>0</v>
      </c>
      <c r="B819" s="1">
        <f t="shared" si="191"/>
        <v>0</v>
      </c>
      <c r="C819" s="1">
        <f t="shared" si="192"/>
        <v>1</v>
      </c>
      <c r="E819" s="1">
        <f t="shared" si="193"/>
        <v>0</v>
      </c>
      <c r="F819" s="1">
        <f t="shared" si="194"/>
        <v>1</v>
      </c>
      <c r="G819" s="1">
        <f t="shared" si="195"/>
        <v>0</v>
      </c>
      <c r="H819" s="1">
        <f t="shared" si="196"/>
        <v>0</v>
      </c>
      <c r="J819" s="1">
        <f t="shared" si="197"/>
        <v>0</v>
      </c>
      <c r="K819" s="1">
        <f t="shared" si="198"/>
        <v>0</v>
      </c>
      <c r="L819" s="1">
        <f t="shared" si="199"/>
        <v>0</v>
      </c>
      <c r="M819" s="1">
        <f t="shared" si="200"/>
        <v>1</v>
      </c>
      <c r="O819" s="1">
        <f t="shared" si="201"/>
        <v>0</v>
      </c>
      <c r="P819" s="1">
        <f t="shared" si="202"/>
        <v>0</v>
      </c>
      <c r="Q819" s="1">
        <f t="shared" si="203"/>
        <v>0</v>
      </c>
      <c r="R819" s="1">
        <f t="shared" si="204"/>
        <v>1</v>
      </c>
      <c r="Y819">
        <v>0</v>
      </c>
      <c r="Z819">
        <v>40</v>
      </c>
      <c r="AA819">
        <v>34.71</v>
      </c>
      <c r="AB819">
        <v>660</v>
      </c>
      <c r="AC819">
        <v>0</v>
      </c>
    </row>
    <row r="820" spans="1:29" x14ac:dyDescent="0.25">
      <c r="A820" s="1">
        <f t="shared" si="190"/>
        <v>0</v>
      </c>
      <c r="B820" s="1">
        <f t="shared" si="191"/>
        <v>1</v>
      </c>
      <c r="C820" s="1">
        <f t="shared" si="192"/>
        <v>1</v>
      </c>
      <c r="E820" s="1">
        <f t="shared" si="193"/>
        <v>0</v>
      </c>
      <c r="F820" s="1">
        <f t="shared" si="194"/>
        <v>1</v>
      </c>
      <c r="G820" s="1">
        <f t="shared" si="195"/>
        <v>0</v>
      </c>
      <c r="H820" s="1">
        <f t="shared" si="196"/>
        <v>0</v>
      </c>
      <c r="J820" s="1">
        <f t="shared" si="197"/>
        <v>0</v>
      </c>
      <c r="K820" s="1">
        <f t="shared" si="198"/>
        <v>1</v>
      </c>
      <c r="L820" s="1">
        <f t="shared" si="199"/>
        <v>0</v>
      </c>
      <c r="M820" s="1">
        <f t="shared" si="200"/>
        <v>0</v>
      </c>
      <c r="O820" s="1">
        <f t="shared" si="201"/>
        <v>0</v>
      </c>
      <c r="P820" s="1">
        <f t="shared" si="202"/>
        <v>0</v>
      </c>
      <c r="Q820" s="1">
        <f t="shared" si="203"/>
        <v>0</v>
      </c>
      <c r="R820" s="1">
        <f t="shared" si="204"/>
        <v>1</v>
      </c>
      <c r="Y820">
        <v>1</v>
      </c>
      <c r="Z820">
        <v>50</v>
      </c>
      <c r="AA820">
        <v>22.2</v>
      </c>
      <c r="AB820">
        <v>660</v>
      </c>
      <c r="AC820">
        <v>0</v>
      </c>
    </row>
    <row r="821" spans="1:29" x14ac:dyDescent="0.25">
      <c r="A821" s="1">
        <f t="shared" si="190"/>
        <v>1</v>
      </c>
      <c r="B821" s="1">
        <f t="shared" si="191"/>
        <v>1</v>
      </c>
      <c r="C821" s="1">
        <f t="shared" si="192"/>
        <v>1</v>
      </c>
      <c r="E821" s="1">
        <f t="shared" si="193"/>
        <v>0</v>
      </c>
      <c r="F821" s="1">
        <f t="shared" si="194"/>
        <v>1</v>
      </c>
      <c r="G821" s="1">
        <f t="shared" si="195"/>
        <v>0</v>
      </c>
      <c r="H821" s="1">
        <f t="shared" si="196"/>
        <v>0</v>
      </c>
      <c r="J821" s="1">
        <f t="shared" si="197"/>
        <v>0</v>
      </c>
      <c r="K821" s="1">
        <f t="shared" si="198"/>
        <v>1</v>
      </c>
      <c r="L821" s="1">
        <f t="shared" si="199"/>
        <v>0</v>
      </c>
      <c r="M821" s="1">
        <f t="shared" si="200"/>
        <v>0</v>
      </c>
      <c r="O821" s="1">
        <f t="shared" si="201"/>
        <v>0</v>
      </c>
      <c r="P821" s="1">
        <f t="shared" si="202"/>
        <v>1</v>
      </c>
      <c r="Q821" s="1">
        <f t="shared" si="203"/>
        <v>0</v>
      </c>
      <c r="R821" s="1">
        <f t="shared" si="204"/>
        <v>0</v>
      </c>
      <c r="Y821">
        <v>1</v>
      </c>
      <c r="Z821">
        <v>145</v>
      </c>
      <c r="AA821">
        <v>15.99</v>
      </c>
      <c r="AB821">
        <v>675</v>
      </c>
      <c r="AC821">
        <v>0</v>
      </c>
    </row>
    <row r="822" spans="1:29" x14ac:dyDescent="0.25">
      <c r="A822" s="1">
        <f t="shared" si="190"/>
        <v>0</v>
      </c>
      <c r="B822" s="1">
        <f t="shared" si="191"/>
        <v>0</v>
      </c>
      <c r="C822" s="1">
        <f t="shared" si="192"/>
        <v>0</v>
      </c>
      <c r="E822" s="1">
        <f t="shared" si="193"/>
        <v>0</v>
      </c>
      <c r="F822" s="1">
        <f t="shared" si="194"/>
        <v>0</v>
      </c>
      <c r="G822" s="1">
        <f t="shared" si="195"/>
        <v>0</v>
      </c>
      <c r="H822" s="1">
        <f t="shared" si="196"/>
        <v>1</v>
      </c>
      <c r="J822" s="1">
        <f t="shared" si="197"/>
        <v>0</v>
      </c>
      <c r="K822" s="1">
        <f t="shared" si="198"/>
        <v>0</v>
      </c>
      <c r="L822" s="1">
        <f t="shared" si="199"/>
        <v>0</v>
      </c>
      <c r="M822" s="1">
        <f t="shared" si="200"/>
        <v>1</v>
      </c>
      <c r="O822" s="1">
        <f t="shared" si="201"/>
        <v>0</v>
      </c>
      <c r="P822" s="1">
        <f t="shared" si="202"/>
        <v>0</v>
      </c>
      <c r="Q822" s="1">
        <f t="shared" si="203"/>
        <v>0</v>
      </c>
      <c r="R822" s="1">
        <f t="shared" si="204"/>
        <v>1</v>
      </c>
      <c r="Y822">
        <v>0</v>
      </c>
      <c r="Z822">
        <v>35</v>
      </c>
      <c r="AA822">
        <v>35.6</v>
      </c>
      <c r="AB822">
        <v>695</v>
      </c>
      <c r="AC822">
        <v>0</v>
      </c>
    </row>
    <row r="823" spans="1:29" x14ac:dyDescent="0.25">
      <c r="A823" s="1">
        <f t="shared" si="190"/>
        <v>0</v>
      </c>
      <c r="B823" s="1">
        <f t="shared" si="191"/>
        <v>0</v>
      </c>
      <c r="C823" s="1">
        <f t="shared" si="192"/>
        <v>1</v>
      </c>
      <c r="E823" s="1">
        <f t="shared" si="193"/>
        <v>0</v>
      </c>
      <c r="F823" s="1">
        <f t="shared" si="194"/>
        <v>1</v>
      </c>
      <c r="G823" s="1">
        <f t="shared" si="195"/>
        <v>0</v>
      </c>
      <c r="H823" s="1">
        <f t="shared" si="196"/>
        <v>0</v>
      </c>
      <c r="J823" s="1">
        <f t="shared" si="197"/>
        <v>0</v>
      </c>
      <c r="K823" s="1">
        <f t="shared" si="198"/>
        <v>0</v>
      </c>
      <c r="L823" s="1">
        <f t="shared" si="199"/>
        <v>0</v>
      </c>
      <c r="M823" s="1">
        <f t="shared" si="200"/>
        <v>1</v>
      </c>
      <c r="O823" s="1">
        <f t="shared" si="201"/>
        <v>0</v>
      </c>
      <c r="P823" s="1">
        <f t="shared" si="202"/>
        <v>0</v>
      </c>
      <c r="Q823" s="1">
        <f t="shared" si="203"/>
        <v>0</v>
      </c>
      <c r="R823" s="1">
        <f t="shared" si="204"/>
        <v>1</v>
      </c>
      <c r="Y823">
        <v>1</v>
      </c>
      <c r="Z823">
        <v>54</v>
      </c>
      <c r="AA823">
        <v>12.64</v>
      </c>
      <c r="AB823">
        <v>700</v>
      </c>
      <c r="AC823">
        <v>0</v>
      </c>
    </row>
    <row r="824" spans="1:29" x14ac:dyDescent="0.25">
      <c r="A824" s="1">
        <f t="shared" si="190"/>
        <v>0</v>
      </c>
      <c r="B824" s="1">
        <f t="shared" si="191"/>
        <v>0</v>
      </c>
      <c r="C824" s="1">
        <f t="shared" si="192"/>
        <v>0</v>
      </c>
      <c r="E824" s="1">
        <f t="shared" si="193"/>
        <v>0</v>
      </c>
      <c r="F824" s="1">
        <f t="shared" si="194"/>
        <v>0</v>
      </c>
      <c r="G824" s="1">
        <f t="shared" si="195"/>
        <v>0</v>
      </c>
      <c r="H824" s="1">
        <f t="shared" si="196"/>
        <v>1</v>
      </c>
      <c r="J824" s="1">
        <f t="shared" si="197"/>
        <v>0</v>
      </c>
      <c r="K824" s="1">
        <f t="shared" si="198"/>
        <v>0</v>
      </c>
      <c r="L824" s="1">
        <f t="shared" si="199"/>
        <v>0</v>
      </c>
      <c r="M824" s="1">
        <f t="shared" si="200"/>
        <v>1</v>
      </c>
      <c r="O824" s="1">
        <f t="shared" si="201"/>
        <v>0</v>
      </c>
      <c r="P824" s="1">
        <f t="shared" si="202"/>
        <v>0</v>
      </c>
      <c r="Q824" s="1">
        <f t="shared" si="203"/>
        <v>0</v>
      </c>
      <c r="R824" s="1">
        <f t="shared" si="204"/>
        <v>1</v>
      </c>
      <c r="Y824">
        <v>1</v>
      </c>
      <c r="Z824">
        <v>88</v>
      </c>
      <c r="AA824">
        <v>24.3</v>
      </c>
      <c r="AB824">
        <v>660</v>
      </c>
      <c r="AC824">
        <v>0</v>
      </c>
    </row>
    <row r="825" spans="1:29" x14ac:dyDescent="0.25">
      <c r="A825" s="1">
        <f t="shared" si="190"/>
        <v>0</v>
      </c>
      <c r="B825" s="1">
        <f t="shared" si="191"/>
        <v>0</v>
      </c>
      <c r="C825" s="1">
        <f t="shared" si="192"/>
        <v>1</v>
      </c>
      <c r="E825" s="1">
        <f t="shared" si="193"/>
        <v>0</v>
      </c>
      <c r="F825" s="1">
        <f t="shared" si="194"/>
        <v>1</v>
      </c>
      <c r="G825" s="1">
        <f t="shared" si="195"/>
        <v>0</v>
      </c>
      <c r="H825" s="1">
        <f t="shared" si="196"/>
        <v>0</v>
      </c>
      <c r="J825" s="1">
        <f t="shared" si="197"/>
        <v>0</v>
      </c>
      <c r="K825" s="1">
        <f t="shared" si="198"/>
        <v>0</v>
      </c>
      <c r="L825" s="1">
        <f t="shared" si="199"/>
        <v>0</v>
      </c>
      <c r="M825" s="1">
        <f t="shared" si="200"/>
        <v>1</v>
      </c>
      <c r="O825" s="1">
        <f t="shared" si="201"/>
        <v>0</v>
      </c>
      <c r="P825" s="1">
        <f t="shared" si="202"/>
        <v>0</v>
      </c>
      <c r="Q825" s="1">
        <f t="shared" si="203"/>
        <v>0</v>
      </c>
      <c r="R825" s="1">
        <f t="shared" si="204"/>
        <v>1</v>
      </c>
      <c r="Y825">
        <v>0</v>
      </c>
      <c r="Z825">
        <v>35.161999999999999</v>
      </c>
      <c r="AA825">
        <v>19.97</v>
      </c>
      <c r="AB825">
        <v>730</v>
      </c>
      <c r="AC825">
        <v>0</v>
      </c>
    </row>
    <row r="826" spans="1:29" x14ac:dyDescent="0.25">
      <c r="A826" s="1">
        <f t="shared" si="190"/>
        <v>1</v>
      </c>
      <c r="B826" s="1">
        <f t="shared" si="191"/>
        <v>1</v>
      </c>
      <c r="C826" s="1">
        <f t="shared" si="192"/>
        <v>1</v>
      </c>
      <c r="E826" s="1">
        <f t="shared" si="193"/>
        <v>0</v>
      </c>
      <c r="F826" s="1">
        <f t="shared" si="194"/>
        <v>1</v>
      </c>
      <c r="G826" s="1">
        <f t="shared" si="195"/>
        <v>0</v>
      </c>
      <c r="H826" s="1">
        <f t="shared" si="196"/>
        <v>0</v>
      </c>
      <c r="J826" s="1">
        <f t="shared" si="197"/>
        <v>0</v>
      </c>
      <c r="K826" s="1">
        <f t="shared" si="198"/>
        <v>1</v>
      </c>
      <c r="L826" s="1">
        <f t="shared" si="199"/>
        <v>0</v>
      </c>
      <c r="M826" s="1">
        <f t="shared" si="200"/>
        <v>0</v>
      </c>
      <c r="O826" s="1">
        <f t="shared" si="201"/>
        <v>0</v>
      </c>
      <c r="P826" s="1">
        <f t="shared" si="202"/>
        <v>1</v>
      </c>
      <c r="Q826" s="1">
        <f t="shared" si="203"/>
        <v>0</v>
      </c>
      <c r="R826" s="1">
        <f t="shared" si="204"/>
        <v>0</v>
      </c>
      <c r="Y826">
        <v>1</v>
      </c>
      <c r="Z826">
        <v>62</v>
      </c>
      <c r="AA826">
        <v>12.93</v>
      </c>
      <c r="AB826">
        <v>660</v>
      </c>
      <c r="AC826">
        <v>0</v>
      </c>
    </row>
    <row r="827" spans="1:29" x14ac:dyDescent="0.25">
      <c r="A827" s="1">
        <f t="shared" si="190"/>
        <v>0</v>
      </c>
      <c r="B827" s="1">
        <f t="shared" si="191"/>
        <v>0</v>
      </c>
      <c r="C827" s="1">
        <f t="shared" si="192"/>
        <v>0</v>
      </c>
      <c r="E827" s="1">
        <f t="shared" si="193"/>
        <v>0</v>
      </c>
      <c r="F827" s="1">
        <f t="shared" si="194"/>
        <v>0</v>
      </c>
      <c r="G827" s="1">
        <f t="shared" si="195"/>
        <v>0</v>
      </c>
      <c r="H827" s="1">
        <f t="shared" si="196"/>
        <v>1</v>
      </c>
      <c r="J827" s="1">
        <f t="shared" si="197"/>
        <v>0</v>
      </c>
      <c r="K827" s="1">
        <f t="shared" si="198"/>
        <v>0</v>
      </c>
      <c r="L827" s="1">
        <f t="shared" si="199"/>
        <v>0</v>
      </c>
      <c r="M827" s="1">
        <f t="shared" si="200"/>
        <v>1</v>
      </c>
      <c r="O827" s="1">
        <f t="shared" si="201"/>
        <v>0</v>
      </c>
      <c r="P827" s="1">
        <f t="shared" si="202"/>
        <v>0</v>
      </c>
      <c r="Q827" s="1">
        <f t="shared" si="203"/>
        <v>0</v>
      </c>
      <c r="R827" s="1">
        <f t="shared" si="204"/>
        <v>1</v>
      </c>
      <c r="Y827">
        <v>1</v>
      </c>
      <c r="Z827">
        <v>150</v>
      </c>
      <c r="AA827">
        <v>21.51</v>
      </c>
      <c r="AB827">
        <v>690</v>
      </c>
      <c r="AC827">
        <v>0</v>
      </c>
    </row>
    <row r="828" spans="1:29" x14ac:dyDescent="0.25">
      <c r="A828" s="1">
        <f t="shared" si="190"/>
        <v>0</v>
      </c>
      <c r="B828" s="1">
        <f t="shared" si="191"/>
        <v>1</v>
      </c>
      <c r="C828" s="1">
        <f t="shared" si="192"/>
        <v>1</v>
      </c>
      <c r="E828" s="1">
        <f t="shared" si="193"/>
        <v>0</v>
      </c>
      <c r="F828" s="1">
        <f t="shared" si="194"/>
        <v>1</v>
      </c>
      <c r="G828" s="1">
        <f t="shared" si="195"/>
        <v>0</v>
      </c>
      <c r="H828" s="1">
        <f t="shared" si="196"/>
        <v>0</v>
      </c>
      <c r="J828" s="1">
        <f t="shared" si="197"/>
        <v>0</v>
      </c>
      <c r="K828" s="1">
        <f t="shared" si="198"/>
        <v>1</v>
      </c>
      <c r="L828" s="1">
        <f t="shared" si="199"/>
        <v>0</v>
      </c>
      <c r="M828" s="1">
        <f t="shared" si="200"/>
        <v>0</v>
      </c>
      <c r="O828" s="1">
        <f t="shared" si="201"/>
        <v>0</v>
      </c>
      <c r="P828" s="1">
        <f t="shared" si="202"/>
        <v>0</v>
      </c>
      <c r="Q828" s="1">
        <f t="shared" si="203"/>
        <v>0</v>
      </c>
      <c r="R828" s="1">
        <f t="shared" si="204"/>
        <v>1</v>
      </c>
      <c r="Y828">
        <v>0</v>
      </c>
      <c r="Z828">
        <v>24</v>
      </c>
      <c r="AA828">
        <v>19.61</v>
      </c>
      <c r="AB828">
        <v>665</v>
      </c>
      <c r="AC828">
        <v>0</v>
      </c>
    </row>
    <row r="829" spans="1:29" x14ac:dyDescent="0.25">
      <c r="A829" s="1">
        <f t="shared" si="190"/>
        <v>1</v>
      </c>
      <c r="B829" s="1">
        <f t="shared" si="191"/>
        <v>1</v>
      </c>
      <c r="C829" s="1">
        <f t="shared" si="192"/>
        <v>1</v>
      </c>
      <c r="E829" s="1">
        <f t="shared" si="193"/>
        <v>0</v>
      </c>
      <c r="F829" s="1">
        <f t="shared" si="194"/>
        <v>1</v>
      </c>
      <c r="G829" s="1">
        <f t="shared" si="195"/>
        <v>0</v>
      </c>
      <c r="H829" s="1">
        <f t="shared" si="196"/>
        <v>0</v>
      </c>
      <c r="J829" s="1">
        <f t="shared" si="197"/>
        <v>0</v>
      </c>
      <c r="K829" s="1">
        <f t="shared" si="198"/>
        <v>1</v>
      </c>
      <c r="L829" s="1">
        <f t="shared" si="199"/>
        <v>0</v>
      </c>
      <c r="M829" s="1">
        <f t="shared" si="200"/>
        <v>0</v>
      </c>
      <c r="O829" s="1">
        <f t="shared" si="201"/>
        <v>0</v>
      </c>
      <c r="P829" s="1">
        <f t="shared" si="202"/>
        <v>1</v>
      </c>
      <c r="Q829" s="1">
        <f t="shared" si="203"/>
        <v>0</v>
      </c>
      <c r="R829" s="1">
        <f t="shared" si="204"/>
        <v>0</v>
      </c>
      <c r="Y829">
        <v>0</v>
      </c>
      <c r="Z829">
        <v>250</v>
      </c>
      <c r="AA829">
        <v>14.07</v>
      </c>
      <c r="AB829">
        <v>685</v>
      </c>
      <c r="AC829">
        <v>0</v>
      </c>
    </row>
    <row r="830" spans="1:29" x14ac:dyDescent="0.25">
      <c r="A830" s="1">
        <f t="shared" si="190"/>
        <v>1</v>
      </c>
      <c r="B830" s="1">
        <f t="shared" si="191"/>
        <v>1</v>
      </c>
      <c r="C830" s="1">
        <f t="shared" si="192"/>
        <v>1</v>
      </c>
      <c r="E830" s="1">
        <f t="shared" si="193"/>
        <v>0</v>
      </c>
      <c r="F830" s="1">
        <f t="shared" si="194"/>
        <v>1</v>
      </c>
      <c r="G830" s="1">
        <f t="shared" si="195"/>
        <v>0</v>
      </c>
      <c r="H830" s="1">
        <f t="shared" si="196"/>
        <v>0</v>
      </c>
      <c r="J830" s="1">
        <f t="shared" si="197"/>
        <v>0</v>
      </c>
      <c r="K830" s="1">
        <f t="shared" si="198"/>
        <v>1</v>
      </c>
      <c r="L830" s="1">
        <f t="shared" si="199"/>
        <v>0</v>
      </c>
      <c r="M830" s="1">
        <f t="shared" si="200"/>
        <v>0</v>
      </c>
      <c r="O830" s="1">
        <f t="shared" si="201"/>
        <v>0</v>
      </c>
      <c r="P830" s="1">
        <f t="shared" si="202"/>
        <v>1</v>
      </c>
      <c r="Q830" s="1">
        <f t="shared" si="203"/>
        <v>0</v>
      </c>
      <c r="R830" s="1">
        <f t="shared" si="204"/>
        <v>0</v>
      </c>
      <c r="Y830">
        <v>0</v>
      </c>
      <c r="Z830">
        <v>66.5</v>
      </c>
      <c r="AA830">
        <v>13.91</v>
      </c>
      <c r="AB830">
        <v>680</v>
      </c>
      <c r="AC830">
        <v>0</v>
      </c>
    </row>
    <row r="831" spans="1:29" x14ac:dyDescent="0.25">
      <c r="A831" s="1">
        <f t="shared" si="190"/>
        <v>0</v>
      </c>
      <c r="B831" s="1">
        <f t="shared" si="191"/>
        <v>1</v>
      </c>
      <c r="C831" s="1">
        <f t="shared" si="192"/>
        <v>1</v>
      </c>
      <c r="E831" s="1">
        <f t="shared" si="193"/>
        <v>0</v>
      </c>
      <c r="F831" s="1">
        <f t="shared" si="194"/>
        <v>1</v>
      </c>
      <c r="G831" s="1">
        <f t="shared" si="195"/>
        <v>0</v>
      </c>
      <c r="H831" s="1">
        <f t="shared" si="196"/>
        <v>0</v>
      </c>
      <c r="J831" s="1">
        <f t="shared" si="197"/>
        <v>0</v>
      </c>
      <c r="K831" s="1">
        <f t="shared" si="198"/>
        <v>1</v>
      </c>
      <c r="L831" s="1">
        <f t="shared" si="199"/>
        <v>0</v>
      </c>
      <c r="M831" s="1">
        <f t="shared" si="200"/>
        <v>0</v>
      </c>
      <c r="O831" s="1">
        <f t="shared" si="201"/>
        <v>0</v>
      </c>
      <c r="P831" s="1">
        <f t="shared" si="202"/>
        <v>0</v>
      </c>
      <c r="Q831" s="1">
        <f t="shared" si="203"/>
        <v>0</v>
      </c>
      <c r="R831" s="1">
        <f t="shared" si="204"/>
        <v>1</v>
      </c>
      <c r="Y831">
        <v>1</v>
      </c>
      <c r="Z831">
        <v>70</v>
      </c>
      <c r="AA831">
        <v>24.96</v>
      </c>
      <c r="AB831">
        <v>700</v>
      </c>
      <c r="AC831">
        <v>0</v>
      </c>
    </row>
    <row r="832" spans="1:29" x14ac:dyDescent="0.25">
      <c r="A832" s="1">
        <f t="shared" si="190"/>
        <v>1</v>
      </c>
      <c r="B832" s="1">
        <f t="shared" si="191"/>
        <v>1</v>
      </c>
      <c r="C832" s="1">
        <f t="shared" si="192"/>
        <v>1</v>
      </c>
      <c r="E832" s="1">
        <f t="shared" si="193"/>
        <v>0</v>
      </c>
      <c r="F832" s="1">
        <f t="shared" si="194"/>
        <v>1</v>
      </c>
      <c r="G832" s="1">
        <f t="shared" si="195"/>
        <v>0</v>
      </c>
      <c r="H832" s="1">
        <f t="shared" si="196"/>
        <v>0</v>
      </c>
      <c r="J832" s="1">
        <f t="shared" si="197"/>
        <v>0</v>
      </c>
      <c r="K832" s="1">
        <f t="shared" si="198"/>
        <v>1</v>
      </c>
      <c r="L832" s="1">
        <f t="shared" si="199"/>
        <v>0</v>
      </c>
      <c r="M832" s="1">
        <f t="shared" si="200"/>
        <v>0</v>
      </c>
      <c r="O832" s="1">
        <f t="shared" si="201"/>
        <v>0</v>
      </c>
      <c r="P832" s="1">
        <f t="shared" si="202"/>
        <v>1</v>
      </c>
      <c r="Q832" s="1">
        <f t="shared" si="203"/>
        <v>0</v>
      </c>
      <c r="R832" s="1">
        <f t="shared" si="204"/>
        <v>0</v>
      </c>
      <c r="Y832">
        <v>1</v>
      </c>
      <c r="Z832">
        <v>67</v>
      </c>
      <c r="AA832">
        <v>19.510000000000002</v>
      </c>
      <c r="AB832">
        <v>670</v>
      </c>
      <c r="AC832">
        <v>0</v>
      </c>
    </row>
    <row r="833" spans="1:29" x14ac:dyDescent="0.25">
      <c r="A833" s="1">
        <f t="shared" si="190"/>
        <v>0</v>
      </c>
      <c r="B833" s="1">
        <f t="shared" si="191"/>
        <v>0</v>
      </c>
      <c r="C833" s="1">
        <f t="shared" si="192"/>
        <v>0</v>
      </c>
      <c r="E833" s="1">
        <f t="shared" si="193"/>
        <v>0</v>
      </c>
      <c r="F833" s="1">
        <f t="shared" si="194"/>
        <v>0</v>
      </c>
      <c r="G833" s="1">
        <f t="shared" si="195"/>
        <v>0</v>
      </c>
      <c r="H833" s="1">
        <f t="shared" si="196"/>
        <v>1</v>
      </c>
      <c r="J833" s="1">
        <f t="shared" si="197"/>
        <v>0</v>
      </c>
      <c r="K833" s="1">
        <f t="shared" si="198"/>
        <v>0</v>
      </c>
      <c r="L833" s="1">
        <f t="shared" si="199"/>
        <v>0</v>
      </c>
      <c r="M833" s="1">
        <f t="shared" si="200"/>
        <v>1</v>
      </c>
      <c r="O833" s="1">
        <f t="shared" si="201"/>
        <v>0</v>
      </c>
      <c r="P833" s="1">
        <f t="shared" si="202"/>
        <v>0</v>
      </c>
      <c r="Q833" s="1">
        <f t="shared" si="203"/>
        <v>0</v>
      </c>
      <c r="R833" s="1">
        <f t="shared" si="204"/>
        <v>1</v>
      </c>
      <c r="Y833">
        <v>0</v>
      </c>
      <c r="Z833">
        <v>38</v>
      </c>
      <c r="AA833">
        <v>4.67</v>
      </c>
      <c r="AB833">
        <v>665</v>
      </c>
      <c r="AC833">
        <v>0</v>
      </c>
    </row>
    <row r="834" spans="1:29" x14ac:dyDescent="0.25">
      <c r="A834" s="1">
        <f t="shared" si="190"/>
        <v>1</v>
      </c>
      <c r="B834" s="1">
        <f t="shared" si="191"/>
        <v>1</v>
      </c>
      <c r="C834" s="1">
        <f t="shared" si="192"/>
        <v>1</v>
      </c>
      <c r="E834" s="1">
        <f t="shared" si="193"/>
        <v>0</v>
      </c>
      <c r="F834" s="1">
        <f t="shared" si="194"/>
        <v>1</v>
      </c>
      <c r="G834" s="1">
        <f t="shared" si="195"/>
        <v>0</v>
      </c>
      <c r="H834" s="1">
        <f t="shared" si="196"/>
        <v>0</v>
      </c>
      <c r="J834" s="1">
        <f t="shared" si="197"/>
        <v>0</v>
      </c>
      <c r="K834" s="1">
        <f t="shared" si="198"/>
        <v>1</v>
      </c>
      <c r="L834" s="1">
        <f t="shared" si="199"/>
        <v>0</v>
      </c>
      <c r="M834" s="1">
        <f t="shared" si="200"/>
        <v>0</v>
      </c>
      <c r="O834" s="1">
        <f t="shared" si="201"/>
        <v>0</v>
      </c>
      <c r="P834" s="1">
        <f t="shared" si="202"/>
        <v>1</v>
      </c>
      <c r="Q834" s="1">
        <f t="shared" si="203"/>
        <v>0</v>
      </c>
      <c r="R834" s="1">
        <f t="shared" si="204"/>
        <v>0</v>
      </c>
      <c r="Y834">
        <v>0</v>
      </c>
      <c r="Z834">
        <v>80</v>
      </c>
      <c r="AA834">
        <v>27.75</v>
      </c>
      <c r="AB834">
        <v>665</v>
      </c>
      <c r="AC834">
        <v>0</v>
      </c>
    </row>
    <row r="835" spans="1:29" x14ac:dyDescent="0.25">
      <c r="A835" s="1">
        <f t="shared" si="190"/>
        <v>0</v>
      </c>
      <c r="B835" s="1">
        <f t="shared" si="191"/>
        <v>1</v>
      </c>
      <c r="C835" s="1">
        <f t="shared" si="192"/>
        <v>1</v>
      </c>
      <c r="E835" s="1">
        <f t="shared" si="193"/>
        <v>0</v>
      </c>
      <c r="F835" s="1">
        <f t="shared" si="194"/>
        <v>1</v>
      </c>
      <c r="G835" s="1">
        <f t="shared" si="195"/>
        <v>0</v>
      </c>
      <c r="H835" s="1">
        <f t="shared" si="196"/>
        <v>0</v>
      </c>
      <c r="J835" s="1">
        <f t="shared" si="197"/>
        <v>0</v>
      </c>
      <c r="K835" s="1">
        <f t="shared" si="198"/>
        <v>1</v>
      </c>
      <c r="L835" s="1">
        <f t="shared" si="199"/>
        <v>0</v>
      </c>
      <c r="M835" s="1">
        <f t="shared" si="200"/>
        <v>0</v>
      </c>
      <c r="O835" s="1">
        <f t="shared" si="201"/>
        <v>0</v>
      </c>
      <c r="P835" s="1">
        <f t="shared" si="202"/>
        <v>0</v>
      </c>
      <c r="Q835" s="1">
        <f t="shared" si="203"/>
        <v>0</v>
      </c>
      <c r="R835" s="1">
        <f t="shared" si="204"/>
        <v>1</v>
      </c>
      <c r="Y835">
        <v>1</v>
      </c>
      <c r="Z835">
        <v>156.4</v>
      </c>
      <c r="AA835">
        <v>10.86</v>
      </c>
      <c r="AB835">
        <v>705</v>
      </c>
      <c r="AC835">
        <v>0</v>
      </c>
    </row>
    <row r="836" spans="1:29" x14ac:dyDescent="0.25">
      <c r="A836" s="1">
        <f t="shared" si="190"/>
        <v>0</v>
      </c>
      <c r="B836" s="1">
        <f t="shared" si="191"/>
        <v>0</v>
      </c>
      <c r="C836" s="1">
        <f t="shared" si="192"/>
        <v>1</v>
      </c>
      <c r="E836" s="1">
        <f t="shared" si="193"/>
        <v>0</v>
      </c>
      <c r="F836" s="1">
        <f t="shared" si="194"/>
        <v>1</v>
      </c>
      <c r="G836" s="1">
        <f t="shared" si="195"/>
        <v>0</v>
      </c>
      <c r="H836" s="1">
        <f t="shared" si="196"/>
        <v>0</v>
      </c>
      <c r="J836" s="1">
        <f t="shared" si="197"/>
        <v>0</v>
      </c>
      <c r="K836" s="1">
        <f t="shared" si="198"/>
        <v>0</v>
      </c>
      <c r="L836" s="1">
        <f t="shared" si="199"/>
        <v>0</v>
      </c>
      <c r="M836" s="1">
        <f t="shared" si="200"/>
        <v>1</v>
      </c>
      <c r="O836" s="1">
        <f t="shared" si="201"/>
        <v>0</v>
      </c>
      <c r="P836" s="1">
        <f t="shared" si="202"/>
        <v>0</v>
      </c>
      <c r="Q836" s="1">
        <f t="shared" si="203"/>
        <v>0</v>
      </c>
      <c r="R836" s="1">
        <f t="shared" si="204"/>
        <v>1</v>
      </c>
      <c r="Y836">
        <v>1</v>
      </c>
      <c r="Z836">
        <v>45</v>
      </c>
      <c r="AA836">
        <v>3.07</v>
      </c>
      <c r="AB836">
        <v>675</v>
      </c>
      <c r="AC836">
        <v>0</v>
      </c>
    </row>
    <row r="837" spans="1:29" x14ac:dyDescent="0.25">
      <c r="A837" s="1">
        <f t="shared" si="190"/>
        <v>0</v>
      </c>
      <c r="B837" s="1">
        <f t="shared" si="191"/>
        <v>0</v>
      </c>
      <c r="C837" s="1">
        <f t="shared" si="192"/>
        <v>1</v>
      </c>
      <c r="E837" s="1">
        <f t="shared" si="193"/>
        <v>0</v>
      </c>
      <c r="F837" s="1">
        <f t="shared" si="194"/>
        <v>1</v>
      </c>
      <c r="G837" s="1">
        <f t="shared" si="195"/>
        <v>0</v>
      </c>
      <c r="H837" s="1">
        <f t="shared" si="196"/>
        <v>0</v>
      </c>
      <c r="J837" s="1">
        <f t="shared" si="197"/>
        <v>0</v>
      </c>
      <c r="K837" s="1">
        <f t="shared" si="198"/>
        <v>0</v>
      </c>
      <c r="L837" s="1">
        <f t="shared" si="199"/>
        <v>0</v>
      </c>
      <c r="M837" s="1">
        <f t="shared" si="200"/>
        <v>1</v>
      </c>
      <c r="O837" s="1">
        <f t="shared" si="201"/>
        <v>0</v>
      </c>
      <c r="P837" s="1">
        <f t="shared" si="202"/>
        <v>0</v>
      </c>
      <c r="Q837" s="1">
        <f t="shared" si="203"/>
        <v>0</v>
      </c>
      <c r="R837" s="1">
        <f t="shared" si="204"/>
        <v>1</v>
      </c>
      <c r="Y837">
        <v>0</v>
      </c>
      <c r="Z837">
        <v>38</v>
      </c>
      <c r="AA837">
        <v>33.67</v>
      </c>
      <c r="AB837">
        <v>670</v>
      </c>
      <c r="AC837">
        <v>0</v>
      </c>
    </row>
    <row r="838" spans="1:29" x14ac:dyDescent="0.25">
      <c r="A838" s="1">
        <f t="shared" si="190"/>
        <v>0</v>
      </c>
      <c r="B838" s="1">
        <f t="shared" si="191"/>
        <v>1</v>
      </c>
      <c r="C838" s="1">
        <f t="shared" si="192"/>
        <v>1</v>
      </c>
      <c r="E838" s="1">
        <f t="shared" si="193"/>
        <v>0</v>
      </c>
      <c r="F838" s="1">
        <f t="shared" si="194"/>
        <v>1</v>
      </c>
      <c r="G838" s="1">
        <f t="shared" si="195"/>
        <v>0</v>
      </c>
      <c r="H838" s="1">
        <f t="shared" si="196"/>
        <v>0</v>
      </c>
      <c r="J838" s="1">
        <f t="shared" si="197"/>
        <v>0</v>
      </c>
      <c r="K838" s="1">
        <f t="shared" si="198"/>
        <v>1</v>
      </c>
      <c r="L838" s="1">
        <f t="shared" si="199"/>
        <v>0</v>
      </c>
      <c r="M838" s="1">
        <f t="shared" si="200"/>
        <v>0</v>
      </c>
      <c r="O838" s="1">
        <f t="shared" si="201"/>
        <v>0</v>
      </c>
      <c r="P838" s="1">
        <f t="shared" si="202"/>
        <v>0</v>
      </c>
      <c r="Q838" s="1">
        <f t="shared" si="203"/>
        <v>0</v>
      </c>
      <c r="R838" s="1">
        <f t="shared" si="204"/>
        <v>1</v>
      </c>
      <c r="Y838">
        <v>1</v>
      </c>
      <c r="Z838">
        <v>45</v>
      </c>
      <c r="AA838">
        <v>32.19</v>
      </c>
      <c r="AB838">
        <v>685</v>
      </c>
      <c r="AC838">
        <v>0</v>
      </c>
    </row>
    <row r="839" spans="1:29" x14ac:dyDescent="0.25">
      <c r="A839" s="1">
        <f t="shared" ref="A839:A902" si="205">IF($AB834&gt;716,1,IF($Z834&gt;85.24,1,0))</f>
        <v>0</v>
      </c>
      <c r="B839" s="1">
        <f t="shared" ref="B839:B902" si="206">IF($AB834&gt;716,1,IF($Z834&gt;85.24,1,IF($AA834&lt;=16.54,1,0)))</f>
        <v>0</v>
      </c>
      <c r="C839" s="1">
        <f t="shared" ref="C839:C902" si="207">IF($AB834&gt;716,1,IF($Z834&gt;85.24,1,IF($AA834&lt;=16.54,1,IF($Y834=1,1,0))))</f>
        <v>0</v>
      </c>
      <c r="E839" s="1">
        <f t="shared" ref="E839:E902" si="208">IF($C839=1, IF($AC834=1,1,0),0)</f>
        <v>0</v>
      </c>
      <c r="F839" s="1">
        <f t="shared" ref="F839:F902" si="209">IF($C839=1, IF($AC834=0,1,0),0)</f>
        <v>0</v>
      </c>
      <c r="G839" s="1">
        <f t="shared" ref="G839:G902" si="210">IF($C839=0, IF($AC834=1,1,0),0)</f>
        <v>0</v>
      </c>
      <c r="H839" s="1">
        <f t="shared" ref="H839:H902" si="211">IF($C839=0, IF($AC834=0,1,0),0)</f>
        <v>1</v>
      </c>
      <c r="J839" s="1">
        <f t="shared" ref="J839:J902" si="212">IF($B839=1, IF($AC834=1,1,0),0)</f>
        <v>0</v>
      </c>
      <c r="K839" s="1">
        <f t="shared" ref="K839:K902" si="213">IF($B839=1, IF($AC834=0,1,0),0)</f>
        <v>0</v>
      </c>
      <c r="L839" s="1">
        <f t="shared" ref="L839:L902" si="214">IF($B839=0, IF($AC834=1,1,0),0)</f>
        <v>0</v>
      </c>
      <c r="M839" s="1">
        <f t="shared" ref="M839:M902" si="215">IF($B839=0, IF($AC834=0,1,0),0)</f>
        <v>1</v>
      </c>
      <c r="O839" s="1">
        <f t="shared" ref="O839:O902" si="216">IF($A839=1, IF($AC834=1,1,0),0)</f>
        <v>0</v>
      </c>
      <c r="P839" s="1">
        <f t="shared" ref="P839:P902" si="217">IF($A839=1, IF($AC834=0,1,0),0)</f>
        <v>0</v>
      </c>
      <c r="Q839" s="1">
        <f t="shared" ref="Q839:Q902" si="218">IF($A839=0, IF($AC834=1,1,0),0)</f>
        <v>0</v>
      </c>
      <c r="R839" s="1">
        <f t="shared" ref="R839:R902" si="219">IF($A839=0, IF($AC834=0,1,0),0)</f>
        <v>1</v>
      </c>
      <c r="Y839">
        <v>1</v>
      </c>
      <c r="Z839">
        <v>50</v>
      </c>
      <c r="AA839">
        <v>16.829999999999998</v>
      </c>
      <c r="AB839">
        <v>700</v>
      </c>
      <c r="AC839">
        <v>0</v>
      </c>
    </row>
    <row r="840" spans="1:29" x14ac:dyDescent="0.25">
      <c r="A840" s="1">
        <f t="shared" si="205"/>
        <v>1</v>
      </c>
      <c r="B840" s="1">
        <f t="shared" si="206"/>
        <v>1</v>
      </c>
      <c r="C840" s="1">
        <f t="shared" si="207"/>
        <v>1</v>
      </c>
      <c r="E840" s="1">
        <f t="shared" si="208"/>
        <v>0</v>
      </c>
      <c r="F840" s="1">
        <f t="shared" si="209"/>
        <v>1</v>
      </c>
      <c r="G840" s="1">
        <f t="shared" si="210"/>
        <v>0</v>
      </c>
      <c r="H840" s="1">
        <f t="shared" si="211"/>
        <v>0</v>
      </c>
      <c r="J840" s="1">
        <f t="shared" si="212"/>
        <v>0</v>
      </c>
      <c r="K840" s="1">
        <f t="shared" si="213"/>
        <v>1</v>
      </c>
      <c r="L840" s="1">
        <f t="shared" si="214"/>
        <v>0</v>
      </c>
      <c r="M840" s="1">
        <f t="shared" si="215"/>
        <v>0</v>
      </c>
      <c r="O840" s="1">
        <f t="shared" si="216"/>
        <v>0</v>
      </c>
      <c r="P840" s="1">
        <f t="shared" si="217"/>
        <v>1</v>
      </c>
      <c r="Q840" s="1">
        <f t="shared" si="218"/>
        <v>0</v>
      </c>
      <c r="R840" s="1">
        <f t="shared" si="219"/>
        <v>0</v>
      </c>
      <c r="Y840">
        <v>0</v>
      </c>
      <c r="Z840">
        <v>86</v>
      </c>
      <c r="AA840">
        <v>26.35</v>
      </c>
      <c r="AB840">
        <v>710</v>
      </c>
      <c r="AC840">
        <v>0</v>
      </c>
    </row>
    <row r="841" spans="1:29" x14ac:dyDescent="0.25">
      <c r="A841" s="1">
        <f t="shared" si="205"/>
        <v>0</v>
      </c>
      <c r="B841" s="1">
        <f t="shared" si="206"/>
        <v>1</v>
      </c>
      <c r="C841" s="1">
        <f t="shared" si="207"/>
        <v>1</v>
      </c>
      <c r="E841" s="1">
        <f t="shared" si="208"/>
        <v>0</v>
      </c>
      <c r="F841" s="1">
        <f t="shared" si="209"/>
        <v>1</v>
      </c>
      <c r="G841" s="1">
        <f t="shared" si="210"/>
        <v>0</v>
      </c>
      <c r="H841" s="1">
        <f t="shared" si="211"/>
        <v>0</v>
      </c>
      <c r="J841" s="1">
        <f t="shared" si="212"/>
        <v>0</v>
      </c>
      <c r="K841" s="1">
        <f t="shared" si="213"/>
        <v>1</v>
      </c>
      <c r="L841" s="1">
        <f t="shared" si="214"/>
        <v>0</v>
      </c>
      <c r="M841" s="1">
        <f t="shared" si="215"/>
        <v>0</v>
      </c>
      <c r="O841" s="1">
        <f t="shared" si="216"/>
        <v>0</v>
      </c>
      <c r="P841" s="1">
        <f t="shared" si="217"/>
        <v>0</v>
      </c>
      <c r="Q841" s="1">
        <f t="shared" si="218"/>
        <v>0</v>
      </c>
      <c r="R841" s="1">
        <f t="shared" si="219"/>
        <v>1</v>
      </c>
      <c r="Y841">
        <v>0</v>
      </c>
      <c r="Z841">
        <v>45</v>
      </c>
      <c r="AA841">
        <v>30.43</v>
      </c>
      <c r="AB841">
        <v>660</v>
      </c>
      <c r="AC841">
        <v>0</v>
      </c>
    </row>
    <row r="842" spans="1:29" x14ac:dyDescent="0.25">
      <c r="A842" s="1">
        <f t="shared" si="205"/>
        <v>0</v>
      </c>
      <c r="B842" s="1">
        <f t="shared" si="206"/>
        <v>0</v>
      </c>
      <c r="C842" s="1">
        <f t="shared" si="207"/>
        <v>0</v>
      </c>
      <c r="E842" s="1">
        <f t="shared" si="208"/>
        <v>0</v>
      </c>
      <c r="F842" s="1">
        <f t="shared" si="209"/>
        <v>0</v>
      </c>
      <c r="G842" s="1">
        <f t="shared" si="210"/>
        <v>0</v>
      </c>
      <c r="H842" s="1">
        <f t="shared" si="211"/>
        <v>1</v>
      </c>
      <c r="J842" s="1">
        <f t="shared" si="212"/>
        <v>0</v>
      </c>
      <c r="K842" s="1">
        <f t="shared" si="213"/>
        <v>0</v>
      </c>
      <c r="L842" s="1">
        <f t="shared" si="214"/>
        <v>0</v>
      </c>
      <c r="M842" s="1">
        <f t="shared" si="215"/>
        <v>1</v>
      </c>
      <c r="O842" s="1">
        <f t="shared" si="216"/>
        <v>0</v>
      </c>
      <c r="P842" s="1">
        <f t="shared" si="217"/>
        <v>0</v>
      </c>
      <c r="Q842" s="1">
        <f t="shared" si="218"/>
        <v>0</v>
      </c>
      <c r="R842" s="1">
        <f t="shared" si="219"/>
        <v>1</v>
      </c>
      <c r="Y842">
        <v>0</v>
      </c>
      <c r="Z842">
        <v>52</v>
      </c>
      <c r="AA842">
        <v>32.659999999999997</v>
      </c>
      <c r="AB842">
        <v>725</v>
      </c>
      <c r="AC842">
        <v>0</v>
      </c>
    </row>
    <row r="843" spans="1:29" x14ac:dyDescent="0.25">
      <c r="A843" s="1">
        <f t="shared" si="205"/>
        <v>0</v>
      </c>
      <c r="B843" s="1">
        <f t="shared" si="206"/>
        <v>0</v>
      </c>
      <c r="C843" s="1">
        <f t="shared" si="207"/>
        <v>1</v>
      </c>
      <c r="E843" s="1">
        <f t="shared" si="208"/>
        <v>0</v>
      </c>
      <c r="F843" s="1">
        <f t="shared" si="209"/>
        <v>1</v>
      </c>
      <c r="G843" s="1">
        <f t="shared" si="210"/>
        <v>0</v>
      </c>
      <c r="H843" s="1">
        <f t="shared" si="211"/>
        <v>0</v>
      </c>
      <c r="J843" s="1">
        <f t="shared" si="212"/>
        <v>0</v>
      </c>
      <c r="K843" s="1">
        <f t="shared" si="213"/>
        <v>0</v>
      </c>
      <c r="L843" s="1">
        <f t="shared" si="214"/>
        <v>0</v>
      </c>
      <c r="M843" s="1">
        <f t="shared" si="215"/>
        <v>1</v>
      </c>
      <c r="O843" s="1">
        <f t="shared" si="216"/>
        <v>0</v>
      </c>
      <c r="P843" s="1">
        <f t="shared" si="217"/>
        <v>0</v>
      </c>
      <c r="Q843" s="1">
        <f t="shared" si="218"/>
        <v>0</v>
      </c>
      <c r="R843" s="1">
        <f t="shared" si="219"/>
        <v>1</v>
      </c>
      <c r="Y843">
        <v>0</v>
      </c>
      <c r="Z843">
        <v>56.38935</v>
      </c>
      <c r="AA843">
        <v>17.579999999999998</v>
      </c>
      <c r="AB843">
        <v>670</v>
      </c>
      <c r="AC843">
        <v>0</v>
      </c>
    </row>
    <row r="844" spans="1:29" x14ac:dyDescent="0.25">
      <c r="A844" s="1">
        <f t="shared" si="205"/>
        <v>0</v>
      </c>
      <c r="B844" s="1">
        <f t="shared" si="206"/>
        <v>0</v>
      </c>
      <c r="C844" s="1">
        <f t="shared" si="207"/>
        <v>1</v>
      </c>
      <c r="E844" s="1">
        <f t="shared" si="208"/>
        <v>0</v>
      </c>
      <c r="F844" s="1">
        <f t="shared" si="209"/>
        <v>1</v>
      </c>
      <c r="G844" s="1">
        <f t="shared" si="210"/>
        <v>0</v>
      </c>
      <c r="H844" s="1">
        <f t="shared" si="211"/>
        <v>0</v>
      </c>
      <c r="J844" s="1">
        <f t="shared" si="212"/>
        <v>0</v>
      </c>
      <c r="K844" s="1">
        <f t="shared" si="213"/>
        <v>0</v>
      </c>
      <c r="L844" s="1">
        <f t="shared" si="214"/>
        <v>0</v>
      </c>
      <c r="M844" s="1">
        <f t="shared" si="215"/>
        <v>1</v>
      </c>
      <c r="O844" s="1">
        <f t="shared" si="216"/>
        <v>0</v>
      </c>
      <c r="P844" s="1">
        <f t="shared" si="217"/>
        <v>0</v>
      </c>
      <c r="Q844" s="1">
        <f t="shared" si="218"/>
        <v>0</v>
      </c>
      <c r="R844" s="1">
        <f t="shared" si="219"/>
        <v>1</v>
      </c>
      <c r="Y844">
        <v>0</v>
      </c>
      <c r="Z844">
        <v>40</v>
      </c>
      <c r="AA844">
        <v>20.07</v>
      </c>
      <c r="AB844">
        <v>715</v>
      </c>
      <c r="AC844">
        <v>0</v>
      </c>
    </row>
    <row r="845" spans="1:29" x14ac:dyDescent="0.25">
      <c r="A845" s="1">
        <f t="shared" si="205"/>
        <v>1</v>
      </c>
      <c r="B845" s="1">
        <f t="shared" si="206"/>
        <v>1</v>
      </c>
      <c r="C845" s="1">
        <f t="shared" si="207"/>
        <v>1</v>
      </c>
      <c r="E845" s="1">
        <f t="shared" si="208"/>
        <v>0</v>
      </c>
      <c r="F845" s="1">
        <f t="shared" si="209"/>
        <v>1</v>
      </c>
      <c r="G845" s="1">
        <f t="shared" si="210"/>
        <v>0</v>
      </c>
      <c r="H845" s="1">
        <f t="shared" si="211"/>
        <v>0</v>
      </c>
      <c r="J845" s="1">
        <f t="shared" si="212"/>
        <v>0</v>
      </c>
      <c r="K845" s="1">
        <f t="shared" si="213"/>
        <v>1</v>
      </c>
      <c r="L845" s="1">
        <f t="shared" si="214"/>
        <v>0</v>
      </c>
      <c r="M845" s="1">
        <f t="shared" si="215"/>
        <v>0</v>
      </c>
      <c r="O845" s="1">
        <f t="shared" si="216"/>
        <v>0</v>
      </c>
      <c r="P845" s="1">
        <f t="shared" si="217"/>
        <v>1</v>
      </c>
      <c r="Q845" s="1">
        <f t="shared" si="218"/>
        <v>0</v>
      </c>
      <c r="R845" s="1">
        <f t="shared" si="219"/>
        <v>0</v>
      </c>
      <c r="Y845">
        <v>1</v>
      </c>
      <c r="Z845">
        <v>29</v>
      </c>
      <c r="AA845">
        <v>27.56</v>
      </c>
      <c r="AB845">
        <v>680</v>
      </c>
      <c r="AC845">
        <v>0</v>
      </c>
    </row>
    <row r="846" spans="1:29" x14ac:dyDescent="0.25">
      <c r="A846" s="1">
        <f t="shared" si="205"/>
        <v>0</v>
      </c>
      <c r="B846" s="1">
        <f t="shared" si="206"/>
        <v>0</v>
      </c>
      <c r="C846" s="1">
        <f t="shared" si="207"/>
        <v>0</v>
      </c>
      <c r="E846" s="1">
        <f t="shared" si="208"/>
        <v>0</v>
      </c>
      <c r="F846" s="1">
        <f t="shared" si="209"/>
        <v>0</v>
      </c>
      <c r="G846" s="1">
        <f t="shared" si="210"/>
        <v>0</v>
      </c>
      <c r="H846" s="1">
        <f t="shared" si="211"/>
        <v>1</v>
      </c>
      <c r="J846" s="1">
        <f t="shared" si="212"/>
        <v>0</v>
      </c>
      <c r="K846" s="1">
        <f t="shared" si="213"/>
        <v>0</v>
      </c>
      <c r="L846" s="1">
        <f t="shared" si="214"/>
        <v>0</v>
      </c>
      <c r="M846" s="1">
        <f t="shared" si="215"/>
        <v>1</v>
      </c>
      <c r="O846" s="1">
        <f t="shared" si="216"/>
        <v>0</v>
      </c>
      <c r="P846" s="1">
        <f t="shared" si="217"/>
        <v>0</v>
      </c>
      <c r="Q846" s="1">
        <f t="shared" si="218"/>
        <v>0</v>
      </c>
      <c r="R846" s="1">
        <f t="shared" si="219"/>
        <v>1</v>
      </c>
      <c r="Y846">
        <v>0</v>
      </c>
      <c r="Z846">
        <v>46</v>
      </c>
      <c r="AA846">
        <v>29.4</v>
      </c>
      <c r="AB846">
        <v>660</v>
      </c>
      <c r="AC846">
        <v>0</v>
      </c>
    </row>
    <row r="847" spans="1:29" x14ac:dyDescent="0.25">
      <c r="A847" s="1">
        <f t="shared" si="205"/>
        <v>1</v>
      </c>
      <c r="B847" s="1">
        <f t="shared" si="206"/>
        <v>1</v>
      </c>
      <c r="C847" s="1">
        <f t="shared" si="207"/>
        <v>1</v>
      </c>
      <c r="E847" s="1">
        <f t="shared" si="208"/>
        <v>0</v>
      </c>
      <c r="F847" s="1">
        <f t="shared" si="209"/>
        <v>1</v>
      </c>
      <c r="G847" s="1">
        <f t="shared" si="210"/>
        <v>0</v>
      </c>
      <c r="H847" s="1">
        <f t="shared" si="211"/>
        <v>0</v>
      </c>
      <c r="J847" s="1">
        <f t="shared" si="212"/>
        <v>0</v>
      </c>
      <c r="K847" s="1">
        <f t="shared" si="213"/>
        <v>1</v>
      </c>
      <c r="L847" s="1">
        <f t="shared" si="214"/>
        <v>0</v>
      </c>
      <c r="M847" s="1">
        <f t="shared" si="215"/>
        <v>0</v>
      </c>
      <c r="O847" s="1">
        <f t="shared" si="216"/>
        <v>0</v>
      </c>
      <c r="P847" s="1">
        <f t="shared" si="217"/>
        <v>1</v>
      </c>
      <c r="Q847" s="1">
        <f t="shared" si="218"/>
        <v>0</v>
      </c>
      <c r="R847" s="1">
        <f t="shared" si="219"/>
        <v>0</v>
      </c>
      <c r="Y847">
        <v>1</v>
      </c>
      <c r="Z847">
        <v>83.894999999999996</v>
      </c>
      <c r="AA847">
        <v>19.600000000000001</v>
      </c>
      <c r="AB847">
        <v>740</v>
      </c>
      <c r="AC847">
        <v>0</v>
      </c>
    </row>
    <row r="848" spans="1:29" x14ac:dyDescent="0.25">
      <c r="A848" s="1">
        <f t="shared" si="205"/>
        <v>0</v>
      </c>
      <c r="B848" s="1">
        <f t="shared" si="206"/>
        <v>0</v>
      </c>
      <c r="C848" s="1">
        <f t="shared" si="207"/>
        <v>0</v>
      </c>
      <c r="E848" s="1">
        <f t="shared" si="208"/>
        <v>0</v>
      </c>
      <c r="F848" s="1">
        <f t="shared" si="209"/>
        <v>0</v>
      </c>
      <c r="G848" s="1">
        <f t="shared" si="210"/>
        <v>0</v>
      </c>
      <c r="H848" s="1">
        <f t="shared" si="211"/>
        <v>1</v>
      </c>
      <c r="J848" s="1">
        <f t="shared" si="212"/>
        <v>0</v>
      </c>
      <c r="K848" s="1">
        <f t="shared" si="213"/>
        <v>0</v>
      </c>
      <c r="L848" s="1">
        <f t="shared" si="214"/>
        <v>0</v>
      </c>
      <c r="M848" s="1">
        <f t="shared" si="215"/>
        <v>1</v>
      </c>
      <c r="O848" s="1">
        <f t="shared" si="216"/>
        <v>0</v>
      </c>
      <c r="P848" s="1">
        <f t="shared" si="217"/>
        <v>0</v>
      </c>
      <c r="Q848" s="1">
        <f t="shared" si="218"/>
        <v>0</v>
      </c>
      <c r="R848" s="1">
        <f t="shared" si="219"/>
        <v>1</v>
      </c>
      <c r="Y848">
        <v>1</v>
      </c>
      <c r="Z848">
        <v>63</v>
      </c>
      <c r="AA848">
        <v>9.94</v>
      </c>
      <c r="AB848">
        <v>725</v>
      </c>
      <c r="AC848">
        <v>0</v>
      </c>
    </row>
    <row r="849" spans="1:29" x14ac:dyDescent="0.25">
      <c r="A849" s="1">
        <f t="shared" si="205"/>
        <v>0</v>
      </c>
      <c r="B849" s="1">
        <f t="shared" si="206"/>
        <v>0</v>
      </c>
      <c r="C849" s="1">
        <f t="shared" si="207"/>
        <v>0</v>
      </c>
      <c r="E849" s="1">
        <f t="shared" si="208"/>
        <v>0</v>
      </c>
      <c r="F849" s="1">
        <f t="shared" si="209"/>
        <v>0</v>
      </c>
      <c r="G849" s="1">
        <f t="shared" si="210"/>
        <v>0</v>
      </c>
      <c r="H849" s="1">
        <f t="shared" si="211"/>
        <v>1</v>
      </c>
      <c r="J849" s="1">
        <f t="shared" si="212"/>
        <v>0</v>
      </c>
      <c r="K849" s="1">
        <f t="shared" si="213"/>
        <v>0</v>
      </c>
      <c r="L849" s="1">
        <f t="shared" si="214"/>
        <v>0</v>
      </c>
      <c r="M849" s="1">
        <f t="shared" si="215"/>
        <v>1</v>
      </c>
      <c r="O849" s="1">
        <f t="shared" si="216"/>
        <v>0</v>
      </c>
      <c r="P849" s="1">
        <f t="shared" si="217"/>
        <v>0</v>
      </c>
      <c r="Q849" s="1">
        <f t="shared" si="218"/>
        <v>0</v>
      </c>
      <c r="R849" s="1">
        <f t="shared" si="219"/>
        <v>1</v>
      </c>
      <c r="Y849">
        <v>0</v>
      </c>
      <c r="Z849">
        <v>29</v>
      </c>
      <c r="AA849">
        <v>20.36</v>
      </c>
      <c r="AB849">
        <v>660</v>
      </c>
      <c r="AC849">
        <v>0</v>
      </c>
    </row>
    <row r="850" spans="1:29" x14ac:dyDescent="0.25">
      <c r="A850" s="1">
        <f t="shared" si="205"/>
        <v>0</v>
      </c>
      <c r="B850" s="1">
        <f t="shared" si="206"/>
        <v>0</v>
      </c>
      <c r="C850" s="1">
        <f t="shared" si="207"/>
        <v>1</v>
      </c>
      <c r="E850" s="1">
        <f t="shared" si="208"/>
        <v>0</v>
      </c>
      <c r="F850" s="1">
        <f t="shared" si="209"/>
        <v>1</v>
      </c>
      <c r="G850" s="1">
        <f t="shared" si="210"/>
        <v>0</v>
      </c>
      <c r="H850" s="1">
        <f t="shared" si="211"/>
        <v>0</v>
      </c>
      <c r="J850" s="1">
        <f t="shared" si="212"/>
        <v>0</v>
      </c>
      <c r="K850" s="1">
        <f t="shared" si="213"/>
        <v>0</v>
      </c>
      <c r="L850" s="1">
        <f t="shared" si="214"/>
        <v>0</v>
      </c>
      <c r="M850" s="1">
        <f t="shared" si="215"/>
        <v>1</v>
      </c>
      <c r="O850" s="1">
        <f t="shared" si="216"/>
        <v>0</v>
      </c>
      <c r="P850" s="1">
        <f t="shared" si="217"/>
        <v>0</v>
      </c>
      <c r="Q850" s="1">
        <f t="shared" si="218"/>
        <v>0</v>
      </c>
      <c r="R850" s="1">
        <f t="shared" si="219"/>
        <v>1</v>
      </c>
      <c r="Y850">
        <v>1</v>
      </c>
      <c r="Z850">
        <v>69</v>
      </c>
      <c r="AA850">
        <v>22.73</v>
      </c>
      <c r="AB850">
        <v>690</v>
      </c>
      <c r="AC850">
        <v>0</v>
      </c>
    </row>
    <row r="851" spans="1:29" x14ac:dyDescent="0.25">
      <c r="A851" s="1">
        <f t="shared" si="205"/>
        <v>0</v>
      </c>
      <c r="B851" s="1">
        <f t="shared" si="206"/>
        <v>0</v>
      </c>
      <c r="C851" s="1">
        <f t="shared" si="207"/>
        <v>0</v>
      </c>
      <c r="E851" s="1">
        <f t="shared" si="208"/>
        <v>0</v>
      </c>
      <c r="F851" s="1">
        <f t="shared" si="209"/>
        <v>0</v>
      </c>
      <c r="G851" s="1">
        <f t="shared" si="210"/>
        <v>0</v>
      </c>
      <c r="H851" s="1">
        <f t="shared" si="211"/>
        <v>1</v>
      </c>
      <c r="J851" s="1">
        <f t="shared" si="212"/>
        <v>0</v>
      </c>
      <c r="K851" s="1">
        <f t="shared" si="213"/>
        <v>0</v>
      </c>
      <c r="L851" s="1">
        <f t="shared" si="214"/>
        <v>0</v>
      </c>
      <c r="M851" s="1">
        <f t="shared" si="215"/>
        <v>1</v>
      </c>
      <c r="O851" s="1">
        <f t="shared" si="216"/>
        <v>0</v>
      </c>
      <c r="P851" s="1">
        <f t="shared" si="217"/>
        <v>0</v>
      </c>
      <c r="Q851" s="1">
        <f t="shared" si="218"/>
        <v>0</v>
      </c>
      <c r="R851" s="1">
        <f t="shared" si="219"/>
        <v>1</v>
      </c>
      <c r="Y851">
        <v>0</v>
      </c>
      <c r="Z851">
        <v>69</v>
      </c>
      <c r="AA851">
        <v>14.52</v>
      </c>
      <c r="AB851">
        <v>670</v>
      </c>
      <c r="AC851">
        <v>0</v>
      </c>
    </row>
    <row r="852" spans="1:29" x14ac:dyDescent="0.25">
      <c r="A852" s="1">
        <f t="shared" si="205"/>
        <v>1</v>
      </c>
      <c r="B852" s="1">
        <f t="shared" si="206"/>
        <v>1</v>
      </c>
      <c r="C852" s="1">
        <f t="shared" si="207"/>
        <v>1</v>
      </c>
      <c r="E852" s="1">
        <f t="shared" si="208"/>
        <v>0</v>
      </c>
      <c r="F852" s="1">
        <f t="shared" si="209"/>
        <v>1</v>
      </c>
      <c r="G852" s="1">
        <f t="shared" si="210"/>
        <v>0</v>
      </c>
      <c r="H852" s="1">
        <f t="shared" si="211"/>
        <v>0</v>
      </c>
      <c r="J852" s="1">
        <f t="shared" si="212"/>
        <v>0</v>
      </c>
      <c r="K852" s="1">
        <f t="shared" si="213"/>
        <v>1</v>
      </c>
      <c r="L852" s="1">
        <f t="shared" si="214"/>
        <v>0</v>
      </c>
      <c r="M852" s="1">
        <f t="shared" si="215"/>
        <v>0</v>
      </c>
      <c r="O852" s="1">
        <f t="shared" si="216"/>
        <v>0</v>
      </c>
      <c r="P852" s="1">
        <f t="shared" si="217"/>
        <v>1</v>
      </c>
      <c r="Q852" s="1">
        <f t="shared" si="218"/>
        <v>0</v>
      </c>
      <c r="R852" s="1">
        <f t="shared" si="219"/>
        <v>0</v>
      </c>
      <c r="Y852">
        <v>1</v>
      </c>
      <c r="Z852">
        <v>24.5</v>
      </c>
      <c r="AA852">
        <v>17.53</v>
      </c>
      <c r="AB852">
        <v>705</v>
      </c>
      <c r="AC852">
        <v>0</v>
      </c>
    </row>
    <row r="853" spans="1:29" x14ac:dyDescent="0.25">
      <c r="A853" s="1">
        <f t="shared" si="205"/>
        <v>1</v>
      </c>
      <c r="B853" s="1">
        <f t="shared" si="206"/>
        <v>1</v>
      </c>
      <c r="C853" s="1">
        <f t="shared" si="207"/>
        <v>1</v>
      </c>
      <c r="E853" s="1">
        <f t="shared" si="208"/>
        <v>0</v>
      </c>
      <c r="F853" s="1">
        <f t="shared" si="209"/>
        <v>1</v>
      </c>
      <c r="G853" s="1">
        <f t="shared" si="210"/>
        <v>0</v>
      </c>
      <c r="H853" s="1">
        <f t="shared" si="211"/>
        <v>0</v>
      </c>
      <c r="J853" s="1">
        <f t="shared" si="212"/>
        <v>0</v>
      </c>
      <c r="K853" s="1">
        <f t="shared" si="213"/>
        <v>1</v>
      </c>
      <c r="L853" s="1">
        <f t="shared" si="214"/>
        <v>0</v>
      </c>
      <c r="M853" s="1">
        <f t="shared" si="215"/>
        <v>0</v>
      </c>
      <c r="O853" s="1">
        <f t="shared" si="216"/>
        <v>0</v>
      </c>
      <c r="P853" s="1">
        <f t="shared" si="217"/>
        <v>1</v>
      </c>
      <c r="Q853" s="1">
        <f t="shared" si="218"/>
        <v>0</v>
      </c>
      <c r="R853" s="1">
        <f t="shared" si="219"/>
        <v>0</v>
      </c>
      <c r="Y853">
        <v>0</v>
      </c>
      <c r="Z853">
        <v>90</v>
      </c>
      <c r="AA853">
        <v>9.23</v>
      </c>
      <c r="AB853">
        <v>685</v>
      </c>
      <c r="AC853">
        <v>0</v>
      </c>
    </row>
    <row r="854" spans="1:29" x14ac:dyDescent="0.25">
      <c r="A854" s="1">
        <f t="shared" si="205"/>
        <v>0</v>
      </c>
      <c r="B854" s="1">
        <f t="shared" si="206"/>
        <v>0</v>
      </c>
      <c r="C854" s="1">
        <f t="shared" si="207"/>
        <v>0</v>
      </c>
      <c r="E854" s="1">
        <f t="shared" si="208"/>
        <v>0</v>
      </c>
      <c r="F854" s="1">
        <f t="shared" si="209"/>
        <v>0</v>
      </c>
      <c r="G854" s="1">
        <f t="shared" si="210"/>
        <v>0</v>
      </c>
      <c r="H854" s="1">
        <f t="shared" si="211"/>
        <v>1</v>
      </c>
      <c r="J854" s="1">
        <f t="shared" si="212"/>
        <v>0</v>
      </c>
      <c r="K854" s="1">
        <f t="shared" si="213"/>
        <v>0</v>
      </c>
      <c r="L854" s="1">
        <f t="shared" si="214"/>
        <v>0</v>
      </c>
      <c r="M854" s="1">
        <f t="shared" si="215"/>
        <v>1</v>
      </c>
      <c r="O854" s="1">
        <f t="shared" si="216"/>
        <v>0</v>
      </c>
      <c r="P854" s="1">
        <f t="shared" si="217"/>
        <v>0</v>
      </c>
      <c r="Q854" s="1">
        <f t="shared" si="218"/>
        <v>0</v>
      </c>
      <c r="R854" s="1">
        <f t="shared" si="219"/>
        <v>1</v>
      </c>
      <c r="Y854">
        <v>1</v>
      </c>
      <c r="Z854">
        <v>22</v>
      </c>
      <c r="AA854">
        <v>8.2899999999999991</v>
      </c>
      <c r="AB854">
        <v>680</v>
      </c>
      <c r="AC854">
        <v>0</v>
      </c>
    </row>
    <row r="855" spans="1:29" x14ac:dyDescent="0.25">
      <c r="A855" s="1">
        <f t="shared" si="205"/>
        <v>0</v>
      </c>
      <c r="B855" s="1">
        <f t="shared" si="206"/>
        <v>0</v>
      </c>
      <c r="C855" s="1">
        <f t="shared" si="207"/>
        <v>1</v>
      </c>
      <c r="E855" s="1">
        <f t="shared" si="208"/>
        <v>0</v>
      </c>
      <c r="F855" s="1">
        <f t="shared" si="209"/>
        <v>1</v>
      </c>
      <c r="G855" s="1">
        <f t="shared" si="210"/>
        <v>0</v>
      </c>
      <c r="H855" s="1">
        <f t="shared" si="211"/>
        <v>0</v>
      </c>
      <c r="J855" s="1">
        <f t="shared" si="212"/>
        <v>0</v>
      </c>
      <c r="K855" s="1">
        <f t="shared" si="213"/>
        <v>0</v>
      </c>
      <c r="L855" s="1">
        <f t="shared" si="214"/>
        <v>0</v>
      </c>
      <c r="M855" s="1">
        <f t="shared" si="215"/>
        <v>1</v>
      </c>
      <c r="O855" s="1">
        <f t="shared" si="216"/>
        <v>0</v>
      </c>
      <c r="P855" s="1">
        <f t="shared" si="217"/>
        <v>0</v>
      </c>
      <c r="Q855" s="1">
        <f t="shared" si="218"/>
        <v>0</v>
      </c>
      <c r="R855" s="1">
        <f t="shared" si="219"/>
        <v>1</v>
      </c>
      <c r="Y855">
        <v>1</v>
      </c>
      <c r="Z855">
        <v>191.2</v>
      </c>
      <c r="AA855">
        <v>28.37</v>
      </c>
      <c r="AB855">
        <v>690</v>
      </c>
      <c r="AC855">
        <v>0</v>
      </c>
    </row>
    <row r="856" spans="1:29" x14ac:dyDescent="0.25">
      <c r="A856" s="1">
        <f t="shared" si="205"/>
        <v>0</v>
      </c>
      <c r="B856" s="1">
        <f t="shared" si="206"/>
        <v>1</v>
      </c>
      <c r="C856" s="1">
        <f t="shared" si="207"/>
        <v>1</v>
      </c>
      <c r="E856" s="1">
        <f t="shared" si="208"/>
        <v>0</v>
      </c>
      <c r="F856" s="1">
        <f t="shared" si="209"/>
        <v>1</v>
      </c>
      <c r="G856" s="1">
        <f t="shared" si="210"/>
        <v>0</v>
      </c>
      <c r="H856" s="1">
        <f t="shared" si="211"/>
        <v>0</v>
      </c>
      <c r="J856" s="1">
        <f t="shared" si="212"/>
        <v>0</v>
      </c>
      <c r="K856" s="1">
        <f t="shared" si="213"/>
        <v>1</v>
      </c>
      <c r="L856" s="1">
        <f t="shared" si="214"/>
        <v>0</v>
      </c>
      <c r="M856" s="1">
        <f t="shared" si="215"/>
        <v>0</v>
      </c>
      <c r="O856" s="1">
        <f t="shared" si="216"/>
        <v>0</v>
      </c>
      <c r="P856" s="1">
        <f t="shared" si="217"/>
        <v>0</v>
      </c>
      <c r="Q856" s="1">
        <f t="shared" si="218"/>
        <v>0</v>
      </c>
      <c r="R856" s="1">
        <f t="shared" si="219"/>
        <v>1</v>
      </c>
      <c r="Y856">
        <v>0</v>
      </c>
      <c r="Z856">
        <v>90</v>
      </c>
      <c r="AA856">
        <v>9.67</v>
      </c>
      <c r="AB856">
        <v>680</v>
      </c>
      <c r="AC856">
        <v>0</v>
      </c>
    </row>
    <row r="857" spans="1:29" x14ac:dyDescent="0.25">
      <c r="A857" s="1">
        <f t="shared" si="205"/>
        <v>0</v>
      </c>
      <c r="B857" s="1">
        <f t="shared" si="206"/>
        <v>0</v>
      </c>
      <c r="C857" s="1">
        <f t="shared" si="207"/>
        <v>1</v>
      </c>
      <c r="E857" s="1">
        <f t="shared" si="208"/>
        <v>0</v>
      </c>
      <c r="F857" s="1">
        <f t="shared" si="209"/>
        <v>1</v>
      </c>
      <c r="G857" s="1">
        <f t="shared" si="210"/>
        <v>0</v>
      </c>
      <c r="H857" s="1">
        <f t="shared" si="211"/>
        <v>0</v>
      </c>
      <c r="J857" s="1">
        <f t="shared" si="212"/>
        <v>0</v>
      </c>
      <c r="K857" s="1">
        <f t="shared" si="213"/>
        <v>0</v>
      </c>
      <c r="L857" s="1">
        <f t="shared" si="214"/>
        <v>0</v>
      </c>
      <c r="M857" s="1">
        <f t="shared" si="215"/>
        <v>1</v>
      </c>
      <c r="O857" s="1">
        <f t="shared" si="216"/>
        <v>0</v>
      </c>
      <c r="P857" s="1">
        <f t="shared" si="217"/>
        <v>0</v>
      </c>
      <c r="Q857" s="1">
        <f t="shared" si="218"/>
        <v>0</v>
      </c>
      <c r="R857" s="1">
        <f t="shared" si="219"/>
        <v>1</v>
      </c>
      <c r="Y857">
        <v>1</v>
      </c>
      <c r="Z857">
        <v>98</v>
      </c>
      <c r="AA857">
        <v>20.66</v>
      </c>
      <c r="AB857">
        <v>690</v>
      </c>
      <c r="AC857">
        <v>0</v>
      </c>
    </row>
    <row r="858" spans="1:29" x14ac:dyDescent="0.25">
      <c r="A858" s="1">
        <f t="shared" si="205"/>
        <v>1</v>
      </c>
      <c r="B858" s="1">
        <f t="shared" si="206"/>
        <v>1</v>
      </c>
      <c r="C858" s="1">
        <f t="shared" si="207"/>
        <v>1</v>
      </c>
      <c r="E858" s="1">
        <f t="shared" si="208"/>
        <v>0</v>
      </c>
      <c r="F858" s="1">
        <f t="shared" si="209"/>
        <v>1</v>
      </c>
      <c r="G858" s="1">
        <f t="shared" si="210"/>
        <v>0</v>
      </c>
      <c r="H858" s="1">
        <f t="shared" si="211"/>
        <v>0</v>
      </c>
      <c r="J858" s="1">
        <f t="shared" si="212"/>
        <v>0</v>
      </c>
      <c r="K858" s="1">
        <f t="shared" si="213"/>
        <v>1</v>
      </c>
      <c r="L858" s="1">
        <f t="shared" si="214"/>
        <v>0</v>
      </c>
      <c r="M858" s="1">
        <f t="shared" si="215"/>
        <v>0</v>
      </c>
      <c r="O858" s="1">
        <f t="shared" si="216"/>
        <v>0</v>
      </c>
      <c r="P858" s="1">
        <f t="shared" si="217"/>
        <v>1</v>
      </c>
      <c r="Q858" s="1">
        <f t="shared" si="218"/>
        <v>0</v>
      </c>
      <c r="R858" s="1">
        <f t="shared" si="219"/>
        <v>0</v>
      </c>
      <c r="Y858">
        <v>0</v>
      </c>
      <c r="Z858">
        <v>106</v>
      </c>
      <c r="AA858">
        <v>12.2</v>
      </c>
      <c r="AB858">
        <v>745</v>
      </c>
      <c r="AC858">
        <v>0</v>
      </c>
    </row>
    <row r="859" spans="1:29" x14ac:dyDescent="0.25">
      <c r="A859" s="1">
        <f t="shared" si="205"/>
        <v>0</v>
      </c>
      <c r="B859" s="1">
        <f t="shared" si="206"/>
        <v>1</v>
      </c>
      <c r="C859" s="1">
        <f t="shared" si="207"/>
        <v>1</v>
      </c>
      <c r="E859" s="1">
        <f t="shared" si="208"/>
        <v>0</v>
      </c>
      <c r="F859" s="1">
        <f t="shared" si="209"/>
        <v>1</v>
      </c>
      <c r="G859" s="1">
        <f t="shared" si="210"/>
        <v>0</v>
      </c>
      <c r="H859" s="1">
        <f t="shared" si="211"/>
        <v>0</v>
      </c>
      <c r="J859" s="1">
        <f t="shared" si="212"/>
        <v>0</v>
      </c>
      <c r="K859" s="1">
        <f t="shared" si="213"/>
        <v>1</v>
      </c>
      <c r="L859" s="1">
        <f t="shared" si="214"/>
        <v>0</v>
      </c>
      <c r="M859" s="1">
        <f t="shared" si="215"/>
        <v>0</v>
      </c>
      <c r="O859" s="1">
        <f t="shared" si="216"/>
        <v>0</v>
      </c>
      <c r="P859" s="1">
        <f t="shared" si="217"/>
        <v>0</v>
      </c>
      <c r="Q859" s="1">
        <f t="shared" si="218"/>
        <v>0</v>
      </c>
      <c r="R859" s="1">
        <f t="shared" si="219"/>
        <v>1</v>
      </c>
      <c r="Y859">
        <v>0</v>
      </c>
      <c r="Z859">
        <v>69</v>
      </c>
      <c r="AA859">
        <v>18.23</v>
      </c>
      <c r="AB859">
        <v>670</v>
      </c>
      <c r="AC859">
        <v>0</v>
      </c>
    </row>
    <row r="860" spans="1:29" x14ac:dyDescent="0.25">
      <c r="A860" s="1">
        <f t="shared" si="205"/>
        <v>1</v>
      </c>
      <c r="B860" s="1">
        <f t="shared" si="206"/>
        <v>1</v>
      </c>
      <c r="C860" s="1">
        <f t="shared" si="207"/>
        <v>1</v>
      </c>
      <c r="E860" s="1">
        <f t="shared" si="208"/>
        <v>0</v>
      </c>
      <c r="F860" s="1">
        <f t="shared" si="209"/>
        <v>1</v>
      </c>
      <c r="G860" s="1">
        <f t="shared" si="210"/>
        <v>0</v>
      </c>
      <c r="H860" s="1">
        <f t="shared" si="211"/>
        <v>0</v>
      </c>
      <c r="J860" s="1">
        <f t="shared" si="212"/>
        <v>0</v>
      </c>
      <c r="K860" s="1">
        <f t="shared" si="213"/>
        <v>1</v>
      </c>
      <c r="L860" s="1">
        <f t="shared" si="214"/>
        <v>0</v>
      </c>
      <c r="M860" s="1">
        <f t="shared" si="215"/>
        <v>0</v>
      </c>
      <c r="O860" s="1">
        <f t="shared" si="216"/>
        <v>0</v>
      </c>
      <c r="P860" s="1">
        <f t="shared" si="217"/>
        <v>1</v>
      </c>
      <c r="Q860" s="1">
        <f t="shared" si="218"/>
        <v>0</v>
      </c>
      <c r="R860" s="1">
        <f t="shared" si="219"/>
        <v>0</v>
      </c>
      <c r="Y860">
        <v>1</v>
      </c>
      <c r="Z860">
        <v>30</v>
      </c>
      <c r="AA860">
        <v>20.84</v>
      </c>
      <c r="AB860">
        <v>670</v>
      </c>
      <c r="AC860">
        <v>0</v>
      </c>
    </row>
    <row r="861" spans="1:29" x14ac:dyDescent="0.25">
      <c r="A861" s="1">
        <f t="shared" si="205"/>
        <v>1</v>
      </c>
      <c r="B861" s="1">
        <f t="shared" si="206"/>
        <v>1</v>
      </c>
      <c r="C861" s="1">
        <f t="shared" si="207"/>
        <v>1</v>
      </c>
      <c r="E861" s="1">
        <f t="shared" si="208"/>
        <v>0</v>
      </c>
      <c r="F861" s="1">
        <f t="shared" si="209"/>
        <v>1</v>
      </c>
      <c r="G861" s="1">
        <f t="shared" si="210"/>
        <v>0</v>
      </c>
      <c r="H861" s="1">
        <f t="shared" si="211"/>
        <v>0</v>
      </c>
      <c r="J861" s="1">
        <f t="shared" si="212"/>
        <v>0</v>
      </c>
      <c r="K861" s="1">
        <f t="shared" si="213"/>
        <v>1</v>
      </c>
      <c r="L861" s="1">
        <f t="shared" si="214"/>
        <v>0</v>
      </c>
      <c r="M861" s="1">
        <f t="shared" si="215"/>
        <v>0</v>
      </c>
      <c r="O861" s="1">
        <f t="shared" si="216"/>
        <v>0</v>
      </c>
      <c r="P861" s="1">
        <f t="shared" si="217"/>
        <v>1</v>
      </c>
      <c r="Q861" s="1">
        <f t="shared" si="218"/>
        <v>0</v>
      </c>
      <c r="R861" s="1">
        <f t="shared" si="219"/>
        <v>0</v>
      </c>
      <c r="Y861">
        <v>0</v>
      </c>
      <c r="Z861">
        <v>45</v>
      </c>
      <c r="AA861">
        <v>13.87</v>
      </c>
      <c r="AB861">
        <v>685</v>
      </c>
      <c r="AC861">
        <v>0</v>
      </c>
    </row>
    <row r="862" spans="1:29" x14ac:dyDescent="0.25">
      <c r="A862" s="1">
        <f t="shared" si="205"/>
        <v>1</v>
      </c>
      <c r="B862" s="1">
        <f t="shared" si="206"/>
        <v>1</v>
      </c>
      <c r="C862" s="1">
        <f t="shared" si="207"/>
        <v>1</v>
      </c>
      <c r="E862" s="1">
        <f t="shared" si="208"/>
        <v>0</v>
      </c>
      <c r="F862" s="1">
        <f t="shared" si="209"/>
        <v>1</v>
      </c>
      <c r="G862" s="1">
        <f t="shared" si="210"/>
        <v>0</v>
      </c>
      <c r="H862" s="1">
        <f t="shared" si="211"/>
        <v>0</v>
      </c>
      <c r="J862" s="1">
        <f t="shared" si="212"/>
        <v>0</v>
      </c>
      <c r="K862" s="1">
        <f t="shared" si="213"/>
        <v>1</v>
      </c>
      <c r="L862" s="1">
        <f t="shared" si="214"/>
        <v>0</v>
      </c>
      <c r="M862" s="1">
        <f t="shared" si="215"/>
        <v>0</v>
      </c>
      <c r="O862" s="1">
        <f t="shared" si="216"/>
        <v>0</v>
      </c>
      <c r="P862" s="1">
        <f t="shared" si="217"/>
        <v>1</v>
      </c>
      <c r="Q862" s="1">
        <f t="shared" si="218"/>
        <v>0</v>
      </c>
      <c r="R862" s="1">
        <f t="shared" si="219"/>
        <v>0</v>
      </c>
      <c r="Y862">
        <v>1</v>
      </c>
      <c r="Z862">
        <v>75</v>
      </c>
      <c r="AA862">
        <v>15.78</v>
      </c>
      <c r="AB862">
        <v>660</v>
      </c>
      <c r="AC862">
        <v>0</v>
      </c>
    </row>
    <row r="863" spans="1:29" x14ac:dyDescent="0.25">
      <c r="A863" s="1">
        <f t="shared" si="205"/>
        <v>1</v>
      </c>
      <c r="B863" s="1">
        <f t="shared" si="206"/>
        <v>1</v>
      </c>
      <c r="C863" s="1">
        <f t="shared" si="207"/>
        <v>1</v>
      </c>
      <c r="E863" s="1">
        <f t="shared" si="208"/>
        <v>0</v>
      </c>
      <c r="F863" s="1">
        <f t="shared" si="209"/>
        <v>1</v>
      </c>
      <c r="G863" s="1">
        <f t="shared" si="210"/>
        <v>0</v>
      </c>
      <c r="H863" s="1">
        <f t="shared" si="211"/>
        <v>0</v>
      </c>
      <c r="J863" s="1">
        <f t="shared" si="212"/>
        <v>0</v>
      </c>
      <c r="K863" s="1">
        <f t="shared" si="213"/>
        <v>1</v>
      </c>
      <c r="L863" s="1">
        <f t="shared" si="214"/>
        <v>0</v>
      </c>
      <c r="M863" s="1">
        <f t="shared" si="215"/>
        <v>0</v>
      </c>
      <c r="O863" s="1">
        <f t="shared" si="216"/>
        <v>0</v>
      </c>
      <c r="P863" s="1">
        <f t="shared" si="217"/>
        <v>1</v>
      </c>
      <c r="Q863" s="1">
        <f t="shared" si="218"/>
        <v>0</v>
      </c>
      <c r="R863" s="1">
        <f t="shared" si="219"/>
        <v>0</v>
      </c>
      <c r="Y863">
        <v>1</v>
      </c>
      <c r="Z863">
        <v>28</v>
      </c>
      <c r="AA863">
        <v>6.13</v>
      </c>
      <c r="AB863">
        <v>670</v>
      </c>
      <c r="AC863">
        <v>0</v>
      </c>
    </row>
    <row r="864" spans="1:29" x14ac:dyDescent="0.25">
      <c r="A864" s="1">
        <f t="shared" si="205"/>
        <v>0</v>
      </c>
      <c r="B864" s="1">
        <f t="shared" si="206"/>
        <v>0</v>
      </c>
      <c r="C864" s="1">
        <f t="shared" si="207"/>
        <v>0</v>
      </c>
      <c r="E864" s="1">
        <f t="shared" si="208"/>
        <v>0</v>
      </c>
      <c r="F864" s="1">
        <f t="shared" si="209"/>
        <v>0</v>
      </c>
      <c r="G864" s="1">
        <f t="shared" si="210"/>
        <v>0</v>
      </c>
      <c r="H864" s="1">
        <f t="shared" si="211"/>
        <v>1</v>
      </c>
      <c r="J864" s="1">
        <f t="shared" si="212"/>
        <v>0</v>
      </c>
      <c r="K864" s="1">
        <f t="shared" si="213"/>
        <v>0</v>
      </c>
      <c r="L864" s="1">
        <f t="shared" si="214"/>
        <v>0</v>
      </c>
      <c r="M864" s="1">
        <f t="shared" si="215"/>
        <v>1</v>
      </c>
      <c r="O864" s="1">
        <f t="shared" si="216"/>
        <v>0</v>
      </c>
      <c r="P864" s="1">
        <f t="shared" si="217"/>
        <v>0</v>
      </c>
      <c r="Q864" s="1">
        <f t="shared" si="218"/>
        <v>0</v>
      </c>
      <c r="R864" s="1">
        <f t="shared" si="219"/>
        <v>1</v>
      </c>
      <c r="Y864">
        <v>0</v>
      </c>
      <c r="Z864">
        <v>45</v>
      </c>
      <c r="AA864">
        <v>8.77</v>
      </c>
      <c r="AB864">
        <v>660</v>
      </c>
      <c r="AC864">
        <v>0</v>
      </c>
    </row>
    <row r="865" spans="1:29" x14ac:dyDescent="0.25">
      <c r="A865" s="1">
        <f t="shared" si="205"/>
        <v>0</v>
      </c>
      <c r="B865" s="1">
        <f t="shared" si="206"/>
        <v>0</v>
      </c>
      <c r="C865" s="1">
        <f t="shared" si="207"/>
        <v>1</v>
      </c>
      <c r="E865" s="1">
        <f t="shared" si="208"/>
        <v>0</v>
      </c>
      <c r="F865" s="1">
        <f t="shared" si="209"/>
        <v>1</v>
      </c>
      <c r="G865" s="1">
        <f t="shared" si="210"/>
        <v>0</v>
      </c>
      <c r="H865" s="1">
        <f t="shared" si="211"/>
        <v>0</v>
      </c>
      <c r="J865" s="1">
        <f t="shared" si="212"/>
        <v>0</v>
      </c>
      <c r="K865" s="1">
        <f t="shared" si="213"/>
        <v>0</v>
      </c>
      <c r="L865" s="1">
        <f t="shared" si="214"/>
        <v>0</v>
      </c>
      <c r="M865" s="1">
        <f t="shared" si="215"/>
        <v>1</v>
      </c>
      <c r="O865" s="1">
        <f t="shared" si="216"/>
        <v>0</v>
      </c>
      <c r="P865" s="1">
        <f t="shared" si="217"/>
        <v>0</v>
      </c>
      <c r="Q865" s="1">
        <f t="shared" si="218"/>
        <v>0</v>
      </c>
      <c r="R865" s="1">
        <f t="shared" si="219"/>
        <v>1</v>
      </c>
      <c r="Y865">
        <v>0</v>
      </c>
      <c r="Z865">
        <v>34</v>
      </c>
      <c r="AA865">
        <v>24.85</v>
      </c>
      <c r="AB865">
        <v>705</v>
      </c>
      <c r="AC865">
        <v>0</v>
      </c>
    </row>
    <row r="866" spans="1:29" x14ac:dyDescent="0.25">
      <c r="A866" s="1">
        <f t="shared" si="205"/>
        <v>0</v>
      </c>
      <c r="B866" s="1">
        <f t="shared" si="206"/>
        <v>1</v>
      </c>
      <c r="C866" s="1">
        <f t="shared" si="207"/>
        <v>1</v>
      </c>
      <c r="E866" s="1">
        <f t="shared" si="208"/>
        <v>0</v>
      </c>
      <c r="F866" s="1">
        <f t="shared" si="209"/>
        <v>1</v>
      </c>
      <c r="G866" s="1">
        <f t="shared" si="210"/>
        <v>0</v>
      </c>
      <c r="H866" s="1">
        <f t="shared" si="211"/>
        <v>0</v>
      </c>
      <c r="J866" s="1">
        <f t="shared" si="212"/>
        <v>0</v>
      </c>
      <c r="K866" s="1">
        <f t="shared" si="213"/>
        <v>1</v>
      </c>
      <c r="L866" s="1">
        <f t="shared" si="214"/>
        <v>0</v>
      </c>
      <c r="M866" s="1">
        <f t="shared" si="215"/>
        <v>0</v>
      </c>
      <c r="O866" s="1">
        <f t="shared" si="216"/>
        <v>0</v>
      </c>
      <c r="P866" s="1">
        <f t="shared" si="217"/>
        <v>0</v>
      </c>
      <c r="Q866" s="1">
        <f t="shared" si="218"/>
        <v>0</v>
      </c>
      <c r="R866" s="1">
        <f t="shared" si="219"/>
        <v>1</v>
      </c>
      <c r="Y866">
        <v>1</v>
      </c>
      <c r="Z866">
        <v>83</v>
      </c>
      <c r="AA866">
        <v>24.99</v>
      </c>
      <c r="AB866">
        <v>675</v>
      </c>
      <c r="AC866">
        <v>0</v>
      </c>
    </row>
    <row r="867" spans="1:29" x14ac:dyDescent="0.25">
      <c r="A867" s="1">
        <f t="shared" si="205"/>
        <v>0</v>
      </c>
      <c r="B867" s="1">
        <f t="shared" si="206"/>
        <v>1</v>
      </c>
      <c r="C867" s="1">
        <f t="shared" si="207"/>
        <v>1</v>
      </c>
      <c r="E867" s="1">
        <f t="shared" si="208"/>
        <v>0</v>
      </c>
      <c r="F867" s="1">
        <f t="shared" si="209"/>
        <v>1</v>
      </c>
      <c r="G867" s="1">
        <f t="shared" si="210"/>
        <v>0</v>
      </c>
      <c r="H867" s="1">
        <f t="shared" si="211"/>
        <v>0</v>
      </c>
      <c r="J867" s="1">
        <f t="shared" si="212"/>
        <v>0</v>
      </c>
      <c r="K867" s="1">
        <f t="shared" si="213"/>
        <v>1</v>
      </c>
      <c r="L867" s="1">
        <f t="shared" si="214"/>
        <v>0</v>
      </c>
      <c r="M867" s="1">
        <f t="shared" si="215"/>
        <v>0</v>
      </c>
      <c r="O867" s="1">
        <f t="shared" si="216"/>
        <v>0</v>
      </c>
      <c r="P867" s="1">
        <f t="shared" si="217"/>
        <v>0</v>
      </c>
      <c r="Q867" s="1">
        <f t="shared" si="218"/>
        <v>0</v>
      </c>
      <c r="R867" s="1">
        <f t="shared" si="219"/>
        <v>1</v>
      </c>
      <c r="Y867">
        <v>1</v>
      </c>
      <c r="Z867">
        <v>76</v>
      </c>
      <c r="AA867">
        <v>33.14</v>
      </c>
      <c r="AB867">
        <v>680</v>
      </c>
      <c r="AC867">
        <v>0</v>
      </c>
    </row>
    <row r="868" spans="1:29" x14ac:dyDescent="0.25">
      <c r="A868" s="1">
        <f t="shared" si="205"/>
        <v>0</v>
      </c>
      <c r="B868" s="1">
        <f t="shared" si="206"/>
        <v>1</v>
      </c>
      <c r="C868" s="1">
        <f t="shared" si="207"/>
        <v>1</v>
      </c>
      <c r="E868" s="1">
        <f t="shared" si="208"/>
        <v>0</v>
      </c>
      <c r="F868" s="1">
        <f t="shared" si="209"/>
        <v>1</v>
      </c>
      <c r="G868" s="1">
        <f t="shared" si="210"/>
        <v>0</v>
      </c>
      <c r="H868" s="1">
        <f t="shared" si="211"/>
        <v>0</v>
      </c>
      <c r="J868" s="1">
        <f t="shared" si="212"/>
        <v>0</v>
      </c>
      <c r="K868" s="1">
        <f t="shared" si="213"/>
        <v>1</v>
      </c>
      <c r="L868" s="1">
        <f t="shared" si="214"/>
        <v>0</v>
      </c>
      <c r="M868" s="1">
        <f t="shared" si="215"/>
        <v>0</v>
      </c>
      <c r="O868" s="1">
        <f t="shared" si="216"/>
        <v>0</v>
      </c>
      <c r="P868" s="1">
        <f t="shared" si="217"/>
        <v>0</v>
      </c>
      <c r="Q868" s="1">
        <f t="shared" si="218"/>
        <v>0</v>
      </c>
      <c r="R868" s="1">
        <f t="shared" si="219"/>
        <v>1</v>
      </c>
      <c r="Y868">
        <v>0</v>
      </c>
      <c r="Z868">
        <v>36</v>
      </c>
      <c r="AA868">
        <v>18.93</v>
      </c>
      <c r="AB868">
        <v>690</v>
      </c>
      <c r="AC868">
        <v>0</v>
      </c>
    </row>
    <row r="869" spans="1:29" x14ac:dyDescent="0.25">
      <c r="A869" s="1">
        <f t="shared" si="205"/>
        <v>0</v>
      </c>
      <c r="B869" s="1">
        <f t="shared" si="206"/>
        <v>1</v>
      </c>
      <c r="C869" s="1">
        <f t="shared" si="207"/>
        <v>1</v>
      </c>
      <c r="E869" s="1">
        <f t="shared" si="208"/>
        <v>0</v>
      </c>
      <c r="F869" s="1">
        <f t="shared" si="209"/>
        <v>1</v>
      </c>
      <c r="G869" s="1">
        <f t="shared" si="210"/>
        <v>0</v>
      </c>
      <c r="H869" s="1">
        <f t="shared" si="211"/>
        <v>0</v>
      </c>
      <c r="J869" s="1">
        <f t="shared" si="212"/>
        <v>0</v>
      </c>
      <c r="K869" s="1">
        <f t="shared" si="213"/>
        <v>1</v>
      </c>
      <c r="L869" s="1">
        <f t="shared" si="214"/>
        <v>0</v>
      </c>
      <c r="M869" s="1">
        <f t="shared" si="215"/>
        <v>0</v>
      </c>
      <c r="O869" s="1">
        <f t="shared" si="216"/>
        <v>0</v>
      </c>
      <c r="P869" s="1">
        <f t="shared" si="217"/>
        <v>0</v>
      </c>
      <c r="Q869" s="1">
        <f t="shared" si="218"/>
        <v>0</v>
      </c>
      <c r="R869" s="1">
        <f t="shared" si="219"/>
        <v>1</v>
      </c>
      <c r="Y869">
        <v>0</v>
      </c>
      <c r="Z869">
        <v>57.2</v>
      </c>
      <c r="AA869">
        <v>38.25</v>
      </c>
      <c r="AB869">
        <v>665</v>
      </c>
      <c r="AC869">
        <v>0</v>
      </c>
    </row>
    <row r="870" spans="1:29" x14ac:dyDescent="0.25">
      <c r="A870" s="1">
        <f t="shared" si="205"/>
        <v>0</v>
      </c>
      <c r="B870" s="1">
        <f t="shared" si="206"/>
        <v>0</v>
      </c>
      <c r="C870" s="1">
        <f t="shared" si="207"/>
        <v>0</v>
      </c>
      <c r="E870" s="1">
        <f t="shared" si="208"/>
        <v>0</v>
      </c>
      <c r="F870" s="1">
        <f t="shared" si="209"/>
        <v>0</v>
      </c>
      <c r="G870" s="1">
        <f t="shared" si="210"/>
        <v>0</v>
      </c>
      <c r="H870" s="1">
        <f t="shared" si="211"/>
        <v>1</v>
      </c>
      <c r="J870" s="1">
        <f t="shared" si="212"/>
        <v>0</v>
      </c>
      <c r="K870" s="1">
        <f t="shared" si="213"/>
        <v>0</v>
      </c>
      <c r="L870" s="1">
        <f t="shared" si="214"/>
        <v>0</v>
      </c>
      <c r="M870" s="1">
        <f t="shared" si="215"/>
        <v>1</v>
      </c>
      <c r="O870" s="1">
        <f t="shared" si="216"/>
        <v>0</v>
      </c>
      <c r="P870" s="1">
        <f t="shared" si="217"/>
        <v>0</v>
      </c>
      <c r="Q870" s="1">
        <f t="shared" si="218"/>
        <v>0</v>
      </c>
      <c r="R870" s="1">
        <f t="shared" si="219"/>
        <v>1</v>
      </c>
      <c r="Y870">
        <v>0</v>
      </c>
      <c r="Z870">
        <v>52</v>
      </c>
      <c r="AA870">
        <v>38.86</v>
      </c>
      <c r="AB870">
        <v>710</v>
      </c>
      <c r="AC870">
        <v>0</v>
      </c>
    </row>
    <row r="871" spans="1:29" x14ac:dyDescent="0.25">
      <c r="A871" s="1">
        <f t="shared" si="205"/>
        <v>0</v>
      </c>
      <c r="B871" s="1">
        <f t="shared" si="206"/>
        <v>0</v>
      </c>
      <c r="C871" s="1">
        <f t="shared" si="207"/>
        <v>1</v>
      </c>
      <c r="E871" s="1">
        <f t="shared" si="208"/>
        <v>0</v>
      </c>
      <c r="F871" s="1">
        <f t="shared" si="209"/>
        <v>1</v>
      </c>
      <c r="G871" s="1">
        <f t="shared" si="210"/>
        <v>0</v>
      </c>
      <c r="H871" s="1">
        <f t="shared" si="211"/>
        <v>0</v>
      </c>
      <c r="J871" s="1">
        <f t="shared" si="212"/>
        <v>0</v>
      </c>
      <c r="K871" s="1">
        <f t="shared" si="213"/>
        <v>0</v>
      </c>
      <c r="L871" s="1">
        <f t="shared" si="214"/>
        <v>0</v>
      </c>
      <c r="M871" s="1">
        <f t="shared" si="215"/>
        <v>1</v>
      </c>
      <c r="O871" s="1">
        <f t="shared" si="216"/>
        <v>0</v>
      </c>
      <c r="P871" s="1">
        <f t="shared" si="217"/>
        <v>0</v>
      </c>
      <c r="Q871" s="1">
        <f t="shared" si="218"/>
        <v>0</v>
      </c>
      <c r="R871" s="1">
        <f t="shared" si="219"/>
        <v>1</v>
      </c>
      <c r="Y871">
        <v>1</v>
      </c>
      <c r="Z871">
        <v>80</v>
      </c>
      <c r="AA871">
        <v>8.34</v>
      </c>
      <c r="AB871">
        <v>695</v>
      </c>
      <c r="AC871">
        <v>0</v>
      </c>
    </row>
    <row r="872" spans="1:29" x14ac:dyDescent="0.25">
      <c r="A872" s="1">
        <f t="shared" si="205"/>
        <v>0</v>
      </c>
      <c r="B872" s="1">
        <f t="shared" si="206"/>
        <v>0</v>
      </c>
      <c r="C872" s="1">
        <f t="shared" si="207"/>
        <v>1</v>
      </c>
      <c r="E872" s="1">
        <f t="shared" si="208"/>
        <v>0</v>
      </c>
      <c r="F872" s="1">
        <f t="shared" si="209"/>
        <v>1</v>
      </c>
      <c r="G872" s="1">
        <f t="shared" si="210"/>
        <v>0</v>
      </c>
      <c r="H872" s="1">
        <f t="shared" si="211"/>
        <v>0</v>
      </c>
      <c r="J872" s="1">
        <f t="shared" si="212"/>
        <v>0</v>
      </c>
      <c r="K872" s="1">
        <f t="shared" si="213"/>
        <v>0</v>
      </c>
      <c r="L872" s="1">
        <f t="shared" si="214"/>
        <v>0</v>
      </c>
      <c r="M872" s="1">
        <f t="shared" si="215"/>
        <v>1</v>
      </c>
      <c r="O872" s="1">
        <f t="shared" si="216"/>
        <v>0</v>
      </c>
      <c r="P872" s="1">
        <f t="shared" si="217"/>
        <v>0</v>
      </c>
      <c r="Q872" s="1">
        <f t="shared" si="218"/>
        <v>0</v>
      </c>
      <c r="R872" s="1">
        <f t="shared" si="219"/>
        <v>1</v>
      </c>
      <c r="Y872">
        <v>1</v>
      </c>
      <c r="Z872">
        <v>58</v>
      </c>
      <c r="AA872">
        <v>16.760000000000002</v>
      </c>
      <c r="AB872">
        <v>685</v>
      </c>
      <c r="AC872">
        <v>0</v>
      </c>
    </row>
    <row r="873" spans="1:29" x14ac:dyDescent="0.25">
      <c r="A873" s="1">
        <f t="shared" si="205"/>
        <v>0</v>
      </c>
      <c r="B873" s="1">
        <f t="shared" si="206"/>
        <v>0</v>
      </c>
      <c r="C873" s="1">
        <f t="shared" si="207"/>
        <v>0</v>
      </c>
      <c r="E873" s="1">
        <f t="shared" si="208"/>
        <v>0</v>
      </c>
      <c r="F873" s="1">
        <f t="shared" si="209"/>
        <v>0</v>
      </c>
      <c r="G873" s="1">
        <f t="shared" si="210"/>
        <v>0</v>
      </c>
      <c r="H873" s="1">
        <f t="shared" si="211"/>
        <v>1</v>
      </c>
      <c r="J873" s="1">
        <f t="shared" si="212"/>
        <v>0</v>
      </c>
      <c r="K873" s="1">
        <f t="shared" si="213"/>
        <v>0</v>
      </c>
      <c r="L873" s="1">
        <f t="shared" si="214"/>
        <v>0</v>
      </c>
      <c r="M873" s="1">
        <f t="shared" si="215"/>
        <v>1</v>
      </c>
      <c r="O873" s="1">
        <f t="shared" si="216"/>
        <v>0</v>
      </c>
      <c r="P873" s="1">
        <f t="shared" si="217"/>
        <v>0</v>
      </c>
      <c r="Q873" s="1">
        <f t="shared" si="218"/>
        <v>0</v>
      </c>
      <c r="R873" s="1">
        <f t="shared" si="219"/>
        <v>1</v>
      </c>
      <c r="Y873">
        <v>1</v>
      </c>
      <c r="Z873">
        <v>45</v>
      </c>
      <c r="AA873">
        <v>21.41</v>
      </c>
      <c r="AB873">
        <v>680</v>
      </c>
      <c r="AC873">
        <v>0</v>
      </c>
    </row>
    <row r="874" spans="1:29" x14ac:dyDescent="0.25">
      <c r="A874" s="1">
        <f t="shared" si="205"/>
        <v>0</v>
      </c>
      <c r="B874" s="1">
        <f t="shared" si="206"/>
        <v>0</v>
      </c>
      <c r="C874" s="1">
        <f t="shared" si="207"/>
        <v>0</v>
      </c>
      <c r="E874" s="1">
        <f t="shared" si="208"/>
        <v>0</v>
      </c>
      <c r="F874" s="1">
        <f t="shared" si="209"/>
        <v>0</v>
      </c>
      <c r="G874" s="1">
        <f t="shared" si="210"/>
        <v>0</v>
      </c>
      <c r="H874" s="1">
        <f t="shared" si="211"/>
        <v>1</v>
      </c>
      <c r="J874" s="1">
        <f t="shared" si="212"/>
        <v>0</v>
      </c>
      <c r="K874" s="1">
        <f t="shared" si="213"/>
        <v>0</v>
      </c>
      <c r="L874" s="1">
        <f t="shared" si="214"/>
        <v>0</v>
      </c>
      <c r="M874" s="1">
        <f t="shared" si="215"/>
        <v>1</v>
      </c>
      <c r="O874" s="1">
        <f t="shared" si="216"/>
        <v>0</v>
      </c>
      <c r="P874" s="1">
        <f t="shared" si="217"/>
        <v>0</v>
      </c>
      <c r="Q874" s="1">
        <f t="shared" si="218"/>
        <v>0</v>
      </c>
      <c r="R874" s="1">
        <f t="shared" si="219"/>
        <v>1</v>
      </c>
      <c r="Y874">
        <v>0</v>
      </c>
      <c r="Z874">
        <v>65</v>
      </c>
      <c r="AA874">
        <v>17.73</v>
      </c>
      <c r="AB874">
        <v>675</v>
      </c>
      <c r="AC874">
        <v>0</v>
      </c>
    </row>
    <row r="875" spans="1:29" x14ac:dyDescent="0.25">
      <c r="A875" s="1">
        <f t="shared" si="205"/>
        <v>0</v>
      </c>
      <c r="B875" s="1">
        <f t="shared" si="206"/>
        <v>0</v>
      </c>
      <c r="C875" s="1">
        <f t="shared" si="207"/>
        <v>0</v>
      </c>
      <c r="E875" s="1">
        <f t="shared" si="208"/>
        <v>0</v>
      </c>
      <c r="F875" s="1">
        <f t="shared" si="209"/>
        <v>0</v>
      </c>
      <c r="G875" s="1">
        <f t="shared" si="210"/>
        <v>0</v>
      </c>
      <c r="H875" s="1">
        <f t="shared" si="211"/>
        <v>1</v>
      </c>
      <c r="J875" s="1">
        <f t="shared" si="212"/>
        <v>0</v>
      </c>
      <c r="K875" s="1">
        <f t="shared" si="213"/>
        <v>0</v>
      </c>
      <c r="L875" s="1">
        <f t="shared" si="214"/>
        <v>0</v>
      </c>
      <c r="M875" s="1">
        <f t="shared" si="215"/>
        <v>1</v>
      </c>
      <c r="O875" s="1">
        <f t="shared" si="216"/>
        <v>0</v>
      </c>
      <c r="P875" s="1">
        <f t="shared" si="217"/>
        <v>0</v>
      </c>
      <c r="Q875" s="1">
        <f t="shared" si="218"/>
        <v>0</v>
      </c>
      <c r="R875" s="1">
        <f t="shared" si="219"/>
        <v>1</v>
      </c>
      <c r="Y875">
        <v>0</v>
      </c>
      <c r="Z875">
        <v>62.5</v>
      </c>
      <c r="AA875">
        <v>9.31</v>
      </c>
      <c r="AB875">
        <v>745</v>
      </c>
      <c r="AC875">
        <v>0</v>
      </c>
    </row>
    <row r="876" spans="1:29" x14ac:dyDescent="0.25">
      <c r="A876" s="1">
        <f t="shared" si="205"/>
        <v>0</v>
      </c>
      <c r="B876" s="1">
        <f t="shared" si="206"/>
        <v>1</v>
      </c>
      <c r="C876" s="1">
        <f t="shared" si="207"/>
        <v>1</v>
      </c>
      <c r="E876" s="1">
        <f t="shared" si="208"/>
        <v>0</v>
      </c>
      <c r="F876" s="1">
        <f t="shared" si="209"/>
        <v>1</v>
      </c>
      <c r="G876" s="1">
        <f t="shared" si="210"/>
        <v>0</v>
      </c>
      <c r="H876" s="1">
        <f t="shared" si="211"/>
        <v>0</v>
      </c>
      <c r="J876" s="1">
        <f t="shared" si="212"/>
        <v>0</v>
      </c>
      <c r="K876" s="1">
        <f t="shared" si="213"/>
        <v>1</v>
      </c>
      <c r="L876" s="1">
        <f t="shared" si="214"/>
        <v>0</v>
      </c>
      <c r="M876" s="1">
        <f t="shared" si="215"/>
        <v>0</v>
      </c>
      <c r="O876" s="1">
        <f t="shared" si="216"/>
        <v>0</v>
      </c>
      <c r="P876" s="1">
        <f t="shared" si="217"/>
        <v>0</v>
      </c>
      <c r="Q876" s="1">
        <f t="shared" si="218"/>
        <v>0</v>
      </c>
      <c r="R876" s="1">
        <f t="shared" si="219"/>
        <v>1</v>
      </c>
      <c r="Y876">
        <v>0</v>
      </c>
      <c r="Z876">
        <v>48.012</v>
      </c>
      <c r="AA876">
        <v>22.14</v>
      </c>
      <c r="AB876">
        <v>690</v>
      </c>
      <c r="AC876">
        <v>0</v>
      </c>
    </row>
    <row r="877" spans="1:29" x14ac:dyDescent="0.25">
      <c r="A877" s="1">
        <f t="shared" si="205"/>
        <v>0</v>
      </c>
      <c r="B877" s="1">
        <f t="shared" si="206"/>
        <v>0</v>
      </c>
      <c r="C877" s="1">
        <f t="shared" si="207"/>
        <v>1</v>
      </c>
      <c r="E877" s="1">
        <f t="shared" si="208"/>
        <v>0</v>
      </c>
      <c r="F877" s="1">
        <f t="shared" si="209"/>
        <v>1</v>
      </c>
      <c r="G877" s="1">
        <f t="shared" si="210"/>
        <v>0</v>
      </c>
      <c r="H877" s="1">
        <f t="shared" si="211"/>
        <v>0</v>
      </c>
      <c r="J877" s="1">
        <f t="shared" si="212"/>
        <v>0</v>
      </c>
      <c r="K877" s="1">
        <f t="shared" si="213"/>
        <v>0</v>
      </c>
      <c r="L877" s="1">
        <f t="shared" si="214"/>
        <v>0</v>
      </c>
      <c r="M877" s="1">
        <f t="shared" si="215"/>
        <v>1</v>
      </c>
      <c r="O877" s="1">
        <f t="shared" si="216"/>
        <v>0</v>
      </c>
      <c r="P877" s="1">
        <f t="shared" si="217"/>
        <v>0</v>
      </c>
      <c r="Q877" s="1">
        <f t="shared" si="218"/>
        <v>0</v>
      </c>
      <c r="R877" s="1">
        <f t="shared" si="219"/>
        <v>1</v>
      </c>
      <c r="Y877">
        <v>1</v>
      </c>
      <c r="Z877">
        <v>35</v>
      </c>
      <c r="AA877">
        <v>25.89</v>
      </c>
      <c r="AB877">
        <v>765</v>
      </c>
      <c r="AC877">
        <v>0</v>
      </c>
    </row>
    <row r="878" spans="1:29" x14ac:dyDescent="0.25">
      <c r="A878" s="1">
        <f t="shared" si="205"/>
        <v>0</v>
      </c>
      <c r="B878" s="1">
        <f t="shared" si="206"/>
        <v>0</v>
      </c>
      <c r="C878" s="1">
        <f t="shared" si="207"/>
        <v>1</v>
      </c>
      <c r="E878" s="1">
        <f t="shared" si="208"/>
        <v>0</v>
      </c>
      <c r="F878" s="1">
        <f t="shared" si="209"/>
        <v>1</v>
      </c>
      <c r="G878" s="1">
        <f t="shared" si="210"/>
        <v>0</v>
      </c>
      <c r="H878" s="1">
        <f t="shared" si="211"/>
        <v>0</v>
      </c>
      <c r="J878" s="1">
        <f t="shared" si="212"/>
        <v>0</v>
      </c>
      <c r="K878" s="1">
        <f t="shared" si="213"/>
        <v>0</v>
      </c>
      <c r="L878" s="1">
        <f t="shared" si="214"/>
        <v>0</v>
      </c>
      <c r="M878" s="1">
        <f t="shared" si="215"/>
        <v>1</v>
      </c>
      <c r="O878" s="1">
        <f t="shared" si="216"/>
        <v>0</v>
      </c>
      <c r="P878" s="1">
        <f t="shared" si="217"/>
        <v>0</v>
      </c>
      <c r="Q878" s="1">
        <f t="shared" si="218"/>
        <v>0</v>
      </c>
      <c r="R878" s="1">
        <f t="shared" si="219"/>
        <v>1</v>
      </c>
      <c r="Y878">
        <v>0</v>
      </c>
      <c r="Z878">
        <v>78</v>
      </c>
      <c r="AA878">
        <v>17.2</v>
      </c>
      <c r="AB878">
        <v>770</v>
      </c>
      <c r="AC878">
        <v>0</v>
      </c>
    </row>
    <row r="879" spans="1:29" x14ac:dyDescent="0.25">
      <c r="A879" s="1">
        <f t="shared" si="205"/>
        <v>0</v>
      </c>
      <c r="B879" s="1">
        <f t="shared" si="206"/>
        <v>0</v>
      </c>
      <c r="C879" s="1">
        <f t="shared" si="207"/>
        <v>0</v>
      </c>
      <c r="E879" s="1">
        <f t="shared" si="208"/>
        <v>0</v>
      </c>
      <c r="F879" s="1">
        <f t="shared" si="209"/>
        <v>0</v>
      </c>
      <c r="G879" s="1">
        <f t="shared" si="210"/>
        <v>0</v>
      </c>
      <c r="H879" s="1">
        <f t="shared" si="211"/>
        <v>1</v>
      </c>
      <c r="J879" s="1">
        <f t="shared" si="212"/>
        <v>0</v>
      </c>
      <c r="K879" s="1">
        <f t="shared" si="213"/>
        <v>0</v>
      </c>
      <c r="L879" s="1">
        <f t="shared" si="214"/>
        <v>0</v>
      </c>
      <c r="M879" s="1">
        <f t="shared" si="215"/>
        <v>1</v>
      </c>
      <c r="O879" s="1">
        <f t="shared" si="216"/>
        <v>0</v>
      </c>
      <c r="P879" s="1">
        <f t="shared" si="217"/>
        <v>0</v>
      </c>
      <c r="Q879" s="1">
        <f t="shared" si="218"/>
        <v>0</v>
      </c>
      <c r="R879" s="1">
        <f t="shared" si="219"/>
        <v>1</v>
      </c>
      <c r="Y879">
        <v>1</v>
      </c>
      <c r="Z879">
        <v>39</v>
      </c>
      <c r="AA879">
        <v>27.05</v>
      </c>
      <c r="AB879">
        <v>695</v>
      </c>
      <c r="AC879">
        <v>0</v>
      </c>
    </row>
    <row r="880" spans="1:29" x14ac:dyDescent="0.25">
      <c r="A880" s="1">
        <f t="shared" si="205"/>
        <v>1</v>
      </c>
      <c r="B880" s="1">
        <f t="shared" si="206"/>
        <v>1</v>
      </c>
      <c r="C880" s="1">
        <f t="shared" si="207"/>
        <v>1</v>
      </c>
      <c r="E880" s="1">
        <f t="shared" si="208"/>
        <v>0</v>
      </c>
      <c r="F880" s="1">
        <f t="shared" si="209"/>
        <v>1</v>
      </c>
      <c r="G880" s="1">
        <f t="shared" si="210"/>
        <v>0</v>
      </c>
      <c r="H880" s="1">
        <f t="shared" si="211"/>
        <v>0</v>
      </c>
      <c r="J880" s="1">
        <f t="shared" si="212"/>
        <v>0</v>
      </c>
      <c r="K880" s="1">
        <f t="shared" si="213"/>
        <v>1</v>
      </c>
      <c r="L880" s="1">
        <f t="shared" si="214"/>
        <v>0</v>
      </c>
      <c r="M880" s="1">
        <f t="shared" si="215"/>
        <v>0</v>
      </c>
      <c r="O880" s="1">
        <f t="shared" si="216"/>
        <v>0</v>
      </c>
      <c r="P880" s="1">
        <f t="shared" si="217"/>
        <v>1</v>
      </c>
      <c r="Q880" s="1">
        <f t="shared" si="218"/>
        <v>0</v>
      </c>
      <c r="R880" s="1">
        <f t="shared" si="219"/>
        <v>0</v>
      </c>
      <c r="Y880">
        <v>0</v>
      </c>
      <c r="Z880">
        <v>47</v>
      </c>
      <c r="AA880">
        <v>17.39</v>
      </c>
      <c r="AB880">
        <v>680</v>
      </c>
      <c r="AC880">
        <v>0</v>
      </c>
    </row>
    <row r="881" spans="1:29" x14ac:dyDescent="0.25">
      <c r="A881" s="1">
        <f t="shared" si="205"/>
        <v>0</v>
      </c>
      <c r="B881" s="1">
        <f t="shared" si="206"/>
        <v>0</v>
      </c>
      <c r="C881" s="1">
        <f t="shared" si="207"/>
        <v>0</v>
      </c>
      <c r="E881" s="1">
        <f t="shared" si="208"/>
        <v>0</v>
      </c>
      <c r="F881" s="1">
        <f t="shared" si="209"/>
        <v>0</v>
      </c>
      <c r="G881" s="1">
        <f t="shared" si="210"/>
        <v>0</v>
      </c>
      <c r="H881" s="1">
        <f t="shared" si="211"/>
        <v>1</v>
      </c>
      <c r="J881" s="1">
        <f t="shared" si="212"/>
        <v>0</v>
      </c>
      <c r="K881" s="1">
        <f t="shared" si="213"/>
        <v>0</v>
      </c>
      <c r="L881" s="1">
        <f t="shared" si="214"/>
        <v>0</v>
      </c>
      <c r="M881" s="1">
        <f t="shared" si="215"/>
        <v>1</v>
      </c>
      <c r="O881" s="1">
        <f t="shared" si="216"/>
        <v>0</v>
      </c>
      <c r="P881" s="1">
        <f t="shared" si="217"/>
        <v>0</v>
      </c>
      <c r="Q881" s="1">
        <f t="shared" si="218"/>
        <v>0</v>
      </c>
      <c r="R881" s="1">
        <f t="shared" si="219"/>
        <v>1</v>
      </c>
      <c r="Y881">
        <v>0</v>
      </c>
      <c r="Z881">
        <v>22.5</v>
      </c>
      <c r="AA881">
        <v>20.16</v>
      </c>
      <c r="AB881">
        <v>760</v>
      </c>
      <c r="AC881">
        <v>0</v>
      </c>
    </row>
    <row r="882" spans="1:29" x14ac:dyDescent="0.25">
      <c r="A882" s="1">
        <f t="shared" si="205"/>
        <v>1</v>
      </c>
      <c r="B882" s="1">
        <f t="shared" si="206"/>
        <v>1</v>
      </c>
      <c r="C882" s="1">
        <f t="shared" si="207"/>
        <v>1</v>
      </c>
      <c r="E882" s="1">
        <f t="shared" si="208"/>
        <v>0</v>
      </c>
      <c r="F882" s="1">
        <f t="shared" si="209"/>
        <v>1</v>
      </c>
      <c r="G882" s="1">
        <f t="shared" si="210"/>
        <v>0</v>
      </c>
      <c r="H882" s="1">
        <f t="shared" si="211"/>
        <v>0</v>
      </c>
      <c r="J882" s="1">
        <f t="shared" si="212"/>
        <v>0</v>
      </c>
      <c r="K882" s="1">
        <f t="shared" si="213"/>
        <v>1</v>
      </c>
      <c r="L882" s="1">
        <f t="shared" si="214"/>
        <v>0</v>
      </c>
      <c r="M882" s="1">
        <f t="shared" si="215"/>
        <v>0</v>
      </c>
      <c r="O882" s="1">
        <f t="shared" si="216"/>
        <v>0</v>
      </c>
      <c r="P882" s="1">
        <f t="shared" si="217"/>
        <v>1</v>
      </c>
      <c r="Q882" s="1">
        <f t="shared" si="218"/>
        <v>0</v>
      </c>
      <c r="R882" s="1">
        <f t="shared" si="219"/>
        <v>0</v>
      </c>
      <c r="Y882">
        <v>1</v>
      </c>
      <c r="Z882">
        <v>68</v>
      </c>
      <c r="AA882">
        <v>34.54</v>
      </c>
      <c r="AB882">
        <v>660</v>
      </c>
      <c r="AC882">
        <v>0</v>
      </c>
    </row>
    <row r="883" spans="1:29" x14ac:dyDescent="0.25">
      <c r="A883" s="1">
        <f t="shared" si="205"/>
        <v>1</v>
      </c>
      <c r="B883" s="1">
        <f t="shared" si="206"/>
        <v>1</v>
      </c>
      <c r="C883" s="1">
        <f t="shared" si="207"/>
        <v>1</v>
      </c>
      <c r="E883" s="1">
        <f t="shared" si="208"/>
        <v>0</v>
      </c>
      <c r="F883" s="1">
        <f t="shared" si="209"/>
        <v>1</v>
      </c>
      <c r="G883" s="1">
        <f t="shared" si="210"/>
        <v>0</v>
      </c>
      <c r="H883" s="1">
        <f t="shared" si="211"/>
        <v>0</v>
      </c>
      <c r="J883" s="1">
        <f t="shared" si="212"/>
        <v>0</v>
      </c>
      <c r="K883" s="1">
        <f t="shared" si="213"/>
        <v>1</v>
      </c>
      <c r="L883" s="1">
        <f t="shared" si="214"/>
        <v>0</v>
      </c>
      <c r="M883" s="1">
        <f t="shared" si="215"/>
        <v>0</v>
      </c>
      <c r="O883" s="1">
        <f t="shared" si="216"/>
        <v>0</v>
      </c>
      <c r="P883" s="1">
        <f t="shared" si="217"/>
        <v>1</v>
      </c>
      <c r="Q883" s="1">
        <f t="shared" si="218"/>
        <v>0</v>
      </c>
      <c r="R883" s="1">
        <f t="shared" si="219"/>
        <v>0</v>
      </c>
      <c r="Y883">
        <v>0</v>
      </c>
      <c r="Z883">
        <v>312</v>
      </c>
      <c r="AA883">
        <v>2.5</v>
      </c>
      <c r="AB883">
        <v>700</v>
      </c>
      <c r="AC883">
        <v>0</v>
      </c>
    </row>
    <row r="884" spans="1:29" x14ac:dyDescent="0.25">
      <c r="A884" s="1">
        <f t="shared" si="205"/>
        <v>0</v>
      </c>
      <c r="B884" s="1">
        <f t="shared" si="206"/>
        <v>0</v>
      </c>
      <c r="C884" s="1">
        <f t="shared" si="207"/>
        <v>1</v>
      </c>
      <c r="E884" s="1">
        <f t="shared" si="208"/>
        <v>0</v>
      </c>
      <c r="F884" s="1">
        <f t="shared" si="209"/>
        <v>1</v>
      </c>
      <c r="G884" s="1">
        <f t="shared" si="210"/>
        <v>0</v>
      </c>
      <c r="H884" s="1">
        <f t="shared" si="211"/>
        <v>0</v>
      </c>
      <c r="J884" s="1">
        <f t="shared" si="212"/>
        <v>0</v>
      </c>
      <c r="K884" s="1">
        <f t="shared" si="213"/>
        <v>0</v>
      </c>
      <c r="L884" s="1">
        <f t="shared" si="214"/>
        <v>0</v>
      </c>
      <c r="M884" s="1">
        <f t="shared" si="215"/>
        <v>1</v>
      </c>
      <c r="O884" s="1">
        <f t="shared" si="216"/>
        <v>0</v>
      </c>
      <c r="P884" s="1">
        <f t="shared" si="217"/>
        <v>0</v>
      </c>
      <c r="Q884" s="1">
        <f t="shared" si="218"/>
        <v>0</v>
      </c>
      <c r="R884" s="1">
        <f t="shared" si="219"/>
        <v>1</v>
      </c>
      <c r="Y884">
        <v>1</v>
      </c>
      <c r="Z884">
        <v>67</v>
      </c>
      <c r="AA884">
        <v>20.22</v>
      </c>
      <c r="AB884">
        <v>660</v>
      </c>
      <c r="AC884">
        <v>0</v>
      </c>
    </row>
    <row r="885" spans="1:29" x14ac:dyDescent="0.25">
      <c r="A885" s="1">
        <f t="shared" si="205"/>
        <v>0</v>
      </c>
      <c r="B885" s="1">
        <f t="shared" si="206"/>
        <v>0</v>
      </c>
      <c r="C885" s="1">
        <f t="shared" si="207"/>
        <v>0</v>
      </c>
      <c r="E885" s="1">
        <f t="shared" si="208"/>
        <v>0</v>
      </c>
      <c r="F885" s="1">
        <f t="shared" si="209"/>
        <v>0</v>
      </c>
      <c r="G885" s="1">
        <f t="shared" si="210"/>
        <v>0</v>
      </c>
      <c r="H885" s="1">
        <f t="shared" si="211"/>
        <v>1</v>
      </c>
      <c r="J885" s="1">
        <f t="shared" si="212"/>
        <v>0</v>
      </c>
      <c r="K885" s="1">
        <f t="shared" si="213"/>
        <v>0</v>
      </c>
      <c r="L885" s="1">
        <f t="shared" si="214"/>
        <v>0</v>
      </c>
      <c r="M885" s="1">
        <f t="shared" si="215"/>
        <v>1</v>
      </c>
      <c r="O885" s="1">
        <f t="shared" si="216"/>
        <v>0</v>
      </c>
      <c r="P885" s="1">
        <f t="shared" si="217"/>
        <v>0</v>
      </c>
      <c r="Q885" s="1">
        <f t="shared" si="218"/>
        <v>0</v>
      </c>
      <c r="R885" s="1">
        <f t="shared" si="219"/>
        <v>1</v>
      </c>
      <c r="Y885">
        <v>0</v>
      </c>
      <c r="Z885">
        <v>43.246000000000002</v>
      </c>
      <c r="AA885">
        <v>17.04</v>
      </c>
      <c r="AB885">
        <v>680</v>
      </c>
      <c r="AC885">
        <v>0</v>
      </c>
    </row>
    <row r="886" spans="1:29" x14ac:dyDescent="0.25">
      <c r="A886" s="1">
        <f t="shared" si="205"/>
        <v>1</v>
      </c>
      <c r="B886" s="1">
        <f t="shared" si="206"/>
        <v>1</v>
      </c>
      <c r="C886" s="1">
        <f t="shared" si="207"/>
        <v>1</v>
      </c>
      <c r="E886" s="1">
        <f t="shared" si="208"/>
        <v>0</v>
      </c>
      <c r="F886" s="1">
        <f t="shared" si="209"/>
        <v>1</v>
      </c>
      <c r="G886" s="1">
        <f t="shared" si="210"/>
        <v>0</v>
      </c>
      <c r="H886" s="1">
        <f t="shared" si="211"/>
        <v>0</v>
      </c>
      <c r="J886" s="1">
        <f t="shared" si="212"/>
        <v>0</v>
      </c>
      <c r="K886" s="1">
        <f t="shared" si="213"/>
        <v>1</v>
      </c>
      <c r="L886" s="1">
        <f t="shared" si="214"/>
        <v>0</v>
      </c>
      <c r="M886" s="1">
        <f t="shared" si="215"/>
        <v>0</v>
      </c>
      <c r="O886" s="1">
        <f t="shared" si="216"/>
        <v>0</v>
      </c>
      <c r="P886" s="1">
        <f t="shared" si="217"/>
        <v>1</v>
      </c>
      <c r="Q886" s="1">
        <f t="shared" si="218"/>
        <v>0</v>
      </c>
      <c r="R886" s="1">
        <f t="shared" si="219"/>
        <v>0</v>
      </c>
      <c r="Y886">
        <v>1</v>
      </c>
      <c r="Z886">
        <v>72</v>
      </c>
      <c r="AA886">
        <v>27.82</v>
      </c>
      <c r="AB886">
        <v>660</v>
      </c>
      <c r="AC886">
        <v>0</v>
      </c>
    </row>
    <row r="887" spans="1:29" x14ac:dyDescent="0.25">
      <c r="A887" s="1">
        <f t="shared" si="205"/>
        <v>0</v>
      </c>
      <c r="B887" s="1">
        <f t="shared" si="206"/>
        <v>0</v>
      </c>
      <c r="C887" s="1">
        <f t="shared" si="207"/>
        <v>1</v>
      </c>
      <c r="E887" s="1">
        <f t="shared" si="208"/>
        <v>0</v>
      </c>
      <c r="F887" s="1">
        <f t="shared" si="209"/>
        <v>1</v>
      </c>
      <c r="G887" s="1">
        <f t="shared" si="210"/>
        <v>0</v>
      </c>
      <c r="H887" s="1">
        <f t="shared" si="211"/>
        <v>0</v>
      </c>
      <c r="J887" s="1">
        <f t="shared" si="212"/>
        <v>0</v>
      </c>
      <c r="K887" s="1">
        <f t="shared" si="213"/>
        <v>0</v>
      </c>
      <c r="L887" s="1">
        <f t="shared" si="214"/>
        <v>0</v>
      </c>
      <c r="M887" s="1">
        <f t="shared" si="215"/>
        <v>1</v>
      </c>
      <c r="O887" s="1">
        <f t="shared" si="216"/>
        <v>0</v>
      </c>
      <c r="P887" s="1">
        <f t="shared" si="217"/>
        <v>0</v>
      </c>
      <c r="Q887" s="1">
        <f t="shared" si="218"/>
        <v>0</v>
      </c>
      <c r="R887" s="1">
        <f t="shared" si="219"/>
        <v>1</v>
      </c>
      <c r="Y887">
        <v>0</v>
      </c>
      <c r="Z887">
        <v>35</v>
      </c>
      <c r="AA887">
        <v>18.21</v>
      </c>
      <c r="AB887">
        <v>740</v>
      </c>
      <c r="AC887">
        <v>0</v>
      </c>
    </row>
    <row r="888" spans="1:29" x14ac:dyDescent="0.25">
      <c r="A888" s="1">
        <f t="shared" si="205"/>
        <v>1</v>
      </c>
      <c r="B888" s="1">
        <f t="shared" si="206"/>
        <v>1</v>
      </c>
      <c r="C888" s="1">
        <f t="shared" si="207"/>
        <v>1</v>
      </c>
      <c r="E888" s="1">
        <f t="shared" si="208"/>
        <v>0</v>
      </c>
      <c r="F888" s="1">
        <f t="shared" si="209"/>
        <v>1</v>
      </c>
      <c r="G888" s="1">
        <f t="shared" si="210"/>
        <v>0</v>
      </c>
      <c r="H888" s="1">
        <f t="shared" si="211"/>
        <v>0</v>
      </c>
      <c r="J888" s="1">
        <f t="shared" si="212"/>
        <v>0</v>
      </c>
      <c r="K888" s="1">
        <f t="shared" si="213"/>
        <v>1</v>
      </c>
      <c r="L888" s="1">
        <f t="shared" si="214"/>
        <v>0</v>
      </c>
      <c r="M888" s="1">
        <f t="shared" si="215"/>
        <v>0</v>
      </c>
      <c r="O888" s="1">
        <f t="shared" si="216"/>
        <v>0</v>
      </c>
      <c r="P888" s="1">
        <f t="shared" si="217"/>
        <v>1</v>
      </c>
      <c r="Q888" s="1">
        <f t="shared" si="218"/>
        <v>0</v>
      </c>
      <c r="R888" s="1">
        <f t="shared" si="219"/>
        <v>0</v>
      </c>
      <c r="Y888">
        <v>1</v>
      </c>
      <c r="Z888">
        <v>100</v>
      </c>
      <c r="AA888">
        <v>16.54</v>
      </c>
      <c r="AB888">
        <v>660</v>
      </c>
      <c r="AC888">
        <v>0</v>
      </c>
    </row>
    <row r="889" spans="1:29" x14ac:dyDescent="0.25">
      <c r="A889" s="1">
        <f t="shared" si="205"/>
        <v>0</v>
      </c>
      <c r="B889" s="1">
        <f t="shared" si="206"/>
        <v>0</v>
      </c>
      <c r="C889" s="1">
        <f t="shared" si="207"/>
        <v>1</v>
      </c>
      <c r="E889" s="1">
        <f t="shared" si="208"/>
        <v>0</v>
      </c>
      <c r="F889" s="1">
        <f t="shared" si="209"/>
        <v>1</v>
      </c>
      <c r="G889" s="1">
        <f t="shared" si="210"/>
        <v>0</v>
      </c>
      <c r="H889" s="1">
        <f t="shared" si="211"/>
        <v>0</v>
      </c>
      <c r="J889" s="1">
        <f t="shared" si="212"/>
        <v>0</v>
      </c>
      <c r="K889" s="1">
        <f t="shared" si="213"/>
        <v>0</v>
      </c>
      <c r="L889" s="1">
        <f t="shared" si="214"/>
        <v>0</v>
      </c>
      <c r="M889" s="1">
        <f t="shared" si="215"/>
        <v>1</v>
      </c>
      <c r="O889" s="1">
        <f t="shared" si="216"/>
        <v>0</v>
      </c>
      <c r="P889" s="1">
        <f t="shared" si="217"/>
        <v>0</v>
      </c>
      <c r="Q889" s="1">
        <f t="shared" si="218"/>
        <v>0</v>
      </c>
      <c r="R889" s="1">
        <f t="shared" si="219"/>
        <v>1</v>
      </c>
      <c r="Y889">
        <v>0</v>
      </c>
      <c r="Z889">
        <v>55</v>
      </c>
      <c r="AA889">
        <v>19.41</v>
      </c>
      <c r="AB889">
        <v>670</v>
      </c>
      <c r="AC889">
        <v>0</v>
      </c>
    </row>
    <row r="890" spans="1:29" x14ac:dyDescent="0.25">
      <c r="A890" s="1">
        <f t="shared" si="205"/>
        <v>0</v>
      </c>
      <c r="B890" s="1">
        <f t="shared" si="206"/>
        <v>0</v>
      </c>
      <c r="C890" s="1">
        <f t="shared" si="207"/>
        <v>0</v>
      </c>
      <c r="E890" s="1">
        <f t="shared" si="208"/>
        <v>0</v>
      </c>
      <c r="F890" s="1">
        <f t="shared" si="209"/>
        <v>0</v>
      </c>
      <c r="G890" s="1">
        <f t="shared" si="210"/>
        <v>0</v>
      </c>
      <c r="H890" s="1">
        <f t="shared" si="211"/>
        <v>1</v>
      </c>
      <c r="J890" s="1">
        <f t="shared" si="212"/>
        <v>0</v>
      </c>
      <c r="K890" s="1">
        <f t="shared" si="213"/>
        <v>0</v>
      </c>
      <c r="L890" s="1">
        <f t="shared" si="214"/>
        <v>0</v>
      </c>
      <c r="M890" s="1">
        <f t="shared" si="215"/>
        <v>1</v>
      </c>
      <c r="O890" s="1">
        <f t="shared" si="216"/>
        <v>0</v>
      </c>
      <c r="P890" s="1">
        <f t="shared" si="217"/>
        <v>0</v>
      </c>
      <c r="Q890" s="1">
        <f t="shared" si="218"/>
        <v>0</v>
      </c>
      <c r="R890" s="1">
        <f t="shared" si="219"/>
        <v>1</v>
      </c>
      <c r="Y890">
        <v>1</v>
      </c>
      <c r="Z890">
        <v>60</v>
      </c>
      <c r="AA890">
        <v>17.899999999999999</v>
      </c>
      <c r="AB890">
        <v>715</v>
      </c>
      <c r="AC890">
        <v>0</v>
      </c>
    </row>
    <row r="891" spans="1:29" x14ac:dyDescent="0.25">
      <c r="A891" s="1">
        <f t="shared" si="205"/>
        <v>0</v>
      </c>
      <c r="B891" s="1">
        <f t="shared" si="206"/>
        <v>0</v>
      </c>
      <c r="C891" s="1">
        <f t="shared" si="207"/>
        <v>1</v>
      </c>
      <c r="E891" s="1">
        <f t="shared" si="208"/>
        <v>0</v>
      </c>
      <c r="F891" s="1">
        <f t="shared" si="209"/>
        <v>1</v>
      </c>
      <c r="G891" s="1">
        <f t="shared" si="210"/>
        <v>0</v>
      </c>
      <c r="H891" s="1">
        <f t="shared" si="211"/>
        <v>0</v>
      </c>
      <c r="J891" s="1">
        <f t="shared" si="212"/>
        <v>0</v>
      </c>
      <c r="K891" s="1">
        <f t="shared" si="213"/>
        <v>0</v>
      </c>
      <c r="L891" s="1">
        <f t="shared" si="214"/>
        <v>0</v>
      </c>
      <c r="M891" s="1">
        <f t="shared" si="215"/>
        <v>1</v>
      </c>
      <c r="O891" s="1">
        <f t="shared" si="216"/>
        <v>0</v>
      </c>
      <c r="P891" s="1">
        <f t="shared" si="217"/>
        <v>0</v>
      </c>
      <c r="Q891" s="1">
        <f t="shared" si="218"/>
        <v>0</v>
      </c>
      <c r="R891" s="1">
        <f t="shared" si="219"/>
        <v>1</v>
      </c>
      <c r="Y891">
        <v>1</v>
      </c>
      <c r="Z891">
        <v>30</v>
      </c>
      <c r="AA891">
        <v>21.92</v>
      </c>
      <c r="AB891">
        <v>660</v>
      </c>
      <c r="AC891">
        <v>0</v>
      </c>
    </row>
    <row r="892" spans="1:29" x14ac:dyDescent="0.25">
      <c r="A892" s="1">
        <f t="shared" si="205"/>
        <v>1</v>
      </c>
      <c r="B892" s="1">
        <f t="shared" si="206"/>
        <v>1</v>
      </c>
      <c r="C892" s="1">
        <f t="shared" si="207"/>
        <v>1</v>
      </c>
      <c r="E892" s="1">
        <f t="shared" si="208"/>
        <v>0</v>
      </c>
      <c r="F892" s="1">
        <f t="shared" si="209"/>
        <v>1</v>
      </c>
      <c r="G892" s="1">
        <f t="shared" si="210"/>
        <v>0</v>
      </c>
      <c r="H892" s="1">
        <f t="shared" si="211"/>
        <v>0</v>
      </c>
      <c r="J892" s="1">
        <f t="shared" si="212"/>
        <v>0</v>
      </c>
      <c r="K892" s="1">
        <f t="shared" si="213"/>
        <v>1</v>
      </c>
      <c r="L892" s="1">
        <f t="shared" si="214"/>
        <v>0</v>
      </c>
      <c r="M892" s="1">
        <f t="shared" si="215"/>
        <v>0</v>
      </c>
      <c r="O892" s="1">
        <f t="shared" si="216"/>
        <v>0</v>
      </c>
      <c r="P892" s="1">
        <f t="shared" si="217"/>
        <v>1</v>
      </c>
      <c r="Q892" s="1">
        <f t="shared" si="218"/>
        <v>0</v>
      </c>
      <c r="R892" s="1">
        <f t="shared" si="219"/>
        <v>0</v>
      </c>
      <c r="Y892">
        <v>1</v>
      </c>
      <c r="Z892">
        <v>85</v>
      </c>
      <c r="AA892">
        <v>14.36</v>
      </c>
      <c r="AB892">
        <v>660</v>
      </c>
      <c r="AC892">
        <v>0</v>
      </c>
    </row>
    <row r="893" spans="1:29" x14ac:dyDescent="0.25">
      <c r="A893" s="1">
        <f t="shared" si="205"/>
        <v>1</v>
      </c>
      <c r="B893" s="1">
        <f t="shared" si="206"/>
        <v>1</v>
      </c>
      <c r="C893" s="1">
        <f t="shared" si="207"/>
        <v>1</v>
      </c>
      <c r="E893" s="1">
        <f t="shared" si="208"/>
        <v>0</v>
      </c>
      <c r="F893" s="1">
        <f t="shared" si="209"/>
        <v>1</v>
      </c>
      <c r="G893" s="1">
        <f t="shared" si="210"/>
        <v>0</v>
      </c>
      <c r="H893" s="1">
        <f t="shared" si="211"/>
        <v>0</v>
      </c>
      <c r="J893" s="1">
        <f t="shared" si="212"/>
        <v>0</v>
      </c>
      <c r="K893" s="1">
        <f t="shared" si="213"/>
        <v>1</v>
      </c>
      <c r="L893" s="1">
        <f t="shared" si="214"/>
        <v>0</v>
      </c>
      <c r="M893" s="1">
        <f t="shared" si="215"/>
        <v>0</v>
      </c>
      <c r="O893" s="1">
        <f t="shared" si="216"/>
        <v>0</v>
      </c>
      <c r="P893" s="1">
        <f t="shared" si="217"/>
        <v>1</v>
      </c>
      <c r="Q893" s="1">
        <f t="shared" si="218"/>
        <v>0</v>
      </c>
      <c r="R893" s="1">
        <f t="shared" si="219"/>
        <v>0</v>
      </c>
      <c r="Y893">
        <v>0</v>
      </c>
      <c r="Z893">
        <v>48</v>
      </c>
      <c r="AA893">
        <v>33.83</v>
      </c>
      <c r="AB893">
        <v>715</v>
      </c>
      <c r="AC893">
        <v>0</v>
      </c>
    </row>
    <row r="894" spans="1:29" x14ac:dyDescent="0.25">
      <c r="A894" s="1">
        <f t="shared" si="205"/>
        <v>0</v>
      </c>
      <c r="B894" s="1">
        <f t="shared" si="206"/>
        <v>0</v>
      </c>
      <c r="C894" s="1">
        <f t="shared" si="207"/>
        <v>0</v>
      </c>
      <c r="E894" s="1">
        <f t="shared" si="208"/>
        <v>0</v>
      </c>
      <c r="F894" s="1">
        <f t="shared" si="209"/>
        <v>0</v>
      </c>
      <c r="G894" s="1">
        <f t="shared" si="210"/>
        <v>0</v>
      </c>
      <c r="H894" s="1">
        <f t="shared" si="211"/>
        <v>1</v>
      </c>
      <c r="J894" s="1">
        <f t="shared" si="212"/>
        <v>0</v>
      </c>
      <c r="K894" s="1">
        <f t="shared" si="213"/>
        <v>0</v>
      </c>
      <c r="L894" s="1">
        <f t="shared" si="214"/>
        <v>0</v>
      </c>
      <c r="M894" s="1">
        <f t="shared" si="215"/>
        <v>1</v>
      </c>
      <c r="O894" s="1">
        <f t="shared" si="216"/>
        <v>0</v>
      </c>
      <c r="P894" s="1">
        <f t="shared" si="217"/>
        <v>0</v>
      </c>
      <c r="Q894" s="1">
        <f t="shared" si="218"/>
        <v>0</v>
      </c>
      <c r="R894" s="1">
        <f t="shared" si="219"/>
        <v>1</v>
      </c>
      <c r="Y894">
        <v>1</v>
      </c>
      <c r="Z894">
        <v>80</v>
      </c>
      <c r="AA894">
        <v>24.72</v>
      </c>
      <c r="AB894">
        <v>735</v>
      </c>
      <c r="AC894">
        <v>0</v>
      </c>
    </row>
    <row r="895" spans="1:29" x14ac:dyDescent="0.25">
      <c r="A895" s="1">
        <f t="shared" si="205"/>
        <v>0</v>
      </c>
      <c r="B895" s="1">
        <f t="shared" si="206"/>
        <v>0</v>
      </c>
      <c r="C895" s="1">
        <f t="shared" si="207"/>
        <v>1</v>
      </c>
      <c r="E895" s="1">
        <f t="shared" si="208"/>
        <v>0</v>
      </c>
      <c r="F895" s="1">
        <f t="shared" si="209"/>
        <v>1</v>
      </c>
      <c r="G895" s="1">
        <f t="shared" si="210"/>
        <v>0</v>
      </c>
      <c r="H895" s="1">
        <f t="shared" si="211"/>
        <v>0</v>
      </c>
      <c r="J895" s="1">
        <f t="shared" si="212"/>
        <v>0</v>
      </c>
      <c r="K895" s="1">
        <f t="shared" si="213"/>
        <v>0</v>
      </c>
      <c r="L895" s="1">
        <f t="shared" si="214"/>
        <v>0</v>
      </c>
      <c r="M895" s="1">
        <f t="shared" si="215"/>
        <v>1</v>
      </c>
      <c r="O895" s="1">
        <f t="shared" si="216"/>
        <v>0</v>
      </c>
      <c r="P895" s="1">
        <f t="shared" si="217"/>
        <v>0</v>
      </c>
      <c r="Q895" s="1">
        <f t="shared" si="218"/>
        <v>0</v>
      </c>
      <c r="R895" s="1">
        <f t="shared" si="219"/>
        <v>1</v>
      </c>
      <c r="Y895">
        <v>1</v>
      </c>
      <c r="Z895">
        <v>75</v>
      </c>
      <c r="AA895">
        <v>33.1</v>
      </c>
      <c r="AB895">
        <v>695</v>
      </c>
      <c r="AC895">
        <v>0</v>
      </c>
    </row>
    <row r="896" spans="1:29" x14ac:dyDescent="0.25">
      <c r="A896" s="1">
        <f t="shared" si="205"/>
        <v>0</v>
      </c>
      <c r="B896" s="1">
        <f t="shared" si="206"/>
        <v>0</v>
      </c>
      <c r="C896" s="1">
        <f t="shared" si="207"/>
        <v>1</v>
      </c>
      <c r="E896" s="1">
        <f t="shared" si="208"/>
        <v>0</v>
      </c>
      <c r="F896" s="1">
        <f t="shared" si="209"/>
        <v>1</v>
      </c>
      <c r="G896" s="1">
        <f t="shared" si="210"/>
        <v>0</v>
      </c>
      <c r="H896" s="1">
        <f t="shared" si="211"/>
        <v>0</v>
      </c>
      <c r="J896" s="1">
        <f t="shared" si="212"/>
        <v>0</v>
      </c>
      <c r="K896" s="1">
        <f t="shared" si="213"/>
        <v>0</v>
      </c>
      <c r="L896" s="1">
        <f t="shared" si="214"/>
        <v>0</v>
      </c>
      <c r="M896" s="1">
        <f t="shared" si="215"/>
        <v>1</v>
      </c>
      <c r="O896" s="1">
        <f t="shared" si="216"/>
        <v>0</v>
      </c>
      <c r="P896" s="1">
        <f t="shared" si="217"/>
        <v>0</v>
      </c>
      <c r="Q896" s="1">
        <f t="shared" si="218"/>
        <v>0</v>
      </c>
      <c r="R896" s="1">
        <f t="shared" si="219"/>
        <v>1</v>
      </c>
      <c r="Y896">
        <v>1</v>
      </c>
      <c r="Z896">
        <v>50</v>
      </c>
      <c r="AA896">
        <v>29.81</v>
      </c>
      <c r="AB896">
        <v>685</v>
      </c>
      <c r="AC896">
        <v>0</v>
      </c>
    </row>
    <row r="897" spans="1:29" x14ac:dyDescent="0.25">
      <c r="A897" s="1">
        <f t="shared" si="205"/>
        <v>0</v>
      </c>
      <c r="B897" s="1">
        <f t="shared" si="206"/>
        <v>1</v>
      </c>
      <c r="C897" s="1">
        <f t="shared" si="207"/>
        <v>1</v>
      </c>
      <c r="E897" s="1">
        <f t="shared" si="208"/>
        <v>0</v>
      </c>
      <c r="F897" s="1">
        <f t="shared" si="209"/>
        <v>1</v>
      </c>
      <c r="G897" s="1">
        <f t="shared" si="210"/>
        <v>0</v>
      </c>
      <c r="H897" s="1">
        <f t="shared" si="211"/>
        <v>0</v>
      </c>
      <c r="J897" s="1">
        <f t="shared" si="212"/>
        <v>0</v>
      </c>
      <c r="K897" s="1">
        <f t="shared" si="213"/>
        <v>1</v>
      </c>
      <c r="L897" s="1">
        <f t="shared" si="214"/>
        <v>0</v>
      </c>
      <c r="M897" s="1">
        <f t="shared" si="215"/>
        <v>0</v>
      </c>
      <c r="O897" s="1">
        <f t="shared" si="216"/>
        <v>0</v>
      </c>
      <c r="P897" s="1">
        <f t="shared" si="217"/>
        <v>0</v>
      </c>
      <c r="Q897" s="1">
        <f t="shared" si="218"/>
        <v>0</v>
      </c>
      <c r="R897" s="1">
        <f t="shared" si="219"/>
        <v>1</v>
      </c>
      <c r="Y897">
        <v>0</v>
      </c>
      <c r="Z897">
        <v>60</v>
      </c>
      <c r="AA897">
        <v>9.7200000000000006</v>
      </c>
      <c r="AB897">
        <v>680</v>
      </c>
      <c r="AC897">
        <v>0</v>
      </c>
    </row>
    <row r="898" spans="1:29" x14ac:dyDescent="0.25">
      <c r="A898" s="1">
        <f t="shared" si="205"/>
        <v>0</v>
      </c>
      <c r="B898" s="1">
        <f t="shared" si="206"/>
        <v>0</v>
      </c>
      <c r="C898" s="1">
        <f t="shared" si="207"/>
        <v>0</v>
      </c>
      <c r="E898" s="1">
        <f t="shared" si="208"/>
        <v>0</v>
      </c>
      <c r="F898" s="1">
        <f t="shared" si="209"/>
        <v>0</v>
      </c>
      <c r="G898" s="1">
        <f t="shared" si="210"/>
        <v>0</v>
      </c>
      <c r="H898" s="1">
        <f t="shared" si="211"/>
        <v>1</v>
      </c>
      <c r="J898" s="1">
        <f t="shared" si="212"/>
        <v>0</v>
      </c>
      <c r="K898" s="1">
        <f t="shared" si="213"/>
        <v>0</v>
      </c>
      <c r="L898" s="1">
        <f t="shared" si="214"/>
        <v>0</v>
      </c>
      <c r="M898" s="1">
        <f t="shared" si="215"/>
        <v>1</v>
      </c>
      <c r="O898" s="1">
        <f t="shared" si="216"/>
        <v>0</v>
      </c>
      <c r="P898" s="1">
        <f t="shared" si="217"/>
        <v>0</v>
      </c>
      <c r="Q898" s="1">
        <f t="shared" si="218"/>
        <v>0</v>
      </c>
      <c r="R898" s="1">
        <f t="shared" si="219"/>
        <v>1</v>
      </c>
      <c r="Y898">
        <v>1</v>
      </c>
      <c r="Z898">
        <v>99</v>
      </c>
      <c r="AA898">
        <v>21.88</v>
      </c>
      <c r="AB898">
        <v>770</v>
      </c>
      <c r="AC898">
        <v>0</v>
      </c>
    </row>
    <row r="899" spans="1:29" x14ac:dyDescent="0.25">
      <c r="A899" s="1">
        <f t="shared" si="205"/>
        <v>1</v>
      </c>
      <c r="B899" s="1">
        <f t="shared" si="206"/>
        <v>1</v>
      </c>
      <c r="C899" s="1">
        <f t="shared" si="207"/>
        <v>1</v>
      </c>
      <c r="E899" s="1">
        <f t="shared" si="208"/>
        <v>0</v>
      </c>
      <c r="F899" s="1">
        <f t="shared" si="209"/>
        <v>1</v>
      </c>
      <c r="G899" s="1">
        <f t="shared" si="210"/>
        <v>0</v>
      </c>
      <c r="H899" s="1">
        <f t="shared" si="211"/>
        <v>0</v>
      </c>
      <c r="J899" s="1">
        <f t="shared" si="212"/>
        <v>0</v>
      </c>
      <c r="K899" s="1">
        <f t="shared" si="213"/>
        <v>1</v>
      </c>
      <c r="L899" s="1">
        <f t="shared" si="214"/>
        <v>0</v>
      </c>
      <c r="M899" s="1">
        <f t="shared" si="215"/>
        <v>0</v>
      </c>
      <c r="O899" s="1">
        <f t="shared" si="216"/>
        <v>0</v>
      </c>
      <c r="P899" s="1">
        <f t="shared" si="217"/>
        <v>1</v>
      </c>
      <c r="Q899" s="1">
        <f t="shared" si="218"/>
        <v>0</v>
      </c>
      <c r="R899" s="1">
        <f t="shared" si="219"/>
        <v>0</v>
      </c>
      <c r="Y899">
        <v>1</v>
      </c>
      <c r="Z899">
        <v>115</v>
      </c>
      <c r="AA899">
        <v>18.809999999999999</v>
      </c>
      <c r="AB899">
        <v>685</v>
      </c>
      <c r="AC899">
        <v>0</v>
      </c>
    </row>
    <row r="900" spans="1:29" x14ac:dyDescent="0.25">
      <c r="A900" s="1">
        <f t="shared" si="205"/>
        <v>0</v>
      </c>
      <c r="B900" s="1">
        <f t="shared" si="206"/>
        <v>0</v>
      </c>
      <c r="C900" s="1">
        <f t="shared" si="207"/>
        <v>1</v>
      </c>
      <c r="E900" s="1">
        <f t="shared" si="208"/>
        <v>0</v>
      </c>
      <c r="F900" s="1">
        <f t="shared" si="209"/>
        <v>1</v>
      </c>
      <c r="G900" s="1">
        <f t="shared" si="210"/>
        <v>0</v>
      </c>
      <c r="H900" s="1">
        <f t="shared" si="211"/>
        <v>0</v>
      </c>
      <c r="J900" s="1">
        <f t="shared" si="212"/>
        <v>0</v>
      </c>
      <c r="K900" s="1">
        <f t="shared" si="213"/>
        <v>0</v>
      </c>
      <c r="L900" s="1">
        <f t="shared" si="214"/>
        <v>0</v>
      </c>
      <c r="M900" s="1">
        <f t="shared" si="215"/>
        <v>1</v>
      </c>
      <c r="O900" s="1">
        <f t="shared" si="216"/>
        <v>0</v>
      </c>
      <c r="P900" s="1">
        <f t="shared" si="217"/>
        <v>0</v>
      </c>
      <c r="Q900" s="1">
        <f t="shared" si="218"/>
        <v>0</v>
      </c>
      <c r="R900" s="1">
        <f t="shared" si="219"/>
        <v>1</v>
      </c>
      <c r="Y900">
        <v>1</v>
      </c>
      <c r="Z900">
        <v>90</v>
      </c>
      <c r="AA900">
        <v>20.88</v>
      </c>
      <c r="AB900">
        <v>700</v>
      </c>
      <c r="AC900">
        <v>0</v>
      </c>
    </row>
    <row r="901" spans="1:29" x14ac:dyDescent="0.25">
      <c r="A901" s="1">
        <f t="shared" si="205"/>
        <v>0</v>
      </c>
      <c r="B901" s="1">
        <f t="shared" si="206"/>
        <v>0</v>
      </c>
      <c r="C901" s="1">
        <f t="shared" si="207"/>
        <v>1</v>
      </c>
      <c r="E901" s="1">
        <f t="shared" si="208"/>
        <v>0</v>
      </c>
      <c r="F901" s="1">
        <f t="shared" si="209"/>
        <v>1</v>
      </c>
      <c r="G901" s="1">
        <f t="shared" si="210"/>
        <v>0</v>
      </c>
      <c r="H901" s="1">
        <f t="shared" si="211"/>
        <v>0</v>
      </c>
      <c r="J901" s="1">
        <f t="shared" si="212"/>
        <v>0</v>
      </c>
      <c r="K901" s="1">
        <f t="shared" si="213"/>
        <v>0</v>
      </c>
      <c r="L901" s="1">
        <f t="shared" si="214"/>
        <v>0</v>
      </c>
      <c r="M901" s="1">
        <f t="shared" si="215"/>
        <v>1</v>
      </c>
      <c r="O901" s="1">
        <f t="shared" si="216"/>
        <v>0</v>
      </c>
      <c r="P901" s="1">
        <f t="shared" si="217"/>
        <v>0</v>
      </c>
      <c r="Q901" s="1">
        <f t="shared" si="218"/>
        <v>0</v>
      </c>
      <c r="R901" s="1">
        <f t="shared" si="219"/>
        <v>1</v>
      </c>
      <c r="Y901">
        <v>1</v>
      </c>
      <c r="Z901">
        <v>40</v>
      </c>
      <c r="AA901">
        <v>17.97</v>
      </c>
      <c r="AB901">
        <v>700</v>
      </c>
      <c r="AC901">
        <v>0</v>
      </c>
    </row>
    <row r="902" spans="1:29" x14ac:dyDescent="0.25">
      <c r="A902" s="1">
        <f t="shared" si="205"/>
        <v>0</v>
      </c>
      <c r="B902" s="1">
        <f t="shared" si="206"/>
        <v>1</v>
      </c>
      <c r="C902" s="1">
        <f t="shared" si="207"/>
        <v>1</v>
      </c>
      <c r="E902" s="1">
        <f t="shared" si="208"/>
        <v>0</v>
      </c>
      <c r="F902" s="1">
        <f t="shared" si="209"/>
        <v>1</v>
      </c>
      <c r="G902" s="1">
        <f t="shared" si="210"/>
        <v>0</v>
      </c>
      <c r="H902" s="1">
        <f t="shared" si="211"/>
        <v>0</v>
      </c>
      <c r="J902" s="1">
        <f t="shared" si="212"/>
        <v>0</v>
      </c>
      <c r="K902" s="1">
        <f t="shared" si="213"/>
        <v>1</v>
      </c>
      <c r="L902" s="1">
        <f t="shared" si="214"/>
        <v>0</v>
      </c>
      <c r="M902" s="1">
        <f t="shared" si="215"/>
        <v>0</v>
      </c>
      <c r="O902" s="1">
        <f t="shared" si="216"/>
        <v>0</v>
      </c>
      <c r="P902" s="1">
        <f t="shared" si="217"/>
        <v>0</v>
      </c>
      <c r="Q902" s="1">
        <f t="shared" si="218"/>
        <v>0</v>
      </c>
      <c r="R902" s="1">
        <f t="shared" si="219"/>
        <v>1</v>
      </c>
      <c r="Y902">
        <v>1</v>
      </c>
      <c r="Z902">
        <v>45</v>
      </c>
      <c r="AA902">
        <v>18.32</v>
      </c>
      <c r="AB902">
        <v>675</v>
      </c>
      <c r="AC902">
        <v>0</v>
      </c>
    </row>
    <row r="903" spans="1:29" x14ac:dyDescent="0.25">
      <c r="A903" s="1">
        <f t="shared" ref="A903:A966" si="220">IF($AB898&gt;716,1,IF($Z898&gt;85.24,1,0))</f>
        <v>1</v>
      </c>
      <c r="B903" s="1">
        <f t="shared" ref="B903:B966" si="221">IF($AB898&gt;716,1,IF($Z898&gt;85.24,1,IF($AA898&lt;=16.54,1,0)))</f>
        <v>1</v>
      </c>
      <c r="C903" s="1">
        <f t="shared" ref="C903:C966" si="222">IF($AB898&gt;716,1,IF($Z898&gt;85.24,1,IF($AA898&lt;=16.54,1,IF($Y898=1,1,0))))</f>
        <v>1</v>
      </c>
      <c r="E903" s="1">
        <f t="shared" ref="E903:E966" si="223">IF($C903=1, IF($AC898=1,1,0),0)</f>
        <v>0</v>
      </c>
      <c r="F903" s="1">
        <f t="shared" ref="F903:F966" si="224">IF($C903=1, IF($AC898=0,1,0),0)</f>
        <v>1</v>
      </c>
      <c r="G903" s="1">
        <f t="shared" ref="G903:G966" si="225">IF($C903=0, IF($AC898=1,1,0),0)</f>
        <v>0</v>
      </c>
      <c r="H903" s="1">
        <f t="shared" ref="H903:H966" si="226">IF($C903=0, IF($AC898=0,1,0),0)</f>
        <v>0</v>
      </c>
      <c r="J903" s="1">
        <f t="shared" ref="J903:J966" si="227">IF($B903=1, IF($AC898=1,1,0),0)</f>
        <v>0</v>
      </c>
      <c r="K903" s="1">
        <f t="shared" ref="K903:K966" si="228">IF($B903=1, IF($AC898=0,1,0),0)</f>
        <v>1</v>
      </c>
      <c r="L903" s="1">
        <f t="shared" ref="L903:L966" si="229">IF($B903=0, IF($AC898=1,1,0),0)</f>
        <v>0</v>
      </c>
      <c r="M903" s="1">
        <f t="shared" ref="M903:M966" si="230">IF($B903=0, IF($AC898=0,1,0),0)</f>
        <v>0</v>
      </c>
      <c r="O903" s="1">
        <f t="shared" ref="O903:O966" si="231">IF($A903=1, IF($AC898=1,1,0),0)</f>
        <v>0</v>
      </c>
      <c r="P903" s="1">
        <f t="shared" ref="P903:P966" si="232">IF($A903=1, IF($AC898=0,1,0),0)</f>
        <v>1</v>
      </c>
      <c r="Q903" s="1">
        <f t="shared" ref="Q903:Q966" si="233">IF($A903=0, IF($AC898=1,1,0),0)</f>
        <v>0</v>
      </c>
      <c r="R903" s="1">
        <f t="shared" ref="R903:R966" si="234">IF($A903=0, IF($AC898=0,1,0),0)</f>
        <v>0</v>
      </c>
      <c r="Y903">
        <v>0</v>
      </c>
      <c r="Z903">
        <v>51</v>
      </c>
      <c r="AA903">
        <v>31.65</v>
      </c>
      <c r="AB903">
        <v>695</v>
      </c>
      <c r="AC903">
        <v>0</v>
      </c>
    </row>
    <row r="904" spans="1:29" x14ac:dyDescent="0.25">
      <c r="A904" s="1">
        <f t="shared" si="220"/>
        <v>1</v>
      </c>
      <c r="B904" s="1">
        <f t="shared" si="221"/>
        <v>1</v>
      </c>
      <c r="C904" s="1">
        <f t="shared" si="222"/>
        <v>1</v>
      </c>
      <c r="E904" s="1">
        <f t="shared" si="223"/>
        <v>0</v>
      </c>
      <c r="F904" s="1">
        <f t="shared" si="224"/>
        <v>1</v>
      </c>
      <c r="G904" s="1">
        <f t="shared" si="225"/>
        <v>0</v>
      </c>
      <c r="H904" s="1">
        <f t="shared" si="226"/>
        <v>0</v>
      </c>
      <c r="J904" s="1">
        <f t="shared" si="227"/>
        <v>0</v>
      </c>
      <c r="K904" s="1">
        <f t="shared" si="228"/>
        <v>1</v>
      </c>
      <c r="L904" s="1">
        <f t="shared" si="229"/>
        <v>0</v>
      </c>
      <c r="M904" s="1">
        <f t="shared" si="230"/>
        <v>0</v>
      </c>
      <c r="O904" s="1">
        <f t="shared" si="231"/>
        <v>0</v>
      </c>
      <c r="P904" s="1">
        <f t="shared" si="232"/>
        <v>1</v>
      </c>
      <c r="Q904" s="1">
        <f t="shared" si="233"/>
        <v>0</v>
      </c>
      <c r="R904" s="1">
        <f t="shared" si="234"/>
        <v>0</v>
      </c>
      <c r="Y904">
        <v>0</v>
      </c>
      <c r="Z904">
        <v>17.96</v>
      </c>
      <c r="AA904">
        <v>37.43</v>
      </c>
      <c r="AB904">
        <v>670</v>
      </c>
      <c r="AC904">
        <v>0</v>
      </c>
    </row>
    <row r="905" spans="1:29" x14ac:dyDescent="0.25">
      <c r="A905" s="1">
        <f t="shared" si="220"/>
        <v>1</v>
      </c>
      <c r="B905" s="1">
        <f t="shared" si="221"/>
        <v>1</v>
      </c>
      <c r="C905" s="1">
        <f t="shared" si="222"/>
        <v>1</v>
      </c>
      <c r="E905" s="1">
        <f t="shared" si="223"/>
        <v>0</v>
      </c>
      <c r="F905" s="1">
        <f t="shared" si="224"/>
        <v>1</v>
      </c>
      <c r="G905" s="1">
        <f t="shared" si="225"/>
        <v>0</v>
      </c>
      <c r="H905" s="1">
        <f t="shared" si="226"/>
        <v>0</v>
      </c>
      <c r="J905" s="1">
        <f t="shared" si="227"/>
        <v>0</v>
      </c>
      <c r="K905" s="1">
        <f t="shared" si="228"/>
        <v>1</v>
      </c>
      <c r="L905" s="1">
        <f t="shared" si="229"/>
        <v>0</v>
      </c>
      <c r="M905" s="1">
        <f t="shared" si="230"/>
        <v>0</v>
      </c>
      <c r="O905" s="1">
        <f t="shared" si="231"/>
        <v>0</v>
      </c>
      <c r="P905" s="1">
        <f t="shared" si="232"/>
        <v>1</v>
      </c>
      <c r="Q905" s="1">
        <f t="shared" si="233"/>
        <v>0</v>
      </c>
      <c r="R905" s="1">
        <f t="shared" si="234"/>
        <v>0</v>
      </c>
      <c r="Y905">
        <v>1</v>
      </c>
      <c r="Z905">
        <v>46</v>
      </c>
      <c r="AA905">
        <v>11.17</v>
      </c>
      <c r="AB905">
        <v>695</v>
      </c>
      <c r="AC905">
        <v>0</v>
      </c>
    </row>
    <row r="906" spans="1:29" x14ac:dyDescent="0.25">
      <c r="A906" s="1">
        <f t="shared" si="220"/>
        <v>0</v>
      </c>
      <c r="B906" s="1">
        <f t="shared" si="221"/>
        <v>0</v>
      </c>
      <c r="C906" s="1">
        <f t="shared" si="222"/>
        <v>1</v>
      </c>
      <c r="E906" s="1">
        <f t="shared" si="223"/>
        <v>0</v>
      </c>
      <c r="F906" s="1">
        <f t="shared" si="224"/>
        <v>1</v>
      </c>
      <c r="G906" s="1">
        <f t="shared" si="225"/>
        <v>0</v>
      </c>
      <c r="H906" s="1">
        <f t="shared" si="226"/>
        <v>0</v>
      </c>
      <c r="J906" s="1">
        <f t="shared" si="227"/>
        <v>0</v>
      </c>
      <c r="K906" s="1">
        <f t="shared" si="228"/>
        <v>0</v>
      </c>
      <c r="L906" s="1">
        <f t="shared" si="229"/>
        <v>0</v>
      </c>
      <c r="M906" s="1">
        <f t="shared" si="230"/>
        <v>1</v>
      </c>
      <c r="O906" s="1">
        <f t="shared" si="231"/>
        <v>0</v>
      </c>
      <c r="P906" s="1">
        <f t="shared" si="232"/>
        <v>0</v>
      </c>
      <c r="Q906" s="1">
        <f t="shared" si="233"/>
        <v>0</v>
      </c>
      <c r="R906" s="1">
        <f t="shared" si="234"/>
        <v>1</v>
      </c>
      <c r="Y906">
        <v>1</v>
      </c>
      <c r="Z906">
        <v>67</v>
      </c>
      <c r="AA906">
        <v>12.45</v>
      </c>
      <c r="AB906">
        <v>675</v>
      </c>
      <c r="AC906">
        <v>0</v>
      </c>
    </row>
    <row r="907" spans="1:29" x14ac:dyDescent="0.25">
      <c r="A907" s="1">
        <f t="shared" si="220"/>
        <v>0</v>
      </c>
      <c r="B907" s="1">
        <f t="shared" si="221"/>
        <v>0</v>
      </c>
      <c r="C907" s="1">
        <f t="shared" si="222"/>
        <v>1</v>
      </c>
      <c r="E907" s="1">
        <f t="shared" si="223"/>
        <v>0</v>
      </c>
      <c r="F907" s="1">
        <f t="shared" si="224"/>
        <v>1</v>
      </c>
      <c r="G907" s="1">
        <f t="shared" si="225"/>
        <v>0</v>
      </c>
      <c r="H907" s="1">
        <f t="shared" si="226"/>
        <v>0</v>
      </c>
      <c r="J907" s="1">
        <f t="shared" si="227"/>
        <v>0</v>
      </c>
      <c r="K907" s="1">
        <f t="shared" si="228"/>
        <v>0</v>
      </c>
      <c r="L907" s="1">
        <f t="shared" si="229"/>
        <v>0</v>
      </c>
      <c r="M907" s="1">
        <f t="shared" si="230"/>
        <v>1</v>
      </c>
      <c r="O907" s="1">
        <f t="shared" si="231"/>
        <v>0</v>
      </c>
      <c r="P907" s="1">
        <f t="shared" si="232"/>
        <v>0</v>
      </c>
      <c r="Q907" s="1">
        <f t="shared" si="233"/>
        <v>0</v>
      </c>
      <c r="R907" s="1">
        <f t="shared" si="234"/>
        <v>1</v>
      </c>
      <c r="Y907">
        <v>0</v>
      </c>
      <c r="Z907">
        <v>104</v>
      </c>
      <c r="AA907">
        <v>23.5</v>
      </c>
      <c r="AB907">
        <v>690</v>
      </c>
      <c r="AC907">
        <v>0</v>
      </c>
    </row>
    <row r="908" spans="1:29" x14ac:dyDescent="0.25">
      <c r="A908" s="1">
        <f t="shared" si="220"/>
        <v>0</v>
      </c>
      <c r="B908" s="1">
        <f t="shared" si="221"/>
        <v>0</v>
      </c>
      <c r="C908" s="1">
        <f t="shared" si="222"/>
        <v>0</v>
      </c>
      <c r="E908" s="1">
        <f t="shared" si="223"/>
        <v>0</v>
      </c>
      <c r="F908" s="1">
        <f t="shared" si="224"/>
        <v>0</v>
      </c>
      <c r="G908" s="1">
        <f t="shared" si="225"/>
        <v>0</v>
      </c>
      <c r="H908" s="1">
        <f t="shared" si="226"/>
        <v>1</v>
      </c>
      <c r="J908" s="1">
        <f t="shared" si="227"/>
        <v>0</v>
      </c>
      <c r="K908" s="1">
        <f t="shared" si="228"/>
        <v>0</v>
      </c>
      <c r="L908" s="1">
        <f t="shared" si="229"/>
        <v>0</v>
      </c>
      <c r="M908" s="1">
        <f t="shared" si="230"/>
        <v>1</v>
      </c>
      <c r="O908" s="1">
        <f t="shared" si="231"/>
        <v>0</v>
      </c>
      <c r="P908" s="1">
        <f t="shared" si="232"/>
        <v>0</v>
      </c>
      <c r="Q908" s="1">
        <f t="shared" si="233"/>
        <v>0</v>
      </c>
      <c r="R908" s="1">
        <f t="shared" si="234"/>
        <v>1</v>
      </c>
      <c r="Y908">
        <v>0</v>
      </c>
      <c r="Z908">
        <v>35</v>
      </c>
      <c r="AA908">
        <v>13.27</v>
      </c>
      <c r="AB908">
        <v>675</v>
      </c>
      <c r="AC908">
        <v>0</v>
      </c>
    </row>
    <row r="909" spans="1:29" x14ac:dyDescent="0.25">
      <c r="A909" s="1">
        <f t="shared" si="220"/>
        <v>0</v>
      </c>
      <c r="B909" s="1">
        <f t="shared" si="221"/>
        <v>0</v>
      </c>
      <c r="C909" s="1">
        <f t="shared" si="222"/>
        <v>0</v>
      </c>
      <c r="E909" s="1">
        <f t="shared" si="223"/>
        <v>0</v>
      </c>
      <c r="F909" s="1">
        <f t="shared" si="224"/>
        <v>0</v>
      </c>
      <c r="G909" s="1">
        <f t="shared" si="225"/>
        <v>0</v>
      </c>
      <c r="H909" s="1">
        <f t="shared" si="226"/>
        <v>1</v>
      </c>
      <c r="J909" s="1">
        <f t="shared" si="227"/>
        <v>0</v>
      </c>
      <c r="K909" s="1">
        <f t="shared" si="228"/>
        <v>0</v>
      </c>
      <c r="L909" s="1">
        <f t="shared" si="229"/>
        <v>0</v>
      </c>
      <c r="M909" s="1">
        <f t="shared" si="230"/>
        <v>1</v>
      </c>
      <c r="O909" s="1">
        <f t="shared" si="231"/>
        <v>0</v>
      </c>
      <c r="P909" s="1">
        <f t="shared" si="232"/>
        <v>0</v>
      </c>
      <c r="Q909" s="1">
        <f t="shared" si="233"/>
        <v>0</v>
      </c>
      <c r="R909" s="1">
        <f t="shared" si="234"/>
        <v>1</v>
      </c>
      <c r="Y909">
        <v>0</v>
      </c>
      <c r="Z909">
        <v>62.62</v>
      </c>
      <c r="AA909">
        <v>28.23</v>
      </c>
      <c r="AB909">
        <v>705</v>
      </c>
      <c r="AC909">
        <v>0</v>
      </c>
    </row>
    <row r="910" spans="1:29" x14ac:dyDescent="0.25">
      <c r="A910" s="1">
        <f t="shared" si="220"/>
        <v>0</v>
      </c>
      <c r="B910" s="1">
        <f t="shared" si="221"/>
        <v>1</v>
      </c>
      <c r="C910" s="1">
        <f t="shared" si="222"/>
        <v>1</v>
      </c>
      <c r="E910" s="1">
        <f t="shared" si="223"/>
        <v>0</v>
      </c>
      <c r="F910" s="1">
        <f t="shared" si="224"/>
        <v>1</v>
      </c>
      <c r="G910" s="1">
        <f t="shared" si="225"/>
        <v>0</v>
      </c>
      <c r="H910" s="1">
        <f t="shared" si="226"/>
        <v>0</v>
      </c>
      <c r="J910" s="1">
        <f t="shared" si="227"/>
        <v>0</v>
      </c>
      <c r="K910" s="1">
        <f t="shared" si="228"/>
        <v>1</v>
      </c>
      <c r="L910" s="1">
        <f t="shared" si="229"/>
        <v>0</v>
      </c>
      <c r="M910" s="1">
        <f t="shared" si="230"/>
        <v>0</v>
      </c>
      <c r="O910" s="1">
        <f t="shared" si="231"/>
        <v>0</v>
      </c>
      <c r="P910" s="1">
        <f t="shared" si="232"/>
        <v>0</v>
      </c>
      <c r="Q910" s="1">
        <f t="shared" si="233"/>
        <v>0</v>
      </c>
      <c r="R910" s="1">
        <f t="shared" si="234"/>
        <v>1</v>
      </c>
      <c r="Y910">
        <v>1</v>
      </c>
      <c r="Z910">
        <v>150</v>
      </c>
      <c r="AA910">
        <v>14.69</v>
      </c>
      <c r="AB910">
        <v>690</v>
      </c>
      <c r="AC910">
        <v>0</v>
      </c>
    </row>
    <row r="911" spans="1:29" x14ac:dyDescent="0.25">
      <c r="A911" s="1">
        <f t="shared" si="220"/>
        <v>0</v>
      </c>
      <c r="B911" s="1">
        <f t="shared" si="221"/>
        <v>1</v>
      </c>
      <c r="C911" s="1">
        <f t="shared" si="222"/>
        <v>1</v>
      </c>
      <c r="E911" s="1">
        <f t="shared" si="223"/>
        <v>0</v>
      </c>
      <c r="F911" s="1">
        <f t="shared" si="224"/>
        <v>1</v>
      </c>
      <c r="G911" s="1">
        <f t="shared" si="225"/>
        <v>0</v>
      </c>
      <c r="H911" s="1">
        <f t="shared" si="226"/>
        <v>0</v>
      </c>
      <c r="J911" s="1">
        <f t="shared" si="227"/>
        <v>0</v>
      </c>
      <c r="K911" s="1">
        <f t="shared" si="228"/>
        <v>1</v>
      </c>
      <c r="L911" s="1">
        <f t="shared" si="229"/>
        <v>0</v>
      </c>
      <c r="M911" s="1">
        <f t="shared" si="230"/>
        <v>0</v>
      </c>
      <c r="O911" s="1">
        <f t="shared" si="231"/>
        <v>0</v>
      </c>
      <c r="P911" s="1">
        <f t="shared" si="232"/>
        <v>0</v>
      </c>
      <c r="Q911" s="1">
        <f t="shared" si="233"/>
        <v>0</v>
      </c>
      <c r="R911" s="1">
        <f t="shared" si="234"/>
        <v>1</v>
      </c>
      <c r="Y911">
        <v>1</v>
      </c>
      <c r="Z911">
        <v>89</v>
      </c>
      <c r="AA911">
        <v>18.18</v>
      </c>
      <c r="AB911">
        <v>660</v>
      </c>
      <c r="AC911">
        <v>0</v>
      </c>
    </row>
    <row r="912" spans="1:29" x14ac:dyDescent="0.25">
      <c r="A912" s="1">
        <f t="shared" si="220"/>
        <v>1</v>
      </c>
      <c r="B912" s="1">
        <f t="shared" si="221"/>
        <v>1</v>
      </c>
      <c r="C912" s="1">
        <f t="shared" si="222"/>
        <v>1</v>
      </c>
      <c r="E912" s="1">
        <f t="shared" si="223"/>
        <v>0</v>
      </c>
      <c r="F912" s="1">
        <f t="shared" si="224"/>
        <v>1</v>
      </c>
      <c r="G912" s="1">
        <f t="shared" si="225"/>
        <v>0</v>
      </c>
      <c r="H912" s="1">
        <f t="shared" si="226"/>
        <v>0</v>
      </c>
      <c r="J912" s="1">
        <f t="shared" si="227"/>
        <v>0</v>
      </c>
      <c r="K912" s="1">
        <f t="shared" si="228"/>
        <v>1</v>
      </c>
      <c r="L912" s="1">
        <f t="shared" si="229"/>
        <v>0</v>
      </c>
      <c r="M912" s="1">
        <f t="shared" si="230"/>
        <v>0</v>
      </c>
      <c r="O912" s="1">
        <f t="shared" si="231"/>
        <v>0</v>
      </c>
      <c r="P912" s="1">
        <f t="shared" si="232"/>
        <v>1</v>
      </c>
      <c r="Q912" s="1">
        <f t="shared" si="233"/>
        <v>0</v>
      </c>
      <c r="R912" s="1">
        <f t="shared" si="234"/>
        <v>0</v>
      </c>
      <c r="Y912">
        <v>1</v>
      </c>
      <c r="Z912">
        <v>201</v>
      </c>
      <c r="AA912">
        <v>25.71</v>
      </c>
      <c r="AB912">
        <v>700</v>
      </c>
      <c r="AC912">
        <v>0</v>
      </c>
    </row>
    <row r="913" spans="1:29" x14ac:dyDescent="0.25">
      <c r="A913" s="1">
        <f t="shared" si="220"/>
        <v>0</v>
      </c>
      <c r="B913" s="1">
        <f t="shared" si="221"/>
        <v>1</v>
      </c>
      <c r="C913" s="1">
        <f t="shared" si="222"/>
        <v>1</v>
      </c>
      <c r="E913" s="1">
        <f t="shared" si="223"/>
        <v>0</v>
      </c>
      <c r="F913" s="1">
        <f t="shared" si="224"/>
        <v>1</v>
      </c>
      <c r="G913" s="1">
        <f t="shared" si="225"/>
        <v>0</v>
      </c>
      <c r="H913" s="1">
        <f t="shared" si="226"/>
        <v>0</v>
      </c>
      <c r="J913" s="1">
        <f t="shared" si="227"/>
        <v>0</v>
      </c>
      <c r="K913" s="1">
        <f t="shared" si="228"/>
        <v>1</v>
      </c>
      <c r="L913" s="1">
        <f t="shared" si="229"/>
        <v>0</v>
      </c>
      <c r="M913" s="1">
        <f t="shared" si="230"/>
        <v>0</v>
      </c>
      <c r="O913" s="1">
        <f t="shared" si="231"/>
        <v>0</v>
      </c>
      <c r="P913" s="1">
        <f t="shared" si="232"/>
        <v>0</v>
      </c>
      <c r="Q913" s="1">
        <f t="shared" si="233"/>
        <v>0</v>
      </c>
      <c r="R913" s="1">
        <f t="shared" si="234"/>
        <v>1</v>
      </c>
      <c r="Y913">
        <v>0</v>
      </c>
      <c r="Z913">
        <v>90</v>
      </c>
      <c r="AA913">
        <v>11.76</v>
      </c>
      <c r="AB913">
        <v>670</v>
      </c>
      <c r="AC913">
        <v>0</v>
      </c>
    </row>
    <row r="914" spans="1:29" x14ac:dyDescent="0.25">
      <c r="A914" s="1">
        <f t="shared" si="220"/>
        <v>0</v>
      </c>
      <c r="B914" s="1">
        <f t="shared" si="221"/>
        <v>0</v>
      </c>
      <c r="C914" s="1">
        <f t="shared" si="222"/>
        <v>0</v>
      </c>
      <c r="E914" s="1">
        <f t="shared" si="223"/>
        <v>0</v>
      </c>
      <c r="F914" s="1">
        <f t="shared" si="224"/>
        <v>0</v>
      </c>
      <c r="G914" s="1">
        <f t="shared" si="225"/>
        <v>0</v>
      </c>
      <c r="H914" s="1">
        <f t="shared" si="226"/>
        <v>1</v>
      </c>
      <c r="J914" s="1">
        <f t="shared" si="227"/>
        <v>0</v>
      </c>
      <c r="K914" s="1">
        <f t="shared" si="228"/>
        <v>0</v>
      </c>
      <c r="L914" s="1">
        <f t="shared" si="229"/>
        <v>0</v>
      </c>
      <c r="M914" s="1">
        <f t="shared" si="230"/>
        <v>1</v>
      </c>
      <c r="O914" s="1">
        <f t="shared" si="231"/>
        <v>0</v>
      </c>
      <c r="P914" s="1">
        <f t="shared" si="232"/>
        <v>0</v>
      </c>
      <c r="Q914" s="1">
        <f t="shared" si="233"/>
        <v>0</v>
      </c>
      <c r="R914" s="1">
        <f t="shared" si="234"/>
        <v>1</v>
      </c>
      <c r="Y914">
        <v>0</v>
      </c>
      <c r="Z914">
        <v>62.4</v>
      </c>
      <c r="AA914">
        <v>13.04</v>
      </c>
      <c r="AB914">
        <v>705</v>
      </c>
      <c r="AC914">
        <v>0</v>
      </c>
    </row>
    <row r="915" spans="1:29" x14ac:dyDescent="0.25">
      <c r="A915" s="1">
        <f t="shared" si="220"/>
        <v>1</v>
      </c>
      <c r="B915" s="1">
        <f t="shared" si="221"/>
        <v>1</v>
      </c>
      <c r="C915" s="1">
        <f t="shared" si="222"/>
        <v>1</v>
      </c>
      <c r="E915" s="1">
        <f t="shared" si="223"/>
        <v>0</v>
      </c>
      <c r="F915" s="1">
        <f t="shared" si="224"/>
        <v>1</v>
      </c>
      <c r="G915" s="1">
        <f t="shared" si="225"/>
        <v>0</v>
      </c>
      <c r="H915" s="1">
        <f t="shared" si="226"/>
        <v>0</v>
      </c>
      <c r="J915" s="1">
        <f t="shared" si="227"/>
        <v>0</v>
      </c>
      <c r="K915" s="1">
        <f t="shared" si="228"/>
        <v>1</v>
      </c>
      <c r="L915" s="1">
        <f t="shared" si="229"/>
        <v>0</v>
      </c>
      <c r="M915" s="1">
        <f t="shared" si="230"/>
        <v>0</v>
      </c>
      <c r="O915" s="1">
        <f t="shared" si="231"/>
        <v>0</v>
      </c>
      <c r="P915" s="1">
        <f t="shared" si="232"/>
        <v>1</v>
      </c>
      <c r="Q915" s="1">
        <f t="shared" si="233"/>
        <v>0</v>
      </c>
      <c r="R915" s="1">
        <f t="shared" si="234"/>
        <v>0</v>
      </c>
      <c r="Y915">
        <v>1</v>
      </c>
      <c r="Z915">
        <v>21.6</v>
      </c>
      <c r="AA915">
        <v>39</v>
      </c>
      <c r="AB915">
        <v>680</v>
      </c>
      <c r="AC915">
        <v>0</v>
      </c>
    </row>
    <row r="916" spans="1:29" x14ac:dyDescent="0.25">
      <c r="A916" s="1">
        <f t="shared" si="220"/>
        <v>1</v>
      </c>
      <c r="B916" s="1">
        <f t="shared" si="221"/>
        <v>1</v>
      </c>
      <c r="C916" s="1">
        <f t="shared" si="222"/>
        <v>1</v>
      </c>
      <c r="E916" s="1">
        <f t="shared" si="223"/>
        <v>0</v>
      </c>
      <c r="F916" s="1">
        <f t="shared" si="224"/>
        <v>1</v>
      </c>
      <c r="G916" s="1">
        <f t="shared" si="225"/>
        <v>0</v>
      </c>
      <c r="H916" s="1">
        <f t="shared" si="226"/>
        <v>0</v>
      </c>
      <c r="J916" s="1">
        <f t="shared" si="227"/>
        <v>0</v>
      </c>
      <c r="K916" s="1">
        <f t="shared" si="228"/>
        <v>1</v>
      </c>
      <c r="L916" s="1">
        <f t="shared" si="229"/>
        <v>0</v>
      </c>
      <c r="M916" s="1">
        <f t="shared" si="230"/>
        <v>0</v>
      </c>
      <c r="O916" s="1">
        <f t="shared" si="231"/>
        <v>0</v>
      </c>
      <c r="P916" s="1">
        <f t="shared" si="232"/>
        <v>1</v>
      </c>
      <c r="Q916" s="1">
        <f t="shared" si="233"/>
        <v>0</v>
      </c>
      <c r="R916" s="1">
        <f t="shared" si="234"/>
        <v>0</v>
      </c>
      <c r="Y916">
        <v>0</v>
      </c>
      <c r="Z916">
        <v>35</v>
      </c>
      <c r="AA916">
        <v>18.96</v>
      </c>
      <c r="AB916">
        <v>670</v>
      </c>
      <c r="AC916">
        <v>0</v>
      </c>
    </row>
    <row r="917" spans="1:29" x14ac:dyDescent="0.25">
      <c r="A917" s="1">
        <f t="shared" si="220"/>
        <v>1</v>
      </c>
      <c r="B917" s="1">
        <f t="shared" si="221"/>
        <v>1</v>
      </c>
      <c r="C917" s="1">
        <f t="shared" si="222"/>
        <v>1</v>
      </c>
      <c r="E917" s="1">
        <f t="shared" si="223"/>
        <v>0</v>
      </c>
      <c r="F917" s="1">
        <f t="shared" si="224"/>
        <v>1</v>
      </c>
      <c r="G917" s="1">
        <f t="shared" si="225"/>
        <v>0</v>
      </c>
      <c r="H917" s="1">
        <f t="shared" si="226"/>
        <v>0</v>
      </c>
      <c r="J917" s="1">
        <f t="shared" si="227"/>
        <v>0</v>
      </c>
      <c r="K917" s="1">
        <f t="shared" si="228"/>
        <v>1</v>
      </c>
      <c r="L917" s="1">
        <f t="shared" si="229"/>
        <v>0</v>
      </c>
      <c r="M917" s="1">
        <f t="shared" si="230"/>
        <v>0</v>
      </c>
      <c r="O917" s="1">
        <f t="shared" si="231"/>
        <v>0</v>
      </c>
      <c r="P917" s="1">
        <f t="shared" si="232"/>
        <v>1</v>
      </c>
      <c r="Q917" s="1">
        <f t="shared" si="233"/>
        <v>0</v>
      </c>
      <c r="R917" s="1">
        <f t="shared" si="234"/>
        <v>0</v>
      </c>
      <c r="Y917">
        <v>1</v>
      </c>
      <c r="Z917">
        <v>90</v>
      </c>
      <c r="AA917">
        <v>17.809999999999999</v>
      </c>
      <c r="AB917">
        <v>675</v>
      </c>
      <c r="AC917">
        <v>0</v>
      </c>
    </row>
    <row r="918" spans="1:29" x14ac:dyDescent="0.25">
      <c r="A918" s="1">
        <f t="shared" si="220"/>
        <v>1</v>
      </c>
      <c r="B918" s="1">
        <f t="shared" si="221"/>
        <v>1</v>
      </c>
      <c r="C918" s="1">
        <f t="shared" si="222"/>
        <v>1</v>
      </c>
      <c r="E918" s="1">
        <f t="shared" si="223"/>
        <v>0</v>
      </c>
      <c r="F918" s="1">
        <f t="shared" si="224"/>
        <v>1</v>
      </c>
      <c r="G918" s="1">
        <f t="shared" si="225"/>
        <v>0</v>
      </c>
      <c r="H918" s="1">
        <f t="shared" si="226"/>
        <v>0</v>
      </c>
      <c r="J918" s="1">
        <f t="shared" si="227"/>
        <v>0</v>
      </c>
      <c r="K918" s="1">
        <f t="shared" si="228"/>
        <v>1</v>
      </c>
      <c r="L918" s="1">
        <f t="shared" si="229"/>
        <v>0</v>
      </c>
      <c r="M918" s="1">
        <f t="shared" si="230"/>
        <v>0</v>
      </c>
      <c r="O918" s="1">
        <f t="shared" si="231"/>
        <v>0</v>
      </c>
      <c r="P918" s="1">
        <f t="shared" si="232"/>
        <v>1</v>
      </c>
      <c r="Q918" s="1">
        <f t="shared" si="233"/>
        <v>0</v>
      </c>
      <c r="R918" s="1">
        <f t="shared" si="234"/>
        <v>0</v>
      </c>
      <c r="Y918">
        <v>0</v>
      </c>
      <c r="Z918">
        <v>109</v>
      </c>
      <c r="AA918">
        <v>6.03</v>
      </c>
      <c r="AB918">
        <v>665</v>
      </c>
      <c r="AC918">
        <v>0</v>
      </c>
    </row>
    <row r="919" spans="1:29" x14ac:dyDescent="0.25">
      <c r="A919" s="1">
        <f t="shared" si="220"/>
        <v>0</v>
      </c>
      <c r="B919" s="1">
        <f t="shared" si="221"/>
        <v>1</v>
      </c>
      <c r="C919" s="1">
        <f t="shared" si="222"/>
        <v>1</v>
      </c>
      <c r="E919" s="1">
        <f t="shared" si="223"/>
        <v>0</v>
      </c>
      <c r="F919" s="1">
        <f t="shared" si="224"/>
        <v>1</v>
      </c>
      <c r="G919" s="1">
        <f t="shared" si="225"/>
        <v>0</v>
      </c>
      <c r="H919" s="1">
        <f t="shared" si="226"/>
        <v>0</v>
      </c>
      <c r="J919" s="1">
        <f t="shared" si="227"/>
        <v>0</v>
      </c>
      <c r="K919" s="1">
        <f t="shared" si="228"/>
        <v>1</v>
      </c>
      <c r="L919" s="1">
        <f t="shared" si="229"/>
        <v>0</v>
      </c>
      <c r="M919" s="1">
        <f t="shared" si="230"/>
        <v>0</v>
      </c>
      <c r="O919" s="1">
        <f t="shared" si="231"/>
        <v>0</v>
      </c>
      <c r="P919" s="1">
        <f t="shared" si="232"/>
        <v>0</v>
      </c>
      <c r="Q919" s="1">
        <f t="shared" si="233"/>
        <v>0</v>
      </c>
      <c r="R919" s="1">
        <f t="shared" si="234"/>
        <v>1</v>
      </c>
      <c r="Y919">
        <v>0</v>
      </c>
      <c r="Z919">
        <v>30</v>
      </c>
      <c r="AA919">
        <v>15.44</v>
      </c>
      <c r="AB919">
        <v>675</v>
      </c>
      <c r="AC919">
        <v>0</v>
      </c>
    </row>
    <row r="920" spans="1:29" x14ac:dyDescent="0.25">
      <c r="A920" s="1">
        <f t="shared" si="220"/>
        <v>0</v>
      </c>
      <c r="B920" s="1">
        <f t="shared" si="221"/>
        <v>0</v>
      </c>
      <c r="C920" s="1">
        <f t="shared" si="222"/>
        <v>1</v>
      </c>
      <c r="E920" s="1">
        <f t="shared" si="223"/>
        <v>0</v>
      </c>
      <c r="F920" s="1">
        <f t="shared" si="224"/>
        <v>1</v>
      </c>
      <c r="G920" s="1">
        <f t="shared" si="225"/>
        <v>0</v>
      </c>
      <c r="H920" s="1">
        <f t="shared" si="226"/>
        <v>0</v>
      </c>
      <c r="J920" s="1">
        <f t="shared" si="227"/>
        <v>0</v>
      </c>
      <c r="K920" s="1">
        <f t="shared" si="228"/>
        <v>0</v>
      </c>
      <c r="L920" s="1">
        <f t="shared" si="229"/>
        <v>0</v>
      </c>
      <c r="M920" s="1">
        <f t="shared" si="230"/>
        <v>1</v>
      </c>
      <c r="O920" s="1">
        <f t="shared" si="231"/>
        <v>0</v>
      </c>
      <c r="P920" s="1">
        <f t="shared" si="232"/>
        <v>0</v>
      </c>
      <c r="Q920" s="1">
        <f t="shared" si="233"/>
        <v>0</v>
      </c>
      <c r="R920" s="1">
        <f t="shared" si="234"/>
        <v>1</v>
      </c>
      <c r="Y920">
        <v>0</v>
      </c>
      <c r="Z920">
        <v>35</v>
      </c>
      <c r="AA920">
        <v>15.74</v>
      </c>
      <c r="AB920">
        <v>680</v>
      </c>
      <c r="AC920">
        <v>0</v>
      </c>
    </row>
    <row r="921" spans="1:29" x14ac:dyDescent="0.25">
      <c r="A921" s="1">
        <f t="shared" si="220"/>
        <v>0</v>
      </c>
      <c r="B921" s="1">
        <f t="shared" si="221"/>
        <v>0</v>
      </c>
      <c r="C921" s="1">
        <f t="shared" si="222"/>
        <v>0</v>
      </c>
      <c r="E921" s="1">
        <f t="shared" si="223"/>
        <v>0</v>
      </c>
      <c r="F921" s="1">
        <f t="shared" si="224"/>
        <v>0</v>
      </c>
      <c r="G921" s="1">
        <f t="shared" si="225"/>
        <v>0</v>
      </c>
      <c r="H921" s="1">
        <f t="shared" si="226"/>
        <v>1</v>
      </c>
      <c r="J921" s="1">
        <f t="shared" si="227"/>
        <v>0</v>
      </c>
      <c r="K921" s="1">
        <f t="shared" si="228"/>
        <v>0</v>
      </c>
      <c r="L921" s="1">
        <f t="shared" si="229"/>
        <v>0</v>
      </c>
      <c r="M921" s="1">
        <f t="shared" si="230"/>
        <v>1</v>
      </c>
      <c r="O921" s="1">
        <f t="shared" si="231"/>
        <v>0</v>
      </c>
      <c r="P921" s="1">
        <f t="shared" si="232"/>
        <v>0</v>
      </c>
      <c r="Q921" s="1">
        <f t="shared" si="233"/>
        <v>0</v>
      </c>
      <c r="R921" s="1">
        <f t="shared" si="234"/>
        <v>1</v>
      </c>
      <c r="Y921">
        <v>0</v>
      </c>
      <c r="Z921">
        <v>66</v>
      </c>
      <c r="AA921">
        <v>21.6</v>
      </c>
      <c r="AB921">
        <v>680</v>
      </c>
      <c r="AC921">
        <v>0</v>
      </c>
    </row>
    <row r="922" spans="1:29" x14ac:dyDescent="0.25">
      <c r="A922" s="1">
        <f t="shared" si="220"/>
        <v>1</v>
      </c>
      <c r="B922" s="1">
        <f t="shared" si="221"/>
        <v>1</v>
      </c>
      <c r="C922" s="1">
        <f t="shared" si="222"/>
        <v>1</v>
      </c>
      <c r="E922" s="1">
        <f t="shared" si="223"/>
        <v>0</v>
      </c>
      <c r="F922" s="1">
        <f t="shared" si="224"/>
        <v>1</v>
      </c>
      <c r="G922" s="1">
        <f t="shared" si="225"/>
        <v>0</v>
      </c>
      <c r="H922" s="1">
        <f t="shared" si="226"/>
        <v>0</v>
      </c>
      <c r="J922" s="1">
        <f t="shared" si="227"/>
        <v>0</v>
      </c>
      <c r="K922" s="1">
        <f t="shared" si="228"/>
        <v>1</v>
      </c>
      <c r="L922" s="1">
        <f t="shared" si="229"/>
        <v>0</v>
      </c>
      <c r="M922" s="1">
        <f t="shared" si="230"/>
        <v>0</v>
      </c>
      <c r="O922" s="1">
        <f t="shared" si="231"/>
        <v>0</v>
      </c>
      <c r="P922" s="1">
        <f t="shared" si="232"/>
        <v>1</v>
      </c>
      <c r="Q922" s="1">
        <f t="shared" si="233"/>
        <v>0</v>
      </c>
      <c r="R922" s="1">
        <f t="shared" si="234"/>
        <v>0</v>
      </c>
      <c r="Y922">
        <v>1</v>
      </c>
      <c r="Z922">
        <v>60</v>
      </c>
      <c r="AA922">
        <v>26.34</v>
      </c>
      <c r="AB922">
        <v>690</v>
      </c>
      <c r="AC922">
        <v>0</v>
      </c>
    </row>
    <row r="923" spans="1:29" x14ac:dyDescent="0.25">
      <c r="A923" s="1">
        <f t="shared" si="220"/>
        <v>1</v>
      </c>
      <c r="B923" s="1">
        <f t="shared" si="221"/>
        <v>1</v>
      </c>
      <c r="C923" s="1">
        <f t="shared" si="222"/>
        <v>1</v>
      </c>
      <c r="E923" s="1">
        <f t="shared" si="223"/>
        <v>0</v>
      </c>
      <c r="F923" s="1">
        <f t="shared" si="224"/>
        <v>1</v>
      </c>
      <c r="G923" s="1">
        <f t="shared" si="225"/>
        <v>0</v>
      </c>
      <c r="H923" s="1">
        <f t="shared" si="226"/>
        <v>0</v>
      </c>
      <c r="J923" s="1">
        <f t="shared" si="227"/>
        <v>0</v>
      </c>
      <c r="K923" s="1">
        <f t="shared" si="228"/>
        <v>1</v>
      </c>
      <c r="L923" s="1">
        <f t="shared" si="229"/>
        <v>0</v>
      </c>
      <c r="M923" s="1">
        <f t="shared" si="230"/>
        <v>0</v>
      </c>
      <c r="O923" s="1">
        <f t="shared" si="231"/>
        <v>0</v>
      </c>
      <c r="P923" s="1">
        <f t="shared" si="232"/>
        <v>1</v>
      </c>
      <c r="Q923" s="1">
        <f t="shared" si="233"/>
        <v>0</v>
      </c>
      <c r="R923" s="1">
        <f t="shared" si="234"/>
        <v>0</v>
      </c>
      <c r="Y923">
        <v>0</v>
      </c>
      <c r="Z923">
        <v>300</v>
      </c>
      <c r="AA923">
        <v>18.45</v>
      </c>
      <c r="AB923">
        <v>720</v>
      </c>
      <c r="AC923">
        <v>0</v>
      </c>
    </row>
    <row r="924" spans="1:29" x14ac:dyDescent="0.25">
      <c r="A924" s="1">
        <f t="shared" si="220"/>
        <v>0</v>
      </c>
      <c r="B924" s="1">
        <f t="shared" si="221"/>
        <v>1</v>
      </c>
      <c r="C924" s="1">
        <f t="shared" si="222"/>
        <v>1</v>
      </c>
      <c r="E924" s="1">
        <f t="shared" si="223"/>
        <v>0</v>
      </c>
      <c r="F924" s="1">
        <f t="shared" si="224"/>
        <v>1</v>
      </c>
      <c r="G924" s="1">
        <f t="shared" si="225"/>
        <v>0</v>
      </c>
      <c r="H924" s="1">
        <f t="shared" si="226"/>
        <v>0</v>
      </c>
      <c r="J924" s="1">
        <f t="shared" si="227"/>
        <v>0</v>
      </c>
      <c r="K924" s="1">
        <f t="shared" si="228"/>
        <v>1</v>
      </c>
      <c r="L924" s="1">
        <f t="shared" si="229"/>
        <v>0</v>
      </c>
      <c r="M924" s="1">
        <f t="shared" si="230"/>
        <v>0</v>
      </c>
      <c r="O924" s="1">
        <f t="shared" si="231"/>
        <v>0</v>
      </c>
      <c r="P924" s="1">
        <f t="shared" si="232"/>
        <v>0</v>
      </c>
      <c r="Q924" s="1">
        <f t="shared" si="233"/>
        <v>0</v>
      </c>
      <c r="R924" s="1">
        <f t="shared" si="234"/>
        <v>1</v>
      </c>
      <c r="Y924">
        <v>1</v>
      </c>
      <c r="Z924">
        <v>25</v>
      </c>
      <c r="AA924">
        <v>36.340000000000003</v>
      </c>
      <c r="AB924">
        <v>675</v>
      </c>
      <c r="AC924">
        <v>0</v>
      </c>
    </row>
    <row r="925" spans="1:29" x14ac:dyDescent="0.25">
      <c r="A925" s="1">
        <f t="shared" si="220"/>
        <v>0</v>
      </c>
      <c r="B925" s="1">
        <f t="shared" si="221"/>
        <v>1</v>
      </c>
      <c r="C925" s="1">
        <f t="shared" si="222"/>
        <v>1</v>
      </c>
      <c r="E925" s="1">
        <f t="shared" si="223"/>
        <v>0</v>
      </c>
      <c r="F925" s="1">
        <f t="shared" si="224"/>
        <v>1</v>
      </c>
      <c r="G925" s="1">
        <f t="shared" si="225"/>
        <v>0</v>
      </c>
      <c r="H925" s="1">
        <f t="shared" si="226"/>
        <v>0</v>
      </c>
      <c r="J925" s="1">
        <f t="shared" si="227"/>
        <v>0</v>
      </c>
      <c r="K925" s="1">
        <f t="shared" si="228"/>
        <v>1</v>
      </c>
      <c r="L925" s="1">
        <f t="shared" si="229"/>
        <v>0</v>
      </c>
      <c r="M925" s="1">
        <f t="shared" si="230"/>
        <v>0</v>
      </c>
      <c r="O925" s="1">
        <f t="shared" si="231"/>
        <v>0</v>
      </c>
      <c r="P925" s="1">
        <f t="shared" si="232"/>
        <v>0</v>
      </c>
      <c r="Q925" s="1">
        <f t="shared" si="233"/>
        <v>0</v>
      </c>
      <c r="R925" s="1">
        <f t="shared" si="234"/>
        <v>1</v>
      </c>
      <c r="Y925">
        <v>0</v>
      </c>
      <c r="Z925">
        <v>250</v>
      </c>
      <c r="AA925">
        <v>15.65</v>
      </c>
      <c r="AB925">
        <v>660</v>
      </c>
      <c r="AC925">
        <v>0</v>
      </c>
    </row>
    <row r="926" spans="1:29" x14ac:dyDescent="0.25">
      <c r="A926" s="1">
        <f t="shared" si="220"/>
        <v>0</v>
      </c>
      <c r="B926" s="1">
        <f t="shared" si="221"/>
        <v>0</v>
      </c>
      <c r="C926" s="1">
        <f t="shared" si="222"/>
        <v>0</v>
      </c>
      <c r="E926" s="1">
        <f t="shared" si="223"/>
        <v>0</v>
      </c>
      <c r="F926" s="1">
        <f t="shared" si="224"/>
        <v>0</v>
      </c>
      <c r="G926" s="1">
        <f t="shared" si="225"/>
        <v>0</v>
      </c>
      <c r="H926" s="1">
        <f t="shared" si="226"/>
        <v>1</v>
      </c>
      <c r="J926" s="1">
        <f t="shared" si="227"/>
        <v>0</v>
      </c>
      <c r="K926" s="1">
        <f t="shared" si="228"/>
        <v>0</v>
      </c>
      <c r="L926" s="1">
        <f t="shared" si="229"/>
        <v>0</v>
      </c>
      <c r="M926" s="1">
        <f t="shared" si="230"/>
        <v>1</v>
      </c>
      <c r="O926" s="1">
        <f t="shared" si="231"/>
        <v>0</v>
      </c>
      <c r="P926" s="1">
        <f t="shared" si="232"/>
        <v>0</v>
      </c>
      <c r="Q926" s="1">
        <f t="shared" si="233"/>
        <v>0</v>
      </c>
      <c r="R926" s="1">
        <f t="shared" si="234"/>
        <v>1</v>
      </c>
      <c r="Y926">
        <v>0</v>
      </c>
      <c r="Z926">
        <v>89</v>
      </c>
      <c r="AA926">
        <v>30.35</v>
      </c>
      <c r="AB926">
        <v>665</v>
      </c>
      <c r="AC926">
        <v>0</v>
      </c>
    </row>
    <row r="927" spans="1:29" x14ac:dyDescent="0.25">
      <c r="A927" s="1">
        <f t="shared" si="220"/>
        <v>0</v>
      </c>
      <c r="B927" s="1">
        <f t="shared" si="221"/>
        <v>0</v>
      </c>
      <c r="C927" s="1">
        <f t="shared" si="222"/>
        <v>1</v>
      </c>
      <c r="E927" s="1">
        <f t="shared" si="223"/>
        <v>0</v>
      </c>
      <c r="F927" s="1">
        <f t="shared" si="224"/>
        <v>1</v>
      </c>
      <c r="G927" s="1">
        <f t="shared" si="225"/>
        <v>0</v>
      </c>
      <c r="H927" s="1">
        <f t="shared" si="226"/>
        <v>0</v>
      </c>
      <c r="J927" s="1">
        <f t="shared" si="227"/>
        <v>0</v>
      </c>
      <c r="K927" s="1">
        <f t="shared" si="228"/>
        <v>0</v>
      </c>
      <c r="L927" s="1">
        <f t="shared" si="229"/>
        <v>0</v>
      </c>
      <c r="M927" s="1">
        <f t="shared" si="230"/>
        <v>1</v>
      </c>
      <c r="O927" s="1">
        <f t="shared" si="231"/>
        <v>0</v>
      </c>
      <c r="P927" s="1">
        <f t="shared" si="232"/>
        <v>0</v>
      </c>
      <c r="Q927" s="1">
        <f t="shared" si="233"/>
        <v>0</v>
      </c>
      <c r="R927" s="1">
        <f t="shared" si="234"/>
        <v>1</v>
      </c>
      <c r="Y927">
        <v>0</v>
      </c>
      <c r="Z927">
        <v>60</v>
      </c>
      <c r="AA927">
        <v>19.03</v>
      </c>
      <c r="AB927">
        <v>700</v>
      </c>
      <c r="AC927">
        <v>0</v>
      </c>
    </row>
    <row r="928" spans="1:29" x14ac:dyDescent="0.25">
      <c r="A928" s="1">
        <f t="shared" si="220"/>
        <v>1</v>
      </c>
      <c r="B928" s="1">
        <f t="shared" si="221"/>
        <v>1</v>
      </c>
      <c r="C928" s="1">
        <f t="shared" si="222"/>
        <v>1</v>
      </c>
      <c r="E928" s="1">
        <f t="shared" si="223"/>
        <v>0</v>
      </c>
      <c r="F928" s="1">
        <f t="shared" si="224"/>
        <v>1</v>
      </c>
      <c r="G928" s="1">
        <f t="shared" si="225"/>
        <v>0</v>
      </c>
      <c r="H928" s="1">
        <f t="shared" si="226"/>
        <v>0</v>
      </c>
      <c r="J928" s="1">
        <f t="shared" si="227"/>
        <v>0</v>
      </c>
      <c r="K928" s="1">
        <f t="shared" si="228"/>
        <v>1</v>
      </c>
      <c r="L928" s="1">
        <f t="shared" si="229"/>
        <v>0</v>
      </c>
      <c r="M928" s="1">
        <f t="shared" si="230"/>
        <v>0</v>
      </c>
      <c r="O928" s="1">
        <f t="shared" si="231"/>
        <v>0</v>
      </c>
      <c r="P928" s="1">
        <f t="shared" si="232"/>
        <v>1</v>
      </c>
      <c r="Q928" s="1">
        <f t="shared" si="233"/>
        <v>0</v>
      </c>
      <c r="R928" s="1">
        <f t="shared" si="234"/>
        <v>0</v>
      </c>
      <c r="Y928">
        <v>1</v>
      </c>
      <c r="Z928">
        <v>95</v>
      </c>
      <c r="AA928">
        <v>18.329999999999998</v>
      </c>
      <c r="AB928">
        <v>720</v>
      </c>
      <c r="AC928">
        <v>0</v>
      </c>
    </row>
    <row r="929" spans="1:29" x14ac:dyDescent="0.25">
      <c r="A929" s="1">
        <f t="shared" si="220"/>
        <v>0</v>
      </c>
      <c r="B929" s="1">
        <f t="shared" si="221"/>
        <v>0</v>
      </c>
      <c r="C929" s="1">
        <f t="shared" si="222"/>
        <v>1</v>
      </c>
      <c r="E929" s="1">
        <f t="shared" si="223"/>
        <v>0</v>
      </c>
      <c r="F929" s="1">
        <f t="shared" si="224"/>
        <v>1</v>
      </c>
      <c r="G929" s="1">
        <f t="shared" si="225"/>
        <v>0</v>
      </c>
      <c r="H929" s="1">
        <f t="shared" si="226"/>
        <v>0</v>
      </c>
      <c r="J929" s="1">
        <f t="shared" si="227"/>
        <v>0</v>
      </c>
      <c r="K929" s="1">
        <f t="shared" si="228"/>
        <v>0</v>
      </c>
      <c r="L929" s="1">
        <f t="shared" si="229"/>
        <v>0</v>
      </c>
      <c r="M929" s="1">
        <f t="shared" si="230"/>
        <v>1</v>
      </c>
      <c r="O929" s="1">
        <f t="shared" si="231"/>
        <v>0</v>
      </c>
      <c r="P929" s="1">
        <f t="shared" si="232"/>
        <v>0</v>
      </c>
      <c r="Q929" s="1">
        <f t="shared" si="233"/>
        <v>0</v>
      </c>
      <c r="R929" s="1">
        <f t="shared" si="234"/>
        <v>1</v>
      </c>
      <c r="Y929">
        <v>1</v>
      </c>
      <c r="Z929">
        <v>60.923409999999997</v>
      </c>
      <c r="AA929">
        <v>38.96</v>
      </c>
      <c r="AB929">
        <v>670</v>
      </c>
      <c r="AC929">
        <v>0</v>
      </c>
    </row>
    <row r="930" spans="1:29" x14ac:dyDescent="0.25">
      <c r="A930" s="1">
        <f t="shared" si="220"/>
        <v>1</v>
      </c>
      <c r="B930" s="1">
        <f t="shared" si="221"/>
        <v>1</v>
      </c>
      <c r="C930" s="1">
        <f t="shared" si="222"/>
        <v>1</v>
      </c>
      <c r="E930" s="1">
        <f t="shared" si="223"/>
        <v>0</v>
      </c>
      <c r="F930" s="1">
        <f t="shared" si="224"/>
        <v>1</v>
      </c>
      <c r="G930" s="1">
        <f t="shared" si="225"/>
        <v>0</v>
      </c>
      <c r="H930" s="1">
        <f t="shared" si="226"/>
        <v>0</v>
      </c>
      <c r="J930" s="1">
        <f t="shared" si="227"/>
        <v>0</v>
      </c>
      <c r="K930" s="1">
        <f t="shared" si="228"/>
        <v>1</v>
      </c>
      <c r="L930" s="1">
        <f t="shared" si="229"/>
        <v>0</v>
      </c>
      <c r="M930" s="1">
        <f t="shared" si="230"/>
        <v>0</v>
      </c>
      <c r="O930" s="1">
        <f t="shared" si="231"/>
        <v>0</v>
      </c>
      <c r="P930" s="1">
        <f t="shared" si="232"/>
        <v>1</v>
      </c>
      <c r="Q930" s="1">
        <f t="shared" si="233"/>
        <v>0</v>
      </c>
      <c r="R930" s="1">
        <f t="shared" si="234"/>
        <v>0</v>
      </c>
      <c r="Y930">
        <v>1</v>
      </c>
      <c r="Z930">
        <v>42</v>
      </c>
      <c r="AA930">
        <v>21.43</v>
      </c>
      <c r="AB930">
        <v>705</v>
      </c>
      <c r="AC930">
        <v>0</v>
      </c>
    </row>
    <row r="931" spans="1:29" x14ac:dyDescent="0.25">
      <c r="A931" s="1">
        <f t="shared" si="220"/>
        <v>1</v>
      </c>
      <c r="B931" s="1">
        <f t="shared" si="221"/>
        <v>1</v>
      </c>
      <c r="C931" s="1">
        <f t="shared" si="222"/>
        <v>1</v>
      </c>
      <c r="E931" s="1">
        <f t="shared" si="223"/>
        <v>0</v>
      </c>
      <c r="F931" s="1">
        <f t="shared" si="224"/>
        <v>1</v>
      </c>
      <c r="G931" s="1">
        <f t="shared" si="225"/>
        <v>0</v>
      </c>
      <c r="H931" s="1">
        <f t="shared" si="226"/>
        <v>0</v>
      </c>
      <c r="J931" s="1">
        <f t="shared" si="227"/>
        <v>0</v>
      </c>
      <c r="K931" s="1">
        <f t="shared" si="228"/>
        <v>1</v>
      </c>
      <c r="L931" s="1">
        <f t="shared" si="229"/>
        <v>0</v>
      </c>
      <c r="M931" s="1">
        <f t="shared" si="230"/>
        <v>0</v>
      </c>
      <c r="O931" s="1">
        <f t="shared" si="231"/>
        <v>0</v>
      </c>
      <c r="P931" s="1">
        <f t="shared" si="232"/>
        <v>1</v>
      </c>
      <c r="Q931" s="1">
        <f t="shared" si="233"/>
        <v>0</v>
      </c>
      <c r="R931" s="1">
        <f t="shared" si="234"/>
        <v>0</v>
      </c>
      <c r="Y931">
        <v>1</v>
      </c>
      <c r="Z931">
        <v>140</v>
      </c>
      <c r="AA931">
        <v>14.67</v>
      </c>
      <c r="AB931">
        <v>720</v>
      </c>
      <c r="AC931">
        <v>0</v>
      </c>
    </row>
    <row r="932" spans="1:29" x14ac:dyDescent="0.25">
      <c r="A932" s="1">
        <f t="shared" si="220"/>
        <v>0</v>
      </c>
      <c r="B932" s="1">
        <f t="shared" si="221"/>
        <v>0</v>
      </c>
      <c r="C932" s="1">
        <f t="shared" si="222"/>
        <v>0</v>
      </c>
      <c r="E932" s="1">
        <f t="shared" si="223"/>
        <v>0</v>
      </c>
      <c r="F932" s="1">
        <f t="shared" si="224"/>
        <v>0</v>
      </c>
      <c r="G932" s="1">
        <f t="shared" si="225"/>
        <v>0</v>
      </c>
      <c r="H932" s="1">
        <f t="shared" si="226"/>
        <v>1</v>
      </c>
      <c r="J932" s="1">
        <f t="shared" si="227"/>
        <v>0</v>
      </c>
      <c r="K932" s="1">
        <f t="shared" si="228"/>
        <v>0</v>
      </c>
      <c r="L932" s="1">
        <f t="shared" si="229"/>
        <v>0</v>
      </c>
      <c r="M932" s="1">
        <f t="shared" si="230"/>
        <v>1</v>
      </c>
      <c r="O932" s="1">
        <f t="shared" si="231"/>
        <v>0</v>
      </c>
      <c r="P932" s="1">
        <f t="shared" si="232"/>
        <v>0</v>
      </c>
      <c r="Q932" s="1">
        <f t="shared" si="233"/>
        <v>0</v>
      </c>
      <c r="R932" s="1">
        <f t="shared" si="234"/>
        <v>1</v>
      </c>
      <c r="Y932">
        <v>1</v>
      </c>
      <c r="Z932">
        <v>60</v>
      </c>
      <c r="AA932">
        <v>23.82</v>
      </c>
      <c r="AB932">
        <v>710</v>
      </c>
      <c r="AC932">
        <v>0</v>
      </c>
    </row>
    <row r="933" spans="1:29" x14ac:dyDescent="0.25">
      <c r="A933" s="1">
        <f t="shared" si="220"/>
        <v>1</v>
      </c>
      <c r="B933" s="1">
        <f t="shared" si="221"/>
        <v>1</v>
      </c>
      <c r="C933" s="1">
        <f t="shared" si="222"/>
        <v>1</v>
      </c>
      <c r="E933" s="1">
        <f t="shared" si="223"/>
        <v>0</v>
      </c>
      <c r="F933" s="1">
        <f t="shared" si="224"/>
        <v>1</v>
      </c>
      <c r="G933" s="1">
        <f t="shared" si="225"/>
        <v>0</v>
      </c>
      <c r="H933" s="1">
        <f t="shared" si="226"/>
        <v>0</v>
      </c>
      <c r="J933" s="1">
        <f t="shared" si="227"/>
        <v>0</v>
      </c>
      <c r="K933" s="1">
        <f t="shared" si="228"/>
        <v>1</v>
      </c>
      <c r="L933" s="1">
        <f t="shared" si="229"/>
        <v>0</v>
      </c>
      <c r="M933" s="1">
        <f t="shared" si="230"/>
        <v>0</v>
      </c>
      <c r="O933" s="1">
        <f t="shared" si="231"/>
        <v>0</v>
      </c>
      <c r="P933" s="1">
        <f t="shared" si="232"/>
        <v>1</v>
      </c>
      <c r="Q933" s="1">
        <f t="shared" si="233"/>
        <v>0</v>
      </c>
      <c r="R933" s="1">
        <f t="shared" si="234"/>
        <v>0</v>
      </c>
      <c r="Y933">
        <v>0</v>
      </c>
      <c r="Z933">
        <v>219</v>
      </c>
      <c r="AA933">
        <v>12.58</v>
      </c>
      <c r="AB933">
        <v>690</v>
      </c>
      <c r="AC933">
        <v>0</v>
      </c>
    </row>
    <row r="934" spans="1:29" x14ac:dyDescent="0.25">
      <c r="A934" s="1">
        <f t="shared" si="220"/>
        <v>0</v>
      </c>
      <c r="B934" s="1">
        <f t="shared" si="221"/>
        <v>0</v>
      </c>
      <c r="C934" s="1">
        <f t="shared" si="222"/>
        <v>1</v>
      </c>
      <c r="E934" s="1">
        <f t="shared" si="223"/>
        <v>0</v>
      </c>
      <c r="F934" s="1">
        <f t="shared" si="224"/>
        <v>1</v>
      </c>
      <c r="G934" s="1">
        <f t="shared" si="225"/>
        <v>0</v>
      </c>
      <c r="H934" s="1">
        <f t="shared" si="226"/>
        <v>0</v>
      </c>
      <c r="J934" s="1">
        <f t="shared" si="227"/>
        <v>0</v>
      </c>
      <c r="K934" s="1">
        <f t="shared" si="228"/>
        <v>0</v>
      </c>
      <c r="L934" s="1">
        <f t="shared" si="229"/>
        <v>0</v>
      </c>
      <c r="M934" s="1">
        <f t="shared" si="230"/>
        <v>1</v>
      </c>
      <c r="O934" s="1">
        <f t="shared" si="231"/>
        <v>0</v>
      </c>
      <c r="P934" s="1">
        <f t="shared" si="232"/>
        <v>0</v>
      </c>
      <c r="Q934" s="1">
        <f t="shared" si="233"/>
        <v>0</v>
      </c>
      <c r="R934" s="1">
        <f t="shared" si="234"/>
        <v>1</v>
      </c>
      <c r="Y934">
        <v>0</v>
      </c>
      <c r="Z934">
        <v>1128.2550000000001</v>
      </c>
      <c r="AA934">
        <v>2.4500000000000002</v>
      </c>
      <c r="AB934">
        <v>720</v>
      </c>
      <c r="AC934">
        <v>0</v>
      </c>
    </row>
    <row r="935" spans="1:29" x14ac:dyDescent="0.25">
      <c r="A935" s="1">
        <f t="shared" si="220"/>
        <v>0</v>
      </c>
      <c r="B935" s="1">
        <f t="shared" si="221"/>
        <v>0</v>
      </c>
      <c r="C935" s="1">
        <f t="shared" si="222"/>
        <v>1</v>
      </c>
      <c r="E935" s="1">
        <f t="shared" si="223"/>
        <v>0</v>
      </c>
      <c r="F935" s="1">
        <f t="shared" si="224"/>
        <v>1</v>
      </c>
      <c r="G935" s="1">
        <f t="shared" si="225"/>
        <v>0</v>
      </c>
      <c r="H935" s="1">
        <f t="shared" si="226"/>
        <v>0</v>
      </c>
      <c r="J935" s="1">
        <f t="shared" si="227"/>
        <v>0</v>
      </c>
      <c r="K935" s="1">
        <f t="shared" si="228"/>
        <v>0</v>
      </c>
      <c r="L935" s="1">
        <f t="shared" si="229"/>
        <v>0</v>
      </c>
      <c r="M935" s="1">
        <f t="shared" si="230"/>
        <v>1</v>
      </c>
      <c r="O935" s="1">
        <f t="shared" si="231"/>
        <v>0</v>
      </c>
      <c r="P935" s="1">
        <f t="shared" si="232"/>
        <v>0</v>
      </c>
      <c r="Q935" s="1">
        <f t="shared" si="233"/>
        <v>0</v>
      </c>
      <c r="R935" s="1">
        <f t="shared" si="234"/>
        <v>1</v>
      </c>
      <c r="Y935">
        <v>1</v>
      </c>
      <c r="Z935">
        <v>55</v>
      </c>
      <c r="AA935">
        <v>11.65</v>
      </c>
      <c r="AB935">
        <v>685</v>
      </c>
      <c r="AC935">
        <v>0</v>
      </c>
    </row>
    <row r="936" spans="1:29" x14ac:dyDescent="0.25">
      <c r="A936" s="1">
        <f t="shared" si="220"/>
        <v>1</v>
      </c>
      <c r="B936" s="1">
        <f t="shared" si="221"/>
        <v>1</v>
      </c>
      <c r="C936" s="1">
        <f t="shared" si="222"/>
        <v>1</v>
      </c>
      <c r="E936" s="1">
        <f t="shared" si="223"/>
        <v>0</v>
      </c>
      <c r="F936" s="1">
        <f t="shared" si="224"/>
        <v>1</v>
      </c>
      <c r="G936" s="1">
        <f t="shared" si="225"/>
        <v>0</v>
      </c>
      <c r="H936" s="1">
        <f t="shared" si="226"/>
        <v>0</v>
      </c>
      <c r="J936" s="1">
        <f t="shared" si="227"/>
        <v>0</v>
      </c>
      <c r="K936" s="1">
        <f t="shared" si="228"/>
        <v>1</v>
      </c>
      <c r="L936" s="1">
        <f t="shared" si="229"/>
        <v>0</v>
      </c>
      <c r="M936" s="1">
        <f t="shared" si="230"/>
        <v>0</v>
      </c>
      <c r="O936" s="1">
        <f t="shared" si="231"/>
        <v>0</v>
      </c>
      <c r="P936" s="1">
        <f t="shared" si="232"/>
        <v>1</v>
      </c>
      <c r="Q936" s="1">
        <f t="shared" si="233"/>
        <v>0</v>
      </c>
      <c r="R936" s="1">
        <f t="shared" si="234"/>
        <v>0</v>
      </c>
      <c r="Y936">
        <v>1</v>
      </c>
      <c r="Z936">
        <v>103</v>
      </c>
      <c r="AA936">
        <v>20.18</v>
      </c>
      <c r="AB936">
        <v>660</v>
      </c>
      <c r="AC936">
        <v>0</v>
      </c>
    </row>
    <row r="937" spans="1:29" x14ac:dyDescent="0.25">
      <c r="A937" s="1">
        <f t="shared" si="220"/>
        <v>0</v>
      </c>
      <c r="B937" s="1">
        <f t="shared" si="221"/>
        <v>0</v>
      </c>
      <c r="C937" s="1">
        <f t="shared" si="222"/>
        <v>1</v>
      </c>
      <c r="E937" s="1">
        <f t="shared" si="223"/>
        <v>0</v>
      </c>
      <c r="F937" s="1">
        <f t="shared" si="224"/>
        <v>1</v>
      </c>
      <c r="G937" s="1">
        <f t="shared" si="225"/>
        <v>0</v>
      </c>
      <c r="H937" s="1">
        <f t="shared" si="226"/>
        <v>0</v>
      </c>
      <c r="J937" s="1">
        <f t="shared" si="227"/>
        <v>0</v>
      </c>
      <c r="K937" s="1">
        <f t="shared" si="228"/>
        <v>0</v>
      </c>
      <c r="L937" s="1">
        <f t="shared" si="229"/>
        <v>0</v>
      </c>
      <c r="M937" s="1">
        <f t="shared" si="230"/>
        <v>1</v>
      </c>
      <c r="O937" s="1">
        <f t="shared" si="231"/>
        <v>0</v>
      </c>
      <c r="P937" s="1">
        <f t="shared" si="232"/>
        <v>0</v>
      </c>
      <c r="Q937" s="1">
        <f t="shared" si="233"/>
        <v>0</v>
      </c>
      <c r="R937" s="1">
        <f t="shared" si="234"/>
        <v>1</v>
      </c>
      <c r="Y937">
        <v>0</v>
      </c>
      <c r="Z937">
        <v>26.4</v>
      </c>
      <c r="AA937">
        <v>17.34</v>
      </c>
      <c r="AB937">
        <v>665</v>
      </c>
      <c r="AC937">
        <v>0</v>
      </c>
    </row>
    <row r="938" spans="1:29" x14ac:dyDescent="0.25">
      <c r="A938" s="1">
        <f t="shared" si="220"/>
        <v>1</v>
      </c>
      <c r="B938" s="1">
        <f t="shared" si="221"/>
        <v>1</v>
      </c>
      <c r="C938" s="1">
        <f t="shared" si="222"/>
        <v>1</v>
      </c>
      <c r="E938" s="1">
        <f t="shared" si="223"/>
        <v>0</v>
      </c>
      <c r="F938" s="1">
        <f t="shared" si="224"/>
        <v>1</v>
      </c>
      <c r="G938" s="1">
        <f t="shared" si="225"/>
        <v>0</v>
      </c>
      <c r="H938" s="1">
        <f t="shared" si="226"/>
        <v>0</v>
      </c>
      <c r="J938" s="1">
        <f t="shared" si="227"/>
        <v>0</v>
      </c>
      <c r="K938" s="1">
        <f t="shared" si="228"/>
        <v>1</v>
      </c>
      <c r="L938" s="1">
        <f t="shared" si="229"/>
        <v>0</v>
      </c>
      <c r="M938" s="1">
        <f t="shared" si="230"/>
        <v>0</v>
      </c>
      <c r="O938" s="1">
        <f t="shared" si="231"/>
        <v>0</v>
      </c>
      <c r="P938" s="1">
        <f t="shared" si="232"/>
        <v>1</v>
      </c>
      <c r="Q938" s="1">
        <f t="shared" si="233"/>
        <v>0</v>
      </c>
      <c r="R938" s="1">
        <f t="shared" si="234"/>
        <v>0</v>
      </c>
      <c r="Y938">
        <v>0</v>
      </c>
      <c r="Z938">
        <v>45</v>
      </c>
      <c r="AA938">
        <v>26.61</v>
      </c>
      <c r="AB938">
        <v>660</v>
      </c>
      <c r="AC938">
        <v>0</v>
      </c>
    </row>
    <row r="939" spans="1:29" x14ac:dyDescent="0.25">
      <c r="A939" s="1">
        <f t="shared" si="220"/>
        <v>1</v>
      </c>
      <c r="B939" s="1">
        <f t="shared" si="221"/>
        <v>1</v>
      </c>
      <c r="C939" s="1">
        <f t="shared" si="222"/>
        <v>1</v>
      </c>
      <c r="E939" s="1">
        <f t="shared" si="223"/>
        <v>0</v>
      </c>
      <c r="F939" s="1">
        <f t="shared" si="224"/>
        <v>1</v>
      </c>
      <c r="G939" s="1">
        <f t="shared" si="225"/>
        <v>0</v>
      </c>
      <c r="H939" s="1">
        <f t="shared" si="226"/>
        <v>0</v>
      </c>
      <c r="J939" s="1">
        <f t="shared" si="227"/>
        <v>0</v>
      </c>
      <c r="K939" s="1">
        <f t="shared" si="228"/>
        <v>1</v>
      </c>
      <c r="L939" s="1">
        <f t="shared" si="229"/>
        <v>0</v>
      </c>
      <c r="M939" s="1">
        <f t="shared" si="230"/>
        <v>0</v>
      </c>
      <c r="O939" s="1">
        <f t="shared" si="231"/>
        <v>0</v>
      </c>
      <c r="P939" s="1">
        <f t="shared" si="232"/>
        <v>1</v>
      </c>
      <c r="Q939" s="1">
        <f t="shared" si="233"/>
        <v>0</v>
      </c>
      <c r="R939" s="1">
        <f t="shared" si="234"/>
        <v>0</v>
      </c>
      <c r="Y939">
        <v>1</v>
      </c>
      <c r="Z939">
        <v>56</v>
      </c>
      <c r="AA939">
        <v>25.98</v>
      </c>
      <c r="AB939">
        <v>705</v>
      </c>
      <c r="AC939">
        <v>0</v>
      </c>
    </row>
    <row r="940" spans="1:29" x14ac:dyDescent="0.25">
      <c r="A940" s="1">
        <f t="shared" si="220"/>
        <v>0</v>
      </c>
      <c r="B940" s="1">
        <f t="shared" si="221"/>
        <v>1</v>
      </c>
      <c r="C940" s="1">
        <f t="shared" si="222"/>
        <v>1</v>
      </c>
      <c r="E940" s="1">
        <f t="shared" si="223"/>
        <v>0</v>
      </c>
      <c r="F940" s="1">
        <f t="shared" si="224"/>
        <v>1</v>
      </c>
      <c r="G940" s="1">
        <f t="shared" si="225"/>
        <v>0</v>
      </c>
      <c r="H940" s="1">
        <f t="shared" si="226"/>
        <v>0</v>
      </c>
      <c r="J940" s="1">
        <f t="shared" si="227"/>
        <v>0</v>
      </c>
      <c r="K940" s="1">
        <f t="shared" si="228"/>
        <v>1</v>
      </c>
      <c r="L940" s="1">
        <f t="shared" si="229"/>
        <v>0</v>
      </c>
      <c r="M940" s="1">
        <f t="shared" si="230"/>
        <v>0</v>
      </c>
      <c r="O940" s="1">
        <f t="shared" si="231"/>
        <v>0</v>
      </c>
      <c r="P940" s="1">
        <f t="shared" si="232"/>
        <v>0</v>
      </c>
      <c r="Q940" s="1">
        <f t="shared" si="233"/>
        <v>0</v>
      </c>
      <c r="R940" s="1">
        <f t="shared" si="234"/>
        <v>1</v>
      </c>
      <c r="Y940">
        <v>0</v>
      </c>
      <c r="Z940">
        <v>25</v>
      </c>
      <c r="AA940">
        <v>26.87</v>
      </c>
      <c r="AB940">
        <v>665</v>
      </c>
      <c r="AC940">
        <v>0</v>
      </c>
    </row>
    <row r="941" spans="1:29" x14ac:dyDescent="0.25">
      <c r="A941" s="1">
        <f t="shared" si="220"/>
        <v>1</v>
      </c>
      <c r="B941" s="1">
        <f t="shared" si="221"/>
        <v>1</v>
      </c>
      <c r="C941" s="1">
        <f t="shared" si="222"/>
        <v>1</v>
      </c>
      <c r="E941" s="1">
        <f t="shared" si="223"/>
        <v>0</v>
      </c>
      <c r="F941" s="1">
        <f t="shared" si="224"/>
        <v>1</v>
      </c>
      <c r="G941" s="1">
        <f t="shared" si="225"/>
        <v>0</v>
      </c>
      <c r="H941" s="1">
        <f t="shared" si="226"/>
        <v>0</v>
      </c>
      <c r="J941" s="1">
        <f t="shared" si="227"/>
        <v>0</v>
      </c>
      <c r="K941" s="1">
        <f t="shared" si="228"/>
        <v>1</v>
      </c>
      <c r="L941" s="1">
        <f t="shared" si="229"/>
        <v>0</v>
      </c>
      <c r="M941" s="1">
        <f t="shared" si="230"/>
        <v>0</v>
      </c>
      <c r="O941" s="1">
        <f t="shared" si="231"/>
        <v>0</v>
      </c>
      <c r="P941" s="1">
        <f t="shared" si="232"/>
        <v>1</v>
      </c>
      <c r="Q941" s="1">
        <f t="shared" si="233"/>
        <v>0</v>
      </c>
      <c r="R941" s="1">
        <f t="shared" si="234"/>
        <v>0</v>
      </c>
      <c r="Y941">
        <v>1</v>
      </c>
      <c r="Z941">
        <v>94</v>
      </c>
      <c r="AA941">
        <v>17.920000000000002</v>
      </c>
      <c r="AB941">
        <v>670</v>
      </c>
      <c r="AC941">
        <v>0</v>
      </c>
    </row>
    <row r="942" spans="1:29" x14ac:dyDescent="0.25">
      <c r="A942" s="1">
        <f t="shared" si="220"/>
        <v>0</v>
      </c>
      <c r="B942" s="1">
        <f t="shared" si="221"/>
        <v>0</v>
      </c>
      <c r="C942" s="1">
        <f t="shared" si="222"/>
        <v>0</v>
      </c>
      <c r="E942" s="1">
        <f t="shared" si="223"/>
        <v>0</v>
      </c>
      <c r="F942" s="1">
        <f t="shared" si="224"/>
        <v>0</v>
      </c>
      <c r="G942" s="1">
        <f t="shared" si="225"/>
        <v>0</v>
      </c>
      <c r="H942" s="1">
        <f t="shared" si="226"/>
        <v>1</v>
      </c>
      <c r="J942" s="1">
        <f t="shared" si="227"/>
        <v>0</v>
      </c>
      <c r="K942" s="1">
        <f t="shared" si="228"/>
        <v>0</v>
      </c>
      <c r="L942" s="1">
        <f t="shared" si="229"/>
        <v>0</v>
      </c>
      <c r="M942" s="1">
        <f t="shared" si="230"/>
        <v>1</v>
      </c>
      <c r="O942" s="1">
        <f t="shared" si="231"/>
        <v>0</v>
      </c>
      <c r="P942" s="1">
        <f t="shared" si="232"/>
        <v>0</v>
      </c>
      <c r="Q942" s="1">
        <f t="shared" si="233"/>
        <v>0</v>
      </c>
      <c r="R942" s="1">
        <f t="shared" si="234"/>
        <v>1</v>
      </c>
      <c r="Y942">
        <v>0</v>
      </c>
      <c r="Z942">
        <v>270</v>
      </c>
      <c r="AA942">
        <v>5.37</v>
      </c>
      <c r="AB942">
        <v>710</v>
      </c>
      <c r="AC942">
        <v>0</v>
      </c>
    </row>
    <row r="943" spans="1:29" x14ac:dyDescent="0.25">
      <c r="A943" s="1">
        <f t="shared" si="220"/>
        <v>0</v>
      </c>
      <c r="B943" s="1">
        <f t="shared" si="221"/>
        <v>0</v>
      </c>
      <c r="C943" s="1">
        <f t="shared" si="222"/>
        <v>0</v>
      </c>
      <c r="E943" s="1">
        <f t="shared" si="223"/>
        <v>0</v>
      </c>
      <c r="F943" s="1">
        <f t="shared" si="224"/>
        <v>0</v>
      </c>
      <c r="G943" s="1">
        <f t="shared" si="225"/>
        <v>0</v>
      </c>
      <c r="H943" s="1">
        <f t="shared" si="226"/>
        <v>1</v>
      </c>
      <c r="J943" s="1">
        <f t="shared" si="227"/>
        <v>0</v>
      </c>
      <c r="K943" s="1">
        <f t="shared" si="228"/>
        <v>0</v>
      </c>
      <c r="L943" s="1">
        <f t="shared" si="229"/>
        <v>0</v>
      </c>
      <c r="M943" s="1">
        <f t="shared" si="230"/>
        <v>1</v>
      </c>
      <c r="O943" s="1">
        <f t="shared" si="231"/>
        <v>0</v>
      </c>
      <c r="P943" s="1">
        <f t="shared" si="232"/>
        <v>0</v>
      </c>
      <c r="Q943" s="1">
        <f t="shared" si="233"/>
        <v>0</v>
      </c>
      <c r="R943" s="1">
        <f t="shared" si="234"/>
        <v>1</v>
      </c>
      <c r="Y943">
        <v>1</v>
      </c>
      <c r="Z943">
        <v>59</v>
      </c>
      <c r="AA943">
        <v>20.95</v>
      </c>
      <c r="AB943">
        <v>660</v>
      </c>
      <c r="AC943">
        <v>0</v>
      </c>
    </row>
    <row r="944" spans="1:29" x14ac:dyDescent="0.25">
      <c r="A944" s="1">
        <f t="shared" si="220"/>
        <v>0</v>
      </c>
      <c r="B944" s="1">
        <f t="shared" si="221"/>
        <v>0</v>
      </c>
      <c r="C944" s="1">
        <f t="shared" si="222"/>
        <v>1</v>
      </c>
      <c r="E944" s="1">
        <f t="shared" si="223"/>
        <v>0</v>
      </c>
      <c r="F944" s="1">
        <f t="shared" si="224"/>
        <v>1</v>
      </c>
      <c r="G944" s="1">
        <f t="shared" si="225"/>
        <v>0</v>
      </c>
      <c r="H944" s="1">
        <f t="shared" si="226"/>
        <v>0</v>
      </c>
      <c r="J944" s="1">
        <f t="shared" si="227"/>
        <v>0</v>
      </c>
      <c r="K944" s="1">
        <f t="shared" si="228"/>
        <v>0</v>
      </c>
      <c r="L944" s="1">
        <f t="shared" si="229"/>
        <v>0</v>
      </c>
      <c r="M944" s="1">
        <f t="shared" si="230"/>
        <v>1</v>
      </c>
      <c r="O944" s="1">
        <f t="shared" si="231"/>
        <v>0</v>
      </c>
      <c r="P944" s="1">
        <f t="shared" si="232"/>
        <v>0</v>
      </c>
      <c r="Q944" s="1">
        <f t="shared" si="233"/>
        <v>0</v>
      </c>
      <c r="R944" s="1">
        <f t="shared" si="234"/>
        <v>1</v>
      </c>
      <c r="Y944">
        <v>0</v>
      </c>
      <c r="Z944">
        <v>78</v>
      </c>
      <c r="AA944">
        <v>5.62</v>
      </c>
      <c r="AB944">
        <v>745</v>
      </c>
      <c r="AC944">
        <v>0</v>
      </c>
    </row>
    <row r="945" spans="1:29" x14ac:dyDescent="0.25">
      <c r="A945" s="1">
        <f t="shared" si="220"/>
        <v>0</v>
      </c>
      <c r="B945" s="1">
        <f t="shared" si="221"/>
        <v>0</v>
      </c>
      <c r="C945" s="1">
        <f t="shared" si="222"/>
        <v>0</v>
      </c>
      <c r="E945" s="1">
        <f t="shared" si="223"/>
        <v>0</v>
      </c>
      <c r="F945" s="1">
        <f t="shared" si="224"/>
        <v>0</v>
      </c>
      <c r="G945" s="1">
        <f t="shared" si="225"/>
        <v>0</v>
      </c>
      <c r="H945" s="1">
        <f t="shared" si="226"/>
        <v>1</v>
      </c>
      <c r="J945" s="1">
        <f t="shared" si="227"/>
        <v>0</v>
      </c>
      <c r="K945" s="1">
        <f t="shared" si="228"/>
        <v>0</v>
      </c>
      <c r="L945" s="1">
        <f t="shared" si="229"/>
        <v>0</v>
      </c>
      <c r="M945" s="1">
        <f t="shared" si="230"/>
        <v>1</v>
      </c>
      <c r="O945" s="1">
        <f t="shared" si="231"/>
        <v>0</v>
      </c>
      <c r="P945" s="1">
        <f t="shared" si="232"/>
        <v>0</v>
      </c>
      <c r="Q945" s="1">
        <f t="shared" si="233"/>
        <v>0</v>
      </c>
      <c r="R945" s="1">
        <f t="shared" si="234"/>
        <v>1</v>
      </c>
      <c r="Y945">
        <v>1</v>
      </c>
      <c r="Z945">
        <v>150</v>
      </c>
      <c r="AA945">
        <v>12.46</v>
      </c>
      <c r="AB945">
        <v>675</v>
      </c>
      <c r="AC945">
        <v>0</v>
      </c>
    </row>
    <row r="946" spans="1:29" x14ac:dyDescent="0.25">
      <c r="A946" s="1">
        <f t="shared" si="220"/>
        <v>1</v>
      </c>
      <c r="B946" s="1">
        <f t="shared" si="221"/>
        <v>1</v>
      </c>
      <c r="C946" s="1">
        <f t="shared" si="222"/>
        <v>1</v>
      </c>
      <c r="E946" s="1">
        <f t="shared" si="223"/>
        <v>0</v>
      </c>
      <c r="F946" s="1">
        <f t="shared" si="224"/>
        <v>1</v>
      </c>
      <c r="G946" s="1">
        <f t="shared" si="225"/>
        <v>0</v>
      </c>
      <c r="H946" s="1">
        <f t="shared" si="226"/>
        <v>0</v>
      </c>
      <c r="J946" s="1">
        <f t="shared" si="227"/>
        <v>0</v>
      </c>
      <c r="K946" s="1">
        <f t="shared" si="228"/>
        <v>1</v>
      </c>
      <c r="L946" s="1">
        <f t="shared" si="229"/>
        <v>0</v>
      </c>
      <c r="M946" s="1">
        <f t="shared" si="230"/>
        <v>0</v>
      </c>
      <c r="O946" s="1">
        <f t="shared" si="231"/>
        <v>0</v>
      </c>
      <c r="P946" s="1">
        <f t="shared" si="232"/>
        <v>1</v>
      </c>
      <c r="Q946" s="1">
        <f t="shared" si="233"/>
        <v>0</v>
      </c>
      <c r="R946" s="1">
        <f t="shared" si="234"/>
        <v>0</v>
      </c>
      <c r="Y946">
        <v>0</v>
      </c>
      <c r="Z946">
        <v>35.256</v>
      </c>
      <c r="AA946">
        <v>28.42</v>
      </c>
      <c r="AB946">
        <v>685</v>
      </c>
      <c r="AC946">
        <v>0</v>
      </c>
    </row>
    <row r="947" spans="1:29" x14ac:dyDescent="0.25">
      <c r="A947" s="1">
        <f t="shared" si="220"/>
        <v>1</v>
      </c>
      <c r="B947" s="1">
        <f t="shared" si="221"/>
        <v>1</v>
      </c>
      <c r="C947" s="1">
        <f t="shared" si="222"/>
        <v>1</v>
      </c>
      <c r="E947" s="1">
        <f t="shared" si="223"/>
        <v>0</v>
      </c>
      <c r="F947" s="1">
        <f t="shared" si="224"/>
        <v>1</v>
      </c>
      <c r="G947" s="1">
        <f t="shared" si="225"/>
        <v>0</v>
      </c>
      <c r="H947" s="1">
        <f t="shared" si="226"/>
        <v>0</v>
      </c>
      <c r="J947" s="1">
        <f t="shared" si="227"/>
        <v>0</v>
      </c>
      <c r="K947" s="1">
        <f t="shared" si="228"/>
        <v>1</v>
      </c>
      <c r="L947" s="1">
        <f t="shared" si="229"/>
        <v>0</v>
      </c>
      <c r="M947" s="1">
        <f t="shared" si="230"/>
        <v>0</v>
      </c>
      <c r="O947" s="1">
        <f t="shared" si="231"/>
        <v>0</v>
      </c>
      <c r="P947" s="1">
        <f t="shared" si="232"/>
        <v>1</v>
      </c>
      <c r="Q947" s="1">
        <f t="shared" si="233"/>
        <v>0</v>
      </c>
      <c r="R947" s="1">
        <f t="shared" si="234"/>
        <v>0</v>
      </c>
      <c r="Y947">
        <v>0</v>
      </c>
      <c r="Z947">
        <v>110</v>
      </c>
      <c r="AA947">
        <v>19.170000000000002</v>
      </c>
      <c r="AB947">
        <v>710</v>
      </c>
      <c r="AC947">
        <v>0</v>
      </c>
    </row>
    <row r="948" spans="1:29" x14ac:dyDescent="0.25">
      <c r="A948" s="1">
        <f t="shared" si="220"/>
        <v>0</v>
      </c>
      <c r="B948" s="1">
        <f t="shared" si="221"/>
        <v>0</v>
      </c>
      <c r="C948" s="1">
        <f t="shared" si="222"/>
        <v>1</v>
      </c>
      <c r="E948" s="1">
        <f t="shared" si="223"/>
        <v>0</v>
      </c>
      <c r="F948" s="1">
        <f t="shared" si="224"/>
        <v>1</v>
      </c>
      <c r="G948" s="1">
        <f t="shared" si="225"/>
        <v>0</v>
      </c>
      <c r="H948" s="1">
        <f t="shared" si="226"/>
        <v>0</v>
      </c>
      <c r="J948" s="1">
        <f t="shared" si="227"/>
        <v>0</v>
      </c>
      <c r="K948" s="1">
        <f t="shared" si="228"/>
        <v>0</v>
      </c>
      <c r="L948" s="1">
        <f t="shared" si="229"/>
        <v>0</v>
      </c>
      <c r="M948" s="1">
        <f t="shared" si="230"/>
        <v>1</v>
      </c>
      <c r="O948" s="1">
        <f t="shared" si="231"/>
        <v>0</v>
      </c>
      <c r="P948" s="1">
        <f t="shared" si="232"/>
        <v>0</v>
      </c>
      <c r="Q948" s="1">
        <f t="shared" si="233"/>
        <v>0</v>
      </c>
      <c r="R948" s="1">
        <f t="shared" si="234"/>
        <v>1</v>
      </c>
      <c r="Y948">
        <v>0</v>
      </c>
      <c r="Z948">
        <v>44.5</v>
      </c>
      <c r="AA948">
        <v>10.17</v>
      </c>
      <c r="AB948">
        <v>715</v>
      </c>
      <c r="AC948">
        <v>0</v>
      </c>
    </row>
    <row r="949" spans="1:29" x14ac:dyDescent="0.25">
      <c r="A949" s="1">
        <f t="shared" si="220"/>
        <v>1</v>
      </c>
      <c r="B949" s="1">
        <f t="shared" si="221"/>
        <v>1</v>
      </c>
      <c r="C949" s="1">
        <f t="shared" si="222"/>
        <v>1</v>
      </c>
      <c r="E949" s="1">
        <f t="shared" si="223"/>
        <v>0</v>
      </c>
      <c r="F949" s="1">
        <f t="shared" si="224"/>
        <v>1</v>
      </c>
      <c r="G949" s="1">
        <f t="shared" si="225"/>
        <v>0</v>
      </c>
      <c r="H949" s="1">
        <f t="shared" si="226"/>
        <v>0</v>
      </c>
      <c r="J949" s="1">
        <f t="shared" si="227"/>
        <v>0</v>
      </c>
      <c r="K949" s="1">
        <f t="shared" si="228"/>
        <v>1</v>
      </c>
      <c r="L949" s="1">
        <f t="shared" si="229"/>
        <v>0</v>
      </c>
      <c r="M949" s="1">
        <f t="shared" si="230"/>
        <v>0</v>
      </c>
      <c r="O949" s="1">
        <f t="shared" si="231"/>
        <v>0</v>
      </c>
      <c r="P949" s="1">
        <f t="shared" si="232"/>
        <v>1</v>
      </c>
      <c r="Q949" s="1">
        <f t="shared" si="233"/>
        <v>0</v>
      </c>
      <c r="R949" s="1">
        <f t="shared" si="234"/>
        <v>0</v>
      </c>
      <c r="Y949">
        <v>1</v>
      </c>
      <c r="Z949">
        <v>70</v>
      </c>
      <c r="AA949">
        <v>22.46</v>
      </c>
      <c r="AB949">
        <v>695</v>
      </c>
      <c r="AC949">
        <v>0</v>
      </c>
    </row>
    <row r="950" spans="1:29" x14ac:dyDescent="0.25">
      <c r="A950" s="1">
        <f t="shared" si="220"/>
        <v>1</v>
      </c>
      <c r="B950" s="1">
        <f t="shared" si="221"/>
        <v>1</v>
      </c>
      <c r="C950" s="1">
        <f t="shared" si="222"/>
        <v>1</v>
      </c>
      <c r="E950" s="1">
        <f t="shared" si="223"/>
        <v>0</v>
      </c>
      <c r="F950" s="1">
        <f t="shared" si="224"/>
        <v>1</v>
      </c>
      <c r="G950" s="1">
        <f t="shared" si="225"/>
        <v>0</v>
      </c>
      <c r="H950" s="1">
        <f t="shared" si="226"/>
        <v>0</v>
      </c>
      <c r="J950" s="1">
        <f t="shared" si="227"/>
        <v>0</v>
      </c>
      <c r="K950" s="1">
        <f t="shared" si="228"/>
        <v>1</v>
      </c>
      <c r="L950" s="1">
        <f t="shared" si="229"/>
        <v>0</v>
      </c>
      <c r="M950" s="1">
        <f t="shared" si="230"/>
        <v>0</v>
      </c>
      <c r="O950" s="1">
        <f t="shared" si="231"/>
        <v>0</v>
      </c>
      <c r="P950" s="1">
        <f t="shared" si="232"/>
        <v>1</v>
      </c>
      <c r="Q950" s="1">
        <f t="shared" si="233"/>
        <v>0</v>
      </c>
      <c r="R950" s="1">
        <f t="shared" si="234"/>
        <v>0</v>
      </c>
      <c r="Y950">
        <v>0</v>
      </c>
      <c r="Z950">
        <v>46</v>
      </c>
      <c r="AA950">
        <v>12.98</v>
      </c>
      <c r="AB950">
        <v>670</v>
      </c>
      <c r="AC950">
        <v>0</v>
      </c>
    </row>
    <row r="951" spans="1:29" x14ac:dyDescent="0.25">
      <c r="A951" s="1">
        <f t="shared" si="220"/>
        <v>0</v>
      </c>
      <c r="B951" s="1">
        <f t="shared" si="221"/>
        <v>0</v>
      </c>
      <c r="C951" s="1">
        <f t="shared" si="222"/>
        <v>0</v>
      </c>
      <c r="E951" s="1">
        <f t="shared" si="223"/>
        <v>0</v>
      </c>
      <c r="F951" s="1">
        <f t="shared" si="224"/>
        <v>0</v>
      </c>
      <c r="G951" s="1">
        <f t="shared" si="225"/>
        <v>0</v>
      </c>
      <c r="H951" s="1">
        <f t="shared" si="226"/>
        <v>1</v>
      </c>
      <c r="J951" s="1">
        <f t="shared" si="227"/>
        <v>0</v>
      </c>
      <c r="K951" s="1">
        <f t="shared" si="228"/>
        <v>0</v>
      </c>
      <c r="L951" s="1">
        <f t="shared" si="229"/>
        <v>0</v>
      </c>
      <c r="M951" s="1">
        <f t="shared" si="230"/>
        <v>1</v>
      </c>
      <c r="O951" s="1">
        <f t="shared" si="231"/>
        <v>0</v>
      </c>
      <c r="P951" s="1">
        <f t="shared" si="232"/>
        <v>0</v>
      </c>
      <c r="Q951" s="1">
        <f t="shared" si="233"/>
        <v>0</v>
      </c>
      <c r="R951" s="1">
        <f t="shared" si="234"/>
        <v>1</v>
      </c>
      <c r="Y951">
        <v>1</v>
      </c>
      <c r="Z951">
        <v>52</v>
      </c>
      <c r="AA951">
        <v>11.65</v>
      </c>
      <c r="AB951">
        <v>710</v>
      </c>
      <c r="AC951">
        <v>0</v>
      </c>
    </row>
    <row r="952" spans="1:29" x14ac:dyDescent="0.25">
      <c r="A952" s="1">
        <f t="shared" si="220"/>
        <v>1</v>
      </c>
      <c r="B952" s="1">
        <f t="shared" si="221"/>
        <v>1</v>
      </c>
      <c r="C952" s="1">
        <f t="shared" si="222"/>
        <v>1</v>
      </c>
      <c r="E952" s="1">
        <f t="shared" si="223"/>
        <v>0</v>
      </c>
      <c r="F952" s="1">
        <f t="shared" si="224"/>
        <v>1</v>
      </c>
      <c r="G952" s="1">
        <f t="shared" si="225"/>
        <v>0</v>
      </c>
      <c r="H952" s="1">
        <f t="shared" si="226"/>
        <v>0</v>
      </c>
      <c r="J952" s="1">
        <f t="shared" si="227"/>
        <v>0</v>
      </c>
      <c r="K952" s="1">
        <f t="shared" si="228"/>
        <v>1</v>
      </c>
      <c r="L952" s="1">
        <f t="shared" si="229"/>
        <v>0</v>
      </c>
      <c r="M952" s="1">
        <f t="shared" si="230"/>
        <v>0</v>
      </c>
      <c r="O952" s="1">
        <f t="shared" si="231"/>
        <v>0</v>
      </c>
      <c r="P952" s="1">
        <f t="shared" si="232"/>
        <v>1</v>
      </c>
      <c r="Q952" s="1">
        <f t="shared" si="233"/>
        <v>0</v>
      </c>
      <c r="R952" s="1">
        <f t="shared" si="234"/>
        <v>0</v>
      </c>
      <c r="Y952">
        <v>0</v>
      </c>
      <c r="Z952">
        <v>54</v>
      </c>
      <c r="AA952">
        <v>21.87</v>
      </c>
      <c r="AB952">
        <v>670</v>
      </c>
      <c r="AC952">
        <v>0</v>
      </c>
    </row>
    <row r="953" spans="1:29" x14ac:dyDescent="0.25">
      <c r="A953" s="1">
        <f t="shared" si="220"/>
        <v>0</v>
      </c>
      <c r="B953" s="1">
        <f t="shared" si="221"/>
        <v>1</v>
      </c>
      <c r="C953" s="1">
        <f t="shared" si="222"/>
        <v>1</v>
      </c>
      <c r="E953" s="1">
        <f t="shared" si="223"/>
        <v>0</v>
      </c>
      <c r="F953" s="1">
        <f t="shared" si="224"/>
        <v>1</v>
      </c>
      <c r="G953" s="1">
        <f t="shared" si="225"/>
        <v>0</v>
      </c>
      <c r="H953" s="1">
        <f t="shared" si="226"/>
        <v>0</v>
      </c>
      <c r="J953" s="1">
        <f t="shared" si="227"/>
        <v>0</v>
      </c>
      <c r="K953" s="1">
        <f t="shared" si="228"/>
        <v>1</v>
      </c>
      <c r="L953" s="1">
        <f t="shared" si="229"/>
        <v>0</v>
      </c>
      <c r="M953" s="1">
        <f t="shared" si="230"/>
        <v>0</v>
      </c>
      <c r="O953" s="1">
        <f t="shared" si="231"/>
        <v>0</v>
      </c>
      <c r="P953" s="1">
        <f t="shared" si="232"/>
        <v>0</v>
      </c>
      <c r="Q953" s="1">
        <f t="shared" si="233"/>
        <v>0</v>
      </c>
      <c r="R953" s="1">
        <f t="shared" si="234"/>
        <v>1</v>
      </c>
      <c r="Y953">
        <v>0</v>
      </c>
      <c r="Z953">
        <v>86</v>
      </c>
      <c r="AA953">
        <v>16.86</v>
      </c>
      <c r="AB953">
        <v>690</v>
      </c>
      <c r="AC953">
        <v>0</v>
      </c>
    </row>
    <row r="954" spans="1:29" x14ac:dyDescent="0.25">
      <c r="A954" s="1">
        <f t="shared" si="220"/>
        <v>0</v>
      </c>
      <c r="B954" s="1">
        <f t="shared" si="221"/>
        <v>0</v>
      </c>
      <c r="C954" s="1">
        <f t="shared" si="222"/>
        <v>1</v>
      </c>
      <c r="E954" s="1">
        <f t="shared" si="223"/>
        <v>0</v>
      </c>
      <c r="F954" s="1">
        <f t="shared" si="224"/>
        <v>1</v>
      </c>
      <c r="G954" s="1">
        <f t="shared" si="225"/>
        <v>0</v>
      </c>
      <c r="H954" s="1">
        <f t="shared" si="226"/>
        <v>0</v>
      </c>
      <c r="J954" s="1">
        <f t="shared" si="227"/>
        <v>0</v>
      </c>
      <c r="K954" s="1">
        <f t="shared" si="228"/>
        <v>0</v>
      </c>
      <c r="L954" s="1">
        <f t="shared" si="229"/>
        <v>0</v>
      </c>
      <c r="M954" s="1">
        <f t="shared" si="230"/>
        <v>1</v>
      </c>
      <c r="O954" s="1">
        <f t="shared" si="231"/>
        <v>0</v>
      </c>
      <c r="P954" s="1">
        <f t="shared" si="232"/>
        <v>0</v>
      </c>
      <c r="Q954" s="1">
        <f t="shared" si="233"/>
        <v>0</v>
      </c>
      <c r="R954" s="1">
        <f t="shared" si="234"/>
        <v>1</v>
      </c>
      <c r="Y954">
        <v>0</v>
      </c>
      <c r="Z954">
        <v>25</v>
      </c>
      <c r="AA954">
        <v>28.66</v>
      </c>
      <c r="AB954">
        <v>685</v>
      </c>
      <c r="AC954">
        <v>0</v>
      </c>
    </row>
    <row r="955" spans="1:29" x14ac:dyDescent="0.25">
      <c r="A955" s="1">
        <f t="shared" si="220"/>
        <v>0</v>
      </c>
      <c r="B955" s="1">
        <f t="shared" si="221"/>
        <v>1</v>
      </c>
      <c r="C955" s="1">
        <f t="shared" si="222"/>
        <v>1</v>
      </c>
      <c r="E955" s="1">
        <f t="shared" si="223"/>
        <v>0</v>
      </c>
      <c r="F955" s="1">
        <f t="shared" si="224"/>
        <v>1</v>
      </c>
      <c r="G955" s="1">
        <f t="shared" si="225"/>
        <v>0</v>
      </c>
      <c r="H955" s="1">
        <f t="shared" si="226"/>
        <v>0</v>
      </c>
      <c r="J955" s="1">
        <f t="shared" si="227"/>
        <v>0</v>
      </c>
      <c r="K955" s="1">
        <f t="shared" si="228"/>
        <v>1</v>
      </c>
      <c r="L955" s="1">
        <f t="shared" si="229"/>
        <v>0</v>
      </c>
      <c r="M955" s="1">
        <f t="shared" si="230"/>
        <v>0</v>
      </c>
      <c r="O955" s="1">
        <f t="shared" si="231"/>
        <v>0</v>
      </c>
      <c r="P955" s="1">
        <f t="shared" si="232"/>
        <v>0</v>
      </c>
      <c r="Q955" s="1">
        <f t="shared" si="233"/>
        <v>0</v>
      </c>
      <c r="R955" s="1">
        <f t="shared" si="234"/>
        <v>1</v>
      </c>
      <c r="Y955">
        <v>1</v>
      </c>
      <c r="Z955">
        <v>85</v>
      </c>
      <c r="AA955">
        <v>24.96</v>
      </c>
      <c r="AB955">
        <v>670</v>
      </c>
      <c r="AC955">
        <v>0</v>
      </c>
    </row>
    <row r="956" spans="1:29" x14ac:dyDescent="0.25">
      <c r="A956" s="1">
        <f t="shared" si="220"/>
        <v>0</v>
      </c>
      <c r="B956" s="1">
        <f t="shared" si="221"/>
        <v>1</v>
      </c>
      <c r="C956" s="1">
        <f t="shared" si="222"/>
        <v>1</v>
      </c>
      <c r="E956" s="1">
        <f t="shared" si="223"/>
        <v>0</v>
      </c>
      <c r="F956" s="1">
        <f t="shared" si="224"/>
        <v>1</v>
      </c>
      <c r="G956" s="1">
        <f t="shared" si="225"/>
        <v>0</v>
      </c>
      <c r="H956" s="1">
        <f t="shared" si="226"/>
        <v>0</v>
      </c>
      <c r="J956" s="1">
        <f t="shared" si="227"/>
        <v>0</v>
      </c>
      <c r="K956" s="1">
        <f t="shared" si="228"/>
        <v>1</v>
      </c>
      <c r="L956" s="1">
        <f t="shared" si="229"/>
        <v>0</v>
      </c>
      <c r="M956" s="1">
        <f t="shared" si="230"/>
        <v>0</v>
      </c>
      <c r="O956" s="1">
        <f t="shared" si="231"/>
        <v>0</v>
      </c>
      <c r="P956" s="1">
        <f t="shared" si="232"/>
        <v>0</v>
      </c>
      <c r="Q956" s="1">
        <f t="shared" si="233"/>
        <v>0</v>
      </c>
      <c r="R956" s="1">
        <f t="shared" si="234"/>
        <v>1</v>
      </c>
      <c r="Y956">
        <v>0</v>
      </c>
      <c r="Z956">
        <v>82</v>
      </c>
      <c r="AA956">
        <v>43.77</v>
      </c>
      <c r="AB956">
        <v>660</v>
      </c>
      <c r="AC956">
        <v>0</v>
      </c>
    </row>
    <row r="957" spans="1:29" x14ac:dyDescent="0.25">
      <c r="A957" s="1">
        <f t="shared" si="220"/>
        <v>0</v>
      </c>
      <c r="B957" s="1">
        <f t="shared" si="221"/>
        <v>0</v>
      </c>
      <c r="C957" s="1">
        <f t="shared" si="222"/>
        <v>0</v>
      </c>
      <c r="E957" s="1">
        <f t="shared" si="223"/>
        <v>0</v>
      </c>
      <c r="F957" s="1">
        <f t="shared" si="224"/>
        <v>0</v>
      </c>
      <c r="G957" s="1">
        <f t="shared" si="225"/>
        <v>0</v>
      </c>
      <c r="H957" s="1">
        <f t="shared" si="226"/>
        <v>1</v>
      </c>
      <c r="J957" s="1">
        <f t="shared" si="227"/>
        <v>0</v>
      </c>
      <c r="K957" s="1">
        <f t="shared" si="228"/>
        <v>0</v>
      </c>
      <c r="L957" s="1">
        <f t="shared" si="229"/>
        <v>0</v>
      </c>
      <c r="M957" s="1">
        <f t="shared" si="230"/>
        <v>1</v>
      </c>
      <c r="O957" s="1">
        <f t="shared" si="231"/>
        <v>0</v>
      </c>
      <c r="P957" s="1">
        <f t="shared" si="232"/>
        <v>0</v>
      </c>
      <c r="Q957" s="1">
        <f t="shared" si="233"/>
        <v>0</v>
      </c>
      <c r="R957" s="1">
        <f t="shared" si="234"/>
        <v>1</v>
      </c>
      <c r="Y957">
        <v>0</v>
      </c>
      <c r="Z957">
        <v>31</v>
      </c>
      <c r="AA957">
        <v>30.39</v>
      </c>
      <c r="AB957">
        <v>665</v>
      </c>
      <c r="AC957">
        <v>0</v>
      </c>
    </row>
    <row r="958" spans="1:29" x14ac:dyDescent="0.25">
      <c r="A958" s="1">
        <f t="shared" si="220"/>
        <v>1</v>
      </c>
      <c r="B958" s="1">
        <f t="shared" si="221"/>
        <v>1</v>
      </c>
      <c r="C958" s="1">
        <f t="shared" si="222"/>
        <v>1</v>
      </c>
      <c r="E958" s="1">
        <f t="shared" si="223"/>
        <v>0</v>
      </c>
      <c r="F958" s="1">
        <f t="shared" si="224"/>
        <v>1</v>
      </c>
      <c r="G958" s="1">
        <f t="shared" si="225"/>
        <v>0</v>
      </c>
      <c r="H958" s="1">
        <f t="shared" si="226"/>
        <v>0</v>
      </c>
      <c r="J958" s="1">
        <f t="shared" si="227"/>
        <v>0</v>
      </c>
      <c r="K958" s="1">
        <f t="shared" si="228"/>
        <v>1</v>
      </c>
      <c r="L958" s="1">
        <f t="shared" si="229"/>
        <v>0</v>
      </c>
      <c r="M958" s="1">
        <f t="shared" si="230"/>
        <v>0</v>
      </c>
      <c r="O958" s="1">
        <f t="shared" si="231"/>
        <v>0</v>
      </c>
      <c r="P958" s="1">
        <f t="shared" si="232"/>
        <v>1</v>
      </c>
      <c r="Q958" s="1">
        <f t="shared" si="233"/>
        <v>0</v>
      </c>
      <c r="R958" s="1">
        <f t="shared" si="234"/>
        <v>0</v>
      </c>
      <c r="Y958">
        <v>1</v>
      </c>
      <c r="Z958">
        <v>70</v>
      </c>
      <c r="AA958">
        <v>27.05</v>
      </c>
      <c r="AB958">
        <v>670</v>
      </c>
      <c r="AC958">
        <v>0</v>
      </c>
    </row>
    <row r="959" spans="1:29" x14ac:dyDescent="0.25">
      <c r="A959" s="1">
        <f t="shared" si="220"/>
        <v>0</v>
      </c>
      <c r="B959" s="1">
        <f t="shared" si="221"/>
        <v>0</v>
      </c>
      <c r="C959" s="1">
        <f t="shared" si="222"/>
        <v>0</v>
      </c>
      <c r="E959" s="1">
        <f t="shared" si="223"/>
        <v>0</v>
      </c>
      <c r="F959" s="1">
        <f t="shared" si="224"/>
        <v>0</v>
      </c>
      <c r="G959" s="1">
        <f t="shared" si="225"/>
        <v>0</v>
      </c>
      <c r="H959" s="1">
        <f t="shared" si="226"/>
        <v>1</v>
      </c>
      <c r="J959" s="1">
        <f t="shared" si="227"/>
        <v>0</v>
      </c>
      <c r="K959" s="1">
        <f t="shared" si="228"/>
        <v>0</v>
      </c>
      <c r="L959" s="1">
        <f t="shared" si="229"/>
        <v>0</v>
      </c>
      <c r="M959" s="1">
        <f t="shared" si="230"/>
        <v>1</v>
      </c>
      <c r="O959" s="1">
        <f t="shared" si="231"/>
        <v>0</v>
      </c>
      <c r="P959" s="1">
        <f t="shared" si="232"/>
        <v>0</v>
      </c>
      <c r="Q959" s="1">
        <f t="shared" si="233"/>
        <v>0</v>
      </c>
      <c r="R959" s="1">
        <f t="shared" si="234"/>
        <v>1</v>
      </c>
      <c r="Y959">
        <v>0</v>
      </c>
      <c r="Z959">
        <v>56</v>
      </c>
      <c r="AA959">
        <v>26.17</v>
      </c>
      <c r="AB959">
        <v>700</v>
      </c>
      <c r="AC959">
        <v>0</v>
      </c>
    </row>
    <row r="960" spans="1:29" x14ac:dyDescent="0.25">
      <c r="A960" s="1">
        <f t="shared" si="220"/>
        <v>0</v>
      </c>
      <c r="B960" s="1">
        <f t="shared" si="221"/>
        <v>0</v>
      </c>
      <c r="C960" s="1">
        <f t="shared" si="222"/>
        <v>1</v>
      </c>
      <c r="E960" s="1">
        <f t="shared" si="223"/>
        <v>0</v>
      </c>
      <c r="F960" s="1">
        <f t="shared" si="224"/>
        <v>1</v>
      </c>
      <c r="G960" s="1">
        <f t="shared" si="225"/>
        <v>0</v>
      </c>
      <c r="H960" s="1">
        <f t="shared" si="226"/>
        <v>0</v>
      </c>
      <c r="J960" s="1">
        <f t="shared" si="227"/>
        <v>0</v>
      </c>
      <c r="K960" s="1">
        <f t="shared" si="228"/>
        <v>0</v>
      </c>
      <c r="L960" s="1">
        <f t="shared" si="229"/>
        <v>0</v>
      </c>
      <c r="M960" s="1">
        <f t="shared" si="230"/>
        <v>1</v>
      </c>
      <c r="O960" s="1">
        <f t="shared" si="231"/>
        <v>0</v>
      </c>
      <c r="P960" s="1">
        <f t="shared" si="232"/>
        <v>0</v>
      </c>
      <c r="Q960" s="1">
        <f t="shared" si="233"/>
        <v>0</v>
      </c>
      <c r="R960" s="1">
        <f t="shared" si="234"/>
        <v>1</v>
      </c>
      <c r="Y960">
        <v>1</v>
      </c>
      <c r="Z960">
        <v>57.140039999999999</v>
      </c>
      <c r="AA960">
        <v>33.020000000000003</v>
      </c>
      <c r="AB960">
        <v>670</v>
      </c>
      <c r="AC960">
        <v>0</v>
      </c>
    </row>
    <row r="961" spans="1:29" x14ac:dyDescent="0.25">
      <c r="A961" s="1">
        <f t="shared" si="220"/>
        <v>0</v>
      </c>
      <c r="B961" s="1">
        <f t="shared" si="221"/>
        <v>0</v>
      </c>
      <c r="C961" s="1">
        <f t="shared" si="222"/>
        <v>0</v>
      </c>
      <c r="E961" s="1">
        <f t="shared" si="223"/>
        <v>0</v>
      </c>
      <c r="F961" s="1">
        <f t="shared" si="224"/>
        <v>0</v>
      </c>
      <c r="G961" s="1">
        <f t="shared" si="225"/>
        <v>0</v>
      </c>
      <c r="H961" s="1">
        <f t="shared" si="226"/>
        <v>1</v>
      </c>
      <c r="J961" s="1">
        <f t="shared" si="227"/>
        <v>0</v>
      </c>
      <c r="K961" s="1">
        <f t="shared" si="228"/>
        <v>0</v>
      </c>
      <c r="L961" s="1">
        <f t="shared" si="229"/>
        <v>0</v>
      </c>
      <c r="M961" s="1">
        <f t="shared" si="230"/>
        <v>1</v>
      </c>
      <c r="O961" s="1">
        <f t="shared" si="231"/>
        <v>0</v>
      </c>
      <c r="P961" s="1">
        <f t="shared" si="232"/>
        <v>0</v>
      </c>
      <c r="Q961" s="1">
        <f t="shared" si="233"/>
        <v>0</v>
      </c>
      <c r="R961" s="1">
        <f t="shared" si="234"/>
        <v>1</v>
      </c>
      <c r="Y961">
        <v>0</v>
      </c>
      <c r="Z961">
        <v>20</v>
      </c>
      <c r="AA961">
        <v>38.94</v>
      </c>
      <c r="AB961">
        <v>660</v>
      </c>
      <c r="AC961">
        <v>0</v>
      </c>
    </row>
    <row r="962" spans="1:29" x14ac:dyDescent="0.25">
      <c r="A962" s="1">
        <f t="shared" si="220"/>
        <v>0</v>
      </c>
      <c r="B962" s="1">
        <f t="shared" si="221"/>
        <v>0</v>
      </c>
      <c r="C962" s="1">
        <f t="shared" si="222"/>
        <v>0</v>
      </c>
      <c r="E962" s="1">
        <f t="shared" si="223"/>
        <v>0</v>
      </c>
      <c r="F962" s="1">
        <f t="shared" si="224"/>
        <v>0</v>
      </c>
      <c r="G962" s="1">
        <f t="shared" si="225"/>
        <v>0</v>
      </c>
      <c r="H962" s="1">
        <f t="shared" si="226"/>
        <v>1</v>
      </c>
      <c r="J962" s="1">
        <f t="shared" si="227"/>
        <v>0</v>
      </c>
      <c r="K962" s="1">
        <f t="shared" si="228"/>
        <v>0</v>
      </c>
      <c r="L962" s="1">
        <f t="shared" si="229"/>
        <v>0</v>
      </c>
      <c r="M962" s="1">
        <f t="shared" si="230"/>
        <v>1</v>
      </c>
      <c r="O962" s="1">
        <f t="shared" si="231"/>
        <v>0</v>
      </c>
      <c r="P962" s="1">
        <f t="shared" si="232"/>
        <v>0</v>
      </c>
      <c r="Q962" s="1">
        <f t="shared" si="233"/>
        <v>0</v>
      </c>
      <c r="R962" s="1">
        <f t="shared" si="234"/>
        <v>1</v>
      </c>
      <c r="Y962">
        <v>0</v>
      </c>
      <c r="Z962">
        <v>88</v>
      </c>
      <c r="AA962">
        <v>38.85</v>
      </c>
      <c r="AB962">
        <v>685</v>
      </c>
      <c r="AC962">
        <v>0</v>
      </c>
    </row>
    <row r="963" spans="1:29" x14ac:dyDescent="0.25">
      <c r="A963" s="1">
        <f t="shared" si="220"/>
        <v>0</v>
      </c>
      <c r="B963" s="1">
        <f t="shared" si="221"/>
        <v>0</v>
      </c>
      <c r="C963" s="1">
        <f t="shared" si="222"/>
        <v>1</v>
      </c>
      <c r="E963" s="1">
        <f t="shared" si="223"/>
        <v>0</v>
      </c>
      <c r="F963" s="1">
        <f t="shared" si="224"/>
        <v>1</v>
      </c>
      <c r="G963" s="1">
        <f t="shared" si="225"/>
        <v>0</v>
      </c>
      <c r="H963" s="1">
        <f t="shared" si="226"/>
        <v>0</v>
      </c>
      <c r="J963" s="1">
        <f t="shared" si="227"/>
        <v>0</v>
      </c>
      <c r="K963" s="1">
        <f t="shared" si="228"/>
        <v>0</v>
      </c>
      <c r="L963" s="1">
        <f t="shared" si="229"/>
        <v>0</v>
      </c>
      <c r="M963" s="1">
        <f t="shared" si="230"/>
        <v>1</v>
      </c>
      <c r="O963" s="1">
        <f t="shared" si="231"/>
        <v>0</v>
      </c>
      <c r="P963" s="1">
        <f t="shared" si="232"/>
        <v>0</v>
      </c>
      <c r="Q963" s="1">
        <f t="shared" si="233"/>
        <v>0</v>
      </c>
      <c r="R963" s="1">
        <f t="shared" si="234"/>
        <v>1</v>
      </c>
      <c r="Y963">
        <v>0</v>
      </c>
      <c r="Z963">
        <v>54</v>
      </c>
      <c r="AA963">
        <v>15.24</v>
      </c>
      <c r="AB963">
        <v>670</v>
      </c>
      <c r="AC963">
        <v>0</v>
      </c>
    </row>
    <row r="964" spans="1:29" x14ac:dyDescent="0.25">
      <c r="A964" s="1">
        <f t="shared" si="220"/>
        <v>0</v>
      </c>
      <c r="B964" s="1">
        <f t="shared" si="221"/>
        <v>0</v>
      </c>
      <c r="C964" s="1">
        <f t="shared" si="222"/>
        <v>0</v>
      </c>
      <c r="E964" s="1">
        <f t="shared" si="223"/>
        <v>0</v>
      </c>
      <c r="F964" s="1">
        <f t="shared" si="224"/>
        <v>0</v>
      </c>
      <c r="G964" s="1">
        <f t="shared" si="225"/>
        <v>0</v>
      </c>
      <c r="H964" s="1">
        <f t="shared" si="226"/>
        <v>1</v>
      </c>
      <c r="J964" s="1">
        <f t="shared" si="227"/>
        <v>0</v>
      </c>
      <c r="K964" s="1">
        <f t="shared" si="228"/>
        <v>0</v>
      </c>
      <c r="L964" s="1">
        <f t="shared" si="229"/>
        <v>0</v>
      </c>
      <c r="M964" s="1">
        <f t="shared" si="230"/>
        <v>1</v>
      </c>
      <c r="O964" s="1">
        <f t="shared" si="231"/>
        <v>0</v>
      </c>
      <c r="P964" s="1">
        <f t="shared" si="232"/>
        <v>0</v>
      </c>
      <c r="Q964" s="1">
        <f t="shared" si="233"/>
        <v>0</v>
      </c>
      <c r="R964" s="1">
        <f t="shared" si="234"/>
        <v>1</v>
      </c>
      <c r="Y964">
        <v>1</v>
      </c>
      <c r="Z964">
        <v>70</v>
      </c>
      <c r="AA964">
        <v>16.440000000000001</v>
      </c>
      <c r="AB964">
        <v>695</v>
      </c>
      <c r="AC964">
        <v>0</v>
      </c>
    </row>
    <row r="965" spans="1:29" x14ac:dyDescent="0.25">
      <c r="A965" s="1">
        <f t="shared" si="220"/>
        <v>0</v>
      </c>
      <c r="B965" s="1">
        <f t="shared" si="221"/>
        <v>0</v>
      </c>
      <c r="C965" s="1">
        <f t="shared" si="222"/>
        <v>1</v>
      </c>
      <c r="E965" s="1">
        <f t="shared" si="223"/>
        <v>0</v>
      </c>
      <c r="F965" s="1">
        <f t="shared" si="224"/>
        <v>1</v>
      </c>
      <c r="G965" s="1">
        <f t="shared" si="225"/>
        <v>0</v>
      </c>
      <c r="H965" s="1">
        <f t="shared" si="226"/>
        <v>0</v>
      </c>
      <c r="J965" s="1">
        <f t="shared" si="227"/>
        <v>0</v>
      </c>
      <c r="K965" s="1">
        <f t="shared" si="228"/>
        <v>0</v>
      </c>
      <c r="L965" s="1">
        <f t="shared" si="229"/>
        <v>0</v>
      </c>
      <c r="M965" s="1">
        <f t="shared" si="230"/>
        <v>1</v>
      </c>
      <c r="O965" s="1">
        <f t="shared" si="231"/>
        <v>0</v>
      </c>
      <c r="P965" s="1">
        <f t="shared" si="232"/>
        <v>0</v>
      </c>
      <c r="Q965" s="1">
        <f t="shared" si="233"/>
        <v>0</v>
      </c>
      <c r="R965" s="1">
        <f t="shared" si="234"/>
        <v>1</v>
      </c>
      <c r="Y965">
        <v>0</v>
      </c>
      <c r="Z965">
        <v>26</v>
      </c>
      <c r="AA965">
        <v>14.82</v>
      </c>
      <c r="AB965">
        <v>665</v>
      </c>
      <c r="AC965">
        <v>0</v>
      </c>
    </row>
    <row r="966" spans="1:29" x14ac:dyDescent="0.25">
      <c r="A966" s="1">
        <f t="shared" si="220"/>
        <v>0</v>
      </c>
      <c r="B966" s="1">
        <f t="shared" si="221"/>
        <v>0</v>
      </c>
      <c r="C966" s="1">
        <f t="shared" si="222"/>
        <v>0</v>
      </c>
      <c r="E966" s="1">
        <f t="shared" si="223"/>
        <v>0</v>
      </c>
      <c r="F966" s="1">
        <f t="shared" si="224"/>
        <v>0</v>
      </c>
      <c r="G966" s="1">
        <f t="shared" si="225"/>
        <v>0</v>
      </c>
      <c r="H966" s="1">
        <f t="shared" si="226"/>
        <v>1</v>
      </c>
      <c r="J966" s="1">
        <f t="shared" si="227"/>
        <v>0</v>
      </c>
      <c r="K966" s="1">
        <f t="shared" si="228"/>
        <v>0</v>
      </c>
      <c r="L966" s="1">
        <f t="shared" si="229"/>
        <v>0</v>
      </c>
      <c r="M966" s="1">
        <f t="shared" si="230"/>
        <v>1</v>
      </c>
      <c r="O966" s="1">
        <f t="shared" si="231"/>
        <v>0</v>
      </c>
      <c r="P966" s="1">
        <f t="shared" si="232"/>
        <v>0</v>
      </c>
      <c r="Q966" s="1">
        <f t="shared" si="233"/>
        <v>0</v>
      </c>
      <c r="R966" s="1">
        <f t="shared" si="234"/>
        <v>1</v>
      </c>
      <c r="Y966">
        <v>1</v>
      </c>
      <c r="Z966">
        <v>62</v>
      </c>
      <c r="AA966">
        <v>17</v>
      </c>
      <c r="AB966">
        <v>690</v>
      </c>
      <c r="AC966">
        <v>0</v>
      </c>
    </row>
    <row r="967" spans="1:29" x14ac:dyDescent="0.25">
      <c r="A967" s="1">
        <f t="shared" ref="A967:A1030" si="235">IF($AB962&gt;716,1,IF($Z962&gt;85.24,1,0))</f>
        <v>1</v>
      </c>
      <c r="B967" s="1">
        <f t="shared" ref="B967:B1030" si="236">IF($AB962&gt;716,1,IF($Z962&gt;85.24,1,IF($AA962&lt;=16.54,1,0)))</f>
        <v>1</v>
      </c>
      <c r="C967" s="1">
        <f t="shared" ref="C967:C1030" si="237">IF($AB962&gt;716,1,IF($Z962&gt;85.24,1,IF($AA962&lt;=16.54,1,IF($Y962=1,1,0))))</f>
        <v>1</v>
      </c>
      <c r="E967" s="1">
        <f t="shared" ref="E967:E1030" si="238">IF($C967=1, IF($AC962=1,1,0),0)</f>
        <v>0</v>
      </c>
      <c r="F967" s="1">
        <f t="shared" ref="F967:F1030" si="239">IF($C967=1, IF($AC962=0,1,0),0)</f>
        <v>1</v>
      </c>
      <c r="G967" s="1">
        <f t="shared" ref="G967:G1030" si="240">IF($C967=0, IF($AC962=1,1,0),0)</f>
        <v>0</v>
      </c>
      <c r="H967" s="1">
        <f t="shared" ref="H967:H1030" si="241">IF($C967=0, IF($AC962=0,1,0),0)</f>
        <v>0</v>
      </c>
      <c r="J967" s="1">
        <f t="shared" ref="J967:J1030" si="242">IF($B967=1, IF($AC962=1,1,0),0)</f>
        <v>0</v>
      </c>
      <c r="K967" s="1">
        <f t="shared" ref="K967:K1030" si="243">IF($B967=1, IF($AC962=0,1,0),0)</f>
        <v>1</v>
      </c>
      <c r="L967" s="1">
        <f t="shared" ref="L967:L1030" si="244">IF($B967=0, IF($AC962=1,1,0),0)</f>
        <v>0</v>
      </c>
      <c r="M967" s="1">
        <f t="shared" ref="M967:M1030" si="245">IF($B967=0, IF($AC962=0,1,0),0)</f>
        <v>0</v>
      </c>
      <c r="O967" s="1">
        <f t="shared" ref="O967:O1030" si="246">IF($A967=1, IF($AC962=1,1,0),0)</f>
        <v>0</v>
      </c>
      <c r="P967" s="1">
        <f t="shared" ref="P967:P1030" si="247">IF($A967=1, IF($AC962=0,1,0),0)</f>
        <v>1</v>
      </c>
      <c r="Q967" s="1">
        <f t="shared" ref="Q967:Q1030" si="248">IF($A967=0, IF($AC962=1,1,0),0)</f>
        <v>0</v>
      </c>
      <c r="R967" s="1">
        <f t="shared" ref="R967:R1030" si="249">IF($A967=0, IF($AC962=0,1,0),0)</f>
        <v>0</v>
      </c>
      <c r="Y967">
        <v>0</v>
      </c>
      <c r="Z967">
        <v>56</v>
      </c>
      <c r="AA967">
        <v>12.41</v>
      </c>
      <c r="AB967">
        <v>680</v>
      </c>
      <c r="AC967">
        <v>0</v>
      </c>
    </row>
    <row r="968" spans="1:29" x14ac:dyDescent="0.25">
      <c r="A968" s="1">
        <f t="shared" si="235"/>
        <v>0</v>
      </c>
      <c r="B968" s="1">
        <f t="shared" si="236"/>
        <v>1</v>
      </c>
      <c r="C968" s="1">
        <f t="shared" si="237"/>
        <v>1</v>
      </c>
      <c r="E968" s="1">
        <f t="shared" si="238"/>
        <v>0</v>
      </c>
      <c r="F968" s="1">
        <f t="shared" si="239"/>
        <v>1</v>
      </c>
      <c r="G968" s="1">
        <f t="shared" si="240"/>
        <v>0</v>
      </c>
      <c r="H968" s="1">
        <f t="shared" si="241"/>
        <v>0</v>
      </c>
      <c r="J968" s="1">
        <f t="shared" si="242"/>
        <v>0</v>
      </c>
      <c r="K968" s="1">
        <f t="shared" si="243"/>
        <v>1</v>
      </c>
      <c r="L968" s="1">
        <f t="shared" si="244"/>
        <v>0</v>
      </c>
      <c r="M968" s="1">
        <f t="shared" si="245"/>
        <v>0</v>
      </c>
      <c r="O968" s="1">
        <f t="shared" si="246"/>
        <v>0</v>
      </c>
      <c r="P968" s="1">
        <f t="shared" si="247"/>
        <v>0</v>
      </c>
      <c r="Q968" s="1">
        <f t="shared" si="248"/>
        <v>0</v>
      </c>
      <c r="R968" s="1">
        <f t="shared" si="249"/>
        <v>1</v>
      </c>
      <c r="Y968">
        <v>1</v>
      </c>
      <c r="Z968">
        <v>72</v>
      </c>
      <c r="AA968">
        <v>15.03</v>
      </c>
      <c r="AB968">
        <v>710</v>
      </c>
      <c r="AC968">
        <v>0</v>
      </c>
    </row>
    <row r="969" spans="1:29" x14ac:dyDescent="0.25">
      <c r="A969" s="1">
        <f t="shared" si="235"/>
        <v>0</v>
      </c>
      <c r="B969" s="1">
        <f t="shared" si="236"/>
        <v>1</v>
      </c>
      <c r="C969" s="1">
        <f t="shared" si="237"/>
        <v>1</v>
      </c>
      <c r="E969" s="1">
        <f t="shared" si="238"/>
        <v>0</v>
      </c>
      <c r="F969" s="1">
        <f t="shared" si="239"/>
        <v>1</v>
      </c>
      <c r="G969" s="1">
        <f t="shared" si="240"/>
        <v>0</v>
      </c>
      <c r="H969" s="1">
        <f t="shared" si="241"/>
        <v>0</v>
      </c>
      <c r="J969" s="1">
        <f t="shared" si="242"/>
        <v>0</v>
      </c>
      <c r="K969" s="1">
        <f t="shared" si="243"/>
        <v>1</v>
      </c>
      <c r="L969" s="1">
        <f t="shared" si="244"/>
        <v>0</v>
      </c>
      <c r="M969" s="1">
        <f t="shared" si="245"/>
        <v>0</v>
      </c>
      <c r="O969" s="1">
        <f t="shared" si="246"/>
        <v>0</v>
      </c>
      <c r="P969" s="1">
        <f t="shared" si="247"/>
        <v>0</v>
      </c>
      <c r="Q969" s="1">
        <f t="shared" si="248"/>
        <v>0</v>
      </c>
      <c r="R969" s="1">
        <f t="shared" si="249"/>
        <v>1</v>
      </c>
      <c r="Y969">
        <v>1</v>
      </c>
      <c r="Z969">
        <v>70</v>
      </c>
      <c r="AA969">
        <v>29.3</v>
      </c>
      <c r="AB969">
        <v>680</v>
      </c>
      <c r="AC969">
        <v>0</v>
      </c>
    </row>
    <row r="970" spans="1:29" x14ac:dyDescent="0.25">
      <c r="A970" s="1">
        <f t="shared" si="235"/>
        <v>0</v>
      </c>
      <c r="B970" s="1">
        <f t="shared" si="236"/>
        <v>1</v>
      </c>
      <c r="C970" s="1">
        <f t="shared" si="237"/>
        <v>1</v>
      </c>
      <c r="E970" s="1">
        <f t="shared" si="238"/>
        <v>0</v>
      </c>
      <c r="F970" s="1">
        <f t="shared" si="239"/>
        <v>1</v>
      </c>
      <c r="G970" s="1">
        <f t="shared" si="240"/>
        <v>0</v>
      </c>
      <c r="H970" s="1">
        <f t="shared" si="241"/>
        <v>0</v>
      </c>
      <c r="J970" s="1">
        <f t="shared" si="242"/>
        <v>0</v>
      </c>
      <c r="K970" s="1">
        <f t="shared" si="243"/>
        <v>1</v>
      </c>
      <c r="L970" s="1">
        <f t="shared" si="244"/>
        <v>0</v>
      </c>
      <c r="M970" s="1">
        <f t="shared" si="245"/>
        <v>0</v>
      </c>
      <c r="O970" s="1">
        <f t="shared" si="246"/>
        <v>0</v>
      </c>
      <c r="P970" s="1">
        <f t="shared" si="247"/>
        <v>0</v>
      </c>
      <c r="Q970" s="1">
        <f t="shared" si="248"/>
        <v>0</v>
      </c>
      <c r="R970" s="1">
        <f t="shared" si="249"/>
        <v>1</v>
      </c>
      <c r="Y970">
        <v>0</v>
      </c>
      <c r="Z970">
        <v>88.572000000000003</v>
      </c>
      <c r="AA970">
        <v>9.39</v>
      </c>
      <c r="AB970">
        <v>725</v>
      </c>
      <c r="AC970">
        <v>0</v>
      </c>
    </row>
    <row r="971" spans="1:29" x14ac:dyDescent="0.25">
      <c r="A971" s="1">
        <f t="shared" si="235"/>
        <v>0</v>
      </c>
      <c r="B971" s="1">
        <f t="shared" si="236"/>
        <v>0</v>
      </c>
      <c r="C971" s="1">
        <f t="shared" si="237"/>
        <v>1</v>
      </c>
      <c r="E971" s="1">
        <f t="shared" si="238"/>
        <v>0</v>
      </c>
      <c r="F971" s="1">
        <f t="shared" si="239"/>
        <v>1</v>
      </c>
      <c r="G971" s="1">
        <f t="shared" si="240"/>
        <v>0</v>
      </c>
      <c r="H971" s="1">
        <f t="shared" si="241"/>
        <v>0</v>
      </c>
      <c r="J971" s="1">
        <f t="shared" si="242"/>
        <v>0</v>
      </c>
      <c r="K971" s="1">
        <f t="shared" si="243"/>
        <v>0</v>
      </c>
      <c r="L971" s="1">
        <f t="shared" si="244"/>
        <v>0</v>
      </c>
      <c r="M971" s="1">
        <f t="shared" si="245"/>
        <v>1</v>
      </c>
      <c r="O971" s="1">
        <f t="shared" si="246"/>
        <v>0</v>
      </c>
      <c r="P971" s="1">
        <f t="shared" si="247"/>
        <v>0</v>
      </c>
      <c r="Q971" s="1">
        <f t="shared" si="248"/>
        <v>0</v>
      </c>
      <c r="R971" s="1">
        <f t="shared" si="249"/>
        <v>1</v>
      </c>
      <c r="Y971">
        <v>0</v>
      </c>
      <c r="Z971">
        <v>63.88</v>
      </c>
      <c r="AA971">
        <v>17.64</v>
      </c>
      <c r="AB971">
        <v>700</v>
      </c>
      <c r="AC971">
        <v>0</v>
      </c>
    </row>
    <row r="972" spans="1:29" x14ac:dyDescent="0.25">
      <c r="A972" s="1">
        <f t="shared" si="235"/>
        <v>0</v>
      </c>
      <c r="B972" s="1">
        <f t="shared" si="236"/>
        <v>1</v>
      </c>
      <c r="C972" s="1">
        <f t="shared" si="237"/>
        <v>1</v>
      </c>
      <c r="E972" s="1">
        <f t="shared" si="238"/>
        <v>0</v>
      </c>
      <c r="F972" s="1">
        <f t="shared" si="239"/>
        <v>1</v>
      </c>
      <c r="G972" s="1">
        <f t="shared" si="240"/>
        <v>0</v>
      </c>
      <c r="H972" s="1">
        <f t="shared" si="241"/>
        <v>0</v>
      </c>
      <c r="J972" s="1">
        <f t="shared" si="242"/>
        <v>0</v>
      </c>
      <c r="K972" s="1">
        <f t="shared" si="243"/>
        <v>1</v>
      </c>
      <c r="L972" s="1">
        <f t="shared" si="244"/>
        <v>0</v>
      </c>
      <c r="M972" s="1">
        <f t="shared" si="245"/>
        <v>0</v>
      </c>
      <c r="O972" s="1">
        <f t="shared" si="246"/>
        <v>0</v>
      </c>
      <c r="P972" s="1">
        <f t="shared" si="247"/>
        <v>0</v>
      </c>
      <c r="Q972" s="1">
        <f t="shared" si="248"/>
        <v>0</v>
      </c>
      <c r="R972" s="1">
        <f t="shared" si="249"/>
        <v>1</v>
      </c>
      <c r="Y972">
        <v>1</v>
      </c>
      <c r="Z972">
        <v>48</v>
      </c>
      <c r="AA972">
        <v>19.95</v>
      </c>
      <c r="AB972">
        <v>670</v>
      </c>
      <c r="AC972">
        <v>0</v>
      </c>
    </row>
    <row r="973" spans="1:29" x14ac:dyDescent="0.25">
      <c r="A973" s="1">
        <f t="shared" si="235"/>
        <v>0</v>
      </c>
      <c r="B973" s="1">
        <f t="shared" si="236"/>
        <v>1</v>
      </c>
      <c r="C973" s="1">
        <f t="shared" si="237"/>
        <v>1</v>
      </c>
      <c r="E973" s="1">
        <f t="shared" si="238"/>
        <v>0</v>
      </c>
      <c r="F973" s="1">
        <f t="shared" si="239"/>
        <v>1</v>
      </c>
      <c r="G973" s="1">
        <f t="shared" si="240"/>
        <v>0</v>
      </c>
      <c r="H973" s="1">
        <f t="shared" si="241"/>
        <v>0</v>
      </c>
      <c r="J973" s="1">
        <f t="shared" si="242"/>
        <v>0</v>
      </c>
      <c r="K973" s="1">
        <f t="shared" si="243"/>
        <v>1</v>
      </c>
      <c r="L973" s="1">
        <f t="shared" si="244"/>
        <v>0</v>
      </c>
      <c r="M973" s="1">
        <f t="shared" si="245"/>
        <v>0</v>
      </c>
      <c r="O973" s="1">
        <f t="shared" si="246"/>
        <v>0</v>
      </c>
      <c r="P973" s="1">
        <f t="shared" si="247"/>
        <v>0</v>
      </c>
      <c r="Q973" s="1">
        <f t="shared" si="248"/>
        <v>0</v>
      </c>
      <c r="R973" s="1">
        <f t="shared" si="249"/>
        <v>1</v>
      </c>
      <c r="Y973">
        <v>0</v>
      </c>
      <c r="Z973">
        <v>34</v>
      </c>
      <c r="AA973">
        <v>20.97</v>
      </c>
      <c r="AB973">
        <v>680</v>
      </c>
      <c r="AC973">
        <v>0</v>
      </c>
    </row>
    <row r="974" spans="1:29" x14ac:dyDescent="0.25">
      <c r="A974" s="1">
        <f t="shared" si="235"/>
        <v>0</v>
      </c>
      <c r="B974" s="1">
        <f t="shared" si="236"/>
        <v>0</v>
      </c>
      <c r="C974" s="1">
        <f t="shared" si="237"/>
        <v>1</v>
      </c>
      <c r="E974" s="1">
        <f t="shared" si="238"/>
        <v>0</v>
      </c>
      <c r="F974" s="1">
        <f t="shared" si="239"/>
        <v>1</v>
      </c>
      <c r="G974" s="1">
        <f t="shared" si="240"/>
        <v>0</v>
      </c>
      <c r="H974" s="1">
        <f t="shared" si="241"/>
        <v>0</v>
      </c>
      <c r="J974" s="1">
        <f t="shared" si="242"/>
        <v>0</v>
      </c>
      <c r="K974" s="1">
        <f t="shared" si="243"/>
        <v>0</v>
      </c>
      <c r="L974" s="1">
        <f t="shared" si="244"/>
        <v>0</v>
      </c>
      <c r="M974" s="1">
        <f t="shared" si="245"/>
        <v>1</v>
      </c>
      <c r="O974" s="1">
        <f t="shared" si="246"/>
        <v>0</v>
      </c>
      <c r="P974" s="1">
        <f t="shared" si="247"/>
        <v>0</v>
      </c>
      <c r="Q974" s="1">
        <f t="shared" si="248"/>
        <v>0</v>
      </c>
      <c r="R974" s="1">
        <f t="shared" si="249"/>
        <v>1</v>
      </c>
      <c r="Y974">
        <v>0</v>
      </c>
      <c r="Z974">
        <v>50</v>
      </c>
      <c r="AA974">
        <v>12.67</v>
      </c>
      <c r="AB974">
        <v>690</v>
      </c>
      <c r="AC974">
        <v>0</v>
      </c>
    </row>
    <row r="975" spans="1:29" x14ac:dyDescent="0.25">
      <c r="A975" s="1">
        <f t="shared" si="235"/>
        <v>1</v>
      </c>
      <c r="B975" s="1">
        <f t="shared" si="236"/>
        <v>1</v>
      </c>
      <c r="C975" s="1">
        <f t="shared" si="237"/>
        <v>1</v>
      </c>
      <c r="E975" s="1">
        <f t="shared" si="238"/>
        <v>0</v>
      </c>
      <c r="F975" s="1">
        <f t="shared" si="239"/>
        <v>1</v>
      </c>
      <c r="G975" s="1">
        <f t="shared" si="240"/>
        <v>0</v>
      </c>
      <c r="H975" s="1">
        <f t="shared" si="241"/>
        <v>0</v>
      </c>
      <c r="J975" s="1">
        <f t="shared" si="242"/>
        <v>0</v>
      </c>
      <c r="K975" s="1">
        <f t="shared" si="243"/>
        <v>1</v>
      </c>
      <c r="L975" s="1">
        <f t="shared" si="244"/>
        <v>0</v>
      </c>
      <c r="M975" s="1">
        <f t="shared" si="245"/>
        <v>0</v>
      </c>
      <c r="O975" s="1">
        <f t="shared" si="246"/>
        <v>0</v>
      </c>
      <c r="P975" s="1">
        <f t="shared" si="247"/>
        <v>1</v>
      </c>
      <c r="Q975" s="1">
        <f t="shared" si="248"/>
        <v>0</v>
      </c>
      <c r="R975" s="1">
        <f t="shared" si="249"/>
        <v>0</v>
      </c>
      <c r="Y975">
        <v>1</v>
      </c>
      <c r="Z975">
        <v>50</v>
      </c>
      <c r="AA975">
        <v>4.87</v>
      </c>
      <c r="AB975">
        <v>680</v>
      </c>
      <c r="AC975">
        <v>0</v>
      </c>
    </row>
    <row r="976" spans="1:29" x14ac:dyDescent="0.25">
      <c r="A976" s="1">
        <f t="shared" si="235"/>
        <v>0</v>
      </c>
      <c r="B976" s="1">
        <f t="shared" si="236"/>
        <v>0</v>
      </c>
      <c r="C976" s="1">
        <f t="shared" si="237"/>
        <v>0</v>
      </c>
      <c r="E976" s="1">
        <f t="shared" si="238"/>
        <v>0</v>
      </c>
      <c r="F976" s="1">
        <f t="shared" si="239"/>
        <v>0</v>
      </c>
      <c r="G976" s="1">
        <f t="shared" si="240"/>
        <v>0</v>
      </c>
      <c r="H976" s="1">
        <f t="shared" si="241"/>
        <v>1</v>
      </c>
      <c r="J976" s="1">
        <f t="shared" si="242"/>
        <v>0</v>
      </c>
      <c r="K976" s="1">
        <f t="shared" si="243"/>
        <v>0</v>
      </c>
      <c r="L976" s="1">
        <f t="shared" si="244"/>
        <v>0</v>
      </c>
      <c r="M976" s="1">
        <f t="shared" si="245"/>
        <v>1</v>
      </c>
      <c r="O976" s="1">
        <f t="shared" si="246"/>
        <v>0</v>
      </c>
      <c r="P976" s="1">
        <f t="shared" si="247"/>
        <v>0</v>
      </c>
      <c r="Q976" s="1">
        <f t="shared" si="248"/>
        <v>0</v>
      </c>
      <c r="R976" s="1">
        <f t="shared" si="249"/>
        <v>1</v>
      </c>
      <c r="Y976">
        <v>0</v>
      </c>
      <c r="Z976">
        <v>45</v>
      </c>
      <c r="AA976">
        <v>13.49</v>
      </c>
      <c r="AB976">
        <v>685</v>
      </c>
      <c r="AC976">
        <v>0</v>
      </c>
    </row>
    <row r="977" spans="1:29" x14ac:dyDescent="0.25">
      <c r="A977" s="1">
        <f t="shared" si="235"/>
        <v>0</v>
      </c>
      <c r="B977" s="1">
        <f t="shared" si="236"/>
        <v>0</v>
      </c>
      <c r="C977" s="1">
        <f t="shared" si="237"/>
        <v>1</v>
      </c>
      <c r="E977" s="1">
        <f t="shared" si="238"/>
        <v>0</v>
      </c>
      <c r="F977" s="1">
        <f t="shared" si="239"/>
        <v>1</v>
      </c>
      <c r="G977" s="1">
        <f t="shared" si="240"/>
        <v>0</v>
      </c>
      <c r="H977" s="1">
        <f t="shared" si="241"/>
        <v>0</v>
      </c>
      <c r="J977" s="1">
        <f t="shared" si="242"/>
        <v>0</v>
      </c>
      <c r="K977" s="1">
        <f t="shared" si="243"/>
        <v>0</v>
      </c>
      <c r="L977" s="1">
        <f t="shared" si="244"/>
        <v>0</v>
      </c>
      <c r="M977" s="1">
        <f t="shared" si="245"/>
        <v>1</v>
      </c>
      <c r="O977" s="1">
        <f t="shared" si="246"/>
        <v>0</v>
      </c>
      <c r="P977" s="1">
        <f t="shared" si="247"/>
        <v>0</v>
      </c>
      <c r="Q977" s="1">
        <f t="shared" si="248"/>
        <v>0</v>
      </c>
      <c r="R977" s="1">
        <f t="shared" si="249"/>
        <v>1</v>
      </c>
      <c r="Y977">
        <v>1</v>
      </c>
      <c r="Z977">
        <v>100</v>
      </c>
      <c r="AA977">
        <v>15.88</v>
      </c>
      <c r="AB977">
        <v>705</v>
      </c>
      <c r="AC977">
        <v>0</v>
      </c>
    </row>
    <row r="978" spans="1:29" x14ac:dyDescent="0.25">
      <c r="A978" s="1">
        <f t="shared" si="235"/>
        <v>0</v>
      </c>
      <c r="B978" s="1">
        <f t="shared" si="236"/>
        <v>0</v>
      </c>
      <c r="C978" s="1">
        <f t="shared" si="237"/>
        <v>0</v>
      </c>
      <c r="E978" s="1">
        <f t="shared" si="238"/>
        <v>0</v>
      </c>
      <c r="F978" s="1">
        <f t="shared" si="239"/>
        <v>0</v>
      </c>
      <c r="G978" s="1">
        <f t="shared" si="240"/>
        <v>0</v>
      </c>
      <c r="H978" s="1">
        <f t="shared" si="241"/>
        <v>1</v>
      </c>
      <c r="J978" s="1">
        <f t="shared" si="242"/>
        <v>0</v>
      </c>
      <c r="K978" s="1">
        <f t="shared" si="243"/>
        <v>0</v>
      </c>
      <c r="L978" s="1">
        <f t="shared" si="244"/>
        <v>0</v>
      </c>
      <c r="M978" s="1">
        <f t="shared" si="245"/>
        <v>1</v>
      </c>
      <c r="O978" s="1">
        <f t="shared" si="246"/>
        <v>0</v>
      </c>
      <c r="P978" s="1">
        <f t="shared" si="247"/>
        <v>0</v>
      </c>
      <c r="Q978" s="1">
        <f t="shared" si="248"/>
        <v>0</v>
      </c>
      <c r="R978" s="1">
        <f t="shared" si="249"/>
        <v>1</v>
      </c>
      <c r="Y978">
        <v>0</v>
      </c>
      <c r="Z978">
        <v>40</v>
      </c>
      <c r="AA978">
        <v>20.67</v>
      </c>
      <c r="AB978">
        <v>710</v>
      </c>
      <c r="AC978">
        <v>0</v>
      </c>
    </row>
    <row r="979" spans="1:29" x14ac:dyDescent="0.25">
      <c r="A979" s="1">
        <f t="shared" si="235"/>
        <v>0</v>
      </c>
      <c r="B979" s="1">
        <f t="shared" si="236"/>
        <v>1</v>
      </c>
      <c r="C979" s="1">
        <f t="shared" si="237"/>
        <v>1</v>
      </c>
      <c r="E979" s="1">
        <f t="shared" si="238"/>
        <v>0</v>
      </c>
      <c r="F979" s="1">
        <f t="shared" si="239"/>
        <v>1</v>
      </c>
      <c r="G979" s="1">
        <f t="shared" si="240"/>
        <v>0</v>
      </c>
      <c r="H979" s="1">
        <f t="shared" si="241"/>
        <v>0</v>
      </c>
      <c r="J979" s="1">
        <f t="shared" si="242"/>
        <v>0</v>
      </c>
      <c r="K979" s="1">
        <f t="shared" si="243"/>
        <v>1</v>
      </c>
      <c r="L979" s="1">
        <f t="shared" si="244"/>
        <v>0</v>
      </c>
      <c r="M979" s="1">
        <f t="shared" si="245"/>
        <v>0</v>
      </c>
      <c r="O979" s="1">
        <f t="shared" si="246"/>
        <v>0</v>
      </c>
      <c r="P979" s="1">
        <f t="shared" si="247"/>
        <v>0</v>
      </c>
      <c r="Q979" s="1">
        <f t="shared" si="248"/>
        <v>0</v>
      </c>
      <c r="R979" s="1">
        <f t="shared" si="249"/>
        <v>1</v>
      </c>
      <c r="Y979">
        <v>1</v>
      </c>
      <c r="Z979">
        <v>82.3</v>
      </c>
      <c r="AA979">
        <v>32.21</v>
      </c>
      <c r="AB979">
        <v>665</v>
      </c>
      <c r="AC979">
        <v>0</v>
      </c>
    </row>
    <row r="980" spans="1:29" x14ac:dyDescent="0.25">
      <c r="A980" s="1">
        <f t="shared" si="235"/>
        <v>0</v>
      </c>
      <c r="B980" s="1">
        <f t="shared" si="236"/>
        <v>1</v>
      </c>
      <c r="C980" s="1">
        <f t="shared" si="237"/>
        <v>1</v>
      </c>
      <c r="E980" s="1">
        <f t="shared" si="238"/>
        <v>0</v>
      </c>
      <c r="F980" s="1">
        <f t="shared" si="239"/>
        <v>1</v>
      </c>
      <c r="G980" s="1">
        <f t="shared" si="240"/>
        <v>0</v>
      </c>
      <c r="H980" s="1">
        <f t="shared" si="241"/>
        <v>0</v>
      </c>
      <c r="J980" s="1">
        <f t="shared" si="242"/>
        <v>0</v>
      </c>
      <c r="K980" s="1">
        <f t="shared" si="243"/>
        <v>1</v>
      </c>
      <c r="L980" s="1">
        <f t="shared" si="244"/>
        <v>0</v>
      </c>
      <c r="M980" s="1">
        <f t="shared" si="245"/>
        <v>0</v>
      </c>
      <c r="O980" s="1">
        <f t="shared" si="246"/>
        <v>0</v>
      </c>
      <c r="P980" s="1">
        <f t="shared" si="247"/>
        <v>0</v>
      </c>
      <c r="Q980" s="1">
        <f t="shared" si="248"/>
        <v>0</v>
      </c>
      <c r="R980" s="1">
        <f t="shared" si="249"/>
        <v>1</v>
      </c>
      <c r="Y980">
        <v>1</v>
      </c>
      <c r="Z980">
        <v>102.4</v>
      </c>
      <c r="AA980">
        <v>15.46</v>
      </c>
      <c r="AB980">
        <v>695</v>
      </c>
      <c r="AC980">
        <v>0</v>
      </c>
    </row>
    <row r="981" spans="1:29" x14ac:dyDescent="0.25">
      <c r="A981" s="1">
        <f t="shared" si="235"/>
        <v>0</v>
      </c>
      <c r="B981" s="1">
        <f t="shared" si="236"/>
        <v>1</v>
      </c>
      <c r="C981" s="1">
        <f t="shared" si="237"/>
        <v>1</v>
      </c>
      <c r="E981" s="1">
        <f t="shared" si="238"/>
        <v>0</v>
      </c>
      <c r="F981" s="1">
        <f t="shared" si="239"/>
        <v>1</v>
      </c>
      <c r="G981" s="1">
        <f t="shared" si="240"/>
        <v>0</v>
      </c>
      <c r="H981" s="1">
        <f t="shared" si="241"/>
        <v>0</v>
      </c>
      <c r="J981" s="1">
        <f t="shared" si="242"/>
        <v>0</v>
      </c>
      <c r="K981" s="1">
        <f t="shared" si="243"/>
        <v>1</v>
      </c>
      <c r="L981" s="1">
        <f t="shared" si="244"/>
        <v>0</v>
      </c>
      <c r="M981" s="1">
        <f t="shared" si="245"/>
        <v>0</v>
      </c>
      <c r="O981" s="1">
        <f t="shared" si="246"/>
        <v>0</v>
      </c>
      <c r="P981" s="1">
        <f t="shared" si="247"/>
        <v>0</v>
      </c>
      <c r="Q981" s="1">
        <f t="shared" si="248"/>
        <v>0</v>
      </c>
      <c r="R981" s="1">
        <f t="shared" si="249"/>
        <v>1</v>
      </c>
      <c r="Y981">
        <v>1</v>
      </c>
      <c r="Z981">
        <v>140</v>
      </c>
      <c r="AA981">
        <v>7.21</v>
      </c>
      <c r="AB981">
        <v>700</v>
      </c>
      <c r="AC981">
        <v>0</v>
      </c>
    </row>
    <row r="982" spans="1:29" x14ac:dyDescent="0.25">
      <c r="A982" s="1">
        <f t="shared" si="235"/>
        <v>1</v>
      </c>
      <c r="B982" s="1">
        <f t="shared" si="236"/>
        <v>1</v>
      </c>
      <c r="C982" s="1">
        <f t="shared" si="237"/>
        <v>1</v>
      </c>
      <c r="E982" s="1">
        <f t="shared" si="238"/>
        <v>0</v>
      </c>
      <c r="F982" s="1">
        <f t="shared" si="239"/>
        <v>1</v>
      </c>
      <c r="G982" s="1">
        <f t="shared" si="240"/>
        <v>0</v>
      </c>
      <c r="H982" s="1">
        <f t="shared" si="241"/>
        <v>0</v>
      </c>
      <c r="J982" s="1">
        <f t="shared" si="242"/>
        <v>0</v>
      </c>
      <c r="K982" s="1">
        <f t="shared" si="243"/>
        <v>1</v>
      </c>
      <c r="L982" s="1">
        <f t="shared" si="244"/>
        <v>0</v>
      </c>
      <c r="M982" s="1">
        <f t="shared" si="245"/>
        <v>0</v>
      </c>
      <c r="O982" s="1">
        <f t="shared" si="246"/>
        <v>0</v>
      </c>
      <c r="P982" s="1">
        <f t="shared" si="247"/>
        <v>1</v>
      </c>
      <c r="Q982" s="1">
        <f t="shared" si="248"/>
        <v>0</v>
      </c>
      <c r="R982" s="1">
        <f t="shared" si="249"/>
        <v>0</v>
      </c>
      <c r="Y982">
        <v>0</v>
      </c>
      <c r="Z982">
        <v>85</v>
      </c>
      <c r="AA982">
        <v>14.37</v>
      </c>
      <c r="AB982">
        <v>660</v>
      </c>
      <c r="AC982">
        <v>0</v>
      </c>
    </row>
    <row r="983" spans="1:29" x14ac:dyDescent="0.25">
      <c r="A983" s="1">
        <f t="shared" si="235"/>
        <v>0</v>
      </c>
      <c r="B983" s="1">
        <f t="shared" si="236"/>
        <v>0</v>
      </c>
      <c r="C983" s="1">
        <f t="shared" si="237"/>
        <v>0</v>
      </c>
      <c r="E983" s="1">
        <f t="shared" si="238"/>
        <v>0</v>
      </c>
      <c r="F983" s="1">
        <f t="shared" si="239"/>
        <v>0</v>
      </c>
      <c r="G983" s="1">
        <f t="shared" si="240"/>
        <v>0</v>
      </c>
      <c r="H983" s="1">
        <f t="shared" si="241"/>
        <v>1</v>
      </c>
      <c r="J983" s="1">
        <f t="shared" si="242"/>
        <v>0</v>
      </c>
      <c r="K983" s="1">
        <f t="shared" si="243"/>
        <v>0</v>
      </c>
      <c r="L983" s="1">
        <f t="shared" si="244"/>
        <v>0</v>
      </c>
      <c r="M983" s="1">
        <f t="shared" si="245"/>
        <v>1</v>
      </c>
      <c r="O983" s="1">
        <f t="shared" si="246"/>
        <v>0</v>
      </c>
      <c r="P983" s="1">
        <f t="shared" si="247"/>
        <v>0</v>
      </c>
      <c r="Q983" s="1">
        <f t="shared" si="248"/>
        <v>0</v>
      </c>
      <c r="R983" s="1">
        <f t="shared" si="249"/>
        <v>1</v>
      </c>
      <c r="Y983">
        <v>0</v>
      </c>
      <c r="Z983">
        <v>34</v>
      </c>
      <c r="AA983">
        <v>27.7</v>
      </c>
      <c r="AB983">
        <v>675</v>
      </c>
      <c r="AC983">
        <v>0</v>
      </c>
    </row>
    <row r="984" spans="1:29" x14ac:dyDescent="0.25">
      <c r="A984" s="1">
        <f t="shared" si="235"/>
        <v>0</v>
      </c>
      <c r="B984" s="1">
        <f t="shared" si="236"/>
        <v>0</v>
      </c>
      <c r="C984" s="1">
        <f t="shared" si="237"/>
        <v>1</v>
      </c>
      <c r="E984" s="1">
        <f t="shared" si="238"/>
        <v>0</v>
      </c>
      <c r="F984" s="1">
        <f t="shared" si="239"/>
        <v>1</v>
      </c>
      <c r="G984" s="1">
        <f t="shared" si="240"/>
        <v>0</v>
      </c>
      <c r="H984" s="1">
        <f t="shared" si="241"/>
        <v>0</v>
      </c>
      <c r="J984" s="1">
        <f t="shared" si="242"/>
        <v>0</v>
      </c>
      <c r="K984" s="1">
        <f t="shared" si="243"/>
        <v>0</v>
      </c>
      <c r="L984" s="1">
        <f t="shared" si="244"/>
        <v>0</v>
      </c>
      <c r="M984" s="1">
        <f t="shared" si="245"/>
        <v>1</v>
      </c>
      <c r="O984" s="1">
        <f t="shared" si="246"/>
        <v>0</v>
      </c>
      <c r="P984" s="1">
        <f t="shared" si="247"/>
        <v>0</v>
      </c>
      <c r="Q984" s="1">
        <f t="shared" si="248"/>
        <v>0</v>
      </c>
      <c r="R984" s="1">
        <f t="shared" si="249"/>
        <v>1</v>
      </c>
      <c r="Y984">
        <v>1</v>
      </c>
      <c r="Z984">
        <v>140</v>
      </c>
      <c r="AA984">
        <v>34.229999999999997</v>
      </c>
      <c r="AB984">
        <v>660</v>
      </c>
      <c r="AC984">
        <v>0</v>
      </c>
    </row>
    <row r="985" spans="1:29" x14ac:dyDescent="0.25">
      <c r="A985" s="1">
        <f t="shared" si="235"/>
        <v>1</v>
      </c>
      <c r="B985" s="1">
        <f t="shared" si="236"/>
        <v>1</v>
      </c>
      <c r="C985" s="1">
        <f t="shared" si="237"/>
        <v>1</v>
      </c>
      <c r="E985" s="1">
        <f t="shared" si="238"/>
        <v>0</v>
      </c>
      <c r="F985" s="1">
        <f t="shared" si="239"/>
        <v>1</v>
      </c>
      <c r="G985" s="1">
        <f t="shared" si="240"/>
        <v>0</v>
      </c>
      <c r="H985" s="1">
        <f t="shared" si="241"/>
        <v>0</v>
      </c>
      <c r="J985" s="1">
        <f t="shared" si="242"/>
        <v>0</v>
      </c>
      <c r="K985" s="1">
        <f t="shared" si="243"/>
        <v>1</v>
      </c>
      <c r="L985" s="1">
        <f t="shared" si="244"/>
        <v>0</v>
      </c>
      <c r="M985" s="1">
        <f t="shared" si="245"/>
        <v>0</v>
      </c>
      <c r="O985" s="1">
        <f t="shared" si="246"/>
        <v>0</v>
      </c>
      <c r="P985" s="1">
        <f t="shared" si="247"/>
        <v>1</v>
      </c>
      <c r="Q985" s="1">
        <f t="shared" si="248"/>
        <v>0</v>
      </c>
      <c r="R985" s="1">
        <f t="shared" si="249"/>
        <v>0</v>
      </c>
      <c r="Y985">
        <v>0</v>
      </c>
      <c r="Z985">
        <v>98</v>
      </c>
      <c r="AA985">
        <v>14.55</v>
      </c>
      <c r="AB985">
        <v>750</v>
      </c>
      <c r="AC985">
        <v>0</v>
      </c>
    </row>
    <row r="986" spans="1:29" x14ac:dyDescent="0.25">
      <c r="A986" s="1">
        <f t="shared" si="235"/>
        <v>1</v>
      </c>
      <c r="B986" s="1">
        <f t="shared" si="236"/>
        <v>1</v>
      </c>
      <c r="C986" s="1">
        <f t="shared" si="237"/>
        <v>1</v>
      </c>
      <c r="E986" s="1">
        <f t="shared" si="238"/>
        <v>0</v>
      </c>
      <c r="F986" s="1">
        <f t="shared" si="239"/>
        <v>1</v>
      </c>
      <c r="G986" s="1">
        <f t="shared" si="240"/>
        <v>0</v>
      </c>
      <c r="H986" s="1">
        <f t="shared" si="241"/>
        <v>0</v>
      </c>
      <c r="J986" s="1">
        <f t="shared" si="242"/>
        <v>0</v>
      </c>
      <c r="K986" s="1">
        <f t="shared" si="243"/>
        <v>1</v>
      </c>
      <c r="L986" s="1">
        <f t="shared" si="244"/>
        <v>0</v>
      </c>
      <c r="M986" s="1">
        <f t="shared" si="245"/>
        <v>0</v>
      </c>
      <c r="O986" s="1">
        <f t="shared" si="246"/>
        <v>0</v>
      </c>
      <c r="P986" s="1">
        <f t="shared" si="247"/>
        <v>1</v>
      </c>
      <c r="Q986" s="1">
        <f t="shared" si="248"/>
        <v>0</v>
      </c>
      <c r="R986" s="1">
        <f t="shared" si="249"/>
        <v>0</v>
      </c>
      <c r="Y986">
        <v>0</v>
      </c>
      <c r="Z986">
        <v>75</v>
      </c>
      <c r="AA986">
        <v>7.76</v>
      </c>
      <c r="AB986">
        <v>705</v>
      </c>
      <c r="AC986">
        <v>0</v>
      </c>
    </row>
    <row r="987" spans="1:29" x14ac:dyDescent="0.25">
      <c r="A987" s="1">
        <f t="shared" si="235"/>
        <v>0</v>
      </c>
      <c r="B987" s="1">
        <f t="shared" si="236"/>
        <v>1</v>
      </c>
      <c r="C987" s="1">
        <f t="shared" si="237"/>
        <v>1</v>
      </c>
      <c r="E987" s="1">
        <f t="shared" si="238"/>
        <v>0</v>
      </c>
      <c r="F987" s="1">
        <f t="shared" si="239"/>
        <v>1</v>
      </c>
      <c r="G987" s="1">
        <f t="shared" si="240"/>
        <v>0</v>
      </c>
      <c r="H987" s="1">
        <f t="shared" si="241"/>
        <v>0</v>
      </c>
      <c r="J987" s="1">
        <f t="shared" si="242"/>
        <v>0</v>
      </c>
      <c r="K987" s="1">
        <f t="shared" si="243"/>
        <v>1</v>
      </c>
      <c r="L987" s="1">
        <f t="shared" si="244"/>
        <v>0</v>
      </c>
      <c r="M987" s="1">
        <f t="shared" si="245"/>
        <v>0</v>
      </c>
      <c r="O987" s="1">
        <f t="shared" si="246"/>
        <v>0</v>
      </c>
      <c r="P987" s="1">
        <f t="shared" si="247"/>
        <v>0</v>
      </c>
      <c r="Q987" s="1">
        <f t="shared" si="248"/>
        <v>0</v>
      </c>
      <c r="R987" s="1">
        <f t="shared" si="249"/>
        <v>1</v>
      </c>
      <c r="Y987">
        <v>1</v>
      </c>
      <c r="Z987">
        <v>60</v>
      </c>
      <c r="AA987">
        <v>18.88</v>
      </c>
      <c r="AB987">
        <v>660</v>
      </c>
      <c r="AC987">
        <v>0</v>
      </c>
    </row>
    <row r="988" spans="1:29" x14ac:dyDescent="0.25">
      <c r="A988" s="1">
        <f t="shared" si="235"/>
        <v>0</v>
      </c>
      <c r="B988" s="1">
        <f t="shared" si="236"/>
        <v>0</v>
      </c>
      <c r="C988" s="1">
        <f t="shared" si="237"/>
        <v>0</v>
      </c>
      <c r="E988" s="1">
        <f t="shared" si="238"/>
        <v>0</v>
      </c>
      <c r="F988" s="1">
        <f t="shared" si="239"/>
        <v>0</v>
      </c>
      <c r="G988" s="1">
        <f t="shared" si="240"/>
        <v>0</v>
      </c>
      <c r="H988" s="1">
        <f t="shared" si="241"/>
        <v>1</v>
      </c>
      <c r="J988" s="1">
        <f t="shared" si="242"/>
        <v>0</v>
      </c>
      <c r="K988" s="1">
        <f t="shared" si="243"/>
        <v>0</v>
      </c>
      <c r="L988" s="1">
        <f t="shared" si="244"/>
        <v>0</v>
      </c>
      <c r="M988" s="1">
        <f t="shared" si="245"/>
        <v>1</v>
      </c>
      <c r="O988" s="1">
        <f t="shared" si="246"/>
        <v>0</v>
      </c>
      <c r="P988" s="1">
        <f t="shared" si="247"/>
        <v>0</v>
      </c>
      <c r="Q988" s="1">
        <f t="shared" si="248"/>
        <v>0</v>
      </c>
      <c r="R988" s="1">
        <f t="shared" si="249"/>
        <v>1</v>
      </c>
      <c r="Y988">
        <v>1</v>
      </c>
      <c r="Z988">
        <v>30</v>
      </c>
      <c r="AA988">
        <v>14</v>
      </c>
      <c r="AB988">
        <v>660</v>
      </c>
      <c r="AC988">
        <v>0</v>
      </c>
    </row>
    <row r="989" spans="1:29" x14ac:dyDescent="0.25">
      <c r="A989" s="1">
        <f t="shared" si="235"/>
        <v>1</v>
      </c>
      <c r="B989" s="1">
        <f t="shared" si="236"/>
        <v>1</v>
      </c>
      <c r="C989" s="1">
        <f t="shared" si="237"/>
        <v>1</v>
      </c>
      <c r="E989" s="1">
        <f t="shared" si="238"/>
        <v>0</v>
      </c>
      <c r="F989" s="1">
        <f t="shared" si="239"/>
        <v>1</v>
      </c>
      <c r="G989" s="1">
        <f t="shared" si="240"/>
        <v>0</v>
      </c>
      <c r="H989" s="1">
        <f t="shared" si="241"/>
        <v>0</v>
      </c>
      <c r="J989" s="1">
        <f t="shared" si="242"/>
        <v>0</v>
      </c>
      <c r="K989" s="1">
        <f t="shared" si="243"/>
        <v>1</v>
      </c>
      <c r="L989" s="1">
        <f t="shared" si="244"/>
        <v>0</v>
      </c>
      <c r="M989" s="1">
        <f t="shared" si="245"/>
        <v>0</v>
      </c>
      <c r="O989" s="1">
        <f t="shared" si="246"/>
        <v>0</v>
      </c>
      <c r="P989" s="1">
        <f t="shared" si="247"/>
        <v>1</v>
      </c>
      <c r="Q989" s="1">
        <f t="shared" si="248"/>
        <v>0</v>
      </c>
      <c r="R989" s="1">
        <f t="shared" si="249"/>
        <v>0</v>
      </c>
      <c r="Y989">
        <v>0</v>
      </c>
      <c r="Z989">
        <v>87</v>
      </c>
      <c r="AA989">
        <v>18.22</v>
      </c>
      <c r="AB989">
        <v>695</v>
      </c>
      <c r="AC989">
        <v>0</v>
      </c>
    </row>
    <row r="990" spans="1:29" x14ac:dyDescent="0.25">
      <c r="A990" s="1">
        <f t="shared" si="235"/>
        <v>1</v>
      </c>
      <c r="B990" s="1">
        <f t="shared" si="236"/>
        <v>1</v>
      </c>
      <c r="C990" s="1">
        <f t="shared" si="237"/>
        <v>1</v>
      </c>
      <c r="E990" s="1">
        <f t="shared" si="238"/>
        <v>0</v>
      </c>
      <c r="F990" s="1">
        <f t="shared" si="239"/>
        <v>1</v>
      </c>
      <c r="G990" s="1">
        <f t="shared" si="240"/>
        <v>0</v>
      </c>
      <c r="H990" s="1">
        <f t="shared" si="241"/>
        <v>0</v>
      </c>
      <c r="J990" s="1">
        <f t="shared" si="242"/>
        <v>0</v>
      </c>
      <c r="K990" s="1">
        <f t="shared" si="243"/>
        <v>1</v>
      </c>
      <c r="L990" s="1">
        <f t="shared" si="244"/>
        <v>0</v>
      </c>
      <c r="M990" s="1">
        <f t="shared" si="245"/>
        <v>0</v>
      </c>
      <c r="O990" s="1">
        <f t="shared" si="246"/>
        <v>0</v>
      </c>
      <c r="P990" s="1">
        <f t="shared" si="247"/>
        <v>1</v>
      </c>
      <c r="Q990" s="1">
        <f t="shared" si="248"/>
        <v>0</v>
      </c>
      <c r="R990" s="1">
        <f t="shared" si="249"/>
        <v>0</v>
      </c>
      <c r="Y990">
        <v>0</v>
      </c>
      <c r="Z990">
        <v>70</v>
      </c>
      <c r="AA990">
        <v>21.72</v>
      </c>
      <c r="AB990">
        <v>665</v>
      </c>
      <c r="AC990">
        <v>0</v>
      </c>
    </row>
    <row r="991" spans="1:29" x14ac:dyDescent="0.25">
      <c r="A991" s="1">
        <f t="shared" si="235"/>
        <v>0</v>
      </c>
      <c r="B991" s="1">
        <f t="shared" si="236"/>
        <v>1</v>
      </c>
      <c r="C991" s="1">
        <f t="shared" si="237"/>
        <v>1</v>
      </c>
      <c r="E991" s="1">
        <f t="shared" si="238"/>
        <v>0</v>
      </c>
      <c r="F991" s="1">
        <f t="shared" si="239"/>
        <v>1</v>
      </c>
      <c r="G991" s="1">
        <f t="shared" si="240"/>
        <v>0</v>
      </c>
      <c r="H991" s="1">
        <f t="shared" si="241"/>
        <v>0</v>
      </c>
      <c r="J991" s="1">
        <f t="shared" si="242"/>
        <v>0</v>
      </c>
      <c r="K991" s="1">
        <f t="shared" si="243"/>
        <v>1</v>
      </c>
      <c r="L991" s="1">
        <f t="shared" si="244"/>
        <v>0</v>
      </c>
      <c r="M991" s="1">
        <f t="shared" si="245"/>
        <v>0</v>
      </c>
      <c r="O991" s="1">
        <f t="shared" si="246"/>
        <v>0</v>
      </c>
      <c r="P991" s="1">
        <f t="shared" si="247"/>
        <v>0</v>
      </c>
      <c r="Q991" s="1">
        <f t="shared" si="248"/>
        <v>0</v>
      </c>
      <c r="R991" s="1">
        <f t="shared" si="249"/>
        <v>1</v>
      </c>
      <c r="Y991">
        <v>0</v>
      </c>
      <c r="Z991">
        <v>52</v>
      </c>
      <c r="AA991">
        <v>21</v>
      </c>
      <c r="AB991">
        <v>670</v>
      </c>
      <c r="AC991">
        <v>0</v>
      </c>
    </row>
    <row r="992" spans="1:29" x14ac:dyDescent="0.25">
      <c r="A992" s="1">
        <f t="shared" si="235"/>
        <v>0</v>
      </c>
      <c r="B992" s="1">
        <f t="shared" si="236"/>
        <v>0</v>
      </c>
      <c r="C992" s="1">
        <f t="shared" si="237"/>
        <v>1</v>
      </c>
      <c r="E992" s="1">
        <f t="shared" si="238"/>
        <v>0</v>
      </c>
      <c r="F992" s="1">
        <f t="shared" si="239"/>
        <v>1</v>
      </c>
      <c r="G992" s="1">
        <f t="shared" si="240"/>
        <v>0</v>
      </c>
      <c r="H992" s="1">
        <f t="shared" si="241"/>
        <v>0</v>
      </c>
      <c r="J992" s="1">
        <f t="shared" si="242"/>
        <v>0</v>
      </c>
      <c r="K992" s="1">
        <f t="shared" si="243"/>
        <v>0</v>
      </c>
      <c r="L992" s="1">
        <f t="shared" si="244"/>
        <v>0</v>
      </c>
      <c r="M992" s="1">
        <f t="shared" si="245"/>
        <v>1</v>
      </c>
      <c r="O992" s="1">
        <f t="shared" si="246"/>
        <v>0</v>
      </c>
      <c r="P992" s="1">
        <f t="shared" si="247"/>
        <v>0</v>
      </c>
      <c r="Q992" s="1">
        <f t="shared" si="248"/>
        <v>0</v>
      </c>
      <c r="R992" s="1">
        <f t="shared" si="249"/>
        <v>1</v>
      </c>
      <c r="Y992">
        <v>1</v>
      </c>
      <c r="Z992">
        <v>91</v>
      </c>
      <c r="AA992">
        <v>37.950000000000003</v>
      </c>
      <c r="AB992">
        <v>700</v>
      </c>
      <c r="AC992">
        <v>0</v>
      </c>
    </row>
    <row r="993" spans="1:29" x14ac:dyDescent="0.25">
      <c r="A993" s="1">
        <f t="shared" si="235"/>
        <v>0</v>
      </c>
      <c r="B993" s="1">
        <f t="shared" si="236"/>
        <v>1</v>
      </c>
      <c r="C993" s="1">
        <f t="shared" si="237"/>
        <v>1</v>
      </c>
      <c r="E993" s="1">
        <f t="shared" si="238"/>
        <v>0</v>
      </c>
      <c r="F993" s="1">
        <f t="shared" si="239"/>
        <v>1</v>
      </c>
      <c r="G993" s="1">
        <f t="shared" si="240"/>
        <v>0</v>
      </c>
      <c r="H993" s="1">
        <f t="shared" si="241"/>
        <v>0</v>
      </c>
      <c r="J993" s="1">
        <f t="shared" si="242"/>
        <v>0</v>
      </c>
      <c r="K993" s="1">
        <f t="shared" si="243"/>
        <v>1</v>
      </c>
      <c r="L993" s="1">
        <f t="shared" si="244"/>
        <v>0</v>
      </c>
      <c r="M993" s="1">
        <f t="shared" si="245"/>
        <v>0</v>
      </c>
      <c r="O993" s="1">
        <f t="shared" si="246"/>
        <v>0</v>
      </c>
      <c r="P993" s="1">
        <f t="shared" si="247"/>
        <v>0</v>
      </c>
      <c r="Q993" s="1">
        <f t="shared" si="248"/>
        <v>0</v>
      </c>
      <c r="R993" s="1">
        <f t="shared" si="249"/>
        <v>1</v>
      </c>
      <c r="Y993">
        <v>0</v>
      </c>
      <c r="Z993">
        <v>67.691999999999993</v>
      </c>
      <c r="AA993">
        <v>11.66</v>
      </c>
      <c r="AB993">
        <v>675</v>
      </c>
      <c r="AC993">
        <v>0</v>
      </c>
    </row>
    <row r="994" spans="1:29" x14ac:dyDescent="0.25">
      <c r="A994" s="1">
        <f t="shared" si="235"/>
        <v>1</v>
      </c>
      <c r="B994" s="1">
        <f t="shared" si="236"/>
        <v>1</v>
      </c>
      <c r="C994" s="1">
        <f t="shared" si="237"/>
        <v>1</v>
      </c>
      <c r="E994" s="1">
        <f t="shared" si="238"/>
        <v>0</v>
      </c>
      <c r="F994" s="1">
        <f t="shared" si="239"/>
        <v>1</v>
      </c>
      <c r="G994" s="1">
        <f t="shared" si="240"/>
        <v>0</v>
      </c>
      <c r="H994" s="1">
        <f t="shared" si="241"/>
        <v>0</v>
      </c>
      <c r="J994" s="1">
        <f t="shared" si="242"/>
        <v>0</v>
      </c>
      <c r="K994" s="1">
        <f t="shared" si="243"/>
        <v>1</v>
      </c>
      <c r="L994" s="1">
        <f t="shared" si="244"/>
        <v>0</v>
      </c>
      <c r="M994" s="1">
        <f t="shared" si="245"/>
        <v>0</v>
      </c>
      <c r="O994" s="1">
        <f t="shared" si="246"/>
        <v>0</v>
      </c>
      <c r="P994" s="1">
        <f t="shared" si="247"/>
        <v>1</v>
      </c>
      <c r="Q994" s="1">
        <f t="shared" si="248"/>
        <v>0</v>
      </c>
      <c r="R994" s="1">
        <f t="shared" si="249"/>
        <v>0</v>
      </c>
      <c r="Y994">
        <v>0</v>
      </c>
      <c r="Z994">
        <v>25</v>
      </c>
      <c r="AA994">
        <v>34.36</v>
      </c>
      <c r="AB994">
        <v>705</v>
      </c>
      <c r="AC994">
        <v>0</v>
      </c>
    </row>
    <row r="995" spans="1:29" x14ac:dyDescent="0.25">
      <c r="A995" s="1">
        <f t="shared" si="235"/>
        <v>0</v>
      </c>
      <c r="B995" s="1">
        <f t="shared" si="236"/>
        <v>0</v>
      </c>
      <c r="C995" s="1">
        <f t="shared" si="237"/>
        <v>0</v>
      </c>
      <c r="E995" s="1">
        <f t="shared" si="238"/>
        <v>0</v>
      </c>
      <c r="F995" s="1">
        <f t="shared" si="239"/>
        <v>0</v>
      </c>
      <c r="G995" s="1">
        <f t="shared" si="240"/>
        <v>0</v>
      </c>
      <c r="H995" s="1">
        <f t="shared" si="241"/>
        <v>1</v>
      </c>
      <c r="J995" s="1">
        <f t="shared" si="242"/>
        <v>0</v>
      </c>
      <c r="K995" s="1">
        <f t="shared" si="243"/>
        <v>0</v>
      </c>
      <c r="L995" s="1">
        <f t="shared" si="244"/>
        <v>0</v>
      </c>
      <c r="M995" s="1">
        <f t="shared" si="245"/>
        <v>1</v>
      </c>
      <c r="O995" s="1">
        <f t="shared" si="246"/>
        <v>0</v>
      </c>
      <c r="P995" s="1">
        <f t="shared" si="247"/>
        <v>0</v>
      </c>
      <c r="Q995" s="1">
        <f t="shared" si="248"/>
        <v>0</v>
      </c>
      <c r="R995" s="1">
        <f t="shared" si="249"/>
        <v>1</v>
      </c>
      <c r="Y995">
        <v>0</v>
      </c>
      <c r="Z995">
        <v>118</v>
      </c>
      <c r="AA995">
        <v>35.26</v>
      </c>
      <c r="AB995">
        <v>685</v>
      </c>
      <c r="AC995">
        <v>0</v>
      </c>
    </row>
    <row r="996" spans="1:29" x14ac:dyDescent="0.25">
      <c r="A996" s="1">
        <f t="shared" si="235"/>
        <v>0</v>
      </c>
      <c r="B996" s="1">
        <f t="shared" si="236"/>
        <v>0</v>
      </c>
      <c r="C996" s="1">
        <f t="shared" si="237"/>
        <v>0</v>
      </c>
      <c r="E996" s="1">
        <f t="shared" si="238"/>
        <v>0</v>
      </c>
      <c r="F996" s="1">
        <f t="shared" si="239"/>
        <v>0</v>
      </c>
      <c r="G996" s="1">
        <f t="shared" si="240"/>
        <v>0</v>
      </c>
      <c r="H996" s="1">
        <f t="shared" si="241"/>
        <v>1</v>
      </c>
      <c r="J996" s="1">
        <f t="shared" si="242"/>
        <v>0</v>
      </c>
      <c r="K996" s="1">
        <f t="shared" si="243"/>
        <v>0</v>
      </c>
      <c r="L996" s="1">
        <f t="shared" si="244"/>
        <v>0</v>
      </c>
      <c r="M996" s="1">
        <f t="shared" si="245"/>
        <v>1</v>
      </c>
      <c r="O996" s="1">
        <f t="shared" si="246"/>
        <v>0</v>
      </c>
      <c r="P996" s="1">
        <f t="shared" si="247"/>
        <v>0</v>
      </c>
      <c r="Q996" s="1">
        <f t="shared" si="248"/>
        <v>0</v>
      </c>
      <c r="R996" s="1">
        <f t="shared" si="249"/>
        <v>1</v>
      </c>
      <c r="Y996">
        <v>1</v>
      </c>
      <c r="Z996">
        <v>43</v>
      </c>
      <c r="AA996">
        <v>34.549999999999997</v>
      </c>
      <c r="AB996">
        <v>675</v>
      </c>
      <c r="AC996">
        <v>0</v>
      </c>
    </row>
    <row r="997" spans="1:29" x14ac:dyDescent="0.25">
      <c r="A997" s="1">
        <f t="shared" si="235"/>
        <v>1</v>
      </c>
      <c r="B997" s="1">
        <f t="shared" si="236"/>
        <v>1</v>
      </c>
      <c r="C997" s="1">
        <f t="shared" si="237"/>
        <v>1</v>
      </c>
      <c r="E997" s="1">
        <f t="shared" si="238"/>
        <v>0</v>
      </c>
      <c r="F997" s="1">
        <f t="shared" si="239"/>
        <v>1</v>
      </c>
      <c r="G997" s="1">
        <f t="shared" si="240"/>
        <v>0</v>
      </c>
      <c r="H997" s="1">
        <f t="shared" si="241"/>
        <v>0</v>
      </c>
      <c r="J997" s="1">
        <f t="shared" si="242"/>
        <v>0</v>
      </c>
      <c r="K997" s="1">
        <f t="shared" si="243"/>
        <v>1</v>
      </c>
      <c r="L997" s="1">
        <f t="shared" si="244"/>
        <v>0</v>
      </c>
      <c r="M997" s="1">
        <f t="shared" si="245"/>
        <v>0</v>
      </c>
      <c r="O997" s="1">
        <f t="shared" si="246"/>
        <v>0</v>
      </c>
      <c r="P997" s="1">
        <f t="shared" si="247"/>
        <v>1</v>
      </c>
      <c r="Q997" s="1">
        <f t="shared" si="248"/>
        <v>0</v>
      </c>
      <c r="R997" s="1">
        <f t="shared" si="249"/>
        <v>0</v>
      </c>
      <c r="Y997">
        <v>1</v>
      </c>
      <c r="Z997">
        <v>60.478999999999999</v>
      </c>
      <c r="AA997">
        <v>27.74</v>
      </c>
      <c r="AB997">
        <v>685</v>
      </c>
      <c r="AC997">
        <v>0</v>
      </c>
    </row>
    <row r="998" spans="1:29" x14ac:dyDescent="0.25">
      <c r="A998" s="1">
        <f t="shared" si="235"/>
        <v>0</v>
      </c>
      <c r="B998" s="1">
        <f t="shared" si="236"/>
        <v>1</v>
      </c>
      <c r="C998" s="1">
        <f t="shared" si="237"/>
        <v>1</v>
      </c>
      <c r="E998" s="1">
        <f t="shared" si="238"/>
        <v>0</v>
      </c>
      <c r="F998" s="1">
        <f t="shared" si="239"/>
        <v>1</v>
      </c>
      <c r="G998" s="1">
        <f t="shared" si="240"/>
        <v>0</v>
      </c>
      <c r="H998" s="1">
        <f t="shared" si="241"/>
        <v>0</v>
      </c>
      <c r="J998" s="1">
        <f t="shared" si="242"/>
        <v>0</v>
      </c>
      <c r="K998" s="1">
        <f t="shared" si="243"/>
        <v>1</v>
      </c>
      <c r="L998" s="1">
        <f t="shared" si="244"/>
        <v>0</v>
      </c>
      <c r="M998" s="1">
        <f t="shared" si="245"/>
        <v>0</v>
      </c>
      <c r="O998" s="1">
        <f t="shared" si="246"/>
        <v>0</v>
      </c>
      <c r="P998" s="1">
        <f t="shared" si="247"/>
        <v>0</v>
      </c>
      <c r="Q998" s="1">
        <f t="shared" si="248"/>
        <v>0</v>
      </c>
      <c r="R998" s="1">
        <f t="shared" si="249"/>
        <v>1</v>
      </c>
      <c r="Y998">
        <v>1</v>
      </c>
      <c r="Z998">
        <v>58</v>
      </c>
      <c r="AA998">
        <v>12.35</v>
      </c>
      <c r="AB998">
        <v>675</v>
      </c>
      <c r="AC998">
        <v>0</v>
      </c>
    </row>
    <row r="999" spans="1:29" x14ac:dyDescent="0.25">
      <c r="A999" s="1">
        <f t="shared" si="235"/>
        <v>0</v>
      </c>
      <c r="B999" s="1">
        <f t="shared" si="236"/>
        <v>0</v>
      </c>
      <c r="C999" s="1">
        <f t="shared" si="237"/>
        <v>0</v>
      </c>
      <c r="E999" s="1">
        <f t="shared" si="238"/>
        <v>0</v>
      </c>
      <c r="F999" s="1">
        <f t="shared" si="239"/>
        <v>0</v>
      </c>
      <c r="G999" s="1">
        <f t="shared" si="240"/>
        <v>0</v>
      </c>
      <c r="H999" s="1">
        <f t="shared" si="241"/>
        <v>1</v>
      </c>
      <c r="J999" s="1">
        <f t="shared" si="242"/>
        <v>0</v>
      </c>
      <c r="K999" s="1">
        <f t="shared" si="243"/>
        <v>0</v>
      </c>
      <c r="L999" s="1">
        <f t="shared" si="244"/>
        <v>0</v>
      </c>
      <c r="M999" s="1">
        <f t="shared" si="245"/>
        <v>1</v>
      </c>
      <c r="O999" s="1">
        <f t="shared" si="246"/>
        <v>0</v>
      </c>
      <c r="P999" s="1">
        <f t="shared" si="247"/>
        <v>0</v>
      </c>
      <c r="Q999" s="1">
        <f t="shared" si="248"/>
        <v>0</v>
      </c>
      <c r="R999" s="1">
        <f t="shared" si="249"/>
        <v>1</v>
      </c>
      <c r="Y999">
        <v>0</v>
      </c>
      <c r="Z999">
        <v>35.167000000000002</v>
      </c>
      <c r="AA999">
        <v>27.5</v>
      </c>
      <c r="AB999">
        <v>700</v>
      </c>
      <c r="AC999">
        <v>0</v>
      </c>
    </row>
    <row r="1000" spans="1:29" x14ac:dyDescent="0.25">
      <c r="A1000" s="1">
        <f t="shared" si="235"/>
        <v>1</v>
      </c>
      <c r="B1000" s="1">
        <f t="shared" si="236"/>
        <v>1</v>
      </c>
      <c r="C1000" s="1">
        <f t="shared" si="237"/>
        <v>1</v>
      </c>
      <c r="E1000" s="1">
        <f t="shared" si="238"/>
        <v>0</v>
      </c>
      <c r="F1000" s="1">
        <f t="shared" si="239"/>
        <v>1</v>
      </c>
      <c r="G1000" s="1">
        <f t="shared" si="240"/>
        <v>0</v>
      </c>
      <c r="H1000" s="1">
        <f t="shared" si="241"/>
        <v>0</v>
      </c>
      <c r="J1000" s="1">
        <f t="shared" si="242"/>
        <v>0</v>
      </c>
      <c r="K1000" s="1">
        <f t="shared" si="243"/>
        <v>1</v>
      </c>
      <c r="L1000" s="1">
        <f t="shared" si="244"/>
        <v>0</v>
      </c>
      <c r="M1000" s="1">
        <f t="shared" si="245"/>
        <v>0</v>
      </c>
      <c r="O1000" s="1">
        <f t="shared" si="246"/>
        <v>0</v>
      </c>
      <c r="P1000" s="1">
        <f t="shared" si="247"/>
        <v>1</v>
      </c>
      <c r="Q1000" s="1">
        <f t="shared" si="248"/>
        <v>0</v>
      </c>
      <c r="R1000" s="1">
        <f t="shared" si="249"/>
        <v>0</v>
      </c>
      <c r="Y1000">
        <v>0</v>
      </c>
      <c r="Z1000">
        <v>45</v>
      </c>
      <c r="AA1000">
        <v>17.39</v>
      </c>
      <c r="AB1000">
        <v>675</v>
      </c>
      <c r="AC1000">
        <v>0</v>
      </c>
    </row>
    <row r="1001" spans="1:29" x14ac:dyDescent="0.25">
      <c r="A1001" s="1">
        <f t="shared" si="235"/>
        <v>0</v>
      </c>
      <c r="B1001" s="1">
        <f t="shared" si="236"/>
        <v>0</v>
      </c>
      <c r="C1001" s="1">
        <f t="shared" si="237"/>
        <v>1</v>
      </c>
      <c r="E1001" s="1">
        <f t="shared" si="238"/>
        <v>0</v>
      </c>
      <c r="F1001" s="1">
        <f t="shared" si="239"/>
        <v>1</v>
      </c>
      <c r="G1001" s="1">
        <f t="shared" si="240"/>
        <v>0</v>
      </c>
      <c r="H1001" s="1">
        <f t="shared" si="241"/>
        <v>0</v>
      </c>
      <c r="J1001" s="1">
        <f t="shared" si="242"/>
        <v>0</v>
      </c>
      <c r="K1001" s="1">
        <f t="shared" si="243"/>
        <v>0</v>
      </c>
      <c r="L1001" s="1">
        <f t="shared" si="244"/>
        <v>0</v>
      </c>
      <c r="M1001" s="1">
        <f t="shared" si="245"/>
        <v>1</v>
      </c>
      <c r="O1001" s="1">
        <f t="shared" si="246"/>
        <v>0</v>
      </c>
      <c r="P1001" s="1">
        <f t="shared" si="247"/>
        <v>0</v>
      </c>
      <c r="Q1001" s="1">
        <f t="shared" si="248"/>
        <v>0</v>
      </c>
      <c r="R1001" s="1">
        <f t="shared" si="249"/>
        <v>1</v>
      </c>
      <c r="Y1001">
        <v>0</v>
      </c>
      <c r="Z1001">
        <v>90</v>
      </c>
      <c r="AA1001">
        <v>13.41</v>
      </c>
      <c r="AB1001">
        <v>685</v>
      </c>
      <c r="AC1001">
        <v>0</v>
      </c>
    </row>
    <row r="1002" spans="1:29" x14ac:dyDescent="0.25">
      <c r="A1002" s="1">
        <f t="shared" si="235"/>
        <v>0</v>
      </c>
      <c r="B1002" s="1">
        <f t="shared" si="236"/>
        <v>0</v>
      </c>
      <c r="C1002" s="1">
        <f t="shared" si="237"/>
        <v>1</v>
      </c>
      <c r="E1002" s="1">
        <f t="shared" si="238"/>
        <v>0</v>
      </c>
      <c r="F1002" s="1">
        <f t="shared" si="239"/>
        <v>1</v>
      </c>
      <c r="G1002" s="1">
        <f t="shared" si="240"/>
        <v>0</v>
      </c>
      <c r="H1002" s="1">
        <f t="shared" si="241"/>
        <v>0</v>
      </c>
      <c r="J1002" s="1">
        <f t="shared" si="242"/>
        <v>0</v>
      </c>
      <c r="K1002" s="1">
        <f t="shared" si="243"/>
        <v>0</v>
      </c>
      <c r="L1002" s="1">
        <f t="shared" si="244"/>
        <v>0</v>
      </c>
      <c r="M1002" s="1">
        <f t="shared" si="245"/>
        <v>1</v>
      </c>
      <c r="O1002" s="1">
        <f t="shared" si="246"/>
        <v>0</v>
      </c>
      <c r="P1002" s="1">
        <f t="shared" si="247"/>
        <v>0</v>
      </c>
      <c r="Q1002" s="1">
        <f t="shared" si="248"/>
        <v>0</v>
      </c>
      <c r="R1002" s="1">
        <f t="shared" si="249"/>
        <v>1</v>
      </c>
      <c r="Y1002">
        <v>1</v>
      </c>
      <c r="Z1002">
        <v>74</v>
      </c>
      <c r="AA1002">
        <v>22.88</v>
      </c>
      <c r="AB1002">
        <v>670</v>
      </c>
      <c r="AC1002">
        <v>0</v>
      </c>
    </row>
    <row r="1003" spans="1:29" x14ac:dyDescent="0.25">
      <c r="A1003" s="1">
        <f t="shared" si="235"/>
        <v>0</v>
      </c>
      <c r="B1003" s="1">
        <f t="shared" si="236"/>
        <v>1</v>
      </c>
      <c r="C1003" s="1">
        <f t="shared" si="237"/>
        <v>1</v>
      </c>
      <c r="E1003" s="1">
        <f t="shared" si="238"/>
        <v>0</v>
      </c>
      <c r="F1003" s="1">
        <f t="shared" si="239"/>
        <v>1</v>
      </c>
      <c r="G1003" s="1">
        <f t="shared" si="240"/>
        <v>0</v>
      </c>
      <c r="H1003" s="1">
        <f t="shared" si="241"/>
        <v>0</v>
      </c>
      <c r="J1003" s="1">
        <f t="shared" si="242"/>
        <v>0</v>
      </c>
      <c r="K1003" s="1">
        <f t="shared" si="243"/>
        <v>1</v>
      </c>
      <c r="L1003" s="1">
        <f t="shared" si="244"/>
        <v>0</v>
      </c>
      <c r="M1003" s="1">
        <f t="shared" si="245"/>
        <v>0</v>
      </c>
      <c r="O1003" s="1">
        <f t="shared" si="246"/>
        <v>0</v>
      </c>
      <c r="P1003" s="1">
        <f t="shared" si="247"/>
        <v>0</v>
      </c>
      <c r="Q1003" s="1">
        <f t="shared" si="248"/>
        <v>0</v>
      </c>
      <c r="R1003" s="1">
        <f t="shared" si="249"/>
        <v>1</v>
      </c>
      <c r="Y1003">
        <v>1</v>
      </c>
      <c r="Z1003">
        <v>43</v>
      </c>
      <c r="AA1003">
        <v>28.44</v>
      </c>
      <c r="AB1003">
        <v>720</v>
      </c>
      <c r="AC1003">
        <v>0</v>
      </c>
    </row>
    <row r="1004" spans="1:29" x14ac:dyDescent="0.25">
      <c r="A1004" s="1">
        <f t="shared" si="235"/>
        <v>0</v>
      </c>
      <c r="B1004" s="1">
        <f t="shared" si="236"/>
        <v>0</v>
      </c>
      <c r="C1004" s="1">
        <f t="shared" si="237"/>
        <v>0</v>
      </c>
      <c r="E1004" s="1">
        <f t="shared" si="238"/>
        <v>0</v>
      </c>
      <c r="F1004" s="1">
        <f t="shared" si="239"/>
        <v>0</v>
      </c>
      <c r="G1004" s="1">
        <f t="shared" si="240"/>
        <v>0</v>
      </c>
      <c r="H1004" s="1">
        <f t="shared" si="241"/>
        <v>1</v>
      </c>
      <c r="J1004" s="1">
        <f t="shared" si="242"/>
        <v>0</v>
      </c>
      <c r="K1004" s="1">
        <f t="shared" si="243"/>
        <v>0</v>
      </c>
      <c r="L1004" s="1">
        <f t="shared" si="244"/>
        <v>0</v>
      </c>
      <c r="M1004" s="1">
        <f t="shared" si="245"/>
        <v>1</v>
      </c>
      <c r="O1004" s="1">
        <f t="shared" si="246"/>
        <v>0</v>
      </c>
      <c r="P1004" s="1">
        <f t="shared" si="247"/>
        <v>0</v>
      </c>
      <c r="Q1004" s="1">
        <f t="shared" si="248"/>
        <v>0</v>
      </c>
      <c r="R1004" s="1">
        <f t="shared" si="249"/>
        <v>1</v>
      </c>
      <c r="Y1004">
        <v>0</v>
      </c>
      <c r="Z1004">
        <v>55.5</v>
      </c>
      <c r="AA1004">
        <v>14.23</v>
      </c>
      <c r="AB1004">
        <v>725</v>
      </c>
      <c r="AC1004">
        <v>0</v>
      </c>
    </row>
    <row r="1005" spans="1:29" x14ac:dyDescent="0.25">
      <c r="A1005" s="1">
        <f t="shared" si="235"/>
        <v>0</v>
      </c>
      <c r="B1005" s="1">
        <f t="shared" si="236"/>
        <v>0</v>
      </c>
      <c r="C1005" s="1">
        <f t="shared" si="237"/>
        <v>0</v>
      </c>
      <c r="E1005" s="1">
        <f t="shared" si="238"/>
        <v>0</v>
      </c>
      <c r="F1005" s="1">
        <f t="shared" si="239"/>
        <v>0</v>
      </c>
      <c r="G1005" s="1">
        <f t="shared" si="240"/>
        <v>0</v>
      </c>
      <c r="H1005" s="1">
        <f t="shared" si="241"/>
        <v>1</v>
      </c>
      <c r="J1005" s="1">
        <f t="shared" si="242"/>
        <v>0</v>
      </c>
      <c r="K1005" s="1">
        <f t="shared" si="243"/>
        <v>0</v>
      </c>
      <c r="L1005" s="1">
        <f t="shared" si="244"/>
        <v>0</v>
      </c>
      <c r="M1005" s="1">
        <f t="shared" si="245"/>
        <v>1</v>
      </c>
      <c r="O1005" s="1">
        <f t="shared" si="246"/>
        <v>0</v>
      </c>
      <c r="P1005" s="1">
        <f t="shared" si="247"/>
        <v>0</v>
      </c>
      <c r="Q1005" s="1">
        <f t="shared" si="248"/>
        <v>0</v>
      </c>
      <c r="R1005" s="1">
        <f t="shared" si="249"/>
        <v>1</v>
      </c>
      <c r="Y1005">
        <v>0</v>
      </c>
      <c r="Z1005">
        <v>35</v>
      </c>
      <c r="AA1005">
        <v>22.43</v>
      </c>
      <c r="AB1005">
        <v>695</v>
      </c>
      <c r="AC1005">
        <v>0</v>
      </c>
    </row>
    <row r="1006" spans="1:29" x14ac:dyDescent="0.25">
      <c r="A1006" s="1">
        <f t="shared" si="235"/>
        <v>1</v>
      </c>
      <c r="B1006" s="1">
        <f t="shared" si="236"/>
        <v>1</v>
      </c>
      <c r="C1006" s="1">
        <f t="shared" si="237"/>
        <v>1</v>
      </c>
      <c r="E1006" s="1">
        <f t="shared" si="238"/>
        <v>0</v>
      </c>
      <c r="F1006" s="1">
        <f t="shared" si="239"/>
        <v>1</v>
      </c>
      <c r="G1006" s="1">
        <f t="shared" si="240"/>
        <v>0</v>
      </c>
      <c r="H1006" s="1">
        <f t="shared" si="241"/>
        <v>0</v>
      </c>
      <c r="J1006" s="1">
        <f t="shared" si="242"/>
        <v>0</v>
      </c>
      <c r="K1006" s="1">
        <f t="shared" si="243"/>
        <v>1</v>
      </c>
      <c r="L1006" s="1">
        <f t="shared" si="244"/>
        <v>0</v>
      </c>
      <c r="M1006" s="1">
        <f t="shared" si="245"/>
        <v>0</v>
      </c>
      <c r="O1006" s="1">
        <f t="shared" si="246"/>
        <v>0</v>
      </c>
      <c r="P1006" s="1">
        <f t="shared" si="247"/>
        <v>1</v>
      </c>
      <c r="Q1006" s="1">
        <f t="shared" si="248"/>
        <v>0</v>
      </c>
      <c r="R1006" s="1">
        <f t="shared" si="249"/>
        <v>0</v>
      </c>
      <c r="Y1006">
        <v>1</v>
      </c>
      <c r="Z1006">
        <v>55</v>
      </c>
      <c r="AA1006">
        <v>12.9</v>
      </c>
      <c r="AB1006">
        <v>670</v>
      </c>
      <c r="AC1006">
        <v>0</v>
      </c>
    </row>
    <row r="1007" spans="1:29" x14ac:dyDescent="0.25">
      <c r="A1007" s="1">
        <f t="shared" si="235"/>
        <v>0</v>
      </c>
      <c r="B1007" s="1">
        <f t="shared" si="236"/>
        <v>0</v>
      </c>
      <c r="C1007" s="1">
        <f t="shared" si="237"/>
        <v>1</v>
      </c>
      <c r="E1007" s="1">
        <f t="shared" si="238"/>
        <v>0</v>
      </c>
      <c r="F1007" s="1">
        <f t="shared" si="239"/>
        <v>1</v>
      </c>
      <c r="G1007" s="1">
        <f t="shared" si="240"/>
        <v>0</v>
      </c>
      <c r="H1007" s="1">
        <f t="shared" si="241"/>
        <v>0</v>
      </c>
      <c r="J1007" s="1">
        <f t="shared" si="242"/>
        <v>0</v>
      </c>
      <c r="K1007" s="1">
        <f t="shared" si="243"/>
        <v>0</v>
      </c>
      <c r="L1007" s="1">
        <f t="shared" si="244"/>
        <v>0</v>
      </c>
      <c r="M1007" s="1">
        <f t="shared" si="245"/>
        <v>1</v>
      </c>
      <c r="O1007" s="1">
        <f t="shared" si="246"/>
        <v>0</v>
      </c>
      <c r="P1007" s="1">
        <f t="shared" si="247"/>
        <v>0</v>
      </c>
      <c r="Q1007" s="1">
        <f t="shared" si="248"/>
        <v>0</v>
      </c>
      <c r="R1007" s="1">
        <f t="shared" si="249"/>
        <v>1</v>
      </c>
      <c r="Y1007">
        <v>1</v>
      </c>
      <c r="Z1007">
        <v>1000</v>
      </c>
      <c r="AA1007">
        <v>1.96</v>
      </c>
      <c r="AB1007">
        <v>730</v>
      </c>
      <c r="AC1007">
        <v>0</v>
      </c>
    </row>
    <row r="1008" spans="1:29" x14ac:dyDescent="0.25">
      <c r="A1008" s="1">
        <f t="shared" si="235"/>
        <v>1</v>
      </c>
      <c r="B1008" s="1">
        <f t="shared" si="236"/>
        <v>1</v>
      </c>
      <c r="C1008" s="1">
        <f t="shared" si="237"/>
        <v>1</v>
      </c>
      <c r="E1008" s="1">
        <f t="shared" si="238"/>
        <v>0</v>
      </c>
      <c r="F1008" s="1">
        <f t="shared" si="239"/>
        <v>1</v>
      </c>
      <c r="G1008" s="1">
        <f t="shared" si="240"/>
        <v>0</v>
      </c>
      <c r="H1008" s="1">
        <f t="shared" si="241"/>
        <v>0</v>
      </c>
      <c r="J1008" s="1">
        <f t="shared" si="242"/>
        <v>0</v>
      </c>
      <c r="K1008" s="1">
        <f t="shared" si="243"/>
        <v>1</v>
      </c>
      <c r="L1008" s="1">
        <f t="shared" si="244"/>
        <v>0</v>
      </c>
      <c r="M1008" s="1">
        <f t="shared" si="245"/>
        <v>0</v>
      </c>
      <c r="O1008" s="1">
        <f t="shared" si="246"/>
        <v>0</v>
      </c>
      <c r="P1008" s="1">
        <f t="shared" si="247"/>
        <v>1</v>
      </c>
      <c r="Q1008" s="1">
        <f t="shared" si="248"/>
        <v>0</v>
      </c>
      <c r="R1008" s="1">
        <f t="shared" si="249"/>
        <v>0</v>
      </c>
      <c r="Y1008">
        <v>1</v>
      </c>
      <c r="Z1008">
        <v>84</v>
      </c>
      <c r="AA1008">
        <v>21.76</v>
      </c>
      <c r="AB1008">
        <v>720</v>
      </c>
      <c r="AC1008">
        <v>0</v>
      </c>
    </row>
    <row r="1009" spans="1:29" x14ac:dyDescent="0.25">
      <c r="A1009" s="1">
        <f t="shared" si="235"/>
        <v>1</v>
      </c>
      <c r="B1009" s="1">
        <f t="shared" si="236"/>
        <v>1</v>
      </c>
      <c r="C1009" s="1">
        <f t="shared" si="237"/>
        <v>1</v>
      </c>
      <c r="E1009" s="1">
        <f t="shared" si="238"/>
        <v>0</v>
      </c>
      <c r="F1009" s="1">
        <f t="shared" si="239"/>
        <v>1</v>
      </c>
      <c r="G1009" s="1">
        <f t="shared" si="240"/>
        <v>0</v>
      </c>
      <c r="H1009" s="1">
        <f t="shared" si="241"/>
        <v>0</v>
      </c>
      <c r="J1009" s="1">
        <f t="shared" si="242"/>
        <v>0</v>
      </c>
      <c r="K1009" s="1">
        <f t="shared" si="243"/>
        <v>1</v>
      </c>
      <c r="L1009" s="1">
        <f t="shared" si="244"/>
        <v>0</v>
      </c>
      <c r="M1009" s="1">
        <f t="shared" si="245"/>
        <v>0</v>
      </c>
      <c r="O1009" s="1">
        <f t="shared" si="246"/>
        <v>0</v>
      </c>
      <c r="P1009" s="1">
        <f t="shared" si="247"/>
        <v>1</v>
      </c>
      <c r="Q1009" s="1">
        <f t="shared" si="248"/>
        <v>0</v>
      </c>
      <c r="R1009" s="1">
        <f t="shared" si="249"/>
        <v>0</v>
      </c>
      <c r="Y1009">
        <v>1</v>
      </c>
      <c r="Z1009">
        <v>54</v>
      </c>
      <c r="AA1009">
        <v>9.9499999999999993</v>
      </c>
      <c r="AB1009">
        <v>670</v>
      </c>
      <c r="AC1009">
        <v>0</v>
      </c>
    </row>
    <row r="1010" spans="1:29" x14ac:dyDescent="0.25">
      <c r="A1010" s="1">
        <f t="shared" si="235"/>
        <v>0</v>
      </c>
      <c r="B1010" s="1">
        <f t="shared" si="236"/>
        <v>0</v>
      </c>
      <c r="C1010" s="1">
        <f t="shared" si="237"/>
        <v>0</v>
      </c>
      <c r="E1010" s="1">
        <f t="shared" si="238"/>
        <v>0</v>
      </c>
      <c r="F1010" s="1">
        <f t="shared" si="239"/>
        <v>0</v>
      </c>
      <c r="G1010" s="1">
        <f t="shared" si="240"/>
        <v>0</v>
      </c>
      <c r="H1010" s="1">
        <f t="shared" si="241"/>
        <v>1</v>
      </c>
      <c r="J1010" s="1">
        <f t="shared" si="242"/>
        <v>0</v>
      </c>
      <c r="K1010" s="1">
        <f t="shared" si="243"/>
        <v>0</v>
      </c>
      <c r="L1010" s="1">
        <f t="shared" si="244"/>
        <v>0</v>
      </c>
      <c r="M1010" s="1">
        <f t="shared" si="245"/>
        <v>1</v>
      </c>
      <c r="O1010" s="1">
        <f t="shared" si="246"/>
        <v>0</v>
      </c>
      <c r="P1010" s="1">
        <f t="shared" si="247"/>
        <v>0</v>
      </c>
      <c r="Q1010" s="1">
        <f t="shared" si="248"/>
        <v>0</v>
      </c>
      <c r="R1010" s="1">
        <f t="shared" si="249"/>
        <v>1</v>
      </c>
      <c r="Y1010">
        <v>0</v>
      </c>
      <c r="Z1010">
        <v>25</v>
      </c>
      <c r="AA1010">
        <v>20.93</v>
      </c>
      <c r="AB1010">
        <v>725</v>
      </c>
      <c r="AC1010">
        <v>0</v>
      </c>
    </row>
    <row r="1011" spans="1:29" x14ac:dyDescent="0.25">
      <c r="A1011" s="1">
        <f t="shared" si="235"/>
        <v>0</v>
      </c>
      <c r="B1011" s="1">
        <f t="shared" si="236"/>
        <v>1</v>
      </c>
      <c r="C1011" s="1">
        <f t="shared" si="237"/>
        <v>1</v>
      </c>
      <c r="E1011" s="1">
        <f t="shared" si="238"/>
        <v>0</v>
      </c>
      <c r="F1011" s="1">
        <f t="shared" si="239"/>
        <v>1</v>
      </c>
      <c r="G1011" s="1">
        <f t="shared" si="240"/>
        <v>0</v>
      </c>
      <c r="H1011" s="1">
        <f t="shared" si="241"/>
        <v>0</v>
      </c>
      <c r="J1011" s="1">
        <f t="shared" si="242"/>
        <v>0</v>
      </c>
      <c r="K1011" s="1">
        <f t="shared" si="243"/>
        <v>1</v>
      </c>
      <c r="L1011" s="1">
        <f t="shared" si="244"/>
        <v>0</v>
      </c>
      <c r="M1011" s="1">
        <f t="shared" si="245"/>
        <v>0</v>
      </c>
      <c r="O1011" s="1">
        <f t="shared" si="246"/>
        <v>0</v>
      </c>
      <c r="P1011" s="1">
        <f t="shared" si="247"/>
        <v>0</v>
      </c>
      <c r="Q1011" s="1">
        <f t="shared" si="248"/>
        <v>0</v>
      </c>
      <c r="R1011" s="1">
        <f t="shared" si="249"/>
        <v>1</v>
      </c>
      <c r="Y1011">
        <v>0</v>
      </c>
      <c r="Z1011">
        <v>53</v>
      </c>
      <c r="AA1011">
        <v>25.84</v>
      </c>
      <c r="AB1011">
        <v>660</v>
      </c>
      <c r="AC1011">
        <v>0</v>
      </c>
    </row>
    <row r="1012" spans="1:29" x14ac:dyDescent="0.25">
      <c r="A1012" s="1">
        <f t="shared" si="235"/>
        <v>1</v>
      </c>
      <c r="B1012" s="1">
        <f t="shared" si="236"/>
        <v>1</v>
      </c>
      <c r="C1012" s="1">
        <f t="shared" si="237"/>
        <v>1</v>
      </c>
      <c r="E1012" s="1">
        <f t="shared" si="238"/>
        <v>0</v>
      </c>
      <c r="F1012" s="1">
        <f t="shared" si="239"/>
        <v>1</v>
      </c>
      <c r="G1012" s="1">
        <f t="shared" si="240"/>
        <v>0</v>
      </c>
      <c r="H1012" s="1">
        <f t="shared" si="241"/>
        <v>0</v>
      </c>
      <c r="J1012" s="1">
        <f t="shared" si="242"/>
        <v>0</v>
      </c>
      <c r="K1012" s="1">
        <f t="shared" si="243"/>
        <v>1</v>
      </c>
      <c r="L1012" s="1">
        <f t="shared" si="244"/>
        <v>0</v>
      </c>
      <c r="M1012" s="1">
        <f t="shared" si="245"/>
        <v>0</v>
      </c>
      <c r="O1012" s="1">
        <f t="shared" si="246"/>
        <v>0</v>
      </c>
      <c r="P1012" s="1">
        <f t="shared" si="247"/>
        <v>1</v>
      </c>
      <c r="Q1012" s="1">
        <f t="shared" si="248"/>
        <v>0</v>
      </c>
      <c r="R1012" s="1">
        <f t="shared" si="249"/>
        <v>0</v>
      </c>
      <c r="Y1012">
        <v>1</v>
      </c>
      <c r="Z1012">
        <v>52</v>
      </c>
      <c r="AA1012">
        <v>19.98</v>
      </c>
      <c r="AB1012">
        <v>750</v>
      </c>
      <c r="AC1012">
        <v>0</v>
      </c>
    </row>
    <row r="1013" spans="1:29" x14ac:dyDescent="0.25">
      <c r="A1013" s="1">
        <f t="shared" si="235"/>
        <v>1</v>
      </c>
      <c r="B1013" s="1">
        <f t="shared" si="236"/>
        <v>1</v>
      </c>
      <c r="C1013" s="1">
        <f t="shared" si="237"/>
        <v>1</v>
      </c>
      <c r="E1013" s="1">
        <f t="shared" si="238"/>
        <v>0</v>
      </c>
      <c r="F1013" s="1">
        <f t="shared" si="239"/>
        <v>1</v>
      </c>
      <c r="G1013" s="1">
        <f t="shared" si="240"/>
        <v>0</v>
      </c>
      <c r="H1013" s="1">
        <f t="shared" si="241"/>
        <v>0</v>
      </c>
      <c r="J1013" s="1">
        <f t="shared" si="242"/>
        <v>0</v>
      </c>
      <c r="K1013" s="1">
        <f t="shared" si="243"/>
        <v>1</v>
      </c>
      <c r="L1013" s="1">
        <f t="shared" si="244"/>
        <v>0</v>
      </c>
      <c r="M1013" s="1">
        <f t="shared" si="245"/>
        <v>0</v>
      </c>
      <c r="O1013" s="1">
        <f t="shared" si="246"/>
        <v>0</v>
      </c>
      <c r="P1013" s="1">
        <f t="shared" si="247"/>
        <v>1</v>
      </c>
      <c r="Q1013" s="1">
        <f t="shared" si="248"/>
        <v>0</v>
      </c>
      <c r="R1013" s="1">
        <f t="shared" si="249"/>
        <v>0</v>
      </c>
      <c r="Y1013">
        <v>0</v>
      </c>
      <c r="Z1013">
        <v>52</v>
      </c>
      <c r="AA1013">
        <v>24.12</v>
      </c>
      <c r="AB1013">
        <v>675</v>
      </c>
      <c r="AC1013">
        <v>0</v>
      </c>
    </row>
    <row r="1014" spans="1:29" x14ac:dyDescent="0.25">
      <c r="A1014" s="1">
        <f t="shared" si="235"/>
        <v>0</v>
      </c>
      <c r="B1014" s="1">
        <f t="shared" si="236"/>
        <v>1</v>
      </c>
      <c r="C1014" s="1">
        <f t="shared" si="237"/>
        <v>1</v>
      </c>
      <c r="E1014" s="1">
        <f t="shared" si="238"/>
        <v>0</v>
      </c>
      <c r="F1014" s="1">
        <f t="shared" si="239"/>
        <v>1</v>
      </c>
      <c r="G1014" s="1">
        <f t="shared" si="240"/>
        <v>0</v>
      </c>
      <c r="H1014" s="1">
        <f t="shared" si="241"/>
        <v>0</v>
      </c>
      <c r="J1014" s="1">
        <f t="shared" si="242"/>
        <v>0</v>
      </c>
      <c r="K1014" s="1">
        <f t="shared" si="243"/>
        <v>1</v>
      </c>
      <c r="L1014" s="1">
        <f t="shared" si="244"/>
        <v>0</v>
      </c>
      <c r="M1014" s="1">
        <f t="shared" si="245"/>
        <v>0</v>
      </c>
      <c r="O1014" s="1">
        <f t="shared" si="246"/>
        <v>0</v>
      </c>
      <c r="P1014" s="1">
        <f t="shared" si="247"/>
        <v>0</v>
      </c>
      <c r="Q1014" s="1">
        <f t="shared" si="248"/>
        <v>0</v>
      </c>
      <c r="R1014" s="1">
        <f t="shared" si="249"/>
        <v>1</v>
      </c>
      <c r="Y1014">
        <v>0</v>
      </c>
      <c r="Z1014">
        <v>71</v>
      </c>
      <c r="AA1014">
        <v>21.33</v>
      </c>
      <c r="AB1014">
        <v>670</v>
      </c>
      <c r="AC1014">
        <v>0</v>
      </c>
    </row>
    <row r="1015" spans="1:29" x14ac:dyDescent="0.25">
      <c r="A1015" s="1">
        <f t="shared" si="235"/>
        <v>1</v>
      </c>
      <c r="B1015" s="1">
        <f t="shared" si="236"/>
        <v>1</v>
      </c>
      <c r="C1015" s="1">
        <f t="shared" si="237"/>
        <v>1</v>
      </c>
      <c r="E1015" s="1">
        <f t="shared" si="238"/>
        <v>0</v>
      </c>
      <c r="F1015" s="1">
        <f t="shared" si="239"/>
        <v>1</v>
      </c>
      <c r="G1015" s="1">
        <f t="shared" si="240"/>
        <v>0</v>
      </c>
      <c r="H1015" s="1">
        <f t="shared" si="241"/>
        <v>0</v>
      </c>
      <c r="J1015" s="1">
        <f t="shared" si="242"/>
        <v>0</v>
      </c>
      <c r="K1015" s="1">
        <f t="shared" si="243"/>
        <v>1</v>
      </c>
      <c r="L1015" s="1">
        <f t="shared" si="244"/>
        <v>0</v>
      </c>
      <c r="M1015" s="1">
        <f t="shared" si="245"/>
        <v>0</v>
      </c>
      <c r="O1015" s="1">
        <f t="shared" si="246"/>
        <v>0</v>
      </c>
      <c r="P1015" s="1">
        <f t="shared" si="247"/>
        <v>1</v>
      </c>
      <c r="Q1015" s="1">
        <f t="shared" si="248"/>
        <v>0</v>
      </c>
      <c r="R1015" s="1">
        <f t="shared" si="249"/>
        <v>0</v>
      </c>
      <c r="Y1015">
        <v>0</v>
      </c>
      <c r="Z1015">
        <v>46.5</v>
      </c>
      <c r="AA1015">
        <v>12.22</v>
      </c>
      <c r="AB1015">
        <v>675</v>
      </c>
      <c r="AC1015">
        <v>0</v>
      </c>
    </row>
    <row r="1016" spans="1:29" x14ac:dyDescent="0.25">
      <c r="A1016" s="1">
        <f t="shared" si="235"/>
        <v>0</v>
      </c>
      <c r="B1016" s="1">
        <f t="shared" si="236"/>
        <v>0</v>
      </c>
      <c r="C1016" s="1">
        <f t="shared" si="237"/>
        <v>0</v>
      </c>
      <c r="E1016" s="1">
        <f t="shared" si="238"/>
        <v>0</v>
      </c>
      <c r="F1016" s="1">
        <f t="shared" si="239"/>
        <v>0</v>
      </c>
      <c r="G1016" s="1">
        <f t="shared" si="240"/>
        <v>0</v>
      </c>
      <c r="H1016" s="1">
        <f t="shared" si="241"/>
        <v>1</v>
      </c>
      <c r="J1016" s="1">
        <f t="shared" si="242"/>
        <v>0</v>
      </c>
      <c r="K1016" s="1">
        <f t="shared" si="243"/>
        <v>0</v>
      </c>
      <c r="L1016" s="1">
        <f t="shared" si="244"/>
        <v>0</v>
      </c>
      <c r="M1016" s="1">
        <f t="shared" si="245"/>
        <v>1</v>
      </c>
      <c r="O1016" s="1">
        <f t="shared" si="246"/>
        <v>0</v>
      </c>
      <c r="P1016" s="1">
        <f t="shared" si="247"/>
        <v>0</v>
      </c>
      <c r="Q1016" s="1">
        <f t="shared" si="248"/>
        <v>0</v>
      </c>
      <c r="R1016" s="1">
        <f t="shared" si="249"/>
        <v>1</v>
      </c>
      <c r="Y1016">
        <v>0</v>
      </c>
      <c r="Z1016">
        <v>70</v>
      </c>
      <c r="AA1016">
        <v>15.86</v>
      </c>
      <c r="AB1016">
        <v>665</v>
      </c>
      <c r="AC1016">
        <v>0</v>
      </c>
    </row>
    <row r="1017" spans="1:29" x14ac:dyDescent="0.25">
      <c r="A1017" s="1">
        <f t="shared" si="235"/>
        <v>1</v>
      </c>
      <c r="B1017" s="1">
        <f t="shared" si="236"/>
        <v>1</v>
      </c>
      <c r="C1017" s="1">
        <f t="shared" si="237"/>
        <v>1</v>
      </c>
      <c r="E1017" s="1">
        <f t="shared" si="238"/>
        <v>0</v>
      </c>
      <c r="F1017" s="1">
        <f t="shared" si="239"/>
        <v>1</v>
      </c>
      <c r="G1017" s="1">
        <f t="shared" si="240"/>
        <v>0</v>
      </c>
      <c r="H1017" s="1">
        <f t="shared" si="241"/>
        <v>0</v>
      </c>
      <c r="J1017" s="1">
        <f t="shared" si="242"/>
        <v>0</v>
      </c>
      <c r="K1017" s="1">
        <f t="shared" si="243"/>
        <v>1</v>
      </c>
      <c r="L1017" s="1">
        <f t="shared" si="244"/>
        <v>0</v>
      </c>
      <c r="M1017" s="1">
        <f t="shared" si="245"/>
        <v>0</v>
      </c>
      <c r="O1017" s="1">
        <f t="shared" si="246"/>
        <v>0</v>
      </c>
      <c r="P1017" s="1">
        <f t="shared" si="247"/>
        <v>1</v>
      </c>
      <c r="Q1017" s="1">
        <f t="shared" si="248"/>
        <v>0</v>
      </c>
      <c r="R1017" s="1">
        <f t="shared" si="249"/>
        <v>0</v>
      </c>
      <c r="Y1017">
        <v>1</v>
      </c>
      <c r="Z1017">
        <v>47.17</v>
      </c>
      <c r="AA1017">
        <v>18.78</v>
      </c>
      <c r="AB1017">
        <v>670</v>
      </c>
      <c r="AC1017">
        <v>0</v>
      </c>
    </row>
    <row r="1018" spans="1:29" x14ac:dyDescent="0.25">
      <c r="A1018" s="1">
        <f t="shared" si="235"/>
        <v>0</v>
      </c>
      <c r="B1018" s="1">
        <f t="shared" si="236"/>
        <v>0</v>
      </c>
      <c r="C1018" s="1">
        <f t="shared" si="237"/>
        <v>0</v>
      </c>
      <c r="E1018" s="1">
        <f t="shared" si="238"/>
        <v>0</v>
      </c>
      <c r="F1018" s="1">
        <f t="shared" si="239"/>
        <v>0</v>
      </c>
      <c r="G1018" s="1">
        <f t="shared" si="240"/>
        <v>0</v>
      </c>
      <c r="H1018" s="1">
        <f t="shared" si="241"/>
        <v>1</v>
      </c>
      <c r="J1018" s="1">
        <f t="shared" si="242"/>
        <v>0</v>
      </c>
      <c r="K1018" s="1">
        <f t="shared" si="243"/>
        <v>0</v>
      </c>
      <c r="L1018" s="1">
        <f t="shared" si="244"/>
        <v>0</v>
      </c>
      <c r="M1018" s="1">
        <f t="shared" si="245"/>
        <v>1</v>
      </c>
      <c r="O1018" s="1">
        <f t="shared" si="246"/>
        <v>0</v>
      </c>
      <c r="P1018" s="1">
        <f t="shared" si="247"/>
        <v>0</v>
      </c>
      <c r="Q1018" s="1">
        <f t="shared" si="248"/>
        <v>0</v>
      </c>
      <c r="R1018" s="1">
        <f t="shared" si="249"/>
        <v>1</v>
      </c>
      <c r="Y1018">
        <v>1</v>
      </c>
      <c r="Z1018">
        <v>38</v>
      </c>
      <c r="AA1018">
        <v>24.76</v>
      </c>
      <c r="AB1018">
        <v>675</v>
      </c>
      <c r="AC1018">
        <v>0</v>
      </c>
    </row>
    <row r="1019" spans="1:29" x14ac:dyDescent="0.25">
      <c r="A1019" s="1">
        <f t="shared" si="235"/>
        <v>0</v>
      </c>
      <c r="B1019" s="1">
        <f t="shared" si="236"/>
        <v>0</v>
      </c>
      <c r="C1019" s="1">
        <f t="shared" si="237"/>
        <v>0</v>
      </c>
      <c r="E1019" s="1">
        <f t="shared" si="238"/>
        <v>0</v>
      </c>
      <c r="F1019" s="1">
        <f t="shared" si="239"/>
        <v>0</v>
      </c>
      <c r="G1019" s="1">
        <f t="shared" si="240"/>
        <v>0</v>
      </c>
      <c r="H1019" s="1">
        <f t="shared" si="241"/>
        <v>1</v>
      </c>
      <c r="J1019" s="1">
        <f t="shared" si="242"/>
        <v>0</v>
      </c>
      <c r="K1019" s="1">
        <f t="shared" si="243"/>
        <v>0</v>
      </c>
      <c r="L1019" s="1">
        <f t="shared" si="244"/>
        <v>0</v>
      </c>
      <c r="M1019" s="1">
        <f t="shared" si="245"/>
        <v>1</v>
      </c>
      <c r="O1019" s="1">
        <f t="shared" si="246"/>
        <v>0</v>
      </c>
      <c r="P1019" s="1">
        <f t="shared" si="247"/>
        <v>0</v>
      </c>
      <c r="Q1019" s="1">
        <f t="shared" si="248"/>
        <v>0</v>
      </c>
      <c r="R1019" s="1">
        <f t="shared" si="249"/>
        <v>1</v>
      </c>
      <c r="Y1019">
        <v>1</v>
      </c>
      <c r="Z1019">
        <v>57</v>
      </c>
      <c r="AA1019">
        <v>18.760000000000002</v>
      </c>
      <c r="AB1019">
        <v>675</v>
      </c>
      <c r="AC1019">
        <v>0</v>
      </c>
    </row>
    <row r="1020" spans="1:29" x14ac:dyDescent="0.25">
      <c r="A1020" s="1">
        <f t="shared" si="235"/>
        <v>0</v>
      </c>
      <c r="B1020" s="1">
        <f t="shared" si="236"/>
        <v>1</v>
      </c>
      <c r="C1020" s="1">
        <f t="shared" si="237"/>
        <v>1</v>
      </c>
      <c r="E1020" s="1">
        <f t="shared" si="238"/>
        <v>0</v>
      </c>
      <c r="F1020" s="1">
        <f t="shared" si="239"/>
        <v>1</v>
      </c>
      <c r="G1020" s="1">
        <f t="shared" si="240"/>
        <v>0</v>
      </c>
      <c r="H1020" s="1">
        <f t="shared" si="241"/>
        <v>0</v>
      </c>
      <c r="J1020" s="1">
        <f t="shared" si="242"/>
        <v>0</v>
      </c>
      <c r="K1020" s="1">
        <f t="shared" si="243"/>
        <v>1</v>
      </c>
      <c r="L1020" s="1">
        <f t="shared" si="244"/>
        <v>0</v>
      </c>
      <c r="M1020" s="1">
        <f t="shared" si="245"/>
        <v>0</v>
      </c>
      <c r="O1020" s="1">
        <f t="shared" si="246"/>
        <v>0</v>
      </c>
      <c r="P1020" s="1">
        <f t="shared" si="247"/>
        <v>0</v>
      </c>
      <c r="Q1020" s="1">
        <f t="shared" si="248"/>
        <v>0</v>
      </c>
      <c r="R1020" s="1">
        <f t="shared" si="249"/>
        <v>1</v>
      </c>
      <c r="Y1020">
        <v>0</v>
      </c>
      <c r="Z1020">
        <v>30</v>
      </c>
      <c r="AA1020">
        <v>17.559999999999999</v>
      </c>
      <c r="AB1020">
        <v>685</v>
      </c>
      <c r="AC1020">
        <v>0</v>
      </c>
    </row>
    <row r="1021" spans="1:29" x14ac:dyDescent="0.25">
      <c r="A1021" s="1">
        <f t="shared" si="235"/>
        <v>0</v>
      </c>
      <c r="B1021" s="1">
        <f t="shared" si="236"/>
        <v>1</v>
      </c>
      <c r="C1021" s="1">
        <f t="shared" si="237"/>
        <v>1</v>
      </c>
      <c r="E1021" s="1">
        <f t="shared" si="238"/>
        <v>0</v>
      </c>
      <c r="F1021" s="1">
        <f t="shared" si="239"/>
        <v>1</v>
      </c>
      <c r="G1021" s="1">
        <f t="shared" si="240"/>
        <v>0</v>
      </c>
      <c r="H1021" s="1">
        <f t="shared" si="241"/>
        <v>0</v>
      </c>
      <c r="J1021" s="1">
        <f t="shared" si="242"/>
        <v>0</v>
      </c>
      <c r="K1021" s="1">
        <f t="shared" si="243"/>
        <v>1</v>
      </c>
      <c r="L1021" s="1">
        <f t="shared" si="244"/>
        <v>0</v>
      </c>
      <c r="M1021" s="1">
        <f t="shared" si="245"/>
        <v>0</v>
      </c>
      <c r="O1021" s="1">
        <f t="shared" si="246"/>
        <v>0</v>
      </c>
      <c r="P1021" s="1">
        <f t="shared" si="247"/>
        <v>0</v>
      </c>
      <c r="Q1021" s="1">
        <f t="shared" si="248"/>
        <v>0</v>
      </c>
      <c r="R1021" s="1">
        <f t="shared" si="249"/>
        <v>1</v>
      </c>
      <c r="Y1021">
        <v>0</v>
      </c>
      <c r="Z1021">
        <v>90</v>
      </c>
      <c r="AA1021">
        <v>25.53</v>
      </c>
      <c r="AB1021">
        <v>710</v>
      </c>
      <c r="AC1021">
        <v>0</v>
      </c>
    </row>
    <row r="1022" spans="1:29" x14ac:dyDescent="0.25">
      <c r="A1022" s="1">
        <f t="shared" si="235"/>
        <v>0</v>
      </c>
      <c r="B1022" s="1">
        <f t="shared" si="236"/>
        <v>0</v>
      </c>
      <c r="C1022" s="1">
        <f t="shared" si="237"/>
        <v>1</v>
      </c>
      <c r="E1022" s="1">
        <f t="shared" si="238"/>
        <v>0</v>
      </c>
      <c r="F1022" s="1">
        <f t="shared" si="239"/>
        <v>1</v>
      </c>
      <c r="G1022" s="1">
        <f t="shared" si="240"/>
        <v>0</v>
      </c>
      <c r="H1022" s="1">
        <f t="shared" si="241"/>
        <v>0</v>
      </c>
      <c r="J1022" s="1">
        <f t="shared" si="242"/>
        <v>0</v>
      </c>
      <c r="K1022" s="1">
        <f t="shared" si="243"/>
        <v>0</v>
      </c>
      <c r="L1022" s="1">
        <f t="shared" si="244"/>
        <v>0</v>
      </c>
      <c r="M1022" s="1">
        <f t="shared" si="245"/>
        <v>1</v>
      </c>
      <c r="O1022" s="1">
        <f t="shared" si="246"/>
        <v>0</v>
      </c>
      <c r="P1022" s="1">
        <f t="shared" si="247"/>
        <v>0</v>
      </c>
      <c r="Q1022" s="1">
        <f t="shared" si="248"/>
        <v>0</v>
      </c>
      <c r="R1022" s="1">
        <f t="shared" si="249"/>
        <v>1</v>
      </c>
      <c r="Y1022">
        <v>1</v>
      </c>
      <c r="Z1022">
        <v>250</v>
      </c>
      <c r="AA1022">
        <v>15.25</v>
      </c>
      <c r="AB1022">
        <v>715</v>
      </c>
      <c r="AC1022">
        <v>0</v>
      </c>
    </row>
    <row r="1023" spans="1:29" x14ac:dyDescent="0.25">
      <c r="A1023" s="1">
        <f t="shared" si="235"/>
        <v>0</v>
      </c>
      <c r="B1023" s="1">
        <f t="shared" si="236"/>
        <v>0</v>
      </c>
      <c r="C1023" s="1">
        <f t="shared" si="237"/>
        <v>1</v>
      </c>
      <c r="E1023" s="1">
        <f t="shared" si="238"/>
        <v>0</v>
      </c>
      <c r="F1023" s="1">
        <f t="shared" si="239"/>
        <v>1</v>
      </c>
      <c r="G1023" s="1">
        <f t="shared" si="240"/>
        <v>0</v>
      </c>
      <c r="H1023" s="1">
        <f t="shared" si="241"/>
        <v>0</v>
      </c>
      <c r="J1023" s="1">
        <f t="shared" si="242"/>
        <v>0</v>
      </c>
      <c r="K1023" s="1">
        <f t="shared" si="243"/>
        <v>0</v>
      </c>
      <c r="L1023" s="1">
        <f t="shared" si="244"/>
        <v>0</v>
      </c>
      <c r="M1023" s="1">
        <f t="shared" si="245"/>
        <v>1</v>
      </c>
      <c r="O1023" s="1">
        <f t="shared" si="246"/>
        <v>0</v>
      </c>
      <c r="P1023" s="1">
        <f t="shared" si="247"/>
        <v>0</v>
      </c>
      <c r="Q1023" s="1">
        <f t="shared" si="248"/>
        <v>0</v>
      </c>
      <c r="R1023" s="1">
        <f t="shared" si="249"/>
        <v>1</v>
      </c>
      <c r="Y1023">
        <v>1</v>
      </c>
      <c r="Z1023">
        <v>53</v>
      </c>
      <c r="AA1023">
        <v>16.46</v>
      </c>
      <c r="AB1023">
        <v>660</v>
      </c>
      <c r="AC1023">
        <v>0</v>
      </c>
    </row>
    <row r="1024" spans="1:29" x14ac:dyDescent="0.25">
      <c r="A1024" s="1">
        <f t="shared" si="235"/>
        <v>0</v>
      </c>
      <c r="B1024" s="1">
        <f t="shared" si="236"/>
        <v>0</v>
      </c>
      <c r="C1024" s="1">
        <f t="shared" si="237"/>
        <v>1</v>
      </c>
      <c r="E1024" s="1">
        <f t="shared" si="238"/>
        <v>0</v>
      </c>
      <c r="F1024" s="1">
        <f t="shared" si="239"/>
        <v>1</v>
      </c>
      <c r="G1024" s="1">
        <f t="shared" si="240"/>
        <v>0</v>
      </c>
      <c r="H1024" s="1">
        <f t="shared" si="241"/>
        <v>0</v>
      </c>
      <c r="J1024" s="1">
        <f t="shared" si="242"/>
        <v>0</v>
      </c>
      <c r="K1024" s="1">
        <f t="shared" si="243"/>
        <v>0</v>
      </c>
      <c r="L1024" s="1">
        <f t="shared" si="244"/>
        <v>0</v>
      </c>
      <c r="M1024" s="1">
        <f t="shared" si="245"/>
        <v>1</v>
      </c>
      <c r="O1024" s="1">
        <f t="shared" si="246"/>
        <v>0</v>
      </c>
      <c r="P1024" s="1">
        <f t="shared" si="247"/>
        <v>0</v>
      </c>
      <c r="Q1024" s="1">
        <f t="shared" si="248"/>
        <v>0</v>
      </c>
      <c r="R1024" s="1">
        <f t="shared" si="249"/>
        <v>1</v>
      </c>
      <c r="Y1024">
        <v>0</v>
      </c>
      <c r="Z1024">
        <v>180</v>
      </c>
      <c r="AA1024">
        <v>4.91</v>
      </c>
      <c r="AB1024">
        <v>685</v>
      </c>
      <c r="AC1024">
        <v>0</v>
      </c>
    </row>
    <row r="1025" spans="1:29" x14ac:dyDescent="0.25">
      <c r="A1025" s="1">
        <f t="shared" si="235"/>
        <v>0</v>
      </c>
      <c r="B1025" s="1">
        <f t="shared" si="236"/>
        <v>0</v>
      </c>
      <c r="C1025" s="1">
        <f t="shared" si="237"/>
        <v>0</v>
      </c>
      <c r="E1025" s="1">
        <f t="shared" si="238"/>
        <v>0</v>
      </c>
      <c r="F1025" s="1">
        <f t="shared" si="239"/>
        <v>0</v>
      </c>
      <c r="G1025" s="1">
        <f t="shared" si="240"/>
        <v>0</v>
      </c>
      <c r="H1025" s="1">
        <f t="shared" si="241"/>
        <v>1</v>
      </c>
      <c r="J1025" s="1">
        <f t="shared" si="242"/>
        <v>0</v>
      </c>
      <c r="K1025" s="1">
        <f t="shared" si="243"/>
        <v>0</v>
      </c>
      <c r="L1025" s="1">
        <f t="shared" si="244"/>
        <v>0</v>
      </c>
      <c r="M1025" s="1">
        <f t="shared" si="245"/>
        <v>1</v>
      </c>
      <c r="O1025" s="1">
        <f t="shared" si="246"/>
        <v>0</v>
      </c>
      <c r="P1025" s="1">
        <f t="shared" si="247"/>
        <v>0</v>
      </c>
      <c r="Q1025" s="1">
        <f t="shared" si="248"/>
        <v>0</v>
      </c>
      <c r="R1025" s="1">
        <f t="shared" si="249"/>
        <v>1</v>
      </c>
      <c r="Y1025">
        <v>1</v>
      </c>
      <c r="Z1025">
        <v>47</v>
      </c>
      <c r="AA1025">
        <v>28.58</v>
      </c>
      <c r="AB1025">
        <v>675</v>
      </c>
      <c r="AC1025">
        <v>0</v>
      </c>
    </row>
    <row r="1026" spans="1:29" x14ac:dyDescent="0.25">
      <c r="A1026" s="1">
        <f t="shared" si="235"/>
        <v>1</v>
      </c>
      <c r="B1026" s="1">
        <f t="shared" si="236"/>
        <v>1</v>
      </c>
      <c r="C1026" s="1">
        <f t="shared" si="237"/>
        <v>1</v>
      </c>
      <c r="E1026" s="1">
        <f t="shared" si="238"/>
        <v>0</v>
      </c>
      <c r="F1026" s="1">
        <f t="shared" si="239"/>
        <v>1</v>
      </c>
      <c r="G1026" s="1">
        <f t="shared" si="240"/>
        <v>0</v>
      </c>
      <c r="H1026" s="1">
        <f t="shared" si="241"/>
        <v>0</v>
      </c>
      <c r="J1026" s="1">
        <f t="shared" si="242"/>
        <v>0</v>
      </c>
      <c r="K1026" s="1">
        <f t="shared" si="243"/>
        <v>1</v>
      </c>
      <c r="L1026" s="1">
        <f t="shared" si="244"/>
        <v>0</v>
      </c>
      <c r="M1026" s="1">
        <f t="shared" si="245"/>
        <v>0</v>
      </c>
      <c r="O1026" s="1">
        <f t="shared" si="246"/>
        <v>0</v>
      </c>
      <c r="P1026" s="1">
        <f t="shared" si="247"/>
        <v>1</v>
      </c>
      <c r="Q1026" s="1">
        <f t="shared" si="248"/>
        <v>0</v>
      </c>
      <c r="R1026" s="1">
        <f t="shared" si="249"/>
        <v>0</v>
      </c>
      <c r="Y1026">
        <v>1</v>
      </c>
      <c r="Z1026">
        <v>26.318359999999998</v>
      </c>
      <c r="AA1026">
        <v>33.39</v>
      </c>
      <c r="AB1026">
        <v>660</v>
      </c>
      <c r="AC1026">
        <v>0</v>
      </c>
    </row>
    <row r="1027" spans="1:29" x14ac:dyDescent="0.25">
      <c r="A1027" s="1">
        <f t="shared" si="235"/>
        <v>1</v>
      </c>
      <c r="B1027" s="1">
        <f t="shared" si="236"/>
        <v>1</v>
      </c>
      <c r="C1027" s="1">
        <f t="shared" si="237"/>
        <v>1</v>
      </c>
      <c r="E1027" s="1">
        <f t="shared" si="238"/>
        <v>0</v>
      </c>
      <c r="F1027" s="1">
        <f t="shared" si="239"/>
        <v>1</v>
      </c>
      <c r="G1027" s="1">
        <f t="shared" si="240"/>
        <v>0</v>
      </c>
      <c r="H1027" s="1">
        <f t="shared" si="241"/>
        <v>0</v>
      </c>
      <c r="J1027" s="1">
        <f t="shared" si="242"/>
        <v>0</v>
      </c>
      <c r="K1027" s="1">
        <f t="shared" si="243"/>
        <v>1</v>
      </c>
      <c r="L1027" s="1">
        <f t="shared" si="244"/>
        <v>0</v>
      </c>
      <c r="M1027" s="1">
        <f t="shared" si="245"/>
        <v>0</v>
      </c>
      <c r="O1027" s="1">
        <f t="shared" si="246"/>
        <v>0</v>
      </c>
      <c r="P1027" s="1">
        <f t="shared" si="247"/>
        <v>1</v>
      </c>
      <c r="Q1027" s="1">
        <f t="shared" si="248"/>
        <v>0</v>
      </c>
      <c r="R1027" s="1">
        <f t="shared" si="249"/>
        <v>0</v>
      </c>
      <c r="Y1027">
        <v>1</v>
      </c>
      <c r="Z1027">
        <v>59.982959999999999</v>
      </c>
      <c r="AA1027">
        <v>32.159999999999997</v>
      </c>
      <c r="AB1027">
        <v>680</v>
      </c>
      <c r="AC1027">
        <v>0</v>
      </c>
    </row>
    <row r="1028" spans="1:29" x14ac:dyDescent="0.25">
      <c r="A1028" s="1">
        <f t="shared" si="235"/>
        <v>0</v>
      </c>
      <c r="B1028" s="1">
        <f t="shared" si="236"/>
        <v>1</v>
      </c>
      <c r="C1028" s="1">
        <f t="shared" si="237"/>
        <v>1</v>
      </c>
      <c r="E1028" s="1">
        <f t="shared" si="238"/>
        <v>0</v>
      </c>
      <c r="F1028" s="1">
        <f t="shared" si="239"/>
        <v>1</v>
      </c>
      <c r="G1028" s="1">
        <f t="shared" si="240"/>
        <v>0</v>
      </c>
      <c r="H1028" s="1">
        <f t="shared" si="241"/>
        <v>0</v>
      </c>
      <c r="J1028" s="1">
        <f t="shared" si="242"/>
        <v>0</v>
      </c>
      <c r="K1028" s="1">
        <f t="shared" si="243"/>
        <v>1</v>
      </c>
      <c r="L1028" s="1">
        <f t="shared" si="244"/>
        <v>0</v>
      </c>
      <c r="M1028" s="1">
        <f t="shared" si="245"/>
        <v>0</v>
      </c>
      <c r="O1028" s="1">
        <f t="shared" si="246"/>
        <v>0</v>
      </c>
      <c r="P1028" s="1">
        <f t="shared" si="247"/>
        <v>0</v>
      </c>
      <c r="Q1028" s="1">
        <f t="shared" si="248"/>
        <v>0</v>
      </c>
      <c r="R1028" s="1">
        <f t="shared" si="249"/>
        <v>1</v>
      </c>
      <c r="Y1028">
        <v>0</v>
      </c>
      <c r="Z1028">
        <v>45</v>
      </c>
      <c r="AA1028">
        <v>13.68</v>
      </c>
      <c r="AB1028">
        <v>690</v>
      </c>
      <c r="AC1028">
        <v>0</v>
      </c>
    </row>
    <row r="1029" spans="1:29" x14ac:dyDescent="0.25">
      <c r="A1029" s="1">
        <f t="shared" si="235"/>
        <v>1</v>
      </c>
      <c r="B1029" s="1">
        <f t="shared" si="236"/>
        <v>1</v>
      </c>
      <c r="C1029" s="1">
        <f t="shared" si="237"/>
        <v>1</v>
      </c>
      <c r="E1029" s="1">
        <f t="shared" si="238"/>
        <v>0</v>
      </c>
      <c r="F1029" s="1">
        <f t="shared" si="239"/>
        <v>1</v>
      </c>
      <c r="G1029" s="1">
        <f t="shared" si="240"/>
        <v>0</v>
      </c>
      <c r="H1029" s="1">
        <f t="shared" si="241"/>
        <v>0</v>
      </c>
      <c r="J1029" s="1">
        <f t="shared" si="242"/>
        <v>0</v>
      </c>
      <c r="K1029" s="1">
        <f t="shared" si="243"/>
        <v>1</v>
      </c>
      <c r="L1029" s="1">
        <f t="shared" si="244"/>
        <v>0</v>
      </c>
      <c r="M1029" s="1">
        <f t="shared" si="245"/>
        <v>0</v>
      </c>
      <c r="O1029" s="1">
        <f t="shared" si="246"/>
        <v>0</v>
      </c>
      <c r="P1029" s="1">
        <f t="shared" si="247"/>
        <v>1</v>
      </c>
      <c r="Q1029" s="1">
        <f t="shared" si="248"/>
        <v>0</v>
      </c>
      <c r="R1029" s="1">
        <f t="shared" si="249"/>
        <v>0</v>
      </c>
      <c r="Y1029">
        <v>0</v>
      </c>
      <c r="Z1029">
        <v>30.5</v>
      </c>
      <c r="AA1029">
        <v>34.75</v>
      </c>
      <c r="AB1029">
        <v>670</v>
      </c>
      <c r="AC1029">
        <v>0</v>
      </c>
    </row>
    <row r="1030" spans="1:29" x14ac:dyDescent="0.25">
      <c r="A1030" s="1">
        <f t="shared" si="235"/>
        <v>0</v>
      </c>
      <c r="B1030" s="1">
        <f t="shared" si="236"/>
        <v>0</v>
      </c>
      <c r="C1030" s="1">
        <f t="shared" si="237"/>
        <v>1</v>
      </c>
      <c r="E1030" s="1">
        <f t="shared" si="238"/>
        <v>0</v>
      </c>
      <c r="F1030" s="1">
        <f t="shared" si="239"/>
        <v>1</v>
      </c>
      <c r="G1030" s="1">
        <f t="shared" si="240"/>
        <v>0</v>
      </c>
      <c r="H1030" s="1">
        <f t="shared" si="241"/>
        <v>0</v>
      </c>
      <c r="J1030" s="1">
        <f t="shared" si="242"/>
        <v>0</v>
      </c>
      <c r="K1030" s="1">
        <f t="shared" si="243"/>
        <v>0</v>
      </c>
      <c r="L1030" s="1">
        <f t="shared" si="244"/>
        <v>0</v>
      </c>
      <c r="M1030" s="1">
        <f t="shared" si="245"/>
        <v>1</v>
      </c>
      <c r="O1030" s="1">
        <f t="shared" si="246"/>
        <v>0</v>
      </c>
      <c r="P1030" s="1">
        <f t="shared" si="247"/>
        <v>0</v>
      </c>
      <c r="Q1030" s="1">
        <f t="shared" si="248"/>
        <v>0</v>
      </c>
      <c r="R1030" s="1">
        <f t="shared" si="249"/>
        <v>1</v>
      </c>
      <c r="Y1030">
        <v>0</v>
      </c>
      <c r="Z1030">
        <v>66.099999999999994</v>
      </c>
      <c r="AA1030">
        <v>26.92</v>
      </c>
      <c r="AB1030">
        <v>665</v>
      </c>
      <c r="AC1030">
        <v>0</v>
      </c>
    </row>
    <row r="1031" spans="1:29" x14ac:dyDescent="0.25">
      <c r="A1031" s="1">
        <f t="shared" ref="A1031:A1094" si="250">IF($AB1026&gt;716,1,IF($Z1026&gt;85.24,1,0))</f>
        <v>0</v>
      </c>
      <c r="B1031" s="1">
        <f t="shared" ref="B1031:B1094" si="251">IF($AB1026&gt;716,1,IF($Z1026&gt;85.24,1,IF($AA1026&lt;=16.54,1,0)))</f>
        <v>0</v>
      </c>
      <c r="C1031" s="1">
        <f t="shared" ref="C1031:C1094" si="252">IF($AB1026&gt;716,1,IF($Z1026&gt;85.24,1,IF($AA1026&lt;=16.54,1,IF($Y1026=1,1,0))))</f>
        <v>1</v>
      </c>
      <c r="E1031" s="1">
        <f t="shared" ref="E1031:E1094" si="253">IF($C1031=1, IF($AC1026=1,1,0),0)</f>
        <v>0</v>
      </c>
      <c r="F1031" s="1">
        <f t="shared" ref="F1031:F1094" si="254">IF($C1031=1, IF($AC1026=0,1,0),0)</f>
        <v>1</v>
      </c>
      <c r="G1031" s="1">
        <f t="shared" ref="G1031:G1094" si="255">IF($C1031=0, IF($AC1026=1,1,0),0)</f>
        <v>0</v>
      </c>
      <c r="H1031" s="1">
        <f t="shared" ref="H1031:H1094" si="256">IF($C1031=0, IF($AC1026=0,1,0),0)</f>
        <v>0</v>
      </c>
      <c r="J1031" s="1">
        <f t="shared" ref="J1031:J1094" si="257">IF($B1031=1, IF($AC1026=1,1,0),0)</f>
        <v>0</v>
      </c>
      <c r="K1031" s="1">
        <f t="shared" ref="K1031:K1094" si="258">IF($B1031=1, IF($AC1026=0,1,0),0)</f>
        <v>0</v>
      </c>
      <c r="L1031" s="1">
        <f t="shared" ref="L1031:L1094" si="259">IF($B1031=0, IF($AC1026=1,1,0),0)</f>
        <v>0</v>
      </c>
      <c r="M1031" s="1">
        <f t="shared" ref="M1031:M1094" si="260">IF($B1031=0, IF($AC1026=0,1,0),0)</f>
        <v>1</v>
      </c>
      <c r="O1031" s="1">
        <f t="shared" ref="O1031:O1094" si="261">IF($A1031=1, IF($AC1026=1,1,0),0)</f>
        <v>0</v>
      </c>
      <c r="P1031" s="1">
        <f t="shared" ref="P1031:P1094" si="262">IF($A1031=1, IF($AC1026=0,1,0),0)</f>
        <v>0</v>
      </c>
      <c r="Q1031" s="1">
        <f t="shared" ref="Q1031:Q1094" si="263">IF($A1031=0, IF($AC1026=1,1,0),0)</f>
        <v>0</v>
      </c>
      <c r="R1031" s="1">
        <f t="shared" ref="R1031:R1094" si="264">IF($A1031=0, IF($AC1026=0,1,0),0)</f>
        <v>1</v>
      </c>
      <c r="Y1031">
        <v>1</v>
      </c>
      <c r="Z1031">
        <v>111</v>
      </c>
      <c r="AA1031">
        <v>5.89</v>
      </c>
      <c r="AB1031">
        <v>705</v>
      </c>
      <c r="AC1031">
        <v>0</v>
      </c>
    </row>
    <row r="1032" spans="1:29" x14ac:dyDescent="0.25">
      <c r="A1032" s="1">
        <f t="shared" si="250"/>
        <v>0</v>
      </c>
      <c r="B1032" s="1">
        <f t="shared" si="251"/>
        <v>0</v>
      </c>
      <c r="C1032" s="1">
        <f t="shared" si="252"/>
        <v>1</v>
      </c>
      <c r="E1032" s="1">
        <f t="shared" si="253"/>
        <v>0</v>
      </c>
      <c r="F1032" s="1">
        <f t="shared" si="254"/>
        <v>1</v>
      </c>
      <c r="G1032" s="1">
        <f t="shared" si="255"/>
        <v>0</v>
      </c>
      <c r="H1032" s="1">
        <f t="shared" si="256"/>
        <v>0</v>
      </c>
      <c r="J1032" s="1">
        <f t="shared" si="257"/>
        <v>0</v>
      </c>
      <c r="K1032" s="1">
        <f t="shared" si="258"/>
        <v>0</v>
      </c>
      <c r="L1032" s="1">
        <f t="shared" si="259"/>
        <v>0</v>
      </c>
      <c r="M1032" s="1">
        <f t="shared" si="260"/>
        <v>1</v>
      </c>
      <c r="O1032" s="1">
        <f t="shared" si="261"/>
        <v>0</v>
      </c>
      <c r="P1032" s="1">
        <f t="shared" si="262"/>
        <v>0</v>
      </c>
      <c r="Q1032" s="1">
        <f t="shared" si="263"/>
        <v>0</v>
      </c>
      <c r="R1032" s="1">
        <f t="shared" si="264"/>
        <v>1</v>
      </c>
      <c r="Y1032">
        <v>1</v>
      </c>
      <c r="Z1032">
        <v>53</v>
      </c>
      <c r="AA1032">
        <v>35.42</v>
      </c>
      <c r="AB1032">
        <v>675</v>
      </c>
      <c r="AC1032">
        <v>0</v>
      </c>
    </row>
    <row r="1033" spans="1:29" x14ac:dyDescent="0.25">
      <c r="A1033" s="1">
        <f t="shared" si="250"/>
        <v>0</v>
      </c>
      <c r="B1033" s="1">
        <f t="shared" si="251"/>
        <v>1</v>
      </c>
      <c r="C1033" s="1">
        <f t="shared" si="252"/>
        <v>1</v>
      </c>
      <c r="E1033" s="1">
        <f t="shared" si="253"/>
        <v>0</v>
      </c>
      <c r="F1033" s="1">
        <f t="shared" si="254"/>
        <v>1</v>
      </c>
      <c r="G1033" s="1">
        <f t="shared" si="255"/>
        <v>0</v>
      </c>
      <c r="H1033" s="1">
        <f t="shared" si="256"/>
        <v>0</v>
      </c>
      <c r="J1033" s="1">
        <f t="shared" si="257"/>
        <v>0</v>
      </c>
      <c r="K1033" s="1">
        <f t="shared" si="258"/>
        <v>1</v>
      </c>
      <c r="L1033" s="1">
        <f t="shared" si="259"/>
        <v>0</v>
      </c>
      <c r="M1033" s="1">
        <f t="shared" si="260"/>
        <v>0</v>
      </c>
      <c r="O1033" s="1">
        <f t="shared" si="261"/>
        <v>0</v>
      </c>
      <c r="P1033" s="1">
        <f t="shared" si="262"/>
        <v>0</v>
      </c>
      <c r="Q1033" s="1">
        <f t="shared" si="263"/>
        <v>0</v>
      </c>
      <c r="R1033" s="1">
        <f t="shared" si="264"/>
        <v>1</v>
      </c>
      <c r="Y1033">
        <v>1</v>
      </c>
      <c r="Z1033">
        <v>100</v>
      </c>
      <c r="AA1033">
        <v>19.440000000000001</v>
      </c>
      <c r="AB1033">
        <v>680</v>
      </c>
      <c r="AC1033">
        <v>0</v>
      </c>
    </row>
    <row r="1034" spans="1:29" x14ac:dyDescent="0.25">
      <c r="A1034" s="1">
        <f t="shared" si="250"/>
        <v>0</v>
      </c>
      <c r="B1034" s="1">
        <f t="shared" si="251"/>
        <v>0</v>
      </c>
      <c r="C1034" s="1">
        <f t="shared" si="252"/>
        <v>0</v>
      </c>
      <c r="E1034" s="1">
        <f t="shared" si="253"/>
        <v>0</v>
      </c>
      <c r="F1034" s="1">
        <f t="shared" si="254"/>
        <v>0</v>
      </c>
      <c r="G1034" s="1">
        <f t="shared" si="255"/>
        <v>0</v>
      </c>
      <c r="H1034" s="1">
        <f t="shared" si="256"/>
        <v>1</v>
      </c>
      <c r="J1034" s="1">
        <f t="shared" si="257"/>
        <v>0</v>
      </c>
      <c r="K1034" s="1">
        <f t="shared" si="258"/>
        <v>0</v>
      </c>
      <c r="L1034" s="1">
        <f t="shared" si="259"/>
        <v>0</v>
      </c>
      <c r="M1034" s="1">
        <f t="shared" si="260"/>
        <v>1</v>
      </c>
      <c r="O1034" s="1">
        <f t="shared" si="261"/>
        <v>0</v>
      </c>
      <c r="P1034" s="1">
        <f t="shared" si="262"/>
        <v>0</v>
      </c>
      <c r="Q1034" s="1">
        <f t="shared" si="263"/>
        <v>0</v>
      </c>
      <c r="R1034" s="1">
        <f t="shared" si="264"/>
        <v>1</v>
      </c>
      <c r="Y1034">
        <v>1</v>
      </c>
      <c r="Z1034">
        <v>40</v>
      </c>
      <c r="AA1034">
        <v>5.82</v>
      </c>
      <c r="AB1034">
        <v>665</v>
      </c>
      <c r="AC1034">
        <v>0</v>
      </c>
    </row>
    <row r="1035" spans="1:29" x14ac:dyDescent="0.25">
      <c r="A1035" s="1">
        <f t="shared" si="250"/>
        <v>0</v>
      </c>
      <c r="B1035" s="1">
        <f t="shared" si="251"/>
        <v>0</v>
      </c>
      <c r="C1035" s="1">
        <f t="shared" si="252"/>
        <v>0</v>
      </c>
      <c r="E1035" s="1">
        <f t="shared" si="253"/>
        <v>0</v>
      </c>
      <c r="F1035" s="1">
        <f t="shared" si="254"/>
        <v>0</v>
      </c>
      <c r="G1035" s="1">
        <f t="shared" si="255"/>
        <v>0</v>
      </c>
      <c r="H1035" s="1">
        <f t="shared" si="256"/>
        <v>1</v>
      </c>
      <c r="J1035" s="1">
        <f t="shared" si="257"/>
        <v>0</v>
      </c>
      <c r="K1035" s="1">
        <f t="shared" si="258"/>
        <v>0</v>
      </c>
      <c r="L1035" s="1">
        <f t="shared" si="259"/>
        <v>0</v>
      </c>
      <c r="M1035" s="1">
        <f t="shared" si="260"/>
        <v>1</v>
      </c>
      <c r="O1035" s="1">
        <f t="shared" si="261"/>
        <v>0</v>
      </c>
      <c r="P1035" s="1">
        <f t="shared" si="262"/>
        <v>0</v>
      </c>
      <c r="Q1035" s="1">
        <f t="shared" si="263"/>
        <v>0</v>
      </c>
      <c r="R1035" s="1">
        <f t="shared" si="264"/>
        <v>1</v>
      </c>
      <c r="Y1035">
        <v>1</v>
      </c>
      <c r="Z1035">
        <v>44</v>
      </c>
      <c r="AA1035">
        <v>37.53</v>
      </c>
      <c r="AB1035">
        <v>690</v>
      </c>
      <c r="AC1035">
        <v>0</v>
      </c>
    </row>
    <row r="1036" spans="1:29" x14ac:dyDescent="0.25">
      <c r="A1036" s="1">
        <f t="shared" si="250"/>
        <v>1</v>
      </c>
      <c r="B1036" s="1">
        <f t="shared" si="251"/>
        <v>1</v>
      </c>
      <c r="C1036" s="1">
        <f t="shared" si="252"/>
        <v>1</v>
      </c>
      <c r="E1036" s="1">
        <f t="shared" si="253"/>
        <v>0</v>
      </c>
      <c r="F1036" s="1">
        <f t="shared" si="254"/>
        <v>1</v>
      </c>
      <c r="G1036" s="1">
        <f t="shared" si="255"/>
        <v>0</v>
      </c>
      <c r="H1036" s="1">
        <f t="shared" si="256"/>
        <v>0</v>
      </c>
      <c r="J1036" s="1">
        <f t="shared" si="257"/>
        <v>0</v>
      </c>
      <c r="K1036" s="1">
        <f t="shared" si="258"/>
        <v>1</v>
      </c>
      <c r="L1036" s="1">
        <f t="shared" si="259"/>
        <v>0</v>
      </c>
      <c r="M1036" s="1">
        <f t="shared" si="260"/>
        <v>0</v>
      </c>
      <c r="O1036" s="1">
        <f t="shared" si="261"/>
        <v>0</v>
      </c>
      <c r="P1036" s="1">
        <f t="shared" si="262"/>
        <v>1</v>
      </c>
      <c r="Q1036" s="1">
        <f t="shared" si="263"/>
        <v>0</v>
      </c>
      <c r="R1036" s="1">
        <f t="shared" si="264"/>
        <v>0</v>
      </c>
      <c r="Y1036">
        <v>1</v>
      </c>
      <c r="Z1036">
        <v>44</v>
      </c>
      <c r="AA1036">
        <v>28.37</v>
      </c>
      <c r="AB1036">
        <v>690</v>
      </c>
      <c r="AC1036">
        <v>0</v>
      </c>
    </row>
    <row r="1037" spans="1:29" x14ac:dyDescent="0.25">
      <c r="A1037" s="1">
        <f t="shared" si="250"/>
        <v>0</v>
      </c>
      <c r="B1037" s="1">
        <f t="shared" si="251"/>
        <v>0</v>
      </c>
      <c r="C1037" s="1">
        <f t="shared" si="252"/>
        <v>1</v>
      </c>
      <c r="E1037" s="1">
        <f t="shared" si="253"/>
        <v>0</v>
      </c>
      <c r="F1037" s="1">
        <f t="shared" si="254"/>
        <v>1</v>
      </c>
      <c r="G1037" s="1">
        <f t="shared" si="255"/>
        <v>0</v>
      </c>
      <c r="H1037" s="1">
        <f t="shared" si="256"/>
        <v>0</v>
      </c>
      <c r="J1037" s="1">
        <f t="shared" si="257"/>
        <v>0</v>
      </c>
      <c r="K1037" s="1">
        <f t="shared" si="258"/>
        <v>0</v>
      </c>
      <c r="L1037" s="1">
        <f t="shared" si="259"/>
        <v>0</v>
      </c>
      <c r="M1037" s="1">
        <f t="shared" si="260"/>
        <v>1</v>
      </c>
      <c r="O1037" s="1">
        <f t="shared" si="261"/>
        <v>0</v>
      </c>
      <c r="P1037" s="1">
        <f t="shared" si="262"/>
        <v>0</v>
      </c>
      <c r="Q1037" s="1">
        <f t="shared" si="263"/>
        <v>0</v>
      </c>
      <c r="R1037" s="1">
        <f t="shared" si="264"/>
        <v>1</v>
      </c>
      <c r="Y1037">
        <v>1</v>
      </c>
      <c r="Z1037">
        <v>50</v>
      </c>
      <c r="AA1037">
        <v>31.4</v>
      </c>
      <c r="AB1037">
        <v>695</v>
      </c>
      <c r="AC1037">
        <v>0</v>
      </c>
    </row>
    <row r="1038" spans="1:29" x14ac:dyDescent="0.25">
      <c r="A1038" s="1">
        <f t="shared" si="250"/>
        <v>1</v>
      </c>
      <c r="B1038" s="1">
        <f t="shared" si="251"/>
        <v>1</v>
      </c>
      <c r="C1038" s="1">
        <f t="shared" si="252"/>
        <v>1</v>
      </c>
      <c r="E1038" s="1">
        <f t="shared" si="253"/>
        <v>0</v>
      </c>
      <c r="F1038" s="1">
        <f t="shared" si="254"/>
        <v>1</v>
      </c>
      <c r="G1038" s="1">
        <f t="shared" si="255"/>
        <v>0</v>
      </c>
      <c r="H1038" s="1">
        <f t="shared" si="256"/>
        <v>0</v>
      </c>
      <c r="J1038" s="1">
        <f t="shared" si="257"/>
        <v>0</v>
      </c>
      <c r="K1038" s="1">
        <f t="shared" si="258"/>
        <v>1</v>
      </c>
      <c r="L1038" s="1">
        <f t="shared" si="259"/>
        <v>0</v>
      </c>
      <c r="M1038" s="1">
        <f t="shared" si="260"/>
        <v>0</v>
      </c>
      <c r="O1038" s="1">
        <f t="shared" si="261"/>
        <v>0</v>
      </c>
      <c r="P1038" s="1">
        <f t="shared" si="262"/>
        <v>1</v>
      </c>
      <c r="Q1038" s="1">
        <f t="shared" si="263"/>
        <v>0</v>
      </c>
      <c r="R1038" s="1">
        <f t="shared" si="264"/>
        <v>0</v>
      </c>
      <c r="Y1038">
        <v>0</v>
      </c>
      <c r="Z1038">
        <v>59</v>
      </c>
      <c r="AA1038">
        <v>25.2</v>
      </c>
      <c r="AB1038">
        <v>680</v>
      </c>
      <c r="AC1038">
        <v>0</v>
      </c>
    </row>
    <row r="1039" spans="1:29" x14ac:dyDescent="0.25">
      <c r="A1039" s="1">
        <f t="shared" si="250"/>
        <v>0</v>
      </c>
      <c r="B1039" s="1">
        <f t="shared" si="251"/>
        <v>1</v>
      </c>
      <c r="C1039" s="1">
        <f t="shared" si="252"/>
        <v>1</v>
      </c>
      <c r="E1039" s="1">
        <f t="shared" si="253"/>
        <v>0</v>
      </c>
      <c r="F1039" s="1">
        <f t="shared" si="254"/>
        <v>1</v>
      </c>
      <c r="G1039" s="1">
        <f t="shared" si="255"/>
        <v>0</v>
      </c>
      <c r="H1039" s="1">
        <f t="shared" si="256"/>
        <v>0</v>
      </c>
      <c r="J1039" s="1">
        <f t="shared" si="257"/>
        <v>0</v>
      </c>
      <c r="K1039" s="1">
        <f t="shared" si="258"/>
        <v>1</v>
      </c>
      <c r="L1039" s="1">
        <f t="shared" si="259"/>
        <v>0</v>
      </c>
      <c r="M1039" s="1">
        <f t="shared" si="260"/>
        <v>0</v>
      </c>
      <c r="O1039" s="1">
        <f t="shared" si="261"/>
        <v>0</v>
      </c>
      <c r="P1039" s="1">
        <f t="shared" si="262"/>
        <v>0</v>
      </c>
      <c r="Q1039" s="1">
        <f t="shared" si="263"/>
        <v>0</v>
      </c>
      <c r="R1039" s="1">
        <f t="shared" si="264"/>
        <v>1</v>
      </c>
      <c r="Y1039">
        <v>0</v>
      </c>
      <c r="Z1039">
        <v>138</v>
      </c>
      <c r="AA1039">
        <v>19.52</v>
      </c>
      <c r="AB1039">
        <v>680</v>
      </c>
      <c r="AC1039">
        <v>0</v>
      </c>
    </row>
    <row r="1040" spans="1:29" x14ac:dyDescent="0.25">
      <c r="A1040" s="1">
        <f t="shared" si="250"/>
        <v>0</v>
      </c>
      <c r="B1040" s="1">
        <f t="shared" si="251"/>
        <v>0</v>
      </c>
      <c r="C1040" s="1">
        <f t="shared" si="252"/>
        <v>1</v>
      </c>
      <c r="E1040" s="1">
        <f t="shared" si="253"/>
        <v>0</v>
      </c>
      <c r="F1040" s="1">
        <f t="shared" si="254"/>
        <v>1</v>
      </c>
      <c r="G1040" s="1">
        <f t="shared" si="255"/>
        <v>0</v>
      </c>
      <c r="H1040" s="1">
        <f t="shared" si="256"/>
        <v>0</v>
      </c>
      <c r="J1040" s="1">
        <f t="shared" si="257"/>
        <v>0</v>
      </c>
      <c r="K1040" s="1">
        <f t="shared" si="258"/>
        <v>0</v>
      </c>
      <c r="L1040" s="1">
        <f t="shared" si="259"/>
        <v>0</v>
      </c>
      <c r="M1040" s="1">
        <f t="shared" si="260"/>
        <v>1</v>
      </c>
      <c r="O1040" s="1">
        <f t="shared" si="261"/>
        <v>0</v>
      </c>
      <c r="P1040" s="1">
        <f t="shared" si="262"/>
        <v>0</v>
      </c>
      <c r="Q1040" s="1">
        <f t="shared" si="263"/>
        <v>0</v>
      </c>
      <c r="R1040" s="1">
        <f t="shared" si="264"/>
        <v>1</v>
      </c>
      <c r="Y1040">
        <v>1</v>
      </c>
      <c r="Z1040">
        <v>60</v>
      </c>
      <c r="AA1040">
        <v>31.18</v>
      </c>
      <c r="AB1040">
        <v>670</v>
      </c>
      <c r="AC1040">
        <v>0</v>
      </c>
    </row>
    <row r="1041" spans="1:29" x14ac:dyDescent="0.25">
      <c r="A1041" s="1">
        <f t="shared" si="250"/>
        <v>0</v>
      </c>
      <c r="B1041" s="1">
        <f t="shared" si="251"/>
        <v>0</v>
      </c>
      <c r="C1041" s="1">
        <f t="shared" si="252"/>
        <v>1</v>
      </c>
      <c r="E1041" s="1">
        <f t="shared" si="253"/>
        <v>0</v>
      </c>
      <c r="F1041" s="1">
        <f t="shared" si="254"/>
        <v>1</v>
      </c>
      <c r="G1041" s="1">
        <f t="shared" si="255"/>
        <v>0</v>
      </c>
      <c r="H1041" s="1">
        <f t="shared" si="256"/>
        <v>0</v>
      </c>
      <c r="J1041" s="1">
        <f t="shared" si="257"/>
        <v>0</v>
      </c>
      <c r="K1041" s="1">
        <f t="shared" si="258"/>
        <v>0</v>
      </c>
      <c r="L1041" s="1">
        <f t="shared" si="259"/>
        <v>0</v>
      </c>
      <c r="M1041" s="1">
        <f t="shared" si="260"/>
        <v>1</v>
      </c>
      <c r="O1041" s="1">
        <f t="shared" si="261"/>
        <v>0</v>
      </c>
      <c r="P1041" s="1">
        <f t="shared" si="262"/>
        <v>0</v>
      </c>
      <c r="Q1041" s="1">
        <f t="shared" si="263"/>
        <v>0</v>
      </c>
      <c r="R1041" s="1">
        <f t="shared" si="264"/>
        <v>1</v>
      </c>
      <c r="Y1041">
        <v>0</v>
      </c>
      <c r="Z1041">
        <v>28</v>
      </c>
      <c r="AA1041">
        <v>15.9</v>
      </c>
      <c r="AB1041">
        <v>695</v>
      </c>
      <c r="AC1041">
        <v>0</v>
      </c>
    </row>
    <row r="1042" spans="1:29" x14ac:dyDescent="0.25">
      <c r="A1042" s="1">
        <f t="shared" si="250"/>
        <v>0</v>
      </c>
      <c r="B1042" s="1">
        <f t="shared" si="251"/>
        <v>0</v>
      </c>
      <c r="C1042" s="1">
        <f t="shared" si="252"/>
        <v>1</v>
      </c>
      <c r="E1042" s="1">
        <f t="shared" si="253"/>
        <v>0</v>
      </c>
      <c r="F1042" s="1">
        <f t="shared" si="254"/>
        <v>1</v>
      </c>
      <c r="G1042" s="1">
        <f t="shared" si="255"/>
        <v>0</v>
      </c>
      <c r="H1042" s="1">
        <f t="shared" si="256"/>
        <v>0</v>
      </c>
      <c r="J1042" s="1">
        <f t="shared" si="257"/>
        <v>0</v>
      </c>
      <c r="K1042" s="1">
        <f t="shared" si="258"/>
        <v>0</v>
      </c>
      <c r="L1042" s="1">
        <f t="shared" si="259"/>
        <v>0</v>
      </c>
      <c r="M1042" s="1">
        <f t="shared" si="260"/>
        <v>1</v>
      </c>
      <c r="O1042" s="1">
        <f t="shared" si="261"/>
        <v>0</v>
      </c>
      <c r="P1042" s="1">
        <f t="shared" si="262"/>
        <v>0</v>
      </c>
      <c r="Q1042" s="1">
        <f t="shared" si="263"/>
        <v>0</v>
      </c>
      <c r="R1042" s="1">
        <f t="shared" si="264"/>
        <v>1</v>
      </c>
      <c r="Y1042">
        <v>1</v>
      </c>
      <c r="Z1042">
        <v>45.655999999999999</v>
      </c>
      <c r="AA1042">
        <v>20.48</v>
      </c>
      <c r="AB1042">
        <v>660</v>
      </c>
      <c r="AC1042">
        <v>0</v>
      </c>
    </row>
    <row r="1043" spans="1:29" x14ac:dyDescent="0.25">
      <c r="A1043" s="1">
        <f t="shared" si="250"/>
        <v>0</v>
      </c>
      <c r="B1043" s="1">
        <f t="shared" si="251"/>
        <v>0</v>
      </c>
      <c r="C1043" s="1">
        <f t="shared" si="252"/>
        <v>0</v>
      </c>
      <c r="E1043" s="1">
        <f t="shared" si="253"/>
        <v>0</v>
      </c>
      <c r="F1043" s="1">
        <f t="shared" si="254"/>
        <v>0</v>
      </c>
      <c r="G1043" s="1">
        <f t="shared" si="255"/>
        <v>0</v>
      </c>
      <c r="H1043" s="1">
        <f t="shared" si="256"/>
        <v>1</v>
      </c>
      <c r="J1043" s="1">
        <f t="shared" si="257"/>
        <v>0</v>
      </c>
      <c r="K1043" s="1">
        <f t="shared" si="258"/>
        <v>0</v>
      </c>
      <c r="L1043" s="1">
        <f t="shared" si="259"/>
        <v>0</v>
      </c>
      <c r="M1043" s="1">
        <f t="shared" si="260"/>
        <v>1</v>
      </c>
      <c r="O1043" s="1">
        <f t="shared" si="261"/>
        <v>0</v>
      </c>
      <c r="P1043" s="1">
        <f t="shared" si="262"/>
        <v>0</v>
      </c>
      <c r="Q1043" s="1">
        <f t="shared" si="263"/>
        <v>0</v>
      </c>
      <c r="R1043" s="1">
        <f t="shared" si="264"/>
        <v>1</v>
      </c>
      <c r="Y1043">
        <v>1</v>
      </c>
      <c r="Z1043">
        <v>56</v>
      </c>
      <c r="AA1043">
        <v>11.79</v>
      </c>
      <c r="AB1043">
        <v>660</v>
      </c>
      <c r="AC1043">
        <v>0</v>
      </c>
    </row>
    <row r="1044" spans="1:29" x14ac:dyDescent="0.25">
      <c r="A1044" s="1">
        <f t="shared" si="250"/>
        <v>1</v>
      </c>
      <c r="B1044" s="1">
        <f t="shared" si="251"/>
        <v>1</v>
      </c>
      <c r="C1044" s="1">
        <f t="shared" si="252"/>
        <v>1</v>
      </c>
      <c r="E1044" s="1">
        <f t="shared" si="253"/>
        <v>0</v>
      </c>
      <c r="F1044" s="1">
        <f t="shared" si="254"/>
        <v>1</v>
      </c>
      <c r="G1044" s="1">
        <f t="shared" si="255"/>
        <v>0</v>
      </c>
      <c r="H1044" s="1">
        <f t="shared" si="256"/>
        <v>0</v>
      </c>
      <c r="J1044" s="1">
        <f t="shared" si="257"/>
        <v>0</v>
      </c>
      <c r="K1044" s="1">
        <f t="shared" si="258"/>
        <v>1</v>
      </c>
      <c r="L1044" s="1">
        <f t="shared" si="259"/>
        <v>0</v>
      </c>
      <c r="M1044" s="1">
        <f t="shared" si="260"/>
        <v>0</v>
      </c>
      <c r="O1044" s="1">
        <f t="shared" si="261"/>
        <v>0</v>
      </c>
      <c r="P1044" s="1">
        <f t="shared" si="262"/>
        <v>1</v>
      </c>
      <c r="Q1044" s="1">
        <f t="shared" si="263"/>
        <v>0</v>
      </c>
      <c r="R1044" s="1">
        <f t="shared" si="264"/>
        <v>0</v>
      </c>
      <c r="Y1044">
        <v>0</v>
      </c>
      <c r="Z1044">
        <v>50</v>
      </c>
      <c r="AA1044">
        <v>5.33</v>
      </c>
      <c r="AB1044">
        <v>725</v>
      </c>
      <c r="AC1044">
        <v>0</v>
      </c>
    </row>
    <row r="1045" spans="1:29" x14ac:dyDescent="0.25">
      <c r="A1045" s="1">
        <f t="shared" si="250"/>
        <v>0</v>
      </c>
      <c r="B1045" s="1">
        <f t="shared" si="251"/>
        <v>0</v>
      </c>
      <c r="C1045" s="1">
        <f t="shared" si="252"/>
        <v>1</v>
      </c>
      <c r="E1045" s="1">
        <f t="shared" si="253"/>
        <v>0</v>
      </c>
      <c r="F1045" s="1">
        <f t="shared" si="254"/>
        <v>1</v>
      </c>
      <c r="G1045" s="1">
        <f t="shared" si="255"/>
        <v>0</v>
      </c>
      <c r="H1045" s="1">
        <f t="shared" si="256"/>
        <v>0</v>
      </c>
      <c r="J1045" s="1">
        <f t="shared" si="257"/>
        <v>0</v>
      </c>
      <c r="K1045" s="1">
        <f t="shared" si="258"/>
        <v>0</v>
      </c>
      <c r="L1045" s="1">
        <f t="shared" si="259"/>
        <v>0</v>
      </c>
      <c r="M1045" s="1">
        <f t="shared" si="260"/>
        <v>1</v>
      </c>
      <c r="O1045" s="1">
        <f t="shared" si="261"/>
        <v>0</v>
      </c>
      <c r="P1045" s="1">
        <f t="shared" si="262"/>
        <v>0</v>
      </c>
      <c r="Q1045" s="1">
        <f t="shared" si="263"/>
        <v>0</v>
      </c>
      <c r="R1045" s="1">
        <f t="shared" si="264"/>
        <v>1</v>
      </c>
      <c r="Y1045">
        <v>1</v>
      </c>
      <c r="Z1045">
        <v>130</v>
      </c>
      <c r="AA1045">
        <v>19.100000000000001</v>
      </c>
      <c r="AB1045">
        <v>705</v>
      </c>
      <c r="AC1045">
        <v>0</v>
      </c>
    </row>
    <row r="1046" spans="1:29" x14ac:dyDescent="0.25">
      <c r="A1046" s="1">
        <f t="shared" si="250"/>
        <v>0</v>
      </c>
      <c r="B1046" s="1">
        <f t="shared" si="251"/>
        <v>1</v>
      </c>
      <c r="C1046" s="1">
        <f t="shared" si="252"/>
        <v>1</v>
      </c>
      <c r="E1046" s="1">
        <f t="shared" si="253"/>
        <v>0</v>
      </c>
      <c r="F1046" s="1">
        <f t="shared" si="254"/>
        <v>1</v>
      </c>
      <c r="G1046" s="1">
        <f t="shared" si="255"/>
        <v>0</v>
      </c>
      <c r="H1046" s="1">
        <f t="shared" si="256"/>
        <v>0</v>
      </c>
      <c r="J1046" s="1">
        <f t="shared" si="257"/>
        <v>0</v>
      </c>
      <c r="K1046" s="1">
        <f t="shared" si="258"/>
        <v>1</v>
      </c>
      <c r="L1046" s="1">
        <f t="shared" si="259"/>
        <v>0</v>
      </c>
      <c r="M1046" s="1">
        <f t="shared" si="260"/>
        <v>0</v>
      </c>
      <c r="O1046" s="1">
        <f t="shared" si="261"/>
        <v>0</v>
      </c>
      <c r="P1046" s="1">
        <f t="shared" si="262"/>
        <v>0</v>
      </c>
      <c r="Q1046" s="1">
        <f t="shared" si="263"/>
        <v>0</v>
      </c>
      <c r="R1046" s="1">
        <f t="shared" si="264"/>
        <v>1</v>
      </c>
      <c r="Y1046">
        <v>1</v>
      </c>
      <c r="Z1046">
        <v>95</v>
      </c>
      <c r="AA1046">
        <v>21.74</v>
      </c>
      <c r="AB1046">
        <v>710</v>
      </c>
      <c r="AC1046">
        <v>0</v>
      </c>
    </row>
    <row r="1047" spans="1:29" x14ac:dyDescent="0.25">
      <c r="A1047" s="1">
        <f t="shared" si="250"/>
        <v>0</v>
      </c>
      <c r="B1047" s="1">
        <f t="shared" si="251"/>
        <v>0</v>
      </c>
      <c r="C1047" s="1">
        <f t="shared" si="252"/>
        <v>1</v>
      </c>
      <c r="E1047" s="1">
        <f t="shared" si="253"/>
        <v>0</v>
      </c>
      <c r="F1047" s="1">
        <f t="shared" si="254"/>
        <v>1</v>
      </c>
      <c r="G1047" s="1">
        <f t="shared" si="255"/>
        <v>0</v>
      </c>
      <c r="H1047" s="1">
        <f t="shared" si="256"/>
        <v>0</v>
      </c>
      <c r="J1047" s="1">
        <f t="shared" si="257"/>
        <v>0</v>
      </c>
      <c r="K1047" s="1">
        <f t="shared" si="258"/>
        <v>0</v>
      </c>
      <c r="L1047" s="1">
        <f t="shared" si="259"/>
        <v>0</v>
      </c>
      <c r="M1047" s="1">
        <f t="shared" si="260"/>
        <v>1</v>
      </c>
      <c r="O1047" s="1">
        <f t="shared" si="261"/>
        <v>0</v>
      </c>
      <c r="P1047" s="1">
        <f t="shared" si="262"/>
        <v>0</v>
      </c>
      <c r="Q1047" s="1">
        <f t="shared" si="263"/>
        <v>0</v>
      </c>
      <c r="R1047" s="1">
        <f t="shared" si="264"/>
        <v>1</v>
      </c>
      <c r="Y1047">
        <v>1</v>
      </c>
      <c r="Z1047">
        <v>29</v>
      </c>
      <c r="AA1047">
        <v>32.24</v>
      </c>
      <c r="AB1047">
        <v>715</v>
      </c>
      <c r="AC1047">
        <v>0</v>
      </c>
    </row>
    <row r="1048" spans="1:29" x14ac:dyDescent="0.25">
      <c r="A1048" s="1">
        <f t="shared" si="250"/>
        <v>0</v>
      </c>
      <c r="B1048" s="1">
        <f t="shared" si="251"/>
        <v>1</v>
      </c>
      <c r="C1048" s="1">
        <f t="shared" si="252"/>
        <v>1</v>
      </c>
      <c r="E1048" s="1">
        <f t="shared" si="253"/>
        <v>0</v>
      </c>
      <c r="F1048" s="1">
        <f t="shared" si="254"/>
        <v>1</v>
      </c>
      <c r="G1048" s="1">
        <f t="shared" si="255"/>
        <v>0</v>
      </c>
      <c r="H1048" s="1">
        <f t="shared" si="256"/>
        <v>0</v>
      </c>
      <c r="J1048" s="1">
        <f t="shared" si="257"/>
        <v>0</v>
      </c>
      <c r="K1048" s="1">
        <f t="shared" si="258"/>
        <v>1</v>
      </c>
      <c r="L1048" s="1">
        <f t="shared" si="259"/>
        <v>0</v>
      </c>
      <c r="M1048" s="1">
        <f t="shared" si="260"/>
        <v>0</v>
      </c>
      <c r="O1048" s="1">
        <f t="shared" si="261"/>
        <v>0</v>
      </c>
      <c r="P1048" s="1">
        <f t="shared" si="262"/>
        <v>0</v>
      </c>
      <c r="Q1048" s="1">
        <f t="shared" si="263"/>
        <v>0</v>
      </c>
      <c r="R1048" s="1">
        <f t="shared" si="264"/>
        <v>1</v>
      </c>
      <c r="Y1048">
        <v>0</v>
      </c>
      <c r="Z1048">
        <v>32</v>
      </c>
      <c r="AA1048">
        <v>24.42</v>
      </c>
      <c r="AB1048">
        <v>675</v>
      </c>
      <c r="AC1048">
        <v>0</v>
      </c>
    </row>
    <row r="1049" spans="1:29" x14ac:dyDescent="0.25">
      <c r="A1049" s="1">
        <f t="shared" si="250"/>
        <v>1</v>
      </c>
      <c r="B1049" s="1">
        <f t="shared" si="251"/>
        <v>1</v>
      </c>
      <c r="C1049" s="1">
        <f t="shared" si="252"/>
        <v>1</v>
      </c>
      <c r="E1049" s="1">
        <f t="shared" si="253"/>
        <v>0</v>
      </c>
      <c r="F1049" s="1">
        <f t="shared" si="254"/>
        <v>1</v>
      </c>
      <c r="G1049" s="1">
        <f t="shared" si="255"/>
        <v>0</v>
      </c>
      <c r="H1049" s="1">
        <f t="shared" si="256"/>
        <v>0</v>
      </c>
      <c r="J1049" s="1">
        <f t="shared" si="257"/>
        <v>0</v>
      </c>
      <c r="K1049" s="1">
        <f t="shared" si="258"/>
        <v>1</v>
      </c>
      <c r="L1049" s="1">
        <f t="shared" si="259"/>
        <v>0</v>
      </c>
      <c r="M1049" s="1">
        <f t="shared" si="260"/>
        <v>0</v>
      </c>
      <c r="O1049" s="1">
        <f t="shared" si="261"/>
        <v>0</v>
      </c>
      <c r="P1049" s="1">
        <f t="shared" si="262"/>
        <v>1</v>
      </c>
      <c r="Q1049" s="1">
        <f t="shared" si="263"/>
        <v>0</v>
      </c>
      <c r="R1049" s="1">
        <f t="shared" si="264"/>
        <v>0</v>
      </c>
      <c r="Y1049">
        <v>0</v>
      </c>
      <c r="Z1049">
        <v>42</v>
      </c>
      <c r="AA1049">
        <v>36.6</v>
      </c>
      <c r="AB1049">
        <v>665</v>
      </c>
      <c r="AC1049">
        <v>0</v>
      </c>
    </row>
    <row r="1050" spans="1:29" x14ac:dyDescent="0.25">
      <c r="A1050" s="1">
        <f t="shared" si="250"/>
        <v>1</v>
      </c>
      <c r="B1050" s="1">
        <f t="shared" si="251"/>
        <v>1</v>
      </c>
      <c r="C1050" s="1">
        <f t="shared" si="252"/>
        <v>1</v>
      </c>
      <c r="E1050" s="1">
        <f t="shared" si="253"/>
        <v>0</v>
      </c>
      <c r="F1050" s="1">
        <f t="shared" si="254"/>
        <v>1</v>
      </c>
      <c r="G1050" s="1">
        <f t="shared" si="255"/>
        <v>0</v>
      </c>
      <c r="H1050" s="1">
        <f t="shared" si="256"/>
        <v>0</v>
      </c>
      <c r="J1050" s="1">
        <f t="shared" si="257"/>
        <v>0</v>
      </c>
      <c r="K1050" s="1">
        <f t="shared" si="258"/>
        <v>1</v>
      </c>
      <c r="L1050" s="1">
        <f t="shared" si="259"/>
        <v>0</v>
      </c>
      <c r="M1050" s="1">
        <f t="shared" si="260"/>
        <v>0</v>
      </c>
      <c r="O1050" s="1">
        <f t="shared" si="261"/>
        <v>0</v>
      </c>
      <c r="P1050" s="1">
        <f t="shared" si="262"/>
        <v>1</v>
      </c>
      <c r="Q1050" s="1">
        <f t="shared" si="263"/>
        <v>0</v>
      </c>
      <c r="R1050" s="1">
        <f t="shared" si="264"/>
        <v>0</v>
      </c>
      <c r="Y1050">
        <v>1</v>
      </c>
      <c r="Z1050">
        <v>70</v>
      </c>
      <c r="AA1050">
        <v>21.29</v>
      </c>
      <c r="AB1050">
        <v>690</v>
      </c>
      <c r="AC1050">
        <v>0</v>
      </c>
    </row>
    <row r="1051" spans="1:29" x14ac:dyDescent="0.25">
      <c r="A1051" s="1">
        <f t="shared" si="250"/>
        <v>1</v>
      </c>
      <c r="B1051" s="1">
        <f t="shared" si="251"/>
        <v>1</v>
      </c>
      <c r="C1051" s="1">
        <f t="shared" si="252"/>
        <v>1</v>
      </c>
      <c r="E1051" s="1">
        <f t="shared" si="253"/>
        <v>0</v>
      </c>
      <c r="F1051" s="1">
        <f t="shared" si="254"/>
        <v>1</v>
      </c>
      <c r="G1051" s="1">
        <f t="shared" si="255"/>
        <v>0</v>
      </c>
      <c r="H1051" s="1">
        <f t="shared" si="256"/>
        <v>0</v>
      </c>
      <c r="J1051" s="1">
        <f t="shared" si="257"/>
        <v>0</v>
      </c>
      <c r="K1051" s="1">
        <f t="shared" si="258"/>
        <v>1</v>
      </c>
      <c r="L1051" s="1">
        <f t="shared" si="259"/>
        <v>0</v>
      </c>
      <c r="M1051" s="1">
        <f t="shared" si="260"/>
        <v>0</v>
      </c>
      <c r="O1051" s="1">
        <f t="shared" si="261"/>
        <v>0</v>
      </c>
      <c r="P1051" s="1">
        <f t="shared" si="262"/>
        <v>1</v>
      </c>
      <c r="Q1051" s="1">
        <f t="shared" si="263"/>
        <v>0</v>
      </c>
      <c r="R1051" s="1">
        <f t="shared" si="264"/>
        <v>0</v>
      </c>
      <c r="Y1051">
        <v>0</v>
      </c>
      <c r="Z1051">
        <v>27</v>
      </c>
      <c r="AA1051">
        <v>14</v>
      </c>
      <c r="AB1051">
        <v>720</v>
      </c>
      <c r="AC1051">
        <v>0</v>
      </c>
    </row>
    <row r="1052" spans="1:29" x14ac:dyDescent="0.25">
      <c r="A1052" s="1">
        <f t="shared" si="250"/>
        <v>0</v>
      </c>
      <c r="B1052" s="1">
        <f t="shared" si="251"/>
        <v>0</v>
      </c>
      <c r="C1052" s="1">
        <f t="shared" si="252"/>
        <v>1</v>
      </c>
      <c r="E1052" s="1">
        <f t="shared" si="253"/>
        <v>0</v>
      </c>
      <c r="F1052" s="1">
        <f t="shared" si="254"/>
        <v>1</v>
      </c>
      <c r="G1052" s="1">
        <f t="shared" si="255"/>
        <v>0</v>
      </c>
      <c r="H1052" s="1">
        <f t="shared" si="256"/>
        <v>0</v>
      </c>
      <c r="J1052" s="1">
        <f t="shared" si="257"/>
        <v>0</v>
      </c>
      <c r="K1052" s="1">
        <f t="shared" si="258"/>
        <v>0</v>
      </c>
      <c r="L1052" s="1">
        <f t="shared" si="259"/>
        <v>0</v>
      </c>
      <c r="M1052" s="1">
        <f t="shared" si="260"/>
        <v>1</v>
      </c>
      <c r="O1052" s="1">
        <f t="shared" si="261"/>
        <v>0</v>
      </c>
      <c r="P1052" s="1">
        <f t="shared" si="262"/>
        <v>0</v>
      </c>
      <c r="Q1052" s="1">
        <f t="shared" si="263"/>
        <v>0</v>
      </c>
      <c r="R1052" s="1">
        <f t="shared" si="264"/>
        <v>1</v>
      </c>
      <c r="Y1052">
        <v>1</v>
      </c>
      <c r="Z1052">
        <v>178</v>
      </c>
      <c r="AA1052">
        <v>12.59</v>
      </c>
      <c r="AB1052">
        <v>685</v>
      </c>
      <c r="AC1052">
        <v>0</v>
      </c>
    </row>
    <row r="1053" spans="1:29" x14ac:dyDescent="0.25">
      <c r="A1053" s="1">
        <f t="shared" si="250"/>
        <v>0</v>
      </c>
      <c r="B1053" s="1">
        <f t="shared" si="251"/>
        <v>0</v>
      </c>
      <c r="C1053" s="1">
        <f t="shared" si="252"/>
        <v>0</v>
      </c>
      <c r="E1053" s="1">
        <f t="shared" si="253"/>
        <v>0</v>
      </c>
      <c r="F1053" s="1">
        <f t="shared" si="254"/>
        <v>0</v>
      </c>
      <c r="G1053" s="1">
        <f t="shared" si="255"/>
        <v>0</v>
      </c>
      <c r="H1053" s="1">
        <f t="shared" si="256"/>
        <v>1</v>
      </c>
      <c r="J1053" s="1">
        <f t="shared" si="257"/>
        <v>0</v>
      </c>
      <c r="K1053" s="1">
        <f t="shared" si="258"/>
        <v>0</v>
      </c>
      <c r="L1053" s="1">
        <f t="shared" si="259"/>
        <v>0</v>
      </c>
      <c r="M1053" s="1">
        <f t="shared" si="260"/>
        <v>1</v>
      </c>
      <c r="O1053" s="1">
        <f t="shared" si="261"/>
        <v>0</v>
      </c>
      <c r="P1053" s="1">
        <f t="shared" si="262"/>
        <v>0</v>
      </c>
      <c r="Q1053" s="1">
        <f t="shared" si="263"/>
        <v>0</v>
      </c>
      <c r="R1053" s="1">
        <f t="shared" si="264"/>
        <v>1</v>
      </c>
      <c r="Y1053">
        <v>1</v>
      </c>
      <c r="Z1053">
        <v>37</v>
      </c>
      <c r="AA1053">
        <v>29.91</v>
      </c>
      <c r="AB1053">
        <v>680</v>
      </c>
      <c r="AC1053">
        <v>0</v>
      </c>
    </row>
    <row r="1054" spans="1:29" x14ac:dyDescent="0.25">
      <c r="A1054" s="1">
        <f t="shared" si="250"/>
        <v>0</v>
      </c>
      <c r="B1054" s="1">
        <f t="shared" si="251"/>
        <v>0</v>
      </c>
      <c r="C1054" s="1">
        <f t="shared" si="252"/>
        <v>0</v>
      </c>
      <c r="E1054" s="1">
        <f t="shared" si="253"/>
        <v>0</v>
      </c>
      <c r="F1054" s="1">
        <f t="shared" si="254"/>
        <v>0</v>
      </c>
      <c r="G1054" s="1">
        <f t="shared" si="255"/>
        <v>0</v>
      </c>
      <c r="H1054" s="1">
        <f t="shared" si="256"/>
        <v>1</v>
      </c>
      <c r="J1054" s="1">
        <f t="shared" si="257"/>
        <v>0</v>
      </c>
      <c r="K1054" s="1">
        <f t="shared" si="258"/>
        <v>0</v>
      </c>
      <c r="L1054" s="1">
        <f t="shared" si="259"/>
        <v>0</v>
      </c>
      <c r="M1054" s="1">
        <f t="shared" si="260"/>
        <v>1</v>
      </c>
      <c r="O1054" s="1">
        <f t="shared" si="261"/>
        <v>0</v>
      </c>
      <c r="P1054" s="1">
        <f t="shared" si="262"/>
        <v>0</v>
      </c>
      <c r="Q1054" s="1">
        <f t="shared" si="263"/>
        <v>0</v>
      </c>
      <c r="R1054" s="1">
        <f t="shared" si="264"/>
        <v>1</v>
      </c>
      <c r="Y1054">
        <v>0</v>
      </c>
      <c r="Z1054">
        <v>40</v>
      </c>
      <c r="AA1054">
        <v>27</v>
      </c>
      <c r="AB1054">
        <v>660</v>
      </c>
      <c r="AC1054">
        <v>0</v>
      </c>
    </row>
    <row r="1055" spans="1:29" x14ac:dyDescent="0.25">
      <c r="A1055" s="1">
        <f t="shared" si="250"/>
        <v>0</v>
      </c>
      <c r="B1055" s="1">
        <f t="shared" si="251"/>
        <v>0</v>
      </c>
      <c r="C1055" s="1">
        <f t="shared" si="252"/>
        <v>1</v>
      </c>
      <c r="E1055" s="1">
        <f t="shared" si="253"/>
        <v>0</v>
      </c>
      <c r="F1055" s="1">
        <f t="shared" si="254"/>
        <v>1</v>
      </c>
      <c r="G1055" s="1">
        <f t="shared" si="255"/>
        <v>0</v>
      </c>
      <c r="H1055" s="1">
        <f t="shared" si="256"/>
        <v>0</v>
      </c>
      <c r="J1055" s="1">
        <f t="shared" si="257"/>
        <v>0</v>
      </c>
      <c r="K1055" s="1">
        <f t="shared" si="258"/>
        <v>0</v>
      </c>
      <c r="L1055" s="1">
        <f t="shared" si="259"/>
        <v>0</v>
      </c>
      <c r="M1055" s="1">
        <f t="shared" si="260"/>
        <v>1</v>
      </c>
      <c r="O1055" s="1">
        <f t="shared" si="261"/>
        <v>0</v>
      </c>
      <c r="P1055" s="1">
        <f t="shared" si="262"/>
        <v>0</v>
      </c>
      <c r="Q1055" s="1">
        <f t="shared" si="263"/>
        <v>0</v>
      </c>
      <c r="R1055" s="1">
        <f t="shared" si="264"/>
        <v>1</v>
      </c>
      <c r="Y1055">
        <v>1</v>
      </c>
      <c r="Z1055">
        <v>59</v>
      </c>
      <c r="AA1055">
        <v>22.56</v>
      </c>
      <c r="AB1055">
        <v>695</v>
      </c>
      <c r="AC1055">
        <v>0</v>
      </c>
    </row>
    <row r="1056" spans="1:29" x14ac:dyDescent="0.25">
      <c r="A1056" s="1">
        <f t="shared" si="250"/>
        <v>1</v>
      </c>
      <c r="B1056" s="1">
        <f t="shared" si="251"/>
        <v>1</v>
      </c>
      <c r="C1056" s="1">
        <f t="shared" si="252"/>
        <v>1</v>
      </c>
      <c r="E1056" s="1">
        <f t="shared" si="253"/>
        <v>0</v>
      </c>
      <c r="F1056" s="1">
        <f t="shared" si="254"/>
        <v>1</v>
      </c>
      <c r="G1056" s="1">
        <f t="shared" si="255"/>
        <v>0</v>
      </c>
      <c r="H1056" s="1">
        <f t="shared" si="256"/>
        <v>0</v>
      </c>
      <c r="J1056" s="1">
        <f t="shared" si="257"/>
        <v>0</v>
      </c>
      <c r="K1056" s="1">
        <f t="shared" si="258"/>
        <v>1</v>
      </c>
      <c r="L1056" s="1">
        <f t="shared" si="259"/>
        <v>0</v>
      </c>
      <c r="M1056" s="1">
        <f t="shared" si="260"/>
        <v>0</v>
      </c>
      <c r="O1056" s="1">
        <f t="shared" si="261"/>
        <v>0</v>
      </c>
      <c r="P1056" s="1">
        <f t="shared" si="262"/>
        <v>1</v>
      </c>
      <c r="Q1056" s="1">
        <f t="shared" si="263"/>
        <v>0</v>
      </c>
      <c r="R1056" s="1">
        <f t="shared" si="264"/>
        <v>0</v>
      </c>
      <c r="Y1056">
        <v>0</v>
      </c>
      <c r="Z1056">
        <v>42</v>
      </c>
      <c r="AA1056">
        <v>27.3</v>
      </c>
      <c r="AB1056">
        <v>660</v>
      </c>
      <c r="AC1056">
        <v>0</v>
      </c>
    </row>
    <row r="1057" spans="1:29" x14ac:dyDescent="0.25">
      <c r="A1057" s="1">
        <f t="shared" si="250"/>
        <v>1</v>
      </c>
      <c r="B1057" s="1">
        <f t="shared" si="251"/>
        <v>1</v>
      </c>
      <c r="C1057" s="1">
        <f t="shared" si="252"/>
        <v>1</v>
      </c>
      <c r="E1057" s="1">
        <f t="shared" si="253"/>
        <v>0</v>
      </c>
      <c r="F1057" s="1">
        <f t="shared" si="254"/>
        <v>1</v>
      </c>
      <c r="G1057" s="1">
        <f t="shared" si="255"/>
        <v>0</v>
      </c>
      <c r="H1057" s="1">
        <f t="shared" si="256"/>
        <v>0</v>
      </c>
      <c r="J1057" s="1">
        <f t="shared" si="257"/>
        <v>0</v>
      </c>
      <c r="K1057" s="1">
        <f t="shared" si="258"/>
        <v>1</v>
      </c>
      <c r="L1057" s="1">
        <f t="shared" si="259"/>
        <v>0</v>
      </c>
      <c r="M1057" s="1">
        <f t="shared" si="260"/>
        <v>0</v>
      </c>
      <c r="O1057" s="1">
        <f t="shared" si="261"/>
        <v>0</v>
      </c>
      <c r="P1057" s="1">
        <f t="shared" si="262"/>
        <v>1</v>
      </c>
      <c r="Q1057" s="1">
        <f t="shared" si="263"/>
        <v>0</v>
      </c>
      <c r="R1057" s="1">
        <f t="shared" si="264"/>
        <v>0</v>
      </c>
      <c r="Y1057">
        <v>1</v>
      </c>
      <c r="Z1057">
        <v>72.635000000000005</v>
      </c>
      <c r="AA1057">
        <v>19.68</v>
      </c>
      <c r="AB1057">
        <v>660</v>
      </c>
      <c r="AC1057">
        <v>0</v>
      </c>
    </row>
    <row r="1058" spans="1:29" x14ac:dyDescent="0.25">
      <c r="A1058" s="1">
        <f t="shared" si="250"/>
        <v>0</v>
      </c>
      <c r="B1058" s="1">
        <f t="shared" si="251"/>
        <v>0</v>
      </c>
      <c r="C1058" s="1">
        <f t="shared" si="252"/>
        <v>1</v>
      </c>
      <c r="E1058" s="1">
        <f t="shared" si="253"/>
        <v>0</v>
      </c>
      <c r="F1058" s="1">
        <f t="shared" si="254"/>
        <v>1</v>
      </c>
      <c r="G1058" s="1">
        <f t="shared" si="255"/>
        <v>0</v>
      </c>
      <c r="H1058" s="1">
        <f t="shared" si="256"/>
        <v>0</v>
      </c>
      <c r="J1058" s="1">
        <f t="shared" si="257"/>
        <v>0</v>
      </c>
      <c r="K1058" s="1">
        <f t="shared" si="258"/>
        <v>0</v>
      </c>
      <c r="L1058" s="1">
        <f t="shared" si="259"/>
        <v>0</v>
      </c>
      <c r="M1058" s="1">
        <f t="shared" si="260"/>
        <v>1</v>
      </c>
      <c r="O1058" s="1">
        <f t="shared" si="261"/>
        <v>0</v>
      </c>
      <c r="P1058" s="1">
        <f t="shared" si="262"/>
        <v>0</v>
      </c>
      <c r="Q1058" s="1">
        <f t="shared" si="263"/>
        <v>0</v>
      </c>
      <c r="R1058" s="1">
        <f t="shared" si="264"/>
        <v>1</v>
      </c>
      <c r="Y1058">
        <v>0</v>
      </c>
      <c r="Z1058">
        <v>70</v>
      </c>
      <c r="AA1058">
        <v>12.84</v>
      </c>
      <c r="AB1058">
        <v>695</v>
      </c>
      <c r="AC1058">
        <v>0</v>
      </c>
    </row>
    <row r="1059" spans="1:29" x14ac:dyDescent="0.25">
      <c r="A1059" s="1">
        <f t="shared" si="250"/>
        <v>0</v>
      </c>
      <c r="B1059" s="1">
        <f t="shared" si="251"/>
        <v>0</v>
      </c>
      <c r="C1059" s="1">
        <f t="shared" si="252"/>
        <v>0</v>
      </c>
      <c r="E1059" s="1">
        <f t="shared" si="253"/>
        <v>0</v>
      </c>
      <c r="F1059" s="1">
        <f t="shared" si="254"/>
        <v>0</v>
      </c>
      <c r="G1059" s="1">
        <f t="shared" si="255"/>
        <v>0</v>
      </c>
      <c r="H1059" s="1">
        <f t="shared" si="256"/>
        <v>1</v>
      </c>
      <c r="J1059" s="1">
        <f t="shared" si="257"/>
        <v>0</v>
      </c>
      <c r="K1059" s="1">
        <f t="shared" si="258"/>
        <v>0</v>
      </c>
      <c r="L1059" s="1">
        <f t="shared" si="259"/>
        <v>0</v>
      </c>
      <c r="M1059" s="1">
        <f t="shared" si="260"/>
        <v>1</v>
      </c>
      <c r="O1059" s="1">
        <f t="shared" si="261"/>
        <v>0</v>
      </c>
      <c r="P1059" s="1">
        <f t="shared" si="262"/>
        <v>0</v>
      </c>
      <c r="Q1059" s="1">
        <f t="shared" si="263"/>
        <v>0</v>
      </c>
      <c r="R1059" s="1">
        <f t="shared" si="264"/>
        <v>1</v>
      </c>
      <c r="Y1059">
        <v>1</v>
      </c>
      <c r="Z1059">
        <v>56</v>
      </c>
      <c r="AA1059">
        <v>28.83</v>
      </c>
      <c r="AB1059">
        <v>660</v>
      </c>
      <c r="AC1059">
        <v>0</v>
      </c>
    </row>
    <row r="1060" spans="1:29" x14ac:dyDescent="0.25">
      <c r="A1060" s="1">
        <f t="shared" si="250"/>
        <v>0</v>
      </c>
      <c r="B1060" s="1">
        <f t="shared" si="251"/>
        <v>0</v>
      </c>
      <c r="C1060" s="1">
        <f t="shared" si="252"/>
        <v>1</v>
      </c>
      <c r="E1060" s="1">
        <f t="shared" si="253"/>
        <v>0</v>
      </c>
      <c r="F1060" s="1">
        <f t="shared" si="254"/>
        <v>1</v>
      </c>
      <c r="G1060" s="1">
        <f t="shared" si="255"/>
        <v>0</v>
      </c>
      <c r="H1060" s="1">
        <f t="shared" si="256"/>
        <v>0</v>
      </c>
      <c r="J1060" s="1">
        <f t="shared" si="257"/>
        <v>0</v>
      </c>
      <c r="K1060" s="1">
        <f t="shared" si="258"/>
        <v>0</v>
      </c>
      <c r="L1060" s="1">
        <f t="shared" si="259"/>
        <v>0</v>
      </c>
      <c r="M1060" s="1">
        <f t="shared" si="260"/>
        <v>1</v>
      </c>
      <c r="O1060" s="1">
        <f t="shared" si="261"/>
        <v>0</v>
      </c>
      <c r="P1060" s="1">
        <f t="shared" si="262"/>
        <v>0</v>
      </c>
      <c r="Q1060" s="1">
        <f t="shared" si="263"/>
        <v>0</v>
      </c>
      <c r="R1060" s="1">
        <f t="shared" si="264"/>
        <v>1</v>
      </c>
      <c r="Y1060" s="62">
        <v>0</v>
      </c>
      <c r="Z1060" s="62">
        <v>67.5</v>
      </c>
      <c r="AA1060" s="62">
        <v>12.16</v>
      </c>
      <c r="AB1060" s="62">
        <v>755</v>
      </c>
      <c r="AC1060" s="62">
        <v>1</v>
      </c>
    </row>
    <row r="1061" spans="1:29" x14ac:dyDescent="0.25">
      <c r="A1061" s="1">
        <f t="shared" si="250"/>
        <v>0</v>
      </c>
      <c r="B1061" s="1">
        <f t="shared" si="251"/>
        <v>0</v>
      </c>
      <c r="C1061" s="1">
        <f t="shared" si="252"/>
        <v>0</v>
      </c>
      <c r="E1061" s="1">
        <f t="shared" si="253"/>
        <v>0</v>
      </c>
      <c r="F1061" s="1">
        <f t="shared" si="254"/>
        <v>0</v>
      </c>
      <c r="G1061" s="1">
        <f t="shared" si="255"/>
        <v>0</v>
      </c>
      <c r="H1061" s="1">
        <f t="shared" si="256"/>
        <v>1</v>
      </c>
      <c r="J1061" s="1">
        <f t="shared" si="257"/>
        <v>0</v>
      </c>
      <c r="K1061" s="1">
        <f t="shared" si="258"/>
        <v>0</v>
      </c>
      <c r="L1061" s="1">
        <f t="shared" si="259"/>
        <v>0</v>
      </c>
      <c r="M1061" s="1">
        <f t="shared" si="260"/>
        <v>1</v>
      </c>
      <c r="O1061" s="1">
        <f t="shared" si="261"/>
        <v>0</v>
      </c>
      <c r="P1061" s="1">
        <f t="shared" si="262"/>
        <v>0</v>
      </c>
      <c r="Q1061" s="1">
        <f t="shared" si="263"/>
        <v>0</v>
      </c>
      <c r="R1061" s="1">
        <f t="shared" si="264"/>
        <v>1</v>
      </c>
      <c r="Y1061" s="62">
        <v>1</v>
      </c>
      <c r="Z1061" s="62">
        <v>111</v>
      </c>
      <c r="AA1061" s="62">
        <v>28.06</v>
      </c>
      <c r="AB1061" s="62">
        <v>690</v>
      </c>
      <c r="AC1061" s="62">
        <v>1</v>
      </c>
    </row>
    <row r="1062" spans="1:29" x14ac:dyDescent="0.25">
      <c r="A1062" s="1">
        <f t="shared" si="250"/>
        <v>0</v>
      </c>
      <c r="B1062" s="1">
        <f t="shared" si="251"/>
        <v>0</v>
      </c>
      <c r="C1062" s="1">
        <f t="shared" si="252"/>
        <v>1</v>
      </c>
      <c r="E1062" s="1">
        <f t="shared" si="253"/>
        <v>0</v>
      </c>
      <c r="F1062" s="1">
        <f t="shared" si="254"/>
        <v>1</v>
      </c>
      <c r="G1062" s="1">
        <f t="shared" si="255"/>
        <v>0</v>
      </c>
      <c r="H1062" s="1">
        <f t="shared" si="256"/>
        <v>0</v>
      </c>
      <c r="J1062" s="1">
        <f t="shared" si="257"/>
        <v>0</v>
      </c>
      <c r="K1062" s="1">
        <f t="shared" si="258"/>
        <v>0</v>
      </c>
      <c r="L1062" s="1">
        <f t="shared" si="259"/>
        <v>0</v>
      </c>
      <c r="M1062" s="1">
        <f t="shared" si="260"/>
        <v>1</v>
      </c>
      <c r="O1062" s="1">
        <f t="shared" si="261"/>
        <v>0</v>
      </c>
      <c r="P1062" s="1">
        <f t="shared" si="262"/>
        <v>0</v>
      </c>
      <c r="Q1062" s="1">
        <f t="shared" si="263"/>
        <v>0</v>
      </c>
      <c r="R1062" s="1">
        <f t="shared" si="264"/>
        <v>1</v>
      </c>
      <c r="Y1062" s="62">
        <v>0</v>
      </c>
      <c r="Z1062" s="62">
        <v>45</v>
      </c>
      <c r="AA1062" s="62">
        <v>27.15</v>
      </c>
      <c r="AB1062" s="62">
        <v>670</v>
      </c>
      <c r="AC1062" s="62">
        <v>1</v>
      </c>
    </row>
    <row r="1063" spans="1:29" x14ac:dyDescent="0.25">
      <c r="A1063" s="1">
        <f t="shared" si="250"/>
        <v>0</v>
      </c>
      <c r="B1063" s="1">
        <f t="shared" si="251"/>
        <v>1</v>
      </c>
      <c r="C1063" s="1">
        <f t="shared" si="252"/>
        <v>1</v>
      </c>
      <c r="E1063" s="1">
        <f t="shared" si="253"/>
        <v>0</v>
      </c>
      <c r="F1063" s="1">
        <f t="shared" si="254"/>
        <v>1</v>
      </c>
      <c r="G1063" s="1">
        <f t="shared" si="255"/>
        <v>0</v>
      </c>
      <c r="H1063" s="1">
        <f t="shared" si="256"/>
        <v>0</v>
      </c>
      <c r="J1063" s="1">
        <f t="shared" si="257"/>
        <v>0</v>
      </c>
      <c r="K1063" s="1">
        <f t="shared" si="258"/>
        <v>1</v>
      </c>
      <c r="L1063" s="1">
        <f t="shared" si="259"/>
        <v>0</v>
      </c>
      <c r="M1063" s="1">
        <f t="shared" si="260"/>
        <v>0</v>
      </c>
      <c r="O1063" s="1">
        <f t="shared" si="261"/>
        <v>0</v>
      </c>
      <c r="P1063" s="1">
        <f t="shared" si="262"/>
        <v>0</v>
      </c>
      <c r="Q1063" s="1">
        <f t="shared" si="263"/>
        <v>0</v>
      </c>
      <c r="R1063" s="1">
        <f t="shared" si="264"/>
        <v>1</v>
      </c>
      <c r="Y1063" s="62">
        <v>1</v>
      </c>
      <c r="Z1063" s="62">
        <v>60</v>
      </c>
      <c r="AA1063" s="62">
        <v>6.62</v>
      </c>
      <c r="AB1063" s="62">
        <v>680</v>
      </c>
      <c r="AC1063" s="62">
        <v>1</v>
      </c>
    </row>
    <row r="1064" spans="1:29" x14ac:dyDescent="0.25">
      <c r="A1064" s="1">
        <f t="shared" si="250"/>
        <v>0</v>
      </c>
      <c r="B1064" s="1">
        <f t="shared" si="251"/>
        <v>0</v>
      </c>
      <c r="C1064" s="1">
        <f t="shared" si="252"/>
        <v>1</v>
      </c>
      <c r="E1064" s="1">
        <f t="shared" si="253"/>
        <v>0</v>
      </c>
      <c r="F1064" s="1">
        <f t="shared" si="254"/>
        <v>1</v>
      </c>
      <c r="G1064" s="1">
        <f t="shared" si="255"/>
        <v>0</v>
      </c>
      <c r="H1064" s="1">
        <f t="shared" si="256"/>
        <v>0</v>
      </c>
      <c r="J1064" s="1">
        <f t="shared" si="257"/>
        <v>0</v>
      </c>
      <c r="K1064" s="1">
        <f t="shared" si="258"/>
        <v>0</v>
      </c>
      <c r="L1064" s="1">
        <f t="shared" si="259"/>
        <v>0</v>
      </c>
      <c r="M1064" s="1">
        <f t="shared" si="260"/>
        <v>1</v>
      </c>
      <c r="O1064" s="1">
        <f t="shared" si="261"/>
        <v>0</v>
      </c>
      <c r="P1064" s="1">
        <f t="shared" si="262"/>
        <v>0</v>
      </c>
      <c r="Q1064" s="1">
        <f t="shared" si="263"/>
        <v>0</v>
      </c>
      <c r="R1064" s="1">
        <f t="shared" si="264"/>
        <v>1</v>
      </c>
      <c r="Y1064" s="62">
        <v>1</v>
      </c>
      <c r="Z1064" s="62">
        <v>109</v>
      </c>
      <c r="AA1064" s="62">
        <v>21.96</v>
      </c>
      <c r="AB1064" s="62">
        <v>665</v>
      </c>
      <c r="AC1064" s="62">
        <v>1</v>
      </c>
    </row>
    <row r="1065" spans="1:29" x14ac:dyDescent="0.25">
      <c r="A1065" s="1">
        <f t="shared" si="250"/>
        <v>1</v>
      </c>
      <c r="B1065" s="1">
        <f t="shared" si="251"/>
        <v>1</v>
      </c>
      <c r="C1065" s="1">
        <f t="shared" si="252"/>
        <v>1</v>
      </c>
      <c r="E1065" s="1">
        <f t="shared" si="253"/>
        <v>1</v>
      </c>
      <c r="F1065" s="1">
        <f t="shared" si="254"/>
        <v>0</v>
      </c>
      <c r="G1065" s="1">
        <f t="shared" si="255"/>
        <v>0</v>
      </c>
      <c r="H1065" s="1">
        <f t="shared" si="256"/>
        <v>0</v>
      </c>
      <c r="J1065" s="1">
        <f t="shared" si="257"/>
        <v>1</v>
      </c>
      <c r="K1065" s="1">
        <f t="shared" si="258"/>
        <v>0</v>
      </c>
      <c r="L1065" s="1">
        <f t="shared" si="259"/>
        <v>0</v>
      </c>
      <c r="M1065" s="1">
        <f t="shared" si="260"/>
        <v>0</v>
      </c>
      <c r="O1065" s="1">
        <f t="shared" si="261"/>
        <v>1</v>
      </c>
      <c r="P1065" s="1">
        <f t="shared" si="262"/>
        <v>0</v>
      </c>
      <c r="Q1065" s="1">
        <f t="shared" si="263"/>
        <v>0</v>
      </c>
      <c r="R1065" s="1">
        <f t="shared" si="264"/>
        <v>0</v>
      </c>
      <c r="Y1065" s="62">
        <v>1</v>
      </c>
      <c r="Z1065" s="62">
        <v>48</v>
      </c>
      <c r="AA1065" s="62">
        <v>8.93</v>
      </c>
      <c r="AB1065" s="62">
        <v>670</v>
      </c>
      <c r="AC1065" s="62">
        <v>1</v>
      </c>
    </row>
    <row r="1066" spans="1:29" x14ac:dyDescent="0.25">
      <c r="A1066" s="1">
        <f t="shared" si="250"/>
        <v>1</v>
      </c>
      <c r="B1066" s="1">
        <f t="shared" si="251"/>
        <v>1</v>
      </c>
      <c r="C1066" s="1">
        <f t="shared" si="252"/>
        <v>1</v>
      </c>
      <c r="E1066" s="1">
        <f t="shared" si="253"/>
        <v>1</v>
      </c>
      <c r="F1066" s="1">
        <f t="shared" si="254"/>
        <v>0</v>
      </c>
      <c r="G1066" s="1">
        <f t="shared" si="255"/>
        <v>0</v>
      </c>
      <c r="H1066" s="1">
        <f t="shared" si="256"/>
        <v>0</v>
      </c>
      <c r="J1066" s="1">
        <f t="shared" si="257"/>
        <v>1</v>
      </c>
      <c r="K1066" s="1">
        <f t="shared" si="258"/>
        <v>0</v>
      </c>
      <c r="L1066" s="1">
        <f t="shared" si="259"/>
        <v>0</v>
      </c>
      <c r="M1066" s="1">
        <f t="shared" si="260"/>
        <v>0</v>
      </c>
      <c r="O1066" s="1">
        <f t="shared" si="261"/>
        <v>1</v>
      </c>
      <c r="P1066" s="1">
        <f t="shared" si="262"/>
        <v>0</v>
      </c>
      <c r="Q1066" s="1">
        <f t="shared" si="263"/>
        <v>0</v>
      </c>
      <c r="R1066" s="1">
        <f t="shared" si="264"/>
        <v>0</v>
      </c>
      <c r="Y1066" s="62">
        <v>0</v>
      </c>
      <c r="Z1066" s="62">
        <v>52</v>
      </c>
      <c r="AA1066" s="62">
        <v>16.71</v>
      </c>
      <c r="AB1066" s="62">
        <v>715</v>
      </c>
      <c r="AC1066" s="62">
        <v>1</v>
      </c>
    </row>
    <row r="1067" spans="1:29" x14ac:dyDescent="0.25">
      <c r="A1067" s="1">
        <f t="shared" si="250"/>
        <v>0</v>
      </c>
      <c r="B1067" s="1">
        <f t="shared" si="251"/>
        <v>0</v>
      </c>
      <c r="C1067" s="1">
        <f t="shared" si="252"/>
        <v>0</v>
      </c>
      <c r="E1067" s="1">
        <f t="shared" si="253"/>
        <v>0</v>
      </c>
      <c r="F1067" s="1">
        <f t="shared" si="254"/>
        <v>0</v>
      </c>
      <c r="G1067" s="1">
        <f t="shared" si="255"/>
        <v>1</v>
      </c>
      <c r="H1067" s="1">
        <f t="shared" si="256"/>
        <v>0</v>
      </c>
      <c r="J1067" s="1">
        <f t="shared" si="257"/>
        <v>0</v>
      </c>
      <c r="K1067" s="1">
        <f t="shared" si="258"/>
        <v>0</v>
      </c>
      <c r="L1067" s="1">
        <f t="shared" si="259"/>
        <v>1</v>
      </c>
      <c r="M1067" s="1">
        <f t="shared" si="260"/>
        <v>0</v>
      </c>
      <c r="O1067" s="1">
        <f t="shared" si="261"/>
        <v>0</v>
      </c>
      <c r="P1067" s="1">
        <f t="shared" si="262"/>
        <v>0</v>
      </c>
      <c r="Q1067" s="1">
        <f t="shared" si="263"/>
        <v>1</v>
      </c>
      <c r="R1067" s="1">
        <f t="shared" si="264"/>
        <v>0</v>
      </c>
      <c r="Y1067" s="62">
        <v>0</v>
      </c>
      <c r="Z1067" s="62">
        <v>55</v>
      </c>
      <c r="AA1067" s="62">
        <v>19.77</v>
      </c>
      <c r="AB1067" s="62">
        <v>785</v>
      </c>
      <c r="AC1067" s="62">
        <v>1</v>
      </c>
    </row>
    <row r="1068" spans="1:29" x14ac:dyDescent="0.25">
      <c r="A1068" s="1">
        <f t="shared" si="250"/>
        <v>0</v>
      </c>
      <c r="B1068" s="1">
        <f t="shared" si="251"/>
        <v>1</v>
      </c>
      <c r="C1068" s="1">
        <f t="shared" si="252"/>
        <v>1</v>
      </c>
      <c r="E1068" s="1">
        <f t="shared" si="253"/>
        <v>1</v>
      </c>
      <c r="F1068" s="1">
        <f t="shared" si="254"/>
        <v>0</v>
      </c>
      <c r="G1068" s="1">
        <f t="shared" si="255"/>
        <v>0</v>
      </c>
      <c r="H1068" s="1">
        <f t="shared" si="256"/>
        <v>0</v>
      </c>
      <c r="J1068" s="1">
        <f t="shared" si="257"/>
        <v>1</v>
      </c>
      <c r="K1068" s="1">
        <f t="shared" si="258"/>
        <v>0</v>
      </c>
      <c r="L1068" s="1">
        <f t="shared" si="259"/>
        <v>0</v>
      </c>
      <c r="M1068" s="1">
        <f t="shared" si="260"/>
        <v>0</v>
      </c>
      <c r="O1068" s="1">
        <f t="shared" si="261"/>
        <v>0</v>
      </c>
      <c r="P1068" s="1">
        <f t="shared" si="262"/>
        <v>0</v>
      </c>
      <c r="Q1068" s="1">
        <f t="shared" si="263"/>
        <v>1</v>
      </c>
      <c r="R1068" s="1">
        <f t="shared" si="264"/>
        <v>0</v>
      </c>
      <c r="Y1068" s="62">
        <v>1</v>
      </c>
      <c r="Z1068" s="62">
        <v>185</v>
      </c>
      <c r="AA1068" s="62">
        <v>30.19</v>
      </c>
      <c r="AB1068" s="62">
        <v>660</v>
      </c>
      <c r="AC1068" s="62">
        <v>1</v>
      </c>
    </row>
    <row r="1069" spans="1:29" x14ac:dyDescent="0.25">
      <c r="A1069" s="1">
        <f t="shared" si="250"/>
        <v>1</v>
      </c>
      <c r="B1069" s="1">
        <f t="shared" si="251"/>
        <v>1</v>
      </c>
      <c r="C1069" s="1">
        <f t="shared" si="252"/>
        <v>1</v>
      </c>
      <c r="E1069" s="1">
        <f t="shared" si="253"/>
        <v>1</v>
      </c>
      <c r="F1069" s="1">
        <f t="shared" si="254"/>
        <v>0</v>
      </c>
      <c r="G1069" s="1">
        <f t="shared" si="255"/>
        <v>0</v>
      </c>
      <c r="H1069" s="1">
        <f t="shared" si="256"/>
        <v>0</v>
      </c>
      <c r="J1069" s="1">
        <f t="shared" si="257"/>
        <v>1</v>
      </c>
      <c r="K1069" s="1">
        <f t="shared" si="258"/>
        <v>0</v>
      </c>
      <c r="L1069" s="1">
        <f t="shared" si="259"/>
        <v>0</v>
      </c>
      <c r="M1069" s="1">
        <f t="shared" si="260"/>
        <v>0</v>
      </c>
      <c r="O1069" s="1">
        <f t="shared" si="261"/>
        <v>1</v>
      </c>
      <c r="P1069" s="1">
        <f t="shared" si="262"/>
        <v>0</v>
      </c>
      <c r="Q1069" s="1">
        <f t="shared" si="263"/>
        <v>0</v>
      </c>
      <c r="R1069" s="1">
        <f t="shared" si="264"/>
        <v>0</v>
      </c>
      <c r="Y1069" s="62">
        <v>1</v>
      </c>
      <c r="Z1069" s="62">
        <v>92</v>
      </c>
      <c r="AA1069" s="62">
        <v>34.57</v>
      </c>
      <c r="AB1069" s="62">
        <v>705</v>
      </c>
      <c r="AC1069" s="62">
        <v>1</v>
      </c>
    </row>
    <row r="1070" spans="1:29" x14ac:dyDescent="0.25">
      <c r="A1070" s="1">
        <f t="shared" si="250"/>
        <v>0</v>
      </c>
      <c r="B1070" s="1">
        <f t="shared" si="251"/>
        <v>1</v>
      </c>
      <c r="C1070" s="1">
        <f t="shared" si="252"/>
        <v>1</v>
      </c>
      <c r="E1070" s="1">
        <f t="shared" si="253"/>
        <v>1</v>
      </c>
      <c r="F1070" s="1">
        <f t="shared" si="254"/>
        <v>0</v>
      </c>
      <c r="G1070" s="1">
        <f t="shared" si="255"/>
        <v>0</v>
      </c>
      <c r="H1070" s="1">
        <f t="shared" si="256"/>
        <v>0</v>
      </c>
      <c r="J1070" s="1">
        <f t="shared" si="257"/>
        <v>1</v>
      </c>
      <c r="K1070" s="1">
        <f t="shared" si="258"/>
        <v>0</v>
      </c>
      <c r="L1070" s="1">
        <f t="shared" si="259"/>
        <v>0</v>
      </c>
      <c r="M1070" s="1">
        <f t="shared" si="260"/>
        <v>0</v>
      </c>
      <c r="O1070" s="1">
        <f t="shared" si="261"/>
        <v>0</v>
      </c>
      <c r="P1070" s="1">
        <f t="shared" si="262"/>
        <v>0</v>
      </c>
      <c r="Q1070" s="1">
        <f t="shared" si="263"/>
        <v>1</v>
      </c>
      <c r="R1070" s="1">
        <f t="shared" si="264"/>
        <v>0</v>
      </c>
      <c r="Y1070" s="62">
        <v>1</v>
      </c>
      <c r="Z1070" s="62">
        <v>83</v>
      </c>
      <c r="AA1070" s="62">
        <v>13.95</v>
      </c>
      <c r="AB1070" s="62">
        <v>665</v>
      </c>
      <c r="AC1070" s="62">
        <v>1</v>
      </c>
    </row>
    <row r="1071" spans="1:29" x14ac:dyDescent="0.25">
      <c r="A1071" s="1">
        <f t="shared" si="250"/>
        <v>0</v>
      </c>
      <c r="B1071" s="1">
        <f t="shared" si="251"/>
        <v>0</v>
      </c>
      <c r="C1071" s="1">
        <f t="shared" si="252"/>
        <v>0</v>
      </c>
      <c r="E1071" s="1">
        <f t="shared" si="253"/>
        <v>0</v>
      </c>
      <c r="F1071" s="1">
        <f t="shared" si="254"/>
        <v>0</v>
      </c>
      <c r="G1071" s="1">
        <f t="shared" si="255"/>
        <v>1</v>
      </c>
      <c r="H1071" s="1">
        <f t="shared" si="256"/>
        <v>0</v>
      </c>
      <c r="J1071" s="1">
        <f t="shared" si="257"/>
        <v>0</v>
      </c>
      <c r="K1071" s="1">
        <f t="shared" si="258"/>
        <v>0</v>
      </c>
      <c r="L1071" s="1">
        <f t="shared" si="259"/>
        <v>1</v>
      </c>
      <c r="M1071" s="1">
        <f t="shared" si="260"/>
        <v>0</v>
      </c>
      <c r="O1071" s="1">
        <f t="shared" si="261"/>
        <v>0</v>
      </c>
      <c r="P1071" s="1">
        <f t="shared" si="262"/>
        <v>0</v>
      </c>
      <c r="Q1071" s="1">
        <f t="shared" si="263"/>
        <v>1</v>
      </c>
      <c r="R1071" s="1">
        <f t="shared" si="264"/>
        <v>0</v>
      </c>
      <c r="Y1071" s="62">
        <v>1</v>
      </c>
      <c r="Z1071" s="62">
        <v>65</v>
      </c>
      <c r="AA1071" s="62">
        <v>17.690000000000001</v>
      </c>
      <c r="AB1071" s="62">
        <v>715</v>
      </c>
      <c r="AC1071" s="62">
        <v>1</v>
      </c>
    </row>
    <row r="1072" spans="1:29" x14ac:dyDescent="0.25">
      <c r="A1072" s="1">
        <f t="shared" si="250"/>
        <v>1</v>
      </c>
      <c r="B1072" s="1">
        <f t="shared" si="251"/>
        <v>1</v>
      </c>
      <c r="C1072" s="1">
        <f t="shared" si="252"/>
        <v>1</v>
      </c>
      <c r="E1072" s="1">
        <f t="shared" si="253"/>
        <v>1</v>
      </c>
      <c r="F1072" s="1">
        <f t="shared" si="254"/>
        <v>0</v>
      </c>
      <c r="G1072" s="1">
        <f t="shared" si="255"/>
        <v>0</v>
      </c>
      <c r="H1072" s="1">
        <f t="shared" si="256"/>
        <v>0</v>
      </c>
      <c r="J1072" s="1">
        <f t="shared" si="257"/>
        <v>1</v>
      </c>
      <c r="K1072" s="1">
        <f t="shared" si="258"/>
        <v>0</v>
      </c>
      <c r="L1072" s="1">
        <f t="shared" si="259"/>
        <v>0</v>
      </c>
      <c r="M1072" s="1">
        <f t="shared" si="260"/>
        <v>0</v>
      </c>
      <c r="O1072" s="1">
        <f t="shared" si="261"/>
        <v>1</v>
      </c>
      <c r="P1072" s="1">
        <f t="shared" si="262"/>
        <v>0</v>
      </c>
      <c r="Q1072" s="1">
        <f t="shared" si="263"/>
        <v>0</v>
      </c>
      <c r="R1072" s="1">
        <f t="shared" si="264"/>
        <v>0</v>
      </c>
      <c r="Y1072" s="62">
        <v>1</v>
      </c>
      <c r="Z1072" s="62">
        <v>50</v>
      </c>
      <c r="AA1072" s="62">
        <v>4.92</v>
      </c>
      <c r="AB1072" s="62">
        <v>665</v>
      </c>
      <c r="AC1072" s="62">
        <v>1</v>
      </c>
    </row>
    <row r="1073" spans="1:29" x14ac:dyDescent="0.25">
      <c r="A1073" s="1">
        <f t="shared" si="250"/>
        <v>1</v>
      </c>
      <c r="B1073" s="1">
        <f t="shared" si="251"/>
        <v>1</v>
      </c>
      <c r="C1073" s="1">
        <f t="shared" si="252"/>
        <v>1</v>
      </c>
      <c r="E1073" s="1">
        <f t="shared" si="253"/>
        <v>1</v>
      </c>
      <c r="F1073" s="1">
        <f t="shared" si="254"/>
        <v>0</v>
      </c>
      <c r="G1073" s="1">
        <f t="shared" si="255"/>
        <v>0</v>
      </c>
      <c r="H1073" s="1">
        <f t="shared" si="256"/>
        <v>0</v>
      </c>
      <c r="J1073" s="1">
        <f t="shared" si="257"/>
        <v>1</v>
      </c>
      <c r="K1073" s="1">
        <f t="shared" si="258"/>
        <v>0</v>
      </c>
      <c r="L1073" s="1">
        <f t="shared" si="259"/>
        <v>0</v>
      </c>
      <c r="M1073" s="1">
        <f t="shared" si="260"/>
        <v>0</v>
      </c>
      <c r="O1073" s="1">
        <f t="shared" si="261"/>
        <v>1</v>
      </c>
      <c r="P1073" s="1">
        <f t="shared" si="262"/>
        <v>0</v>
      </c>
      <c r="Q1073" s="1">
        <f t="shared" si="263"/>
        <v>0</v>
      </c>
      <c r="R1073" s="1">
        <f t="shared" si="264"/>
        <v>0</v>
      </c>
      <c r="Y1073" s="62">
        <v>0</v>
      </c>
      <c r="Z1073" s="62">
        <v>45</v>
      </c>
      <c r="AA1073" s="62">
        <v>26.84</v>
      </c>
      <c r="AB1073" s="62">
        <v>670</v>
      </c>
      <c r="AC1073" s="62">
        <v>1</v>
      </c>
    </row>
    <row r="1074" spans="1:29" x14ac:dyDescent="0.25">
      <c r="A1074" s="1">
        <f t="shared" si="250"/>
        <v>1</v>
      </c>
      <c r="B1074" s="1">
        <f t="shared" si="251"/>
        <v>1</v>
      </c>
      <c r="C1074" s="1">
        <f t="shared" si="252"/>
        <v>1</v>
      </c>
      <c r="E1074" s="1">
        <f t="shared" si="253"/>
        <v>1</v>
      </c>
      <c r="F1074" s="1">
        <f t="shared" si="254"/>
        <v>0</v>
      </c>
      <c r="G1074" s="1">
        <f t="shared" si="255"/>
        <v>0</v>
      </c>
      <c r="H1074" s="1">
        <f t="shared" si="256"/>
        <v>0</v>
      </c>
      <c r="J1074" s="1">
        <f t="shared" si="257"/>
        <v>1</v>
      </c>
      <c r="K1074" s="1">
        <f t="shared" si="258"/>
        <v>0</v>
      </c>
      <c r="L1074" s="1">
        <f t="shared" si="259"/>
        <v>0</v>
      </c>
      <c r="M1074" s="1">
        <f t="shared" si="260"/>
        <v>0</v>
      </c>
      <c r="O1074" s="1">
        <f t="shared" si="261"/>
        <v>1</v>
      </c>
      <c r="P1074" s="1">
        <f t="shared" si="262"/>
        <v>0</v>
      </c>
      <c r="Q1074" s="1">
        <f t="shared" si="263"/>
        <v>0</v>
      </c>
      <c r="R1074" s="1">
        <f t="shared" si="264"/>
        <v>0</v>
      </c>
      <c r="Y1074" s="62">
        <v>0</v>
      </c>
      <c r="Z1074" s="62">
        <v>70</v>
      </c>
      <c r="AA1074" s="62">
        <v>17.86</v>
      </c>
      <c r="AB1074" s="62">
        <v>685</v>
      </c>
      <c r="AC1074" s="62">
        <v>1</v>
      </c>
    </row>
    <row r="1075" spans="1:29" x14ac:dyDescent="0.25">
      <c r="A1075" s="1">
        <f t="shared" si="250"/>
        <v>0</v>
      </c>
      <c r="B1075" s="1">
        <f t="shared" si="251"/>
        <v>1</v>
      </c>
      <c r="C1075" s="1">
        <f t="shared" si="252"/>
        <v>1</v>
      </c>
      <c r="E1075" s="1">
        <f t="shared" si="253"/>
        <v>1</v>
      </c>
      <c r="F1075" s="1">
        <f t="shared" si="254"/>
        <v>0</v>
      </c>
      <c r="G1075" s="1">
        <f t="shared" si="255"/>
        <v>0</v>
      </c>
      <c r="H1075" s="1">
        <f t="shared" si="256"/>
        <v>0</v>
      </c>
      <c r="J1075" s="1">
        <f t="shared" si="257"/>
        <v>1</v>
      </c>
      <c r="K1075" s="1">
        <f t="shared" si="258"/>
        <v>0</v>
      </c>
      <c r="L1075" s="1">
        <f t="shared" si="259"/>
        <v>0</v>
      </c>
      <c r="M1075" s="1">
        <f t="shared" si="260"/>
        <v>0</v>
      </c>
      <c r="O1075" s="1">
        <f t="shared" si="261"/>
        <v>0</v>
      </c>
      <c r="P1075" s="1">
        <f t="shared" si="262"/>
        <v>0</v>
      </c>
      <c r="Q1075" s="1">
        <f t="shared" si="263"/>
        <v>1</v>
      </c>
      <c r="R1075" s="1">
        <f t="shared" si="264"/>
        <v>0</v>
      </c>
      <c r="Y1075" s="62">
        <v>1</v>
      </c>
      <c r="Z1075" s="62">
        <v>80</v>
      </c>
      <c r="AA1075" s="62">
        <v>17.21</v>
      </c>
      <c r="AB1075" s="62">
        <v>720</v>
      </c>
      <c r="AC1075" s="62">
        <v>1</v>
      </c>
    </row>
    <row r="1076" spans="1:29" x14ac:dyDescent="0.25">
      <c r="A1076" s="1">
        <f t="shared" si="250"/>
        <v>0</v>
      </c>
      <c r="B1076" s="1">
        <f t="shared" si="251"/>
        <v>0</v>
      </c>
      <c r="C1076" s="1">
        <f t="shared" si="252"/>
        <v>1</v>
      </c>
      <c r="E1076" s="1">
        <f t="shared" si="253"/>
        <v>1</v>
      </c>
      <c r="F1076" s="1">
        <f t="shared" si="254"/>
        <v>0</v>
      </c>
      <c r="G1076" s="1">
        <f t="shared" si="255"/>
        <v>0</v>
      </c>
      <c r="H1076" s="1">
        <f t="shared" si="256"/>
        <v>0</v>
      </c>
      <c r="J1076" s="1">
        <f t="shared" si="257"/>
        <v>0</v>
      </c>
      <c r="K1076" s="1">
        <f t="shared" si="258"/>
        <v>0</v>
      </c>
      <c r="L1076" s="1">
        <f t="shared" si="259"/>
        <v>1</v>
      </c>
      <c r="M1076" s="1">
        <f t="shared" si="260"/>
        <v>0</v>
      </c>
      <c r="O1076" s="1">
        <f t="shared" si="261"/>
        <v>0</v>
      </c>
      <c r="P1076" s="1">
        <f t="shared" si="262"/>
        <v>0</v>
      </c>
      <c r="Q1076" s="1">
        <f t="shared" si="263"/>
        <v>1</v>
      </c>
      <c r="R1076" s="1">
        <f t="shared" si="264"/>
        <v>0</v>
      </c>
      <c r="Y1076" s="62">
        <v>0</v>
      </c>
      <c r="Z1076" s="62">
        <v>45</v>
      </c>
      <c r="AA1076" s="62">
        <v>37.79</v>
      </c>
      <c r="AB1076" s="62">
        <v>695</v>
      </c>
      <c r="AC1076" s="62">
        <v>1</v>
      </c>
    </row>
    <row r="1077" spans="1:29" x14ac:dyDescent="0.25">
      <c r="A1077" s="1">
        <f t="shared" si="250"/>
        <v>0</v>
      </c>
      <c r="B1077" s="1">
        <f t="shared" si="251"/>
        <v>1</v>
      </c>
      <c r="C1077" s="1">
        <f t="shared" si="252"/>
        <v>1</v>
      </c>
      <c r="E1077" s="1">
        <f t="shared" si="253"/>
        <v>1</v>
      </c>
      <c r="F1077" s="1">
        <f t="shared" si="254"/>
        <v>0</v>
      </c>
      <c r="G1077" s="1">
        <f t="shared" si="255"/>
        <v>0</v>
      </c>
      <c r="H1077" s="1">
        <f t="shared" si="256"/>
        <v>0</v>
      </c>
      <c r="J1077" s="1">
        <f t="shared" si="257"/>
        <v>1</v>
      </c>
      <c r="K1077" s="1">
        <f t="shared" si="258"/>
        <v>0</v>
      </c>
      <c r="L1077" s="1">
        <f t="shared" si="259"/>
        <v>0</v>
      </c>
      <c r="M1077" s="1">
        <f t="shared" si="260"/>
        <v>0</v>
      </c>
      <c r="O1077" s="1">
        <f t="shared" si="261"/>
        <v>0</v>
      </c>
      <c r="P1077" s="1">
        <f t="shared" si="262"/>
        <v>0</v>
      </c>
      <c r="Q1077" s="1">
        <f t="shared" si="263"/>
        <v>1</v>
      </c>
      <c r="R1077" s="1">
        <f t="shared" si="264"/>
        <v>0</v>
      </c>
      <c r="Y1077" s="62">
        <v>1</v>
      </c>
      <c r="Z1077" s="62">
        <v>50</v>
      </c>
      <c r="AA1077" s="62">
        <v>18.940000000000001</v>
      </c>
      <c r="AB1077" s="62">
        <v>775</v>
      </c>
      <c r="AC1077" s="62">
        <v>1</v>
      </c>
    </row>
    <row r="1078" spans="1:29" x14ac:dyDescent="0.25">
      <c r="A1078" s="1">
        <f t="shared" si="250"/>
        <v>0</v>
      </c>
      <c r="B1078" s="1">
        <f t="shared" si="251"/>
        <v>0</v>
      </c>
      <c r="C1078" s="1">
        <f t="shared" si="252"/>
        <v>0</v>
      </c>
      <c r="E1078" s="1">
        <f t="shared" si="253"/>
        <v>0</v>
      </c>
      <c r="F1078" s="1">
        <f t="shared" si="254"/>
        <v>0</v>
      </c>
      <c r="G1078" s="1">
        <f t="shared" si="255"/>
        <v>1</v>
      </c>
      <c r="H1078" s="1">
        <f t="shared" si="256"/>
        <v>0</v>
      </c>
      <c r="J1078" s="1">
        <f t="shared" si="257"/>
        <v>0</v>
      </c>
      <c r="K1078" s="1">
        <f t="shared" si="258"/>
        <v>0</v>
      </c>
      <c r="L1078" s="1">
        <f t="shared" si="259"/>
        <v>1</v>
      </c>
      <c r="M1078" s="1">
        <f t="shared" si="260"/>
        <v>0</v>
      </c>
      <c r="O1078" s="1">
        <f t="shared" si="261"/>
        <v>0</v>
      </c>
      <c r="P1078" s="1">
        <f t="shared" si="262"/>
        <v>0</v>
      </c>
      <c r="Q1078" s="1">
        <f t="shared" si="263"/>
        <v>1</v>
      </c>
      <c r="R1078" s="1">
        <f t="shared" si="264"/>
        <v>0</v>
      </c>
      <c r="Y1078" s="62">
        <v>1</v>
      </c>
      <c r="Z1078" s="62">
        <v>70</v>
      </c>
      <c r="AA1078" s="62">
        <v>23.06</v>
      </c>
      <c r="AB1078" s="62">
        <v>700</v>
      </c>
      <c r="AC1078" s="62">
        <v>1</v>
      </c>
    </row>
    <row r="1079" spans="1:29" x14ac:dyDescent="0.25">
      <c r="A1079" s="1">
        <f t="shared" si="250"/>
        <v>0</v>
      </c>
      <c r="B1079" s="1">
        <f t="shared" si="251"/>
        <v>0</v>
      </c>
      <c r="C1079" s="1">
        <f t="shared" si="252"/>
        <v>0</v>
      </c>
      <c r="E1079" s="1">
        <f t="shared" si="253"/>
        <v>0</v>
      </c>
      <c r="F1079" s="1">
        <f t="shared" si="254"/>
        <v>0</v>
      </c>
      <c r="G1079" s="1">
        <f t="shared" si="255"/>
        <v>1</v>
      </c>
      <c r="H1079" s="1">
        <f t="shared" si="256"/>
        <v>0</v>
      </c>
      <c r="J1079" s="1">
        <f t="shared" si="257"/>
        <v>0</v>
      </c>
      <c r="K1079" s="1">
        <f t="shared" si="258"/>
        <v>0</v>
      </c>
      <c r="L1079" s="1">
        <f t="shared" si="259"/>
        <v>1</v>
      </c>
      <c r="M1079" s="1">
        <f t="shared" si="260"/>
        <v>0</v>
      </c>
      <c r="O1079" s="1">
        <f t="shared" si="261"/>
        <v>0</v>
      </c>
      <c r="P1079" s="1">
        <f t="shared" si="262"/>
        <v>0</v>
      </c>
      <c r="Q1079" s="1">
        <f t="shared" si="263"/>
        <v>1</v>
      </c>
      <c r="R1079" s="1">
        <f t="shared" si="264"/>
        <v>0</v>
      </c>
      <c r="Y1079" s="62">
        <v>1</v>
      </c>
      <c r="Z1079" s="62">
        <v>71.574719999999999</v>
      </c>
      <c r="AA1079" s="62">
        <v>25.32</v>
      </c>
      <c r="AB1079" s="62">
        <v>665</v>
      </c>
      <c r="AC1079" s="62">
        <v>1</v>
      </c>
    </row>
    <row r="1080" spans="1:29" x14ac:dyDescent="0.25">
      <c r="A1080" s="1">
        <f t="shared" si="250"/>
        <v>1</v>
      </c>
      <c r="B1080" s="1">
        <f t="shared" si="251"/>
        <v>1</v>
      </c>
      <c r="C1080" s="1">
        <f t="shared" si="252"/>
        <v>1</v>
      </c>
      <c r="E1080" s="1">
        <f t="shared" si="253"/>
        <v>1</v>
      </c>
      <c r="F1080" s="1">
        <f t="shared" si="254"/>
        <v>0</v>
      </c>
      <c r="G1080" s="1">
        <f t="shared" si="255"/>
        <v>0</v>
      </c>
      <c r="H1080" s="1">
        <f t="shared" si="256"/>
        <v>0</v>
      </c>
      <c r="J1080" s="1">
        <f t="shared" si="257"/>
        <v>1</v>
      </c>
      <c r="K1080" s="1">
        <f t="shared" si="258"/>
        <v>0</v>
      </c>
      <c r="L1080" s="1">
        <f t="shared" si="259"/>
        <v>0</v>
      </c>
      <c r="M1080" s="1">
        <f t="shared" si="260"/>
        <v>0</v>
      </c>
      <c r="O1080" s="1">
        <f t="shared" si="261"/>
        <v>1</v>
      </c>
      <c r="P1080" s="1">
        <f t="shared" si="262"/>
        <v>0</v>
      </c>
      <c r="Q1080" s="1">
        <f t="shared" si="263"/>
        <v>0</v>
      </c>
      <c r="R1080" s="1">
        <f t="shared" si="264"/>
        <v>0</v>
      </c>
      <c r="Y1080" s="62">
        <v>1</v>
      </c>
      <c r="Z1080" s="62">
        <v>126</v>
      </c>
      <c r="AA1080" s="62">
        <v>22.97</v>
      </c>
      <c r="AB1080" s="62">
        <v>770</v>
      </c>
      <c r="AC1080" s="62">
        <v>1</v>
      </c>
    </row>
    <row r="1081" spans="1:29" x14ac:dyDescent="0.25">
      <c r="A1081" s="1">
        <f t="shared" si="250"/>
        <v>0</v>
      </c>
      <c r="B1081" s="1">
        <f t="shared" si="251"/>
        <v>0</v>
      </c>
      <c r="C1081" s="1">
        <f t="shared" si="252"/>
        <v>0</v>
      </c>
      <c r="E1081" s="1">
        <f t="shared" si="253"/>
        <v>0</v>
      </c>
      <c r="F1081" s="1">
        <f t="shared" si="254"/>
        <v>0</v>
      </c>
      <c r="G1081" s="1">
        <f t="shared" si="255"/>
        <v>1</v>
      </c>
      <c r="H1081" s="1">
        <f t="shared" si="256"/>
        <v>0</v>
      </c>
      <c r="J1081" s="1">
        <f t="shared" si="257"/>
        <v>0</v>
      </c>
      <c r="K1081" s="1">
        <f t="shared" si="258"/>
        <v>0</v>
      </c>
      <c r="L1081" s="1">
        <f t="shared" si="259"/>
        <v>1</v>
      </c>
      <c r="M1081" s="1">
        <f t="shared" si="260"/>
        <v>0</v>
      </c>
      <c r="O1081" s="1">
        <f t="shared" si="261"/>
        <v>0</v>
      </c>
      <c r="P1081" s="1">
        <f t="shared" si="262"/>
        <v>0</v>
      </c>
      <c r="Q1081" s="1">
        <f t="shared" si="263"/>
        <v>1</v>
      </c>
      <c r="R1081" s="1">
        <f t="shared" si="264"/>
        <v>0</v>
      </c>
      <c r="Y1081" s="62">
        <v>0</v>
      </c>
      <c r="Z1081" s="62">
        <v>25</v>
      </c>
      <c r="AA1081" s="62">
        <v>19.829999999999998</v>
      </c>
      <c r="AB1081" s="62">
        <v>705</v>
      </c>
      <c r="AC1081" s="62">
        <v>1</v>
      </c>
    </row>
    <row r="1082" spans="1:29" x14ac:dyDescent="0.25">
      <c r="A1082" s="1">
        <f t="shared" si="250"/>
        <v>1</v>
      </c>
      <c r="B1082" s="1">
        <f t="shared" si="251"/>
        <v>1</v>
      </c>
      <c r="C1082" s="1">
        <f t="shared" si="252"/>
        <v>1</v>
      </c>
      <c r="E1082" s="1">
        <f t="shared" si="253"/>
        <v>1</v>
      </c>
      <c r="F1082" s="1">
        <f t="shared" si="254"/>
        <v>0</v>
      </c>
      <c r="G1082" s="1">
        <f t="shared" si="255"/>
        <v>0</v>
      </c>
      <c r="H1082" s="1">
        <f t="shared" si="256"/>
        <v>0</v>
      </c>
      <c r="J1082" s="1">
        <f t="shared" si="257"/>
        <v>1</v>
      </c>
      <c r="K1082" s="1">
        <f t="shared" si="258"/>
        <v>0</v>
      </c>
      <c r="L1082" s="1">
        <f t="shared" si="259"/>
        <v>0</v>
      </c>
      <c r="M1082" s="1">
        <f t="shared" si="260"/>
        <v>0</v>
      </c>
      <c r="O1082" s="1">
        <f t="shared" si="261"/>
        <v>1</v>
      </c>
      <c r="P1082" s="1">
        <f t="shared" si="262"/>
        <v>0</v>
      </c>
      <c r="Q1082" s="1">
        <f t="shared" si="263"/>
        <v>0</v>
      </c>
      <c r="R1082" s="1">
        <f t="shared" si="264"/>
        <v>0</v>
      </c>
      <c r="Y1082" s="62">
        <v>1</v>
      </c>
      <c r="Z1082" s="62">
        <v>50</v>
      </c>
      <c r="AA1082" s="62">
        <v>24.75</v>
      </c>
      <c r="AB1082" s="62">
        <v>660</v>
      </c>
      <c r="AC1082" s="62">
        <v>1</v>
      </c>
    </row>
    <row r="1083" spans="1:29" x14ac:dyDescent="0.25">
      <c r="A1083" s="1">
        <f t="shared" si="250"/>
        <v>0</v>
      </c>
      <c r="B1083" s="1">
        <f t="shared" si="251"/>
        <v>0</v>
      </c>
      <c r="C1083" s="1">
        <f t="shared" si="252"/>
        <v>1</v>
      </c>
      <c r="E1083" s="1">
        <f t="shared" si="253"/>
        <v>1</v>
      </c>
      <c r="F1083" s="1">
        <f t="shared" si="254"/>
        <v>0</v>
      </c>
      <c r="G1083" s="1">
        <f t="shared" si="255"/>
        <v>0</v>
      </c>
      <c r="H1083" s="1">
        <f t="shared" si="256"/>
        <v>0</v>
      </c>
      <c r="J1083" s="1">
        <f t="shared" si="257"/>
        <v>0</v>
      </c>
      <c r="K1083" s="1">
        <f t="shared" si="258"/>
        <v>0</v>
      </c>
      <c r="L1083" s="1">
        <f t="shared" si="259"/>
        <v>1</v>
      </c>
      <c r="M1083" s="1">
        <f t="shared" si="260"/>
        <v>0</v>
      </c>
      <c r="O1083" s="1">
        <f t="shared" si="261"/>
        <v>0</v>
      </c>
      <c r="P1083" s="1">
        <f t="shared" si="262"/>
        <v>0</v>
      </c>
      <c r="Q1083" s="1">
        <f t="shared" si="263"/>
        <v>1</v>
      </c>
      <c r="R1083" s="1">
        <f t="shared" si="264"/>
        <v>0</v>
      </c>
      <c r="Y1083" s="62">
        <v>0</v>
      </c>
      <c r="Z1083" s="62">
        <v>91.091999999999999</v>
      </c>
      <c r="AA1083" s="62">
        <v>25</v>
      </c>
      <c r="AB1083" s="62">
        <v>665</v>
      </c>
      <c r="AC1083" s="62">
        <v>1</v>
      </c>
    </row>
    <row r="1084" spans="1:29" x14ac:dyDescent="0.25">
      <c r="A1084" s="1">
        <f t="shared" si="250"/>
        <v>0</v>
      </c>
      <c r="B1084" s="1">
        <f t="shared" si="251"/>
        <v>0</v>
      </c>
      <c r="C1084" s="1">
        <f t="shared" si="252"/>
        <v>1</v>
      </c>
      <c r="E1084" s="1">
        <f t="shared" si="253"/>
        <v>1</v>
      </c>
      <c r="F1084" s="1">
        <f t="shared" si="254"/>
        <v>0</v>
      </c>
      <c r="G1084" s="1">
        <f t="shared" si="255"/>
        <v>0</v>
      </c>
      <c r="H1084" s="1">
        <f t="shared" si="256"/>
        <v>0</v>
      </c>
      <c r="J1084" s="1">
        <f t="shared" si="257"/>
        <v>0</v>
      </c>
      <c r="K1084" s="1">
        <f t="shared" si="258"/>
        <v>0</v>
      </c>
      <c r="L1084" s="1">
        <f t="shared" si="259"/>
        <v>1</v>
      </c>
      <c r="M1084" s="1">
        <f t="shared" si="260"/>
        <v>0</v>
      </c>
      <c r="O1084" s="1">
        <f t="shared" si="261"/>
        <v>0</v>
      </c>
      <c r="P1084" s="1">
        <f t="shared" si="262"/>
        <v>0</v>
      </c>
      <c r="Q1084" s="1">
        <f t="shared" si="263"/>
        <v>1</v>
      </c>
      <c r="R1084" s="1">
        <f t="shared" si="264"/>
        <v>0</v>
      </c>
      <c r="Y1084" s="62">
        <v>1</v>
      </c>
      <c r="Z1084" s="62">
        <v>22</v>
      </c>
      <c r="AA1084" s="62">
        <v>13.8</v>
      </c>
      <c r="AB1084" s="62">
        <v>690</v>
      </c>
      <c r="AC1084" s="62">
        <v>1</v>
      </c>
    </row>
    <row r="1085" spans="1:29" x14ac:dyDescent="0.25">
      <c r="A1085" s="1">
        <f t="shared" si="250"/>
        <v>1</v>
      </c>
      <c r="B1085" s="1">
        <f t="shared" si="251"/>
        <v>1</v>
      </c>
      <c r="C1085" s="1">
        <f t="shared" si="252"/>
        <v>1</v>
      </c>
      <c r="E1085" s="1">
        <f t="shared" si="253"/>
        <v>1</v>
      </c>
      <c r="F1085" s="1">
        <f t="shared" si="254"/>
        <v>0</v>
      </c>
      <c r="G1085" s="1">
        <f t="shared" si="255"/>
        <v>0</v>
      </c>
      <c r="H1085" s="1">
        <f t="shared" si="256"/>
        <v>0</v>
      </c>
      <c r="J1085" s="1">
        <f t="shared" si="257"/>
        <v>1</v>
      </c>
      <c r="K1085" s="1">
        <f t="shared" si="258"/>
        <v>0</v>
      </c>
      <c r="L1085" s="1">
        <f t="shared" si="259"/>
        <v>0</v>
      </c>
      <c r="M1085" s="1">
        <f t="shared" si="260"/>
        <v>0</v>
      </c>
      <c r="O1085" s="1">
        <f t="shared" si="261"/>
        <v>1</v>
      </c>
      <c r="P1085" s="1">
        <f t="shared" si="262"/>
        <v>0</v>
      </c>
      <c r="Q1085" s="1">
        <f t="shared" si="263"/>
        <v>0</v>
      </c>
      <c r="R1085" s="1">
        <f t="shared" si="264"/>
        <v>0</v>
      </c>
      <c r="Y1085" s="62">
        <v>0</v>
      </c>
      <c r="Z1085" s="62">
        <v>65</v>
      </c>
      <c r="AA1085" s="62">
        <v>12.67</v>
      </c>
      <c r="AB1085" s="62">
        <v>750</v>
      </c>
      <c r="AC1085" s="62">
        <v>1</v>
      </c>
    </row>
    <row r="1086" spans="1:29" x14ac:dyDescent="0.25">
      <c r="A1086" s="1">
        <f t="shared" si="250"/>
        <v>0</v>
      </c>
      <c r="B1086" s="1">
        <f t="shared" si="251"/>
        <v>0</v>
      </c>
      <c r="C1086" s="1">
        <f t="shared" si="252"/>
        <v>0</v>
      </c>
      <c r="E1086" s="1">
        <f t="shared" si="253"/>
        <v>0</v>
      </c>
      <c r="F1086" s="1">
        <f t="shared" si="254"/>
        <v>0</v>
      </c>
      <c r="G1086" s="1">
        <f t="shared" si="255"/>
        <v>1</v>
      </c>
      <c r="H1086" s="1">
        <f t="shared" si="256"/>
        <v>0</v>
      </c>
      <c r="J1086" s="1">
        <f t="shared" si="257"/>
        <v>0</v>
      </c>
      <c r="K1086" s="1">
        <f t="shared" si="258"/>
        <v>0</v>
      </c>
      <c r="L1086" s="1">
        <f t="shared" si="259"/>
        <v>1</v>
      </c>
      <c r="M1086" s="1">
        <f t="shared" si="260"/>
        <v>0</v>
      </c>
      <c r="O1086" s="1">
        <f t="shared" si="261"/>
        <v>0</v>
      </c>
      <c r="P1086" s="1">
        <f t="shared" si="262"/>
        <v>0</v>
      </c>
      <c r="Q1086" s="1">
        <f t="shared" si="263"/>
        <v>1</v>
      </c>
      <c r="R1086" s="1">
        <f t="shared" si="264"/>
        <v>0</v>
      </c>
      <c r="Y1086" s="62">
        <v>0</v>
      </c>
      <c r="Z1086" s="62">
        <v>50</v>
      </c>
      <c r="AA1086" s="62">
        <v>31.85</v>
      </c>
      <c r="AB1086" s="62">
        <v>670</v>
      </c>
      <c r="AC1086" s="62">
        <v>1</v>
      </c>
    </row>
    <row r="1087" spans="1:29" x14ac:dyDescent="0.25">
      <c r="A1087" s="1">
        <f t="shared" si="250"/>
        <v>0</v>
      </c>
      <c r="B1087" s="1">
        <f t="shared" si="251"/>
        <v>0</v>
      </c>
      <c r="C1087" s="1">
        <f t="shared" si="252"/>
        <v>1</v>
      </c>
      <c r="E1087" s="1">
        <f t="shared" si="253"/>
        <v>1</v>
      </c>
      <c r="F1087" s="1">
        <f t="shared" si="254"/>
        <v>0</v>
      </c>
      <c r="G1087" s="1">
        <f t="shared" si="255"/>
        <v>0</v>
      </c>
      <c r="H1087" s="1">
        <f t="shared" si="256"/>
        <v>0</v>
      </c>
      <c r="J1087" s="1">
        <f t="shared" si="257"/>
        <v>0</v>
      </c>
      <c r="K1087" s="1">
        <f t="shared" si="258"/>
        <v>0</v>
      </c>
      <c r="L1087" s="1">
        <f t="shared" si="259"/>
        <v>1</v>
      </c>
      <c r="M1087" s="1">
        <f t="shared" si="260"/>
        <v>0</v>
      </c>
      <c r="O1087" s="1">
        <f t="shared" si="261"/>
        <v>0</v>
      </c>
      <c r="P1087" s="1">
        <f t="shared" si="262"/>
        <v>0</v>
      </c>
      <c r="Q1087" s="1">
        <f t="shared" si="263"/>
        <v>1</v>
      </c>
      <c r="R1087" s="1">
        <f t="shared" si="264"/>
        <v>0</v>
      </c>
      <c r="Y1087" s="62">
        <v>0</v>
      </c>
      <c r="Z1087" s="62">
        <v>44.3</v>
      </c>
      <c r="AA1087" s="62">
        <v>13.7</v>
      </c>
      <c r="AB1087" s="62">
        <v>705</v>
      </c>
      <c r="AC1087" s="62">
        <v>1</v>
      </c>
    </row>
    <row r="1088" spans="1:29" x14ac:dyDescent="0.25">
      <c r="A1088" s="1">
        <f t="shared" si="250"/>
        <v>1</v>
      </c>
      <c r="B1088" s="1">
        <f t="shared" si="251"/>
        <v>1</v>
      </c>
      <c r="C1088" s="1">
        <f t="shared" si="252"/>
        <v>1</v>
      </c>
      <c r="E1088" s="1">
        <f t="shared" si="253"/>
        <v>1</v>
      </c>
      <c r="F1088" s="1">
        <f t="shared" si="254"/>
        <v>0</v>
      </c>
      <c r="G1088" s="1">
        <f t="shared" si="255"/>
        <v>0</v>
      </c>
      <c r="H1088" s="1">
        <f t="shared" si="256"/>
        <v>0</v>
      </c>
      <c r="J1088" s="1">
        <f t="shared" si="257"/>
        <v>1</v>
      </c>
      <c r="K1088" s="1">
        <f t="shared" si="258"/>
        <v>0</v>
      </c>
      <c r="L1088" s="1">
        <f t="shared" si="259"/>
        <v>0</v>
      </c>
      <c r="M1088" s="1">
        <f t="shared" si="260"/>
        <v>0</v>
      </c>
      <c r="O1088" s="1">
        <f t="shared" si="261"/>
        <v>1</v>
      </c>
      <c r="P1088" s="1">
        <f t="shared" si="262"/>
        <v>0</v>
      </c>
      <c r="Q1088" s="1">
        <f t="shared" si="263"/>
        <v>0</v>
      </c>
      <c r="R1088" s="1">
        <f t="shared" si="264"/>
        <v>0</v>
      </c>
      <c r="Y1088" s="62">
        <v>0</v>
      </c>
      <c r="Z1088" s="62">
        <v>31.6</v>
      </c>
      <c r="AA1088" s="62">
        <v>10.67</v>
      </c>
      <c r="AB1088" s="62">
        <v>700</v>
      </c>
      <c r="AC1088" s="62">
        <v>1</v>
      </c>
    </row>
    <row r="1089" spans="1:29" x14ac:dyDescent="0.25">
      <c r="A1089" s="1">
        <f t="shared" si="250"/>
        <v>0</v>
      </c>
      <c r="B1089" s="1">
        <f t="shared" si="251"/>
        <v>1</v>
      </c>
      <c r="C1089" s="1">
        <f t="shared" si="252"/>
        <v>1</v>
      </c>
      <c r="E1089" s="1">
        <f t="shared" si="253"/>
        <v>1</v>
      </c>
      <c r="F1089" s="1">
        <f t="shared" si="254"/>
        <v>0</v>
      </c>
      <c r="G1089" s="1">
        <f t="shared" si="255"/>
        <v>0</v>
      </c>
      <c r="H1089" s="1">
        <f t="shared" si="256"/>
        <v>0</v>
      </c>
      <c r="J1089" s="1">
        <f t="shared" si="257"/>
        <v>1</v>
      </c>
      <c r="K1089" s="1">
        <f t="shared" si="258"/>
        <v>0</v>
      </c>
      <c r="L1089" s="1">
        <f t="shared" si="259"/>
        <v>0</v>
      </c>
      <c r="M1089" s="1">
        <f t="shared" si="260"/>
        <v>0</v>
      </c>
      <c r="O1089" s="1">
        <f t="shared" si="261"/>
        <v>0</v>
      </c>
      <c r="P1089" s="1">
        <f t="shared" si="262"/>
        <v>0</v>
      </c>
      <c r="Q1089" s="1">
        <f t="shared" si="263"/>
        <v>1</v>
      </c>
      <c r="R1089" s="1">
        <f t="shared" si="264"/>
        <v>0</v>
      </c>
      <c r="Y1089" s="62">
        <v>1</v>
      </c>
      <c r="Z1089" s="62">
        <v>71</v>
      </c>
      <c r="AA1089" s="62">
        <v>17.239999999999998</v>
      </c>
      <c r="AB1089" s="62">
        <v>685</v>
      </c>
      <c r="AC1089" s="62">
        <v>1</v>
      </c>
    </row>
    <row r="1090" spans="1:29" x14ac:dyDescent="0.25">
      <c r="A1090" s="1">
        <f t="shared" si="250"/>
        <v>1</v>
      </c>
      <c r="B1090" s="1">
        <f t="shared" si="251"/>
        <v>1</v>
      </c>
      <c r="C1090" s="1">
        <f t="shared" si="252"/>
        <v>1</v>
      </c>
      <c r="E1090" s="1">
        <f t="shared" si="253"/>
        <v>1</v>
      </c>
      <c r="F1090" s="1">
        <f t="shared" si="254"/>
        <v>0</v>
      </c>
      <c r="G1090" s="1">
        <f t="shared" si="255"/>
        <v>0</v>
      </c>
      <c r="H1090" s="1">
        <f t="shared" si="256"/>
        <v>0</v>
      </c>
      <c r="J1090" s="1">
        <f t="shared" si="257"/>
        <v>1</v>
      </c>
      <c r="K1090" s="1">
        <f t="shared" si="258"/>
        <v>0</v>
      </c>
      <c r="L1090" s="1">
        <f t="shared" si="259"/>
        <v>0</v>
      </c>
      <c r="M1090" s="1">
        <f t="shared" si="260"/>
        <v>0</v>
      </c>
      <c r="O1090" s="1">
        <f t="shared" si="261"/>
        <v>1</v>
      </c>
      <c r="P1090" s="1">
        <f t="shared" si="262"/>
        <v>0</v>
      </c>
      <c r="Q1090" s="1">
        <f t="shared" si="263"/>
        <v>0</v>
      </c>
      <c r="R1090" s="1">
        <f t="shared" si="264"/>
        <v>0</v>
      </c>
      <c r="Y1090" s="62">
        <v>0</v>
      </c>
      <c r="Z1090" s="62">
        <v>86</v>
      </c>
      <c r="AA1090" s="62">
        <v>6.46</v>
      </c>
      <c r="AB1090" s="62">
        <v>700</v>
      </c>
      <c r="AC1090" s="62">
        <v>1</v>
      </c>
    </row>
    <row r="1091" spans="1:29" x14ac:dyDescent="0.25">
      <c r="A1091" s="1">
        <f t="shared" si="250"/>
        <v>0</v>
      </c>
      <c r="B1091" s="1">
        <f t="shared" si="251"/>
        <v>0</v>
      </c>
      <c r="C1091" s="1">
        <f t="shared" si="252"/>
        <v>0</v>
      </c>
      <c r="E1091" s="1">
        <f t="shared" si="253"/>
        <v>0</v>
      </c>
      <c r="F1091" s="1">
        <f t="shared" si="254"/>
        <v>0</v>
      </c>
      <c r="G1091" s="1">
        <f t="shared" si="255"/>
        <v>1</v>
      </c>
      <c r="H1091" s="1">
        <f t="shared" si="256"/>
        <v>0</v>
      </c>
      <c r="J1091" s="1">
        <f t="shared" si="257"/>
        <v>0</v>
      </c>
      <c r="K1091" s="1">
        <f t="shared" si="258"/>
        <v>0</v>
      </c>
      <c r="L1091" s="1">
        <f t="shared" si="259"/>
        <v>1</v>
      </c>
      <c r="M1091" s="1">
        <f t="shared" si="260"/>
        <v>0</v>
      </c>
      <c r="O1091" s="1">
        <f t="shared" si="261"/>
        <v>0</v>
      </c>
      <c r="P1091" s="1">
        <f t="shared" si="262"/>
        <v>0</v>
      </c>
      <c r="Q1091" s="1">
        <f t="shared" si="263"/>
        <v>1</v>
      </c>
      <c r="R1091" s="1">
        <f t="shared" si="264"/>
        <v>0</v>
      </c>
      <c r="Y1091" s="62">
        <v>0</v>
      </c>
      <c r="Z1091" s="62">
        <v>130</v>
      </c>
      <c r="AA1091" s="62">
        <v>17.899999999999999</v>
      </c>
      <c r="AB1091" s="62">
        <v>690</v>
      </c>
      <c r="AC1091" s="62">
        <v>1</v>
      </c>
    </row>
    <row r="1092" spans="1:29" x14ac:dyDescent="0.25">
      <c r="A1092" s="1">
        <f t="shared" si="250"/>
        <v>0</v>
      </c>
      <c r="B1092" s="1">
        <f t="shared" si="251"/>
        <v>1</v>
      </c>
      <c r="C1092" s="1">
        <f t="shared" si="252"/>
        <v>1</v>
      </c>
      <c r="E1092" s="1">
        <f t="shared" si="253"/>
        <v>1</v>
      </c>
      <c r="F1092" s="1">
        <f t="shared" si="254"/>
        <v>0</v>
      </c>
      <c r="G1092" s="1">
        <f t="shared" si="255"/>
        <v>0</v>
      </c>
      <c r="H1092" s="1">
        <f t="shared" si="256"/>
        <v>0</v>
      </c>
      <c r="J1092" s="1">
        <f t="shared" si="257"/>
        <v>1</v>
      </c>
      <c r="K1092" s="1">
        <f t="shared" si="258"/>
        <v>0</v>
      </c>
      <c r="L1092" s="1">
        <f t="shared" si="259"/>
        <v>0</v>
      </c>
      <c r="M1092" s="1">
        <f t="shared" si="260"/>
        <v>0</v>
      </c>
      <c r="O1092" s="1">
        <f t="shared" si="261"/>
        <v>0</v>
      </c>
      <c r="P1092" s="1">
        <f t="shared" si="262"/>
        <v>0</v>
      </c>
      <c r="Q1092" s="1">
        <f t="shared" si="263"/>
        <v>1</v>
      </c>
      <c r="R1092" s="1">
        <f t="shared" si="264"/>
        <v>0</v>
      </c>
      <c r="Y1092" s="62">
        <v>0</v>
      </c>
      <c r="Z1092" s="62">
        <v>33</v>
      </c>
      <c r="AA1092" s="62">
        <v>30.62</v>
      </c>
      <c r="AB1092" s="62">
        <v>660</v>
      </c>
      <c r="AC1092" s="62">
        <v>1</v>
      </c>
    </row>
    <row r="1093" spans="1:29" x14ac:dyDescent="0.25">
      <c r="A1093" s="1">
        <f t="shared" si="250"/>
        <v>0</v>
      </c>
      <c r="B1093" s="1">
        <f t="shared" si="251"/>
        <v>1</v>
      </c>
      <c r="C1093" s="1">
        <f t="shared" si="252"/>
        <v>1</v>
      </c>
      <c r="E1093" s="1">
        <f t="shared" si="253"/>
        <v>1</v>
      </c>
      <c r="F1093" s="1">
        <f t="shared" si="254"/>
        <v>0</v>
      </c>
      <c r="G1093" s="1">
        <f t="shared" si="255"/>
        <v>0</v>
      </c>
      <c r="H1093" s="1">
        <f t="shared" si="256"/>
        <v>0</v>
      </c>
      <c r="J1093" s="1">
        <f t="shared" si="257"/>
        <v>1</v>
      </c>
      <c r="K1093" s="1">
        <f t="shared" si="258"/>
        <v>0</v>
      </c>
      <c r="L1093" s="1">
        <f t="shared" si="259"/>
        <v>0</v>
      </c>
      <c r="M1093" s="1">
        <f t="shared" si="260"/>
        <v>0</v>
      </c>
      <c r="O1093" s="1">
        <f t="shared" si="261"/>
        <v>0</v>
      </c>
      <c r="P1093" s="1">
        <f t="shared" si="262"/>
        <v>0</v>
      </c>
      <c r="Q1093" s="1">
        <f t="shared" si="263"/>
        <v>1</v>
      </c>
      <c r="R1093" s="1">
        <f t="shared" si="264"/>
        <v>0</v>
      </c>
      <c r="Y1093" s="62">
        <v>0</v>
      </c>
      <c r="Z1093" s="62">
        <v>58</v>
      </c>
      <c r="AA1093" s="62">
        <v>20.86</v>
      </c>
      <c r="AB1093" s="62">
        <v>745</v>
      </c>
      <c r="AC1093" s="62">
        <v>1</v>
      </c>
    </row>
    <row r="1094" spans="1:29" x14ac:dyDescent="0.25">
      <c r="A1094" s="1">
        <f t="shared" si="250"/>
        <v>0</v>
      </c>
      <c r="B1094" s="1">
        <f t="shared" si="251"/>
        <v>0</v>
      </c>
      <c r="C1094" s="1">
        <f t="shared" si="252"/>
        <v>1</v>
      </c>
      <c r="E1094" s="1">
        <f t="shared" si="253"/>
        <v>1</v>
      </c>
      <c r="F1094" s="1">
        <f t="shared" si="254"/>
        <v>0</v>
      </c>
      <c r="G1094" s="1">
        <f t="shared" si="255"/>
        <v>0</v>
      </c>
      <c r="H1094" s="1">
        <f t="shared" si="256"/>
        <v>0</v>
      </c>
      <c r="J1094" s="1">
        <f t="shared" si="257"/>
        <v>0</v>
      </c>
      <c r="K1094" s="1">
        <f t="shared" si="258"/>
        <v>0</v>
      </c>
      <c r="L1094" s="1">
        <f t="shared" si="259"/>
        <v>1</v>
      </c>
      <c r="M1094" s="1">
        <f t="shared" si="260"/>
        <v>0</v>
      </c>
      <c r="O1094" s="1">
        <f t="shared" si="261"/>
        <v>0</v>
      </c>
      <c r="P1094" s="1">
        <f t="shared" si="262"/>
        <v>0</v>
      </c>
      <c r="Q1094" s="1">
        <f t="shared" si="263"/>
        <v>1</v>
      </c>
      <c r="R1094" s="1">
        <f t="shared" si="264"/>
        <v>0</v>
      </c>
      <c r="Y1094" s="62">
        <v>1</v>
      </c>
      <c r="Z1094" s="62">
        <v>50</v>
      </c>
      <c r="AA1094" s="62">
        <v>27.89</v>
      </c>
      <c r="AB1094" s="62">
        <v>705</v>
      </c>
      <c r="AC1094" s="62">
        <v>1</v>
      </c>
    </row>
    <row r="1095" spans="1:29" x14ac:dyDescent="0.25">
      <c r="A1095" s="1">
        <f t="shared" ref="A1095:A1158" si="265">IF($AB1090&gt;716,1,IF($Z1090&gt;85.24,1,0))</f>
        <v>1</v>
      </c>
      <c r="B1095" s="1">
        <f t="shared" ref="B1095:B1158" si="266">IF($AB1090&gt;716,1,IF($Z1090&gt;85.24,1,IF($AA1090&lt;=16.54,1,0)))</f>
        <v>1</v>
      </c>
      <c r="C1095" s="1">
        <f t="shared" ref="C1095:C1158" si="267">IF($AB1090&gt;716,1,IF($Z1090&gt;85.24,1,IF($AA1090&lt;=16.54,1,IF($Y1090=1,1,0))))</f>
        <v>1</v>
      </c>
      <c r="E1095" s="1">
        <f t="shared" ref="E1095:E1158" si="268">IF($C1095=1, IF($AC1090=1,1,0),0)</f>
        <v>1</v>
      </c>
      <c r="F1095" s="1">
        <f t="shared" ref="F1095:F1158" si="269">IF($C1095=1, IF($AC1090=0,1,0),0)</f>
        <v>0</v>
      </c>
      <c r="G1095" s="1">
        <f t="shared" ref="G1095:G1158" si="270">IF($C1095=0, IF($AC1090=1,1,0),0)</f>
        <v>0</v>
      </c>
      <c r="H1095" s="1">
        <f t="shared" ref="H1095:H1158" si="271">IF($C1095=0, IF($AC1090=0,1,0),0)</f>
        <v>0</v>
      </c>
      <c r="J1095" s="1">
        <f t="shared" ref="J1095:J1158" si="272">IF($B1095=1, IF($AC1090=1,1,0),0)</f>
        <v>1</v>
      </c>
      <c r="K1095" s="1">
        <f t="shared" ref="K1095:K1158" si="273">IF($B1095=1, IF($AC1090=0,1,0),0)</f>
        <v>0</v>
      </c>
      <c r="L1095" s="1">
        <f t="shared" ref="L1095:L1158" si="274">IF($B1095=0, IF($AC1090=1,1,0),0)</f>
        <v>0</v>
      </c>
      <c r="M1095" s="1">
        <f t="shared" ref="M1095:M1158" si="275">IF($B1095=0, IF($AC1090=0,1,0),0)</f>
        <v>0</v>
      </c>
      <c r="O1095" s="1">
        <f t="shared" ref="O1095:O1158" si="276">IF($A1095=1, IF($AC1090=1,1,0),0)</f>
        <v>1</v>
      </c>
      <c r="P1095" s="1">
        <f t="shared" ref="P1095:P1158" si="277">IF($A1095=1, IF($AC1090=0,1,0),0)</f>
        <v>0</v>
      </c>
      <c r="Q1095" s="1">
        <f t="shared" ref="Q1095:Q1158" si="278">IF($A1095=0, IF($AC1090=1,1,0),0)</f>
        <v>0</v>
      </c>
      <c r="R1095" s="1">
        <f t="shared" ref="R1095:R1158" si="279">IF($A1095=0, IF($AC1090=0,1,0),0)</f>
        <v>0</v>
      </c>
      <c r="Y1095" s="62">
        <v>1</v>
      </c>
      <c r="Z1095" s="62">
        <v>50</v>
      </c>
      <c r="AA1095" s="62">
        <v>23.02</v>
      </c>
      <c r="AB1095" s="62">
        <v>710</v>
      </c>
      <c r="AC1095" s="62">
        <v>1</v>
      </c>
    </row>
    <row r="1096" spans="1:29" x14ac:dyDescent="0.25">
      <c r="A1096" s="1">
        <f t="shared" si="265"/>
        <v>1</v>
      </c>
      <c r="B1096" s="1">
        <f t="shared" si="266"/>
        <v>1</v>
      </c>
      <c r="C1096" s="1">
        <f t="shared" si="267"/>
        <v>1</v>
      </c>
      <c r="E1096" s="1">
        <f t="shared" si="268"/>
        <v>1</v>
      </c>
      <c r="F1096" s="1">
        <f t="shared" si="269"/>
        <v>0</v>
      </c>
      <c r="G1096" s="1">
        <f t="shared" si="270"/>
        <v>0</v>
      </c>
      <c r="H1096" s="1">
        <f t="shared" si="271"/>
        <v>0</v>
      </c>
      <c r="J1096" s="1">
        <f t="shared" si="272"/>
        <v>1</v>
      </c>
      <c r="K1096" s="1">
        <f t="shared" si="273"/>
        <v>0</v>
      </c>
      <c r="L1096" s="1">
        <f t="shared" si="274"/>
        <v>0</v>
      </c>
      <c r="M1096" s="1">
        <f t="shared" si="275"/>
        <v>0</v>
      </c>
      <c r="O1096" s="1">
        <f t="shared" si="276"/>
        <v>1</v>
      </c>
      <c r="P1096" s="1">
        <f t="shared" si="277"/>
        <v>0</v>
      </c>
      <c r="Q1096" s="1">
        <f t="shared" si="278"/>
        <v>0</v>
      </c>
      <c r="R1096" s="1">
        <f t="shared" si="279"/>
        <v>0</v>
      </c>
      <c r="Y1096" s="62">
        <v>0</v>
      </c>
      <c r="Z1096" s="62">
        <v>60</v>
      </c>
      <c r="AA1096" s="62">
        <v>11</v>
      </c>
      <c r="AB1096" s="62">
        <v>780</v>
      </c>
      <c r="AC1096" s="62">
        <v>1</v>
      </c>
    </row>
    <row r="1097" spans="1:29" x14ac:dyDescent="0.25">
      <c r="A1097" s="1">
        <f t="shared" si="265"/>
        <v>0</v>
      </c>
      <c r="B1097" s="1">
        <f t="shared" si="266"/>
        <v>0</v>
      </c>
      <c r="C1097" s="1">
        <f t="shared" si="267"/>
        <v>0</v>
      </c>
      <c r="E1097" s="1">
        <f t="shared" si="268"/>
        <v>0</v>
      </c>
      <c r="F1097" s="1">
        <f t="shared" si="269"/>
        <v>0</v>
      </c>
      <c r="G1097" s="1">
        <f t="shared" si="270"/>
        <v>1</v>
      </c>
      <c r="H1097" s="1">
        <f t="shared" si="271"/>
        <v>0</v>
      </c>
      <c r="J1097" s="1">
        <f t="shared" si="272"/>
        <v>0</v>
      </c>
      <c r="K1097" s="1">
        <f t="shared" si="273"/>
        <v>0</v>
      </c>
      <c r="L1097" s="1">
        <f t="shared" si="274"/>
        <v>1</v>
      </c>
      <c r="M1097" s="1">
        <f t="shared" si="275"/>
        <v>0</v>
      </c>
      <c r="O1097" s="1">
        <f t="shared" si="276"/>
        <v>0</v>
      </c>
      <c r="P1097" s="1">
        <f t="shared" si="277"/>
        <v>0</v>
      </c>
      <c r="Q1097" s="1">
        <f t="shared" si="278"/>
        <v>1</v>
      </c>
      <c r="R1097" s="1">
        <f t="shared" si="279"/>
        <v>0</v>
      </c>
      <c r="Y1097" s="62">
        <v>1</v>
      </c>
      <c r="Z1097" s="62">
        <v>100</v>
      </c>
      <c r="AA1097" s="62">
        <v>5.68</v>
      </c>
      <c r="AB1097" s="62">
        <v>680</v>
      </c>
      <c r="AC1097" s="62">
        <v>1</v>
      </c>
    </row>
    <row r="1098" spans="1:29" x14ac:dyDescent="0.25">
      <c r="A1098" s="1">
        <f t="shared" si="265"/>
        <v>1</v>
      </c>
      <c r="B1098" s="1">
        <f t="shared" si="266"/>
        <v>1</v>
      </c>
      <c r="C1098" s="1">
        <f t="shared" si="267"/>
        <v>1</v>
      </c>
      <c r="E1098" s="1">
        <f t="shared" si="268"/>
        <v>1</v>
      </c>
      <c r="F1098" s="1">
        <f t="shared" si="269"/>
        <v>0</v>
      </c>
      <c r="G1098" s="1">
        <f t="shared" si="270"/>
        <v>0</v>
      </c>
      <c r="H1098" s="1">
        <f t="shared" si="271"/>
        <v>0</v>
      </c>
      <c r="J1098" s="1">
        <f t="shared" si="272"/>
        <v>1</v>
      </c>
      <c r="K1098" s="1">
        <f t="shared" si="273"/>
        <v>0</v>
      </c>
      <c r="L1098" s="1">
        <f t="shared" si="274"/>
        <v>0</v>
      </c>
      <c r="M1098" s="1">
        <f t="shared" si="275"/>
        <v>0</v>
      </c>
      <c r="O1098" s="1">
        <f t="shared" si="276"/>
        <v>1</v>
      </c>
      <c r="P1098" s="1">
        <f t="shared" si="277"/>
        <v>0</v>
      </c>
      <c r="Q1098" s="1">
        <f t="shared" si="278"/>
        <v>0</v>
      </c>
      <c r="R1098" s="1">
        <f t="shared" si="279"/>
        <v>0</v>
      </c>
      <c r="Y1098" s="62">
        <v>0</v>
      </c>
      <c r="Z1098" s="62">
        <v>39</v>
      </c>
      <c r="AA1098" s="62">
        <v>28.89</v>
      </c>
      <c r="AB1098" s="62">
        <v>705</v>
      </c>
      <c r="AC1098" s="62">
        <v>1</v>
      </c>
    </row>
    <row r="1099" spans="1:29" x14ac:dyDescent="0.25">
      <c r="A1099" s="1">
        <f t="shared" si="265"/>
        <v>0</v>
      </c>
      <c r="B1099" s="1">
        <f t="shared" si="266"/>
        <v>0</v>
      </c>
      <c r="C1099" s="1">
        <f t="shared" si="267"/>
        <v>1</v>
      </c>
      <c r="E1099" s="1">
        <f t="shared" si="268"/>
        <v>1</v>
      </c>
      <c r="F1099" s="1">
        <f t="shared" si="269"/>
        <v>0</v>
      </c>
      <c r="G1099" s="1">
        <f t="shared" si="270"/>
        <v>0</v>
      </c>
      <c r="H1099" s="1">
        <f t="shared" si="271"/>
        <v>0</v>
      </c>
      <c r="J1099" s="1">
        <f t="shared" si="272"/>
        <v>0</v>
      </c>
      <c r="K1099" s="1">
        <f t="shared" si="273"/>
        <v>0</v>
      </c>
      <c r="L1099" s="1">
        <f t="shared" si="274"/>
        <v>1</v>
      </c>
      <c r="M1099" s="1">
        <f t="shared" si="275"/>
        <v>0</v>
      </c>
      <c r="O1099" s="1">
        <f t="shared" si="276"/>
        <v>0</v>
      </c>
      <c r="P1099" s="1">
        <f t="shared" si="277"/>
        <v>0</v>
      </c>
      <c r="Q1099" s="1">
        <f t="shared" si="278"/>
        <v>1</v>
      </c>
      <c r="R1099" s="1">
        <f t="shared" si="279"/>
        <v>0</v>
      </c>
      <c r="Y1099" s="62">
        <v>1</v>
      </c>
      <c r="Z1099" s="62">
        <v>102</v>
      </c>
      <c r="AA1099" s="62">
        <v>8.65</v>
      </c>
      <c r="AB1099" s="62">
        <v>685</v>
      </c>
      <c r="AC1099" s="62">
        <v>1</v>
      </c>
    </row>
    <row r="1100" spans="1:29" x14ac:dyDescent="0.25">
      <c r="A1100" s="1">
        <f t="shared" si="265"/>
        <v>0</v>
      </c>
      <c r="B1100" s="1">
        <f t="shared" si="266"/>
        <v>0</v>
      </c>
      <c r="C1100" s="1">
        <f t="shared" si="267"/>
        <v>1</v>
      </c>
      <c r="E1100" s="1">
        <f t="shared" si="268"/>
        <v>1</v>
      </c>
      <c r="F1100" s="1">
        <f t="shared" si="269"/>
        <v>0</v>
      </c>
      <c r="G1100" s="1">
        <f t="shared" si="270"/>
        <v>0</v>
      </c>
      <c r="H1100" s="1">
        <f t="shared" si="271"/>
        <v>0</v>
      </c>
      <c r="J1100" s="1">
        <f t="shared" si="272"/>
        <v>0</v>
      </c>
      <c r="K1100" s="1">
        <f t="shared" si="273"/>
        <v>0</v>
      </c>
      <c r="L1100" s="1">
        <f t="shared" si="274"/>
        <v>1</v>
      </c>
      <c r="M1100" s="1">
        <f t="shared" si="275"/>
        <v>0</v>
      </c>
      <c r="O1100" s="1">
        <f t="shared" si="276"/>
        <v>0</v>
      </c>
      <c r="P1100" s="1">
        <f t="shared" si="277"/>
        <v>0</v>
      </c>
      <c r="Q1100" s="1">
        <f t="shared" si="278"/>
        <v>1</v>
      </c>
      <c r="R1100" s="1">
        <f t="shared" si="279"/>
        <v>0</v>
      </c>
      <c r="Y1100" s="62">
        <v>1</v>
      </c>
      <c r="Z1100" s="62">
        <v>40</v>
      </c>
      <c r="AA1100" s="62">
        <v>22.11</v>
      </c>
      <c r="AB1100" s="62">
        <v>675</v>
      </c>
      <c r="AC1100" s="62">
        <v>1</v>
      </c>
    </row>
    <row r="1101" spans="1:29" x14ac:dyDescent="0.25">
      <c r="A1101" s="1">
        <f t="shared" si="265"/>
        <v>1</v>
      </c>
      <c r="B1101" s="1">
        <f t="shared" si="266"/>
        <v>1</v>
      </c>
      <c r="C1101" s="1">
        <f t="shared" si="267"/>
        <v>1</v>
      </c>
      <c r="E1101" s="1">
        <f t="shared" si="268"/>
        <v>1</v>
      </c>
      <c r="F1101" s="1">
        <f t="shared" si="269"/>
        <v>0</v>
      </c>
      <c r="G1101" s="1">
        <f t="shared" si="270"/>
        <v>0</v>
      </c>
      <c r="H1101" s="1">
        <f t="shared" si="271"/>
        <v>0</v>
      </c>
      <c r="J1101" s="1">
        <f t="shared" si="272"/>
        <v>1</v>
      </c>
      <c r="K1101" s="1">
        <f t="shared" si="273"/>
        <v>0</v>
      </c>
      <c r="L1101" s="1">
        <f t="shared" si="274"/>
        <v>0</v>
      </c>
      <c r="M1101" s="1">
        <f t="shared" si="275"/>
        <v>0</v>
      </c>
      <c r="O1101" s="1">
        <f t="shared" si="276"/>
        <v>1</v>
      </c>
      <c r="P1101" s="1">
        <f t="shared" si="277"/>
        <v>0</v>
      </c>
      <c r="Q1101" s="1">
        <f t="shared" si="278"/>
        <v>0</v>
      </c>
      <c r="R1101" s="1">
        <f t="shared" si="279"/>
        <v>0</v>
      </c>
      <c r="Y1101" s="62">
        <v>1</v>
      </c>
      <c r="Z1101" s="62">
        <v>69</v>
      </c>
      <c r="AA1101" s="62">
        <v>11.25</v>
      </c>
      <c r="AB1101" s="62">
        <v>665</v>
      </c>
      <c r="AC1101" s="62">
        <v>1</v>
      </c>
    </row>
    <row r="1102" spans="1:29" x14ac:dyDescent="0.25">
      <c r="A1102" s="1">
        <f t="shared" si="265"/>
        <v>1</v>
      </c>
      <c r="B1102" s="1">
        <f t="shared" si="266"/>
        <v>1</v>
      </c>
      <c r="C1102" s="1">
        <f t="shared" si="267"/>
        <v>1</v>
      </c>
      <c r="E1102" s="1">
        <f t="shared" si="268"/>
        <v>1</v>
      </c>
      <c r="F1102" s="1">
        <f t="shared" si="269"/>
        <v>0</v>
      </c>
      <c r="G1102" s="1">
        <f t="shared" si="270"/>
        <v>0</v>
      </c>
      <c r="H1102" s="1">
        <f t="shared" si="271"/>
        <v>0</v>
      </c>
      <c r="J1102" s="1">
        <f t="shared" si="272"/>
        <v>1</v>
      </c>
      <c r="K1102" s="1">
        <f t="shared" si="273"/>
        <v>0</v>
      </c>
      <c r="L1102" s="1">
        <f t="shared" si="274"/>
        <v>0</v>
      </c>
      <c r="M1102" s="1">
        <f t="shared" si="275"/>
        <v>0</v>
      </c>
      <c r="O1102" s="1">
        <f t="shared" si="276"/>
        <v>1</v>
      </c>
      <c r="P1102" s="1">
        <f t="shared" si="277"/>
        <v>0</v>
      </c>
      <c r="Q1102" s="1">
        <f t="shared" si="278"/>
        <v>0</v>
      </c>
      <c r="R1102" s="1">
        <f t="shared" si="279"/>
        <v>0</v>
      </c>
      <c r="Y1102" s="62">
        <v>1</v>
      </c>
      <c r="Z1102" s="62">
        <v>300</v>
      </c>
      <c r="AA1102" s="62">
        <v>13.59</v>
      </c>
      <c r="AB1102" s="62">
        <v>725</v>
      </c>
      <c r="AC1102" s="62">
        <v>1</v>
      </c>
    </row>
    <row r="1103" spans="1:29" x14ac:dyDescent="0.25">
      <c r="A1103" s="1">
        <f t="shared" si="265"/>
        <v>0</v>
      </c>
      <c r="B1103" s="1">
        <f t="shared" si="266"/>
        <v>0</v>
      </c>
      <c r="C1103" s="1">
        <f t="shared" si="267"/>
        <v>0</v>
      </c>
      <c r="E1103" s="1">
        <f t="shared" si="268"/>
        <v>0</v>
      </c>
      <c r="F1103" s="1">
        <f t="shared" si="269"/>
        <v>0</v>
      </c>
      <c r="G1103" s="1">
        <f t="shared" si="270"/>
        <v>1</v>
      </c>
      <c r="H1103" s="1">
        <f t="shared" si="271"/>
        <v>0</v>
      </c>
      <c r="J1103" s="1">
        <f t="shared" si="272"/>
        <v>0</v>
      </c>
      <c r="K1103" s="1">
        <f t="shared" si="273"/>
        <v>0</v>
      </c>
      <c r="L1103" s="1">
        <f t="shared" si="274"/>
        <v>1</v>
      </c>
      <c r="M1103" s="1">
        <f t="shared" si="275"/>
        <v>0</v>
      </c>
      <c r="O1103" s="1">
        <f t="shared" si="276"/>
        <v>0</v>
      </c>
      <c r="P1103" s="1">
        <f t="shared" si="277"/>
        <v>0</v>
      </c>
      <c r="Q1103" s="1">
        <f t="shared" si="278"/>
        <v>1</v>
      </c>
      <c r="R1103" s="1">
        <f t="shared" si="279"/>
        <v>0</v>
      </c>
      <c r="Y1103" s="62">
        <v>1</v>
      </c>
      <c r="Z1103" s="62">
        <v>225</v>
      </c>
      <c r="AA1103" s="62">
        <v>3.23</v>
      </c>
      <c r="AB1103" s="62">
        <v>705</v>
      </c>
      <c r="AC1103" s="62">
        <v>1</v>
      </c>
    </row>
    <row r="1104" spans="1:29" x14ac:dyDescent="0.25">
      <c r="A1104" s="1">
        <f t="shared" si="265"/>
        <v>1</v>
      </c>
      <c r="B1104" s="1">
        <f t="shared" si="266"/>
        <v>1</v>
      </c>
      <c r="C1104" s="1">
        <f t="shared" si="267"/>
        <v>1</v>
      </c>
      <c r="E1104" s="1">
        <f t="shared" si="268"/>
        <v>1</v>
      </c>
      <c r="F1104" s="1">
        <f t="shared" si="269"/>
        <v>0</v>
      </c>
      <c r="G1104" s="1">
        <f t="shared" si="270"/>
        <v>0</v>
      </c>
      <c r="H1104" s="1">
        <f t="shared" si="271"/>
        <v>0</v>
      </c>
      <c r="J1104" s="1">
        <f t="shared" si="272"/>
        <v>1</v>
      </c>
      <c r="K1104" s="1">
        <f t="shared" si="273"/>
        <v>0</v>
      </c>
      <c r="L1104" s="1">
        <f t="shared" si="274"/>
        <v>0</v>
      </c>
      <c r="M1104" s="1">
        <f t="shared" si="275"/>
        <v>0</v>
      </c>
      <c r="O1104" s="1">
        <f t="shared" si="276"/>
        <v>1</v>
      </c>
      <c r="P1104" s="1">
        <f t="shared" si="277"/>
        <v>0</v>
      </c>
      <c r="Q1104" s="1">
        <f t="shared" si="278"/>
        <v>0</v>
      </c>
      <c r="R1104" s="1">
        <f t="shared" si="279"/>
        <v>0</v>
      </c>
      <c r="Y1104" s="62">
        <v>1</v>
      </c>
      <c r="Z1104" s="62">
        <v>295</v>
      </c>
      <c r="AA1104" s="62">
        <v>15.9</v>
      </c>
      <c r="AB1104" s="62">
        <v>710</v>
      </c>
      <c r="AC1104" s="62">
        <v>1</v>
      </c>
    </row>
    <row r="1105" spans="1:29" x14ac:dyDescent="0.25">
      <c r="A1105" s="1">
        <f t="shared" si="265"/>
        <v>0</v>
      </c>
      <c r="B1105" s="1">
        <f t="shared" si="266"/>
        <v>0</v>
      </c>
      <c r="C1105" s="1">
        <f t="shared" si="267"/>
        <v>1</v>
      </c>
      <c r="E1105" s="1">
        <f t="shared" si="268"/>
        <v>1</v>
      </c>
      <c r="F1105" s="1">
        <f t="shared" si="269"/>
        <v>0</v>
      </c>
      <c r="G1105" s="1">
        <f t="shared" si="270"/>
        <v>0</v>
      </c>
      <c r="H1105" s="1">
        <f t="shared" si="271"/>
        <v>0</v>
      </c>
      <c r="J1105" s="1">
        <f t="shared" si="272"/>
        <v>0</v>
      </c>
      <c r="K1105" s="1">
        <f t="shared" si="273"/>
        <v>0</v>
      </c>
      <c r="L1105" s="1">
        <f t="shared" si="274"/>
        <v>1</v>
      </c>
      <c r="M1105" s="1">
        <f t="shared" si="275"/>
        <v>0</v>
      </c>
      <c r="O1105" s="1">
        <f t="shared" si="276"/>
        <v>0</v>
      </c>
      <c r="P1105" s="1">
        <f t="shared" si="277"/>
        <v>0</v>
      </c>
      <c r="Q1105" s="1">
        <f t="shared" si="278"/>
        <v>1</v>
      </c>
      <c r="R1105" s="1">
        <f t="shared" si="279"/>
        <v>0</v>
      </c>
      <c r="Y1105" s="62">
        <v>1</v>
      </c>
      <c r="Z1105" s="62">
        <v>31.2</v>
      </c>
      <c r="AA1105" s="62">
        <v>16.5</v>
      </c>
      <c r="AB1105" s="62">
        <v>685</v>
      </c>
      <c r="AC1105" s="62">
        <v>1</v>
      </c>
    </row>
    <row r="1106" spans="1:29" x14ac:dyDescent="0.25">
      <c r="A1106" s="1">
        <f t="shared" si="265"/>
        <v>0</v>
      </c>
      <c r="B1106" s="1">
        <f t="shared" si="266"/>
        <v>1</v>
      </c>
      <c r="C1106" s="1">
        <f t="shared" si="267"/>
        <v>1</v>
      </c>
      <c r="E1106" s="1">
        <f t="shared" si="268"/>
        <v>1</v>
      </c>
      <c r="F1106" s="1">
        <f t="shared" si="269"/>
        <v>0</v>
      </c>
      <c r="G1106" s="1">
        <f t="shared" si="270"/>
        <v>0</v>
      </c>
      <c r="H1106" s="1">
        <f t="shared" si="271"/>
        <v>0</v>
      </c>
      <c r="J1106" s="1">
        <f t="shared" si="272"/>
        <v>1</v>
      </c>
      <c r="K1106" s="1">
        <f t="shared" si="273"/>
        <v>0</v>
      </c>
      <c r="L1106" s="1">
        <f t="shared" si="274"/>
        <v>0</v>
      </c>
      <c r="M1106" s="1">
        <f t="shared" si="275"/>
        <v>0</v>
      </c>
      <c r="O1106" s="1">
        <f t="shared" si="276"/>
        <v>0</v>
      </c>
      <c r="P1106" s="1">
        <f t="shared" si="277"/>
        <v>0</v>
      </c>
      <c r="Q1106" s="1">
        <f t="shared" si="278"/>
        <v>1</v>
      </c>
      <c r="R1106" s="1">
        <f t="shared" si="279"/>
        <v>0</v>
      </c>
      <c r="Y1106" s="62">
        <v>0</v>
      </c>
      <c r="Z1106" s="62">
        <v>160</v>
      </c>
      <c r="AA1106" s="62">
        <v>26.27</v>
      </c>
      <c r="AB1106" s="62">
        <v>730</v>
      </c>
      <c r="AC1106" s="62">
        <v>1</v>
      </c>
    </row>
    <row r="1107" spans="1:29" x14ac:dyDescent="0.25">
      <c r="A1107" s="1">
        <f t="shared" si="265"/>
        <v>1</v>
      </c>
      <c r="B1107" s="1">
        <f t="shared" si="266"/>
        <v>1</v>
      </c>
      <c r="C1107" s="1">
        <f t="shared" si="267"/>
        <v>1</v>
      </c>
      <c r="E1107" s="1">
        <f t="shared" si="268"/>
        <v>1</v>
      </c>
      <c r="F1107" s="1">
        <f t="shared" si="269"/>
        <v>0</v>
      </c>
      <c r="G1107" s="1">
        <f t="shared" si="270"/>
        <v>0</v>
      </c>
      <c r="H1107" s="1">
        <f t="shared" si="271"/>
        <v>0</v>
      </c>
      <c r="J1107" s="1">
        <f t="shared" si="272"/>
        <v>1</v>
      </c>
      <c r="K1107" s="1">
        <f t="shared" si="273"/>
        <v>0</v>
      </c>
      <c r="L1107" s="1">
        <f t="shared" si="274"/>
        <v>0</v>
      </c>
      <c r="M1107" s="1">
        <f t="shared" si="275"/>
        <v>0</v>
      </c>
      <c r="O1107" s="1">
        <f t="shared" si="276"/>
        <v>1</v>
      </c>
      <c r="P1107" s="1">
        <f t="shared" si="277"/>
        <v>0</v>
      </c>
      <c r="Q1107" s="1">
        <f t="shared" si="278"/>
        <v>0</v>
      </c>
      <c r="R1107" s="1">
        <f t="shared" si="279"/>
        <v>0</v>
      </c>
      <c r="Y1107" s="62">
        <v>1</v>
      </c>
      <c r="Z1107" s="62">
        <v>300</v>
      </c>
      <c r="AA1107" s="62">
        <v>12.49</v>
      </c>
      <c r="AB1107" s="62">
        <v>700</v>
      </c>
      <c r="AC1107" s="62">
        <v>1</v>
      </c>
    </row>
    <row r="1108" spans="1:29" x14ac:dyDescent="0.25">
      <c r="A1108" s="1">
        <f t="shared" si="265"/>
        <v>1</v>
      </c>
      <c r="B1108" s="1">
        <f t="shared" si="266"/>
        <v>1</v>
      </c>
      <c r="C1108" s="1">
        <f t="shared" si="267"/>
        <v>1</v>
      </c>
      <c r="E1108" s="1">
        <f t="shared" si="268"/>
        <v>1</v>
      </c>
      <c r="F1108" s="1">
        <f t="shared" si="269"/>
        <v>0</v>
      </c>
      <c r="G1108" s="1">
        <f t="shared" si="270"/>
        <v>0</v>
      </c>
      <c r="H1108" s="1">
        <f t="shared" si="271"/>
        <v>0</v>
      </c>
      <c r="J1108" s="1">
        <f t="shared" si="272"/>
        <v>1</v>
      </c>
      <c r="K1108" s="1">
        <f t="shared" si="273"/>
        <v>0</v>
      </c>
      <c r="L1108" s="1">
        <f t="shared" si="274"/>
        <v>0</v>
      </c>
      <c r="M1108" s="1">
        <f t="shared" si="275"/>
        <v>0</v>
      </c>
      <c r="O1108" s="1">
        <f t="shared" si="276"/>
        <v>1</v>
      </c>
      <c r="P1108" s="1">
        <f t="shared" si="277"/>
        <v>0</v>
      </c>
      <c r="Q1108" s="1">
        <f t="shared" si="278"/>
        <v>0</v>
      </c>
      <c r="R1108" s="1">
        <f t="shared" si="279"/>
        <v>0</v>
      </c>
      <c r="Y1108" s="62">
        <v>0</v>
      </c>
      <c r="Z1108" s="62">
        <v>115</v>
      </c>
      <c r="AA1108" s="62">
        <v>11.28</v>
      </c>
      <c r="AB1108" s="62">
        <v>700</v>
      </c>
      <c r="AC1108" s="62">
        <v>1</v>
      </c>
    </row>
    <row r="1109" spans="1:29" x14ac:dyDescent="0.25">
      <c r="A1109" s="1">
        <f t="shared" si="265"/>
        <v>1</v>
      </c>
      <c r="B1109" s="1">
        <f t="shared" si="266"/>
        <v>1</v>
      </c>
      <c r="C1109" s="1">
        <f t="shared" si="267"/>
        <v>1</v>
      </c>
      <c r="E1109" s="1">
        <f t="shared" si="268"/>
        <v>1</v>
      </c>
      <c r="F1109" s="1">
        <f t="shared" si="269"/>
        <v>0</v>
      </c>
      <c r="G1109" s="1">
        <f t="shared" si="270"/>
        <v>0</v>
      </c>
      <c r="H1109" s="1">
        <f t="shared" si="271"/>
        <v>0</v>
      </c>
      <c r="J1109" s="1">
        <f t="shared" si="272"/>
        <v>1</v>
      </c>
      <c r="K1109" s="1">
        <f t="shared" si="273"/>
        <v>0</v>
      </c>
      <c r="L1109" s="1">
        <f t="shared" si="274"/>
        <v>0</v>
      </c>
      <c r="M1109" s="1">
        <f t="shared" si="275"/>
        <v>0</v>
      </c>
      <c r="O1109" s="1">
        <f t="shared" si="276"/>
        <v>1</v>
      </c>
      <c r="P1109" s="1">
        <f t="shared" si="277"/>
        <v>0</v>
      </c>
      <c r="Q1109" s="1">
        <f t="shared" si="278"/>
        <v>0</v>
      </c>
      <c r="R1109" s="1">
        <f t="shared" si="279"/>
        <v>0</v>
      </c>
      <c r="Y1109" s="62">
        <v>1</v>
      </c>
      <c r="Z1109" s="62">
        <v>80</v>
      </c>
      <c r="AA1109" s="62">
        <v>38.22</v>
      </c>
      <c r="AB1109" s="62">
        <v>685</v>
      </c>
      <c r="AC1109" s="62">
        <v>1</v>
      </c>
    </row>
    <row r="1110" spans="1:29" x14ac:dyDescent="0.25">
      <c r="A1110" s="1">
        <f t="shared" si="265"/>
        <v>0</v>
      </c>
      <c r="B1110" s="1">
        <f t="shared" si="266"/>
        <v>1</v>
      </c>
      <c r="C1110" s="1">
        <f t="shared" si="267"/>
        <v>1</v>
      </c>
      <c r="E1110" s="1">
        <f t="shared" si="268"/>
        <v>1</v>
      </c>
      <c r="F1110" s="1">
        <f t="shared" si="269"/>
        <v>0</v>
      </c>
      <c r="G1110" s="1">
        <f t="shared" si="270"/>
        <v>0</v>
      </c>
      <c r="H1110" s="1">
        <f t="shared" si="271"/>
        <v>0</v>
      </c>
      <c r="J1110" s="1">
        <f t="shared" si="272"/>
        <v>1</v>
      </c>
      <c r="K1110" s="1">
        <f t="shared" si="273"/>
        <v>0</v>
      </c>
      <c r="L1110" s="1">
        <f t="shared" si="274"/>
        <v>0</v>
      </c>
      <c r="M1110" s="1">
        <f t="shared" si="275"/>
        <v>0</v>
      </c>
      <c r="O1110" s="1">
        <f t="shared" si="276"/>
        <v>0</v>
      </c>
      <c r="P1110" s="1">
        <f t="shared" si="277"/>
        <v>0</v>
      </c>
      <c r="Q1110" s="1">
        <f t="shared" si="278"/>
        <v>1</v>
      </c>
      <c r="R1110" s="1">
        <f t="shared" si="279"/>
        <v>0</v>
      </c>
      <c r="Y1110" s="62">
        <v>1</v>
      </c>
      <c r="Z1110" s="62">
        <v>160</v>
      </c>
      <c r="AA1110" s="62">
        <v>9.7100000000000009</v>
      </c>
      <c r="AB1110" s="62">
        <v>755</v>
      </c>
      <c r="AC1110" s="62">
        <v>1</v>
      </c>
    </row>
    <row r="1111" spans="1:29" x14ac:dyDescent="0.25">
      <c r="A1111" s="1">
        <f t="shared" si="265"/>
        <v>1</v>
      </c>
      <c r="B1111" s="1">
        <f t="shared" si="266"/>
        <v>1</v>
      </c>
      <c r="C1111" s="1">
        <f t="shared" si="267"/>
        <v>1</v>
      </c>
      <c r="E1111" s="1">
        <f t="shared" si="268"/>
        <v>1</v>
      </c>
      <c r="F1111" s="1">
        <f t="shared" si="269"/>
        <v>0</v>
      </c>
      <c r="G1111" s="1">
        <f t="shared" si="270"/>
        <v>0</v>
      </c>
      <c r="H1111" s="1">
        <f t="shared" si="271"/>
        <v>0</v>
      </c>
      <c r="J1111" s="1">
        <f t="shared" si="272"/>
        <v>1</v>
      </c>
      <c r="K1111" s="1">
        <f t="shared" si="273"/>
        <v>0</v>
      </c>
      <c r="L1111" s="1">
        <f t="shared" si="274"/>
        <v>0</v>
      </c>
      <c r="M1111" s="1">
        <f t="shared" si="275"/>
        <v>0</v>
      </c>
      <c r="O1111" s="1">
        <f t="shared" si="276"/>
        <v>1</v>
      </c>
      <c r="P1111" s="1">
        <f t="shared" si="277"/>
        <v>0</v>
      </c>
      <c r="Q1111" s="1">
        <f t="shared" si="278"/>
        <v>0</v>
      </c>
      <c r="R1111" s="1">
        <f t="shared" si="279"/>
        <v>0</v>
      </c>
      <c r="Y1111" s="62">
        <v>0</v>
      </c>
      <c r="Z1111" s="62">
        <v>26</v>
      </c>
      <c r="AA1111" s="62">
        <v>15.6</v>
      </c>
      <c r="AB1111" s="62">
        <v>675</v>
      </c>
      <c r="AC1111" s="62">
        <v>1</v>
      </c>
    </row>
    <row r="1112" spans="1:29" x14ac:dyDescent="0.25">
      <c r="A1112" s="1">
        <f t="shared" si="265"/>
        <v>1</v>
      </c>
      <c r="B1112" s="1">
        <f t="shared" si="266"/>
        <v>1</v>
      </c>
      <c r="C1112" s="1">
        <f t="shared" si="267"/>
        <v>1</v>
      </c>
      <c r="E1112" s="1">
        <f t="shared" si="268"/>
        <v>1</v>
      </c>
      <c r="F1112" s="1">
        <f t="shared" si="269"/>
        <v>0</v>
      </c>
      <c r="G1112" s="1">
        <f t="shared" si="270"/>
        <v>0</v>
      </c>
      <c r="H1112" s="1">
        <f t="shared" si="271"/>
        <v>0</v>
      </c>
      <c r="J1112" s="1">
        <f t="shared" si="272"/>
        <v>1</v>
      </c>
      <c r="K1112" s="1">
        <f t="shared" si="273"/>
        <v>0</v>
      </c>
      <c r="L1112" s="1">
        <f t="shared" si="274"/>
        <v>0</v>
      </c>
      <c r="M1112" s="1">
        <f t="shared" si="275"/>
        <v>0</v>
      </c>
      <c r="O1112" s="1">
        <f t="shared" si="276"/>
        <v>1</v>
      </c>
      <c r="P1112" s="1">
        <f t="shared" si="277"/>
        <v>0</v>
      </c>
      <c r="Q1112" s="1">
        <f t="shared" si="278"/>
        <v>0</v>
      </c>
      <c r="R1112" s="1">
        <f t="shared" si="279"/>
        <v>0</v>
      </c>
      <c r="Y1112" s="62">
        <v>1</v>
      </c>
      <c r="Z1112" s="62">
        <v>64</v>
      </c>
      <c r="AA1112" s="62">
        <v>10.43</v>
      </c>
      <c r="AB1112" s="62">
        <v>665</v>
      </c>
      <c r="AC1112" s="62">
        <v>1</v>
      </c>
    </row>
    <row r="1113" spans="1:29" x14ac:dyDescent="0.25">
      <c r="A1113" s="1">
        <f t="shared" si="265"/>
        <v>1</v>
      </c>
      <c r="B1113" s="1">
        <f t="shared" si="266"/>
        <v>1</v>
      </c>
      <c r="C1113" s="1">
        <f t="shared" si="267"/>
        <v>1</v>
      </c>
      <c r="E1113" s="1">
        <f t="shared" si="268"/>
        <v>1</v>
      </c>
      <c r="F1113" s="1">
        <f t="shared" si="269"/>
        <v>0</v>
      </c>
      <c r="G1113" s="1">
        <f t="shared" si="270"/>
        <v>0</v>
      </c>
      <c r="H1113" s="1">
        <f t="shared" si="271"/>
        <v>0</v>
      </c>
      <c r="J1113" s="1">
        <f t="shared" si="272"/>
        <v>1</v>
      </c>
      <c r="K1113" s="1">
        <f t="shared" si="273"/>
        <v>0</v>
      </c>
      <c r="L1113" s="1">
        <f t="shared" si="274"/>
        <v>0</v>
      </c>
      <c r="M1113" s="1">
        <f t="shared" si="275"/>
        <v>0</v>
      </c>
      <c r="O1113" s="1">
        <f t="shared" si="276"/>
        <v>1</v>
      </c>
      <c r="P1113" s="1">
        <f t="shared" si="277"/>
        <v>0</v>
      </c>
      <c r="Q1113" s="1">
        <f t="shared" si="278"/>
        <v>0</v>
      </c>
      <c r="R1113" s="1">
        <f t="shared" si="279"/>
        <v>0</v>
      </c>
      <c r="Y1113" s="62">
        <v>1</v>
      </c>
      <c r="Z1113" s="62">
        <v>46.82882</v>
      </c>
      <c r="AA1113" s="62">
        <v>27.81</v>
      </c>
      <c r="AB1113" s="62">
        <v>660</v>
      </c>
      <c r="AC1113" s="62">
        <v>1</v>
      </c>
    </row>
    <row r="1114" spans="1:29" x14ac:dyDescent="0.25">
      <c r="A1114" s="1">
        <f t="shared" si="265"/>
        <v>0</v>
      </c>
      <c r="B1114" s="1">
        <f t="shared" si="266"/>
        <v>0</v>
      </c>
      <c r="C1114" s="1">
        <f t="shared" si="267"/>
        <v>1</v>
      </c>
      <c r="E1114" s="1">
        <f t="shared" si="268"/>
        <v>1</v>
      </c>
      <c r="F1114" s="1">
        <f t="shared" si="269"/>
        <v>0</v>
      </c>
      <c r="G1114" s="1">
        <f t="shared" si="270"/>
        <v>0</v>
      </c>
      <c r="H1114" s="1">
        <f t="shared" si="271"/>
        <v>0</v>
      </c>
      <c r="J1114" s="1">
        <f t="shared" si="272"/>
        <v>0</v>
      </c>
      <c r="K1114" s="1">
        <f t="shared" si="273"/>
        <v>0</v>
      </c>
      <c r="L1114" s="1">
        <f t="shared" si="274"/>
        <v>1</v>
      </c>
      <c r="M1114" s="1">
        <f t="shared" si="275"/>
        <v>0</v>
      </c>
      <c r="O1114" s="1">
        <f t="shared" si="276"/>
        <v>0</v>
      </c>
      <c r="P1114" s="1">
        <f t="shared" si="277"/>
        <v>0</v>
      </c>
      <c r="Q1114" s="1">
        <f t="shared" si="278"/>
        <v>1</v>
      </c>
      <c r="R1114" s="1">
        <f t="shared" si="279"/>
        <v>0</v>
      </c>
      <c r="Y1114" s="62">
        <v>1</v>
      </c>
      <c r="Z1114" s="62">
        <v>67</v>
      </c>
      <c r="AA1114" s="62">
        <v>7.02</v>
      </c>
      <c r="AB1114" s="62">
        <v>725</v>
      </c>
      <c r="AC1114" s="62">
        <v>1</v>
      </c>
    </row>
    <row r="1115" spans="1:29" x14ac:dyDescent="0.25">
      <c r="A1115" s="1">
        <f t="shared" si="265"/>
        <v>1</v>
      </c>
      <c r="B1115" s="1">
        <f t="shared" si="266"/>
        <v>1</v>
      </c>
      <c r="C1115" s="1">
        <f t="shared" si="267"/>
        <v>1</v>
      </c>
      <c r="E1115" s="1">
        <f t="shared" si="268"/>
        <v>1</v>
      </c>
      <c r="F1115" s="1">
        <f t="shared" si="269"/>
        <v>0</v>
      </c>
      <c r="G1115" s="1">
        <f t="shared" si="270"/>
        <v>0</v>
      </c>
      <c r="H1115" s="1">
        <f t="shared" si="271"/>
        <v>0</v>
      </c>
      <c r="J1115" s="1">
        <f t="shared" si="272"/>
        <v>1</v>
      </c>
      <c r="K1115" s="1">
        <f t="shared" si="273"/>
        <v>0</v>
      </c>
      <c r="L1115" s="1">
        <f t="shared" si="274"/>
        <v>0</v>
      </c>
      <c r="M1115" s="1">
        <f t="shared" si="275"/>
        <v>0</v>
      </c>
      <c r="O1115" s="1">
        <f t="shared" si="276"/>
        <v>1</v>
      </c>
      <c r="P1115" s="1">
        <f t="shared" si="277"/>
        <v>0</v>
      </c>
      <c r="Q1115" s="1">
        <f t="shared" si="278"/>
        <v>0</v>
      </c>
      <c r="R1115" s="1">
        <f t="shared" si="279"/>
        <v>0</v>
      </c>
      <c r="Y1115" s="62">
        <v>1</v>
      </c>
      <c r="Z1115" s="62">
        <v>150</v>
      </c>
      <c r="AA1115" s="62">
        <v>18.739999999999998</v>
      </c>
      <c r="AB1115" s="62">
        <v>700</v>
      </c>
      <c r="AC1115" s="62">
        <v>1</v>
      </c>
    </row>
    <row r="1116" spans="1:29" x14ac:dyDescent="0.25">
      <c r="A1116" s="1">
        <f t="shared" si="265"/>
        <v>0</v>
      </c>
      <c r="B1116" s="1">
        <f t="shared" si="266"/>
        <v>1</v>
      </c>
      <c r="C1116" s="1">
        <f t="shared" si="267"/>
        <v>1</v>
      </c>
      <c r="E1116" s="1">
        <f t="shared" si="268"/>
        <v>1</v>
      </c>
      <c r="F1116" s="1">
        <f t="shared" si="269"/>
        <v>0</v>
      </c>
      <c r="G1116" s="1">
        <f t="shared" si="270"/>
        <v>0</v>
      </c>
      <c r="H1116" s="1">
        <f t="shared" si="271"/>
        <v>0</v>
      </c>
      <c r="J1116" s="1">
        <f t="shared" si="272"/>
        <v>1</v>
      </c>
      <c r="K1116" s="1">
        <f t="shared" si="273"/>
        <v>0</v>
      </c>
      <c r="L1116" s="1">
        <f t="shared" si="274"/>
        <v>0</v>
      </c>
      <c r="M1116" s="1">
        <f t="shared" si="275"/>
        <v>0</v>
      </c>
      <c r="O1116" s="1">
        <f t="shared" si="276"/>
        <v>0</v>
      </c>
      <c r="P1116" s="1">
        <f t="shared" si="277"/>
        <v>0</v>
      </c>
      <c r="Q1116" s="1">
        <f t="shared" si="278"/>
        <v>1</v>
      </c>
      <c r="R1116" s="1">
        <f t="shared" si="279"/>
        <v>0</v>
      </c>
      <c r="Y1116" s="62">
        <v>0</v>
      </c>
      <c r="Z1116" s="62">
        <v>33.738999999999997</v>
      </c>
      <c r="AA1116" s="62">
        <v>26.57</v>
      </c>
      <c r="AB1116" s="62">
        <v>700</v>
      </c>
      <c r="AC1116" s="62">
        <v>1</v>
      </c>
    </row>
    <row r="1117" spans="1:29" x14ac:dyDescent="0.25">
      <c r="A1117" s="1">
        <f t="shared" si="265"/>
        <v>0</v>
      </c>
      <c r="B1117" s="1">
        <f t="shared" si="266"/>
        <v>1</v>
      </c>
      <c r="C1117" s="1">
        <f t="shared" si="267"/>
        <v>1</v>
      </c>
      <c r="E1117" s="1">
        <f t="shared" si="268"/>
        <v>1</v>
      </c>
      <c r="F1117" s="1">
        <f t="shared" si="269"/>
        <v>0</v>
      </c>
      <c r="G1117" s="1">
        <f t="shared" si="270"/>
        <v>0</v>
      </c>
      <c r="H1117" s="1">
        <f t="shared" si="271"/>
        <v>0</v>
      </c>
      <c r="J1117" s="1">
        <f t="shared" si="272"/>
        <v>1</v>
      </c>
      <c r="K1117" s="1">
        <f t="shared" si="273"/>
        <v>0</v>
      </c>
      <c r="L1117" s="1">
        <f t="shared" si="274"/>
        <v>0</v>
      </c>
      <c r="M1117" s="1">
        <f t="shared" si="275"/>
        <v>0</v>
      </c>
      <c r="O1117" s="1">
        <f t="shared" si="276"/>
        <v>0</v>
      </c>
      <c r="P1117" s="1">
        <f t="shared" si="277"/>
        <v>0</v>
      </c>
      <c r="Q1117" s="1">
        <f t="shared" si="278"/>
        <v>1</v>
      </c>
      <c r="R1117" s="1">
        <f t="shared" si="279"/>
        <v>0</v>
      </c>
      <c r="Y1117" s="62">
        <v>1</v>
      </c>
      <c r="Z1117" s="62">
        <v>110</v>
      </c>
      <c r="AA1117" s="62">
        <v>23.81</v>
      </c>
      <c r="AB1117" s="62">
        <v>725</v>
      </c>
      <c r="AC1117" s="62">
        <v>1</v>
      </c>
    </row>
    <row r="1118" spans="1:29" x14ac:dyDescent="0.25">
      <c r="A1118" s="1">
        <f t="shared" si="265"/>
        <v>0</v>
      </c>
      <c r="B1118" s="1">
        <f t="shared" si="266"/>
        <v>0</v>
      </c>
      <c r="C1118" s="1">
        <f t="shared" si="267"/>
        <v>1</v>
      </c>
      <c r="E1118" s="1">
        <f t="shared" si="268"/>
        <v>1</v>
      </c>
      <c r="F1118" s="1">
        <f t="shared" si="269"/>
        <v>0</v>
      </c>
      <c r="G1118" s="1">
        <f t="shared" si="270"/>
        <v>0</v>
      </c>
      <c r="H1118" s="1">
        <f t="shared" si="271"/>
        <v>0</v>
      </c>
      <c r="J1118" s="1">
        <f t="shared" si="272"/>
        <v>0</v>
      </c>
      <c r="K1118" s="1">
        <f t="shared" si="273"/>
        <v>0</v>
      </c>
      <c r="L1118" s="1">
        <f t="shared" si="274"/>
        <v>1</v>
      </c>
      <c r="M1118" s="1">
        <f t="shared" si="275"/>
        <v>0</v>
      </c>
      <c r="O1118" s="1">
        <f t="shared" si="276"/>
        <v>0</v>
      </c>
      <c r="P1118" s="1">
        <f t="shared" si="277"/>
        <v>0</v>
      </c>
      <c r="Q1118" s="1">
        <f t="shared" si="278"/>
        <v>1</v>
      </c>
      <c r="R1118" s="1">
        <f t="shared" si="279"/>
        <v>0</v>
      </c>
      <c r="Y1118" s="62">
        <v>0</v>
      </c>
      <c r="Z1118" s="62">
        <v>36</v>
      </c>
      <c r="AA1118" s="62">
        <v>7.23</v>
      </c>
      <c r="AB1118" s="62">
        <v>670</v>
      </c>
      <c r="AC1118" s="62">
        <v>1</v>
      </c>
    </row>
    <row r="1119" spans="1:29" x14ac:dyDescent="0.25">
      <c r="A1119" s="1">
        <f t="shared" si="265"/>
        <v>1</v>
      </c>
      <c r="B1119" s="1">
        <f t="shared" si="266"/>
        <v>1</v>
      </c>
      <c r="C1119" s="1">
        <f t="shared" si="267"/>
        <v>1</v>
      </c>
      <c r="E1119" s="1">
        <f t="shared" si="268"/>
        <v>1</v>
      </c>
      <c r="F1119" s="1">
        <f t="shared" si="269"/>
        <v>0</v>
      </c>
      <c r="G1119" s="1">
        <f t="shared" si="270"/>
        <v>0</v>
      </c>
      <c r="H1119" s="1">
        <f t="shared" si="271"/>
        <v>0</v>
      </c>
      <c r="J1119" s="1">
        <f t="shared" si="272"/>
        <v>1</v>
      </c>
      <c r="K1119" s="1">
        <f t="shared" si="273"/>
        <v>0</v>
      </c>
      <c r="L1119" s="1">
        <f t="shared" si="274"/>
        <v>0</v>
      </c>
      <c r="M1119" s="1">
        <f t="shared" si="275"/>
        <v>0</v>
      </c>
      <c r="O1119" s="1">
        <f t="shared" si="276"/>
        <v>1</v>
      </c>
      <c r="P1119" s="1">
        <f t="shared" si="277"/>
        <v>0</v>
      </c>
      <c r="Q1119" s="1">
        <f t="shared" si="278"/>
        <v>0</v>
      </c>
      <c r="R1119" s="1">
        <f t="shared" si="279"/>
        <v>0</v>
      </c>
      <c r="Y1119" s="62">
        <v>0</v>
      </c>
      <c r="Z1119" s="62">
        <v>41.5</v>
      </c>
      <c r="AA1119" s="62">
        <v>23.59</v>
      </c>
      <c r="AB1119" s="62">
        <v>685</v>
      </c>
      <c r="AC1119" s="62">
        <v>1</v>
      </c>
    </row>
    <row r="1120" spans="1:29" x14ac:dyDescent="0.25">
      <c r="A1120" s="1">
        <f t="shared" si="265"/>
        <v>1</v>
      </c>
      <c r="B1120" s="1">
        <f t="shared" si="266"/>
        <v>1</v>
      </c>
      <c r="C1120" s="1">
        <f t="shared" si="267"/>
        <v>1</v>
      </c>
      <c r="E1120" s="1">
        <f t="shared" si="268"/>
        <v>1</v>
      </c>
      <c r="F1120" s="1">
        <f t="shared" si="269"/>
        <v>0</v>
      </c>
      <c r="G1120" s="1">
        <f t="shared" si="270"/>
        <v>0</v>
      </c>
      <c r="H1120" s="1">
        <f t="shared" si="271"/>
        <v>0</v>
      </c>
      <c r="J1120" s="1">
        <f t="shared" si="272"/>
        <v>1</v>
      </c>
      <c r="K1120" s="1">
        <f t="shared" si="273"/>
        <v>0</v>
      </c>
      <c r="L1120" s="1">
        <f t="shared" si="274"/>
        <v>0</v>
      </c>
      <c r="M1120" s="1">
        <f t="shared" si="275"/>
        <v>0</v>
      </c>
      <c r="O1120" s="1">
        <f t="shared" si="276"/>
        <v>1</v>
      </c>
      <c r="P1120" s="1">
        <f t="shared" si="277"/>
        <v>0</v>
      </c>
      <c r="Q1120" s="1">
        <f t="shared" si="278"/>
        <v>0</v>
      </c>
      <c r="R1120" s="1">
        <f t="shared" si="279"/>
        <v>0</v>
      </c>
      <c r="Y1120" s="62">
        <v>0</v>
      </c>
      <c r="Z1120" s="62">
        <v>65</v>
      </c>
      <c r="AA1120" s="62">
        <v>11.23</v>
      </c>
      <c r="AB1120" s="62">
        <v>710</v>
      </c>
      <c r="AC1120" s="62">
        <v>1</v>
      </c>
    </row>
    <row r="1121" spans="1:29" x14ac:dyDescent="0.25">
      <c r="A1121" s="1">
        <f t="shared" si="265"/>
        <v>0</v>
      </c>
      <c r="B1121" s="1">
        <f t="shared" si="266"/>
        <v>0</v>
      </c>
      <c r="C1121" s="1">
        <f t="shared" si="267"/>
        <v>0</v>
      </c>
      <c r="E1121" s="1">
        <f t="shared" si="268"/>
        <v>0</v>
      </c>
      <c r="F1121" s="1">
        <f t="shared" si="269"/>
        <v>0</v>
      </c>
      <c r="G1121" s="1">
        <f t="shared" si="270"/>
        <v>1</v>
      </c>
      <c r="H1121" s="1">
        <f t="shared" si="271"/>
        <v>0</v>
      </c>
      <c r="J1121" s="1">
        <f t="shared" si="272"/>
        <v>0</v>
      </c>
      <c r="K1121" s="1">
        <f t="shared" si="273"/>
        <v>0</v>
      </c>
      <c r="L1121" s="1">
        <f t="shared" si="274"/>
        <v>1</v>
      </c>
      <c r="M1121" s="1">
        <f t="shared" si="275"/>
        <v>0</v>
      </c>
      <c r="O1121" s="1">
        <f t="shared" si="276"/>
        <v>0</v>
      </c>
      <c r="P1121" s="1">
        <f t="shared" si="277"/>
        <v>0</v>
      </c>
      <c r="Q1121" s="1">
        <f t="shared" si="278"/>
        <v>1</v>
      </c>
      <c r="R1121" s="1">
        <f t="shared" si="279"/>
        <v>0</v>
      </c>
      <c r="Y1121" s="62">
        <v>0</v>
      </c>
      <c r="Z1121" s="62">
        <v>80</v>
      </c>
      <c r="AA1121" s="62">
        <v>30.75</v>
      </c>
      <c r="AB1121" s="62">
        <v>695</v>
      </c>
      <c r="AC1121" s="62">
        <v>1</v>
      </c>
    </row>
    <row r="1122" spans="1:29" x14ac:dyDescent="0.25">
      <c r="A1122" s="1">
        <f t="shared" si="265"/>
        <v>1</v>
      </c>
      <c r="B1122" s="1">
        <f t="shared" si="266"/>
        <v>1</v>
      </c>
      <c r="C1122" s="1">
        <f t="shared" si="267"/>
        <v>1</v>
      </c>
      <c r="E1122" s="1">
        <f t="shared" si="268"/>
        <v>1</v>
      </c>
      <c r="F1122" s="1">
        <f t="shared" si="269"/>
        <v>0</v>
      </c>
      <c r="G1122" s="1">
        <f t="shared" si="270"/>
        <v>0</v>
      </c>
      <c r="H1122" s="1">
        <f t="shared" si="271"/>
        <v>0</v>
      </c>
      <c r="J1122" s="1">
        <f t="shared" si="272"/>
        <v>1</v>
      </c>
      <c r="K1122" s="1">
        <f t="shared" si="273"/>
        <v>0</v>
      </c>
      <c r="L1122" s="1">
        <f t="shared" si="274"/>
        <v>0</v>
      </c>
      <c r="M1122" s="1">
        <f t="shared" si="275"/>
        <v>0</v>
      </c>
      <c r="O1122" s="1">
        <f t="shared" si="276"/>
        <v>1</v>
      </c>
      <c r="P1122" s="1">
        <f t="shared" si="277"/>
        <v>0</v>
      </c>
      <c r="Q1122" s="1">
        <f t="shared" si="278"/>
        <v>0</v>
      </c>
      <c r="R1122" s="1">
        <f t="shared" si="279"/>
        <v>0</v>
      </c>
      <c r="Y1122" s="62">
        <v>1</v>
      </c>
      <c r="Z1122" s="62">
        <v>58</v>
      </c>
      <c r="AA1122" s="62">
        <v>6.08</v>
      </c>
      <c r="AB1122" s="62">
        <v>660</v>
      </c>
      <c r="AC1122" s="62">
        <v>1</v>
      </c>
    </row>
    <row r="1123" spans="1:29" x14ac:dyDescent="0.25">
      <c r="A1123" s="1">
        <f t="shared" si="265"/>
        <v>0</v>
      </c>
      <c r="B1123" s="1">
        <f t="shared" si="266"/>
        <v>1</v>
      </c>
      <c r="C1123" s="1">
        <f t="shared" si="267"/>
        <v>1</v>
      </c>
      <c r="E1123" s="1">
        <f t="shared" si="268"/>
        <v>1</v>
      </c>
      <c r="F1123" s="1">
        <f t="shared" si="269"/>
        <v>0</v>
      </c>
      <c r="G1123" s="1">
        <f t="shared" si="270"/>
        <v>0</v>
      </c>
      <c r="H1123" s="1">
        <f t="shared" si="271"/>
        <v>0</v>
      </c>
      <c r="J1123" s="1">
        <f t="shared" si="272"/>
        <v>1</v>
      </c>
      <c r="K1123" s="1">
        <f t="shared" si="273"/>
        <v>0</v>
      </c>
      <c r="L1123" s="1">
        <f t="shared" si="274"/>
        <v>0</v>
      </c>
      <c r="M1123" s="1">
        <f t="shared" si="275"/>
        <v>0</v>
      </c>
      <c r="O1123" s="1">
        <f t="shared" si="276"/>
        <v>0</v>
      </c>
      <c r="P1123" s="1">
        <f t="shared" si="277"/>
        <v>0</v>
      </c>
      <c r="Q1123" s="1">
        <f t="shared" si="278"/>
        <v>1</v>
      </c>
      <c r="R1123" s="1">
        <f t="shared" si="279"/>
        <v>0</v>
      </c>
      <c r="Y1123" s="62">
        <v>1</v>
      </c>
      <c r="Z1123" s="62">
        <v>328</v>
      </c>
      <c r="AA1123" s="62">
        <v>18.809999999999999</v>
      </c>
      <c r="AB1123" s="62">
        <v>725</v>
      </c>
      <c r="AC1123" s="62">
        <v>1</v>
      </c>
    </row>
    <row r="1124" spans="1:29" x14ac:dyDescent="0.25">
      <c r="A1124" s="1">
        <f t="shared" si="265"/>
        <v>0</v>
      </c>
      <c r="B1124" s="1">
        <f t="shared" si="266"/>
        <v>0</v>
      </c>
      <c r="C1124" s="1">
        <f t="shared" si="267"/>
        <v>0</v>
      </c>
      <c r="E1124" s="1">
        <f t="shared" si="268"/>
        <v>0</v>
      </c>
      <c r="F1124" s="1">
        <f t="shared" si="269"/>
        <v>0</v>
      </c>
      <c r="G1124" s="1">
        <f t="shared" si="270"/>
        <v>1</v>
      </c>
      <c r="H1124" s="1">
        <f t="shared" si="271"/>
        <v>0</v>
      </c>
      <c r="J1124" s="1">
        <f t="shared" si="272"/>
        <v>0</v>
      </c>
      <c r="K1124" s="1">
        <f t="shared" si="273"/>
        <v>0</v>
      </c>
      <c r="L1124" s="1">
        <f t="shared" si="274"/>
        <v>1</v>
      </c>
      <c r="M1124" s="1">
        <f t="shared" si="275"/>
        <v>0</v>
      </c>
      <c r="O1124" s="1">
        <f t="shared" si="276"/>
        <v>0</v>
      </c>
      <c r="P1124" s="1">
        <f t="shared" si="277"/>
        <v>0</v>
      </c>
      <c r="Q1124" s="1">
        <f t="shared" si="278"/>
        <v>1</v>
      </c>
      <c r="R1124" s="1">
        <f t="shared" si="279"/>
        <v>0</v>
      </c>
      <c r="Y1124" s="62">
        <v>1</v>
      </c>
      <c r="Z1124" s="62">
        <v>42.856000000000002</v>
      </c>
      <c r="AA1124" s="62">
        <v>10.029999999999999</v>
      </c>
      <c r="AB1124" s="62">
        <v>680</v>
      </c>
      <c r="AC1124" s="62">
        <v>1</v>
      </c>
    </row>
    <row r="1125" spans="1:29" x14ac:dyDescent="0.25">
      <c r="A1125" s="1">
        <f t="shared" si="265"/>
        <v>0</v>
      </c>
      <c r="B1125" s="1">
        <f t="shared" si="266"/>
        <v>1</v>
      </c>
      <c r="C1125" s="1">
        <f t="shared" si="267"/>
        <v>1</v>
      </c>
      <c r="E1125" s="1">
        <f t="shared" si="268"/>
        <v>1</v>
      </c>
      <c r="F1125" s="1">
        <f t="shared" si="269"/>
        <v>0</v>
      </c>
      <c r="G1125" s="1">
        <f t="shared" si="270"/>
        <v>0</v>
      </c>
      <c r="H1125" s="1">
        <f t="shared" si="271"/>
        <v>0</v>
      </c>
      <c r="J1125" s="1">
        <f t="shared" si="272"/>
        <v>1</v>
      </c>
      <c r="K1125" s="1">
        <f t="shared" si="273"/>
        <v>0</v>
      </c>
      <c r="L1125" s="1">
        <f t="shared" si="274"/>
        <v>0</v>
      </c>
      <c r="M1125" s="1">
        <f t="shared" si="275"/>
        <v>0</v>
      </c>
      <c r="O1125" s="1">
        <f t="shared" si="276"/>
        <v>0</v>
      </c>
      <c r="P1125" s="1">
        <f t="shared" si="277"/>
        <v>0</v>
      </c>
      <c r="Q1125" s="1">
        <f t="shared" si="278"/>
        <v>1</v>
      </c>
      <c r="R1125" s="1">
        <f t="shared" si="279"/>
        <v>0</v>
      </c>
      <c r="Y1125" s="62">
        <v>0</v>
      </c>
      <c r="Z1125" s="62">
        <v>97.5</v>
      </c>
      <c r="AA1125" s="62">
        <v>10.11</v>
      </c>
      <c r="AB1125" s="62">
        <v>660</v>
      </c>
      <c r="AC1125" s="62">
        <v>1</v>
      </c>
    </row>
    <row r="1126" spans="1:29" x14ac:dyDescent="0.25">
      <c r="A1126" s="1">
        <f t="shared" si="265"/>
        <v>0</v>
      </c>
      <c r="B1126" s="1">
        <f t="shared" si="266"/>
        <v>0</v>
      </c>
      <c r="C1126" s="1">
        <f t="shared" si="267"/>
        <v>0</v>
      </c>
      <c r="E1126" s="1">
        <f t="shared" si="268"/>
        <v>0</v>
      </c>
      <c r="F1126" s="1">
        <f t="shared" si="269"/>
        <v>0</v>
      </c>
      <c r="G1126" s="1">
        <f t="shared" si="270"/>
        <v>1</v>
      </c>
      <c r="H1126" s="1">
        <f t="shared" si="271"/>
        <v>0</v>
      </c>
      <c r="J1126" s="1">
        <f t="shared" si="272"/>
        <v>0</v>
      </c>
      <c r="K1126" s="1">
        <f t="shared" si="273"/>
        <v>0</v>
      </c>
      <c r="L1126" s="1">
        <f t="shared" si="274"/>
        <v>1</v>
      </c>
      <c r="M1126" s="1">
        <f t="shared" si="275"/>
        <v>0</v>
      </c>
      <c r="O1126" s="1">
        <f t="shared" si="276"/>
        <v>0</v>
      </c>
      <c r="P1126" s="1">
        <f t="shared" si="277"/>
        <v>0</v>
      </c>
      <c r="Q1126" s="1">
        <f t="shared" si="278"/>
        <v>1</v>
      </c>
      <c r="R1126" s="1">
        <f t="shared" si="279"/>
        <v>0</v>
      </c>
      <c r="Y1126" s="62">
        <v>1</v>
      </c>
      <c r="Z1126" s="62">
        <v>65</v>
      </c>
      <c r="AA1126" s="62">
        <v>31.22</v>
      </c>
      <c r="AB1126" s="62">
        <v>720</v>
      </c>
      <c r="AC1126" s="62">
        <v>1</v>
      </c>
    </row>
    <row r="1127" spans="1:29" x14ac:dyDescent="0.25">
      <c r="A1127" s="1">
        <f t="shared" si="265"/>
        <v>0</v>
      </c>
      <c r="B1127" s="1">
        <f t="shared" si="266"/>
        <v>1</v>
      </c>
      <c r="C1127" s="1">
        <f t="shared" si="267"/>
        <v>1</v>
      </c>
      <c r="E1127" s="1">
        <f t="shared" si="268"/>
        <v>1</v>
      </c>
      <c r="F1127" s="1">
        <f t="shared" si="269"/>
        <v>0</v>
      </c>
      <c r="G1127" s="1">
        <f t="shared" si="270"/>
        <v>0</v>
      </c>
      <c r="H1127" s="1">
        <f t="shared" si="271"/>
        <v>0</v>
      </c>
      <c r="J1127" s="1">
        <f t="shared" si="272"/>
        <v>1</v>
      </c>
      <c r="K1127" s="1">
        <f t="shared" si="273"/>
        <v>0</v>
      </c>
      <c r="L1127" s="1">
        <f t="shared" si="274"/>
        <v>0</v>
      </c>
      <c r="M1127" s="1">
        <f t="shared" si="275"/>
        <v>0</v>
      </c>
      <c r="O1127" s="1">
        <f t="shared" si="276"/>
        <v>0</v>
      </c>
      <c r="P1127" s="1">
        <f t="shared" si="277"/>
        <v>0</v>
      </c>
      <c r="Q1127" s="1">
        <f t="shared" si="278"/>
        <v>1</v>
      </c>
      <c r="R1127" s="1">
        <f t="shared" si="279"/>
        <v>0</v>
      </c>
      <c r="Y1127" s="62">
        <v>1</v>
      </c>
      <c r="Z1127" s="62">
        <v>85</v>
      </c>
      <c r="AA1127" s="62">
        <v>16.170000000000002</v>
      </c>
      <c r="AB1127" s="62">
        <v>665</v>
      </c>
      <c r="AC1127" s="62">
        <v>1</v>
      </c>
    </row>
    <row r="1128" spans="1:29" x14ac:dyDescent="0.25">
      <c r="A1128" s="1">
        <f t="shared" si="265"/>
        <v>1</v>
      </c>
      <c r="B1128" s="1">
        <f t="shared" si="266"/>
        <v>1</v>
      </c>
      <c r="C1128" s="1">
        <f t="shared" si="267"/>
        <v>1</v>
      </c>
      <c r="E1128" s="1">
        <f t="shared" si="268"/>
        <v>1</v>
      </c>
      <c r="F1128" s="1">
        <f t="shared" si="269"/>
        <v>0</v>
      </c>
      <c r="G1128" s="1">
        <f t="shared" si="270"/>
        <v>0</v>
      </c>
      <c r="H1128" s="1">
        <f t="shared" si="271"/>
        <v>0</v>
      </c>
      <c r="J1128" s="1">
        <f t="shared" si="272"/>
        <v>1</v>
      </c>
      <c r="K1128" s="1">
        <f t="shared" si="273"/>
        <v>0</v>
      </c>
      <c r="L1128" s="1">
        <f t="shared" si="274"/>
        <v>0</v>
      </c>
      <c r="M1128" s="1">
        <f t="shared" si="275"/>
        <v>0</v>
      </c>
      <c r="O1128" s="1">
        <f t="shared" si="276"/>
        <v>1</v>
      </c>
      <c r="P1128" s="1">
        <f t="shared" si="277"/>
        <v>0</v>
      </c>
      <c r="Q1128" s="1">
        <f t="shared" si="278"/>
        <v>0</v>
      </c>
      <c r="R1128" s="1">
        <f t="shared" si="279"/>
        <v>0</v>
      </c>
      <c r="Y1128" s="62">
        <v>0</v>
      </c>
      <c r="Z1128" s="62">
        <v>60</v>
      </c>
      <c r="AA1128" s="62">
        <v>15.46</v>
      </c>
      <c r="AB1128" s="62">
        <v>665</v>
      </c>
      <c r="AC1128" s="62">
        <v>1</v>
      </c>
    </row>
    <row r="1129" spans="1:29" x14ac:dyDescent="0.25">
      <c r="A1129" s="1">
        <f t="shared" si="265"/>
        <v>0</v>
      </c>
      <c r="B1129" s="1">
        <f t="shared" si="266"/>
        <v>1</v>
      </c>
      <c r="C1129" s="1">
        <f t="shared" si="267"/>
        <v>1</v>
      </c>
      <c r="E1129" s="1">
        <f t="shared" si="268"/>
        <v>1</v>
      </c>
      <c r="F1129" s="1">
        <f t="shared" si="269"/>
        <v>0</v>
      </c>
      <c r="G1129" s="1">
        <f t="shared" si="270"/>
        <v>0</v>
      </c>
      <c r="H1129" s="1">
        <f t="shared" si="271"/>
        <v>0</v>
      </c>
      <c r="J1129" s="1">
        <f t="shared" si="272"/>
        <v>1</v>
      </c>
      <c r="K1129" s="1">
        <f t="shared" si="273"/>
        <v>0</v>
      </c>
      <c r="L1129" s="1">
        <f t="shared" si="274"/>
        <v>0</v>
      </c>
      <c r="M1129" s="1">
        <f t="shared" si="275"/>
        <v>0</v>
      </c>
      <c r="O1129" s="1">
        <f t="shared" si="276"/>
        <v>0</v>
      </c>
      <c r="P1129" s="1">
        <f t="shared" si="277"/>
        <v>0</v>
      </c>
      <c r="Q1129" s="1">
        <f t="shared" si="278"/>
        <v>1</v>
      </c>
      <c r="R1129" s="1">
        <f t="shared" si="279"/>
        <v>0</v>
      </c>
      <c r="Y1129" s="62">
        <v>0</v>
      </c>
      <c r="Z1129" s="62">
        <v>40</v>
      </c>
      <c r="AA1129" s="62">
        <v>9.7799999999999994</v>
      </c>
      <c r="AB1129" s="62">
        <v>670</v>
      </c>
      <c r="AC1129" s="62">
        <v>1</v>
      </c>
    </row>
    <row r="1130" spans="1:29" x14ac:dyDescent="0.25">
      <c r="A1130" s="1">
        <f t="shared" si="265"/>
        <v>1</v>
      </c>
      <c r="B1130" s="1">
        <f t="shared" si="266"/>
        <v>1</v>
      </c>
      <c r="C1130" s="1">
        <f t="shared" si="267"/>
        <v>1</v>
      </c>
      <c r="E1130" s="1">
        <f t="shared" si="268"/>
        <v>1</v>
      </c>
      <c r="F1130" s="1">
        <f t="shared" si="269"/>
        <v>0</v>
      </c>
      <c r="G1130" s="1">
        <f t="shared" si="270"/>
        <v>0</v>
      </c>
      <c r="H1130" s="1">
        <f t="shared" si="271"/>
        <v>0</v>
      </c>
      <c r="J1130" s="1">
        <f t="shared" si="272"/>
        <v>1</v>
      </c>
      <c r="K1130" s="1">
        <f t="shared" si="273"/>
        <v>0</v>
      </c>
      <c r="L1130" s="1">
        <f t="shared" si="274"/>
        <v>0</v>
      </c>
      <c r="M1130" s="1">
        <f t="shared" si="275"/>
        <v>0</v>
      </c>
      <c r="O1130" s="1">
        <f t="shared" si="276"/>
        <v>1</v>
      </c>
      <c r="P1130" s="1">
        <f t="shared" si="277"/>
        <v>0</v>
      </c>
      <c r="Q1130" s="1">
        <f t="shared" si="278"/>
        <v>0</v>
      </c>
      <c r="R1130" s="1">
        <f t="shared" si="279"/>
        <v>0</v>
      </c>
      <c r="Y1130" s="62">
        <v>1</v>
      </c>
      <c r="Z1130" s="62">
        <v>49</v>
      </c>
      <c r="AA1130" s="62">
        <v>16.73</v>
      </c>
      <c r="AB1130" s="62">
        <v>675</v>
      </c>
      <c r="AC1130" s="62">
        <v>1</v>
      </c>
    </row>
    <row r="1131" spans="1:29" x14ac:dyDescent="0.25">
      <c r="A1131" s="1">
        <f t="shared" si="265"/>
        <v>1</v>
      </c>
      <c r="B1131" s="1">
        <f t="shared" si="266"/>
        <v>1</v>
      </c>
      <c r="C1131" s="1">
        <f t="shared" si="267"/>
        <v>1</v>
      </c>
      <c r="E1131" s="1">
        <f t="shared" si="268"/>
        <v>1</v>
      </c>
      <c r="F1131" s="1">
        <f t="shared" si="269"/>
        <v>0</v>
      </c>
      <c r="G1131" s="1">
        <f t="shared" si="270"/>
        <v>0</v>
      </c>
      <c r="H1131" s="1">
        <f t="shared" si="271"/>
        <v>0</v>
      </c>
      <c r="J1131" s="1">
        <f t="shared" si="272"/>
        <v>1</v>
      </c>
      <c r="K1131" s="1">
        <f t="shared" si="273"/>
        <v>0</v>
      </c>
      <c r="L1131" s="1">
        <f t="shared" si="274"/>
        <v>0</v>
      </c>
      <c r="M1131" s="1">
        <f t="shared" si="275"/>
        <v>0</v>
      </c>
      <c r="O1131" s="1">
        <f t="shared" si="276"/>
        <v>1</v>
      </c>
      <c r="P1131" s="1">
        <f t="shared" si="277"/>
        <v>0</v>
      </c>
      <c r="Q1131" s="1">
        <f t="shared" si="278"/>
        <v>0</v>
      </c>
      <c r="R1131" s="1">
        <f t="shared" si="279"/>
        <v>0</v>
      </c>
      <c r="Y1131" s="62">
        <v>0</v>
      </c>
      <c r="Z1131" s="62">
        <v>47.183999999999997</v>
      </c>
      <c r="AA1131" s="62">
        <v>28.79</v>
      </c>
      <c r="AB1131" s="62">
        <v>690</v>
      </c>
      <c r="AC1131" s="62">
        <v>1</v>
      </c>
    </row>
    <row r="1132" spans="1:29" x14ac:dyDescent="0.25">
      <c r="A1132" s="1">
        <f t="shared" si="265"/>
        <v>0</v>
      </c>
      <c r="B1132" s="1">
        <f t="shared" si="266"/>
        <v>1</v>
      </c>
      <c r="C1132" s="1">
        <f t="shared" si="267"/>
        <v>1</v>
      </c>
      <c r="E1132" s="1">
        <f t="shared" si="268"/>
        <v>1</v>
      </c>
      <c r="F1132" s="1">
        <f t="shared" si="269"/>
        <v>0</v>
      </c>
      <c r="G1132" s="1">
        <f t="shared" si="270"/>
        <v>0</v>
      </c>
      <c r="H1132" s="1">
        <f t="shared" si="271"/>
        <v>0</v>
      </c>
      <c r="J1132" s="1">
        <f t="shared" si="272"/>
        <v>1</v>
      </c>
      <c r="K1132" s="1">
        <f t="shared" si="273"/>
        <v>0</v>
      </c>
      <c r="L1132" s="1">
        <f t="shared" si="274"/>
        <v>0</v>
      </c>
      <c r="M1132" s="1">
        <f t="shared" si="275"/>
        <v>0</v>
      </c>
      <c r="O1132" s="1">
        <f t="shared" si="276"/>
        <v>0</v>
      </c>
      <c r="P1132" s="1">
        <f t="shared" si="277"/>
        <v>0</v>
      </c>
      <c r="Q1132" s="1">
        <f t="shared" si="278"/>
        <v>1</v>
      </c>
      <c r="R1132" s="1">
        <f t="shared" si="279"/>
        <v>0</v>
      </c>
      <c r="Y1132" s="62">
        <v>1</v>
      </c>
      <c r="Z1132" s="62">
        <v>128.88</v>
      </c>
      <c r="AA1132" s="62">
        <v>9.33</v>
      </c>
      <c r="AB1132" s="62">
        <v>705</v>
      </c>
      <c r="AC1132" s="62">
        <v>1</v>
      </c>
    </row>
    <row r="1133" spans="1:29" x14ac:dyDescent="0.25">
      <c r="A1133" s="1">
        <f t="shared" si="265"/>
        <v>0</v>
      </c>
      <c r="B1133" s="1">
        <f t="shared" si="266"/>
        <v>1</v>
      </c>
      <c r="C1133" s="1">
        <f t="shared" si="267"/>
        <v>1</v>
      </c>
      <c r="E1133" s="1">
        <f t="shared" si="268"/>
        <v>1</v>
      </c>
      <c r="F1133" s="1">
        <f t="shared" si="269"/>
        <v>0</v>
      </c>
      <c r="G1133" s="1">
        <f t="shared" si="270"/>
        <v>0</v>
      </c>
      <c r="H1133" s="1">
        <f t="shared" si="271"/>
        <v>0</v>
      </c>
      <c r="J1133" s="1">
        <f t="shared" si="272"/>
        <v>1</v>
      </c>
      <c r="K1133" s="1">
        <f t="shared" si="273"/>
        <v>0</v>
      </c>
      <c r="L1133" s="1">
        <f t="shared" si="274"/>
        <v>0</v>
      </c>
      <c r="M1133" s="1">
        <f t="shared" si="275"/>
        <v>0</v>
      </c>
      <c r="O1133" s="1">
        <f t="shared" si="276"/>
        <v>0</v>
      </c>
      <c r="P1133" s="1">
        <f t="shared" si="277"/>
        <v>0</v>
      </c>
      <c r="Q1133" s="1">
        <f t="shared" si="278"/>
        <v>1</v>
      </c>
      <c r="R1133" s="1">
        <f t="shared" si="279"/>
        <v>0</v>
      </c>
      <c r="Y1133" s="62">
        <v>0</v>
      </c>
      <c r="Z1133" s="62">
        <v>45</v>
      </c>
      <c r="AA1133" s="62">
        <v>15.97</v>
      </c>
      <c r="AB1133" s="62">
        <v>680</v>
      </c>
      <c r="AC1133" s="62">
        <v>1</v>
      </c>
    </row>
    <row r="1134" spans="1:29" x14ac:dyDescent="0.25">
      <c r="A1134" s="1">
        <f t="shared" si="265"/>
        <v>0</v>
      </c>
      <c r="B1134" s="1">
        <f t="shared" si="266"/>
        <v>1</v>
      </c>
      <c r="C1134" s="1">
        <f t="shared" si="267"/>
        <v>1</v>
      </c>
      <c r="E1134" s="1">
        <f t="shared" si="268"/>
        <v>1</v>
      </c>
      <c r="F1134" s="1">
        <f t="shared" si="269"/>
        <v>0</v>
      </c>
      <c r="G1134" s="1">
        <f t="shared" si="270"/>
        <v>0</v>
      </c>
      <c r="H1134" s="1">
        <f t="shared" si="271"/>
        <v>0</v>
      </c>
      <c r="J1134" s="1">
        <f t="shared" si="272"/>
        <v>1</v>
      </c>
      <c r="K1134" s="1">
        <f t="shared" si="273"/>
        <v>0</v>
      </c>
      <c r="L1134" s="1">
        <f t="shared" si="274"/>
        <v>0</v>
      </c>
      <c r="M1134" s="1">
        <f t="shared" si="275"/>
        <v>0</v>
      </c>
      <c r="O1134" s="1">
        <f t="shared" si="276"/>
        <v>0</v>
      </c>
      <c r="P1134" s="1">
        <f t="shared" si="277"/>
        <v>0</v>
      </c>
      <c r="Q1134" s="1">
        <f t="shared" si="278"/>
        <v>1</v>
      </c>
      <c r="R1134" s="1">
        <f t="shared" si="279"/>
        <v>0</v>
      </c>
      <c r="Y1134" s="62">
        <v>0</v>
      </c>
      <c r="Z1134" s="62">
        <v>69</v>
      </c>
      <c r="AA1134" s="62">
        <v>21.57</v>
      </c>
      <c r="AB1134" s="62">
        <v>740</v>
      </c>
      <c r="AC1134" s="62">
        <v>1</v>
      </c>
    </row>
    <row r="1135" spans="1:29" x14ac:dyDescent="0.25">
      <c r="A1135" s="1">
        <f t="shared" si="265"/>
        <v>0</v>
      </c>
      <c r="B1135" s="1">
        <f t="shared" si="266"/>
        <v>0</v>
      </c>
      <c r="C1135" s="1">
        <f t="shared" si="267"/>
        <v>1</v>
      </c>
      <c r="E1135" s="1">
        <f t="shared" si="268"/>
        <v>1</v>
      </c>
      <c r="F1135" s="1">
        <f t="shared" si="269"/>
        <v>0</v>
      </c>
      <c r="G1135" s="1">
        <f t="shared" si="270"/>
        <v>0</v>
      </c>
      <c r="H1135" s="1">
        <f t="shared" si="271"/>
        <v>0</v>
      </c>
      <c r="J1135" s="1">
        <f t="shared" si="272"/>
        <v>0</v>
      </c>
      <c r="K1135" s="1">
        <f t="shared" si="273"/>
        <v>0</v>
      </c>
      <c r="L1135" s="1">
        <f t="shared" si="274"/>
        <v>1</v>
      </c>
      <c r="M1135" s="1">
        <f t="shared" si="275"/>
        <v>0</v>
      </c>
      <c r="O1135" s="1">
        <f t="shared" si="276"/>
        <v>0</v>
      </c>
      <c r="P1135" s="1">
        <f t="shared" si="277"/>
        <v>0</v>
      </c>
      <c r="Q1135" s="1">
        <f t="shared" si="278"/>
        <v>1</v>
      </c>
      <c r="R1135" s="1">
        <f t="shared" si="279"/>
        <v>0</v>
      </c>
      <c r="Y1135" s="62">
        <v>1</v>
      </c>
      <c r="Z1135" s="62">
        <v>32</v>
      </c>
      <c r="AA1135" s="62">
        <v>14.48</v>
      </c>
      <c r="AB1135" s="62">
        <v>675</v>
      </c>
      <c r="AC1135" s="62">
        <v>1</v>
      </c>
    </row>
    <row r="1136" spans="1:29" x14ac:dyDescent="0.25">
      <c r="A1136" s="1">
        <f t="shared" si="265"/>
        <v>0</v>
      </c>
      <c r="B1136" s="1">
        <f t="shared" si="266"/>
        <v>0</v>
      </c>
      <c r="C1136" s="1">
        <f t="shared" si="267"/>
        <v>0</v>
      </c>
      <c r="E1136" s="1">
        <f t="shared" si="268"/>
        <v>0</v>
      </c>
      <c r="F1136" s="1">
        <f t="shared" si="269"/>
        <v>0</v>
      </c>
      <c r="G1136" s="1">
        <f t="shared" si="270"/>
        <v>1</v>
      </c>
      <c r="H1136" s="1">
        <f t="shared" si="271"/>
        <v>0</v>
      </c>
      <c r="J1136" s="1">
        <f t="shared" si="272"/>
        <v>0</v>
      </c>
      <c r="K1136" s="1">
        <f t="shared" si="273"/>
        <v>0</v>
      </c>
      <c r="L1136" s="1">
        <f t="shared" si="274"/>
        <v>1</v>
      </c>
      <c r="M1136" s="1">
        <f t="shared" si="275"/>
        <v>0</v>
      </c>
      <c r="O1136" s="1">
        <f t="shared" si="276"/>
        <v>0</v>
      </c>
      <c r="P1136" s="1">
        <f t="shared" si="277"/>
        <v>0</v>
      </c>
      <c r="Q1136" s="1">
        <f t="shared" si="278"/>
        <v>1</v>
      </c>
      <c r="R1136" s="1">
        <f t="shared" si="279"/>
        <v>0</v>
      </c>
      <c r="Y1136" s="62">
        <v>0</v>
      </c>
      <c r="Z1136" s="62">
        <v>75</v>
      </c>
      <c r="AA1136" s="62">
        <v>1.44</v>
      </c>
      <c r="AB1136" s="62">
        <v>780</v>
      </c>
      <c r="AC1136" s="62">
        <v>1</v>
      </c>
    </row>
    <row r="1137" spans="1:29" x14ac:dyDescent="0.25">
      <c r="A1137" s="1">
        <f t="shared" si="265"/>
        <v>1</v>
      </c>
      <c r="B1137" s="1">
        <f t="shared" si="266"/>
        <v>1</v>
      </c>
      <c r="C1137" s="1">
        <f t="shared" si="267"/>
        <v>1</v>
      </c>
      <c r="E1137" s="1">
        <f t="shared" si="268"/>
        <v>1</v>
      </c>
      <c r="F1137" s="1">
        <f t="shared" si="269"/>
        <v>0</v>
      </c>
      <c r="G1137" s="1">
        <f t="shared" si="270"/>
        <v>0</v>
      </c>
      <c r="H1137" s="1">
        <f t="shared" si="271"/>
        <v>0</v>
      </c>
      <c r="J1137" s="1">
        <f t="shared" si="272"/>
        <v>1</v>
      </c>
      <c r="K1137" s="1">
        <f t="shared" si="273"/>
        <v>0</v>
      </c>
      <c r="L1137" s="1">
        <f t="shared" si="274"/>
        <v>0</v>
      </c>
      <c r="M1137" s="1">
        <f t="shared" si="275"/>
        <v>0</v>
      </c>
      <c r="O1137" s="1">
        <f t="shared" si="276"/>
        <v>1</v>
      </c>
      <c r="P1137" s="1">
        <f t="shared" si="277"/>
        <v>0</v>
      </c>
      <c r="Q1137" s="1">
        <f t="shared" si="278"/>
        <v>0</v>
      </c>
      <c r="R1137" s="1">
        <f t="shared" si="279"/>
        <v>0</v>
      </c>
      <c r="Y1137" s="62">
        <v>0</v>
      </c>
      <c r="Z1137" s="62">
        <v>50</v>
      </c>
      <c r="AA1137" s="62">
        <v>5.96</v>
      </c>
      <c r="AB1137" s="62">
        <v>695</v>
      </c>
      <c r="AC1137" s="62">
        <v>1</v>
      </c>
    </row>
    <row r="1138" spans="1:29" x14ac:dyDescent="0.25">
      <c r="A1138" s="1">
        <f t="shared" si="265"/>
        <v>0</v>
      </c>
      <c r="B1138" s="1">
        <f t="shared" si="266"/>
        <v>1</v>
      </c>
      <c r="C1138" s="1">
        <f t="shared" si="267"/>
        <v>1</v>
      </c>
      <c r="E1138" s="1">
        <f t="shared" si="268"/>
        <v>1</v>
      </c>
      <c r="F1138" s="1">
        <f t="shared" si="269"/>
        <v>0</v>
      </c>
      <c r="G1138" s="1">
        <f t="shared" si="270"/>
        <v>0</v>
      </c>
      <c r="H1138" s="1">
        <f t="shared" si="271"/>
        <v>0</v>
      </c>
      <c r="J1138" s="1">
        <f t="shared" si="272"/>
        <v>1</v>
      </c>
      <c r="K1138" s="1">
        <f t="shared" si="273"/>
        <v>0</v>
      </c>
      <c r="L1138" s="1">
        <f t="shared" si="274"/>
        <v>0</v>
      </c>
      <c r="M1138" s="1">
        <f t="shared" si="275"/>
        <v>0</v>
      </c>
      <c r="O1138" s="1">
        <f t="shared" si="276"/>
        <v>0</v>
      </c>
      <c r="P1138" s="1">
        <f t="shared" si="277"/>
        <v>0</v>
      </c>
      <c r="Q1138" s="1">
        <f t="shared" si="278"/>
        <v>1</v>
      </c>
      <c r="R1138" s="1">
        <f t="shared" si="279"/>
        <v>0</v>
      </c>
      <c r="Y1138" s="62">
        <v>0</v>
      </c>
      <c r="Z1138" s="62">
        <v>44</v>
      </c>
      <c r="AA1138" s="62">
        <v>17.29</v>
      </c>
      <c r="AB1138" s="62">
        <v>720</v>
      </c>
      <c r="AC1138" s="62">
        <v>1</v>
      </c>
    </row>
    <row r="1139" spans="1:29" x14ac:dyDescent="0.25">
      <c r="A1139" s="1">
        <f t="shared" si="265"/>
        <v>1</v>
      </c>
      <c r="B1139" s="1">
        <f t="shared" si="266"/>
        <v>1</v>
      </c>
      <c r="C1139" s="1">
        <f t="shared" si="267"/>
        <v>1</v>
      </c>
      <c r="E1139" s="1">
        <f t="shared" si="268"/>
        <v>1</v>
      </c>
      <c r="F1139" s="1">
        <f t="shared" si="269"/>
        <v>0</v>
      </c>
      <c r="G1139" s="1">
        <f t="shared" si="270"/>
        <v>0</v>
      </c>
      <c r="H1139" s="1">
        <f t="shared" si="271"/>
        <v>0</v>
      </c>
      <c r="J1139" s="1">
        <f t="shared" si="272"/>
        <v>1</v>
      </c>
      <c r="K1139" s="1">
        <f t="shared" si="273"/>
        <v>0</v>
      </c>
      <c r="L1139" s="1">
        <f t="shared" si="274"/>
        <v>0</v>
      </c>
      <c r="M1139" s="1">
        <f t="shared" si="275"/>
        <v>0</v>
      </c>
      <c r="O1139" s="1">
        <f t="shared" si="276"/>
        <v>1</v>
      </c>
      <c r="P1139" s="1">
        <f t="shared" si="277"/>
        <v>0</v>
      </c>
      <c r="Q1139" s="1">
        <f t="shared" si="278"/>
        <v>0</v>
      </c>
      <c r="R1139" s="1">
        <f t="shared" si="279"/>
        <v>0</v>
      </c>
      <c r="Y1139" s="62">
        <v>0</v>
      </c>
      <c r="Z1139" s="62">
        <v>65</v>
      </c>
      <c r="AA1139" s="62">
        <v>20.09</v>
      </c>
      <c r="AB1139" s="62">
        <v>685</v>
      </c>
      <c r="AC1139" s="62">
        <v>1</v>
      </c>
    </row>
    <row r="1140" spans="1:29" x14ac:dyDescent="0.25">
      <c r="A1140" s="1">
        <f t="shared" si="265"/>
        <v>0</v>
      </c>
      <c r="B1140" s="1">
        <f t="shared" si="266"/>
        <v>1</v>
      </c>
      <c r="C1140" s="1">
        <f t="shared" si="267"/>
        <v>1</v>
      </c>
      <c r="E1140" s="1">
        <f t="shared" si="268"/>
        <v>1</v>
      </c>
      <c r="F1140" s="1">
        <f t="shared" si="269"/>
        <v>0</v>
      </c>
      <c r="G1140" s="1">
        <f t="shared" si="270"/>
        <v>0</v>
      </c>
      <c r="H1140" s="1">
        <f t="shared" si="271"/>
        <v>0</v>
      </c>
      <c r="J1140" s="1">
        <f t="shared" si="272"/>
        <v>1</v>
      </c>
      <c r="K1140" s="1">
        <f t="shared" si="273"/>
        <v>0</v>
      </c>
      <c r="L1140" s="1">
        <f t="shared" si="274"/>
        <v>0</v>
      </c>
      <c r="M1140" s="1">
        <f t="shared" si="275"/>
        <v>0</v>
      </c>
      <c r="O1140" s="1">
        <f t="shared" si="276"/>
        <v>0</v>
      </c>
      <c r="P1140" s="1">
        <f t="shared" si="277"/>
        <v>0</v>
      </c>
      <c r="Q1140" s="1">
        <f t="shared" si="278"/>
        <v>1</v>
      </c>
      <c r="R1140" s="1">
        <f t="shared" si="279"/>
        <v>0</v>
      </c>
      <c r="Y1140" s="62">
        <v>1</v>
      </c>
      <c r="Z1140" s="62">
        <v>125</v>
      </c>
      <c r="AA1140" s="62">
        <v>34.08</v>
      </c>
      <c r="AB1140" s="62">
        <v>695</v>
      </c>
      <c r="AC1140" s="62">
        <v>1</v>
      </c>
    </row>
    <row r="1141" spans="1:29" x14ac:dyDescent="0.25">
      <c r="A1141" s="1">
        <f t="shared" si="265"/>
        <v>1</v>
      </c>
      <c r="B1141" s="1">
        <f t="shared" si="266"/>
        <v>1</v>
      </c>
      <c r="C1141" s="1">
        <f t="shared" si="267"/>
        <v>1</v>
      </c>
      <c r="E1141" s="1">
        <f t="shared" si="268"/>
        <v>1</v>
      </c>
      <c r="F1141" s="1">
        <f t="shared" si="269"/>
        <v>0</v>
      </c>
      <c r="G1141" s="1">
        <f t="shared" si="270"/>
        <v>0</v>
      </c>
      <c r="H1141" s="1">
        <f t="shared" si="271"/>
        <v>0</v>
      </c>
      <c r="J1141" s="1">
        <f t="shared" si="272"/>
        <v>1</v>
      </c>
      <c r="K1141" s="1">
        <f t="shared" si="273"/>
        <v>0</v>
      </c>
      <c r="L1141" s="1">
        <f t="shared" si="274"/>
        <v>0</v>
      </c>
      <c r="M1141" s="1">
        <f t="shared" si="275"/>
        <v>0</v>
      </c>
      <c r="O1141" s="1">
        <f t="shared" si="276"/>
        <v>1</v>
      </c>
      <c r="P1141" s="1">
        <f t="shared" si="277"/>
        <v>0</v>
      </c>
      <c r="Q1141" s="1">
        <f t="shared" si="278"/>
        <v>0</v>
      </c>
      <c r="R1141" s="1">
        <f t="shared" si="279"/>
        <v>0</v>
      </c>
      <c r="Y1141" s="62">
        <v>1</v>
      </c>
      <c r="Z1141" s="62">
        <v>70</v>
      </c>
      <c r="AA1141" s="62">
        <v>21.91</v>
      </c>
      <c r="AB1141" s="62">
        <v>665</v>
      </c>
      <c r="AC1141" s="62">
        <v>1</v>
      </c>
    </row>
    <row r="1142" spans="1:29" x14ac:dyDescent="0.25">
      <c r="A1142" s="1">
        <f t="shared" si="265"/>
        <v>0</v>
      </c>
      <c r="B1142" s="1">
        <f t="shared" si="266"/>
        <v>1</v>
      </c>
      <c r="C1142" s="1">
        <f t="shared" si="267"/>
        <v>1</v>
      </c>
      <c r="E1142" s="1">
        <f t="shared" si="268"/>
        <v>1</v>
      </c>
      <c r="F1142" s="1">
        <f t="shared" si="269"/>
        <v>0</v>
      </c>
      <c r="G1142" s="1">
        <f t="shared" si="270"/>
        <v>0</v>
      </c>
      <c r="H1142" s="1">
        <f t="shared" si="271"/>
        <v>0</v>
      </c>
      <c r="J1142" s="1">
        <f t="shared" si="272"/>
        <v>1</v>
      </c>
      <c r="K1142" s="1">
        <f t="shared" si="273"/>
        <v>0</v>
      </c>
      <c r="L1142" s="1">
        <f t="shared" si="274"/>
        <v>0</v>
      </c>
      <c r="M1142" s="1">
        <f t="shared" si="275"/>
        <v>0</v>
      </c>
      <c r="O1142" s="1">
        <f t="shared" si="276"/>
        <v>0</v>
      </c>
      <c r="P1142" s="1">
        <f t="shared" si="277"/>
        <v>0</v>
      </c>
      <c r="Q1142" s="1">
        <f t="shared" si="278"/>
        <v>1</v>
      </c>
      <c r="R1142" s="1">
        <f t="shared" si="279"/>
        <v>0</v>
      </c>
      <c r="Y1142" s="62">
        <v>1</v>
      </c>
      <c r="Z1142" s="62">
        <v>80</v>
      </c>
      <c r="AA1142" s="62">
        <v>26.67</v>
      </c>
      <c r="AB1142" s="62">
        <v>680</v>
      </c>
      <c r="AC1142" s="62">
        <v>1</v>
      </c>
    </row>
    <row r="1143" spans="1:29" x14ac:dyDescent="0.25">
      <c r="A1143" s="1">
        <f t="shared" si="265"/>
        <v>1</v>
      </c>
      <c r="B1143" s="1">
        <f t="shared" si="266"/>
        <v>1</v>
      </c>
      <c r="C1143" s="1">
        <f t="shared" si="267"/>
        <v>1</v>
      </c>
      <c r="E1143" s="1">
        <f t="shared" si="268"/>
        <v>1</v>
      </c>
      <c r="F1143" s="1">
        <f t="shared" si="269"/>
        <v>0</v>
      </c>
      <c r="G1143" s="1">
        <f t="shared" si="270"/>
        <v>0</v>
      </c>
      <c r="H1143" s="1">
        <f t="shared" si="271"/>
        <v>0</v>
      </c>
      <c r="J1143" s="1">
        <f t="shared" si="272"/>
        <v>1</v>
      </c>
      <c r="K1143" s="1">
        <f t="shared" si="273"/>
        <v>0</v>
      </c>
      <c r="L1143" s="1">
        <f t="shared" si="274"/>
        <v>0</v>
      </c>
      <c r="M1143" s="1">
        <f t="shared" si="275"/>
        <v>0</v>
      </c>
      <c r="O1143" s="1">
        <f t="shared" si="276"/>
        <v>1</v>
      </c>
      <c r="P1143" s="1">
        <f t="shared" si="277"/>
        <v>0</v>
      </c>
      <c r="Q1143" s="1">
        <f t="shared" si="278"/>
        <v>0</v>
      </c>
      <c r="R1143" s="1">
        <f t="shared" si="279"/>
        <v>0</v>
      </c>
      <c r="Y1143" s="62">
        <v>1</v>
      </c>
      <c r="Z1143" s="62">
        <v>117.955</v>
      </c>
      <c r="AA1143" s="62">
        <v>14.32</v>
      </c>
      <c r="AB1143" s="62">
        <v>685</v>
      </c>
      <c r="AC1143" s="62">
        <v>1</v>
      </c>
    </row>
    <row r="1144" spans="1:29" x14ac:dyDescent="0.25">
      <c r="A1144" s="1">
        <f t="shared" si="265"/>
        <v>0</v>
      </c>
      <c r="B1144" s="1">
        <f t="shared" si="266"/>
        <v>0</v>
      </c>
      <c r="C1144" s="1">
        <f t="shared" si="267"/>
        <v>0</v>
      </c>
      <c r="E1144" s="1">
        <f t="shared" si="268"/>
        <v>0</v>
      </c>
      <c r="F1144" s="1">
        <f t="shared" si="269"/>
        <v>0</v>
      </c>
      <c r="G1144" s="1">
        <f t="shared" si="270"/>
        <v>1</v>
      </c>
      <c r="H1144" s="1">
        <f t="shared" si="271"/>
        <v>0</v>
      </c>
      <c r="J1144" s="1">
        <f t="shared" si="272"/>
        <v>0</v>
      </c>
      <c r="K1144" s="1">
        <f t="shared" si="273"/>
        <v>0</v>
      </c>
      <c r="L1144" s="1">
        <f t="shared" si="274"/>
        <v>1</v>
      </c>
      <c r="M1144" s="1">
        <f t="shared" si="275"/>
        <v>0</v>
      </c>
      <c r="O1144" s="1">
        <f t="shared" si="276"/>
        <v>0</v>
      </c>
      <c r="P1144" s="1">
        <f t="shared" si="277"/>
        <v>0</v>
      </c>
      <c r="Q1144" s="1">
        <f t="shared" si="278"/>
        <v>1</v>
      </c>
      <c r="R1144" s="1">
        <f t="shared" si="279"/>
        <v>0</v>
      </c>
      <c r="Y1144" s="62">
        <v>1</v>
      </c>
      <c r="Z1144" s="62">
        <v>210</v>
      </c>
      <c r="AA1144" s="62">
        <v>11.63</v>
      </c>
      <c r="AB1144" s="62">
        <v>670</v>
      </c>
      <c r="AC1144" s="62">
        <v>1</v>
      </c>
    </row>
    <row r="1145" spans="1:29" x14ac:dyDescent="0.25">
      <c r="A1145" s="1">
        <f t="shared" si="265"/>
        <v>1</v>
      </c>
      <c r="B1145" s="1">
        <f t="shared" si="266"/>
        <v>1</v>
      </c>
      <c r="C1145" s="1">
        <f t="shared" si="267"/>
        <v>1</v>
      </c>
      <c r="E1145" s="1">
        <f t="shared" si="268"/>
        <v>1</v>
      </c>
      <c r="F1145" s="1">
        <f t="shared" si="269"/>
        <v>0</v>
      </c>
      <c r="G1145" s="1">
        <f t="shared" si="270"/>
        <v>0</v>
      </c>
      <c r="H1145" s="1">
        <f t="shared" si="271"/>
        <v>0</v>
      </c>
      <c r="J1145" s="1">
        <f t="shared" si="272"/>
        <v>1</v>
      </c>
      <c r="K1145" s="1">
        <f t="shared" si="273"/>
        <v>0</v>
      </c>
      <c r="L1145" s="1">
        <f t="shared" si="274"/>
        <v>0</v>
      </c>
      <c r="M1145" s="1">
        <f t="shared" si="275"/>
        <v>0</v>
      </c>
      <c r="O1145" s="1">
        <f t="shared" si="276"/>
        <v>1</v>
      </c>
      <c r="P1145" s="1">
        <f t="shared" si="277"/>
        <v>0</v>
      </c>
      <c r="Q1145" s="1">
        <f t="shared" si="278"/>
        <v>0</v>
      </c>
      <c r="R1145" s="1">
        <f t="shared" si="279"/>
        <v>0</v>
      </c>
      <c r="Y1145" s="62">
        <v>1</v>
      </c>
      <c r="Z1145" s="62">
        <v>43</v>
      </c>
      <c r="AA1145" s="62">
        <v>21.41</v>
      </c>
      <c r="AB1145" s="62">
        <v>740</v>
      </c>
      <c r="AC1145" s="62">
        <v>1</v>
      </c>
    </row>
    <row r="1146" spans="1:29" x14ac:dyDescent="0.25">
      <c r="A1146" s="1">
        <f t="shared" si="265"/>
        <v>0</v>
      </c>
      <c r="B1146" s="1">
        <f t="shared" si="266"/>
        <v>0</v>
      </c>
      <c r="C1146" s="1">
        <f t="shared" si="267"/>
        <v>1</v>
      </c>
      <c r="E1146" s="1">
        <f t="shared" si="268"/>
        <v>1</v>
      </c>
      <c r="F1146" s="1">
        <f t="shared" si="269"/>
        <v>0</v>
      </c>
      <c r="G1146" s="1">
        <f t="shared" si="270"/>
        <v>0</v>
      </c>
      <c r="H1146" s="1">
        <f t="shared" si="271"/>
        <v>0</v>
      </c>
      <c r="J1146" s="1">
        <f t="shared" si="272"/>
        <v>0</v>
      </c>
      <c r="K1146" s="1">
        <f t="shared" si="273"/>
        <v>0</v>
      </c>
      <c r="L1146" s="1">
        <f t="shared" si="274"/>
        <v>1</v>
      </c>
      <c r="M1146" s="1">
        <f t="shared" si="275"/>
        <v>0</v>
      </c>
      <c r="O1146" s="1">
        <f t="shared" si="276"/>
        <v>0</v>
      </c>
      <c r="P1146" s="1">
        <f t="shared" si="277"/>
        <v>0</v>
      </c>
      <c r="Q1146" s="1">
        <f t="shared" si="278"/>
        <v>1</v>
      </c>
      <c r="R1146" s="1">
        <f t="shared" si="279"/>
        <v>0</v>
      </c>
      <c r="Y1146" s="62">
        <v>1</v>
      </c>
      <c r="Z1146" s="62">
        <v>70</v>
      </c>
      <c r="AA1146" s="62">
        <v>10.75</v>
      </c>
      <c r="AB1146" s="62">
        <v>735</v>
      </c>
      <c r="AC1146" s="62">
        <v>1</v>
      </c>
    </row>
    <row r="1147" spans="1:29" x14ac:dyDescent="0.25">
      <c r="A1147" s="1">
        <f t="shared" si="265"/>
        <v>0</v>
      </c>
      <c r="B1147" s="1">
        <f t="shared" si="266"/>
        <v>0</v>
      </c>
      <c r="C1147" s="1">
        <f t="shared" si="267"/>
        <v>1</v>
      </c>
      <c r="E1147" s="1">
        <f t="shared" si="268"/>
        <v>1</v>
      </c>
      <c r="F1147" s="1">
        <f t="shared" si="269"/>
        <v>0</v>
      </c>
      <c r="G1147" s="1">
        <f t="shared" si="270"/>
        <v>0</v>
      </c>
      <c r="H1147" s="1">
        <f t="shared" si="271"/>
        <v>0</v>
      </c>
      <c r="J1147" s="1">
        <f t="shared" si="272"/>
        <v>0</v>
      </c>
      <c r="K1147" s="1">
        <f t="shared" si="273"/>
        <v>0</v>
      </c>
      <c r="L1147" s="1">
        <f t="shared" si="274"/>
        <v>1</v>
      </c>
      <c r="M1147" s="1">
        <f t="shared" si="275"/>
        <v>0</v>
      </c>
      <c r="O1147" s="1">
        <f t="shared" si="276"/>
        <v>0</v>
      </c>
      <c r="P1147" s="1">
        <f t="shared" si="277"/>
        <v>0</v>
      </c>
      <c r="Q1147" s="1">
        <f t="shared" si="278"/>
        <v>1</v>
      </c>
      <c r="R1147" s="1">
        <f t="shared" si="279"/>
        <v>0</v>
      </c>
      <c r="Y1147" s="62">
        <v>1</v>
      </c>
      <c r="Z1147" s="62">
        <v>250</v>
      </c>
      <c r="AA1147" s="62">
        <v>8.58</v>
      </c>
      <c r="AB1147" s="62">
        <v>745</v>
      </c>
      <c r="AC1147" s="62">
        <v>1</v>
      </c>
    </row>
    <row r="1148" spans="1:29" x14ac:dyDescent="0.25">
      <c r="A1148" s="1">
        <f t="shared" si="265"/>
        <v>1</v>
      </c>
      <c r="B1148" s="1">
        <f t="shared" si="266"/>
        <v>1</v>
      </c>
      <c r="C1148" s="1">
        <f t="shared" si="267"/>
        <v>1</v>
      </c>
      <c r="E1148" s="1">
        <f t="shared" si="268"/>
        <v>1</v>
      </c>
      <c r="F1148" s="1">
        <f t="shared" si="269"/>
        <v>0</v>
      </c>
      <c r="G1148" s="1">
        <f t="shared" si="270"/>
        <v>0</v>
      </c>
      <c r="H1148" s="1">
        <f t="shared" si="271"/>
        <v>0</v>
      </c>
      <c r="J1148" s="1">
        <f t="shared" si="272"/>
        <v>1</v>
      </c>
      <c r="K1148" s="1">
        <f t="shared" si="273"/>
        <v>0</v>
      </c>
      <c r="L1148" s="1">
        <f t="shared" si="274"/>
        <v>0</v>
      </c>
      <c r="M1148" s="1">
        <f t="shared" si="275"/>
        <v>0</v>
      </c>
      <c r="O1148" s="1">
        <f t="shared" si="276"/>
        <v>1</v>
      </c>
      <c r="P1148" s="1">
        <f t="shared" si="277"/>
        <v>0</v>
      </c>
      <c r="Q1148" s="1">
        <f t="shared" si="278"/>
        <v>0</v>
      </c>
      <c r="R1148" s="1">
        <f t="shared" si="279"/>
        <v>0</v>
      </c>
      <c r="Y1148" s="62">
        <v>0</v>
      </c>
      <c r="Z1148" s="62">
        <v>26</v>
      </c>
      <c r="AA1148" s="62">
        <v>29.18</v>
      </c>
      <c r="AB1148" s="62">
        <v>680</v>
      </c>
      <c r="AC1148" s="62">
        <v>1</v>
      </c>
    </row>
    <row r="1149" spans="1:29" x14ac:dyDescent="0.25">
      <c r="A1149" s="1">
        <f t="shared" si="265"/>
        <v>1</v>
      </c>
      <c r="B1149" s="1">
        <f t="shared" si="266"/>
        <v>1</v>
      </c>
      <c r="C1149" s="1">
        <f t="shared" si="267"/>
        <v>1</v>
      </c>
      <c r="E1149" s="1">
        <f t="shared" si="268"/>
        <v>1</v>
      </c>
      <c r="F1149" s="1">
        <f t="shared" si="269"/>
        <v>0</v>
      </c>
      <c r="G1149" s="1">
        <f t="shared" si="270"/>
        <v>0</v>
      </c>
      <c r="H1149" s="1">
        <f t="shared" si="271"/>
        <v>0</v>
      </c>
      <c r="J1149" s="1">
        <f t="shared" si="272"/>
        <v>1</v>
      </c>
      <c r="K1149" s="1">
        <f t="shared" si="273"/>
        <v>0</v>
      </c>
      <c r="L1149" s="1">
        <f t="shared" si="274"/>
        <v>0</v>
      </c>
      <c r="M1149" s="1">
        <f t="shared" si="275"/>
        <v>0</v>
      </c>
      <c r="O1149" s="1">
        <f t="shared" si="276"/>
        <v>1</v>
      </c>
      <c r="P1149" s="1">
        <f t="shared" si="277"/>
        <v>0</v>
      </c>
      <c r="Q1149" s="1">
        <f t="shared" si="278"/>
        <v>0</v>
      </c>
      <c r="R1149" s="1">
        <f t="shared" si="279"/>
        <v>0</v>
      </c>
      <c r="Y1149" s="62">
        <v>1</v>
      </c>
      <c r="Z1149" s="62">
        <v>95</v>
      </c>
      <c r="AA1149" s="62">
        <v>9.4</v>
      </c>
      <c r="AB1149" s="62">
        <v>670</v>
      </c>
      <c r="AC1149" s="62">
        <v>1</v>
      </c>
    </row>
    <row r="1150" spans="1:29" x14ac:dyDescent="0.25">
      <c r="A1150" s="1">
        <f t="shared" si="265"/>
        <v>1</v>
      </c>
      <c r="B1150" s="1">
        <f t="shared" si="266"/>
        <v>1</v>
      </c>
      <c r="C1150" s="1">
        <f t="shared" si="267"/>
        <v>1</v>
      </c>
      <c r="E1150" s="1">
        <f t="shared" si="268"/>
        <v>1</v>
      </c>
      <c r="F1150" s="1">
        <f t="shared" si="269"/>
        <v>0</v>
      </c>
      <c r="G1150" s="1">
        <f t="shared" si="270"/>
        <v>0</v>
      </c>
      <c r="H1150" s="1">
        <f t="shared" si="271"/>
        <v>0</v>
      </c>
      <c r="J1150" s="1">
        <f t="shared" si="272"/>
        <v>1</v>
      </c>
      <c r="K1150" s="1">
        <f t="shared" si="273"/>
        <v>0</v>
      </c>
      <c r="L1150" s="1">
        <f t="shared" si="274"/>
        <v>0</v>
      </c>
      <c r="M1150" s="1">
        <f t="shared" si="275"/>
        <v>0</v>
      </c>
      <c r="O1150" s="1">
        <f t="shared" si="276"/>
        <v>1</v>
      </c>
      <c r="P1150" s="1">
        <f t="shared" si="277"/>
        <v>0</v>
      </c>
      <c r="Q1150" s="1">
        <f t="shared" si="278"/>
        <v>0</v>
      </c>
      <c r="R1150" s="1">
        <f t="shared" si="279"/>
        <v>0</v>
      </c>
      <c r="Y1150" s="62">
        <v>1</v>
      </c>
      <c r="Z1150" s="62">
        <v>48</v>
      </c>
      <c r="AA1150" s="62">
        <v>20.43</v>
      </c>
      <c r="AB1150" s="62">
        <v>720</v>
      </c>
      <c r="AC1150" s="62">
        <v>1</v>
      </c>
    </row>
    <row r="1151" spans="1:29" x14ac:dyDescent="0.25">
      <c r="A1151" s="1">
        <f t="shared" si="265"/>
        <v>1</v>
      </c>
      <c r="B1151" s="1">
        <f t="shared" si="266"/>
        <v>1</v>
      </c>
      <c r="C1151" s="1">
        <f t="shared" si="267"/>
        <v>1</v>
      </c>
      <c r="E1151" s="1">
        <f t="shared" si="268"/>
        <v>1</v>
      </c>
      <c r="F1151" s="1">
        <f t="shared" si="269"/>
        <v>0</v>
      </c>
      <c r="G1151" s="1">
        <f t="shared" si="270"/>
        <v>0</v>
      </c>
      <c r="H1151" s="1">
        <f t="shared" si="271"/>
        <v>0</v>
      </c>
      <c r="J1151" s="1">
        <f t="shared" si="272"/>
        <v>1</v>
      </c>
      <c r="K1151" s="1">
        <f t="shared" si="273"/>
        <v>0</v>
      </c>
      <c r="L1151" s="1">
        <f t="shared" si="274"/>
        <v>0</v>
      </c>
      <c r="M1151" s="1">
        <f t="shared" si="275"/>
        <v>0</v>
      </c>
      <c r="O1151" s="1">
        <f t="shared" si="276"/>
        <v>1</v>
      </c>
      <c r="P1151" s="1">
        <f t="shared" si="277"/>
        <v>0</v>
      </c>
      <c r="Q1151" s="1">
        <f t="shared" si="278"/>
        <v>0</v>
      </c>
      <c r="R1151" s="1">
        <f t="shared" si="279"/>
        <v>0</v>
      </c>
      <c r="Y1151" s="62">
        <v>1</v>
      </c>
      <c r="Z1151" s="62">
        <v>275</v>
      </c>
      <c r="AA1151" s="62">
        <v>12.06</v>
      </c>
      <c r="AB1151" s="62">
        <v>710</v>
      </c>
      <c r="AC1151" s="62">
        <v>1</v>
      </c>
    </row>
    <row r="1152" spans="1:29" x14ac:dyDescent="0.25">
      <c r="A1152" s="1">
        <f t="shared" si="265"/>
        <v>1</v>
      </c>
      <c r="B1152" s="1">
        <f t="shared" si="266"/>
        <v>1</v>
      </c>
      <c r="C1152" s="1">
        <f t="shared" si="267"/>
        <v>1</v>
      </c>
      <c r="E1152" s="1">
        <f t="shared" si="268"/>
        <v>1</v>
      </c>
      <c r="F1152" s="1">
        <f t="shared" si="269"/>
        <v>0</v>
      </c>
      <c r="G1152" s="1">
        <f t="shared" si="270"/>
        <v>0</v>
      </c>
      <c r="H1152" s="1">
        <f t="shared" si="271"/>
        <v>0</v>
      </c>
      <c r="J1152" s="1">
        <f t="shared" si="272"/>
        <v>1</v>
      </c>
      <c r="K1152" s="1">
        <f t="shared" si="273"/>
        <v>0</v>
      </c>
      <c r="L1152" s="1">
        <f t="shared" si="274"/>
        <v>0</v>
      </c>
      <c r="M1152" s="1">
        <f t="shared" si="275"/>
        <v>0</v>
      </c>
      <c r="O1152" s="1">
        <f t="shared" si="276"/>
        <v>1</v>
      </c>
      <c r="P1152" s="1">
        <f t="shared" si="277"/>
        <v>0</v>
      </c>
      <c r="Q1152" s="1">
        <f t="shared" si="278"/>
        <v>0</v>
      </c>
      <c r="R1152" s="1">
        <f t="shared" si="279"/>
        <v>0</v>
      </c>
      <c r="Y1152" s="62">
        <v>0</v>
      </c>
      <c r="Z1152" s="62">
        <v>37.183999999999997</v>
      </c>
      <c r="AA1152" s="62">
        <v>20.170000000000002</v>
      </c>
      <c r="AB1152" s="62">
        <v>710</v>
      </c>
      <c r="AC1152" s="62">
        <v>1</v>
      </c>
    </row>
    <row r="1153" spans="1:29" x14ac:dyDescent="0.25">
      <c r="A1153" s="1">
        <f t="shared" si="265"/>
        <v>0</v>
      </c>
      <c r="B1153" s="1">
        <f t="shared" si="266"/>
        <v>0</v>
      </c>
      <c r="C1153" s="1">
        <f t="shared" si="267"/>
        <v>0</v>
      </c>
      <c r="E1153" s="1">
        <f t="shared" si="268"/>
        <v>0</v>
      </c>
      <c r="F1153" s="1">
        <f t="shared" si="269"/>
        <v>0</v>
      </c>
      <c r="G1153" s="1">
        <f t="shared" si="270"/>
        <v>1</v>
      </c>
      <c r="H1153" s="1">
        <f t="shared" si="271"/>
        <v>0</v>
      </c>
      <c r="J1153" s="1">
        <f t="shared" si="272"/>
        <v>0</v>
      </c>
      <c r="K1153" s="1">
        <f t="shared" si="273"/>
        <v>0</v>
      </c>
      <c r="L1153" s="1">
        <f t="shared" si="274"/>
        <v>1</v>
      </c>
      <c r="M1153" s="1">
        <f t="shared" si="275"/>
        <v>0</v>
      </c>
      <c r="O1153" s="1">
        <f t="shared" si="276"/>
        <v>0</v>
      </c>
      <c r="P1153" s="1">
        <f t="shared" si="277"/>
        <v>0</v>
      </c>
      <c r="Q1153" s="1">
        <f t="shared" si="278"/>
        <v>1</v>
      </c>
      <c r="R1153" s="1">
        <f t="shared" si="279"/>
        <v>0</v>
      </c>
      <c r="Y1153" s="62">
        <v>1</v>
      </c>
      <c r="Z1153" s="62">
        <v>60</v>
      </c>
      <c r="AA1153" s="62">
        <v>5.54</v>
      </c>
      <c r="AB1153" s="62">
        <v>720</v>
      </c>
      <c r="AC1153" s="62">
        <v>1</v>
      </c>
    </row>
    <row r="1154" spans="1:29" x14ac:dyDescent="0.25">
      <c r="A1154" s="1">
        <f t="shared" si="265"/>
        <v>1</v>
      </c>
      <c r="B1154" s="1">
        <f t="shared" si="266"/>
        <v>1</v>
      </c>
      <c r="C1154" s="1">
        <f t="shared" si="267"/>
        <v>1</v>
      </c>
      <c r="E1154" s="1">
        <f t="shared" si="268"/>
        <v>1</v>
      </c>
      <c r="F1154" s="1">
        <f t="shared" si="269"/>
        <v>0</v>
      </c>
      <c r="G1154" s="1">
        <f t="shared" si="270"/>
        <v>0</v>
      </c>
      <c r="H1154" s="1">
        <f t="shared" si="271"/>
        <v>0</v>
      </c>
      <c r="J1154" s="1">
        <f t="shared" si="272"/>
        <v>1</v>
      </c>
      <c r="K1154" s="1">
        <f t="shared" si="273"/>
        <v>0</v>
      </c>
      <c r="L1154" s="1">
        <f t="shared" si="274"/>
        <v>0</v>
      </c>
      <c r="M1154" s="1">
        <f t="shared" si="275"/>
        <v>0</v>
      </c>
      <c r="O1154" s="1">
        <f t="shared" si="276"/>
        <v>1</v>
      </c>
      <c r="P1154" s="1">
        <f t="shared" si="277"/>
        <v>0</v>
      </c>
      <c r="Q1154" s="1">
        <f t="shared" si="278"/>
        <v>0</v>
      </c>
      <c r="R1154" s="1">
        <f t="shared" si="279"/>
        <v>0</v>
      </c>
      <c r="Y1154" s="62">
        <v>1</v>
      </c>
      <c r="Z1154" s="62">
        <v>50</v>
      </c>
      <c r="AA1154" s="62">
        <v>9.2200000000000006</v>
      </c>
      <c r="AB1154" s="62">
        <v>680</v>
      </c>
      <c r="AC1154" s="62">
        <v>1</v>
      </c>
    </row>
    <row r="1155" spans="1:29" x14ac:dyDescent="0.25">
      <c r="A1155" s="1">
        <f t="shared" si="265"/>
        <v>1</v>
      </c>
      <c r="B1155" s="1">
        <f t="shared" si="266"/>
        <v>1</v>
      </c>
      <c r="C1155" s="1">
        <f t="shared" si="267"/>
        <v>1</v>
      </c>
      <c r="E1155" s="1">
        <f t="shared" si="268"/>
        <v>1</v>
      </c>
      <c r="F1155" s="1">
        <f t="shared" si="269"/>
        <v>0</v>
      </c>
      <c r="G1155" s="1">
        <f t="shared" si="270"/>
        <v>0</v>
      </c>
      <c r="H1155" s="1">
        <f t="shared" si="271"/>
        <v>0</v>
      </c>
      <c r="J1155" s="1">
        <f t="shared" si="272"/>
        <v>1</v>
      </c>
      <c r="K1155" s="1">
        <f t="shared" si="273"/>
        <v>0</v>
      </c>
      <c r="L1155" s="1">
        <f t="shared" si="274"/>
        <v>0</v>
      </c>
      <c r="M1155" s="1">
        <f t="shared" si="275"/>
        <v>0</v>
      </c>
      <c r="O1155" s="1">
        <f t="shared" si="276"/>
        <v>1</v>
      </c>
      <c r="P1155" s="1">
        <f t="shared" si="277"/>
        <v>0</v>
      </c>
      <c r="Q1155" s="1">
        <f t="shared" si="278"/>
        <v>0</v>
      </c>
      <c r="R1155" s="1">
        <f t="shared" si="279"/>
        <v>0</v>
      </c>
      <c r="Y1155" s="62">
        <v>1</v>
      </c>
      <c r="Z1155" s="62">
        <v>30</v>
      </c>
      <c r="AA1155" s="62">
        <v>26.88</v>
      </c>
      <c r="AB1155" s="62">
        <v>675</v>
      </c>
      <c r="AC1155" s="62">
        <v>1</v>
      </c>
    </row>
    <row r="1156" spans="1:29" x14ac:dyDescent="0.25">
      <c r="A1156" s="1">
        <f t="shared" si="265"/>
        <v>1</v>
      </c>
      <c r="B1156" s="1">
        <f t="shared" si="266"/>
        <v>1</v>
      </c>
      <c r="C1156" s="1">
        <f t="shared" si="267"/>
        <v>1</v>
      </c>
      <c r="E1156" s="1">
        <f t="shared" si="268"/>
        <v>1</v>
      </c>
      <c r="F1156" s="1">
        <f t="shared" si="269"/>
        <v>0</v>
      </c>
      <c r="G1156" s="1">
        <f t="shared" si="270"/>
        <v>0</v>
      </c>
      <c r="H1156" s="1">
        <f t="shared" si="271"/>
        <v>0</v>
      </c>
      <c r="J1156" s="1">
        <f t="shared" si="272"/>
        <v>1</v>
      </c>
      <c r="K1156" s="1">
        <f t="shared" si="273"/>
        <v>0</v>
      </c>
      <c r="L1156" s="1">
        <f t="shared" si="274"/>
        <v>0</v>
      </c>
      <c r="M1156" s="1">
        <f t="shared" si="275"/>
        <v>0</v>
      </c>
      <c r="O1156" s="1">
        <f t="shared" si="276"/>
        <v>1</v>
      </c>
      <c r="P1156" s="1">
        <f t="shared" si="277"/>
        <v>0</v>
      </c>
      <c r="Q1156" s="1">
        <f t="shared" si="278"/>
        <v>0</v>
      </c>
      <c r="R1156" s="1">
        <f t="shared" si="279"/>
        <v>0</v>
      </c>
      <c r="Y1156" s="62">
        <v>0</v>
      </c>
      <c r="Z1156" s="62">
        <v>70</v>
      </c>
      <c r="AA1156" s="62">
        <v>15.52</v>
      </c>
      <c r="AB1156" s="62">
        <v>700</v>
      </c>
      <c r="AC1156" s="62">
        <v>1</v>
      </c>
    </row>
    <row r="1157" spans="1:29" x14ac:dyDescent="0.25">
      <c r="A1157" s="1">
        <f t="shared" si="265"/>
        <v>0</v>
      </c>
      <c r="B1157" s="1">
        <f t="shared" si="266"/>
        <v>0</v>
      </c>
      <c r="C1157" s="1">
        <f t="shared" si="267"/>
        <v>0</v>
      </c>
      <c r="E1157" s="1">
        <f t="shared" si="268"/>
        <v>0</v>
      </c>
      <c r="F1157" s="1">
        <f t="shared" si="269"/>
        <v>0</v>
      </c>
      <c r="G1157" s="1">
        <f t="shared" si="270"/>
        <v>1</v>
      </c>
      <c r="H1157" s="1">
        <f t="shared" si="271"/>
        <v>0</v>
      </c>
      <c r="J1157" s="1">
        <f t="shared" si="272"/>
        <v>0</v>
      </c>
      <c r="K1157" s="1">
        <f t="shared" si="273"/>
        <v>0</v>
      </c>
      <c r="L1157" s="1">
        <f t="shared" si="274"/>
        <v>1</v>
      </c>
      <c r="M1157" s="1">
        <f t="shared" si="275"/>
        <v>0</v>
      </c>
      <c r="O1157" s="1">
        <f t="shared" si="276"/>
        <v>0</v>
      </c>
      <c r="P1157" s="1">
        <f t="shared" si="277"/>
        <v>0</v>
      </c>
      <c r="Q1157" s="1">
        <f t="shared" si="278"/>
        <v>1</v>
      </c>
      <c r="R1157" s="1">
        <f t="shared" si="279"/>
        <v>0</v>
      </c>
      <c r="Y1157" s="62">
        <v>0</v>
      </c>
      <c r="Z1157" s="62">
        <v>41</v>
      </c>
      <c r="AA1157" s="62">
        <v>25.97</v>
      </c>
      <c r="AB1157" s="62">
        <v>700</v>
      </c>
      <c r="AC1157" s="62">
        <v>1</v>
      </c>
    </row>
    <row r="1158" spans="1:29" x14ac:dyDescent="0.25">
      <c r="A1158" s="1">
        <f t="shared" si="265"/>
        <v>1</v>
      </c>
      <c r="B1158" s="1">
        <f t="shared" si="266"/>
        <v>1</v>
      </c>
      <c r="C1158" s="1">
        <f t="shared" si="267"/>
        <v>1</v>
      </c>
      <c r="E1158" s="1">
        <f t="shared" si="268"/>
        <v>1</v>
      </c>
      <c r="F1158" s="1">
        <f t="shared" si="269"/>
        <v>0</v>
      </c>
      <c r="G1158" s="1">
        <f t="shared" si="270"/>
        <v>0</v>
      </c>
      <c r="H1158" s="1">
        <f t="shared" si="271"/>
        <v>0</v>
      </c>
      <c r="J1158" s="1">
        <f t="shared" si="272"/>
        <v>1</v>
      </c>
      <c r="K1158" s="1">
        <f t="shared" si="273"/>
        <v>0</v>
      </c>
      <c r="L1158" s="1">
        <f t="shared" si="274"/>
        <v>0</v>
      </c>
      <c r="M1158" s="1">
        <f t="shared" si="275"/>
        <v>0</v>
      </c>
      <c r="O1158" s="1">
        <f t="shared" si="276"/>
        <v>1</v>
      </c>
      <c r="P1158" s="1">
        <f t="shared" si="277"/>
        <v>0</v>
      </c>
      <c r="Q1158" s="1">
        <f t="shared" si="278"/>
        <v>0</v>
      </c>
      <c r="R1158" s="1">
        <f t="shared" si="279"/>
        <v>0</v>
      </c>
      <c r="Y1158" s="62">
        <v>0</v>
      </c>
      <c r="Z1158" s="62">
        <v>15.768000000000001</v>
      </c>
      <c r="AA1158" s="62">
        <v>25.42</v>
      </c>
      <c r="AB1158" s="62">
        <v>695</v>
      </c>
      <c r="AC1158" s="62">
        <v>1</v>
      </c>
    </row>
    <row r="1159" spans="1:29" x14ac:dyDescent="0.25">
      <c r="A1159" s="1">
        <f t="shared" ref="A1159:A1222" si="280">IF($AB1154&gt;716,1,IF($Z1154&gt;85.24,1,0))</f>
        <v>0</v>
      </c>
      <c r="B1159" s="1">
        <f t="shared" ref="B1159:B1222" si="281">IF($AB1154&gt;716,1,IF($Z1154&gt;85.24,1,IF($AA1154&lt;=16.54,1,0)))</f>
        <v>1</v>
      </c>
      <c r="C1159" s="1">
        <f t="shared" ref="C1159:C1222" si="282">IF($AB1154&gt;716,1,IF($Z1154&gt;85.24,1,IF($AA1154&lt;=16.54,1,IF($Y1154=1,1,0))))</f>
        <v>1</v>
      </c>
      <c r="E1159" s="1">
        <f t="shared" ref="E1159:E1222" si="283">IF($C1159=1, IF($AC1154=1,1,0),0)</f>
        <v>1</v>
      </c>
      <c r="F1159" s="1">
        <f t="shared" ref="F1159:F1222" si="284">IF($C1159=1, IF($AC1154=0,1,0),0)</f>
        <v>0</v>
      </c>
      <c r="G1159" s="1">
        <f t="shared" ref="G1159:G1222" si="285">IF($C1159=0, IF($AC1154=1,1,0),0)</f>
        <v>0</v>
      </c>
      <c r="H1159" s="1">
        <f t="shared" ref="H1159:H1222" si="286">IF($C1159=0, IF($AC1154=0,1,0),0)</f>
        <v>0</v>
      </c>
      <c r="J1159" s="1">
        <f t="shared" ref="J1159:J1222" si="287">IF($B1159=1, IF($AC1154=1,1,0),0)</f>
        <v>1</v>
      </c>
      <c r="K1159" s="1">
        <f t="shared" ref="K1159:K1222" si="288">IF($B1159=1, IF($AC1154=0,1,0),0)</f>
        <v>0</v>
      </c>
      <c r="L1159" s="1">
        <f t="shared" ref="L1159:L1222" si="289">IF($B1159=0, IF($AC1154=1,1,0),0)</f>
        <v>0</v>
      </c>
      <c r="M1159" s="1">
        <f t="shared" ref="M1159:M1222" si="290">IF($B1159=0, IF($AC1154=0,1,0),0)</f>
        <v>0</v>
      </c>
      <c r="O1159" s="1">
        <f t="shared" ref="O1159:O1222" si="291">IF($A1159=1, IF($AC1154=1,1,0),0)</f>
        <v>0</v>
      </c>
      <c r="P1159" s="1">
        <f t="shared" ref="P1159:P1222" si="292">IF($A1159=1, IF($AC1154=0,1,0),0)</f>
        <v>0</v>
      </c>
      <c r="Q1159" s="1">
        <f t="shared" ref="Q1159:Q1222" si="293">IF($A1159=0, IF($AC1154=1,1,0),0)</f>
        <v>1</v>
      </c>
      <c r="R1159" s="1">
        <f t="shared" ref="R1159:R1222" si="294">IF($A1159=0, IF($AC1154=0,1,0),0)</f>
        <v>0</v>
      </c>
      <c r="Y1159" s="62">
        <v>1</v>
      </c>
      <c r="Z1159" s="62">
        <v>45</v>
      </c>
      <c r="AA1159" s="62">
        <v>18.27</v>
      </c>
      <c r="AB1159" s="62">
        <v>705</v>
      </c>
      <c r="AC1159" s="62">
        <v>1</v>
      </c>
    </row>
    <row r="1160" spans="1:29" x14ac:dyDescent="0.25">
      <c r="A1160" s="1">
        <f t="shared" si="280"/>
        <v>0</v>
      </c>
      <c r="B1160" s="1">
        <f t="shared" si="281"/>
        <v>0</v>
      </c>
      <c r="C1160" s="1">
        <f t="shared" si="282"/>
        <v>1</v>
      </c>
      <c r="E1160" s="1">
        <f t="shared" si="283"/>
        <v>1</v>
      </c>
      <c r="F1160" s="1">
        <f t="shared" si="284"/>
        <v>0</v>
      </c>
      <c r="G1160" s="1">
        <f t="shared" si="285"/>
        <v>0</v>
      </c>
      <c r="H1160" s="1">
        <f t="shared" si="286"/>
        <v>0</v>
      </c>
      <c r="J1160" s="1">
        <f t="shared" si="287"/>
        <v>0</v>
      </c>
      <c r="K1160" s="1">
        <f t="shared" si="288"/>
        <v>0</v>
      </c>
      <c r="L1160" s="1">
        <f t="shared" si="289"/>
        <v>1</v>
      </c>
      <c r="M1160" s="1">
        <f t="shared" si="290"/>
        <v>0</v>
      </c>
      <c r="O1160" s="1">
        <f t="shared" si="291"/>
        <v>0</v>
      </c>
      <c r="P1160" s="1">
        <f t="shared" si="292"/>
        <v>0</v>
      </c>
      <c r="Q1160" s="1">
        <f t="shared" si="293"/>
        <v>1</v>
      </c>
      <c r="R1160" s="1">
        <f t="shared" si="294"/>
        <v>0</v>
      </c>
      <c r="Y1160" s="62">
        <v>0</v>
      </c>
      <c r="Z1160" s="62">
        <v>33</v>
      </c>
      <c r="AA1160" s="62">
        <v>15.02</v>
      </c>
      <c r="AB1160" s="62">
        <v>670</v>
      </c>
      <c r="AC1160" s="62">
        <v>1</v>
      </c>
    </row>
    <row r="1161" spans="1:29" x14ac:dyDescent="0.25">
      <c r="A1161" s="1">
        <f t="shared" si="280"/>
        <v>0</v>
      </c>
      <c r="B1161" s="1">
        <f t="shared" si="281"/>
        <v>1</v>
      </c>
      <c r="C1161" s="1">
        <f t="shared" si="282"/>
        <v>1</v>
      </c>
      <c r="E1161" s="1">
        <f t="shared" si="283"/>
        <v>1</v>
      </c>
      <c r="F1161" s="1">
        <f t="shared" si="284"/>
        <v>0</v>
      </c>
      <c r="G1161" s="1">
        <f t="shared" si="285"/>
        <v>0</v>
      </c>
      <c r="H1161" s="1">
        <f t="shared" si="286"/>
        <v>0</v>
      </c>
      <c r="J1161" s="1">
        <f t="shared" si="287"/>
        <v>1</v>
      </c>
      <c r="K1161" s="1">
        <f t="shared" si="288"/>
        <v>0</v>
      </c>
      <c r="L1161" s="1">
        <f t="shared" si="289"/>
        <v>0</v>
      </c>
      <c r="M1161" s="1">
        <f t="shared" si="290"/>
        <v>0</v>
      </c>
      <c r="O1161" s="1">
        <f t="shared" si="291"/>
        <v>0</v>
      </c>
      <c r="P1161" s="1">
        <f t="shared" si="292"/>
        <v>0</v>
      </c>
      <c r="Q1161" s="1">
        <f t="shared" si="293"/>
        <v>1</v>
      </c>
      <c r="R1161" s="1">
        <f t="shared" si="294"/>
        <v>0</v>
      </c>
      <c r="Y1161" s="62">
        <v>0</v>
      </c>
      <c r="Z1161" s="62">
        <v>90</v>
      </c>
      <c r="AA1161" s="62">
        <v>20.12</v>
      </c>
      <c r="AB1161" s="62">
        <v>675</v>
      </c>
      <c r="AC1161" s="62">
        <v>1</v>
      </c>
    </row>
    <row r="1162" spans="1:29" x14ac:dyDescent="0.25">
      <c r="A1162" s="1">
        <f t="shared" si="280"/>
        <v>0</v>
      </c>
      <c r="B1162" s="1">
        <f t="shared" si="281"/>
        <v>0</v>
      </c>
      <c r="C1162" s="1">
        <f t="shared" si="282"/>
        <v>0</v>
      </c>
      <c r="E1162" s="1">
        <f t="shared" si="283"/>
        <v>0</v>
      </c>
      <c r="F1162" s="1">
        <f t="shared" si="284"/>
        <v>0</v>
      </c>
      <c r="G1162" s="1">
        <f t="shared" si="285"/>
        <v>1</v>
      </c>
      <c r="H1162" s="1">
        <f t="shared" si="286"/>
        <v>0</v>
      </c>
      <c r="J1162" s="1">
        <f t="shared" si="287"/>
        <v>0</v>
      </c>
      <c r="K1162" s="1">
        <f t="shared" si="288"/>
        <v>0</v>
      </c>
      <c r="L1162" s="1">
        <f t="shared" si="289"/>
        <v>1</v>
      </c>
      <c r="M1162" s="1">
        <f t="shared" si="290"/>
        <v>0</v>
      </c>
      <c r="O1162" s="1">
        <f t="shared" si="291"/>
        <v>0</v>
      </c>
      <c r="P1162" s="1">
        <f t="shared" si="292"/>
        <v>0</v>
      </c>
      <c r="Q1162" s="1">
        <f t="shared" si="293"/>
        <v>1</v>
      </c>
      <c r="R1162" s="1">
        <f t="shared" si="294"/>
        <v>0</v>
      </c>
      <c r="Y1162" s="62">
        <v>0</v>
      </c>
      <c r="Z1162" s="62">
        <v>72</v>
      </c>
      <c r="AA1162" s="62">
        <v>25.38</v>
      </c>
      <c r="AB1162" s="62">
        <v>715</v>
      </c>
      <c r="AC1162" s="62">
        <v>1</v>
      </c>
    </row>
    <row r="1163" spans="1:29" x14ac:dyDescent="0.25">
      <c r="A1163" s="1">
        <f t="shared" si="280"/>
        <v>0</v>
      </c>
      <c r="B1163" s="1">
        <f t="shared" si="281"/>
        <v>0</v>
      </c>
      <c r="C1163" s="1">
        <f t="shared" si="282"/>
        <v>0</v>
      </c>
      <c r="E1163" s="1">
        <f t="shared" si="283"/>
        <v>0</v>
      </c>
      <c r="F1163" s="1">
        <f t="shared" si="284"/>
        <v>0</v>
      </c>
      <c r="G1163" s="1">
        <f t="shared" si="285"/>
        <v>1</v>
      </c>
      <c r="H1163" s="1">
        <f t="shared" si="286"/>
        <v>0</v>
      </c>
      <c r="J1163" s="1">
        <f t="shared" si="287"/>
        <v>0</v>
      </c>
      <c r="K1163" s="1">
        <f t="shared" si="288"/>
        <v>0</v>
      </c>
      <c r="L1163" s="1">
        <f t="shared" si="289"/>
        <v>1</v>
      </c>
      <c r="M1163" s="1">
        <f t="shared" si="290"/>
        <v>0</v>
      </c>
      <c r="O1163" s="1">
        <f t="shared" si="291"/>
        <v>0</v>
      </c>
      <c r="P1163" s="1">
        <f t="shared" si="292"/>
        <v>0</v>
      </c>
      <c r="Q1163" s="1">
        <f t="shared" si="293"/>
        <v>1</v>
      </c>
      <c r="R1163" s="1">
        <f t="shared" si="294"/>
        <v>0</v>
      </c>
      <c r="Y1163" s="62">
        <v>0</v>
      </c>
      <c r="Z1163" s="62">
        <v>30</v>
      </c>
      <c r="AA1163" s="62">
        <v>13.92</v>
      </c>
      <c r="AB1163" s="62">
        <v>685</v>
      </c>
      <c r="AC1163" s="62">
        <v>1</v>
      </c>
    </row>
    <row r="1164" spans="1:29" x14ac:dyDescent="0.25">
      <c r="A1164" s="1">
        <f t="shared" si="280"/>
        <v>0</v>
      </c>
      <c r="B1164" s="1">
        <f t="shared" si="281"/>
        <v>0</v>
      </c>
      <c r="C1164" s="1">
        <f t="shared" si="282"/>
        <v>1</v>
      </c>
      <c r="E1164" s="1">
        <f t="shared" si="283"/>
        <v>1</v>
      </c>
      <c r="F1164" s="1">
        <f t="shared" si="284"/>
        <v>0</v>
      </c>
      <c r="G1164" s="1">
        <f t="shared" si="285"/>
        <v>0</v>
      </c>
      <c r="H1164" s="1">
        <f t="shared" si="286"/>
        <v>0</v>
      </c>
      <c r="J1164" s="1">
        <f t="shared" si="287"/>
        <v>0</v>
      </c>
      <c r="K1164" s="1">
        <f t="shared" si="288"/>
        <v>0</v>
      </c>
      <c r="L1164" s="1">
        <f t="shared" si="289"/>
        <v>1</v>
      </c>
      <c r="M1164" s="1">
        <f t="shared" si="290"/>
        <v>0</v>
      </c>
      <c r="O1164" s="1">
        <f t="shared" si="291"/>
        <v>0</v>
      </c>
      <c r="P1164" s="1">
        <f t="shared" si="292"/>
        <v>0</v>
      </c>
      <c r="Q1164" s="1">
        <f t="shared" si="293"/>
        <v>1</v>
      </c>
      <c r="R1164" s="1">
        <f t="shared" si="294"/>
        <v>0</v>
      </c>
      <c r="Y1164" s="62">
        <v>1</v>
      </c>
      <c r="Z1164" s="62">
        <v>67.2</v>
      </c>
      <c r="AA1164" s="62">
        <v>6.53</v>
      </c>
      <c r="AB1164" s="62">
        <v>690</v>
      </c>
      <c r="AC1164" s="62">
        <v>1</v>
      </c>
    </row>
    <row r="1165" spans="1:29" x14ac:dyDescent="0.25">
      <c r="A1165" s="1">
        <f t="shared" si="280"/>
        <v>0</v>
      </c>
      <c r="B1165" s="1">
        <f t="shared" si="281"/>
        <v>1</v>
      </c>
      <c r="C1165" s="1">
        <f t="shared" si="282"/>
        <v>1</v>
      </c>
      <c r="E1165" s="1">
        <f t="shared" si="283"/>
        <v>1</v>
      </c>
      <c r="F1165" s="1">
        <f t="shared" si="284"/>
        <v>0</v>
      </c>
      <c r="G1165" s="1">
        <f t="shared" si="285"/>
        <v>0</v>
      </c>
      <c r="H1165" s="1">
        <f t="shared" si="286"/>
        <v>0</v>
      </c>
      <c r="J1165" s="1">
        <f t="shared" si="287"/>
        <v>1</v>
      </c>
      <c r="K1165" s="1">
        <f t="shared" si="288"/>
        <v>0</v>
      </c>
      <c r="L1165" s="1">
        <f t="shared" si="289"/>
        <v>0</v>
      </c>
      <c r="M1165" s="1">
        <f t="shared" si="290"/>
        <v>0</v>
      </c>
      <c r="O1165" s="1">
        <f t="shared" si="291"/>
        <v>0</v>
      </c>
      <c r="P1165" s="1">
        <f t="shared" si="292"/>
        <v>0</v>
      </c>
      <c r="Q1165" s="1">
        <f t="shared" si="293"/>
        <v>1</v>
      </c>
      <c r="R1165" s="1">
        <f t="shared" si="294"/>
        <v>0</v>
      </c>
      <c r="Y1165" s="62">
        <v>1</v>
      </c>
      <c r="Z1165" s="62">
        <v>70</v>
      </c>
      <c r="AA1165" s="62">
        <v>19.059999999999999</v>
      </c>
      <c r="AB1165" s="62">
        <v>685</v>
      </c>
      <c r="AC1165" s="62">
        <v>1</v>
      </c>
    </row>
    <row r="1166" spans="1:29" x14ac:dyDescent="0.25">
      <c r="A1166" s="1">
        <f t="shared" si="280"/>
        <v>1</v>
      </c>
      <c r="B1166" s="1">
        <f t="shared" si="281"/>
        <v>1</v>
      </c>
      <c r="C1166" s="1">
        <f t="shared" si="282"/>
        <v>1</v>
      </c>
      <c r="E1166" s="1">
        <f t="shared" si="283"/>
        <v>1</v>
      </c>
      <c r="F1166" s="1">
        <f t="shared" si="284"/>
        <v>0</v>
      </c>
      <c r="G1166" s="1">
        <f t="shared" si="285"/>
        <v>0</v>
      </c>
      <c r="H1166" s="1">
        <f t="shared" si="286"/>
        <v>0</v>
      </c>
      <c r="J1166" s="1">
        <f t="shared" si="287"/>
        <v>1</v>
      </c>
      <c r="K1166" s="1">
        <f t="shared" si="288"/>
        <v>0</v>
      </c>
      <c r="L1166" s="1">
        <f t="shared" si="289"/>
        <v>0</v>
      </c>
      <c r="M1166" s="1">
        <f t="shared" si="290"/>
        <v>0</v>
      </c>
      <c r="O1166" s="1">
        <f t="shared" si="291"/>
        <v>1</v>
      </c>
      <c r="P1166" s="1">
        <f t="shared" si="292"/>
        <v>0</v>
      </c>
      <c r="Q1166" s="1">
        <f t="shared" si="293"/>
        <v>0</v>
      </c>
      <c r="R1166" s="1">
        <f t="shared" si="294"/>
        <v>0</v>
      </c>
      <c r="Y1166" s="62">
        <v>1</v>
      </c>
      <c r="Z1166" s="62">
        <v>150</v>
      </c>
      <c r="AA1166" s="62">
        <v>30.61</v>
      </c>
      <c r="AB1166" s="62">
        <v>715</v>
      </c>
      <c r="AC1166" s="62">
        <v>1</v>
      </c>
    </row>
    <row r="1167" spans="1:29" x14ac:dyDescent="0.25">
      <c r="A1167" s="1">
        <f t="shared" si="280"/>
        <v>0</v>
      </c>
      <c r="B1167" s="1">
        <f t="shared" si="281"/>
        <v>0</v>
      </c>
      <c r="C1167" s="1">
        <f t="shared" si="282"/>
        <v>0</v>
      </c>
      <c r="E1167" s="1">
        <f t="shared" si="283"/>
        <v>0</v>
      </c>
      <c r="F1167" s="1">
        <f t="shared" si="284"/>
        <v>0</v>
      </c>
      <c r="G1167" s="1">
        <f t="shared" si="285"/>
        <v>1</v>
      </c>
      <c r="H1167" s="1">
        <f t="shared" si="286"/>
        <v>0</v>
      </c>
      <c r="J1167" s="1">
        <f t="shared" si="287"/>
        <v>0</v>
      </c>
      <c r="K1167" s="1">
        <f t="shared" si="288"/>
        <v>0</v>
      </c>
      <c r="L1167" s="1">
        <f t="shared" si="289"/>
        <v>1</v>
      </c>
      <c r="M1167" s="1">
        <f t="shared" si="290"/>
        <v>0</v>
      </c>
      <c r="O1167" s="1">
        <f t="shared" si="291"/>
        <v>0</v>
      </c>
      <c r="P1167" s="1">
        <f t="shared" si="292"/>
        <v>0</v>
      </c>
      <c r="Q1167" s="1">
        <f t="shared" si="293"/>
        <v>1</v>
      </c>
      <c r="R1167" s="1">
        <f t="shared" si="294"/>
        <v>0</v>
      </c>
      <c r="Y1167" s="62">
        <v>1</v>
      </c>
      <c r="Z1167" s="62">
        <v>99</v>
      </c>
      <c r="AA1167" s="62">
        <v>16.91</v>
      </c>
      <c r="AB1167" s="62">
        <v>705</v>
      </c>
      <c r="AC1167" s="62">
        <v>1</v>
      </c>
    </row>
    <row r="1168" spans="1:29" x14ac:dyDescent="0.25">
      <c r="A1168" s="1">
        <f t="shared" si="280"/>
        <v>0</v>
      </c>
      <c r="B1168" s="1">
        <f t="shared" si="281"/>
        <v>1</v>
      </c>
      <c r="C1168" s="1">
        <f t="shared" si="282"/>
        <v>1</v>
      </c>
      <c r="E1168" s="1">
        <f t="shared" si="283"/>
        <v>1</v>
      </c>
      <c r="F1168" s="1">
        <f t="shared" si="284"/>
        <v>0</v>
      </c>
      <c r="G1168" s="1">
        <f t="shared" si="285"/>
        <v>0</v>
      </c>
      <c r="H1168" s="1">
        <f t="shared" si="286"/>
        <v>0</v>
      </c>
      <c r="J1168" s="1">
        <f t="shared" si="287"/>
        <v>1</v>
      </c>
      <c r="K1168" s="1">
        <f t="shared" si="288"/>
        <v>0</v>
      </c>
      <c r="L1168" s="1">
        <f t="shared" si="289"/>
        <v>0</v>
      </c>
      <c r="M1168" s="1">
        <f t="shared" si="290"/>
        <v>0</v>
      </c>
      <c r="O1168" s="1">
        <f t="shared" si="291"/>
        <v>0</v>
      </c>
      <c r="P1168" s="1">
        <f t="shared" si="292"/>
        <v>0</v>
      </c>
      <c r="Q1168" s="1">
        <f t="shared" si="293"/>
        <v>1</v>
      </c>
      <c r="R1168" s="1">
        <f t="shared" si="294"/>
        <v>0</v>
      </c>
      <c r="Y1168" s="62">
        <v>0</v>
      </c>
      <c r="Z1168" s="62">
        <v>50</v>
      </c>
      <c r="AA1168" s="62">
        <v>17.170000000000002</v>
      </c>
      <c r="AB1168" s="62">
        <v>740</v>
      </c>
      <c r="AC1168" s="62">
        <v>1</v>
      </c>
    </row>
    <row r="1169" spans="1:29" x14ac:dyDescent="0.25">
      <c r="A1169" s="1">
        <f t="shared" si="280"/>
        <v>0</v>
      </c>
      <c r="B1169" s="1">
        <f t="shared" si="281"/>
        <v>1</v>
      </c>
      <c r="C1169" s="1">
        <f t="shared" si="282"/>
        <v>1</v>
      </c>
      <c r="E1169" s="1">
        <f t="shared" si="283"/>
        <v>1</v>
      </c>
      <c r="F1169" s="1">
        <f t="shared" si="284"/>
        <v>0</v>
      </c>
      <c r="G1169" s="1">
        <f t="shared" si="285"/>
        <v>0</v>
      </c>
      <c r="H1169" s="1">
        <f t="shared" si="286"/>
        <v>0</v>
      </c>
      <c r="J1169" s="1">
        <f t="shared" si="287"/>
        <v>1</v>
      </c>
      <c r="K1169" s="1">
        <f t="shared" si="288"/>
        <v>0</v>
      </c>
      <c r="L1169" s="1">
        <f t="shared" si="289"/>
        <v>0</v>
      </c>
      <c r="M1169" s="1">
        <f t="shared" si="290"/>
        <v>0</v>
      </c>
      <c r="O1169" s="1">
        <f t="shared" si="291"/>
        <v>0</v>
      </c>
      <c r="P1169" s="1">
        <f t="shared" si="292"/>
        <v>0</v>
      </c>
      <c r="Q1169" s="1">
        <f t="shared" si="293"/>
        <v>1</v>
      </c>
      <c r="R1169" s="1">
        <f t="shared" si="294"/>
        <v>0</v>
      </c>
      <c r="Y1169" s="62">
        <v>0</v>
      </c>
      <c r="Z1169" s="62">
        <v>38</v>
      </c>
      <c r="AA1169" s="62">
        <v>22.55</v>
      </c>
      <c r="AB1169" s="62">
        <v>685</v>
      </c>
      <c r="AC1169" s="62">
        <v>1</v>
      </c>
    </row>
    <row r="1170" spans="1:29" x14ac:dyDescent="0.25">
      <c r="A1170" s="1">
        <f t="shared" si="280"/>
        <v>0</v>
      </c>
      <c r="B1170" s="1">
        <f t="shared" si="281"/>
        <v>0</v>
      </c>
      <c r="C1170" s="1">
        <f t="shared" si="282"/>
        <v>1</v>
      </c>
      <c r="E1170" s="1">
        <f t="shared" si="283"/>
        <v>1</v>
      </c>
      <c r="F1170" s="1">
        <f t="shared" si="284"/>
        <v>0</v>
      </c>
      <c r="G1170" s="1">
        <f t="shared" si="285"/>
        <v>0</v>
      </c>
      <c r="H1170" s="1">
        <f t="shared" si="286"/>
        <v>0</v>
      </c>
      <c r="J1170" s="1">
        <f t="shared" si="287"/>
        <v>0</v>
      </c>
      <c r="K1170" s="1">
        <f t="shared" si="288"/>
        <v>0</v>
      </c>
      <c r="L1170" s="1">
        <f t="shared" si="289"/>
        <v>1</v>
      </c>
      <c r="M1170" s="1">
        <f t="shared" si="290"/>
        <v>0</v>
      </c>
      <c r="O1170" s="1">
        <f t="shared" si="291"/>
        <v>0</v>
      </c>
      <c r="P1170" s="1">
        <f t="shared" si="292"/>
        <v>0</v>
      </c>
      <c r="Q1170" s="1">
        <f t="shared" si="293"/>
        <v>1</v>
      </c>
      <c r="R1170" s="1">
        <f t="shared" si="294"/>
        <v>0</v>
      </c>
      <c r="Y1170" s="62">
        <v>1</v>
      </c>
      <c r="Z1170" s="62">
        <v>170</v>
      </c>
      <c r="AA1170" s="62">
        <v>32.06</v>
      </c>
      <c r="AB1170" s="62">
        <v>715</v>
      </c>
      <c r="AC1170" s="62">
        <v>1</v>
      </c>
    </row>
    <row r="1171" spans="1:29" x14ac:dyDescent="0.25">
      <c r="A1171" s="1">
        <f t="shared" si="280"/>
        <v>1</v>
      </c>
      <c r="B1171" s="1">
        <f t="shared" si="281"/>
        <v>1</v>
      </c>
      <c r="C1171" s="1">
        <f t="shared" si="282"/>
        <v>1</v>
      </c>
      <c r="E1171" s="1">
        <f t="shared" si="283"/>
        <v>1</v>
      </c>
      <c r="F1171" s="1">
        <f t="shared" si="284"/>
        <v>0</v>
      </c>
      <c r="G1171" s="1">
        <f t="shared" si="285"/>
        <v>0</v>
      </c>
      <c r="H1171" s="1">
        <f t="shared" si="286"/>
        <v>0</v>
      </c>
      <c r="J1171" s="1">
        <f t="shared" si="287"/>
        <v>1</v>
      </c>
      <c r="K1171" s="1">
        <f t="shared" si="288"/>
        <v>0</v>
      </c>
      <c r="L1171" s="1">
        <f t="shared" si="289"/>
        <v>0</v>
      </c>
      <c r="M1171" s="1">
        <f t="shared" si="290"/>
        <v>0</v>
      </c>
      <c r="O1171" s="1">
        <f t="shared" si="291"/>
        <v>1</v>
      </c>
      <c r="P1171" s="1">
        <f t="shared" si="292"/>
        <v>0</v>
      </c>
      <c r="Q1171" s="1">
        <f t="shared" si="293"/>
        <v>0</v>
      </c>
      <c r="R1171" s="1">
        <f t="shared" si="294"/>
        <v>0</v>
      </c>
      <c r="Y1171" s="62">
        <v>1</v>
      </c>
      <c r="Z1171" s="62">
        <v>103</v>
      </c>
      <c r="AA1171" s="62">
        <v>14.11</v>
      </c>
      <c r="AB1171" s="62">
        <v>670</v>
      </c>
      <c r="AC1171" s="62">
        <v>1</v>
      </c>
    </row>
    <row r="1172" spans="1:29" x14ac:dyDescent="0.25">
      <c r="A1172" s="1">
        <f t="shared" si="280"/>
        <v>1</v>
      </c>
      <c r="B1172" s="1">
        <f t="shared" si="281"/>
        <v>1</v>
      </c>
      <c r="C1172" s="1">
        <f t="shared" si="282"/>
        <v>1</v>
      </c>
      <c r="E1172" s="1">
        <f t="shared" si="283"/>
        <v>1</v>
      </c>
      <c r="F1172" s="1">
        <f t="shared" si="284"/>
        <v>0</v>
      </c>
      <c r="G1172" s="1">
        <f t="shared" si="285"/>
        <v>0</v>
      </c>
      <c r="H1172" s="1">
        <f t="shared" si="286"/>
        <v>0</v>
      </c>
      <c r="J1172" s="1">
        <f t="shared" si="287"/>
        <v>1</v>
      </c>
      <c r="K1172" s="1">
        <f t="shared" si="288"/>
        <v>0</v>
      </c>
      <c r="L1172" s="1">
        <f t="shared" si="289"/>
        <v>0</v>
      </c>
      <c r="M1172" s="1">
        <f t="shared" si="290"/>
        <v>0</v>
      </c>
      <c r="O1172" s="1">
        <f t="shared" si="291"/>
        <v>1</v>
      </c>
      <c r="P1172" s="1">
        <f t="shared" si="292"/>
        <v>0</v>
      </c>
      <c r="Q1172" s="1">
        <f t="shared" si="293"/>
        <v>0</v>
      </c>
      <c r="R1172" s="1">
        <f t="shared" si="294"/>
        <v>0</v>
      </c>
      <c r="Y1172" s="62">
        <v>1</v>
      </c>
      <c r="Z1172" s="62">
        <v>100</v>
      </c>
      <c r="AA1172" s="62">
        <v>16.98</v>
      </c>
      <c r="AB1172" s="62">
        <v>670</v>
      </c>
      <c r="AC1172" s="62">
        <v>1</v>
      </c>
    </row>
    <row r="1173" spans="1:29" x14ac:dyDescent="0.25">
      <c r="A1173" s="1">
        <f t="shared" si="280"/>
        <v>1</v>
      </c>
      <c r="B1173" s="1">
        <f t="shared" si="281"/>
        <v>1</v>
      </c>
      <c r="C1173" s="1">
        <f t="shared" si="282"/>
        <v>1</v>
      </c>
      <c r="E1173" s="1">
        <f t="shared" si="283"/>
        <v>1</v>
      </c>
      <c r="F1173" s="1">
        <f t="shared" si="284"/>
        <v>0</v>
      </c>
      <c r="G1173" s="1">
        <f t="shared" si="285"/>
        <v>0</v>
      </c>
      <c r="H1173" s="1">
        <f t="shared" si="286"/>
        <v>0</v>
      </c>
      <c r="J1173" s="1">
        <f t="shared" si="287"/>
        <v>1</v>
      </c>
      <c r="K1173" s="1">
        <f t="shared" si="288"/>
        <v>0</v>
      </c>
      <c r="L1173" s="1">
        <f t="shared" si="289"/>
        <v>0</v>
      </c>
      <c r="M1173" s="1">
        <f t="shared" si="290"/>
        <v>0</v>
      </c>
      <c r="O1173" s="1">
        <f t="shared" si="291"/>
        <v>1</v>
      </c>
      <c r="P1173" s="1">
        <f t="shared" si="292"/>
        <v>0</v>
      </c>
      <c r="Q1173" s="1">
        <f t="shared" si="293"/>
        <v>0</v>
      </c>
      <c r="R1173" s="1">
        <f t="shared" si="294"/>
        <v>0</v>
      </c>
      <c r="Y1173" s="62">
        <v>0</v>
      </c>
      <c r="Z1173" s="62">
        <v>101.928</v>
      </c>
      <c r="AA1173" s="62">
        <v>18.989999999999998</v>
      </c>
      <c r="AB1173" s="62">
        <v>700</v>
      </c>
      <c r="AC1173" s="62">
        <v>1</v>
      </c>
    </row>
    <row r="1174" spans="1:29" x14ac:dyDescent="0.25">
      <c r="A1174" s="1">
        <f t="shared" si="280"/>
        <v>0</v>
      </c>
      <c r="B1174" s="1">
        <f t="shared" si="281"/>
        <v>0</v>
      </c>
      <c r="C1174" s="1">
        <f t="shared" si="282"/>
        <v>0</v>
      </c>
      <c r="E1174" s="1">
        <f t="shared" si="283"/>
        <v>0</v>
      </c>
      <c r="F1174" s="1">
        <f t="shared" si="284"/>
        <v>0</v>
      </c>
      <c r="G1174" s="1">
        <f t="shared" si="285"/>
        <v>1</v>
      </c>
      <c r="H1174" s="1">
        <f t="shared" si="286"/>
        <v>0</v>
      </c>
      <c r="J1174" s="1">
        <f t="shared" si="287"/>
        <v>0</v>
      </c>
      <c r="K1174" s="1">
        <f t="shared" si="288"/>
        <v>0</v>
      </c>
      <c r="L1174" s="1">
        <f t="shared" si="289"/>
        <v>1</v>
      </c>
      <c r="M1174" s="1">
        <f t="shared" si="290"/>
        <v>0</v>
      </c>
      <c r="O1174" s="1">
        <f t="shared" si="291"/>
        <v>0</v>
      </c>
      <c r="P1174" s="1">
        <f t="shared" si="292"/>
        <v>0</v>
      </c>
      <c r="Q1174" s="1">
        <f t="shared" si="293"/>
        <v>1</v>
      </c>
      <c r="R1174" s="1">
        <f t="shared" si="294"/>
        <v>0</v>
      </c>
      <c r="Y1174" s="62">
        <v>0</v>
      </c>
      <c r="Z1174" s="62">
        <v>65</v>
      </c>
      <c r="AA1174" s="62">
        <v>18.670000000000002</v>
      </c>
      <c r="AB1174" s="62">
        <v>680</v>
      </c>
      <c r="AC1174" s="62">
        <v>1</v>
      </c>
    </row>
    <row r="1175" spans="1:29" x14ac:dyDescent="0.25">
      <c r="A1175" s="1">
        <f t="shared" si="280"/>
        <v>1</v>
      </c>
      <c r="B1175" s="1">
        <f t="shared" si="281"/>
        <v>1</v>
      </c>
      <c r="C1175" s="1">
        <f t="shared" si="282"/>
        <v>1</v>
      </c>
      <c r="E1175" s="1">
        <f t="shared" si="283"/>
        <v>1</v>
      </c>
      <c r="F1175" s="1">
        <f t="shared" si="284"/>
        <v>0</v>
      </c>
      <c r="G1175" s="1">
        <f t="shared" si="285"/>
        <v>0</v>
      </c>
      <c r="H1175" s="1">
        <f t="shared" si="286"/>
        <v>0</v>
      </c>
      <c r="J1175" s="1">
        <f t="shared" si="287"/>
        <v>1</v>
      </c>
      <c r="K1175" s="1">
        <f t="shared" si="288"/>
        <v>0</v>
      </c>
      <c r="L1175" s="1">
        <f t="shared" si="289"/>
        <v>0</v>
      </c>
      <c r="M1175" s="1">
        <f t="shared" si="290"/>
        <v>0</v>
      </c>
      <c r="O1175" s="1">
        <f t="shared" si="291"/>
        <v>1</v>
      </c>
      <c r="P1175" s="1">
        <f t="shared" si="292"/>
        <v>0</v>
      </c>
      <c r="Q1175" s="1">
        <f t="shared" si="293"/>
        <v>0</v>
      </c>
      <c r="R1175" s="1">
        <f t="shared" si="294"/>
        <v>0</v>
      </c>
      <c r="Y1175" s="62">
        <v>0</v>
      </c>
      <c r="Z1175" s="62">
        <v>35</v>
      </c>
      <c r="AA1175" s="62">
        <v>16.39</v>
      </c>
      <c r="AB1175" s="62">
        <v>690</v>
      </c>
      <c r="AC1175" s="62">
        <v>1</v>
      </c>
    </row>
    <row r="1176" spans="1:29" x14ac:dyDescent="0.25">
      <c r="A1176" s="1">
        <f t="shared" si="280"/>
        <v>1</v>
      </c>
      <c r="B1176" s="1">
        <f t="shared" si="281"/>
        <v>1</v>
      </c>
      <c r="C1176" s="1">
        <f t="shared" si="282"/>
        <v>1</v>
      </c>
      <c r="E1176" s="1">
        <f t="shared" si="283"/>
        <v>1</v>
      </c>
      <c r="F1176" s="1">
        <f t="shared" si="284"/>
        <v>0</v>
      </c>
      <c r="G1176" s="1">
        <f t="shared" si="285"/>
        <v>0</v>
      </c>
      <c r="H1176" s="1">
        <f t="shared" si="286"/>
        <v>0</v>
      </c>
      <c r="J1176" s="1">
        <f t="shared" si="287"/>
        <v>1</v>
      </c>
      <c r="K1176" s="1">
        <f t="shared" si="288"/>
        <v>0</v>
      </c>
      <c r="L1176" s="1">
        <f t="shared" si="289"/>
        <v>0</v>
      </c>
      <c r="M1176" s="1">
        <f t="shared" si="290"/>
        <v>0</v>
      </c>
      <c r="O1176" s="1">
        <f t="shared" si="291"/>
        <v>1</v>
      </c>
      <c r="P1176" s="1">
        <f t="shared" si="292"/>
        <v>0</v>
      </c>
      <c r="Q1176" s="1">
        <f t="shared" si="293"/>
        <v>0</v>
      </c>
      <c r="R1176" s="1">
        <f t="shared" si="294"/>
        <v>0</v>
      </c>
      <c r="Y1176" s="62">
        <v>0</v>
      </c>
      <c r="Z1176" s="62">
        <v>52</v>
      </c>
      <c r="AA1176" s="62">
        <v>5.72</v>
      </c>
      <c r="AB1176" s="62">
        <v>675</v>
      </c>
      <c r="AC1176" s="62">
        <v>1</v>
      </c>
    </row>
    <row r="1177" spans="1:29" x14ac:dyDescent="0.25">
      <c r="A1177" s="1">
        <f t="shared" si="280"/>
        <v>1</v>
      </c>
      <c r="B1177" s="1">
        <f t="shared" si="281"/>
        <v>1</v>
      </c>
      <c r="C1177" s="1">
        <f t="shared" si="282"/>
        <v>1</v>
      </c>
      <c r="E1177" s="1">
        <f t="shared" si="283"/>
        <v>1</v>
      </c>
      <c r="F1177" s="1">
        <f t="shared" si="284"/>
        <v>0</v>
      </c>
      <c r="G1177" s="1">
        <f t="shared" si="285"/>
        <v>0</v>
      </c>
      <c r="H1177" s="1">
        <f t="shared" si="286"/>
        <v>0</v>
      </c>
      <c r="J1177" s="1">
        <f t="shared" si="287"/>
        <v>1</v>
      </c>
      <c r="K1177" s="1">
        <f t="shared" si="288"/>
        <v>0</v>
      </c>
      <c r="L1177" s="1">
        <f t="shared" si="289"/>
        <v>0</v>
      </c>
      <c r="M1177" s="1">
        <f t="shared" si="290"/>
        <v>0</v>
      </c>
      <c r="O1177" s="1">
        <f t="shared" si="291"/>
        <v>1</v>
      </c>
      <c r="P1177" s="1">
        <f t="shared" si="292"/>
        <v>0</v>
      </c>
      <c r="Q1177" s="1">
        <f t="shared" si="293"/>
        <v>0</v>
      </c>
      <c r="R1177" s="1">
        <f t="shared" si="294"/>
        <v>0</v>
      </c>
      <c r="Y1177" s="62">
        <v>1</v>
      </c>
      <c r="Z1177" s="62">
        <v>105</v>
      </c>
      <c r="AA1177" s="62">
        <v>16.010000000000002</v>
      </c>
      <c r="AB1177" s="62">
        <v>660</v>
      </c>
      <c r="AC1177" s="62">
        <v>1</v>
      </c>
    </row>
    <row r="1178" spans="1:29" x14ac:dyDescent="0.25">
      <c r="A1178" s="1">
        <f t="shared" si="280"/>
        <v>1</v>
      </c>
      <c r="B1178" s="1">
        <f t="shared" si="281"/>
        <v>1</v>
      </c>
      <c r="C1178" s="1">
        <f t="shared" si="282"/>
        <v>1</v>
      </c>
      <c r="E1178" s="1">
        <f t="shared" si="283"/>
        <v>1</v>
      </c>
      <c r="F1178" s="1">
        <f t="shared" si="284"/>
        <v>0</v>
      </c>
      <c r="G1178" s="1">
        <f t="shared" si="285"/>
        <v>0</v>
      </c>
      <c r="H1178" s="1">
        <f t="shared" si="286"/>
        <v>0</v>
      </c>
      <c r="J1178" s="1">
        <f t="shared" si="287"/>
        <v>1</v>
      </c>
      <c r="K1178" s="1">
        <f t="shared" si="288"/>
        <v>0</v>
      </c>
      <c r="L1178" s="1">
        <f t="shared" si="289"/>
        <v>0</v>
      </c>
      <c r="M1178" s="1">
        <f t="shared" si="290"/>
        <v>0</v>
      </c>
      <c r="O1178" s="1">
        <f t="shared" si="291"/>
        <v>1</v>
      </c>
      <c r="P1178" s="1">
        <f t="shared" si="292"/>
        <v>0</v>
      </c>
      <c r="Q1178" s="1">
        <f t="shared" si="293"/>
        <v>0</v>
      </c>
      <c r="R1178" s="1">
        <f t="shared" si="294"/>
        <v>0</v>
      </c>
      <c r="Y1178" s="62">
        <v>1</v>
      </c>
      <c r="Z1178" s="62">
        <v>70</v>
      </c>
      <c r="AA1178" s="62">
        <v>13.95</v>
      </c>
      <c r="AB1178" s="62">
        <v>715</v>
      </c>
      <c r="AC1178" s="62">
        <v>1</v>
      </c>
    </row>
    <row r="1179" spans="1:29" x14ac:dyDescent="0.25">
      <c r="A1179" s="1">
        <f t="shared" si="280"/>
        <v>0</v>
      </c>
      <c r="B1179" s="1">
        <f t="shared" si="281"/>
        <v>0</v>
      </c>
      <c r="C1179" s="1">
        <f t="shared" si="282"/>
        <v>0</v>
      </c>
      <c r="E1179" s="1">
        <f t="shared" si="283"/>
        <v>0</v>
      </c>
      <c r="F1179" s="1">
        <f t="shared" si="284"/>
        <v>0</v>
      </c>
      <c r="G1179" s="1">
        <f t="shared" si="285"/>
        <v>1</v>
      </c>
      <c r="H1179" s="1">
        <f t="shared" si="286"/>
        <v>0</v>
      </c>
      <c r="J1179" s="1">
        <f t="shared" si="287"/>
        <v>0</v>
      </c>
      <c r="K1179" s="1">
        <f t="shared" si="288"/>
        <v>0</v>
      </c>
      <c r="L1179" s="1">
        <f t="shared" si="289"/>
        <v>1</v>
      </c>
      <c r="M1179" s="1">
        <f t="shared" si="290"/>
        <v>0</v>
      </c>
      <c r="O1179" s="1">
        <f t="shared" si="291"/>
        <v>0</v>
      </c>
      <c r="P1179" s="1">
        <f t="shared" si="292"/>
        <v>0</v>
      </c>
      <c r="Q1179" s="1">
        <f t="shared" si="293"/>
        <v>1</v>
      </c>
      <c r="R1179" s="1">
        <f t="shared" si="294"/>
        <v>0</v>
      </c>
      <c r="Y1179" s="62">
        <v>1</v>
      </c>
      <c r="Z1179" s="62">
        <v>124</v>
      </c>
      <c r="AA1179" s="62">
        <v>19.899999999999999</v>
      </c>
      <c r="AB1179" s="62">
        <v>715</v>
      </c>
      <c r="AC1179" s="62">
        <v>1</v>
      </c>
    </row>
    <row r="1180" spans="1:29" x14ac:dyDescent="0.25">
      <c r="A1180" s="1">
        <f t="shared" si="280"/>
        <v>0</v>
      </c>
      <c r="B1180" s="1">
        <f t="shared" si="281"/>
        <v>1</v>
      </c>
      <c r="C1180" s="1">
        <f t="shared" si="282"/>
        <v>1</v>
      </c>
      <c r="E1180" s="1">
        <f t="shared" si="283"/>
        <v>1</v>
      </c>
      <c r="F1180" s="1">
        <f t="shared" si="284"/>
        <v>0</v>
      </c>
      <c r="G1180" s="1">
        <f t="shared" si="285"/>
        <v>0</v>
      </c>
      <c r="H1180" s="1">
        <f t="shared" si="286"/>
        <v>0</v>
      </c>
      <c r="J1180" s="1">
        <f t="shared" si="287"/>
        <v>1</v>
      </c>
      <c r="K1180" s="1">
        <f t="shared" si="288"/>
        <v>0</v>
      </c>
      <c r="L1180" s="1">
        <f t="shared" si="289"/>
        <v>0</v>
      </c>
      <c r="M1180" s="1">
        <f t="shared" si="290"/>
        <v>0</v>
      </c>
      <c r="O1180" s="1">
        <f t="shared" si="291"/>
        <v>0</v>
      </c>
      <c r="P1180" s="1">
        <f t="shared" si="292"/>
        <v>0</v>
      </c>
      <c r="Q1180" s="1">
        <f t="shared" si="293"/>
        <v>1</v>
      </c>
      <c r="R1180" s="1">
        <f t="shared" si="294"/>
        <v>0</v>
      </c>
      <c r="Y1180" s="62">
        <v>0</v>
      </c>
      <c r="Z1180" s="62">
        <v>250</v>
      </c>
      <c r="AA1180" s="62">
        <v>4.25</v>
      </c>
      <c r="AB1180" s="62">
        <v>660</v>
      </c>
      <c r="AC1180" s="62">
        <v>1</v>
      </c>
    </row>
    <row r="1181" spans="1:29" x14ac:dyDescent="0.25">
      <c r="A1181" s="1">
        <f t="shared" si="280"/>
        <v>0</v>
      </c>
      <c r="B1181" s="1">
        <f t="shared" si="281"/>
        <v>1</v>
      </c>
      <c r="C1181" s="1">
        <f t="shared" si="282"/>
        <v>1</v>
      </c>
      <c r="E1181" s="1">
        <f t="shared" si="283"/>
        <v>1</v>
      </c>
      <c r="F1181" s="1">
        <f t="shared" si="284"/>
        <v>0</v>
      </c>
      <c r="G1181" s="1">
        <f t="shared" si="285"/>
        <v>0</v>
      </c>
      <c r="H1181" s="1">
        <f t="shared" si="286"/>
        <v>0</v>
      </c>
      <c r="J1181" s="1">
        <f t="shared" si="287"/>
        <v>1</v>
      </c>
      <c r="K1181" s="1">
        <f t="shared" si="288"/>
        <v>0</v>
      </c>
      <c r="L1181" s="1">
        <f t="shared" si="289"/>
        <v>0</v>
      </c>
      <c r="M1181" s="1">
        <f t="shared" si="290"/>
        <v>0</v>
      </c>
      <c r="O1181" s="1">
        <f t="shared" si="291"/>
        <v>0</v>
      </c>
      <c r="P1181" s="1">
        <f t="shared" si="292"/>
        <v>0</v>
      </c>
      <c r="Q1181" s="1">
        <f t="shared" si="293"/>
        <v>1</v>
      </c>
      <c r="R1181" s="1">
        <f t="shared" si="294"/>
        <v>0</v>
      </c>
      <c r="Y1181" s="62">
        <v>0</v>
      </c>
      <c r="Z1181" s="62">
        <v>98</v>
      </c>
      <c r="AA1181" s="62">
        <v>18.41</v>
      </c>
      <c r="AB1181" s="62">
        <v>675</v>
      </c>
      <c r="AC1181" s="62">
        <v>1</v>
      </c>
    </row>
    <row r="1182" spans="1:29" x14ac:dyDescent="0.25">
      <c r="A1182" s="1">
        <f t="shared" si="280"/>
        <v>1</v>
      </c>
      <c r="B1182" s="1">
        <f t="shared" si="281"/>
        <v>1</v>
      </c>
      <c r="C1182" s="1">
        <f t="shared" si="282"/>
        <v>1</v>
      </c>
      <c r="E1182" s="1">
        <f t="shared" si="283"/>
        <v>1</v>
      </c>
      <c r="F1182" s="1">
        <f t="shared" si="284"/>
        <v>0</v>
      </c>
      <c r="G1182" s="1">
        <f t="shared" si="285"/>
        <v>0</v>
      </c>
      <c r="H1182" s="1">
        <f t="shared" si="286"/>
        <v>0</v>
      </c>
      <c r="J1182" s="1">
        <f t="shared" si="287"/>
        <v>1</v>
      </c>
      <c r="K1182" s="1">
        <f t="shared" si="288"/>
        <v>0</v>
      </c>
      <c r="L1182" s="1">
        <f t="shared" si="289"/>
        <v>0</v>
      </c>
      <c r="M1182" s="1">
        <f t="shared" si="290"/>
        <v>0</v>
      </c>
      <c r="O1182" s="1">
        <f t="shared" si="291"/>
        <v>1</v>
      </c>
      <c r="P1182" s="1">
        <f t="shared" si="292"/>
        <v>0</v>
      </c>
      <c r="Q1182" s="1">
        <f t="shared" si="293"/>
        <v>0</v>
      </c>
      <c r="R1182" s="1">
        <f t="shared" si="294"/>
        <v>0</v>
      </c>
      <c r="Y1182" s="62">
        <v>0</v>
      </c>
      <c r="Z1182" s="62">
        <v>90</v>
      </c>
      <c r="AA1182" s="62">
        <v>15.55</v>
      </c>
      <c r="AB1182" s="62">
        <v>730</v>
      </c>
      <c r="AC1182" s="62">
        <v>1</v>
      </c>
    </row>
    <row r="1183" spans="1:29" x14ac:dyDescent="0.25">
      <c r="A1183" s="1">
        <f t="shared" si="280"/>
        <v>0</v>
      </c>
      <c r="B1183" s="1">
        <f t="shared" si="281"/>
        <v>1</v>
      </c>
      <c r="C1183" s="1">
        <f t="shared" si="282"/>
        <v>1</v>
      </c>
      <c r="E1183" s="1">
        <f t="shared" si="283"/>
        <v>1</v>
      </c>
      <c r="F1183" s="1">
        <f t="shared" si="284"/>
        <v>0</v>
      </c>
      <c r="G1183" s="1">
        <f t="shared" si="285"/>
        <v>0</v>
      </c>
      <c r="H1183" s="1">
        <f t="shared" si="286"/>
        <v>0</v>
      </c>
      <c r="J1183" s="1">
        <f t="shared" si="287"/>
        <v>1</v>
      </c>
      <c r="K1183" s="1">
        <f t="shared" si="288"/>
        <v>0</v>
      </c>
      <c r="L1183" s="1">
        <f t="shared" si="289"/>
        <v>0</v>
      </c>
      <c r="M1183" s="1">
        <f t="shared" si="290"/>
        <v>0</v>
      </c>
      <c r="O1183" s="1">
        <f t="shared" si="291"/>
        <v>0</v>
      </c>
      <c r="P1183" s="1">
        <f t="shared" si="292"/>
        <v>0</v>
      </c>
      <c r="Q1183" s="1">
        <f t="shared" si="293"/>
        <v>1</v>
      </c>
      <c r="R1183" s="1">
        <f t="shared" si="294"/>
        <v>0</v>
      </c>
      <c r="Y1183" s="62">
        <v>1</v>
      </c>
      <c r="Z1183" s="62">
        <v>125</v>
      </c>
      <c r="AA1183" s="62">
        <v>13.06</v>
      </c>
      <c r="AB1183" s="62">
        <v>690</v>
      </c>
      <c r="AC1183" s="62">
        <v>1</v>
      </c>
    </row>
    <row r="1184" spans="1:29" x14ac:dyDescent="0.25">
      <c r="A1184" s="1">
        <f t="shared" si="280"/>
        <v>1</v>
      </c>
      <c r="B1184" s="1">
        <f t="shared" si="281"/>
        <v>1</v>
      </c>
      <c r="C1184" s="1">
        <f t="shared" si="282"/>
        <v>1</v>
      </c>
      <c r="E1184" s="1">
        <f t="shared" si="283"/>
        <v>1</v>
      </c>
      <c r="F1184" s="1">
        <f t="shared" si="284"/>
        <v>0</v>
      </c>
      <c r="G1184" s="1">
        <f t="shared" si="285"/>
        <v>0</v>
      </c>
      <c r="H1184" s="1">
        <f t="shared" si="286"/>
        <v>0</v>
      </c>
      <c r="J1184" s="1">
        <f t="shared" si="287"/>
        <v>1</v>
      </c>
      <c r="K1184" s="1">
        <f t="shared" si="288"/>
        <v>0</v>
      </c>
      <c r="L1184" s="1">
        <f t="shared" si="289"/>
        <v>0</v>
      </c>
      <c r="M1184" s="1">
        <f t="shared" si="290"/>
        <v>0</v>
      </c>
      <c r="O1184" s="1">
        <f t="shared" si="291"/>
        <v>1</v>
      </c>
      <c r="P1184" s="1">
        <f t="shared" si="292"/>
        <v>0</v>
      </c>
      <c r="Q1184" s="1">
        <f t="shared" si="293"/>
        <v>0</v>
      </c>
      <c r="R1184" s="1">
        <f t="shared" si="294"/>
        <v>0</v>
      </c>
      <c r="Y1184" s="62">
        <v>0</v>
      </c>
      <c r="Z1184" s="62">
        <v>30</v>
      </c>
      <c r="AA1184" s="62">
        <v>19.600000000000001</v>
      </c>
      <c r="AB1184" s="62">
        <v>710</v>
      </c>
      <c r="AC1184" s="62">
        <v>1</v>
      </c>
    </row>
    <row r="1185" spans="1:29" x14ac:dyDescent="0.25">
      <c r="A1185" s="1">
        <f t="shared" si="280"/>
        <v>1</v>
      </c>
      <c r="B1185" s="1">
        <f t="shared" si="281"/>
        <v>1</v>
      </c>
      <c r="C1185" s="1">
        <f t="shared" si="282"/>
        <v>1</v>
      </c>
      <c r="E1185" s="1">
        <f t="shared" si="283"/>
        <v>1</v>
      </c>
      <c r="F1185" s="1">
        <f t="shared" si="284"/>
        <v>0</v>
      </c>
      <c r="G1185" s="1">
        <f t="shared" si="285"/>
        <v>0</v>
      </c>
      <c r="H1185" s="1">
        <f t="shared" si="286"/>
        <v>0</v>
      </c>
      <c r="J1185" s="1">
        <f t="shared" si="287"/>
        <v>1</v>
      </c>
      <c r="K1185" s="1">
        <f t="shared" si="288"/>
        <v>0</v>
      </c>
      <c r="L1185" s="1">
        <f t="shared" si="289"/>
        <v>0</v>
      </c>
      <c r="M1185" s="1">
        <f t="shared" si="290"/>
        <v>0</v>
      </c>
      <c r="O1185" s="1">
        <f t="shared" si="291"/>
        <v>1</v>
      </c>
      <c r="P1185" s="1">
        <f t="shared" si="292"/>
        <v>0</v>
      </c>
      <c r="Q1185" s="1">
        <f t="shared" si="293"/>
        <v>0</v>
      </c>
      <c r="R1185" s="1">
        <f t="shared" si="294"/>
        <v>0</v>
      </c>
      <c r="Y1185" s="62">
        <v>1</v>
      </c>
      <c r="Z1185" s="62">
        <v>44</v>
      </c>
      <c r="AA1185" s="62">
        <v>7.58</v>
      </c>
      <c r="AB1185" s="62">
        <v>660</v>
      </c>
      <c r="AC1185" s="62">
        <v>1</v>
      </c>
    </row>
    <row r="1186" spans="1:29" x14ac:dyDescent="0.25">
      <c r="A1186" s="1">
        <f t="shared" si="280"/>
        <v>1</v>
      </c>
      <c r="B1186" s="1">
        <f t="shared" si="281"/>
        <v>1</v>
      </c>
      <c r="C1186" s="1">
        <f t="shared" si="282"/>
        <v>1</v>
      </c>
      <c r="E1186" s="1">
        <f t="shared" si="283"/>
        <v>1</v>
      </c>
      <c r="F1186" s="1">
        <f t="shared" si="284"/>
        <v>0</v>
      </c>
      <c r="G1186" s="1">
        <f t="shared" si="285"/>
        <v>0</v>
      </c>
      <c r="H1186" s="1">
        <f t="shared" si="286"/>
        <v>0</v>
      </c>
      <c r="J1186" s="1">
        <f t="shared" si="287"/>
        <v>1</v>
      </c>
      <c r="K1186" s="1">
        <f t="shared" si="288"/>
        <v>0</v>
      </c>
      <c r="L1186" s="1">
        <f t="shared" si="289"/>
        <v>0</v>
      </c>
      <c r="M1186" s="1">
        <f t="shared" si="290"/>
        <v>0</v>
      </c>
      <c r="O1186" s="1">
        <f t="shared" si="291"/>
        <v>1</v>
      </c>
      <c r="P1186" s="1">
        <f t="shared" si="292"/>
        <v>0</v>
      </c>
      <c r="Q1186" s="1">
        <f t="shared" si="293"/>
        <v>0</v>
      </c>
      <c r="R1186" s="1">
        <f t="shared" si="294"/>
        <v>0</v>
      </c>
      <c r="Y1186" s="62">
        <v>0</v>
      </c>
      <c r="Z1186" s="62">
        <v>62</v>
      </c>
      <c r="AA1186" s="62">
        <v>13.41</v>
      </c>
      <c r="AB1186" s="62">
        <v>815</v>
      </c>
      <c r="AC1186" s="62">
        <v>1</v>
      </c>
    </row>
    <row r="1187" spans="1:29" x14ac:dyDescent="0.25">
      <c r="A1187" s="1">
        <f t="shared" si="280"/>
        <v>1</v>
      </c>
      <c r="B1187" s="1">
        <f t="shared" si="281"/>
        <v>1</v>
      </c>
      <c r="C1187" s="1">
        <f t="shared" si="282"/>
        <v>1</v>
      </c>
      <c r="E1187" s="1">
        <f t="shared" si="283"/>
        <v>1</v>
      </c>
      <c r="F1187" s="1">
        <f t="shared" si="284"/>
        <v>0</v>
      </c>
      <c r="G1187" s="1">
        <f t="shared" si="285"/>
        <v>0</v>
      </c>
      <c r="H1187" s="1">
        <f t="shared" si="286"/>
        <v>0</v>
      </c>
      <c r="J1187" s="1">
        <f t="shared" si="287"/>
        <v>1</v>
      </c>
      <c r="K1187" s="1">
        <f t="shared" si="288"/>
        <v>0</v>
      </c>
      <c r="L1187" s="1">
        <f t="shared" si="289"/>
        <v>0</v>
      </c>
      <c r="M1187" s="1">
        <f t="shared" si="290"/>
        <v>0</v>
      </c>
      <c r="O1187" s="1">
        <f t="shared" si="291"/>
        <v>1</v>
      </c>
      <c r="P1187" s="1">
        <f t="shared" si="292"/>
        <v>0</v>
      </c>
      <c r="Q1187" s="1">
        <f t="shared" si="293"/>
        <v>0</v>
      </c>
      <c r="R1187" s="1">
        <f t="shared" si="294"/>
        <v>0</v>
      </c>
      <c r="Y1187" s="62">
        <v>0</v>
      </c>
      <c r="Z1187" s="62">
        <v>45</v>
      </c>
      <c r="AA1187" s="62">
        <v>12.32</v>
      </c>
      <c r="AB1187" s="62">
        <v>660</v>
      </c>
      <c r="AC1187" s="62">
        <v>1</v>
      </c>
    </row>
    <row r="1188" spans="1:29" x14ac:dyDescent="0.25">
      <c r="A1188" s="1">
        <f t="shared" si="280"/>
        <v>1</v>
      </c>
      <c r="B1188" s="1">
        <f t="shared" si="281"/>
        <v>1</v>
      </c>
      <c r="C1188" s="1">
        <f t="shared" si="282"/>
        <v>1</v>
      </c>
      <c r="E1188" s="1">
        <f t="shared" si="283"/>
        <v>1</v>
      </c>
      <c r="F1188" s="1">
        <f t="shared" si="284"/>
        <v>0</v>
      </c>
      <c r="G1188" s="1">
        <f t="shared" si="285"/>
        <v>0</v>
      </c>
      <c r="H1188" s="1">
        <f t="shared" si="286"/>
        <v>0</v>
      </c>
      <c r="J1188" s="1">
        <f t="shared" si="287"/>
        <v>1</v>
      </c>
      <c r="K1188" s="1">
        <f t="shared" si="288"/>
        <v>0</v>
      </c>
      <c r="L1188" s="1">
        <f t="shared" si="289"/>
        <v>0</v>
      </c>
      <c r="M1188" s="1">
        <f t="shared" si="290"/>
        <v>0</v>
      </c>
      <c r="O1188" s="1">
        <f t="shared" si="291"/>
        <v>1</v>
      </c>
      <c r="P1188" s="1">
        <f t="shared" si="292"/>
        <v>0</v>
      </c>
      <c r="Q1188" s="1">
        <f t="shared" si="293"/>
        <v>0</v>
      </c>
      <c r="R1188" s="1">
        <f t="shared" si="294"/>
        <v>0</v>
      </c>
      <c r="Y1188" s="62">
        <v>1</v>
      </c>
      <c r="Z1188" s="62">
        <v>40</v>
      </c>
      <c r="AA1188" s="62">
        <v>34.619999999999997</v>
      </c>
      <c r="AB1188" s="62">
        <v>680</v>
      </c>
      <c r="AC1188" s="62">
        <v>1</v>
      </c>
    </row>
    <row r="1189" spans="1:29" x14ac:dyDescent="0.25">
      <c r="A1189" s="1">
        <f t="shared" si="280"/>
        <v>0</v>
      </c>
      <c r="B1189" s="1">
        <f t="shared" si="281"/>
        <v>0</v>
      </c>
      <c r="C1189" s="1">
        <f t="shared" si="282"/>
        <v>0</v>
      </c>
      <c r="E1189" s="1">
        <f t="shared" si="283"/>
        <v>0</v>
      </c>
      <c r="F1189" s="1">
        <f t="shared" si="284"/>
        <v>0</v>
      </c>
      <c r="G1189" s="1">
        <f t="shared" si="285"/>
        <v>1</v>
      </c>
      <c r="H1189" s="1">
        <f t="shared" si="286"/>
        <v>0</v>
      </c>
      <c r="J1189" s="1">
        <f t="shared" si="287"/>
        <v>0</v>
      </c>
      <c r="K1189" s="1">
        <f t="shared" si="288"/>
        <v>0</v>
      </c>
      <c r="L1189" s="1">
        <f t="shared" si="289"/>
        <v>1</v>
      </c>
      <c r="M1189" s="1">
        <f t="shared" si="290"/>
        <v>0</v>
      </c>
      <c r="O1189" s="1">
        <f t="shared" si="291"/>
        <v>0</v>
      </c>
      <c r="P1189" s="1">
        <f t="shared" si="292"/>
        <v>0</v>
      </c>
      <c r="Q1189" s="1">
        <f t="shared" si="293"/>
        <v>1</v>
      </c>
      <c r="R1189" s="1">
        <f t="shared" si="294"/>
        <v>0</v>
      </c>
      <c r="Y1189" s="62">
        <v>1</v>
      </c>
      <c r="Z1189" s="62">
        <v>38</v>
      </c>
      <c r="AA1189" s="62">
        <v>14.94</v>
      </c>
      <c r="AB1189" s="62">
        <v>810</v>
      </c>
      <c r="AC1189" s="62">
        <v>1</v>
      </c>
    </row>
    <row r="1190" spans="1:29" x14ac:dyDescent="0.25">
      <c r="A1190" s="1">
        <f t="shared" si="280"/>
        <v>0</v>
      </c>
      <c r="B1190" s="1">
        <f t="shared" si="281"/>
        <v>1</v>
      </c>
      <c r="C1190" s="1">
        <f t="shared" si="282"/>
        <v>1</v>
      </c>
      <c r="E1190" s="1">
        <f t="shared" si="283"/>
        <v>1</v>
      </c>
      <c r="F1190" s="1">
        <f t="shared" si="284"/>
        <v>0</v>
      </c>
      <c r="G1190" s="1">
        <f t="shared" si="285"/>
        <v>0</v>
      </c>
      <c r="H1190" s="1">
        <f t="shared" si="286"/>
        <v>0</v>
      </c>
      <c r="J1190" s="1">
        <f t="shared" si="287"/>
        <v>1</v>
      </c>
      <c r="K1190" s="1">
        <f t="shared" si="288"/>
        <v>0</v>
      </c>
      <c r="L1190" s="1">
        <f t="shared" si="289"/>
        <v>0</v>
      </c>
      <c r="M1190" s="1">
        <f t="shared" si="290"/>
        <v>0</v>
      </c>
      <c r="O1190" s="1">
        <f t="shared" si="291"/>
        <v>0</v>
      </c>
      <c r="P1190" s="1">
        <f t="shared" si="292"/>
        <v>0</v>
      </c>
      <c r="Q1190" s="1">
        <f t="shared" si="293"/>
        <v>1</v>
      </c>
      <c r="R1190" s="1">
        <f t="shared" si="294"/>
        <v>0</v>
      </c>
      <c r="Y1190" s="62">
        <v>0</v>
      </c>
      <c r="Z1190" s="62">
        <v>40</v>
      </c>
      <c r="AA1190" s="62">
        <v>6.36</v>
      </c>
      <c r="AB1190" s="62">
        <v>695</v>
      </c>
      <c r="AC1190" s="62">
        <v>1</v>
      </c>
    </row>
    <row r="1191" spans="1:29" x14ac:dyDescent="0.25">
      <c r="A1191" s="1">
        <f t="shared" si="280"/>
        <v>1</v>
      </c>
      <c r="B1191" s="1">
        <f t="shared" si="281"/>
        <v>1</v>
      </c>
      <c r="C1191" s="1">
        <f t="shared" si="282"/>
        <v>1</v>
      </c>
      <c r="E1191" s="1">
        <f t="shared" si="283"/>
        <v>1</v>
      </c>
      <c r="F1191" s="1">
        <f t="shared" si="284"/>
        <v>0</v>
      </c>
      <c r="G1191" s="1">
        <f t="shared" si="285"/>
        <v>0</v>
      </c>
      <c r="H1191" s="1">
        <f t="shared" si="286"/>
        <v>0</v>
      </c>
      <c r="J1191" s="1">
        <f t="shared" si="287"/>
        <v>1</v>
      </c>
      <c r="K1191" s="1">
        <f t="shared" si="288"/>
        <v>0</v>
      </c>
      <c r="L1191" s="1">
        <f t="shared" si="289"/>
        <v>0</v>
      </c>
      <c r="M1191" s="1">
        <f t="shared" si="290"/>
        <v>0</v>
      </c>
      <c r="O1191" s="1">
        <f t="shared" si="291"/>
        <v>1</v>
      </c>
      <c r="P1191" s="1">
        <f t="shared" si="292"/>
        <v>0</v>
      </c>
      <c r="Q1191" s="1">
        <f t="shared" si="293"/>
        <v>0</v>
      </c>
      <c r="R1191" s="1">
        <f t="shared" si="294"/>
        <v>0</v>
      </c>
      <c r="Y1191" s="62">
        <v>1</v>
      </c>
      <c r="Z1191" s="62">
        <v>62</v>
      </c>
      <c r="AA1191" s="62">
        <v>14.05</v>
      </c>
      <c r="AB1191" s="62">
        <v>675</v>
      </c>
      <c r="AC1191" s="62">
        <v>1</v>
      </c>
    </row>
    <row r="1192" spans="1:29" x14ac:dyDescent="0.25">
      <c r="A1192" s="1">
        <f t="shared" si="280"/>
        <v>0</v>
      </c>
      <c r="B1192" s="1">
        <f t="shared" si="281"/>
        <v>1</v>
      </c>
      <c r="C1192" s="1">
        <f t="shared" si="282"/>
        <v>1</v>
      </c>
      <c r="E1192" s="1">
        <f t="shared" si="283"/>
        <v>1</v>
      </c>
      <c r="F1192" s="1">
        <f t="shared" si="284"/>
        <v>0</v>
      </c>
      <c r="G1192" s="1">
        <f t="shared" si="285"/>
        <v>0</v>
      </c>
      <c r="H1192" s="1">
        <f t="shared" si="286"/>
        <v>0</v>
      </c>
      <c r="J1192" s="1">
        <f t="shared" si="287"/>
        <v>1</v>
      </c>
      <c r="K1192" s="1">
        <f t="shared" si="288"/>
        <v>0</v>
      </c>
      <c r="L1192" s="1">
        <f t="shared" si="289"/>
        <v>0</v>
      </c>
      <c r="M1192" s="1">
        <f t="shared" si="290"/>
        <v>0</v>
      </c>
      <c r="O1192" s="1">
        <f t="shared" si="291"/>
        <v>0</v>
      </c>
      <c r="P1192" s="1">
        <f t="shared" si="292"/>
        <v>0</v>
      </c>
      <c r="Q1192" s="1">
        <f t="shared" si="293"/>
        <v>1</v>
      </c>
      <c r="R1192" s="1">
        <f t="shared" si="294"/>
        <v>0</v>
      </c>
      <c r="Y1192" s="62">
        <v>1</v>
      </c>
      <c r="Z1192" s="62">
        <v>58</v>
      </c>
      <c r="AA1192" s="62">
        <v>15.17</v>
      </c>
      <c r="AB1192" s="62">
        <v>690</v>
      </c>
      <c r="AC1192" s="62">
        <v>1</v>
      </c>
    </row>
    <row r="1193" spans="1:29" x14ac:dyDescent="0.25">
      <c r="A1193" s="1">
        <f t="shared" si="280"/>
        <v>0</v>
      </c>
      <c r="B1193" s="1">
        <f t="shared" si="281"/>
        <v>0</v>
      </c>
      <c r="C1193" s="1">
        <f t="shared" si="282"/>
        <v>1</v>
      </c>
      <c r="E1193" s="1">
        <f t="shared" si="283"/>
        <v>1</v>
      </c>
      <c r="F1193" s="1">
        <f t="shared" si="284"/>
        <v>0</v>
      </c>
      <c r="G1193" s="1">
        <f t="shared" si="285"/>
        <v>0</v>
      </c>
      <c r="H1193" s="1">
        <f t="shared" si="286"/>
        <v>0</v>
      </c>
      <c r="J1193" s="1">
        <f t="shared" si="287"/>
        <v>0</v>
      </c>
      <c r="K1193" s="1">
        <f t="shared" si="288"/>
        <v>0</v>
      </c>
      <c r="L1193" s="1">
        <f t="shared" si="289"/>
        <v>1</v>
      </c>
      <c r="M1193" s="1">
        <f t="shared" si="290"/>
        <v>0</v>
      </c>
      <c r="O1193" s="1">
        <f t="shared" si="291"/>
        <v>0</v>
      </c>
      <c r="P1193" s="1">
        <f t="shared" si="292"/>
        <v>0</v>
      </c>
      <c r="Q1193" s="1">
        <f t="shared" si="293"/>
        <v>1</v>
      </c>
      <c r="R1193" s="1">
        <f t="shared" si="294"/>
        <v>0</v>
      </c>
      <c r="Y1193" s="62">
        <v>1</v>
      </c>
      <c r="Z1193" s="62">
        <v>20</v>
      </c>
      <c r="AA1193" s="62">
        <v>28.45</v>
      </c>
      <c r="AB1193" s="62">
        <v>705</v>
      </c>
      <c r="AC1193" s="62">
        <v>1</v>
      </c>
    </row>
    <row r="1194" spans="1:29" x14ac:dyDescent="0.25">
      <c r="A1194" s="1">
        <f t="shared" si="280"/>
        <v>1</v>
      </c>
      <c r="B1194" s="1">
        <f t="shared" si="281"/>
        <v>1</v>
      </c>
      <c r="C1194" s="1">
        <f t="shared" si="282"/>
        <v>1</v>
      </c>
      <c r="E1194" s="1">
        <f t="shared" si="283"/>
        <v>1</v>
      </c>
      <c r="F1194" s="1">
        <f t="shared" si="284"/>
        <v>0</v>
      </c>
      <c r="G1194" s="1">
        <f t="shared" si="285"/>
        <v>0</v>
      </c>
      <c r="H1194" s="1">
        <f t="shared" si="286"/>
        <v>0</v>
      </c>
      <c r="J1194" s="1">
        <f t="shared" si="287"/>
        <v>1</v>
      </c>
      <c r="K1194" s="1">
        <f t="shared" si="288"/>
        <v>0</v>
      </c>
      <c r="L1194" s="1">
        <f t="shared" si="289"/>
        <v>0</v>
      </c>
      <c r="M1194" s="1">
        <f t="shared" si="290"/>
        <v>0</v>
      </c>
      <c r="O1194" s="1">
        <f t="shared" si="291"/>
        <v>1</v>
      </c>
      <c r="P1194" s="1">
        <f t="shared" si="292"/>
        <v>0</v>
      </c>
      <c r="Q1194" s="1">
        <f t="shared" si="293"/>
        <v>0</v>
      </c>
      <c r="R1194" s="1">
        <f t="shared" si="294"/>
        <v>0</v>
      </c>
      <c r="Y1194" s="62">
        <v>1</v>
      </c>
      <c r="Z1194" s="62">
        <v>85</v>
      </c>
      <c r="AA1194" s="62">
        <v>8.5</v>
      </c>
      <c r="AB1194" s="62">
        <v>675</v>
      </c>
      <c r="AC1194" s="62">
        <v>1</v>
      </c>
    </row>
    <row r="1195" spans="1:29" x14ac:dyDescent="0.25">
      <c r="A1195" s="1">
        <f t="shared" si="280"/>
        <v>0</v>
      </c>
      <c r="B1195" s="1">
        <f t="shared" si="281"/>
        <v>1</v>
      </c>
      <c r="C1195" s="1">
        <f t="shared" si="282"/>
        <v>1</v>
      </c>
      <c r="E1195" s="1">
        <f t="shared" si="283"/>
        <v>1</v>
      </c>
      <c r="F1195" s="1">
        <f t="shared" si="284"/>
        <v>0</v>
      </c>
      <c r="G1195" s="1">
        <f t="shared" si="285"/>
        <v>0</v>
      </c>
      <c r="H1195" s="1">
        <f t="shared" si="286"/>
        <v>0</v>
      </c>
      <c r="J1195" s="1">
        <f t="shared" si="287"/>
        <v>1</v>
      </c>
      <c r="K1195" s="1">
        <f t="shared" si="288"/>
        <v>0</v>
      </c>
      <c r="L1195" s="1">
        <f t="shared" si="289"/>
        <v>0</v>
      </c>
      <c r="M1195" s="1">
        <f t="shared" si="290"/>
        <v>0</v>
      </c>
      <c r="O1195" s="1">
        <f t="shared" si="291"/>
        <v>0</v>
      </c>
      <c r="P1195" s="1">
        <f t="shared" si="292"/>
        <v>0</v>
      </c>
      <c r="Q1195" s="1">
        <f t="shared" si="293"/>
        <v>1</v>
      </c>
      <c r="R1195" s="1">
        <f t="shared" si="294"/>
        <v>0</v>
      </c>
      <c r="Y1195" s="62">
        <v>1</v>
      </c>
      <c r="Z1195" s="62">
        <v>98</v>
      </c>
      <c r="AA1195" s="62">
        <v>6.37</v>
      </c>
      <c r="AB1195" s="62">
        <v>715</v>
      </c>
      <c r="AC1195" s="62">
        <v>1</v>
      </c>
    </row>
    <row r="1196" spans="1:29" x14ac:dyDescent="0.25">
      <c r="A1196" s="1">
        <f t="shared" si="280"/>
        <v>0</v>
      </c>
      <c r="B1196" s="1">
        <f t="shared" si="281"/>
        <v>1</v>
      </c>
      <c r="C1196" s="1">
        <f t="shared" si="282"/>
        <v>1</v>
      </c>
      <c r="E1196" s="1">
        <f t="shared" si="283"/>
        <v>1</v>
      </c>
      <c r="F1196" s="1">
        <f t="shared" si="284"/>
        <v>0</v>
      </c>
      <c r="G1196" s="1">
        <f t="shared" si="285"/>
        <v>0</v>
      </c>
      <c r="H1196" s="1">
        <f t="shared" si="286"/>
        <v>0</v>
      </c>
      <c r="J1196" s="1">
        <f t="shared" si="287"/>
        <v>1</v>
      </c>
      <c r="K1196" s="1">
        <f t="shared" si="288"/>
        <v>0</v>
      </c>
      <c r="L1196" s="1">
        <f t="shared" si="289"/>
        <v>0</v>
      </c>
      <c r="M1196" s="1">
        <f t="shared" si="290"/>
        <v>0</v>
      </c>
      <c r="O1196" s="1">
        <f t="shared" si="291"/>
        <v>0</v>
      </c>
      <c r="P1196" s="1">
        <f t="shared" si="292"/>
        <v>0</v>
      </c>
      <c r="Q1196" s="1">
        <f t="shared" si="293"/>
        <v>1</v>
      </c>
      <c r="R1196" s="1">
        <f t="shared" si="294"/>
        <v>0</v>
      </c>
      <c r="Y1196" s="62">
        <v>1</v>
      </c>
      <c r="Z1196" s="62">
        <v>68</v>
      </c>
      <c r="AA1196" s="62">
        <v>14.79</v>
      </c>
      <c r="AB1196" s="62">
        <v>665</v>
      </c>
      <c r="AC1196" s="62">
        <v>1</v>
      </c>
    </row>
    <row r="1197" spans="1:29" x14ac:dyDescent="0.25">
      <c r="A1197" s="1">
        <f t="shared" si="280"/>
        <v>0</v>
      </c>
      <c r="B1197" s="1">
        <f t="shared" si="281"/>
        <v>1</v>
      </c>
      <c r="C1197" s="1">
        <f t="shared" si="282"/>
        <v>1</v>
      </c>
      <c r="E1197" s="1">
        <f t="shared" si="283"/>
        <v>1</v>
      </c>
      <c r="F1197" s="1">
        <f t="shared" si="284"/>
        <v>0</v>
      </c>
      <c r="G1197" s="1">
        <f t="shared" si="285"/>
        <v>0</v>
      </c>
      <c r="H1197" s="1">
        <f t="shared" si="286"/>
        <v>0</v>
      </c>
      <c r="J1197" s="1">
        <f t="shared" si="287"/>
        <v>1</v>
      </c>
      <c r="K1197" s="1">
        <f t="shared" si="288"/>
        <v>0</v>
      </c>
      <c r="L1197" s="1">
        <f t="shared" si="289"/>
        <v>0</v>
      </c>
      <c r="M1197" s="1">
        <f t="shared" si="290"/>
        <v>0</v>
      </c>
      <c r="O1197" s="1">
        <f t="shared" si="291"/>
        <v>0</v>
      </c>
      <c r="P1197" s="1">
        <f t="shared" si="292"/>
        <v>0</v>
      </c>
      <c r="Q1197" s="1">
        <f t="shared" si="293"/>
        <v>1</v>
      </c>
      <c r="R1197" s="1">
        <f t="shared" si="294"/>
        <v>0</v>
      </c>
      <c r="Y1197" s="62">
        <v>1</v>
      </c>
      <c r="Z1197" s="62">
        <v>50</v>
      </c>
      <c r="AA1197" s="62">
        <v>15.41</v>
      </c>
      <c r="AB1197" s="62">
        <v>765</v>
      </c>
      <c r="AC1197" s="62">
        <v>1</v>
      </c>
    </row>
    <row r="1198" spans="1:29" x14ac:dyDescent="0.25">
      <c r="A1198" s="1">
        <f t="shared" si="280"/>
        <v>0</v>
      </c>
      <c r="B1198" s="1">
        <f t="shared" si="281"/>
        <v>0</v>
      </c>
      <c r="C1198" s="1">
        <f t="shared" si="282"/>
        <v>1</v>
      </c>
      <c r="E1198" s="1">
        <f t="shared" si="283"/>
        <v>1</v>
      </c>
      <c r="F1198" s="1">
        <f t="shared" si="284"/>
        <v>0</v>
      </c>
      <c r="G1198" s="1">
        <f t="shared" si="285"/>
        <v>0</v>
      </c>
      <c r="H1198" s="1">
        <f t="shared" si="286"/>
        <v>0</v>
      </c>
      <c r="J1198" s="1">
        <f t="shared" si="287"/>
        <v>0</v>
      </c>
      <c r="K1198" s="1">
        <f t="shared" si="288"/>
        <v>0</v>
      </c>
      <c r="L1198" s="1">
        <f t="shared" si="289"/>
        <v>1</v>
      </c>
      <c r="M1198" s="1">
        <f t="shared" si="290"/>
        <v>0</v>
      </c>
      <c r="O1198" s="1">
        <f t="shared" si="291"/>
        <v>0</v>
      </c>
      <c r="P1198" s="1">
        <f t="shared" si="292"/>
        <v>0</v>
      </c>
      <c r="Q1198" s="1">
        <f t="shared" si="293"/>
        <v>1</v>
      </c>
      <c r="R1198" s="1">
        <f t="shared" si="294"/>
        <v>0</v>
      </c>
      <c r="Y1198" s="62">
        <v>1</v>
      </c>
      <c r="Z1198" s="62">
        <v>75</v>
      </c>
      <c r="AA1198" s="62">
        <v>7.86</v>
      </c>
      <c r="AB1198" s="62">
        <v>660</v>
      </c>
      <c r="AC1198" s="62">
        <v>1</v>
      </c>
    </row>
    <row r="1199" spans="1:29" x14ac:dyDescent="0.25">
      <c r="A1199" s="1">
        <f t="shared" si="280"/>
        <v>0</v>
      </c>
      <c r="B1199" s="1">
        <f t="shared" si="281"/>
        <v>1</v>
      </c>
      <c r="C1199" s="1">
        <f t="shared" si="282"/>
        <v>1</v>
      </c>
      <c r="E1199" s="1">
        <f t="shared" si="283"/>
        <v>1</v>
      </c>
      <c r="F1199" s="1">
        <f t="shared" si="284"/>
        <v>0</v>
      </c>
      <c r="G1199" s="1">
        <f t="shared" si="285"/>
        <v>0</v>
      </c>
      <c r="H1199" s="1">
        <f t="shared" si="286"/>
        <v>0</v>
      </c>
      <c r="J1199" s="1">
        <f t="shared" si="287"/>
        <v>1</v>
      </c>
      <c r="K1199" s="1">
        <f t="shared" si="288"/>
        <v>0</v>
      </c>
      <c r="L1199" s="1">
        <f t="shared" si="289"/>
        <v>0</v>
      </c>
      <c r="M1199" s="1">
        <f t="shared" si="290"/>
        <v>0</v>
      </c>
      <c r="O1199" s="1">
        <f t="shared" si="291"/>
        <v>0</v>
      </c>
      <c r="P1199" s="1">
        <f t="shared" si="292"/>
        <v>0</v>
      </c>
      <c r="Q1199" s="1">
        <f t="shared" si="293"/>
        <v>1</v>
      </c>
      <c r="R1199" s="1">
        <f t="shared" si="294"/>
        <v>0</v>
      </c>
      <c r="Y1199" s="62">
        <v>0</v>
      </c>
      <c r="Z1199" s="62">
        <v>105</v>
      </c>
      <c r="AA1199" s="62">
        <v>26.18</v>
      </c>
      <c r="AB1199" s="62">
        <v>685</v>
      </c>
      <c r="AC1199" s="62">
        <v>1</v>
      </c>
    </row>
    <row r="1200" spans="1:29" x14ac:dyDescent="0.25">
      <c r="A1200" s="1">
        <f t="shared" si="280"/>
        <v>1</v>
      </c>
      <c r="B1200" s="1">
        <f t="shared" si="281"/>
        <v>1</v>
      </c>
      <c r="C1200" s="1">
        <f t="shared" si="282"/>
        <v>1</v>
      </c>
      <c r="E1200" s="1">
        <f t="shared" si="283"/>
        <v>1</v>
      </c>
      <c r="F1200" s="1">
        <f t="shared" si="284"/>
        <v>0</v>
      </c>
      <c r="G1200" s="1">
        <f t="shared" si="285"/>
        <v>0</v>
      </c>
      <c r="H1200" s="1">
        <f t="shared" si="286"/>
        <v>0</v>
      </c>
      <c r="J1200" s="1">
        <f t="shared" si="287"/>
        <v>1</v>
      </c>
      <c r="K1200" s="1">
        <f t="shared" si="288"/>
        <v>0</v>
      </c>
      <c r="L1200" s="1">
        <f t="shared" si="289"/>
        <v>0</v>
      </c>
      <c r="M1200" s="1">
        <f t="shared" si="290"/>
        <v>0</v>
      </c>
      <c r="O1200" s="1">
        <f t="shared" si="291"/>
        <v>1</v>
      </c>
      <c r="P1200" s="1">
        <f t="shared" si="292"/>
        <v>0</v>
      </c>
      <c r="Q1200" s="1">
        <f t="shared" si="293"/>
        <v>0</v>
      </c>
      <c r="R1200" s="1">
        <f t="shared" si="294"/>
        <v>0</v>
      </c>
      <c r="Y1200" s="62">
        <v>1</v>
      </c>
      <c r="Z1200" s="62">
        <v>35</v>
      </c>
      <c r="AA1200" s="62">
        <v>27.54</v>
      </c>
      <c r="AB1200" s="62">
        <v>695</v>
      </c>
      <c r="AC1200" s="62">
        <v>1</v>
      </c>
    </row>
    <row r="1201" spans="1:29" x14ac:dyDescent="0.25">
      <c r="A1201" s="1">
        <f t="shared" si="280"/>
        <v>0</v>
      </c>
      <c r="B1201" s="1">
        <f t="shared" si="281"/>
        <v>1</v>
      </c>
      <c r="C1201" s="1">
        <f t="shared" si="282"/>
        <v>1</v>
      </c>
      <c r="E1201" s="1">
        <f t="shared" si="283"/>
        <v>1</v>
      </c>
      <c r="F1201" s="1">
        <f t="shared" si="284"/>
        <v>0</v>
      </c>
      <c r="G1201" s="1">
        <f t="shared" si="285"/>
        <v>0</v>
      </c>
      <c r="H1201" s="1">
        <f t="shared" si="286"/>
        <v>0</v>
      </c>
      <c r="J1201" s="1">
        <f t="shared" si="287"/>
        <v>1</v>
      </c>
      <c r="K1201" s="1">
        <f t="shared" si="288"/>
        <v>0</v>
      </c>
      <c r="L1201" s="1">
        <f t="shared" si="289"/>
        <v>0</v>
      </c>
      <c r="M1201" s="1">
        <f t="shared" si="290"/>
        <v>0</v>
      </c>
      <c r="O1201" s="1">
        <f t="shared" si="291"/>
        <v>0</v>
      </c>
      <c r="P1201" s="1">
        <f t="shared" si="292"/>
        <v>0</v>
      </c>
      <c r="Q1201" s="1">
        <f t="shared" si="293"/>
        <v>1</v>
      </c>
      <c r="R1201" s="1">
        <f t="shared" si="294"/>
        <v>0</v>
      </c>
      <c r="Y1201" s="62">
        <v>1</v>
      </c>
      <c r="Z1201" s="62">
        <v>240</v>
      </c>
      <c r="AA1201" s="62">
        <v>6.61</v>
      </c>
      <c r="AB1201" s="62">
        <v>750</v>
      </c>
      <c r="AC1201" s="62">
        <v>1</v>
      </c>
    </row>
    <row r="1202" spans="1:29" x14ac:dyDescent="0.25">
      <c r="A1202" s="1">
        <f t="shared" si="280"/>
        <v>1</v>
      </c>
      <c r="B1202" s="1">
        <f t="shared" si="281"/>
        <v>1</v>
      </c>
      <c r="C1202" s="1">
        <f t="shared" si="282"/>
        <v>1</v>
      </c>
      <c r="E1202" s="1">
        <f t="shared" si="283"/>
        <v>1</v>
      </c>
      <c r="F1202" s="1">
        <f t="shared" si="284"/>
        <v>0</v>
      </c>
      <c r="G1202" s="1">
        <f t="shared" si="285"/>
        <v>0</v>
      </c>
      <c r="H1202" s="1">
        <f t="shared" si="286"/>
        <v>0</v>
      </c>
      <c r="J1202" s="1">
        <f t="shared" si="287"/>
        <v>1</v>
      </c>
      <c r="K1202" s="1">
        <f t="shared" si="288"/>
        <v>0</v>
      </c>
      <c r="L1202" s="1">
        <f t="shared" si="289"/>
        <v>0</v>
      </c>
      <c r="M1202" s="1">
        <f t="shared" si="290"/>
        <v>0</v>
      </c>
      <c r="O1202" s="1">
        <f t="shared" si="291"/>
        <v>1</v>
      </c>
      <c r="P1202" s="1">
        <f t="shared" si="292"/>
        <v>0</v>
      </c>
      <c r="Q1202" s="1">
        <f t="shared" si="293"/>
        <v>0</v>
      </c>
      <c r="R1202" s="1">
        <f t="shared" si="294"/>
        <v>0</v>
      </c>
      <c r="Y1202" s="62">
        <v>0</v>
      </c>
      <c r="Z1202" s="62">
        <v>140</v>
      </c>
      <c r="AA1202" s="62">
        <v>11.89</v>
      </c>
      <c r="AB1202" s="62">
        <v>675</v>
      </c>
      <c r="AC1202" s="62">
        <v>1</v>
      </c>
    </row>
    <row r="1203" spans="1:29" x14ac:dyDescent="0.25">
      <c r="A1203" s="1">
        <f t="shared" si="280"/>
        <v>0</v>
      </c>
      <c r="B1203" s="1">
        <f t="shared" si="281"/>
        <v>1</v>
      </c>
      <c r="C1203" s="1">
        <f t="shared" si="282"/>
        <v>1</v>
      </c>
      <c r="E1203" s="1">
        <f t="shared" si="283"/>
        <v>1</v>
      </c>
      <c r="F1203" s="1">
        <f t="shared" si="284"/>
        <v>0</v>
      </c>
      <c r="G1203" s="1">
        <f t="shared" si="285"/>
        <v>0</v>
      </c>
      <c r="H1203" s="1">
        <f t="shared" si="286"/>
        <v>0</v>
      </c>
      <c r="J1203" s="1">
        <f t="shared" si="287"/>
        <v>1</v>
      </c>
      <c r="K1203" s="1">
        <f t="shared" si="288"/>
        <v>0</v>
      </c>
      <c r="L1203" s="1">
        <f t="shared" si="289"/>
        <v>0</v>
      </c>
      <c r="M1203" s="1">
        <f t="shared" si="290"/>
        <v>0</v>
      </c>
      <c r="O1203" s="1">
        <f t="shared" si="291"/>
        <v>0</v>
      </c>
      <c r="P1203" s="1">
        <f t="shared" si="292"/>
        <v>0</v>
      </c>
      <c r="Q1203" s="1">
        <f t="shared" si="293"/>
        <v>1</v>
      </c>
      <c r="R1203" s="1">
        <f t="shared" si="294"/>
        <v>0</v>
      </c>
      <c r="Y1203" s="62">
        <v>1</v>
      </c>
      <c r="Z1203" s="62">
        <v>50</v>
      </c>
      <c r="AA1203" s="62">
        <v>21.36</v>
      </c>
      <c r="AB1203" s="62">
        <v>680</v>
      </c>
      <c r="AC1203" s="62">
        <v>1</v>
      </c>
    </row>
    <row r="1204" spans="1:29" x14ac:dyDescent="0.25">
      <c r="A1204" s="1">
        <f t="shared" si="280"/>
        <v>1</v>
      </c>
      <c r="B1204" s="1">
        <f t="shared" si="281"/>
        <v>1</v>
      </c>
      <c r="C1204" s="1">
        <f t="shared" si="282"/>
        <v>1</v>
      </c>
      <c r="E1204" s="1">
        <f t="shared" si="283"/>
        <v>1</v>
      </c>
      <c r="F1204" s="1">
        <f t="shared" si="284"/>
        <v>0</v>
      </c>
      <c r="G1204" s="1">
        <f t="shared" si="285"/>
        <v>0</v>
      </c>
      <c r="H1204" s="1">
        <f t="shared" si="286"/>
        <v>0</v>
      </c>
      <c r="J1204" s="1">
        <f t="shared" si="287"/>
        <v>1</v>
      </c>
      <c r="K1204" s="1">
        <f t="shared" si="288"/>
        <v>0</v>
      </c>
      <c r="L1204" s="1">
        <f t="shared" si="289"/>
        <v>0</v>
      </c>
      <c r="M1204" s="1">
        <f t="shared" si="290"/>
        <v>0</v>
      </c>
      <c r="O1204" s="1">
        <f t="shared" si="291"/>
        <v>1</v>
      </c>
      <c r="P1204" s="1">
        <f t="shared" si="292"/>
        <v>0</v>
      </c>
      <c r="Q1204" s="1">
        <f t="shared" si="293"/>
        <v>0</v>
      </c>
      <c r="R1204" s="1">
        <f t="shared" si="294"/>
        <v>0</v>
      </c>
      <c r="Y1204" s="62">
        <v>1</v>
      </c>
      <c r="Z1204" s="62">
        <v>104</v>
      </c>
      <c r="AA1204" s="62">
        <v>19.100000000000001</v>
      </c>
      <c r="AB1204" s="62">
        <v>715</v>
      </c>
      <c r="AC1204" s="62">
        <v>1</v>
      </c>
    </row>
    <row r="1205" spans="1:29" x14ac:dyDescent="0.25">
      <c r="A1205" s="1">
        <f t="shared" si="280"/>
        <v>0</v>
      </c>
      <c r="B1205" s="1">
        <f t="shared" si="281"/>
        <v>0</v>
      </c>
      <c r="C1205" s="1">
        <f t="shared" si="282"/>
        <v>1</v>
      </c>
      <c r="E1205" s="1">
        <f t="shared" si="283"/>
        <v>1</v>
      </c>
      <c r="F1205" s="1">
        <f t="shared" si="284"/>
        <v>0</v>
      </c>
      <c r="G1205" s="1">
        <f t="shared" si="285"/>
        <v>0</v>
      </c>
      <c r="H1205" s="1">
        <f t="shared" si="286"/>
        <v>0</v>
      </c>
      <c r="J1205" s="1">
        <f t="shared" si="287"/>
        <v>0</v>
      </c>
      <c r="K1205" s="1">
        <f t="shared" si="288"/>
        <v>0</v>
      </c>
      <c r="L1205" s="1">
        <f t="shared" si="289"/>
        <v>1</v>
      </c>
      <c r="M1205" s="1">
        <f t="shared" si="290"/>
        <v>0</v>
      </c>
      <c r="O1205" s="1">
        <f t="shared" si="291"/>
        <v>0</v>
      </c>
      <c r="P1205" s="1">
        <f t="shared" si="292"/>
        <v>0</v>
      </c>
      <c r="Q1205" s="1">
        <f t="shared" si="293"/>
        <v>1</v>
      </c>
      <c r="R1205" s="1">
        <f t="shared" si="294"/>
        <v>0</v>
      </c>
      <c r="Y1205" s="62">
        <v>1</v>
      </c>
      <c r="Z1205" s="62">
        <v>30</v>
      </c>
      <c r="AA1205" s="62">
        <v>23.48</v>
      </c>
      <c r="AB1205" s="62">
        <v>750</v>
      </c>
      <c r="AC1205" s="62">
        <v>1</v>
      </c>
    </row>
    <row r="1206" spans="1:29" x14ac:dyDescent="0.25">
      <c r="A1206" s="1">
        <f t="shared" si="280"/>
        <v>1</v>
      </c>
      <c r="B1206" s="1">
        <f t="shared" si="281"/>
        <v>1</v>
      </c>
      <c r="C1206" s="1">
        <f t="shared" si="282"/>
        <v>1</v>
      </c>
      <c r="E1206" s="1">
        <f t="shared" si="283"/>
        <v>1</v>
      </c>
      <c r="F1206" s="1">
        <f t="shared" si="284"/>
        <v>0</v>
      </c>
      <c r="G1206" s="1">
        <f t="shared" si="285"/>
        <v>0</v>
      </c>
      <c r="H1206" s="1">
        <f t="shared" si="286"/>
        <v>0</v>
      </c>
      <c r="J1206" s="1">
        <f t="shared" si="287"/>
        <v>1</v>
      </c>
      <c r="K1206" s="1">
        <f t="shared" si="288"/>
        <v>0</v>
      </c>
      <c r="L1206" s="1">
        <f t="shared" si="289"/>
        <v>0</v>
      </c>
      <c r="M1206" s="1">
        <f t="shared" si="290"/>
        <v>0</v>
      </c>
      <c r="O1206" s="1">
        <f t="shared" si="291"/>
        <v>1</v>
      </c>
      <c r="P1206" s="1">
        <f t="shared" si="292"/>
        <v>0</v>
      </c>
      <c r="Q1206" s="1">
        <f t="shared" si="293"/>
        <v>0</v>
      </c>
      <c r="R1206" s="1">
        <f t="shared" si="294"/>
        <v>0</v>
      </c>
      <c r="Y1206" s="62">
        <v>1</v>
      </c>
      <c r="Z1206" s="62">
        <v>70</v>
      </c>
      <c r="AA1206" s="62">
        <v>28.99</v>
      </c>
      <c r="AB1206" s="62">
        <v>715</v>
      </c>
      <c r="AC1206" s="62">
        <v>1</v>
      </c>
    </row>
    <row r="1207" spans="1:29" x14ac:dyDescent="0.25">
      <c r="A1207" s="1">
        <f t="shared" si="280"/>
        <v>1</v>
      </c>
      <c r="B1207" s="1">
        <f t="shared" si="281"/>
        <v>1</v>
      </c>
      <c r="C1207" s="1">
        <f t="shared" si="282"/>
        <v>1</v>
      </c>
      <c r="E1207" s="1">
        <f t="shared" si="283"/>
        <v>1</v>
      </c>
      <c r="F1207" s="1">
        <f t="shared" si="284"/>
        <v>0</v>
      </c>
      <c r="G1207" s="1">
        <f t="shared" si="285"/>
        <v>0</v>
      </c>
      <c r="H1207" s="1">
        <f t="shared" si="286"/>
        <v>0</v>
      </c>
      <c r="J1207" s="1">
        <f t="shared" si="287"/>
        <v>1</v>
      </c>
      <c r="K1207" s="1">
        <f t="shared" si="288"/>
        <v>0</v>
      </c>
      <c r="L1207" s="1">
        <f t="shared" si="289"/>
        <v>0</v>
      </c>
      <c r="M1207" s="1">
        <f t="shared" si="290"/>
        <v>0</v>
      </c>
      <c r="O1207" s="1">
        <f t="shared" si="291"/>
        <v>1</v>
      </c>
      <c r="P1207" s="1">
        <f t="shared" si="292"/>
        <v>0</v>
      </c>
      <c r="Q1207" s="1">
        <f t="shared" si="293"/>
        <v>0</v>
      </c>
      <c r="R1207" s="1">
        <f t="shared" si="294"/>
        <v>0</v>
      </c>
      <c r="Y1207" s="62">
        <v>1</v>
      </c>
      <c r="Z1207" s="62">
        <v>120</v>
      </c>
      <c r="AA1207" s="62">
        <v>25.99</v>
      </c>
      <c r="AB1207" s="62">
        <v>750</v>
      </c>
      <c r="AC1207" s="62">
        <v>1</v>
      </c>
    </row>
    <row r="1208" spans="1:29" x14ac:dyDescent="0.25">
      <c r="A1208" s="1">
        <f t="shared" si="280"/>
        <v>0</v>
      </c>
      <c r="B1208" s="1">
        <f t="shared" si="281"/>
        <v>0</v>
      </c>
      <c r="C1208" s="1">
        <f t="shared" si="282"/>
        <v>1</v>
      </c>
      <c r="E1208" s="1">
        <f t="shared" si="283"/>
        <v>1</v>
      </c>
      <c r="F1208" s="1">
        <f t="shared" si="284"/>
        <v>0</v>
      </c>
      <c r="G1208" s="1">
        <f t="shared" si="285"/>
        <v>0</v>
      </c>
      <c r="H1208" s="1">
        <f t="shared" si="286"/>
        <v>0</v>
      </c>
      <c r="J1208" s="1">
        <f t="shared" si="287"/>
        <v>0</v>
      </c>
      <c r="K1208" s="1">
        <f t="shared" si="288"/>
        <v>0</v>
      </c>
      <c r="L1208" s="1">
        <f t="shared" si="289"/>
        <v>1</v>
      </c>
      <c r="M1208" s="1">
        <f t="shared" si="290"/>
        <v>0</v>
      </c>
      <c r="O1208" s="1">
        <f t="shared" si="291"/>
        <v>0</v>
      </c>
      <c r="P1208" s="1">
        <f t="shared" si="292"/>
        <v>0</v>
      </c>
      <c r="Q1208" s="1">
        <f t="shared" si="293"/>
        <v>1</v>
      </c>
      <c r="R1208" s="1">
        <f t="shared" si="294"/>
        <v>0</v>
      </c>
      <c r="Y1208" s="62">
        <v>1</v>
      </c>
      <c r="Z1208" s="62">
        <v>93</v>
      </c>
      <c r="AA1208" s="62">
        <v>8.27</v>
      </c>
      <c r="AB1208" s="62">
        <v>745</v>
      </c>
      <c r="AC1208" s="62">
        <v>1</v>
      </c>
    </row>
    <row r="1209" spans="1:29" x14ac:dyDescent="0.25">
      <c r="A1209" s="1">
        <f t="shared" si="280"/>
        <v>1</v>
      </c>
      <c r="B1209" s="1">
        <f t="shared" si="281"/>
        <v>1</v>
      </c>
      <c r="C1209" s="1">
        <f t="shared" si="282"/>
        <v>1</v>
      </c>
      <c r="E1209" s="1">
        <f t="shared" si="283"/>
        <v>1</v>
      </c>
      <c r="F1209" s="1">
        <f t="shared" si="284"/>
        <v>0</v>
      </c>
      <c r="G1209" s="1">
        <f t="shared" si="285"/>
        <v>0</v>
      </c>
      <c r="H1209" s="1">
        <f t="shared" si="286"/>
        <v>0</v>
      </c>
      <c r="J1209" s="1">
        <f t="shared" si="287"/>
        <v>1</v>
      </c>
      <c r="K1209" s="1">
        <f t="shared" si="288"/>
        <v>0</v>
      </c>
      <c r="L1209" s="1">
        <f t="shared" si="289"/>
        <v>0</v>
      </c>
      <c r="M1209" s="1">
        <f t="shared" si="290"/>
        <v>0</v>
      </c>
      <c r="O1209" s="1">
        <f t="shared" si="291"/>
        <v>1</v>
      </c>
      <c r="P1209" s="1">
        <f t="shared" si="292"/>
        <v>0</v>
      </c>
      <c r="Q1209" s="1">
        <f t="shared" si="293"/>
        <v>0</v>
      </c>
      <c r="R1209" s="1">
        <f t="shared" si="294"/>
        <v>0</v>
      </c>
      <c r="Y1209" s="62">
        <v>0</v>
      </c>
      <c r="Z1209" s="62">
        <v>67</v>
      </c>
      <c r="AA1209" s="62">
        <v>1.7</v>
      </c>
      <c r="AB1209" s="62">
        <v>675</v>
      </c>
      <c r="AC1209" s="62">
        <v>1</v>
      </c>
    </row>
    <row r="1210" spans="1:29" x14ac:dyDescent="0.25">
      <c r="A1210" s="1">
        <f t="shared" si="280"/>
        <v>1</v>
      </c>
      <c r="B1210" s="1">
        <f t="shared" si="281"/>
        <v>1</v>
      </c>
      <c r="C1210" s="1">
        <f t="shared" si="282"/>
        <v>1</v>
      </c>
      <c r="E1210" s="1">
        <f t="shared" si="283"/>
        <v>1</v>
      </c>
      <c r="F1210" s="1">
        <f t="shared" si="284"/>
        <v>0</v>
      </c>
      <c r="G1210" s="1">
        <f t="shared" si="285"/>
        <v>0</v>
      </c>
      <c r="H1210" s="1">
        <f t="shared" si="286"/>
        <v>0</v>
      </c>
      <c r="J1210" s="1">
        <f t="shared" si="287"/>
        <v>1</v>
      </c>
      <c r="K1210" s="1">
        <f t="shared" si="288"/>
        <v>0</v>
      </c>
      <c r="L1210" s="1">
        <f t="shared" si="289"/>
        <v>0</v>
      </c>
      <c r="M1210" s="1">
        <f t="shared" si="290"/>
        <v>0</v>
      </c>
      <c r="O1210" s="1">
        <f t="shared" si="291"/>
        <v>1</v>
      </c>
      <c r="P1210" s="1">
        <f t="shared" si="292"/>
        <v>0</v>
      </c>
      <c r="Q1210" s="1">
        <f t="shared" si="293"/>
        <v>0</v>
      </c>
      <c r="R1210" s="1">
        <f t="shared" si="294"/>
        <v>0</v>
      </c>
      <c r="Y1210" s="62">
        <v>1</v>
      </c>
      <c r="Z1210" s="62">
        <v>76</v>
      </c>
      <c r="AA1210" s="62">
        <v>26.73</v>
      </c>
      <c r="AB1210" s="62">
        <v>695</v>
      </c>
      <c r="AC1210" s="62">
        <v>1</v>
      </c>
    </row>
    <row r="1211" spans="1:29" x14ac:dyDescent="0.25">
      <c r="A1211" s="1">
        <f t="shared" si="280"/>
        <v>0</v>
      </c>
      <c r="B1211" s="1">
        <f t="shared" si="281"/>
        <v>0</v>
      </c>
      <c r="C1211" s="1">
        <f t="shared" si="282"/>
        <v>1</v>
      </c>
      <c r="E1211" s="1">
        <f t="shared" si="283"/>
        <v>1</v>
      </c>
      <c r="F1211" s="1">
        <f t="shared" si="284"/>
        <v>0</v>
      </c>
      <c r="G1211" s="1">
        <f t="shared" si="285"/>
        <v>0</v>
      </c>
      <c r="H1211" s="1">
        <f t="shared" si="286"/>
        <v>0</v>
      </c>
      <c r="J1211" s="1">
        <f t="shared" si="287"/>
        <v>0</v>
      </c>
      <c r="K1211" s="1">
        <f t="shared" si="288"/>
        <v>0</v>
      </c>
      <c r="L1211" s="1">
        <f t="shared" si="289"/>
        <v>1</v>
      </c>
      <c r="M1211" s="1">
        <f t="shared" si="290"/>
        <v>0</v>
      </c>
      <c r="O1211" s="1">
        <f t="shared" si="291"/>
        <v>0</v>
      </c>
      <c r="P1211" s="1">
        <f t="shared" si="292"/>
        <v>0</v>
      </c>
      <c r="Q1211" s="1">
        <f t="shared" si="293"/>
        <v>1</v>
      </c>
      <c r="R1211" s="1">
        <f t="shared" si="294"/>
        <v>0</v>
      </c>
      <c r="Y1211" s="62">
        <v>0</v>
      </c>
      <c r="Z1211" s="62">
        <v>60</v>
      </c>
      <c r="AA1211" s="62">
        <v>16.940000000000001</v>
      </c>
      <c r="AB1211" s="62">
        <v>660</v>
      </c>
      <c r="AC1211" s="62">
        <v>1</v>
      </c>
    </row>
    <row r="1212" spans="1:29" x14ac:dyDescent="0.25">
      <c r="A1212" s="1">
        <f t="shared" si="280"/>
        <v>1</v>
      </c>
      <c r="B1212" s="1">
        <f t="shared" si="281"/>
        <v>1</v>
      </c>
      <c r="C1212" s="1">
        <f t="shared" si="282"/>
        <v>1</v>
      </c>
      <c r="E1212" s="1">
        <f t="shared" si="283"/>
        <v>1</v>
      </c>
      <c r="F1212" s="1">
        <f t="shared" si="284"/>
        <v>0</v>
      </c>
      <c r="G1212" s="1">
        <f t="shared" si="285"/>
        <v>0</v>
      </c>
      <c r="H1212" s="1">
        <f t="shared" si="286"/>
        <v>0</v>
      </c>
      <c r="J1212" s="1">
        <f t="shared" si="287"/>
        <v>1</v>
      </c>
      <c r="K1212" s="1">
        <f t="shared" si="288"/>
        <v>0</v>
      </c>
      <c r="L1212" s="1">
        <f t="shared" si="289"/>
        <v>0</v>
      </c>
      <c r="M1212" s="1">
        <f t="shared" si="290"/>
        <v>0</v>
      </c>
      <c r="O1212" s="1">
        <f t="shared" si="291"/>
        <v>1</v>
      </c>
      <c r="P1212" s="1">
        <f t="shared" si="292"/>
        <v>0</v>
      </c>
      <c r="Q1212" s="1">
        <f t="shared" si="293"/>
        <v>0</v>
      </c>
      <c r="R1212" s="1">
        <f t="shared" si="294"/>
        <v>0</v>
      </c>
      <c r="Y1212" s="62">
        <v>1</v>
      </c>
      <c r="Z1212" s="62">
        <v>70</v>
      </c>
      <c r="AA1212" s="62">
        <v>17.809999999999999</v>
      </c>
      <c r="AB1212" s="62">
        <v>715</v>
      </c>
      <c r="AC1212" s="62">
        <v>1</v>
      </c>
    </row>
    <row r="1213" spans="1:29" x14ac:dyDescent="0.25">
      <c r="A1213" s="1">
        <f t="shared" si="280"/>
        <v>1</v>
      </c>
      <c r="B1213" s="1">
        <f t="shared" si="281"/>
        <v>1</v>
      </c>
      <c r="C1213" s="1">
        <f t="shared" si="282"/>
        <v>1</v>
      </c>
      <c r="E1213" s="1">
        <f t="shared" si="283"/>
        <v>1</v>
      </c>
      <c r="F1213" s="1">
        <f t="shared" si="284"/>
        <v>0</v>
      </c>
      <c r="G1213" s="1">
        <f t="shared" si="285"/>
        <v>0</v>
      </c>
      <c r="H1213" s="1">
        <f t="shared" si="286"/>
        <v>0</v>
      </c>
      <c r="J1213" s="1">
        <f t="shared" si="287"/>
        <v>1</v>
      </c>
      <c r="K1213" s="1">
        <f t="shared" si="288"/>
        <v>0</v>
      </c>
      <c r="L1213" s="1">
        <f t="shared" si="289"/>
        <v>0</v>
      </c>
      <c r="M1213" s="1">
        <f t="shared" si="290"/>
        <v>0</v>
      </c>
      <c r="O1213" s="1">
        <f t="shared" si="291"/>
        <v>1</v>
      </c>
      <c r="P1213" s="1">
        <f t="shared" si="292"/>
        <v>0</v>
      </c>
      <c r="Q1213" s="1">
        <f t="shared" si="293"/>
        <v>0</v>
      </c>
      <c r="R1213" s="1">
        <f t="shared" si="294"/>
        <v>0</v>
      </c>
      <c r="Y1213" s="62">
        <v>0</v>
      </c>
      <c r="Z1213" s="62">
        <v>28</v>
      </c>
      <c r="AA1213" s="62">
        <v>35.75</v>
      </c>
      <c r="AB1213" s="62">
        <v>660</v>
      </c>
      <c r="AC1213" s="62">
        <v>1</v>
      </c>
    </row>
    <row r="1214" spans="1:29" x14ac:dyDescent="0.25">
      <c r="A1214" s="1">
        <f t="shared" si="280"/>
        <v>0</v>
      </c>
      <c r="B1214" s="1">
        <f t="shared" si="281"/>
        <v>1</v>
      </c>
      <c r="C1214" s="1">
        <f t="shared" si="282"/>
        <v>1</v>
      </c>
      <c r="E1214" s="1">
        <f t="shared" si="283"/>
        <v>1</v>
      </c>
      <c r="F1214" s="1">
        <f t="shared" si="284"/>
        <v>0</v>
      </c>
      <c r="G1214" s="1">
        <f t="shared" si="285"/>
        <v>0</v>
      </c>
      <c r="H1214" s="1">
        <f t="shared" si="286"/>
        <v>0</v>
      </c>
      <c r="J1214" s="1">
        <f t="shared" si="287"/>
        <v>1</v>
      </c>
      <c r="K1214" s="1">
        <f t="shared" si="288"/>
        <v>0</v>
      </c>
      <c r="L1214" s="1">
        <f t="shared" si="289"/>
        <v>0</v>
      </c>
      <c r="M1214" s="1">
        <f t="shared" si="290"/>
        <v>0</v>
      </c>
      <c r="O1214" s="1">
        <f t="shared" si="291"/>
        <v>0</v>
      </c>
      <c r="P1214" s="1">
        <f t="shared" si="292"/>
        <v>0</v>
      </c>
      <c r="Q1214" s="1">
        <f t="shared" si="293"/>
        <v>1</v>
      </c>
      <c r="R1214" s="1">
        <f t="shared" si="294"/>
        <v>0</v>
      </c>
      <c r="Y1214" s="62">
        <v>0</v>
      </c>
      <c r="Z1214" s="62">
        <v>31.2</v>
      </c>
      <c r="AA1214" s="62">
        <v>30.46</v>
      </c>
      <c r="AB1214" s="62">
        <v>715</v>
      </c>
      <c r="AC1214" s="62">
        <v>1</v>
      </c>
    </row>
    <row r="1215" spans="1:29" x14ac:dyDescent="0.25">
      <c r="A1215" s="1">
        <f t="shared" si="280"/>
        <v>0</v>
      </c>
      <c r="B1215" s="1">
        <f t="shared" si="281"/>
        <v>0</v>
      </c>
      <c r="C1215" s="1">
        <f t="shared" si="282"/>
        <v>1</v>
      </c>
      <c r="E1215" s="1">
        <f t="shared" si="283"/>
        <v>1</v>
      </c>
      <c r="F1215" s="1">
        <f t="shared" si="284"/>
        <v>0</v>
      </c>
      <c r="G1215" s="1">
        <f t="shared" si="285"/>
        <v>0</v>
      </c>
      <c r="H1215" s="1">
        <f t="shared" si="286"/>
        <v>0</v>
      </c>
      <c r="J1215" s="1">
        <f t="shared" si="287"/>
        <v>0</v>
      </c>
      <c r="K1215" s="1">
        <f t="shared" si="288"/>
        <v>0</v>
      </c>
      <c r="L1215" s="1">
        <f t="shared" si="289"/>
        <v>1</v>
      </c>
      <c r="M1215" s="1">
        <f t="shared" si="290"/>
        <v>0</v>
      </c>
      <c r="O1215" s="1">
        <f t="shared" si="291"/>
        <v>0</v>
      </c>
      <c r="P1215" s="1">
        <f t="shared" si="292"/>
        <v>0</v>
      </c>
      <c r="Q1215" s="1">
        <f t="shared" si="293"/>
        <v>1</v>
      </c>
      <c r="R1215" s="1">
        <f t="shared" si="294"/>
        <v>0</v>
      </c>
      <c r="Y1215" s="62">
        <v>1</v>
      </c>
      <c r="Z1215" s="62">
        <v>200</v>
      </c>
      <c r="AA1215" s="62">
        <v>19.760000000000002</v>
      </c>
      <c r="AB1215" s="62">
        <v>700</v>
      </c>
      <c r="AC1215" s="62">
        <v>1</v>
      </c>
    </row>
    <row r="1216" spans="1:29" x14ac:dyDescent="0.25">
      <c r="A1216" s="1">
        <f t="shared" si="280"/>
        <v>0</v>
      </c>
      <c r="B1216" s="1">
        <f t="shared" si="281"/>
        <v>0</v>
      </c>
      <c r="C1216" s="1">
        <f t="shared" si="282"/>
        <v>0</v>
      </c>
      <c r="E1216" s="1">
        <f t="shared" si="283"/>
        <v>0</v>
      </c>
      <c r="F1216" s="1">
        <f t="shared" si="284"/>
        <v>0</v>
      </c>
      <c r="G1216" s="1">
        <f t="shared" si="285"/>
        <v>1</v>
      </c>
      <c r="H1216" s="1">
        <f t="shared" si="286"/>
        <v>0</v>
      </c>
      <c r="J1216" s="1">
        <f t="shared" si="287"/>
        <v>0</v>
      </c>
      <c r="K1216" s="1">
        <f t="shared" si="288"/>
        <v>0</v>
      </c>
      <c r="L1216" s="1">
        <f t="shared" si="289"/>
        <v>1</v>
      </c>
      <c r="M1216" s="1">
        <f t="shared" si="290"/>
        <v>0</v>
      </c>
      <c r="O1216" s="1">
        <f t="shared" si="291"/>
        <v>0</v>
      </c>
      <c r="P1216" s="1">
        <f t="shared" si="292"/>
        <v>0</v>
      </c>
      <c r="Q1216" s="1">
        <f t="shared" si="293"/>
        <v>1</v>
      </c>
      <c r="R1216" s="1">
        <f t="shared" si="294"/>
        <v>0</v>
      </c>
      <c r="Y1216" s="62">
        <v>1</v>
      </c>
      <c r="Z1216" s="62">
        <v>125</v>
      </c>
      <c r="AA1216" s="62">
        <v>17.38</v>
      </c>
      <c r="AB1216" s="62">
        <v>690</v>
      </c>
      <c r="AC1216" s="62">
        <v>1</v>
      </c>
    </row>
    <row r="1217" spans="1:29" x14ac:dyDescent="0.25">
      <c r="A1217" s="1">
        <f t="shared" si="280"/>
        <v>0</v>
      </c>
      <c r="B1217" s="1">
        <f t="shared" si="281"/>
        <v>0</v>
      </c>
      <c r="C1217" s="1">
        <f t="shared" si="282"/>
        <v>1</v>
      </c>
      <c r="E1217" s="1">
        <f t="shared" si="283"/>
        <v>1</v>
      </c>
      <c r="F1217" s="1">
        <f t="shared" si="284"/>
        <v>0</v>
      </c>
      <c r="G1217" s="1">
        <f t="shared" si="285"/>
        <v>0</v>
      </c>
      <c r="H1217" s="1">
        <f t="shared" si="286"/>
        <v>0</v>
      </c>
      <c r="J1217" s="1">
        <f t="shared" si="287"/>
        <v>0</v>
      </c>
      <c r="K1217" s="1">
        <f t="shared" si="288"/>
        <v>0</v>
      </c>
      <c r="L1217" s="1">
        <f t="shared" si="289"/>
        <v>1</v>
      </c>
      <c r="M1217" s="1">
        <f t="shared" si="290"/>
        <v>0</v>
      </c>
      <c r="O1217" s="1">
        <f t="shared" si="291"/>
        <v>0</v>
      </c>
      <c r="P1217" s="1">
        <f t="shared" si="292"/>
        <v>0</v>
      </c>
      <c r="Q1217" s="1">
        <f t="shared" si="293"/>
        <v>1</v>
      </c>
      <c r="R1217" s="1">
        <f t="shared" si="294"/>
        <v>0</v>
      </c>
      <c r="Y1217" s="62">
        <v>1</v>
      </c>
      <c r="Z1217" s="62">
        <v>240</v>
      </c>
      <c r="AA1217" s="62">
        <v>10.5</v>
      </c>
      <c r="AB1217" s="62">
        <v>705</v>
      </c>
      <c r="AC1217" s="62">
        <v>1</v>
      </c>
    </row>
    <row r="1218" spans="1:29" x14ac:dyDescent="0.25">
      <c r="A1218" s="1">
        <f t="shared" si="280"/>
        <v>0</v>
      </c>
      <c r="B1218" s="1">
        <f t="shared" si="281"/>
        <v>0</v>
      </c>
      <c r="C1218" s="1">
        <f t="shared" si="282"/>
        <v>0</v>
      </c>
      <c r="E1218" s="1">
        <f t="shared" si="283"/>
        <v>0</v>
      </c>
      <c r="F1218" s="1">
        <f t="shared" si="284"/>
        <v>0</v>
      </c>
      <c r="G1218" s="1">
        <f t="shared" si="285"/>
        <v>1</v>
      </c>
      <c r="H1218" s="1">
        <f t="shared" si="286"/>
        <v>0</v>
      </c>
      <c r="J1218" s="1">
        <f t="shared" si="287"/>
        <v>0</v>
      </c>
      <c r="K1218" s="1">
        <f t="shared" si="288"/>
        <v>0</v>
      </c>
      <c r="L1218" s="1">
        <f t="shared" si="289"/>
        <v>1</v>
      </c>
      <c r="M1218" s="1">
        <f t="shared" si="290"/>
        <v>0</v>
      </c>
      <c r="O1218" s="1">
        <f t="shared" si="291"/>
        <v>0</v>
      </c>
      <c r="P1218" s="1">
        <f t="shared" si="292"/>
        <v>0</v>
      </c>
      <c r="Q1218" s="1">
        <f t="shared" si="293"/>
        <v>1</v>
      </c>
      <c r="R1218" s="1">
        <f t="shared" si="294"/>
        <v>0</v>
      </c>
      <c r="Y1218" s="62">
        <v>1</v>
      </c>
      <c r="Z1218" s="62">
        <v>50</v>
      </c>
      <c r="AA1218" s="62">
        <v>16.149999999999999</v>
      </c>
      <c r="AB1218" s="62">
        <v>710</v>
      </c>
      <c r="AC1218" s="62">
        <v>1</v>
      </c>
    </row>
    <row r="1219" spans="1:29" x14ac:dyDescent="0.25">
      <c r="A1219" s="1">
        <f t="shared" si="280"/>
        <v>0</v>
      </c>
      <c r="B1219" s="1">
        <f t="shared" si="281"/>
        <v>0</v>
      </c>
      <c r="C1219" s="1">
        <f t="shared" si="282"/>
        <v>0</v>
      </c>
      <c r="E1219" s="1">
        <f t="shared" si="283"/>
        <v>0</v>
      </c>
      <c r="F1219" s="1">
        <f t="shared" si="284"/>
        <v>0</v>
      </c>
      <c r="G1219" s="1">
        <f t="shared" si="285"/>
        <v>1</v>
      </c>
      <c r="H1219" s="1">
        <f t="shared" si="286"/>
        <v>0</v>
      </c>
      <c r="J1219" s="1">
        <f t="shared" si="287"/>
        <v>0</v>
      </c>
      <c r="K1219" s="1">
        <f t="shared" si="288"/>
        <v>0</v>
      </c>
      <c r="L1219" s="1">
        <f t="shared" si="289"/>
        <v>1</v>
      </c>
      <c r="M1219" s="1">
        <f t="shared" si="290"/>
        <v>0</v>
      </c>
      <c r="O1219" s="1">
        <f t="shared" si="291"/>
        <v>0</v>
      </c>
      <c r="P1219" s="1">
        <f t="shared" si="292"/>
        <v>0</v>
      </c>
      <c r="Q1219" s="1">
        <f t="shared" si="293"/>
        <v>1</v>
      </c>
      <c r="R1219" s="1">
        <f t="shared" si="294"/>
        <v>0</v>
      </c>
      <c r="Y1219" s="62">
        <v>0</v>
      </c>
      <c r="Z1219" s="62">
        <v>79</v>
      </c>
      <c r="AA1219" s="62">
        <v>14.99</v>
      </c>
      <c r="AB1219" s="62">
        <v>675</v>
      </c>
      <c r="AC1219" s="62">
        <v>1</v>
      </c>
    </row>
    <row r="1220" spans="1:29" x14ac:dyDescent="0.25">
      <c r="A1220" s="1">
        <f t="shared" si="280"/>
        <v>1</v>
      </c>
      <c r="B1220" s="1">
        <f t="shared" si="281"/>
        <v>1</v>
      </c>
      <c r="C1220" s="1">
        <f t="shared" si="282"/>
        <v>1</v>
      </c>
      <c r="E1220" s="1">
        <f t="shared" si="283"/>
        <v>1</v>
      </c>
      <c r="F1220" s="1">
        <f t="shared" si="284"/>
        <v>0</v>
      </c>
      <c r="G1220" s="1">
        <f t="shared" si="285"/>
        <v>0</v>
      </c>
      <c r="H1220" s="1">
        <f t="shared" si="286"/>
        <v>0</v>
      </c>
      <c r="J1220" s="1">
        <f t="shared" si="287"/>
        <v>1</v>
      </c>
      <c r="K1220" s="1">
        <f t="shared" si="288"/>
        <v>0</v>
      </c>
      <c r="L1220" s="1">
        <f t="shared" si="289"/>
        <v>0</v>
      </c>
      <c r="M1220" s="1">
        <f t="shared" si="290"/>
        <v>0</v>
      </c>
      <c r="O1220" s="1">
        <f t="shared" si="291"/>
        <v>1</v>
      </c>
      <c r="P1220" s="1">
        <f t="shared" si="292"/>
        <v>0</v>
      </c>
      <c r="Q1220" s="1">
        <f t="shared" si="293"/>
        <v>0</v>
      </c>
      <c r="R1220" s="1">
        <f t="shared" si="294"/>
        <v>0</v>
      </c>
      <c r="Y1220" s="62">
        <v>0</v>
      </c>
      <c r="Z1220" s="62">
        <v>73</v>
      </c>
      <c r="AA1220" s="62">
        <v>9.2100000000000009</v>
      </c>
      <c r="AB1220" s="62">
        <v>700</v>
      </c>
      <c r="AC1220" s="62">
        <v>1</v>
      </c>
    </row>
    <row r="1221" spans="1:29" x14ac:dyDescent="0.25">
      <c r="A1221" s="1">
        <f t="shared" si="280"/>
        <v>1</v>
      </c>
      <c r="B1221" s="1">
        <f t="shared" si="281"/>
        <v>1</v>
      </c>
      <c r="C1221" s="1">
        <f t="shared" si="282"/>
        <v>1</v>
      </c>
      <c r="E1221" s="1">
        <f t="shared" si="283"/>
        <v>1</v>
      </c>
      <c r="F1221" s="1">
        <f t="shared" si="284"/>
        <v>0</v>
      </c>
      <c r="G1221" s="1">
        <f t="shared" si="285"/>
        <v>0</v>
      </c>
      <c r="H1221" s="1">
        <f t="shared" si="286"/>
        <v>0</v>
      </c>
      <c r="J1221" s="1">
        <f t="shared" si="287"/>
        <v>1</v>
      </c>
      <c r="K1221" s="1">
        <f t="shared" si="288"/>
        <v>0</v>
      </c>
      <c r="L1221" s="1">
        <f t="shared" si="289"/>
        <v>0</v>
      </c>
      <c r="M1221" s="1">
        <f t="shared" si="290"/>
        <v>0</v>
      </c>
      <c r="O1221" s="1">
        <f t="shared" si="291"/>
        <v>1</v>
      </c>
      <c r="P1221" s="1">
        <f t="shared" si="292"/>
        <v>0</v>
      </c>
      <c r="Q1221" s="1">
        <f t="shared" si="293"/>
        <v>0</v>
      </c>
      <c r="R1221" s="1">
        <f t="shared" si="294"/>
        <v>0</v>
      </c>
      <c r="Y1221" s="62">
        <v>1</v>
      </c>
      <c r="Z1221" s="62">
        <v>68</v>
      </c>
      <c r="AA1221" s="62">
        <v>3.01</v>
      </c>
      <c r="AB1221" s="62">
        <v>660</v>
      </c>
      <c r="AC1221" s="62">
        <v>1</v>
      </c>
    </row>
    <row r="1222" spans="1:29" x14ac:dyDescent="0.25">
      <c r="A1222" s="1">
        <f t="shared" si="280"/>
        <v>1</v>
      </c>
      <c r="B1222" s="1">
        <f t="shared" si="281"/>
        <v>1</v>
      </c>
      <c r="C1222" s="1">
        <f t="shared" si="282"/>
        <v>1</v>
      </c>
      <c r="E1222" s="1">
        <f t="shared" si="283"/>
        <v>1</v>
      </c>
      <c r="F1222" s="1">
        <f t="shared" si="284"/>
        <v>0</v>
      </c>
      <c r="G1222" s="1">
        <f t="shared" si="285"/>
        <v>0</v>
      </c>
      <c r="H1222" s="1">
        <f t="shared" si="286"/>
        <v>0</v>
      </c>
      <c r="J1222" s="1">
        <f t="shared" si="287"/>
        <v>1</v>
      </c>
      <c r="K1222" s="1">
        <f t="shared" si="288"/>
        <v>0</v>
      </c>
      <c r="L1222" s="1">
        <f t="shared" si="289"/>
        <v>0</v>
      </c>
      <c r="M1222" s="1">
        <f t="shared" si="290"/>
        <v>0</v>
      </c>
      <c r="O1222" s="1">
        <f t="shared" si="291"/>
        <v>1</v>
      </c>
      <c r="P1222" s="1">
        <f t="shared" si="292"/>
        <v>0</v>
      </c>
      <c r="Q1222" s="1">
        <f t="shared" si="293"/>
        <v>0</v>
      </c>
      <c r="R1222" s="1">
        <f t="shared" si="294"/>
        <v>0</v>
      </c>
      <c r="Y1222" s="62">
        <v>1</v>
      </c>
      <c r="Z1222" s="62">
        <v>60</v>
      </c>
      <c r="AA1222" s="62">
        <v>11.04</v>
      </c>
      <c r="AB1222" s="62">
        <v>660</v>
      </c>
      <c r="AC1222" s="62">
        <v>1</v>
      </c>
    </row>
    <row r="1223" spans="1:29" x14ac:dyDescent="0.25">
      <c r="A1223" s="1">
        <f t="shared" ref="A1223:A1286" si="295">IF($AB1218&gt;716,1,IF($Z1218&gt;85.24,1,0))</f>
        <v>0</v>
      </c>
      <c r="B1223" s="1">
        <f t="shared" ref="B1223:B1286" si="296">IF($AB1218&gt;716,1,IF($Z1218&gt;85.24,1,IF($AA1218&lt;=16.54,1,0)))</f>
        <v>1</v>
      </c>
      <c r="C1223" s="1">
        <f t="shared" ref="C1223:C1286" si="297">IF($AB1218&gt;716,1,IF($Z1218&gt;85.24,1,IF($AA1218&lt;=16.54,1,IF($Y1218=1,1,0))))</f>
        <v>1</v>
      </c>
      <c r="E1223" s="1">
        <f t="shared" ref="E1223:E1286" si="298">IF($C1223=1, IF($AC1218=1,1,0),0)</f>
        <v>1</v>
      </c>
      <c r="F1223" s="1">
        <f t="shared" ref="F1223:F1286" si="299">IF($C1223=1, IF($AC1218=0,1,0),0)</f>
        <v>0</v>
      </c>
      <c r="G1223" s="1">
        <f t="shared" ref="G1223:G1286" si="300">IF($C1223=0, IF($AC1218=1,1,0),0)</f>
        <v>0</v>
      </c>
      <c r="H1223" s="1">
        <f t="shared" ref="H1223:H1286" si="301">IF($C1223=0, IF($AC1218=0,1,0),0)</f>
        <v>0</v>
      </c>
      <c r="J1223" s="1">
        <f t="shared" ref="J1223:J1286" si="302">IF($B1223=1, IF($AC1218=1,1,0),0)</f>
        <v>1</v>
      </c>
      <c r="K1223" s="1">
        <f t="shared" ref="K1223:K1286" si="303">IF($B1223=1, IF($AC1218=0,1,0),0)</f>
        <v>0</v>
      </c>
      <c r="L1223" s="1">
        <f t="shared" ref="L1223:L1286" si="304">IF($B1223=0, IF($AC1218=1,1,0),0)</f>
        <v>0</v>
      </c>
      <c r="M1223" s="1">
        <f t="shared" ref="M1223:M1286" si="305">IF($B1223=0, IF($AC1218=0,1,0),0)</f>
        <v>0</v>
      </c>
      <c r="O1223" s="1">
        <f t="shared" ref="O1223:O1286" si="306">IF($A1223=1, IF($AC1218=1,1,0),0)</f>
        <v>0</v>
      </c>
      <c r="P1223" s="1">
        <f t="shared" ref="P1223:P1286" si="307">IF($A1223=1, IF($AC1218=0,1,0),0)</f>
        <v>0</v>
      </c>
      <c r="Q1223" s="1">
        <f t="shared" ref="Q1223:Q1286" si="308">IF($A1223=0, IF($AC1218=1,1,0),0)</f>
        <v>1</v>
      </c>
      <c r="R1223" s="1">
        <f t="shared" ref="R1223:R1286" si="309">IF($A1223=0, IF($AC1218=0,1,0),0)</f>
        <v>0</v>
      </c>
      <c r="Y1223" s="62">
        <v>0</v>
      </c>
      <c r="Z1223" s="62">
        <v>250</v>
      </c>
      <c r="AA1223" s="62">
        <v>3.79</v>
      </c>
      <c r="AB1223" s="62">
        <v>670</v>
      </c>
      <c r="AC1223" s="62">
        <v>1</v>
      </c>
    </row>
    <row r="1224" spans="1:29" x14ac:dyDescent="0.25">
      <c r="A1224" s="1">
        <f t="shared" si="295"/>
        <v>0</v>
      </c>
      <c r="B1224" s="1">
        <f t="shared" si="296"/>
        <v>1</v>
      </c>
      <c r="C1224" s="1">
        <f t="shared" si="297"/>
        <v>1</v>
      </c>
      <c r="E1224" s="1">
        <f t="shared" si="298"/>
        <v>1</v>
      </c>
      <c r="F1224" s="1">
        <f t="shared" si="299"/>
        <v>0</v>
      </c>
      <c r="G1224" s="1">
        <f t="shared" si="300"/>
        <v>0</v>
      </c>
      <c r="H1224" s="1">
        <f t="shared" si="301"/>
        <v>0</v>
      </c>
      <c r="J1224" s="1">
        <f t="shared" si="302"/>
        <v>1</v>
      </c>
      <c r="K1224" s="1">
        <f t="shared" si="303"/>
        <v>0</v>
      </c>
      <c r="L1224" s="1">
        <f t="shared" si="304"/>
        <v>0</v>
      </c>
      <c r="M1224" s="1">
        <f t="shared" si="305"/>
        <v>0</v>
      </c>
      <c r="O1224" s="1">
        <f t="shared" si="306"/>
        <v>0</v>
      </c>
      <c r="P1224" s="1">
        <f t="shared" si="307"/>
        <v>0</v>
      </c>
      <c r="Q1224" s="1">
        <f t="shared" si="308"/>
        <v>1</v>
      </c>
      <c r="R1224" s="1">
        <f t="shared" si="309"/>
        <v>0</v>
      </c>
      <c r="Y1224" s="62">
        <v>0</v>
      </c>
      <c r="Z1224" s="62">
        <v>30.6</v>
      </c>
      <c r="AA1224" s="62">
        <v>34.9</v>
      </c>
      <c r="AB1224" s="62">
        <v>660</v>
      </c>
      <c r="AC1224" s="62">
        <v>1</v>
      </c>
    </row>
    <row r="1225" spans="1:29" x14ac:dyDescent="0.25">
      <c r="A1225" s="1">
        <f t="shared" si="295"/>
        <v>0</v>
      </c>
      <c r="B1225" s="1">
        <f t="shared" si="296"/>
        <v>1</v>
      </c>
      <c r="C1225" s="1">
        <f t="shared" si="297"/>
        <v>1</v>
      </c>
      <c r="E1225" s="1">
        <f t="shared" si="298"/>
        <v>1</v>
      </c>
      <c r="F1225" s="1">
        <f t="shared" si="299"/>
        <v>0</v>
      </c>
      <c r="G1225" s="1">
        <f t="shared" si="300"/>
        <v>0</v>
      </c>
      <c r="H1225" s="1">
        <f t="shared" si="301"/>
        <v>0</v>
      </c>
      <c r="J1225" s="1">
        <f t="shared" si="302"/>
        <v>1</v>
      </c>
      <c r="K1225" s="1">
        <f t="shared" si="303"/>
        <v>0</v>
      </c>
      <c r="L1225" s="1">
        <f t="shared" si="304"/>
        <v>0</v>
      </c>
      <c r="M1225" s="1">
        <f t="shared" si="305"/>
        <v>0</v>
      </c>
      <c r="O1225" s="1">
        <f t="shared" si="306"/>
        <v>0</v>
      </c>
      <c r="P1225" s="1">
        <f t="shared" si="307"/>
        <v>0</v>
      </c>
      <c r="Q1225" s="1">
        <f t="shared" si="308"/>
        <v>1</v>
      </c>
      <c r="R1225" s="1">
        <f t="shared" si="309"/>
        <v>0</v>
      </c>
      <c r="Y1225" s="62">
        <v>0</v>
      </c>
      <c r="Z1225" s="62">
        <v>60</v>
      </c>
      <c r="AA1225" s="62">
        <v>23.11</v>
      </c>
      <c r="AB1225" s="62">
        <v>660</v>
      </c>
      <c r="AC1225" s="62">
        <v>1</v>
      </c>
    </row>
    <row r="1226" spans="1:29" x14ac:dyDescent="0.25">
      <c r="A1226" s="1">
        <f t="shared" si="295"/>
        <v>0</v>
      </c>
      <c r="B1226" s="1">
        <f t="shared" si="296"/>
        <v>1</v>
      </c>
      <c r="C1226" s="1">
        <f t="shared" si="297"/>
        <v>1</v>
      </c>
      <c r="E1226" s="1">
        <f t="shared" si="298"/>
        <v>1</v>
      </c>
      <c r="F1226" s="1">
        <f t="shared" si="299"/>
        <v>0</v>
      </c>
      <c r="G1226" s="1">
        <f t="shared" si="300"/>
        <v>0</v>
      </c>
      <c r="H1226" s="1">
        <f t="shared" si="301"/>
        <v>0</v>
      </c>
      <c r="J1226" s="1">
        <f t="shared" si="302"/>
        <v>1</v>
      </c>
      <c r="K1226" s="1">
        <f t="shared" si="303"/>
        <v>0</v>
      </c>
      <c r="L1226" s="1">
        <f t="shared" si="304"/>
        <v>0</v>
      </c>
      <c r="M1226" s="1">
        <f t="shared" si="305"/>
        <v>0</v>
      </c>
      <c r="O1226" s="1">
        <f t="shared" si="306"/>
        <v>0</v>
      </c>
      <c r="P1226" s="1">
        <f t="shared" si="307"/>
        <v>0</v>
      </c>
      <c r="Q1226" s="1">
        <f t="shared" si="308"/>
        <v>1</v>
      </c>
      <c r="R1226" s="1">
        <f t="shared" si="309"/>
        <v>0</v>
      </c>
      <c r="Y1226" s="62">
        <v>1</v>
      </c>
      <c r="Z1226" s="62">
        <v>144.6</v>
      </c>
      <c r="AA1226" s="62">
        <v>15.27</v>
      </c>
      <c r="AB1226" s="62">
        <v>705</v>
      </c>
      <c r="AC1226" s="62">
        <v>1</v>
      </c>
    </row>
    <row r="1227" spans="1:29" x14ac:dyDescent="0.25">
      <c r="A1227" s="1">
        <f t="shared" si="295"/>
        <v>0</v>
      </c>
      <c r="B1227" s="1">
        <f t="shared" si="296"/>
        <v>1</v>
      </c>
      <c r="C1227" s="1">
        <f t="shared" si="297"/>
        <v>1</v>
      </c>
      <c r="E1227" s="1">
        <f t="shared" si="298"/>
        <v>1</v>
      </c>
      <c r="F1227" s="1">
        <f t="shared" si="299"/>
        <v>0</v>
      </c>
      <c r="G1227" s="1">
        <f t="shared" si="300"/>
        <v>0</v>
      </c>
      <c r="H1227" s="1">
        <f t="shared" si="301"/>
        <v>0</v>
      </c>
      <c r="J1227" s="1">
        <f t="shared" si="302"/>
        <v>1</v>
      </c>
      <c r="K1227" s="1">
        <f t="shared" si="303"/>
        <v>0</v>
      </c>
      <c r="L1227" s="1">
        <f t="shared" si="304"/>
        <v>0</v>
      </c>
      <c r="M1227" s="1">
        <f t="shared" si="305"/>
        <v>0</v>
      </c>
      <c r="O1227" s="1">
        <f t="shared" si="306"/>
        <v>0</v>
      </c>
      <c r="P1227" s="1">
        <f t="shared" si="307"/>
        <v>0</v>
      </c>
      <c r="Q1227" s="1">
        <f t="shared" si="308"/>
        <v>1</v>
      </c>
      <c r="R1227" s="1">
        <f t="shared" si="309"/>
        <v>0</v>
      </c>
      <c r="Y1227" s="62">
        <v>0</v>
      </c>
      <c r="Z1227" s="62">
        <v>72</v>
      </c>
      <c r="AA1227" s="62">
        <v>15.17</v>
      </c>
      <c r="AB1227" s="62">
        <v>685</v>
      </c>
      <c r="AC1227" s="62">
        <v>1</v>
      </c>
    </row>
    <row r="1228" spans="1:29" x14ac:dyDescent="0.25">
      <c r="A1228" s="1">
        <f t="shared" si="295"/>
        <v>1</v>
      </c>
      <c r="B1228" s="1">
        <f t="shared" si="296"/>
        <v>1</v>
      </c>
      <c r="C1228" s="1">
        <f t="shared" si="297"/>
        <v>1</v>
      </c>
      <c r="E1228" s="1">
        <f t="shared" si="298"/>
        <v>1</v>
      </c>
      <c r="F1228" s="1">
        <f t="shared" si="299"/>
        <v>0</v>
      </c>
      <c r="G1228" s="1">
        <f t="shared" si="300"/>
        <v>0</v>
      </c>
      <c r="H1228" s="1">
        <f t="shared" si="301"/>
        <v>0</v>
      </c>
      <c r="J1228" s="1">
        <f t="shared" si="302"/>
        <v>1</v>
      </c>
      <c r="K1228" s="1">
        <f t="shared" si="303"/>
        <v>0</v>
      </c>
      <c r="L1228" s="1">
        <f t="shared" si="304"/>
        <v>0</v>
      </c>
      <c r="M1228" s="1">
        <f t="shared" si="305"/>
        <v>0</v>
      </c>
      <c r="O1228" s="1">
        <f t="shared" si="306"/>
        <v>1</v>
      </c>
      <c r="P1228" s="1">
        <f t="shared" si="307"/>
        <v>0</v>
      </c>
      <c r="Q1228" s="1">
        <f t="shared" si="308"/>
        <v>0</v>
      </c>
      <c r="R1228" s="1">
        <f t="shared" si="309"/>
        <v>0</v>
      </c>
      <c r="Y1228" s="62">
        <v>0</v>
      </c>
      <c r="Z1228" s="62">
        <v>25</v>
      </c>
      <c r="AA1228" s="62">
        <v>18.100000000000001</v>
      </c>
      <c r="AB1228" s="62">
        <v>700</v>
      </c>
      <c r="AC1228" s="62">
        <v>1</v>
      </c>
    </row>
    <row r="1229" spans="1:29" x14ac:dyDescent="0.25">
      <c r="A1229" s="1">
        <f t="shared" si="295"/>
        <v>0</v>
      </c>
      <c r="B1229" s="1">
        <f t="shared" si="296"/>
        <v>0</v>
      </c>
      <c r="C1229" s="1">
        <f t="shared" si="297"/>
        <v>0</v>
      </c>
      <c r="E1229" s="1">
        <f t="shared" si="298"/>
        <v>0</v>
      </c>
      <c r="F1229" s="1">
        <f t="shared" si="299"/>
        <v>0</v>
      </c>
      <c r="G1229" s="1">
        <f t="shared" si="300"/>
        <v>1</v>
      </c>
      <c r="H1229" s="1">
        <f t="shared" si="301"/>
        <v>0</v>
      </c>
      <c r="J1229" s="1">
        <f t="shared" si="302"/>
        <v>0</v>
      </c>
      <c r="K1229" s="1">
        <f t="shared" si="303"/>
        <v>0</v>
      </c>
      <c r="L1229" s="1">
        <f t="shared" si="304"/>
        <v>1</v>
      </c>
      <c r="M1229" s="1">
        <f t="shared" si="305"/>
        <v>0</v>
      </c>
      <c r="O1229" s="1">
        <f t="shared" si="306"/>
        <v>0</v>
      </c>
      <c r="P1229" s="1">
        <f t="shared" si="307"/>
        <v>0</v>
      </c>
      <c r="Q1229" s="1">
        <f t="shared" si="308"/>
        <v>1</v>
      </c>
      <c r="R1229" s="1">
        <f t="shared" si="309"/>
        <v>0</v>
      </c>
      <c r="Y1229" s="62">
        <v>1</v>
      </c>
      <c r="Z1229" s="62">
        <v>32.9</v>
      </c>
      <c r="AA1229" s="62">
        <v>8.83</v>
      </c>
      <c r="AB1229" s="62">
        <v>695</v>
      </c>
      <c r="AC1229" s="62">
        <v>1</v>
      </c>
    </row>
    <row r="1230" spans="1:29" x14ac:dyDescent="0.25">
      <c r="A1230" s="1">
        <f t="shared" si="295"/>
        <v>0</v>
      </c>
      <c r="B1230" s="1">
        <f t="shared" si="296"/>
        <v>0</v>
      </c>
      <c r="C1230" s="1">
        <f t="shared" si="297"/>
        <v>0</v>
      </c>
      <c r="E1230" s="1">
        <f t="shared" si="298"/>
        <v>0</v>
      </c>
      <c r="F1230" s="1">
        <f t="shared" si="299"/>
        <v>0</v>
      </c>
      <c r="G1230" s="1">
        <f t="shared" si="300"/>
        <v>1</v>
      </c>
      <c r="H1230" s="1">
        <f t="shared" si="301"/>
        <v>0</v>
      </c>
      <c r="J1230" s="1">
        <f t="shared" si="302"/>
        <v>0</v>
      </c>
      <c r="K1230" s="1">
        <f t="shared" si="303"/>
        <v>0</v>
      </c>
      <c r="L1230" s="1">
        <f t="shared" si="304"/>
        <v>1</v>
      </c>
      <c r="M1230" s="1">
        <f t="shared" si="305"/>
        <v>0</v>
      </c>
      <c r="O1230" s="1">
        <f t="shared" si="306"/>
        <v>0</v>
      </c>
      <c r="P1230" s="1">
        <f t="shared" si="307"/>
        <v>0</v>
      </c>
      <c r="Q1230" s="1">
        <f t="shared" si="308"/>
        <v>1</v>
      </c>
      <c r="R1230" s="1">
        <f t="shared" si="309"/>
        <v>0</v>
      </c>
      <c r="Y1230" s="62">
        <v>1</v>
      </c>
      <c r="Z1230" s="62">
        <v>60</v>
      </c>
      <c r="AA1230" s="62">
        <v>18.88</v>
      </c>
      <c r="AB1230" s="62">
        <v>670</v>
      </c>
      <c r="AC1230" s="62">
        <v>1</v>
      </c>
    </row>
    <row r="1231" spans="1:29" x14ac:dyDescent="0.25">
      <c r="A1231" s="1">
        <f t="shared" si="295"/>
        <v>1</v>
      </c>
      <c r="B1231" s="1">
        <f t="shared" si="296"/>
        <v>1</v>
      </c>
      <c r="C1231" s="1">
        <f t="shared" si="297"/>
        <v>1</v>
      </c>
      <c r="E1231" s="1">
        <f t="shared" si="298"/>
        <v>1</v>
      </c>
      <c r="F1231" s="1">
        <f t="shared" si="299"/>
        <v>0</v>
      </c>
      <c r="G1231" s="1">
        <f t="shared" si="300"/>
        <v>0</v>
      </c>
      <c r="H1231" s="1">
        <f t="shared" si="301"/>
        <v>0</v>
      </c>
      <c r="J1231" s="1">
        <f t="shared" si="302"/>
        <v>1</v>
      </c>
      <c r="K1231" s="1">
        <f t="shared" si="303"/>
        <v>0</v>
      </c>
      <c r="L1231" s="1">
        <f t="shared" si="304"/>
        <v>0</v>
      </c>
      <c r="M1231" s="1">
        <f t="shared" si="305"/>
        <v>0</v>
      </c>
      <c r="O1231" s="1">
        <f t="shared" si="306"/>
        <v>1</v>
      </c>
      <c r="P1231" s="1">
        <f t="shared" si="307"/>
        <v>0</v>
      </c>
      <c r="Q1231" s="1">
        <f t="shared" si="308"/>
        <v>0</v>
      </c>
      <c r="R1231" s="1">
        <f t="shared" si="309"/>
        <v>0</v>
      </c>
      <c r="Y1231" s="62">
        <v>1</v>
      </c>
      <c r="Z1231" s="62">
        <v>75</v>
      </c>
      <c r="AA1231" s="62">
        <v>9.25</v>
      </c>
      <c r="AB1231" s="62">
        <v>755</v>
      </c>
      <c r="AC1231" s="62">
        <v>1</v>
      </c>
    </row>
    <row r="1232" spans="1:29" x14ac:dyDescent="0.25">
      <c r="A1232" s="1">
        <f t="shared" si="295"/>
        <v>0</v>
      </c>
      <c r="B1232" s="1">
        <f t="shared" si="296"/>
        <v>1</v>
      </c>
      <c r="C1232" s="1">
        <f t="shared" si="297"/>
        <v>1</v>
      </c>
      <c r="E1232" s="1">
        <f t="shared" si="298"/>
        <v>1</v>
      </c>
      <c r="F1232" s="1">
        <f t="shared" si="299"/>
        <v>0</v>
      </c>
      <c r="G1232" s="1">
        <f t="shared" si="300"/>
        <v>0</v>
      </c>
      <c r="H1232" s="1">
        <f t="shared" si="301"/>
        <v>0</v>
      </c>
      <c r="J1232" s="1">
        <f t="shared" si="302"/>
        <v>1</v>
      </c>
      <c r="K1232" s="1">
        <f t="shared" si="303"/>
        <v>0</v>
      </c>
      <c r="L1232" s="1">
        <f t="shared" si="304"/>
        <v>0</v>
      </c>
      <c r="M1232" s="1">
        <f t="shared" si="305"/>
        <v>0</v>
      </c>
      <c r="O1232" s="1">
        <f t="shared" si="306"/>
        <v>0</v>
      </c>
      <c r="P1232" s="1">
        <f t="shared" si="307"/>
        <v>0</v>
      </c>
      <c r="Q1232" s="1">
        <f t="shared" si="308"/>
        <v>1</v>
      </c>
      <c r="R1232" s="1">
        <f t="shared" si="309"/>
        <v>0</v>
      </c>
      <c r="Y1232" s="62">
        <v>1</v>
      </c>
      <c r="Z1232" s="62">
        <v>104</v>
      </c>
      <c r="AA1232" s="62">
        <v>7.56</v>
      </c>
      <c r="AB1232" s="62">
        <v>670</v>
      </c>
      <c r="AC1232" s="62">
        <v>1</v>
      </c>
    </row>
    <row r="1233" spans="1:29" x14ac:dyDescent="0.25">
      <c r="A1233" s="1">
        <f t="shared" si="295"/>
        <v>0</v>
      </c>
      <c r="B1233" s="1">
        <f t="shared" si="296"/>
        <v>0</v>
      </c>
      <c r="C1233" s="1">
        <f t="shared" si="297"/>
        <v>0</v>
      </c>
      <c r="E1233" s="1">
        <f t="shared" si="298"/>
        <v>0</v>
      </c>
      <c r="F1233" s="1">
        <f t="shared" si="299"/>
        <v>0</v>
      </c>
      <c r="G1233" s="1">
        <f t="shared" si="300"/>
        <v>1</v>
      </c>
      <c r="H1233" s="1">
        <f t="shared" si="301"/>
        <v>0</v>
      </c>
      <c r="J1233" s="1">
        <f t="shared" si="302"/>
        <v>0</v>
      </c>
      <c r="K1233" s="1">
        <f t="shared" si="303"/>
        <v>0</v>
      </c>
      <c r="L1233" s="1">
        <f t="shared" si="304"/>
        <v>1</v>
      </c>
      <c r="M1233" s="1">
        <f t="shared" si="305"/>
        <v>0</v>
      </c>
      <c r="O1233" s="1">
        <f t="shared" si="306"/>
        <v>0</v>
      </c>
      <c r="P1233" s="1">
        <f t="shared" si="307"/>
        <v>0</v>
      </c>
      <c r="Q1233" s="1">
        <f t="shared" si="308"/>
        <v>1</v>
      </c>
      <c r="R1233" s="1">
        <f t="shared" si="309"/>
        <v>0</v>
      </c>
      <c r="Y1233" s="62">
        <v>1</v>
      </c>
      <c r="Z1233" s="62">
        <v>99</v>
      </c>
      <c r="AA1233" s="62">
        <v>19.12</v>
      </c>
      <c r="AB1233" s="62">
        <v>675</v>
      </c>
      <c r="AC1233" s="62">
        <v>1</v>
      </c>
    </row>
    <row r="1234" spans="1:29" x14ac:dyDescent="0.25">
      <c r="A1234" s="1">
        <f t="shared" si="295"/>
        <v>0</v>
      </c>
      <c r="B1234" s="1">
        <f t="shared" si="296"/>
        <v>1</v>
      </c>
      <c r="C1234" s="1">
        <f t="shared" si="297"/>
        <v>1</v>
      </c>
      <c r="E1234" s="1">
        <f t="shared" si="298"/>
        <v>1</v>
      </c>
      <c r="F1234" s="1">
        <f t="shared" si="299"/>
        <v>0</v>
      </c>
      <c r="G1234" s="1">
        <f t="shared" si="300"/>
        <v>0</v>
      </c>
      <c r="H1234" s="1">
        <f t="shared" si="301"/>
        <v>0</v>
      </c>
      <c r="J1234" s="1">
        <f t="shared" si="302"/>
        <v>1</v>
      </c>
      <c r="K1234" s="1">
        <f t="shared" si="303"/>
        <v>0</v>
      </c>
      <c r="L1234" s="1">
        <f t="shared" si="304"/>
        <v>0</v>
      </c>
      <c r="M1234" s="1">
        <f t="shared" si="305"/>
        <v>0</v>
      </c>
      <c r="O1234" s="1">
        <f t="shared" si="306"/>
        <v>0</v>
      </c>
      <c r="P1234" s="1">
        <f t="shared" si="307"/>
        <v>0</v>
      </c>
      <c r="Q1234" s="1">
        <f t="shared" si="308"/>
        <v>1</v>
      </c>
      <c r="R1234" s="1">
        <f t="shared" si="309"/>
        <v>0</v>
      </c>
      <c r="Y1234" s="62">
        <v>1</v>
      </c>
      <c r="Z1234" s="62">
        <v>52</v>
      </c>
      <c r="AA1234" s="62">
        <v>34.770000000000003</v>
      </c>
      <c r="AB1234" s="62">
        <v>710</v>
      </c>
      <c r="AC1234" s="62">
        <v>1</v>
      </c>
    </row>
    <row r="1235" spans="1:29" x14ac:dyDescent="0.25">
      <c r="A1235" s="1">
        <f t="shared" si="295"/>
        <v>0</v>
      </c>
      <c r="B1235" s="1">
        <f t="shared" si="296"/>
        <v>0</v>
      </c>
      <c r="C1235" s="1">
        <f t="shared" si="297"/>
        <v>1</v>
      </c>
      <c r="E1235" s="1">
        <f t="shared" si="298"/>
        <v>1</v>
      </c>
      <c r="F1235" s="1">
        <f t="shared" si="299"/>
        <v>0</v>
      </c>
      <c r="G1235" s="1">
        <f t="shared" si="300"/>
        <v>0</v>
      </c>
      <c r="H1235" s="1">
        <f t="shared" si="301"/>
        <v>0</v>
      </c>
      <c r="J1235" s="1">
        <f t="shared" si="302"/>
        <v>0</v>
      </c>
      <c r="K1235" s="1">
        <f t="shared" si="303"/>
        <v>0</v>
      </c>
      <c r="L1235" s="1">
        <f t="shared" si="304"/>
        <v>1</v>
      </c>
      <c r="M1235" s="1">
        <f t="shared" si="305"/>
        <v>0</v>
      </c>
      <c r="O1235" s="1">
        <f t="shared" si="306"/>
        <v>0</v>
      </c>
      <c r="P1235" s="1">
        <f t="shared" si="307"/>
        <v>0</v>
      </c>
      <c r="Q1235" s="1">
        <f t="shared" si="308"/>
        <v>1</v>
      </c>
      <c r="R1235" s="1">
        <f t="shared" si="309"/>
        <v>0</v>
      </c>
      <c r="Y1235" s="62">
        <v>1</v>
      </c>
      <c r="Z1235" s="62">
        <v>31</v>
      </c>
      <c r="AA1235" s="62">
        <v>36.43</v>
      </c>
      <c r="AB1235" s="62">
        <v>695</v>
      </c>
      <c r="AC1235" s="62">
        <v>1</v>
      </c>
    </row>
    <row r="1236" spans="1:29" x14ac:dyDescent="0.25">
      <c r="A1236" s="1">
        <f t="shared" si="295"/>
        <v>1</v>
      </c>
      <c r="B1236" s="1">
        <f t="shared" si="296"/>
        <v>1</v>
      </c>
      <c r="C1236" s="1">
        <f t="shared" si="297"/>
        <v>1</v>
      </c>
      <c r="E1236" s="1">
        <f t="shared" si="298"/>
        <v>1</v>
      </c>
      <c r="F1236" s="1">
        <f t="shared" si="299"/>
        <v>0</v>
      </c>
      <c r="G1236" s="1">
        <f t="shared" si="300"/>
        <v>0</v>
      </c>
      <c r="H1236" s="1">
        <f t="shared" si="301"/>
        <v>0</v>
      </c>
      <c r="J1236" s="1">
        <f t="shared" si="302"/>
        <v>1</v>
      </c>
      <c r="K1236" s="1">
        <f t="shared" si="303"/>
        <v>0</v>
      </c>
      <c r="L1236" s="1">
        <f t="shared" si="304"/>
        <v>0</v>
      </c>
      <c r="M1236" s="1">
        <f t="shared" si="305"/>
        <v>0</v>
      </c>
      <c r="O1236" s="1">
        <f t="shared" si="306"/>
        <v>1</v>
      </c>
      <c r="P1236" s="1">
        <f t="shared" si="307"/>
        <v>0</v>
      </c>
      <c r="Q1236" s="1">
        <f t="shared" si="308"/>
        <v>0</v>
      </c>
      <c r="R1236" s="1">
        <f t="shared" si="309"/>
        <v>0</v>
      </c>
      <c r="Y1236" s="62">
        <v>0</v>
      </c>
      <c r="Z1236" s="62">
        <v>98</v>
      </c>
      <c r="AA1236" s="62">
        <v>31.8</v>
      </c>
      <c r="AB1236" s="62">
        <v>670</v>
      </c>
      <c r="AC1236" s="62">
        <v>1</v>
      </c>
    </row>
    <row r="1237" spans="1:29" x14ac:dyDescent="0.25">
      <c r="A1237" s="1">
        <f t="shared" si="295"/>
        <v>1</v>
      </c>
      <c r="B1237" s="1">
        <f t="shared" si="296"/>
        <v>1</v>
      </c>
      <c r="C1237" s="1">
        <f t="shared" si="297"/>
        <v>1</v>
      </c>
      <c r="E1237" s="1">
        <f t="shared" si="298"/>
        <v>1</v>
      </c>
      <c r="F1237" s="1">
        <f t="shared" si="299"/>
        <v>0</v>
      </c>
      <c r="G1237" s="1">
        <f t="shared" si="300"/>
        <v>0</v>
      </c>
      <c r="H1237" s="1">
        <f t="shared" si="301"/>
        <v>0</v>
      </c>
      <c r="J1237" s="1">
        <f t="shared" si="302"/>
        <v>1</v>
      </c>
      <c r="K1237" s="1">
        <f t="shared" si="303"/>
        <v>0</v>
      </c>
      <c r="L1237" s="1">
        <f t="shared" si="304"/>
        <v>0</v>
      </c>
      <c r="M1237" s="1">
        <f t="shared" si="305"/>
        <v>0</v>
      </c>
      <c r="O1237" s="1">
        <f t="shared" si="306"/>
        <v>1</v>
      </c>
      <c r="P1237" s="1">
        <f t="shared" si="307"/>
        <v>0</v>
      </c>
      <c r="Q1237" s="1">
        <f t="shared" si="308"/>
        <v>0</v>
      </c>
      <c r="R1237" s="1">
        <f t="shared" si="309"/>
        <v>0</v>
      </c>
      <c r="Y1237" s="62">
        <v>1</v>
      </c>
      <c r="Z1237" s="62">
        <v>35</v>
      </c>
      <c r="AA1237" s="62">
        <v>25.1</v>
      </c>
      <c r="AB1237" s="62">
        <v>680</v>
      </c>
      <c r="AC1237" s="62">
        <v>1</v>
      </c>
    </row>
    <row r="1238" spans="1:29" x14ac:dyDescent="0.25">
      <c r="A1238" s="1">
        <f t="shared" si="295"/>
        <v>1</v>
      </c>
      <c r="B1238" s="1">
        <f t="shared" si="296"/>
        <v>1</v>
      </c>
      <c r="C1238" s="1">
        <f t="shared" si="297"/>
        <v>1</v>
      </c>
      <c r="E1238" s="1">
        <f t="shared" si="298"/>
        <v>1</v>
      </c>
      <c r="F1238" s="1">
        <f t="shared" si="299"/>
        <v>0</v>
      </c>
      <c r="G1238" s="1">
        <f t="shared" si="300"/>
        <v>0</v>
      </c>
      <c r="H1238" s="1">
        <f t="shared" si="301"/>
        <v>0</v>
      </c>
      <c r="J1238" s="1">
        <f t="shared" si="302"/>
        <v>1</v>
      </c>
      <c r="K1238" s="1">
        <f t="shared" si="303"/>
        <v>0</v>
      </c>
      <c r="L1238" s="1">
        <f t="shared" si="304"/>
        <v>0</v>
      </c>
      <c r="M1238" s="1">
        <f t="shared" si="305"/>
        <v>0</v>
      </c>
      <c r="O1238" s="1">
        <f t="shared" si="306"/>
        <v>1</v>
      </c>
      <c r="P1238" s="1">
        <f t="shared" si="307"/>
        <v>0</v>
      </c>
      <c r="Q1238" s="1">
        <f t="shared" si="308"/>
        <v>0</v>
      </c>
      <c r="R1238" s="1">
        <f t="shared" si="309"/>
        <v>0</v>
      </c>
      <c r="Y1238" s="62">
        <v>0</v>
      </c>
      <c r="Z1238" s="62">
        <v>30</v>
      </c>
      <c r="AA1238" s="62">
        <v>8.0399999999999991</v>
      </c>
      <c r="AB1238" s="62">
        <v>720</v>
      </c>
      <c r="AC1238" s="62">
        <v>1</v>
      </c>
    </row>
    <row r="1239" spans="1:29" x14ac:dyDescent="0.25">
      <c r="A1239" s="1">
        <f t="shared" si="295"/>
        <v>0</v>
      </c>
      <c r="B1239" s="1">
        <f t="shared" si="296"/>
        <v>0</v>
      </c>
      <c r="C1239" s="1">
        <f t="shared" si="297"/>
        <v>1</v>
      </c>
      <c r="E1239" s="1">
        <f t="shared" si="298"/>
        <v>1</v>
      </c>
      <c r="F1239" s="1">
        <f t="shared" si="299"/>
        <v>0</v>
      </c>
      <c r="G1239" s="1">
        <f t="shared" si="300"/>
        <v>0</v>
      </c>
      <c r="H1239" s="1">
        <f t="shared" si="301"/>
        <v>0</v>
      </c>
      <c r="J1239" s="1">
        <f t="shared" si="302"/>
        <v>0</v>
      </c>
      <c r="K1239" s="1">
        <f t="shared" si="303"/>
        <v>0</v>
      </c>
      <c r="L1239" s="1">
        <f t="shared" si="304"/>
        <v>1</v>
      </c>
      <c r="M1239" s="1">
        <f t="shared" si="305"/>
        <v>0</v>
      </c>
      <c r="O1239" s="1">
        <f t="shared" si="306"/>
        <v>0</v>
      </c>
      <c r="P1239" s="1">
        <f t="shared" si="307"/>
        <v>0</v>
      </c>
      <c r="Q1239" s="1">
        <f t="shared" si="308"/>
        <v>1</v>
      </c>
      <c r="R1239" s="1">
        <f t="shared" si="309"/>
        <v>0</v>
      </c>
      <c r="Y1239" s="62">
        <v>0</v>
      </c>
      <c r="Z1239" s="62">
        <v>50</v>
      </c>
      <c r="AA1239" s="62">
        <v>2.37</v>
      </c>
      <c r="AB1239" s="62">
        <v>675</v>
      </c>
      <c r="AC1239" s="62">
        <v>1</v>
      </c>
    </row>
    <row r="1240" spans="1:29" x14ac:dyDescent="0.25">
      <c r="A1240" s="1">
        <f t="shared" si="295"/>
        <v>0</v>
      </c>
      <c r="B1240" s="1">
        <f t="shared" si="296"/>
        <v>0</v>
      </c>
      <c r="C1240" s="1">
        <f t="shared" si="297"/>
        <v>1</v>
      </c>
      <c r="E1240" s="1">
        <f t="shared" si="298"/>
        <v>1</v>
      </c>
      <c r="F1240" s="1">
        <f t="shared" si="299"/>
        <v>0</v>
      </c>
      <c r="G1240" s="1">
        <f t="shared" si="300"/>
        <v>0</v>
      </c>
      <c r="H1240" s="1">
        <f t="shared" si="301"/>
        <v>0</v>
      </c>
      <c r="J1240" s="1">
        <f t="shared" si="302"/>
        <v>0</v>
      </c>
      <c r="K1240" s="1">
        <f t="shared" si="303"/>
        <v>0</v>
      </c>
      <c r="L1240" s="1">
        <f t="shared" si="304"/>
        <v>1</v>
      </c>
      <c r="M1240" s="1">
        <f t="shared" si="305"/>
        <v>0</v>
      </c>
      <c r="O1240" s="1">
        <f t="shared" si="306"/>
        <v>0</v>
      </c>
      <c r="P1240" s="1">
        <f t="shared" si="307"/>
        <v>0</v>
      </c>
      <c r="Q1240" s="1">
        <f t="shared" si="308"/>
        <v>1</v>
      </c>
      <c r="R1240" s="1">
        <f t="shared" si="309"/>
        <v>0</v>
      </c>
      <c r="Y1240" s="62">
        <v>0</v>
      </c>
      <c r="Z1240" s="62">
        <v>78</v>
      </c>
      <c r="AA1240" s="62">
        <v>25.36</v>
      </c>
      <c r="AB1240" s="62">
        <v>670</v>
      </c>
      <c r="AC1240" s="62">
        <v>1</v>
      </c>
    </row>
    <row r="1241" spans="1:29" x14ac:dyDescent="0.25">
      <c r="A1241" s="1">
        <f t="shared" si="295"/>
        <v>1</v>
      </c>
      <c r="B1241" s="1">
        <f t="shared" si="296"/>
        <v>1</v>
      </c>
      <c r="C1241" s="1">
        <f t="shared" si="297"/>
        <v>1</v>
      </c>
      <c r="E1241" s="1">
        <f t="shared" si="298"/>
        <v>1</v>
      </c>
      <c r="F1241" s="1">
        <f t="shared" si="299"/>
        <v>0</v>
      </c>
      <c r="G1241" s="1">
        <f t="shared" si="300"/>
        <v>0</v>
      </c>
      <c r="H1241" s="1">
        <f t="shared" si="301"/>
        <v>0</v>
      </c>
      <c r="J1241" s="1">
        <f t="shared" si="302"/>
        <v>1</v>
      </c>
      <c r="K1241" s="1">
        <f t="shared" si="303"/>
        <v>0</v>
      </c>
      <c r="L1241" s="1">
        <f t="shared" si="304"/>
        <v>0</v>
      </c>
      <c r="M1241" s="1">
        <f t="shared" si="305"/>
        <v>0</v>
      </c>
      <c r="O1241" s="1">
        <f t="shared" si="306"/>
        <v>1</v>
      </c>
      <c r="P1241" s="1">
        <f t="shared" si="307"/>
        <v>0</v>
      </c>
      <c r="Q1241" s="1">
        <f t="shared" si="308"/>
        <v>0</v>
      </c>
      <c r="R1241" s="1">
        <f t="shared" si="309"/>
        <v>0</v>
      </c>
      <c r="Y1241" s="62">
        <v>1</v>
      </c>
      <c r="Z1241" s="62">
        <v>30.3</v>
      </c>
      <c r="AA1241" s="62">
        <v>17.23</v>
      </c>
      <c r="AB1241" s="62">
        <v>725</v>
      </c>
      <c r="AC1241" s="62">
        <v>1</v>
      </c>
    </row>
    <row r="1242" spans="1:29" x14ac:dyDescent="0.25">
      <c r="A1242" s="1">
        <f t="shared" si="295"/>
        <v>0</v>
      </c>
      <c r="B1242" s="1">
        <f t="shared" si="296"/>
        <v>0</v>
      </c>
      <c r="C1242" s="1">
        <f t="shared" si="297"/>
        <v>1</v>
      </c>
      <c r="E1242" s="1">
        <f t="shared" si="298"/>
        <v>1</v>
      </c>
      <c r="F1242" s="1">
        <f t="shared" si="299"/>
        <v>0</v>
      </c>
      <c r="G1242" s="1">
        <f t="shared" si="300"/>
        <v>0</v>
      </c>
      <c r="H1242" s="1">
        <f t="shared" si="301"/>
        <v>0</v>
      </c>
      <c r="J1242" s="1">
        <f t="shared" si="302"/>
        <v>0</v>
      </c>
      <c r="K1242" s="1">
        <f t="shared" si="303"/>
        <v>0</v>
      </c>
      <c r="L1242" s="1">
        <f t="shared" si="304"/>
        <v>1</v>
      </c>
      <c r="M1242" s="1">
        <f t="shared" si="305"/>
        <v>0</v>
      </c>
      <c r="O1242" s="1">
        <f t="shared" si="306"/>
        <v>0</v>
      </c>
      <c r="P1242" s="1">
        <f t="shared" si="307"/>
        <v>0</v>
      </c>
      <c r="Q1242" s="1">
        <f t="shared" si="308"/>
        <v>1</v>
      </c>
      <c r="R1242" s="1">
        <f t="shared" si="309"/>
        <v>0</v>
      </c>
      <c r="Y1242" s="62">
        <v>1</v>
      </c>
      <c r="Z1242" s="62">
        <v>90</v>
      </c>
      <c r="AA1242" s="62">
        <v>23.27</v>
      </c>
      <c r="AB1242" s="62">
        <v>705</v>
      </c>
      <c r="AC1242" s="62">
        <v>1</v>
      </c>
    </row>
    <row r="1243" spans="1:29" x14ac:dyDescent="0.25">
      <c r="A1243" s="1">
        <f t="shared" si="295"/>
        <v>1</v>
      </c>
      <c r="B1243" s="1">
        <f t="shared" si="296"/>
        <v>1</v>
      </c>
      <c r="C1243" s="1">
        <f t="shared" si="297"/>
        <v>1</v>
      </c>
      <c r="E1243" s="1">
        <f t="shared" si="298"/>
        <v>1</v>
      </c>
      <c r="F1243" s="1">
        <f t="shared" si="299"/>
        <v>0</v>
      </c>
      <c r="G1243" s="1">
        <f t="shared" si="300"/>
        <v>0</v>
      </c>
      <c r="H1243" s="1">
        <f t="shared" si="301"/>
        <v>0</v>
      </c>
      <c r="J1243" s="1">
        <f t="shared" si="302"/>
        <v>1</v>
      </c>
      <c r="K1243" s="1">
        <f t="shared" si="303"/>
        <v>0</v>
      </c>
      <c r="L1243" s="1">
        <f t="shared" si="304"/>
        <v>0</v>
      </c>
      <c r="M1243" s="1">
        <f t="shared" si="305"/>
        <v>0</v>
      </c>
      <c r="O1243" s="1">
        <f t="shared" si="306"/>
        <v>1</v>
      </c>
      <c r="P1243" s="1">
        <f t="shared" si="307"/>
        <v>0</v>
      </c>
      <c r="Q1243" s="1">
        <f t="shared" si="308"/>
        <v>0</v>
      </c>
      <c r="R1243" s="1">
        <f t="shared" si="309"/>
        <v>0</v>
      </c>
      <c r="Y1243" s="62">
        <v>1</v>
      </c>
      <c r="Z1243" s="62">
        <v>341</v>
      </c>
      <c r="AA1243" s="62">
        <v>20.47</v>
      </c>
      <c r="AB1243" s="62">
        <v>730</v>
      </c>
      <c r="AC1243" s="62">
        <v>1</v>
      </c>
    </row>
    <row r="1244" spans="1:29" x14ac:dyDescent="0.25">
      <c r="A1244" s="1">
        <f t="shared" si="295"/>
        <v>0</v>
      </c>
      <c r="B1244" s="1">
        <f t="shared" si="296"/>
        <v>1</v>
      </c>
      <c r="C1244" s="1">
        <f t="shared" si="297"/>
        <v>1</v>
      </c>
      <c r="E1244" s="1">
        <f t="shared" si="298"/>
        <v>1</v>
      </c>
      <c r="F1244" s="1">
        <f t="shared" si="299"/>
        <v>0</v>
      </c>
      <c r="G1244" s="1">
        <f t="shared" si="300"/>
        <v>0</v>
      </c>
      <c r="H1244" s="1">
        <f t="shared" si="301"/>
        <v>0</v>
      </c>
      <c r="J1244" s="1">
        <f t="shared" si="302"/>
        <v>1</v>
      </c>
      <c r="K1244" s="1">
        <f t="shared" si="303"/>
        <v>0</v>
      </c>
      <c r="L1244" s="1">
        <f t="shared" si="304"/>
        <v>0</v>
      </c>
      <c r="M1244" s="1">
        <f t="shared" si="305"/>
        <v>0</v>
      </c>
      <c r="O1244" s="1">
        <f t="shared" si="306"/>
        <v>0</v>
      </c>
      <c r="P1244" s="1">
        <f t="shared" si="307"/>
        <v>0</v>
      </c>
      <c r="Q1244" s="1">
        <f t="shared" si="308"/>
        <v>1</v>
      </c>
      <c r="R1244" s="1">
        <f t="shared" si="309"/>
        <v>0</v>
      </c>
      <c r="Y1244" s="62">
        <v>0</v>
      </c>
      <c r="Z1244" s="62">
        <v>56.811999999999998</v>
      </c>
      <c r="AA1244" s="62">
        <v>34.07</v>
      </c>
      <c r="AB1244" s="62">
        <v>670</v>
      </c>
      <c r="AC1244" s="62">
        <v>1</v>
      </c>
    </row>
    <row r="1245" spans="1:29" x14ac:dyDescent="0.25">
      <c r="A1245" s="1">
        <f t="shared" si="295"/>
        <v>0</v>
      </c>
      <c r="B1245" s="1">
        <f t="shared" si="296"/>
        <v>0</v>
      </c>
      <c r="C1245" s="1">
        <f t="shared" si="297"/>
        <v>0</v>
      </c>
      <c r="E1245" s="1">
        <f t="shared" si="298"/>
        <v>0</v>
      </c>
      <c r="F1245" s="1">
        <f t="shared" si="299"/>
        <v>0</v>
      </c>
      <c r="G1245" s="1">
        <f t="shared" si="300"/>
        <v>1</v>
      </c>
      <c r="H1245" s="1">
        <f t="shared" si="301"/>
        <v>0</v>
      </c>
      <c r="J1245" s="1">
        <f t="shared" si="302"/>
        <v>0</v>
      </c>
      <c r="K1245" s="1">
        <f t="shared" si="303"/>
        <v>0</v>
      </c>
      <c r="L1245" s="1">
        <f t="shared" si="304"/>
        <v>1</v>
      </c>
      <c r="M1245" s="1">
        <f t="shared" si="305"/>
        <v>0</v>
      </c>
      <c r="O1245" s="1">
        <f t="shared" si="306"/>
        <v>0</v>
      </c>
      <c r="P1245" s="1">
        <f t="shared" si="307"/>
        <v>0</v>
      </c>
      <c r="Q1245" s="1">
        <f t="shared" si="308"/>
        <v>1</v>
      </c>
      <c r="R1245" s="1">
        <f t="shared" si="309"/>
        <v>0</v>
      </c>
      <c r="Y1245" s="62">
        <v>1</v>
      </c>
      <c r="Z1245" s="62">
        <v>55</v>
      </c>
      <c r="AA1245" s="62">
        <v>44.16</v>
      </c>
      <c r="AB1245" s="62">
        <v>680</v>
      </c>
      <c r="AC1245" s="62">
        <v>1</v>
      </c>
    </row>
    <row r="1246" spans="1:29" x14ac:dyDescent="0.25">
      <c r="A1246" s="1">
        <f t="shared" si="295"/>
        <v>1</v>
      </c>
      <c r="B1246" s="1">
        <f t="shared" si="296"/>
        <v>1</v>
      </c>
      <c r="C1246" s="1">
        <f t="shared" si="297"/>
        <v>1</v>
      </c>
      <c r="E1246" s="1">
        <f t="shared" si="298"/>
        <v>1</v>
      </c>
      <c r="F1246" s="1">
        <f t="shared" si="299"/>
        <v>0</v>
      </c>
      <c r="G1246" s="1">
        <f t="shared" si="300"/>
        <v>0</v>
      </c>
      <c r="H1246" s="1">
        <f t="shared" si="301"/>
        <v>0</v>
      </c>
      <c r="J1246" s="1">
        <f t="shared" si="302"/>
        <v>1</v>
      </c>
      <c r="K1246" s="1">
        <f t="shared" si="303"/>
        <v>0</v>
      </c>
      <c r="L1246" s="1">
        <f t="shared" si="304"/>
        <v>0</v>
      </c>
      <c r="M1246" s="1">
        <f t="shared" si="305"/>
        <v>0</v>
      </c>
      <c r="O1246" s="1">
        <f t="shared" si="306"/>
        <v>1</v>
      </c>
      <c r="P1246" s="1">
        <f t="shared" si="307"/>
        <v>0</v>
      </c>
      <c r="Q1246" s="1">
        <f t="shared" si="308"/>
        <v>0</v>
      </c>
      <c r="R1246" s="1">
        <f t="shared" si="309"/>
        <v>0</v>
      </c>
      <c r="Y1246" s="62">
        <v>0</v>
      </c>
      <c r="Z1246" s="62">
        <v>100</v>
      </c>
      <c r="AA1246" s="62">
        <v>6.12</v>
      </c>
      <c r="AB1246" s="62">
        <v>720</v>
      </c>
      <c r="AC1246" s="62">
        <v>1</v>
      </c>
    </row>
    <row r="1247" spans="1:29" x14ac:dyDescent="0.25">
      <c r="A1247" s="1">
        <f t="shared" si="295"/>
        <v>1</v>
      </c>
      <c r="B1247" s="1">
        <f t="shared" si="296"/>
        <v>1</v>
      </c>
      <c r="C1247" s="1">
        <f t="shared" si="297"/>
        <v>1</v>
      </c>
      <c r="E1247" s="1">
        <f t="shared" si="298"/>
        <v>1</v>
      </c>
      <c r="F1247" s="1">
        <f t="shared" si="299"/>
        <v>0</v>
      </c>
      <c r="G1247" s="1">
        <f t="shared" si="300"/>
        <v>0</v>
      </c>
      <c r="H1247" s="1">
        <f t="shared" si="301"/>
        <v>0</v>
      </c>
      <c r="J1247" s="1">
        <f t="shared" si="302"/>
        <v>1</v>
      </c>
      <c r="K1247" s="1">
        <f t="shared" si="303"/>
        <v>0</v>
      </c>
      <c r="L1247" s="1">
        <f t="shared" si="304"/>
        <v>0</v>
      </c>
      <c r="M1247" s="1">
        <f t="shared" si="305"/>
        <v>0</v>
      </c>
      <c r="O1247" s="1">
        <f t="shared" si="306"/>
        <v>1</v>
      </c>
      <c r="P1247" s="1">
        <f t="shared" si="307"/>
        <v>0</v>
      </c>
      <c r="Q1247" s="1">
        <f t="shared" si="308"/>
        <v>0</v>
      </c>
      <c r="R1247" s="1">
        <f t="shared" si="309"/>
        <v>0</v>
      </c>
      <c r="Y1247" s="62">
        <v>1</v>
      </c>
      <c r="Z1247" s="62">
        <v>49</v>
      </c>
      <c r="AA1247" s="62">
        <v>33.36</v>
      </c>
      <c r="AB1247" s="62">
        <v>675</v>
      </c>
      <c r="AC1247" s="62">
        <v>1</v>
      </c>
    </row>
    <row r="1248" spans="1:29" x14ac:dyDescent="0.25">
      <c r="A1248" s="1">
        <f t="shared" si="295"/>
        <v>1</v>
      </c>
      <c r="B1248" s="1">
        <f t="shared" si="296"/>
        <v>1</v>
      </c>
      <c r="C1248" s="1">
        <f t="shared" si="297"/>
        <v>1</v>
      </c>
      <c r="E1248" s="1">
        <f t="shared" si="298"/>
        <v>1</v>
      </c>
      <c r="F1248" s="1">
        <f t="shared" si="299"/>
        <v>0</v>
      </c>
      <c r="G1248" s="1">
        <f t="shared" si="300"/>
        <v>0</v>
      </c>
      <c r="H1248" s="1">
        <f t="shared" si="301"/>
        <v>0</v>
      </c>
      <c r="J1248" s="1">
        <f t="shared" si="302"/>
        <v>1</v>
      </c>
      <c r="K1248" s="1">
        <f t="shared" si="303"/>
        <v>0</v>
      </c>
      <c r="L1248" s="1">
        <f t="shared" si="304"/>
        <v>0</v>
      </c>
      <c r="M1248" s="1">
        <f t="shared" si="305"/>
        <v>0</v>
      </c>
      <c r="O1248" s="1">
        <f t="shared" si="306"/>
        <v>1</v>
      </c>
      <c r="P1248" s="1">
        <f t="shared" si="307"/>
        <v>0</v>
      </c>
      <c r="Q1248" s="1">
        <f t="shared" si="308"/>
        <v>0</v>
      </c>
      <c r="R1248" s="1">
        <f t="shared" si="309"/>
        <v>0</v>
      </c>
      <c r="Y1248" s="62">
        <v>0</v>
      </c>
      <c r="Z1248" s="62">
        <v>66</v>
      </c>
      <c r="AA1248" s="62">
        <v>12.73</v>
      </c>
      <c r="AB1248" s="62">
        <v>660</v>
      </c>
      <c r="AC1248" s="62">
        <v>1</v>
      </c>
    </row>
    <row r="1249" spans="1:29" x14ac:dyDescent="0.25">
      <c r="A1249" s="1">
        <f t="shared" si="295"/>
        <v>0</v>
      </c>
      <c r="B1249" s="1">
        <f t="shared" si="296"/>
        <v>0</v>
      </c>
      <c r="C1249" s="1">
        <f t="shared" si="297"/>
        <v>0</v>
      </c>
      <c r="E1249" s="1">
        <f t="shared" si="298"/>
        <v>0</v>
      </c>
      <c r="F1249" s="1">
        <f t="shared" si="299"/>
        <v>0</v>
      </c>
      <c r="G1249" s="1">
        <f t="shared" si="300"/>
        <v>1</v>
      </c>
      <c r="H1249" s="1">
        <f t="shared" si="301"/>
        <v>0</v>
      </c>
      <c r="J1249" s="1">
        <f t="shared" si="302"/>
        <v>0</v>
      </c>
      <c r="K1249" s="1">
        <f t="shared" si="303"/>
        <v>0</v>
      </c>
      <c r="L1249" s="1">
        <f t="shared" si="304"/>
        <v>1</v>
      </c>
      <c r="M1249" s="1">
        <f t="shared" si="305"/>
        <v>0</v>
      </c>
      <c r="O1249" s="1">
        <f t="shared" si="306"/>
        <v>0</v>
      </c>
      <c r="P1249" s="1">
        <f t="shared" si="307"/>
        <v>0</v>
      </c>
      <c r="Q1249" s="1">
        <f t="shared" si="308"/>
        <v>1</v>
      </c>
      <c r="R1249" s="1">
        <f t="shared" si="309"/>
        <v>0</v>
      </c>
      <c r="Y1249" s="62">
        <v>0</v>
      </c>
      <c r="Z1249" s="62">
        <v>34</v>
      </c>
      <c r="AA1249" s="62">
        <v>8.9700000000000006</v>
      </c>
      <c r="AB1249" s="62">
        <v>685</v>
      </c>
      <c r="AC1249" s="62">
        <v>1</v>
      </c>
    </row>
    <row r="1250" spans="1:29" x14ac:dyDescent="0.25">
      <c r="A1250" s="1">
        <f t="shared" si="295"/>
        <v>0</v>
      </c>
      <c r="B1250" s="1">
        <f t="shared" si="296"/>
        <v>0</v>
      </c>
      <c r="C1250" s="1">
        <f t="shared" si="297"/>
        <v>1</v>
      </c>
      <c r="E1250" s="1">
        <f t="shared" si="298"/>
        <v>1</v>
      </c>
      <c r="F1250" s="1">
        <f t="shared" si="299"/>
        <v>0</v>
      </c>
      <c r="G1250" s="1">
        <f t="shared" si="300"/>
        <v>0</v>
      </c>
      <c r="H1250" s="1">
        <f t="shared" si="301"/>
        <v>0</v>
      </c>
      <c r="J1250" s="1">
        <f t="shared" si="302"/>
        <v>0</v>
      </c>
      <c r="K1250" s="1">
        <f t="shared" si="303"/>
        <v>0</v>
      </c>
      <c r="L1250" s="1">
        <f t="shared" si="304"/>
        <v>1</v>
      </c>
      <c r="M1250" s="1">
        <f t="shared" si="305"/>
        <v>0</v>
      </c>
      <c r="O1250" s="1">
        <f t="shared" si="306"/>
        <v>0</v>
      </c>
      <c r="P1250" s="1">
        <f t="shared" si="307"/>
        <v>0</v>
      </c>
      <c r="Q1250" s="1">
        <f t="shared" si="308"/>
        <v>1</v>
      </c>
      <c r="R1250" s="1">
        <f t="shared" si="309"/>
        <v>0</v>
      </c>
      <c r="Y1250" s="62">
        <v>1</v>
      </c>
      <c r="Z1250" s="62">
        <v>40</v>
      </c>
      <c r="AA1250" s="62">
        <v>17.7</v>
      </c>
      <c r="AB1250" s="62">
        <v>665</v>
      </c>
      <c r="AC1250" s="62">
        <v>1</v>
      </c>
    </row>
    <row r="1251" spans="1:29" x14ac:dyDescent="0.25">
      <c r="A1251" s="1">
        <f t="shared" si="295"/>
        <v>1</v>
      </c>
      <c r="B1251" s="1">
        <f t="shared" si="296"/>
        <v>1</v>
      </c>
      <c r="C1251" s="1">
        <f t="shared" si="297"/>
        <v>1</v>
      </c>
      <c r="E1251" s="1">
        <f t="shared" si="298"/>
        <v>1</v>
      </c>
      <c r="F1251" s="1">
        <f t="shared" si="299"/>
        <v>0</v>
      </c>
      <c r="G1251" s="1">
        <f t="shared" si="300"/>
        <v>0</v>
      </c>
      <c r="H1251" s="1">
        <f t="shared" si="301"/>
        <v>0</v>
      </c>
      <c r="J1251" s="1">
        <f t="shared" si="302"/>
        <v>1</v>
      </c>
      <c r="K1251" s="1">
        <f t="shared" si="303"/>
        <v>0</v>
      </c>
      <c r="L1251" s="1">
        <f t="shared" si="304"/>
        <v>0</v>
      </c>
      <c r="M1251" s="1">
        <f t="shared" si="305"/>
        <v>0</v>
      </c>
      <c r="O1251" s="1">
        <f t="shared" si="306"/>
        <v>1</v>
      </c>
      <c r="P1251" s="1">
        <f t="shared" si="307"/>
        <v>0</v>
      </c>
      <c r="Q1251" s="1">
        <f t="shared" si="308"/>
        <v>0</v>
      </c>
      <c r="R1251" s="1">
        <f t="shared" si="309"/>
        <v>0</v>
      </c>
      <c r="Y1251" s="62">
        <v>1</v>
      </c>
      <c r="Z1251" s="62">
        <v>67</v>
      </c>
      <c r="AA1251" s="62">
        <v>17.62</v>
      </c>
      <c r="AB1251" s="62">
        <v>675</v>
      </c>
      <c r="AC1251" s="62">
        <v>1</v>
      </c>
    </row>
    <row r="1252" spans="1:29" x14ac:dyDescent="0.25">
      <c r="A1252" s="1">
        <f t="shared" si="295"/>
        <v>0</v>
      </c>
      <c r="B1252" s="1">
        <f t="shared" si="296"/>
        <v>0</v>
      </c>
      <c r="C1252" s="1">
        <f t="shared" si="297"/>
        <v>1</v>
      </c>
      <c r="E1252" s="1">
        <f t="shared" si="298"/>
        <v>1</v>
      </c>
      <c r="F1252" s="1">
        <f t="shared" si="299"/>
        <v>0</v>
      </c>
      <c r="G1252" s="1">
        <f t="shared" si="300"/>
        <v>0</v>
      </c>
      <c r="H1252" s="1">
        <f t="shared" si="301"/>
        <v>0</v>
      </c>
      <c r="J1252" s="1">
        <f t="shared" si="302"/>
        <v>0</v>
      </c>
      <c r="K1252" s="1">
        <f t="shared" si="303"/>
        <v>0</v>
      </c>
      <c r="L1252" s="1">
        <f t="shared" si="304"/>
        <v>1</v>
      </c>
      <c r="M1252" s="1">
        <f t="shared" si="305"/>
        <v>0</v>
      </c>
      <c r="O1252" s="1">
        <f t="shared" si="306"/>
        <v>0</v>
      </c>
      <c r="P1252" s="1">
        <f t="shared" si="307"/>
        <v>0</v>
      </c>
      <c r="Q1252" s="1">
        <f t="shared" si="308"/>
        <v>1</v>
      </c>
      <c r="R1252" s="1">
        <f t="shared" si="309"/>
        <v>0</v>
      </c>
      <c r="Y1252" s="62">
        <v>1</v>
      </c>
      <c r="Z1252" s="62">
        <v>41.118000000000002</v>
      </c>
      <c r="AA1252" s="62">
        <v>4.26</v>
      </c>
      <c r="AB1252" s="62">
        <v>660</v>
      </c>
      <c r="AC1252" s="62">
        <v>1</v>
      </c>
    </row>
    <row r="1253" spans="1:29" x14ac:dyDescent="0.25">
      <c r="A1253" s="1">
        <f t="shared" si="295"/>
        <v>0</v>
      </c>
      <c r="B1253" s="1">
        <f t="shared" si="296"/>
        <v>1</v>
      </c>
      <c r="C1253" s="1">
        <f t="shared" si="297"/>
        <v>1</v>
      </c>
      <c r="E1253" s="1">
        <f t="shared" si="298"/>
        <v>1</v>
      </c>
      <c r="F1253" s="1">
        <f t="shared" si="299"/>
        <v>0</v>
      </c>
      <c r="G1253" s="1">
        <f t="shared" si="300"/>
        <v>0</v>
      </c>
      <c r="H1253" s="1">
        <f t="shared" si="301"/>
        <v>0</v>
      </c>
      <c r="J1253" s="1">
        <f t="shared" si="302"/>
        <v>1</v>
      </c>
      <c r="K1253" s="1">
        <f t="shared" si="303"/>
        <v>0</v>
      </c>
      <c r="L1253" s="1">
        <f t="shared" si="304"/>
        <v>0</v>
      </c>
      <c r="M1253" s="1">
        <f t="shared" si="305"/>
        <v>0</v>
      </c>
      <c r="O1253" s="1">
        <f t="shared" si="306"/>
        <v>0</v>
      </c>
      <c r="P1253" s="1">
        <f t="shared" si="307"/>
        <v>0</v>
      </c>
      <c r="Q1253" s="1">
        <f t="shared" si="308"/>
        <v>1</v>
      </c>
      <c r="R1253" s="1">
        <f t="shared" si="309"/>
        <v>0</v>
      </c>
      <c r="Y1253" s="62">
        <v>1</v>
      </c>
      <c r="Z1253" s="62">
        <v>60</v>
      </c>
      <c r="AA1253" s="62">
        <v>13.54</v>
      </c>
      <c r="AB1253" s="62">
        <v>680</v>
      </c>
      <c r="AC1253" s="62">
        <v>1</v>
      </c>
    </row>
    <row r="1254" spans="1:29" x14ac:dyDescent="0.25">
      <c r="A1254" s="1">
        <f t="shared" si="295"/>
        <v>0</v>
      </c>
      <c r="B1254" s="1">
        <f t="shared" si="296"/>
        <v>1</v>
      </c>
      <c r="C1254" s="1">
        <f t="shared" si="297"/>
        <v>1</v>
      </c>
      <c r="E1254" s="1">
        <f t="shared" si="298"/>
        <v>1</v>
      </c>
      <c r="F1254" s="1">
        <f t="shared" si="299"/>
        <v>0</v>
      </c>
      <c r="G1254" s="1">
        <f t="shared" si="300"/>
        <v>0</v>
      </c>
      <c r="H1254" s="1">
        <f t="shared" si="301"/>
        <v>0</v>
      </c>
      <c r="J1254" s="1">
        <f t="shared" si="302"/>
        <v>1</v>
      </c>
      <c r="K1254" s="1">
        <f t="shared" si="303"/>
        <v>0</v>
      </c>
      <c r="L1254" s="1">
        <f t="shared" si="304"/>
        <v>0</v>
      </c>
      <c r="M1254" s="1">
        <f t="shared" si="305"/>
        <v>0</v>
      </c>
      <c r="O1254" s="1">
        <f t="shared" si="306"/>
        <v>0</v>
      </c>
      <c r="P1254" s="1">
        <f t="shared" si="307"/>
        <v>0</v>
      </c>
      <c r="Q1254" s="1">
        <f t="shared" si="308"/>
        <v>1</v>
      </c>
      <c r="R1254" s="1">
        <f t="shared" si="309"/>
        <v>0</v>
      </c>
      <c r="Y1254" s="62">
        <v>1</v>
      </c>
      <c r="Z1254" s="62">
        <v>100</v>
      </c>
      <c r="AA1254" s="62">
        <v>16.48</v>
      </c>
      <c r="AB1254" s="62">
        <v>685</v>
      </c>
      <c r="AC1254" s="62">
        <v>1</v>
      </c>
    </row>
    <row r="1255" spans="1:29" x14ac:dyDescent="0.25">
      <c r="A1255" s="1">
        <f t="shared" si="295"/>
        <v>0</v>
      </c>
      <c r="B1255" s="1">
        <f t="shared" si="296"/>
        <v>0</v>
      </c>
      <c r="C1255" s="1">
        <f t="shared" si="297"/>
        <v>1</v>
      </c>
      <c r="E1255" s="1">
        <f t="shared" si="298"/>
        <v>1</v>
      </c>
      <c r="F1255" s="1">
        <f t="shared" si="299"/>
        <v>0</v>
      </c>
      <c r="G1255" s="1">
        <f t="shared" si="300"/>
        <v>0</v>
      </c>
      <c r="H1255" s="1">
        <f t="shared" si="301"/>
        <v>0</v>
      </c>
      <c r="J1255" s="1">
        <f t="shared" si="302"/>
        <v>0</v>
      </c>
      <c r="K1255" s="1">
        <f t="shared" si="303"/>
        <v>0</v>
      </c>
      <c r="L1255" s="1">
        <f t="shared" si="304"/>
        <v>1</v>
      </c>
      <c r="M1255" s="1">
        <f t="shared" si="305"/>
        <v>0</v>
      </c>
      <c r="O1255" s="1">
        <f t="shared" si="306"/>
        <v>0</v>
      </c>
      <c r="P1255" s="1">
        <f t="shared" si="307"/>
        <v>0</v>
      </c>
      <c r="Q1255" s="1">
        <f t="shared" si="308"/>
        <v>1</v>
      </c>
      <c r="R1255" s="1">
        <f t="shared" si="309"/>
        <v>0</v>
      </c>
      <c r="Y1255" s="62">
        <v>1</v>
      </c>
      <c r="Z1255" s="62">
        <v>45</v>
      </c>
      <c r="AA1255" s="62">
        <v>27.81</v>
      </c>
      <c r="AB1255" s="62">
        <v>705</v>
      </c>
      <c r="AC1255" s="62">
        <v>1</v>
      </c>
    </row>
    <row r="1256" spans="1:29" x14ac:dyDescent="0.25">
      <c r="A1256" s="1">
        <f t="shared" si="295"/>
        <v>0</v>
      </c>
      <c r="B1256" s="1">
        <f t="shared" si="296"/>
        <v>0</v>
      </c>
      <c r="C1256" s="1">
        <f t="shared" si="297"/>
        <v>1</v>
      </c>
      <c r="E1256" s="1">
        <f t="shared" si="298"/>
        <v>1</v>
      </c>
      <c r="F1256" s="1">
        <f t="shared" si="299"/>
        <v>0</v>
      </c>
      <c r="G1256" s="1">
        <f t="shared" si="300"/>
        <v>0</v>
      </c>
      <c r="H1256" s="1">
        <f t="shared" si="301"/>
        <v>0</v>
      </c>
      <c r="J1256" s="1">
        <f t="shared" si="302"/>
        <v>0</v>
      </c>
      <c r="K1256" s="1">
        <f t="shared" si="303"/>
        <v>0</v>
      </c>
      <c r="L1256" s="1">
        <f t="shared" si="304"/>
        <v>1</v>
      </c>
      <c r="M1256" s="1">
        <f t="shared" si="305"/>
        <v>0</v>
      </c>
      <c r="O1256" s="1">
        <f t="shared" si="306"/>
        <v>0</v>
      </c>
      <c r="P1256" s="1">
        <f t="shared" si="307"/>
        <v>0</v>
      </c>
      <c r="Q1256" s="1">
        <f t="shared" si="308"/>
        <v>1</v>
      </c>
      <c r="R1256" s="1">
        <f t="shared" si="309"/>
        <v>0</v>
      </c>
      <c r="Y1256" s="62">
        <v>0</v>
      </c>
      <c r="Z1256" s="62">
        <v>45</v>
      </c>
      <c r="AA1256" s="62">
        <v>17.25</v>
      </c>
      <c r="AB1256" s="62">
        <v>685</v>
      </c>
      <c r="AC1256" s="62">
        <v>1</v>
      </c>
    </row>
    <row r="1257" spans="1:29" x14ac:dyDescent="0.25">
      <c r="A1257" s="1">
        <f t="shared" si="295"/>
        <v>0</v>
      </c>
      <c r="B1257" s="1">
        <f t="shared" si="296"/>
        <v>1</v>
      </c>
      <c r="C1257" s="1">
        <f t="shared" si="297"/>
        <v>1</v>
      </c>
      <c r="E1257" s="1">
        <f t="shared" si="298"/>
        <v>1</v>
      </c>
      <c r="F1257" s="1">
        <f t="shared" si="299"/>
        <v>0</v>
      </c>
      <c r="G1257" s="1">
        <f t="shared" si="300"/>
        <v>0</v>
      </c>
      <c r="H1257" s="1">
        <f t="shared" si="301"/>
        <v>0</v>
      </c>
      <c r="J1257" s="1">
        <f t="shared" si="302"/>
        <v>1</v>
      </c>
      <c r="K1257" s="1">
        <f t="shared" si="303"/>
        <v>0</v>
      </c>
      <c r="L1257" s="1">
        <f t="shared" si="304"/>
        <v>0</v>
      </c>
      <c r="M1257" s="1">
        <f t="shared" si="305"/>
        <v>0</v>
      </c>
      <c r="O1257" s="1">
        <f t="shared" si="306"/>
        <v>0</v>
      </c>
      <c r="P1257" s="1">
        <f t="shared" si="307"/>
        <v>0</v>
      </c>
      <c r="Q1257" s="1">
        <f t="shared" si="308"/>
        <v>1</v>
      </c>
      <c r="R1257" s="1">
        <f t="shared" si="309"/>
        <v>0</v>
      </c>
      <c r="Y1257" s="62">
        <v>0</v>
      </c>
      <c r="Z1257" s="62">
        <v>97.5</v>
      </c>
      <c r="AA1257" s="62">
        <v>20.85</v>
      </c>
      <c r="AB1257" s="62">
        <v>745</v>
      </c>
      <c r="AC1257" s="62">
        <v>1</v>
      </c>
    </row>
    <row r="1258" spans="1:29" x14ac:dyDescent="0.25">
      <c r="A1258" s="1">
        <f t="shared" si="295"/>
        <v>0</v>
      </c>
      <c r="B1258" s="1">
        <f t="shared" si="296"/>
        <v>1</v>
      </c>
      <c r="C1258" s="1">
        <f t="shared" si="297"/>
        <v>1</v>
      </c>
      <c r="E1258" s="1">
        <f t="shared" si="298"/>
        <v>1</v>
      </c>
      <c r="F1258" s="1">
        <f t="shared" si="299"/>
        <v>0</v>
      </c>
      <c r="G1258" s="1">
        <f t="shared" si="300"/>
        <v>0</v>
      </c>
      <c r="H1258" s="1">
        <f t="shared" si="301"/>
        <v>0</v>
      </c>
      <c r="J1258" s="1">
        <f t="shared" si="302"/>
        <v>1</v>
      </c>
      <c r="K1258" s="1">
        <f t="shared" si="303"/>
        <v>0</v>
      </c>
      <c r="L1258" s="1">
        <f t="shared" si="304"/>
        <v>0</v>
      </c>
      <c r="M1258" s="1">
        <f t="shared" si="305"/>
        <v>0</v>
      </c>
      <c r="O1258" s="1">
        <f t="shared" si="306"/>
        <v>0</v>
      </c>
      <c r="P1258" s="1">
        <f t="shared" si="307"/>
        <v>0</v>
      </c>
      <c r="Q1258" s="1">
        <f t="shared" si="308"/>
        <v>1</v>
      </c>
      <c r="R1258" s="1">
        <f t="shared" si="309"/>
        <v>0</v>
      </c>
      <c r="Y1258" s="62">
        <v>1</v>
      </c>
      <c r="Z1258" s="62">
        <v>74.971000000000004</v>
      </c>
      <c r="AA1258" s="62">
        <v>32.1</v>
      </c>
      <c r="AB1258" s="62">
        <v>730</v>
      </c>
      <c r="AC1258" s="62">
        <v>1</v>
      </c>
    </row>
    <row r="1259" spans="1:29" x14ac:dyDescent="0.25">
      <c r="A1259" s="1">
        <f t="shared" si="295"/>
        <v>1</v>
      </c>
      <c r="B1259" s="1">
        <f t="shared" si="296"/>
        <v>1</v>
      </c>
      <c r="C1259" s="1">
        <f t="shared" si="297"/>
        <v>1</v>
      </c>
      <c r="E1259" s="1">
        <f t="shared" si="298"/>
        <v>1</v>
      </c>
      <c r="F1259" s="1">
        <f t="shared" si="299"/>
        <v>0</v>
      </c>
      <c r="G1259" s="1">
        <f t="shared" si="300"/>
        <v>0</v>
      </c>
      <c r="H1259" s="1">
        <f t="shared" si="301"/>
        <v>0</v>
      </c>
      <c r="J1259" s="1">
        <f t="shared" si="302"/>
        <v>1</v>
      </c>
      <c r="K1259" s="1">
        <f t="shared" si="303"/>
        <v>0</v>
      </c>
      <c r="L1259" s="1">
        <f t="shared" si="304"/>
        <v>0</v>
      </c>
      <c r="M1259" s="1">
        <f t="shared" si="305"/>
        <v>0</v>
      </c>
      <c r="O1259" s="1">
        <f t="shared" si="306"/>
        <v>1</v>
      </c>
      <c r="P1259" s="1">
        <f t="shared" si="307"/>
        <v>0</v>
      </c>
      <c r="Q1259" s="1">
        <f t="shared" si="308"/>
        <v>0</v>
      </c>
      <c r="R1259" s="1">
        <f t="shared" si="309"/>
        <v>0</v>
      </c>
      <c r="Y1259" s="62">
        <v>0</v>
      </c>
      <c r="Z1259" s="62">
        <v>20</v>
      </c>
      <c r="AA1259" s="62">
        <v>28.69</v>
      </c>
      <c r="AB1259" s="62">
        <v>685</v>
      </c>
      <c r="AC1259" s="62">
        <v>1</v>
      </c>
    </row>
    <row r="1260" spans="1:29" x14ac:dyDescent="0.25">
      <c r="A1260" s="1">
        <f t="shared" si="295"/>
        <v>0</v>
      </c>
      <c r="B1260" s="1">
        <f t="shared" si="296"/>
        <v>0</v>
      </c>
      <c r="C1260" s="1">
        <f t="shared" si="297"/>
        <v>1</v>
      </c>
      <c r="E1260" s="1">
        <f t="shared" si="298"/>
        <v>1</v>
      </c>
      <c r="F1260" s="1">
        <f t="shared" si="299"/>
        <v>0</v>
      </c>
      <c r="G1260" s="1">
        <f t="shared" si="300"/>
        <v>0</v>
      </c>
      <c r="H1260" s="1">
        <f t="shared" si="301"/>
        <v>0</v>
      </c>
      <c r="J1260" s="1">
        <f t="shared" si="302"/>
        <v>0</v>
      </c>
      <c r="K1260" s="1">
        <f t="shared" si="303"/>
        <v>0</v>
      </c>
      <c r="L1260" s="1">
        <f t="shared" si="304"/>
        <v>1</v>
      </c>
      <c r="M1260" s="1">
        <f t="shared" si="305"/>
        <v>0</v>
      </c>
      <c r="O1260" s="1">
        <f t="shared" si="306"/>
        <v>0</v>
      </c>
      <c r="P1260" s="1">
        <f t="shared" si="307"/>
        <v>0</v>
      </c>
      <c r="Q1260" s="1">
        <f t="shared" si="308"/>
        <v>1</v>
      </c>
      <c r="R1260" s="1">
        <f t="shared" si="309"/>
        <v>0</v>
      </c>
      <c r="Y1260" s="62">
        <v>1</v>
      </c>
      <c r="Z1260" s="62">
        <v>650</v>
      </c>
      <c r="AA1260" s="62">
        <v>8.1</v>
      </c>
      <c r="AB1260" s="62">
        <v>705</v>
      </c>
      <c r="AC1260" s="62">
        <v>1</v>
      </c>
    </row>
    <row r="1261" spans="1:29" x14ac:dyDescent="0.25">
      <c r="A1261" s="1">
        <f t="shared" si="295"/>
        <v>0</v>
      </c>
      <c r="B1261" s="1">
        <f t="shared" si="296"/>
        <v>0</v>
      </c>
      <c r="C1261" s="1">
        <f t="shared" si="297"/>
        <v>0</v>
      </c>
      <c r="E1261" s="1">
        <f t="shared" si="298"/>
        <v>0</v>
      </c>
      <c r="F1261" s="1">
        <f t="shared" si="299"/>
        <v>0</v>
      </c>
      <c r="G1261" s="1">
        <f t="shared" si="300"/>
        <v>1</v>
      </c>
      <c r="H1261" s="1">
        <f t="shared" si="301"/>
        <v>0</v>
      </c>
      <c r="J1261" s="1">
        <f t="shared" si="302"/>
        <v>0</v>
      </c>
      <c r="K1261" s="1">
        <f t="shared" si="303"/>
        <v>0</v>
      </c>
      <c r="L1261" s="1">
        <f t="shared" si="304"/>
        <v>1</v>
      </c>
      <c r="M1261" s="1">
        <f t="shared" si="305"/>
        <v>0</v>
      </c>
      <c r="O1261" s="1">
        <f t="shared" si="306"/>
        <v>0</v>
      </c>
      <c r="P1261" s="1">
        <f t="shared" si="307"/>
        <v>0</v>
      </c>
      <c r="Q1261" s="1">
        <f t="shared" si="308"/>
        <v>1</v>
      </c>
      <c r="R1261" s="1">
        <f t="shared" si="309"/>
        <v>0</v>
      </c>
      <c r="Y1261" s="62">
        <v>1</v>
      </c>
      <c r="Z1261" s="62">
        <v>34</v>
      </c>
      <c r="AA1261" s="62">
        <v>12</v>
      </c>
      <c r="AB1261" s="62">
        <v>710</v>
      </c>
      <c r="AC1261" s="62">
        <v>1</v>
      </c>
    </row>
    <row r="1262" spans="1:29" x14ac:dyDescent="0.25">
      <c r="A1262" s="1">
        <f t="shared" si="295"/>
        <v>1</v>
      </c>
      <c r="B1262" s="1">
        <f t="shared" si="296"/>
        <v>1</v>
      </c>
      <c r="C1262" s="1">
        <f t="shared" si="297"/>
        <v>1</v>
      </c>
      <c r="E1262" s="1">
        <f t="shared" si="298"/>
        <v>1</v>
      </c>
      <c r="F1262" s="1">
        <f t="shared" si="299"/>
        <v>0</v>
      </c>
      <c r="G1262" s="1">
        <f t="shared" si="300"/>
        <v>0</v>
      </c>
      <c r="H1262" s="1">
        <f t="shared" si="301"/>
        <v>0</v>
      </c>
      <c r="J1262" s="1">
        <f t="shared" si="302"/>
        <v>1</v>
      </c>
      <c r="K1262" s="1">
        <f t="shared" si="303"/>
        <v>0</v>
      </c>
      <c r="L1262" s="1">
        <f t="shared" si="304"/>
        <v>0</v>
      </c>
      <c r="M1262" s="1">
        <f t="shared" si="305"/>
        <v>0</v>
      </c>
      <c r="O1262" s="1">
        <f t="shared" si="306"/>
        <v>1</v>
      </c>
      <c r="P1262" s="1">
        <f t="shared" si="307"/>
        <v>0</v>
      </c>
      <c r="Q1262" s="1">
        <f t="shared" si="308"/>
        <v>0</v>
      </c>
      <c r="R1262" s="1">
        <f t="shared" si="309"/>
        <v>0</v>
      </c>
      <c r="Y1262" s="62">
        <v>1</v>
      </c>
      <c r="Z1262" s="62">
        <v>140</v>
      </c>
      <c r="AA1262" s="62">
        <v>25.04</v>
      </c>
      <c r="AB1262" s="62">
        <v>710</v>
      </c>
      <c r="AC1262" s="62">
        <v>1</v>
      </c>
    </row>
    <row r="1263" spans="1:29" x14ac:dyDescent="0.25">
      <c r="A1263" s="1">
        <f t="shared" si="295"/>
        <v>1</v>
      </c>
      <c r="B1263" s="1">
        <f t="shared" si="296"/>
        <v>1</v>
      </c>
      <c r="C1263" s="1">
        <f t="shared" si="297"/>
        <v>1</v>
      </c>
      <c r="E1263" s="1">
        <f t="shared" si="298"/>
        <v>1</v>
      </c>
      <c r="F1263" s="1">
        <f t="shared" si="299"/>
        <v>0</v>
      </c>
      <c r="G1263" s="1">
        <f t="shared" si="300"/>
        <v>0</v>
      </c>
      <c r="H1263" s="1">
        <f t="shared" si="301"/>
        <v>0</v>
      </c>
      <c r="J1263" s="1">
        <f t="shared" si="302"/>
        <v>1</v>
      </c>
      <c r="K1263" s="1">
        <f t="shared" si="303"/>
        <v>0</v>
      </c>
      <c r="L1263" s="1">
        <f t="shared" si="304"/>
        <v>0</v>
      </c>
      <c r="M1263" s="1">
        <f t="shared" si="305"/>
        <v>0</v>
      </c>
      <c r="O1263" s="1">
        <f t="shared" si="306"/>
        <v>1</v>
      </c>
      <c r="P1263" s="1">
        <f t="shared" si="307"/>
        <v>0</v>
      </c>
      <c r="Q1263" s="1">
        <f t="shared" si="308"/>
        <v>0</v>
      </c>
      <c r="R1263" s="1">
        <f t="shared" si="309"/>
        <v>0</v>
      </c>
      <c r="Y1263" s="62">
        <v>0</v>
      </c>
      <c r="Z1263" s="62">
        <v>82</v>
      </c>
      <c r="AA1263" s="62">
        <v>34.26</v>
      </c>
      <c r="AB1263" s="62">
        <v>745</v>
      </c>
      <c r="AC1263" s="62">
        <v>1</v>
      </c>
    </row>
    <row r="1264" spans="1:29" x14ac:dyDescent="0.25">
      <c r="A1264" s="1">
        <f t="shared" si="295"/>
        <v>0</v>
      </c>
      <c r="B1264" s="1">
        <f t="shared" si="296"/>
        <v>0</v>
      </c>
      <c r="C1264" s="1">
        <f t="shared" si="297"/>
        <v>0</v>
      </c>
      <c r="E1264" s="1">
        <f t="shared" si="298"/>
        <v>0</v>
      </c>
      <c r="F1264" s="1">
        <f t="shared" si="299"/>
        <v>0</v>
      </c>
      <c r="G1264" s="1">
        <f t="shared" si="300"/>
        <v>1</v>
      </c>
      <c r="H1264" s="1">
        <f t="shared" si="301"/>
        <v>0</v>
      </c>
      <c r="J1264" s="1">
        <f t="shared" si="302"/>
        <v>0</v>
      </c>
      <c r="K1264" s="1">
        <f t="shared" si="303"/>
        <v>0</v>
      </c>
      <c r="L1264" s="1">
        <f t="shared" si="304"/>
        <v>1</v>
      </c>
      <c r="M1264" s="1">
        <f t="shared" si="305"/>
        <v>0</v>
      </c>
      <c r="O1264" s="1">
        <f t="shared" si="306"/>
        <v>0</v>
      </c>
      <c r="P1264" s="1">
        <f t="shared" si="307"/>
        <v>0</v>
      </c>
      <c r="Q1264" s="1">
        <f t="shared" si="308"/>
        <v>1</v>
      </c>
      <c r="R1264" s="1">
        <f t="shared" si="309"/>
        <v>0</v>
      </c>
      <c r="Y1264" s="62">
        <v>1</v>
      </c>
      <c r="Z1264" s="62">
        <v>110</v>
      </c>
      <c r="AA1264" s="62">
        <v>0.55000000000000004</v>
      </c>
      <c r="AB1264" s="62">
        <v>725</v>
      </c>
      <c r="AC1264" s="62">
        <v>1</v>
      </c>
    </row>
    <row r="1265" spans="1:29" x14ac:dyDescent="0.25">
      <c r="A1265" s="1">
        <f t="shared" si="295"/>
        <v>1</v>
      </c>
      <c r="B1265" s="1">
        <f t="shared" si="296"/>
        <v>1</v>
      </c>
      <c r="C1265" s="1">
        <f t="shared" si="297"/>
        <v>1</v>
      </c>
      <c r="E1265" s="1">
        <f t="shared" si="298"/>
        <v>1</v>
      </c>
      <c r="F1265" s="1">
        <f t="shared" si="299"/>
        <v>0</v>
      </c>
      <c r="G1265" s="1">
        <f t="shared" si="300"/>
        <v>0</v>
      </c>
      <c r="H1265" s="1">
        <f t="shared" si="301"/>
        <v>0</v>
      </c>
      <c r="J1265" s="1">
        <f t="shared" si="302"/>
        <v>1</v>
      </c>
      <c r="K1265" s="1">
        <f t="shared" si="303"/>
        <v>0</v>
      </c>
      <c r="L1265" s="1">
        <f t="shared" si="304"/>
        <v>0</v>
      </c>
      <c r="M1265" s="1">
        <f t="shared" si="305"/>
        <v>0</v>
      </c>
      <c r="O1265" s="1">
        <f t="shared" si="306"/>
        <v>1</v>
      </c>
      <c r="P1265" s="1">
        <f t="shared" si="307"/>
        <v>0</v>
      </c>
      <c r="Q1265" s="1">
        <f t="shared" si="308"/>
        <v>0</v>
      </c>
      <c r="R1265" s="1">
        <f t="shared" si="309"/>
        <v>0</v>
      </c>
      <c r="Y1265" s="62">
        <v>1</v>
      </c>
      <c r="Z1265" s="62">
        <v>25.18</v>
      </c>
      <c r="AA1265" s="62">
        <v>20.73</v>
      </c>
      <c r="AB1265" s="62">
        <v>700</v>
      </c>
      <c r="AC1265" s="62">
        <v>1</v>
      </c>
    </row>
    <row r="1266" spans="1:29" x14ac:dyDescent="0.25">
      <c r="A1266" s="1">
        <f t="shared" si="295"/>
        <v>0</v>
      </c>
      <c r="B1266" s="1">
        <f t="shared" si="296"/>
        <v>1</v>
      </c>
      <c r="C1266" s="1">
        <f t="shared" si="297"/>
        <v>1</v>
      </c>
      <c r="E1266" s="1">
        <f t="shared" si="298"/>
        <v>1</v>
      </c>
      <c r="F1266" s="1">
        <f t="shared" si="299"/>
        <v>0</v>
      </c>
      <c r="G1266" s="1">
        <f t="shared" si="300"/>
        <v>0</v>
      </c>
      <c r="H1266" s="1">
        <f t="shared" si="301"/>
        <v>0</v>
      </c>
      <c r="J1266" s="1">
        <f t="shared" si="302"/>
        <v>1</v>
      </c>
      <c r="K1266" s="1">
        <f t="shared" si="303"/>
        <v>0</v>
      </c>
      <c r="L1266" s="1">
        <f t="shared" si="304"/>
        <v>0</v>
      </c>
      <c r="M1266" s="1">
        <f t="shared" si="305"/>
        <v>0</v>
      </c>
      <c r="O1266" s="1">
        <f t="shared" si="306"/>
        <v>0</v>
      </c>
      <c r="P1266" s="1">
        <f t="shared" si="307"/>
        <v>0</v>
      </c>
      <c r="Q1266" s="1">
        <f t="shared" si="308"/>
        <v>1</v>
      </c>
      <c r="R1266" s="1">
        <f t="shared" si="309"/>
        <v>0</v>
      </c>
      <c r="Y1266" s="62">
        <v>0</v>
      </c>
      <c r="Z1266" s="62">
        <v>85</v>
      </c>
      <c r="AA1266" s="62">
        <v>24.45</v>
      </c>
      <c r="AB1266" s="62">
        <v>690</v>
      </c>
      <c r="AC1266" s="62">
        <v>1</v>
      </c>
    </row>
    <row r="1267" spans="1:29" x14ac:dyDescent="0.25">
      <c r="A1267" s="1">
        <f t="shared" si="295"/>
        <v>1</v>
      </c>
      <c r="B1267" s="1">
        <f t="shared" si="296"/>
        <v>1</v>
      </c>
      <c r="C1267" s="1">
        <f t="shared" si="297"/>
        <v>1</v>
      </c>
      <c r="E1267" s="1">
        <f t="shared" si="298"/>
        <v>1</v>
      </c>
      <c r="F1267" s="1">
        <f t="shared" si="299"/>
        <v>0</v>
      </c>
      <c r="G1267" s="1">
        <f t="shared" si="300"/>
        <v>0</v>
      </c>
      <c r="H1267" s="1">
        <f t="shared" si="301"/>
        <v>0</v>
      </c>
      <c r="J1267" s="1">
        <f t="shared" si="302"/>
        <v>1</v>
      </c>
      <c r="K1267" s="1">
        <f t="shared" si="303"/>
        <v>0</v>
      </c>
      <c r="L1267" s="1">
        <f t="shared" si="304"/>
        <v>0</v>
      </c>
      <c r="M1267" s="1">
        <f t="shared" si="305"/>
        <v>0</v>
      </c>
      <c r="O1267" s="1">
        <f t="shared" si="306"/>
        <v>1</v>
      </c>
      <c r="P1267" s="1">
        <f t="shared" si="307"/>
        <v>0</v>
      </c>
      <c r="Q1267" s="1">
        <f t="shared" si="308"/>
        <v>0</v>
      </c>
      <c r="R1267" s="1">
        <f t="shared" si="309"/>
        <v>0</v>
      </c>
      <c r="Y1267" s="62">
        <v>1</v>
      </c>
      <c r="Z1267" s="62">
        <v>84</v>
      </c>
      <c r="AA1267" s="62">
        <v>6.24</v>
      </c>
      <c r="AB1267" s="62">
        <v>680</v>
      </c>
      <c r="AC1267" s="62">
        <v>1</v>
      </c>
    </row>
    <row r="1268" spans="1:29" x14ac:dyDescent="0.25">
      <c r="A1268" s="1">
        <f t="shared" si="295"/>
        <v>1</v>
      </c>
      <c r="B1268" s="1">
        <f t="shared" si="296"/>
        <v>1</v>
      </c>
      <c r="C1268" s="1">
        <f t="shared" si="297"/>
        <v>1</v>
      </c>
      <c r="E1268" s="1">
        <f t="shared" si="298"/>
        <v>1</v>
      </c>
      <c r="F1268" s="1">
        <f t="shared" si="299"/>
        <v>0</v>
      </c>
      <c r="G1268" s="1">
        <f t="shared" si="300"/>
        <v>0</v>
      </c>
      <c r="H1268" s="1">
        <f t="shared" si="301"/>
        <v>0</v>
      </c>
      <c r="J1268" s="1">
        <f t="shared" si="302"/>
        <v>1</v>
      </c>
      <c r="K1268" s="1">
        <f t="shared" si="303"/>
        <v>0</v>
      </c>
      <c r="L1268" s="1">
        <f t="shared" si="304"/>
        <v>0</v>
      </c>
      <c r="M1268" s="1">
        <f t="shared" si="305"/>
        <v>0</v>
      </c>
      <c r="O1268" s="1">
        <f t="shared" si="306"/>
        <v>1</v>
      </c>
      <c r="P1268" s="1">
        <f t="shared" si="307"/>
        <v>0</v>
      </c>
      <c r="Q1268" s="1">
        <f t="shared" si="308"/>
        <v>0</v>
      </c>
      <c r="R1268" s="1">
        <f t="shared" si="309"/>
        <v>0</v>
      </c>
      <c r="Y1268" s="62">
        <v>1</v>
      </c>
      <c r="Z1268" s="62">
        <v>42</v>
      </c>
      <c r="AA1268" s="62">
        <v>16.510000000000002</v>
      </c>
      <c r="AB1268" s="62">
        <v>695</v>
      </c>
      <c r="AC1268" s="62">
        <v>1</v>
      </c>
    </row>
    <row r="1269" spans="1:29" x14ac:dyDescent="0.25">
      <c r="A1269" s="1">
        <f t="shared" si="295"/>
        <v>1</v>
      </c>
      <c r="B1269" s="1">
        <f t="shared" si="296"/>
        <v>1</v>
      </c>
      <c r="C1269" s="1">
        <f t="shared" si="297"/>
        <v>1</v>
      </c>
      <c r="E1269" s="1">
        <f t="shared" si="298"/>
        <v>1</v>
      </c>
      <c r="F1269" s="1">
        <f t="shared" si="299"/>
        <v>0</v>
      </c>
      <c r="G1269" s="1">
        <f t="shared" si="300"/>
        <v>0</v>
      </c>
      <c r="H1269" s="1">
        <f t="shared" si="301"/>
        <v>0</v>
      </c>
      <c r="J1269" s="1">
        <f t="shared" si="302"/>
        <v>1</v>
      </c>
      <c r="K1269" s="1">
        <f t="shared" si="303"/>
        <v>0</v>
      </c>
      <c r="L1269" s="1">
        <f t="shared" si="304"/>
        <v>0</v>
      </c>
      <c r="M1269" s="1">
        <f t="shared" si="305"/>
        <v>0</v>
      </c>
      <c r="O1269" s="1">
        <f t="shared" si="306"/>
        <v>1</v>
      </c>
      <c r="P1269" s="1">
        <f t="shared" si="307"/>
        <v>0</v>
      </c>
      <c r="Q1269" s="1">
        <f t="shared" si="308"/>
        <v>0</v>
      </c>
      <c r="R1269" s="1">
        <f t="shared" si="309"/>
        <v>0</v>
      </c>
      <c r="Y1269" s="62">
        <v>0</v>
      </c>
      <c r="Z1269" s="62">
        <v>40</v>
      </c>
      <c r="AA1269" s="62">
        <v>24.24</v>
      </c>
      <c r="AB1269" s="62">
        <v>715</v>
      </c>
      <c r="AC1269" s="62">
        <v>1</v>
      </c>
    </row>
    <row r="1270" spans="1:29" x14ac:dyDescent="0.25">
      <c r="A1270" s="1">
        <f t="shared" si="295"/>
        <v>0</v>
      </c>
      <c r="B1270" s="1">
        <f t="shared" si="296"/>
        <v>0</v>
      </c>
      <c r="C1270" s="1">
        <f t="shared" si="297"/>
        <v>1</v>
      </c>
      <c r="E1270" s="1">
        <f t="shared" si="298"/>
        <v>1</v>
      </c>
      <c r="F1270" s="1">
        <f t="shared" si="299"/>
        <v>0</v>
      </c>
      <c r="G1270" s="1">
        <f t="shared" si="300"/>
        <v>0</v>
      </c>
      <c r="H1270" s="1">
        <f t="shared" si="301"/>
        <v>0</v>
      </c>
      <c r="J1270" s="1">
        <f t="shared" si="302"/>
        <v>0</v>
      </c>
      <c r="K1270" s="1">
        <f t="shared" si="303"/>
        <v>0</v>
      </c>
      <c r="L1270" s="1">
        <f t="shared" si="304"/>
        <v>1</v>
      </c>
      <c r="M1270" s="1">
        <f t="shared" si="305"/>
        <v>0</v>
      </c>
      <c r="O1270" s="1">
        <f t="shared" si="306"/>
        <v>0</v>
      </c>
      <c r="P1270" s="1">
        <f t="shared" si="307"/>
        <v>0</v>
      </c>
      <c r="Q1270" s="1">
        <f t="shared" si="308"/>
        <v>1</v>
      </c>
      <c r="R1270" s="1">
        <f t="shared" si="309"/>
        <v>0</v>
      </c>
      <c r="Y1270" s="62">
        <v>0</v>
      </c>
      <c r="Z1270" s="62">
        <v>40</v>
      </c>
      <c r="AA1270" s="62">
        <v>11.16</v>
      </c>
      <c r="AB1270" s="62">
        <v>720</v>
      </c>
      <c r="AC1270" s="62">
        <v>1</v>
      </c>
    </row>
    <row r="1271" spans="1:29" x14ac:dyDescent="0.25">
      <c r="A1271" s="1">
        <f t="shared" si="295"/>
        <v>0</v>
      </c>
      <c r="B1271" s="1">
        <f t="shared" si="296"/>
        <v>0</v>
      </c>
      <c r="C1271" s="1">
        <f t="shared" si="297"/>
        <v>0</v>
      </c>
      <c r="E1271" s="1">
        <f t="shared" si="298"/>
        <v>0</v>
      </c>
      <c r="F1271" s="1">
        <f t="shared" si="299"/>
        <v>0</v>
      </c>
      <c r="G1271" s="1">
        <f t="shared" si="300"/>
        <v>1</v>
      </c>
      <c r="H1271" s="1">
        <f t="shared" si="301"/>
        <v>0</v>
      </c>
      <c r="J1271" s="1">
        <f t="shared" si="302"/>
        <v>0</v>
      </c>
      <c r="K1271" s="1">
        <f t="shared" si="303"/>
        <v>0</v>
      </c>
      <c r="L1271" s="1">
        <f t="shared" si="304"/>
        <v>1</v>
      </c>
      <c r="M1271" s="1">
        <f t="shared" si="305"/>
        <v>0</v>
      </c>
      <c r="O1271" s="1">
        <f t="shared" si="306"/>
        <v>0</v>
      </c>
      <c r="P1271" s="1">
        <f t="shared" si="307"/>
        <v>0</v>
      </c>
      <c r="Q1271" s="1">
        <f t="shared" si="308"/>
        <v>1</v>
      </c>
      <c r="R1271" s="1">
        <f t="shared" si="309"/>
        <v>0</v>
      </c>
      <c r="Y1271" s="62">
        <v>0</v>
      </c>
      <c r="Z1271" s="62">
        <v>78.5</v>
      </c>
      <c r="AA1271" s="62">
        <v>14.73</v>
      </c>
      <c r="AB1271" s="62">
        <v>660</v>
      </c>
      <c r="AC1271" s="62">
        <v>1</v>
      </c>
    </row>
    <row r="1272" spans="1:29" x14ac:dyDescent="0.25">
      <c r="A1272" s="1">
        <f t="shared" si="295"/>
        <v>0</v>
      </c>
      <c r="B1272" s="1">
        <f t="shared" si="296"/>
        <v>1</v>
      </c>
      <c r="C1272" s="1">
        <f t="shared" si="297"/>
        <v>1</v>
      </c>
      <c r="E1272" s="1">
        <f t="shared" si="298"/>
        <v>1</v>
      </c>
      <c r="F1272" s="1">
        <f t="shared" si="299"/>
        <v>0</v>
      </c>
      <c r="G1272" s="1">
        <f t="shared" si="300"/>
        <v>0</v>
      </c>
      <c r="H1272" s="1">
        <f t="shared" si="301"/>
        <v>0</v>
      </c>
      <c r="J1272" s="1">
        <f t="shared" si="302"/>
        <v>1</v>
      </c>
      <c r="K1272" s="1">
        <f t="shared" si="303"/>
        <v>0</v>
      </c>
      <c r="L1272" s="1">
        <f t="shared" si="304"/>
        <v>0</v>
      </c>
      <c r="M1272" s="1">
        <f t="shared" si="305"/>
        <v>0</v>
      </c>
      <c r="O1272" s="1">
        <f t="shared" si="306"/>
        <v>0</v>
      </c>
      <c r="P1272" s="1">
        <f t="shared" si="307"/>
        <v>0</v>
      </c>
      <c r="Q1272" s="1">
        <f t="shared" si="308"/>
        <v>1</v>
      </c>
      <c r="R1272" s="1">
        <f t="shared" si="309"/>
        <v>0</v>
      </c>
      <c r="Y1272" s="62">
        <v>1</v>
      </c>
      <c r="Z1272" s="62">
        <v>100</v>
      </c>
      <c r="AA1272" s="62">
        <v>22.9</v>
      </c>
      <c r="AB1272" s="62">
        <v>705</v>
      </c>
      <c r="AC1272" s="62">
        <v>1</v>
      </c>
    </row>
    <row r="1273" spans="1:29" x14ac:dyDescent="0.25">
      <c r="A1273" s="1">
        <f t="shared" si="295"/>
        <v>0</v>
      </c>
      <c r="B1273" s="1">
        <f t="shared" si="296"/>
        <v>1</v>
      </c>
      <c r="C1273" s="1">
        <f t="shared" si="297"/>
        <v>1</v>
      </c>
      <c r="E1273" s="1">
        <f t="shared" si="298"/>
        <v>1</v>
      </c>
      <c r="F1273" s="1">
        <f t="shared" si="299"/>
        <v>0</v>
      </c>
      <c r="G1273" s="1">
        <f t="shared" si="300"/>
        <v>0</v>
      </c>
      <c r="H1273" s="1">
        <f t="shared" si="301"/>
        <v>0</v>
      </c>
      <c r="J1273" s="1">
        <f t="shared" si="302"/>
        <v>1</v>
      </c>
      <c r="K1273" s="1">
        <f t="shared" si="303"/>
        <v>0</v>
      </c>
      <c r="L1273" s="1">
        <f t="shared" si="304"/>
        <v>0</v>
      </c>
      <c r="M1273" s="1">
        <f t="shared" si="305"/>
        <v>0</v>
      </c>
      <c r="O1273" s="1">
        <f t="shared" si="306"/>
        <v>0</v>
      </c>
      <c r="P1273" s="1">
        <f t="shared" si="307"/>
        <v>0</v>
      </c>
      <c r="Q1273" s="1">
        <f t="shared" si="308"/>
        <v>1</v>
      </c>
      <c r="R1273" s="1">
        <f t="shared" si="309"/>
        <v>0</v>
      </c>
      <c r="Y1273" s="62">
        <v>0</v>
      </c>
      <c r="Z1273" s="62">
        <v>142</v>
      </c>
      <c r="AA1273" s="62">
        <v>11.18</v>
      </c>
      <c r="AB1273" s="62">
        <v>660</v>
      </c>
      <c r="AC1273" s="62">
        <v>1</v>
      </c>
    </row>
    <row r="1274" spans="1:29" x14ac:dyDescent="0.25">
      <c r="A1274" s="1">
        <f t="shared" si="295"/>
        <v>0</v>
      </c>
      <c r="B1274" s="1">
        <f t="shared" si="296"/>
        <v>0</v>
      </c>
      <c r="C1274" s="1">
        <f t="shared" si="297"/>
        <v>0</v>
      </c>
      <c r="E1274" s="1">
        <f t="shared" si="298"/>
        <v>0</v>
      </c>
      <c r="F1274" s="1">
        <f t="shared" si="299"/>
        <v>0</v>
      </c>
      <c r="G1274" s="1">
        <f t="shared" si="300"/>
        <v>1</v>
      </c>
      <c r="H1274" s="1">
        <f t="shared" si="301"/>
        <v>0</v>
      </c>
      <c r="J1274" s="1">
        <f t="shared" si="302"/>
        <v>0</v>
      </c>
      <c r="K1274" s="1">
        <f t="shared" si="303"/>
        <v>0</v>
      </c>
      <c r="L1274" s="1">
        <f t="shared" si="304"/>
        <v>1</v>
      </c>
      <c r="M1274" s="1">
        <f t="shared" si="305"/>
        <v>0</v>
      </c>
      <c r="O1274" s="1">
        <f t="shared" si="306"/>
        <v>0</v>
      </c>
      <c r="P1274" s="1">
        <f t="shared" si="307"/>
        <v>0</v>
      </c>
      <c r="Q1274" s="1">
        <f t="shared" si="308"/>
        <v>1</v>
      </c>
      <c r="R1274" s="1">
        <f t="shared" si="309"/>
        <v>0</v>
      </c>
      <c r="Y1274" s="62">
        <v>1</v>
      </c>
      <c r="Z1274" s="62">
        <v>136</v>
      </c>
      <c r="AA1274" s="62">
        <v>8.9499999999999993</v>
      </c>
      <c r="AB1274" s="62">
        <v>705</v>
      </c>
      <c r="AC1274" s="62">
        <v>1</v>
      </c>
    </row>
    <row r="1275" spans="1:29" x14ac:dyDescent="0.25">
      <c r="A1275" s="1">
        <f t="shared" si="295"/>
        <v>1</v>
      </c>
      <c r="B1275" s="1">
        <f t="shared" si="296"/>
        <v>1</v>
      </c>
      <c r="C1275" s="1">
        <f t="shared" si="297"/>
        <v>1</v>
      </c>
      <c r="E1275" s="1">
        <f t="shared" si="298"/>
        <v>1</v>
      </c>
      <c r="F1275" s="1">
        <f t="shared" si="299"/>
        <v>0</v>
      </c>
      <c r="G1275" s="1">
        <f t="shared" si="300"/>
        <v>0</v>
      </c>
      <c r="H1275" s="1">
        <f t="shared" si="301"/>
        <v>0</v>
      </c>
      <c r="J1275" s="1">
        <f t="shared" si="302"/>
        <v>1</v>
      </c>
      <c r="K1275" s="1">
        <f t="shared" si="303"/>
        <v>0</v>
      </c>
      <c r="L1275" s="1">
        <f t="shared" si="304"/>
        <v>0</v>
      </c>
      <c r="M1275" s="1">
        <f t="shared" si="305"/>
        <v>0</v>
      </c>
      <c r="O1275" s="1">
        <f t="shared" si="306"/>
        <v>1</v>
      </c>
      <c r="P1275" s="1">
        <f t="shared" si="307"/>
        <v>0</v>
      </c>
      <c r="Q1275" s="1">
        <f t="shared" si="308"/>
        <v>0</v>
      </c>
      <c r="R1275" s="1">
        <f t="shared" si="309"/>
        <v>0</v>
      </c>
      <c r="Y1275" s="62">
        <v>1</v>
      </c>
      <c r="Z1275" s="62">
        <v>49</v>
      </c>
      <c r="AA1275" s="62">
        <v>19.739999999999998</v>
      </c>
      <c r="AB1275" s="62">
        <v>700</v>
      </c>
      <c r="AC1275" s="62">
        <v>1</v>
      </c>
    </row>
    <row r="1276" spans="1:29" x14ac:dyDescent="0.25">
      <c r="A1276" s="1">
        <f t="shared" si="295"/>
        <v>0</v>
      </c>
      <c r="B1276" s="1">
        <f t="shared" si="296"/>
        <v>1</v>
      </c>
      <c r="C1276" s="1">
        <f t="shared" si="297"/>
        <v>1</v>
      </c>
      <c r="E1276" s="1">
        <f t="shared" si="298"/>
        <v>1</v>
      </c>
      <c r="F1276" s="1">
        <f t="shared" si="299"/>
        <v>0</v>
      </c>
      <c r="G1276" s="1">
        <f t="shared" si="300"/>
        <v>0</v>
      </c>
      <c r="H1276" s="1">
        <f t="shared" si="301"/>
        <v>0</v>
      </c>
      <c r="J1276" s="1">
        <f t="shared" si="302"/>
        <v>1</v>
      </c>
      <c r="K1276" s="1">
        <f t="shared" si="303"/>
        <v>0</v>
      </c>
      <c r="L1276" s="1">
        <f t="shared" si="304"/>
        <v>0</v>
      </c>
      <c r="M1276" s="1">
        <f t="shared" si="305"/>
        <v>0</v>
      </c>
      <c r="O1276" s="1">
        <f t="shared" si="306"/>
        <v>0</v>
      </c>
      <c r="P1276" s="1">
        <f t="shared" si="307"/>
        <v>0</v>
      </c>
      <c r="Q1276" s="1">
        <f t="shared" si="308"/>
        <v>1</v>
      </c>
      <c r="R1276" s="1">
        <f t="shared" si="309"/>
        <v>0</v>
      </c>
      <c r="Y1276" s="62">
        <v>1</v>
      </c>
      <c r="Z1276" s="62">
        <v>60</v>
      </c>
      <c r="AA1276" s="62">
        <v>2.92</v>
      </c>
      <c r="AB1276" s="62">
        <v>700</v>
      </c>
      <c r="AC1276" s="62">
        <v>1</v>
      </c>
    </row>
    <row r="1277" spans="1:29" x14ac:dyDescent="0.25">
      <c r="A1277" s="1">
        <f t="shared" si="295"/>
        <v>1</v>
      </c>
      <c r="B1277" s="1">
        <f t="shared" si="296"/>
        <v>1</v>
      </c>
      <c r="C1277" s="1">
        <f t="shared" si="297"/>
        <v>1</v>
      </c>
      <c r="E1277" s="1">
        <f t="shared" si="298"/>
        <v>1</v>
      </c>
      <c r="F1277" s="1">
        <f t="shared" si="299"/>
        <v>0</v>
      </c>
      <c r="G1277" s="1">
        <f t="shared" si="300"/>
        <v>0</v>
      </c>
      <c r="H1277" s="1">
        <f t="shared" si="301"/>
        <v>0</v>
      </c>
      <c r="J1277" s="1">
        <f t="shared" si="302"/>
        <v>1</v>
      </c>
      <c r="K1277" s="1">
        <f t="shared" si="303"/>
        <v>0</v>
      </c>
      <c r="L1277" s="1">
        <f t="shared" si="304"/>
        <v>0</v>
      </c>
      <c r="M1277" s="1">
        <f t="shared" si="305"/>
        <v>0</v>
      </c>
      <c r="O1277" s="1">
        <f t="shared" si="306"/>
        <v>1</v>
      </c>
      <c r="P1277" s="1">
        <f t="shared" si="307"/>
        <v>0</v>
      </c>
      <c r="Q1277" s="1">
        <f t="shared" si="308"/>
        <v>0</v>
      </c>
      <c r="R1277" s="1">
        <f t="shared" si="309"/>
        <v>0</v>
      </c>
      <c r="Y1277" s="62">
        <v>1</v>
      </c>
      <c r="Z1277" s="62">
        <v>105</v>
      </c>
      <c r="AA1277" s="62">
        <v>13.83</v>
      </c>
      <c r="AB1277" s="62">
        <v>715</v>
      </c>
      <c r="AC1277" s="62">
        <v>1</v>
      </c>
    </row>
    <row r="1278" spans="1:29" x14ac:dyDescent="0.25">
      <c r="A1278" s="1">
        <f t="shared" si="295"/>
        <v>1</v>
      </c>
      <c r="B1278" s="1">
        <f t="shared" si="296"/>
        <v>1</v>
      </c>
      <c r="C1278" s="1">
        <f t="shared" si="297"/>
        <v>1</v>
      </c>
      <c r="E1278" s="1">
        <f t="shared" si="298"/>
        <v>1</v>
      </c>
      <c r="F1278" s="1">
        <f t="shared" si="299"/>
        <v>0</v>
      </c>
      <c r="G1278" s="1">
        <f t="shared" si="300"/>
        <v>0</v>
      </c>
      <c r="H1278" s="1">
        <f t="shared" si="301"/>
        <v>0</v>
      </c>
      <c r="J1278" s="1">
        <f t="shared" si="302"/>
        <v>1</v>
      </c>
      <c r="K1278" s="1">
        <f t="shared" si="303"/>
        <v>0</v>
      </c>
      <c r="L1278" s="1">
        <f t="shared" si="304"/>
        <v>0</v>
      </c>
      <c r="M1278" s="1">
        <f t="shared" si="305"/>
        <v>0</v>
      </c>
      <c r="O1278" s="1">
        <f t="shared" si="306"/>
        <v>1</v>
      </c>
      <c r="P1278" s="1">
        <f t="shared" si="307"/>
        <v>0</v>
      </c>
      <c r="Q1278" s="1">
        <f t="shared" si="308"/>
        <v>0</v>
      </c>
      <c r="R1278" s="1">
        <f t="shared" si="309"/>
        <v>0</v>
      </c>
      <c r="Y1278" s="62">
        <v>1</v>
      </c>
      <c r="Z1278" s="62">
        <v>120</v>
      </c>
      <c r="AA1278" s="62">
        <v>11.06</v>
      </c>
      <c r="AB1278" s="62">
        <v>750</v>
      </c>
      <c r="AC1278" s="62">
        <v>1</v>
      </c>
    </row>
    <row r="1279" spans="1:29" x14ac:dyDescent="0.25">
      <c r="A1279" s="1">
        <f t="shared" si="295"/>
        <v>1</v>
      </c>
      <c r="B1279" s="1">
        <f t="shared" si="296"/>
        <v>1</v>
      </c>
      <c r="C1279" s="1">
        <f t="shared" si="297"/>
        <v>1</v>
      </c>
      <c r="E1279" s="1">
        <f t="shared" si="298"/>
        <v>1</v>
      </c>
      <c r="F1279" s="1">
        <f t="shared" si="299"/>
        <v>0</v>
      </c>
      <c r="G1279" s="1">
        <f t="shared" si="300"/>
        <v>0</v>
      </c>
      <c r="H1279" s="1">
        <f t="shared" si="301"/>
        <v>0</v>
      </c>
      <c r="J1279" s="1">
        <f t="shared" si="302"/>
        <v>1</v>
      </c>
      <c r="K1279" s="1">
        <f t="shared" si="303"/>
        <v>0</v>
      </c>
      <c r="L1279" s="1">
        <f t="shared" si="304"/>
        <v>0</v>
      </c>
      <c r="M1279" s="1">
        <f t="shared" si="305"/>
        <v>0</v>
      </c>
      <c r="O1279" s="1">
        <f t="shared" si="306"/>
        <v>1</v>
      </c>
      <c r="P1279" s="1">
        <f t="shared" si="307"/>
        <v>0</v>
      </c>
      <c r="Q1279" s="1">
        <f t="shared" si="308"/>
        <v>0</v>
      </c>
      <c r="R1279" s="1">
        <f t="shared" si="309"/>
        <v>0</v>
      </c>
      <c r="Y1279" s="62">
        <v>1</v>
      </c>
      <c r="Z1279" s="62">
        <v>135</v>
      </c>
      <c r="AA1279" s="62">
        <v>21.61</v>
      </c>
      <c r="AB1279" s="62">
        <v>690</v>
      </c>
      <c r="AC1279" s="62">
        <v>1</v>
      </c>
    </row>
    <row r="1280" spans="1:29" x14ac:dyDescent="0.25">
      <c r="A1280" s="1">
        <f t="shared" si="295"/>
        <v>0</v>
      </c>
      <c r="B1280" s="1">
        <f t="shared" si="296"/>
        <v>0</v>
      </c>
      <c r="C1280" s="1">
        <f t="shared" si="297"/>
        <v>1</v>
      </c>
      <c r="E1280" s="1">
        <f t="shared" si="298"/>
        <v>1</v>
      </c>
      <c r="F1280" s="1">
        <f t="shared" si="299"/>
        <v>0</v>
      </c>
      <c r="G1280" s="1">
        <f t="shared" si="300"/>
        <v>0</v>
      </c>
      <c r="H1280" s="1">
        <f t="shared" si="301"/>
        <v>0</v>
      </c>
      <c r="J1280" s="1">
        <f t="shared" si="302"/>
        <v>0</v>
      </c>
      <c r="K1280" s="1">
        <f t="shared" si="303"/>
        <v>0</v>
      </c>
      <c r="L1280" s="1">
        <f t="shared" si="304"/>
        <v>1</v>
      </c>
      <c r="M1280" s="1">
        <f t="shared" si="305"/>
        <v>0</v>
      </c>
      <c r="O1280" s="1">
        <f t="shared" si="306"/>
        <v>0</v>
      </c>
      <c r="P1280" s="1">
        <f t="shared" si="307"/>
        <v>0</v>
      </c>
      <c r="Q1280" s="1">
        <f t="shared" si="308"/>
        <v>1</v>
      </c>
      <c r="R1280" s="1">
        <f t="shared" si="309"/>
        <v>0</v>
      </c>
      <c r="Y1280" s="62">
        <v>1</v>
      </c>
      <c r="Z1280" s="62">
        <v>48</v>
      </c>
      <c r="AA1280" s="62">
        <v>27.9</v>
      </c>
      <c r="AB1280" s="62">
        <v>685</v>
      </c>
      <c r="AC1280" s="62">
        <v>1</v>
      </c>
    </row>
    <row r="1281" spans="1:29" x14ac:dyDescent="0.25">
      <c r="A1281" s="1">
        <f t="shared" si="295"/>
        <v>0</v>
      </c>
      <c r="B1281" s="1">
        <f t="shared" si="296"/>
        <v>1</v>
      </c>
      <c r="C1281" s="1">
        <f t="shared" si="297"/>
        <v>1</v>
      </c>
      <c r="E1281" s="1">
        <f t="shared" si="298"/>
        <v>1</v>
      </c>
      <c r="F1281" s="1">
        <f t="shared" si="299"/>
        <v>0</v>
      </c>
      <c r="G1281" s="1">
        <f t="shared" si="300"/>
        <v>0</v>
      </c>
      <c r="H1281" s="1">
        <f t="shared" si="301"/>
        <v>0</v>
      </c>
      <c r="J1281" s="1">
        <f t="shared" si="302"/>
        <v>1</v>
      </c>
      <c r="K1281" s="1">
        <f t="shared" si="303"/>
        <v>0</v>
      </c>
      <c r="L1281" s="1">
        <f t="shared" si="304"/>
        <v>0</v>
      </c>
      <c r="M1281" s="1">
        <f t="shared" si="305"/>
        <v>0</v>
      </c>
      <c r="O1281" s="1">
        <f t="shared" si="306"/>
        <v>0</v>
      </c>
      <c r="P1281" s="1">
        <f t="shared" si="307"/>
        <v>0</v>
      </c>
      <c r="Q1281" s="1">
        <f t="shared" si="308"/>
        <v>1</v>
      </c>
      <c r="R1281" s="1">
        <f t="shared" si="309"/>
        <v>0</v>
      </c>
      <c r="Y1281" s="62">
        <v>1</v>
      </c>
      <c r="Z1281" s="62">
        <v>96</v>
      </c>
      <c r="AA1281" s="62">
        <v>20.29</v>
      </c>
      <c r="AB1281" s="62">
        <v>675</v>
      </c>
      <c r="AC1281" s="62">
        <v>1</v>
      </c>
    </row>
    <row r="1282" spans="1:29" x14ac:dyDescent="0.25">
      <c r="A1282" s="1">
        <f t="shared" si="295"/>
        <v>1</v>
      </c>
      <c r="B1282" s="1">
        <f t="shared" si="296"/>
        <v>1</v>
      </c>
      <c r="C1282" s="1">
        <f t="shared" si="297"/>
        <v>1</v>
      </c>
      <c r="E1282" s="1">
        <f t="shared" si="298"/>
        <v>1</v>
      </c>
      <c r="F1282" s="1">
        <f t="shared" si="299"/>
        <v>0</v>
      </c>
      <c r="G1282" s="1">
        <f t="shared" si="300"/>
        <v>0</v>
      </c>
      <c r="H1282" s="1">
        <f t="shared" si="301"/>
        <v>0</v>
      </c>
      <c r="J1282" s="1">
        <f t="shared" si="302"/>
        <v>1</v>
      </c>
      <c r="K1282" s="1">
        <f t="shared" si="303"/>
        <v>0</v>
      </c>
      <c r="L1282" s="1">
        <f t="shared" si="304"/>
        <v>0</v>
      </c>
      <c r="M1282" s="1">
        <f t="shared" si="305"/>
        <v>0</v>
      </c>
      <c r="O1282" s="1">
        <f t="shared" si="306"/>
        <v>1</v>
      </c>
      <c r="P1282" s="1">
        <f t="shared" si="307"/>
        <v>0</v>
      </c>
      <c r="Q1282" s="1">
        <f t="shared" si="308"/>
        <v>0</v>
      </c>
      <c r="R1282" s="1">
        <f t="shared" si="309"/>
        <v>0</v>
      </c>
      <c r="Y1282" s="62">
        <v>1</v>
      </c>
      <c r="Z1282" s="62">
        <v>44</v>
      </c>
      <c r="AA1282" s="62">
        <v>19.38</v>
      </c>
      <c r="AB1282" s="62">
        <v>695</v>
      </c>
      <c r="AC1282" s="62">
        <v>1</v>
      </c>
    </row>
    <row r="1283" spans="1:29" x14ac:dyDescent="0.25">
      <c r="A1283" s="1">
        <f t="shared" si="295"/>
        <v>1</v>
      </c>
      <c r="B1283" s="1">
        <f t="shared" si="296"/>
        <v>1</v>
      </c>
      <c r="C1283" s="1">
        <f t="shared" si="297"/>
        <v>1</v>
      </c>
      <c r="E1283" s="1">
        <f t="shared" si="298"/>
        <v>1</v>
      </c>
      <c r="F1283" s="1">
        <f t="shared" si="299"/>
        <v>0</v>
      </c>
      <c r="G1283" s="1">
        <f t="shared" si="300"/>
        <v>0</v>
      </c>
      <c r="H1283" s="1">
        <f t="shared" si="301"/>
        <v>0</v>
      </c>
      <c r="J1283" s="1">
        <f t="shared" si="302"/>
        <v>1</v>
      </c>
      <c r="K1283" s="1">
        <f t="shared" si="303"/>
        <v>0</v>
      </c>
      <c r="L1283" s="1">
        <f t="shared" si="304"/>
        <v>0</v>
      </c>
      <c r="M1283" s="1">
        <f t="shared" si="305"/>
        <v>0</v>
      </c>
      <c r="O1283" s="1">
        <f t="shared" si="306"/>
        <v>1</v>
      </c>
      <c r="P1283" s="1">
        <f t="shared" si="307"/>
        <v>0</v>
      </c>
      <c r="Q1283" s="1">
        <f t="shared" si="308"/>
        <v>0</v>
      </c>
      <c r="R1283" s="1">
        <f t="shared" si="309"/>
        <v>0</v>
      </c>
      <c r="Y1283" s="62">
        <v>1</v>
      </c>
      <c r="Z1283" s="62">
        <v>55</v>
      </c>
      <c r="AA1283" s="62">
        <v>21.12</v>
      </c>
      <c r="AB1283" s="62">
        <v>660</v>
      </c>
      <c r="AC1283" s="62">
        <v>1</v>
      </c>
    </row>
    <row r="1284" spans="1:29" x14ac:dyDescent="0.25">
      <c r="A1284" s="1">
        <f t="shared" si="295"/>
        <v>1</v>
      </c>
      <c r="B1284" s="1">
        <f t="shared" si="296"/>
        <v>1</v>
      </c>
      <c r="C1284" s="1">
        <f t="shared" si="297"/>
        <v>1</v>
      </c>
      <c r="E1284" s="1">
        <f t="shared" si="298"/>
        <v>1</v>
      </c>
      <c r="F1284" s="1">
        <f t="shared" si="299"/>
        <v>0</v>
      </c>
      <c r="G1284" s="1">
        <f t="shared" si="300"/>
        <v>0</v>
      </c>
      <c r="H1284" s="1">
        <f t="shared" si="301"/>
        <v>0</v>
      </c>
      <c r="J1284" s="1">
        <f t="shared" si="302"/>
        <v>1</v>
      </c>
      <c r="K1284" s="1">
        <f t="shared" si="303"/>
        <v>0</v>
      </c>
      <c r="L1284" s="1">
        <f t="shared" si="304"/>
        <v>0</v>
      </c>
      <c r="M1284" s="1">
        <f t="shared" si="305"/>
        <v>0</v>
      </c>
      <c r="O1284" s="1">
        <f t="shared" si="306"/>
        <v>1</v>
      </c>
      <c r="P1284" s="1">
        <f t="shared" si="307"/>
        <v>0</v>
      </c>
      <c r="Q1284" s="1">
        <f t="shared" si="308"/>
        <v>0</v>
      </c>
      <c r="R1284" s="1">
        <f t="shared" si="309"/>
        <v>0</v>
      </c>
      <c r="Y1284" s="62">
        <v>1</v>
      </c>
      <c r="Z1284" s="62">
        <v>84</v>
      </c>
      <c r="AA1284" s="62">
        <v>12.77</v>
      </c>
      <c r="AB1284" s="62">
        <v>680</v>
      </c>
      <c r="AC1284" s="62">
        <v>1</v>
      </c>
    </row>
    <row r="1285" spans="1:29" x14ac:dyDescent="0.25">
      <c r="A1285" s="1">
        <f t="shared" si="295"/>
        <v>0</v>
      </c>
      <c r="B1285" s="1">
        <f t="shared" si="296"/>
        <v>0</v>
      </c>
      <c r="C1285" s="1">
        <f t="shared" si="297"/>
        <v>1</v>
      </c>
      <c r="E1285" s="1">
        <f t="shared" si="298"/>
        <v>1</v>
      </c>
      <c r="F1285" s="1">
        <f t="shared" si="299"/>
        <v>0</v>
      </c>
      <c r="G1285" s="1">
        <f t="shared" si="300"/>
        <v>0</v>
      </c>
      <c r="H1285" s="1">
        <f t="shared" si="301"/>
        <v>0</v>
      </c>
      <c r="J1285" s="1">
        <f t="shared" si="302"/>
        <v>0</v>
      </c>
      <c r="K1285" s="1">
        <f t="shared" si="303"/>
        <v>0</v>
      </c>
      <c r="L1285" s="1">
        <f t="shared" si="304"/>
        <v>1</v>
      </c>
      <c r="M1285" s="1">
        <f t="shared" si="305"/>
        <v>0</v>
      </c>
      <c r="O1285" s="1">
        <f t="shared" si="306"/>
        <v>0</v>
      </c>
      <c r="P1285" s="1">
        <f t="shared" si="307"/>
        <v>0</v>
      </c>
      <c r="Q1285" s="1">
        <f t="shared" si="308"/>
        <v>1</v>
      </c>
      <c r="R1285" s="1">
        <f t="shared" si="309"/>
        <v>0</v>
      </c>
      <c r="Y1285" s="62">
        <v>1</v>
      </c>
      <c r="Z1285" s="62">
        <v>48</v>
      </c>
      <c r="AA1285" s="62">
        <v>23.6</v>
      </c>
      <c r="AB1285" s="62">
        <v>730</v>
      </c>
      <c r="AC1285" s="62">
        <v>1</v>
      </c>
    </row>
    <row r="1286" spans="1:29" x14ac:dyDescent="0.25">
      <c r="A1286" s="1">
        <f t="shared" si="295"/>
        <v>1</v>
      </c>
      <c r="B1286" s="1">
        <f t="shared" si="296"/>
        <v>1</v>
      </c>
      <c r="C1286" s="1">
        <f t="shared" si="297"/>
        <v>1</v>
      </c>
      <c r="E1286" s="1">
        <f t="shared" si="298"/>
        <v>1</v>
      </c>
      <c r="F1286" s="1">
        <f t="shared" si="299"/>
        <v>0</v>
      </c>
      <c r="G1286" s="1">
        <f t="shared" si="300"/>
        <v>0</v>
      </c>
      <c r="H1286" s="1">
        <f t="shared" si="301"/>
        <v>0</v>
      </c>
      <c r="J1286" s="1">
        <f t="shared" si="302"/>
        <v>1</v>
      </c>
      <c r="K1286" s="1">
        <f t="shared" si="303"/>
        <v>0</v>
      </c>
      <c r="L1286" s="1">
        <f t="shared" si="304"/>
        <v>0</v>
      </c>
      <c r="M1286" s="1">
        <f t="shared" si="305"/>
        <v>0</v>
      </c>
      <c r="O1286" s="1">
        <f t="shared" si="306"/>
        <v>1</v>
      </c>
      <c r="P1286" s="1">
        <f t="shared" si="307"/>
        <v>0</v>
      </c>
      <c r="Q1286" s="1">
        <f t="shared" si="308"/>
        <v>0</v>
      </c>
      <c r="R1286" s="1">
        <f t="shared" si="309"/>
        <v>0</v>
      </c>
      <c r="Y1286" s="62">
        <v>0</v>
      </c>
      <c r="Z1286" s="62">
        <v>53.3</v>
      </c>
      <c r="AA1286" s="62">
        <v>11.01</v>
      </c>
      <c r="AB1286" s="62">
        <v>670</v>
      </c>
      <c r="AC1286" s="62">
        <v>1</v>
      </c>
    </row>
    <row r="1287" spans="1:29" x14ac:dyDescent="0.25">
      <c r="A1287" s="1">
        <f t="shared" ref="A1287:A1350" si="310">IF($AB1282&gt;716,1,IF($Z1282&gt;85.24,1,0))</f>
        <v>0</v>
      </c>
      <c r="B1287" s="1">
        <f t="shared" ref="B1287:B1350" si="311">IF($AB1282&gt;716,1,IF($Z1282&gt;85.24,1,IF($AA1282&lt;=16.54,1,0)))</f>
        <v>0</v>
      </c>
      <c r="C1287" s="1">
        <f t="shared" ref="C1287:C1350" si="312">IF($AB1282&gt;716,1,IF($Z1282&gt;85.24,1,IF($AA1282&lt;=16.54,1,IF($Y1282=1,1,0))))</f>
        <v>1</v>
      </c>
      <c r="E1287" s="1">
        <f t="shared" ref="E1287:E1350" si="313">IF($C1287=1, IF($AC1282=1,1,0),0)</f>
        <v>1</v>
      </c>
      <c r="F1287" s="1">
        <f t="shared" ref="F1287:F1350" si="314">IF($C1287=1, IF($AC1282=0,1,0),0)</f>
        <v>0</v>
      </c>
      <c r="G1287" s="1">
        <f t="shared" ref="G1287:G1350" si="315">IF($C1287=0, IF($AC1282=1,1,0),0)</f>
        <v>0</v>
      </c>
      <c r="H1287" s="1">
        <f t="shared" ref="H1287:H1350" si="316">IF($C1287=0, IF($AC1282=0,1,0),0)</f>
        <v>0</v>
      </c>
      <c r="J1287" s="1">
        <f t="shared" ref="J1287:J1350" si="317">IF($B1287=1, IF($AC1282=1,1,0),0)</f>
        <v>0</v>
      </c>
      <c r="K1287" s="1">
        <f t="shared" ref="K1287:K1350" si="318">IF($B1287=1, IF($AC1282=0,1,0),0)</f>
        <v>0</v>
      </c>
      <c r="L1287" s="1">
        <f t="shared" ref="L1287:L1350" si="319">IF($B1287=0, IF($AC1282=1,1,0),0)</f>
        <v>1</v>
      </c>
      <c r="M1287" s="1">
        <f t="shared" ref="M1287:M1350" si="320">IF($B1287=0, IF($AC1282=0,1,0),0)</f>
        <v>0</v>
      </c>
      <c r="O1287" s="1">
        <f t="shared" ref="O1287:O1350" si="321">IF($A1287=1, IF($AC1282=1,1,0),0)</f>
        <v>0</v>
      </c>
      <c r="P1287" s="1">
        <f t="shared" ref="P1287:P1350" si="322">IF($A1287=1, IF($AC1282=0,1,0),0)</f>
        <v>0</v>
      </c>
      <c r="Q1287" s="1">
        <f t="shared" ref="Q1287:Q1350" si="323">IF($A1287=0, IF($AC1282=1,1,0),0)</f>
        <v>1</v>
      </c>
      <c r="R1287" s="1">
        <f t="shared" ref="R1287:R1350" si="324">IF($A1287=0, IF($AC1282=0,1,0),0)</f>
        <v>0</v>
      </c>
      <c r="Y1287" s="62">
        <v>1</v>
      </c>
      <c r="Z1287" s="62">
        <v>78</v>
      </c>
      <c r="AA1287" s="62">
        <v>23.52</v>
      </c>
      <c r="AB1287" s="62">
        <v>665</v>
      </c>
      <c r="AC1287" s="62">
        <v>1</v>
      </c>
    </row>
    <row r="1288" spans="1:29" x14ac:dyDescent="0.25">
      <c r="A1288" s="1">
        <f t="shared" si="310"/>
        <v>0</v>
      </c>
      <c r="B1288" s="1">
        <f t="shared" si="311"/>
        <v>0</v>
      </c>
      <c r="C1288" s="1">
        <f t="shared" si="312"/>
        <v>1</v>
      </c>
      <c r="E1288" s="1">
        <f t="shared" si="313"/>
        <v>1</v>
      </c>
      <c r="F1288" s="1">
        <f t="shared" si="314"/>
        <v>0</v>
      </c>
      <c r="G1288" s="1">
        <f t="shared" si="315"/>
        <v>0</v>
      </c>
      <c r="H1288" s="1">
        <f t="shared" si="316"/>
        <v>0</v>
      </c>
      <c r="J1288" s="1">
        <f t="shared" si="317"/>
        <v>0</v>
      </c>
      <c r="K1288" s="1">
        <f t="shared" si="318"/>
        <v>0</v>
      </c>
      <c r="L1288" s="1">
        <f t="shared" si="319"/>
        <v>1</v>
      </c>
      <c r="M1288" s="1">
        <f t="shared" si="320"/>
        <v>0</v>
      </c>
      <c r="O1288" s="1">
        <f t="shared" si="321"/>
        <v>0</v>
      </c>
      <c r="P1288" s="1">
        <f t="shared" si="322"/>
        <v>0</v>
      </c>
      <c r="Q1288" s="1">
        <f t="shared" si="323"/>
        <v>1</v>
      </c>
      <c r="R1288" s="1">
        <f t="shared" si="324"/>
        <v>0</v>
      </c>
      <c r="Y1288" s="62">
        <v>1</v>
      </c>
      <c r="Z1288" s="62">
        <v>105</v>
      </c>
      <c r="AA1288" s="62">
        <v>17.39</v>
      </c>
      <c r="AB1288" s="62">
        <v>670</v>
      </c>
      <c r="AC1288" s="62">
        <v>1</v>
      </c>
    </row>
    <row r="1289" spans="1:29" x14ac:dyDescent="0.25">
      <c r="A1289" s="1">
        <f t="shared" si="310"/>
        <v>0</v>
      </c>
      <c r="B1289" s="1">
        <f t="shared" si="311"/>
        <v>1</v>
      </c>
      <c r="C1289" s="1">
        <f t="shared" si="312"/>
        <v>1</v>
      </c>
      <c r="E1289" s="1">
        <f t="shared" si="313"/>
        <v>1</v>
      </c>
      <c r="F1289" s="1">
        <f t="shared" si="314"/>
        <v>0</v>
      </c>
      <c r="G1289" s="1">
        <f t="shared" si="315"/>
        <v>0</v>
      </c>
      <c r="H1289" s="1">
        <f t="shared" si="316"/>
        <v>0</v>
      </c>
      <c r="J1289" s="1">
        <f t="shared" si="317"/>
        <v>1</v>
      </c>
      <c r="K1289" s="1">
        <f t="shared" si="318"/>
        <v>0</v>
      </c>
      <c r="L1289" s="1">
        <f t="shared" si="319"/>
        <v>0</v>
      </c>
      <c r="M1289" s="1">
        <f t="shared" si="320"/>
        <v>0</v>
      </c>
      <c r="O1289" s="1">
        <f t="shared" si="321"/>
        <v>0</v>
      </c>
      <c r="P1289" s="1">
        <f t="shared" si="322"/>
        <v>0</v>
      </c>
      <c r="Q1289" s="1">
        <f t="shared" si="323"/>
        <v>1</v>
      </c>
      <c r="R1289" s="1">
        <f t="shared" si="324"/>
        <v>0</v>
      </c>
      <c r="Y1289" s="62">
        <v>1</v>
      </c>
      <c r="Z1289" s="62">
        <v>140</v>
      </c>
      <c r="AA1289" s="62">
        <v>26.72</v>
      </c>
      <c r="AB1289" s="62">
        <v>730</v>
      </c>
      <c r="AC1289" s="62">
        <v>1</v>
      </c>
    </row>
    <row r="1290" spans="1:29" x14ac:dyDescent="0.25">
      <c r="A1290" s="1">
        <f t="shared" si="310"/>
        <v>1</v>
      </c>
      <c r="B1290" s="1">
        <f t="shared" si="311"/>
        <v>1</v>
      </c>
      <c r="C1290" s="1">
        <f t="shared" si="312"/>
        <v>1</v>
      </c>
      <c r="E1290" s="1">
        <f t="shared" si="313"/>
        <v>1</v>
      </c>
      <c r="F1290" s="1">
        <f t="shared" si="314"/>
        <v>0</v>
      </c>
      <c r="G1290" s="1">
        <f t="shared" si="315"/>
        <v>0</v>
      </c>
      <c r="H1290" s="1">
        <f t="shared" si="316"/>
        <v>0</v>
      </c>
      <c r="J1290" s="1">
        <f t="shared" si="317"/>
        <v>1</v>
      </c>
      <c r="K1290" s="1">
        <f t="shared" si="318"/>
        <v>0</v>
      </c>
      <c r="L1290" s="1">
        <f t="shared" si="319"/>
        <v>0</v>
      </c>
      <c r="M1290" s="1">
        <f t="shared" si="320"/>
        <v>0</v>
      </c>
      <c r="O1290" s="1">
        <f t="shared" si="321"/>
        <v>1</v>
      </c>
      <c r="P1290" s="1">
        <f t="shared" si="322"/>
        <v>0</v>
      </c>
      <c r="Q1290" s="1">
        <f t="shared" si="323"/>
        <v>0</v>
      </c>
      <c r="R1290" s="1">
        <f t="shared" si="324"/>
        <v>0</v>
      </c>
      <c r="Y1290" s="62">
        <v>1</v>
      </c>
      <c r="Z1290" s="62">
        <v>225</v>
      </c>
      <c r="AA1290" s="62">
        <v>32.630000000000003</v>
      </c>
      <c r="AB1290" s="62">
        <v>680</v>
      </c>
      <c r="AC1290" s="62">
        <v>1</v>
      </c>
    </row>
    <row r="1291" spans="1:29" x14ac:dyDescent="0.25">
      <c r="A1291" s="1">
        <f t="shared" si="310"/>
        <v>0</v>
      </c>
      <c r="B1291" s="1">
        <f t="shared" si="311"/>
        <v>1</v>
      </c>
      <c r="C1291" s="1">
        <f t="shared" si="312"/>
        <v>1</v>
      </c>
      <c r="E1291" s="1">
        <f t="shared" si="313"/>
        <v>1</v>
      </c>
      <c r="F1291" s="1">
        <f t="shared" si="314"/>
        <v>0</v>
      </c>
      <c r="G1291" s="1">
        <f t="shared" si="315"/>
        <v>0</v>
      </c>
      <c r="H1291" s="1">
        <f t="shared" si="316"/>
        <v>0</v>
      </c>
      <c r="J1291" s="1">
        <f t="shared" si="317"/>
        <v>1</v>
      </c>
      <c r="K1291" s="1">
        <f t="shared" si="318"/>
        <v>0</v>
      </c>
      <c r="L1291" s="1">
        <f t="shared" si="319"/>
        <v>0</v>
      </c>
      <c r="M1291" s="1">
        <f t="shared" si="320"/>
        <v>0</v>
      </c>
      <c r="O1291" s="1">
        <f t="shared" si="321"/>
        <v>0</v>
      </c>
      <c r="P1291" s="1">
        <f t="shared" si="322"/>
        <v>0</v>
      </c>
      <c r="Q1291" s="1">
        <f t="shared" si="323"/>
        <v>1</v>
      </c>
      <c r="R1291" s="1">
        <f t="shared" si="324"/>
        <v>0</v>
      </c>
      <c r="Y1291" s="62">
        <v>0</v>
      </c>
      <c r="Z1291" s="62">
        <v>45</v>
      </c>
      <c r="AA1291" s="62">
        <v>13.95</v>
      </c>
      <c r="AB1291" s="62">
        <v>670</v>
      </c>
      <c r="AC1291" s="62">
        <v>1</v>
      </c>
    </row>
    <row r="1292" spans="1:29" x14ac:dyDescent="0.25">
      <c r="A1292" s="1">
        <f t="shared" si="310"/>
        <v>0</v>
      </c>
      <c r="B1292" s="1">
        <f t="shared" si="311"/>
        <v>0</v>
      </c>
      <c r="C1292" s="1">
        <f t="shared" si="312"/>
        <v>1</v>
      </c>
      <c r="E1292" s="1">
        <f t="shared" si="313"/>
        <v>1</v>
      </c>
      <c r="F1292" s="1">
        <f t="shared" si="314"/>
        <v>0</v>
      </c>
      <c r="G1292" s="1">
        <f t="shared" si="315"/>
        <v>0</v>
      </c>
      <c r="H1292" s="1">
        <f t="shared" si="316"/>
        <v>0</v>
      </c>
      <c r="J1292" s="1">
        <f t="shared" si="317"/>
        <v>0</v>
      </c>
      <c r="K1292" s="1">
        <f t="shared" si="318"/>
        <v>0</v>
      </c>
      <c r="L1292" s="1">
        <f t="shared" si="319"/>
        <v>1</v>
      </c>
      <c r="M1292" s="1">
        <f t="shared" si="320"/>
        <v>0</v>
      </c>
      <c r="O1292" s="1">
        <f t="shared" si="321"/>
        <v>0</v>
      </c>
      <c r="P1292" s="1">
        <f t="shared" si="322"/>
        <v>0</v>
      </c>
      <c r="Q1292" s="1">
        <f t="shared" si="323"/>
        <v>1</v>
      </c>
      <c r="R1292" s="1">
        <f t="shared" si="324"/>
        <v>0</v>
      </c>
      <c r="Y1292" s="62">
        <v>1</v>
      </c>
      <c r="Z1292" s="62">
        <v>45</v>
      </c>
      <c r="AA1292" s="62">
        <v>21.07</v>
      </c>
      <c r="AB1292" s="62">
        <v>685</v>
      </c>
      <c r="AC1292" s="62">
        <v>1</v>
      </c>
    </row>
    <row r="1293" spans="1:29" x14ac:dyDescent="0.25">
      <c r="A1293" s="1">
        <f t="shared" si="310"/>
        <v>1</v>
      </c>
      <c r="B1293" s="1">
        <f t="shared" si="311"/>
        <v>1</v>
      </c>
      <c r="C1293" s="1">
        <f t="shared" si="312"/>
        <v>1</v>
      </c>
      <c r="E1293" s="1">
        <f t="shared" si="313"/>
        <v>1</v>
      </c>
      <c r="F1293" s="1">
        <f t="shared" si="314"/>
        <v>0</v>
      </c>
      <c r="G1293" s="1">
        <f t="shared" si="315"/>
        <v>0</v>
      </c>
      <c r="H1293" s="1">
        <f t="shared" si="316"/>
        <v>0</v>
      </c>
      <c r="J1293" s="1">
        <f t="shared" si="317"/>
        <v>1</v>
      </c>
      <c r="K1293" s="1">
        <f t="shared" si="318"/>
        <v>0</v>
      </c>
      <c r="L1293" s="1">
        <f t="shared" si="319"/>
        <v>0</v>
      </c>
      <c r="M1293" s="1">
        <f t="shared" si="320"/>
        <v>0</v>
      </c>
      <c r="O1293" s="1">
        <f t="shared" si="321"/>
        <v>1</v>
      </c>
      <c r="P1293" s="1">
        <f t="shared" si="322"/>
        <v>0</v>
      </c>
      <c r="Q1293" s="1">
        <f t="shared" si="323"/>
        <v>0</v>
      </c>
      <c r="R1293" s="1">
        <f t="shared" si="324"/>
        <v>0</v>
      </c>
      <c r="Y1293" s="62">
        <v>1</v>
      </c>
      <c r="Z1293" s="62">
        <v>92</v>
      </c>
      <c r="AA1293" s="62">
        <v>16.739999999999998</v>
      </c>
      <c r="AB1293" s="62">
        <v>680</v>
      </c>
      <c r="AC1293" s="62">
        <v>1</v>
      </c>
    </row>
    <row r="1294" spans="1:29" x14ac:dyDescent="0.25">
      <c r="A1294" s="1">
        <f t="shared" si="310"/>
        <v>1</v>
      </c>
      <c r="B1294" s="1">
        <f t="shared" si="311"/>
        <v>1</v>
      </c>
      <c r="C1294" s="1">
        <f t="shared" si="312"/>
        <v>1</v>
      </c>
      <c r="E1294" s="1">
        <f t="shared" si="313"/>
        <v>1</v>
      </c>
      <c r="F1294" s="1">
        <f t="shared" si="314"/>
        <v>0</v>
      </c>
      <c r="G1294" s="1">
        <f t="shared" si="315"/>
        <v>0</v>
      </c>
      <c r="H1294" s="1">
        <f t="shared" si="316"/>
        <v>0</v>
      </c>
      <c r="J1294" s="1">
        <f t="shared" si="317"/>
        <v>1</v>
      </c>
      <c r="K1294" s="1">
        <f t="shared" si="318"/>
        <v>0</v>
      </c>
      <c r="L1294" s="1">
        <f t="shared" si="319"/>
        <v>0</v>
      </c>
      <c r="M1294" s="1">
        <f t="shared" si="320"/>
        <v>0</v>
      </c>
      <c r="O1294" s="1">
        <f t="shared" si="321"/>
        <v>1</v>
      </c>
      <c r="P1294" s="1">
        <f t="shared" si="322"/>
        <v>0</v>
      </c>
      <c r="Q1294" s="1">
        <f t="shared" si="323"/>
        <v>0</v>
      </c>
      <c r="R1294" s="1">
        <f t="shared" si="324"/>
        <v>0</v>
      </c>
      <c r="Y1294" s="62">
        <v>1</v>
      </c>
      <c r="Z1294" s="62">
        <v>125</v>
      </c>
      <c r="AA1294" s="62">
        <v>12.04</v>
      </c>
      <c r="AB1294" s="62">
        <v>720</v>
      </c>
      <c r="AC1294" s="62">
        <v>1</v>
      </c>
    </row>
    <row r="1295" spans="1:29" x14ac:dyDescent="0.25">
      <c r="A1295" s="1">
        <f t="shared" si="310"/>
        <v>1</v>
      </c>
      <c r="B1295" s="1">
        <f t="shared" si="311"/>
        <v>1</v>
      </c>
      <c r="C1295" s="1">
        <f t="shared" si="312"/>
        <v>1</v>
      </c>
      <c r="E1295" s="1">
        <f t="shared" si="313"/>
        <v>1</v>
      </c>
      <c r="F1295" s="1">
        <f t="shared" si="314"/>
        <v>0</v>
      </c>
      <c r="G1295" s="1">
        <f t="shared" si="315"/>
        <v>0</v>
      </c>
      <c r="H1295" s="1">
        <f t="shared" si="316"/>
        <v>0</v>
      </c>
      <c r="J1295" s="1">
        <f t="shared" si="317"/>
        <v>1</v>
      </c>
      <c r="K1295" s="1">
        <f t="shared" si="318"/>
        <v>0</v>
      </c>
      <c r="L1295" s="1">
        <f t="shared" si="319"/>
        <v>0</v>
      </c>
      <c r="M1295" s="1">
        <f t="shared" si="320"/>
        <v>0</v>
      </c>
      <c r="O1295" s="1">
        <f t="shared" si="321"/>
        <v>1</v>
      </c>
      <c r="P1295" s="1">
        <f t="shared" si="322"/>
        <v>0</v>
      </c>
      <c r="Q1295" s="1">
        <f t="shared" si="323"/>
        <v>0</v>
      </c>
      <c r="R1295" s="1">
        <f t="shared" si="324"/>
        <v>0</v>
      </c>
      <c r="Y1295" s="62">
        <v>1</v>
      </c>
      <c r="Z1295" s="62">
        <v>100</v>
      </c>
      <c r="AA1295" s="62">
        <v>10.39</v>
      </c>
      <c r="AB1295" s="62">
        <v>690</v>
      </c>
      <c r="AC1295" s="62">
        <v>1</v>
      </c>
    </row>
    <row r="1296" spans="1:29" x14ac:dyDescent="0.25">
      <c r="A1296" s="1">
        <f t="shared" si="310"/>
        <v>0</v>
      </c>
      <c r="B1296" s="1">
        <f t="shared" si="311"/>
        <v>1</v>
      </c>
      <c r="C1296" s="1">
        <f t="shared" si="312"/>
        <v>1</v>
      </c>
      <c r="E1296" s="1">
        <f t="shared" si="313"/>
        <v>1</v>
      </c>
      <c r="F1296" s="1">
        <f t="shared" si="314"/>
        <v>0</v>
      </c>
      <c r="G1296" s="1">
        <f t="shared" si="315"/>
        <v>0</v>
      </c>
      <c r="H1296" s="1">
        <f t="shared" si="316"/>
        <v>0</v>
      </c>
      <c r="J1296" s="1">
        <f t="shared" si="317"/>
        <v>1</v>
      </c>
      <c r="K1296" s="1">
        <f t="shared" si="318"/>
        <v>0</v>
      </c>
      <c r="L1296" s="1">
        <f t="shared" si="319"/>
        <v>0</v>
      </c>
      <c r="M1296" s="1">
        <f t="shared" si="320"/>
        <v>0</v>
      </c>
      <c r="O1296" s="1">
        <f t="shared" si="321"/>
        <v>0</v>
      </c>
      <c r="P1296" s="1">
        <f t="shared" si="322"/>
        <v>0</v>
      </c>
      <c r="Q1296" s="1">
        <f t="shared" si="323"/>
        <v>1</v>
      </c>
      <c r="R1296" s="1">
        <f t="shared" si="324"/>
        <v>0</v>
      </c>
      <c r="Y1296" s="62">
        <v>0</v>
      </c>
      <c r="Z1296" s="62">
        <v>43</v>
      </c>
      <c r="AA1296" s="62">
        <v>31.06</v>
      </c>
      <c r="AB1296" s="62">
        <v>680</v>
      </c>
      <c r="AC1296" s="62">
        <v>1</v>
      </c>
    </row>
    <row r="1297" spans="1:29" x14ac:dyDescent="0.25">
      <c r="A1297" s="1">
        <f t="shared" si="310"/>
        <v>0</v>
      </c>
      <c r="B1297" s="1">
        <f t="shared" si="311"/>
        <v>0</v>
      </c>
      <c r="C1297" s="1">
        <f t="shared" si="312"/>
        <v>1</v>
      </c>
      <c r="E1297" s="1">
        <f t="shared" si="313"/>
        <v>1</v>
      </c>
      <c r="F1297" s="1">
        <f t="shared" si="314"/>
        <v>0</v>
      </c>
      <c r="G1297" s="1">
        <f t="shared" si="315"/>
        <v>0</v>
      </c>
      <c r="H1297" s="1">
        <f t="shared" si="316"/>
        <v>0</v>
      </c>
      <c r="J1297" s="1">
        <f t="shared" si="317"/>
        <v>0</v>
      </c>
      <c r="K1297" s="1">
        <f t="shared" si="318"/>
        <v>0</v>
      </c>
      <c r="L1297" s="1">
        <f t="shared" si="319"/>
        <v>1</v>
      </c>
      <c r="M1297" s="1">
        <f t="shared" si="320"/>
        <v>0</v>
      </c>
      <c r="O1297" s="1">
        <f t="shared" si="321"/>
        <v>0</v>
      </c>
      <c r="P1297" s="1">
        <f t="shared" si="322"/>
        <v>0</v>
      </c>
      <c r="Q1297" s="1">
        <f t="shared" si="323"/>
        <v>1</v>
      </c>
      <c r="R1297" s="1">
        <f t="shared" si="324"/>
        <v>0</v>
      </c>
      <c r="Y1297" s="62">
        <v>1</v>
      </c>
      <c r="Z1297" s="62">
        <v>100</v>
      </c>
      <c r="AA1297" s="62">
        <v>12.19</v>
      </c>
      <c r="AB1297" s="62">
        <v>675</v>
      </c>
      <c r="AC1297" s="62">
        <v>1</v>
      </c>
    </row>
    <row r="1298" spans="1:29" x14ac:dyDescent="0.25">
      <c r="A1298" s="1">
        <f t="shared" si="310"/>
        <v>1</v>
      </c>
      <c r="B1298" s="1">
        <f t="shared" si="311"/>
        <v>1</v>
      </c>
      <c r="C1298" s="1">
        <f t="shared" si="312"/>
        <v>1</v>
      </c>
      <c r="E1298" s="1">
        <f t="shared" si="313"/>
        <v>1</v>
      </c>
      <c r="F1298" s="1">
        <f t="shared" si="314"/>
        <v>0</v>
      </c>
      <c r="G1298" s="1">
        <f t="shared" si="315"/>
        <v>0</v>
      </c>
      <c r="H1298" s="1">
        <f t="shared" si="316"/>
        <v>0</v>
      </c>
      <c r="J1298" s="1">
        <f t="shared" si="317"/>
        <v>1</v>
      </c>
      <c r="K1298" s="1">
        <f t="shared" si="318"/>
        <v>0</v>
      </c>
      <c r="L1298" s="1">
        <f t="shared" si="319"/>
        <v>0</v>
      </c>
      <c r="M1298" s="1">
        <f t="shared" si="320"/>
        <v>0</v>
      </c>
      <c r="O1298" s="1">
        <f t="shared" si="321"/>
        <v>1</v>
      </c>
      <c r="P1298" s="1">
        <f t="shared" si="322"/>
        <v>0</v>
      </c>
      <c r="Q1298" s="1">
        <f t="shared" si="323"/>
        <v>0</v>
      </c>
      <c r="R1298" s="1">
        <f t="shared" si="324"/>
        <v>0</v>
      </c>
      <c r="Y1298" s="62">
        <v>0</v>
      </c>
      <c r="Z1298" s="62">
        <v>50</v>
      </c>
      <c r="AA1298" s="62">
        <v>20.16</v>
      </c>
      <c r="AB1298" s="62">
        <v>750</v>
      </c>
      <c r="AC1298" s="62">
        <v>1</v>
      </c>
    </row>
    <row r="1299" spans="1:29" x14ac:dyDescent="0.25">
      <c r="A1299" s="1">
        <f t="shared" si="310"/>
        <v>1</v>
      </c>
      <c r="B1299" s="1">
        <f t="shared" si="311"/>
        <v>1</v>
      </c>
      <c r="C1299" s="1">
        <f t="shared" si="312"/>
        <v>1</v>
      </c>
      <c r="E1299" s="1">
        <f t="shared" si="313"/>
        <v>1</v>
      </c>
      <c r="F1299" s="1">
        <f t="shared" si="314"/>
        <v>0</v>
      </c>
      <c r="G1299" s="1">
        <f t="shared" si="315"/>
        <v>0</v>
      </c>
      <c r="H1299" s="1">
        <f t="shared" si="316"/>
        <v>0</v>
      </c>
      <c r="J1299" s="1">
        <f t="shared" si="317"/>
        <v>1</v>
      </c>
      <c r="K1299" s="1">
        <f t="shared" si="318"/>
        <v>0</v>
      </c>
      <c r="L1299" s="1">
        <f t="shared" si="319"/>
        <v>0</v>
      </c>
      <c r="M1299" s="1">
        <f t="shared" si="320"/>
        <v>0</v>
      </c>
      <c r="O1299" s="1">
        <f t="shared" si="321"/>
        <v>1</v>
      </c>
      <c r="P1299" s="1">
        <f t="shared" si="322"/>
        <v>0</v>
      </c>
      <c r="Q1299" s="1">
        <f t="shared" si="323"/>
        <v>0</v>
      </c>
      <c r="R1299" s="1">
        <f t="shared" si="324"/>
        <v>0</v>
      </c>
      <c r="Y1299" s="62">
        <v>1</v>
      </c>
      <c r="Z1299" s="62">
        <v>119.045</v>
      </c>
      <c r="AA1299" s="62">
        <v>21.88</v>
      </c>
      <c r="AB1299" s="62">
        <v>755</v>
      </c>
      <c r="AC1299" s="62">
        <v>1</v>
      </c>
    </row>
    <row r="1300" spans="1:29" x14ac:dyDescent="0.25">
      <c r="A1300" s="1">
        <f t="shared" si="310"/>
        <v>1</v>
      </c>
      <c r="B1300" s="1">
        <f t="shared" si="311"/>
        <v>1</v>
      </c>
      <c r="C1300" s="1">
        <f t="shared" si="312"/>
        <v>1</v>
      </c>
      <c r="E1300" s="1">
        <f t="shared" si="313"/>
        <v>1</v>
      </c>
      <c r="F1300" s="1">
        <f t="shared" si="314"/>
        <v>0</v>
      </c>
      <c r="G1300" s="1">
        <f t="shared" si="315"/>
        <v>0</v>
      </c>
      <c r="H1300" s="1">
        <f t="shared" si="316"/>
        <v>0</v>
      </c>
      <c r="J1300" s="1">
        <f t="shared" si="317"/>
        <v>1</v>
      </c>
      <c r="K1300" s="1">
        <f t="shared" si="318"/>
        <v>0</v>
      </c>
      <c r="L1300" s="1">
        <f t="shared" si="319"/>
        <v>0</v>
      </c>
      <c r="M1300" s="1">
        <f t="shared" si="320"/>
        <v>0</v>
      </c>
      <c r="O1300" s="1">
        <f t="shared" si="321"/>
        <v>1</v>
      </c>
      <c r="P1300" s="1">
        <f t="shared" si="322"/>
        <v>0</v>
      </c>
      <c r="Q1300" s="1">
        <f t="shared" si="323"/>
        <v>0</v>
      </c>
      <c r="R1300" s="1">
        <f t="shared" si="324"/>
        <v>0</v>
      </c>
      <c r="Y1300" s="62">
        <v>0</v>
      </c>
      <c r="Z1300" s="62">
        <v>60</v>
      </c>
      <c r="AA1300" s="62">
        <v>2.54</v>
      </c>
      <c r="AB1300" s="62">
        <v>675</v>
      </c>
      <c r="AC1300" s="62">
        <v>1</v>
      </c>
    </row>
    <row r="1301" spans="1:29" x14ac:dyDescent="0.25">
      <c r="A1301" s="1">
        <f t="shared" si="310"/>
        <v>0</v>
      </c>
      <c r="B1301" s="1">
        <f t="shared" si="311"/>
        <v>0</v>
      </c>
      <c r="C1301" s="1">
        <f t="shared" si="312"/>
        <v>0</v>
      </c>
      <c r="E1301" s="1">
        <f t="shared" si="313"/>
        <v>0</v>
      </c>
      <c r="F1301" s="1">
        <f t="shared" si="314"/>
        <v>0</v>
      </c>
      <c r="G1301" s="1">
        <f t="shared" si="315"/>
        <v>1</v>
      </c>
      <c r="H1301" s="1">
        <f t="shared" si="316"/>
        <v>0</v>
      </c>
      <c r="J1301" s="1">
        <f t="shared" si="317"/>
        <v>0</v>
      </c>
      <c r="K1301" s="1">
        <f t="shared" si="318"/>
        <v>0</v>
      </c>
      <c r="L1301" s="1">
        <f t="shared" si="319"/>
        <v>1</v>
      </c>
      <c r="M1301" s="1">
        <f t="shared" si="320"/>
        <v>0</v>
      </c>
      <c r="O1301" s="1">
        <f t="shared" si="321"/>
        <v>0</v>
      </c>
      <c r="P1301" s="1">
        <f t="shared" si="322"/>
        <v>0</v>
      </c>
      <c r="Q1301" s="1">
        <f t="shared" si="323"/>
        <v>1</v>
      </c>
      <c r="R1301" s="1">
        <f t="shared" si="324"/>
        <v>0</v>
      </c>
      <c r="Y1301" s="62">
        <v>1</v>
      </c>
      <c r="Z1301" s="62">
        <v>140</v>
      </c>
      <c r="AA1301" s="62">
        <v>5.86</v>
      </c>
      <c r="AB1301" s="62">
        <v>670</v>
      </c>
      <c r="AC1301" s="62">
        <v>1</v>
      </c>
    </row>
    <row r="1302" spans="1:29" x14ac:dyDescent="0.25">
      <c r="A1302" s="1">
        <f t="shared" si="310"/>
        <v>1</v>
      </c>
      <c r="B1302" s="1">
        <f t="shared" si="311"/>
        <v>1</v>
      </c>
      <c r="C1302" s="1">
        <f t="shared" si="312"/>
        <v>1</v>
      </c>
      <c r="E1302" s="1">
        <f t="shared" si="313"/>
        <v>1</v>
      </c>
      <c r="F1302" s="1">
        <f t="shared" si="314"/>
        <v>0</v>
      </c>
      <c r="G1302" s="1">
        <f t="shared" si="315"/>
        <v>0</v>
      </c>
      <c r="H1302" s="1">
        <f t="shared" si="316"/>
        <v>0</v>
      </c>
      <c r="J1302" s="1">
        <f t="shared" si="317"/>
        <v>1</v>
      </c>
      <c r="K1302" s="1">
        <f t="shared" si="318"/>
        <v>0</v>
      </c>
      <c r="L1302" s="1">
        <f t="shared" si="319"/>
        <v>0</v>
      </c>
      <c r="M1302" s="1">
        <f t="shared" si="320"/>
        <v>0</v>
      </c>
      <c r="O1302" s="1">
        <f t="shared" si="321"/>
        <v>1</v>
      </c>
      <c r="P1302" s="1">
        <f t="shared" si="322"/>
        <v>0</v>
      </c>
      <c r="Q1302" s="1">
        <f t="shared" si="323"/>
        <v>0</v>
      </c>
      <c r="R1302" s="1">
        <f t="shared" si="324"/>
        <v>0</v>
      </c>
      <c r="Y1302" s="62">
        <v>1</v>
      </c>
      <c r="Z1302" s="62">
        <v>48.671999999999997</v>
      </c>
      <c r="AA1302" s="62">
        <v>30.52</v>
      </c>
      <c r="AB1302" s="62">
        <v>705</v>
      </c>
      <c r="AC1302" s="62">
        <v>1</v>
      </c>
    </row>
    <row r="1303" spans="1:29" x14ac:dyDescent="0.25">
      <c r="A1303" s="1">
        <f t="shared" si="310"/>
        <v>1</v>
      </c>
      <c r="B1303" s="1">
        <f t="shared" si="311"/>
        <v>1</v>
      </c>
      <c r="C1303" s="1">
        <f t="shared" si="312"/>
        <v>1</v>
      </c>
      <c r="E1303" s="1">
        <f t="shared" si="313"/>
        <v>1</v>
      </c>
      <c r="F1303" s="1">
        <f t="shared" si="314"/>
        <v>0</v>
      </c>
      <c r="G1303" s="1">
        <f t="shared" si="315"/>
        <v>0</v>
      </c>
      <c r="H1303" s="1">
        <f t="shared" si="316"/>
        <v>0</v>
      </c>
      <c r="J1303" s="1">
        <f t="shared" si="317"/>
        <v>1</v>
      </c>
      <c r="K1303" s="1">
        <f t="shared" si="318"/>
        <v>0</v>
      </c>
      <c r="L1303" s="1">
        <f t="shared" si="319"/>
        <v>0</v>
      </c>
      <c r="M1303" s="1">
        <f t="shared" si="320"/>
        <v>0</v>
      </c>
      <c r="O1303" s="1">
        <f t="shared" si="321"/>
        <v>1</v>
      </c>
      <c r="P1303" s="1">
        <f t="shared" si="322"/>
        <v>0</v>
      </c>
      <c r="Q1303" s="1">
        <f t="shared" si="323"/>
        <v>0</v>
      </c>
      <c r="R1303" s="1">
        <f t="shared" si="324"/>
        <v>0</v>
      </c>
      <c r="Y1303" s="62">
        <v>0</v>
      </c>
      <c r="Z1303" s="62">
        <v>33.5</v>
      </c>
      <c r="AA1303" s="62">
        <v>12.25</v>
      </c>
      <c r="AB1303" s="62">
        <v>660</v>
      </c>
      <c r="AC1303" s="62">
        <v>1</v>
      </c>
    </row>
    <row r="1304" spans="1:29" x14ac:dyDescent="0.25">
      <c r="A1304" s="1">
        <f t="shared" si="310"/>
        <v>1</v>
      </c>
      <c r="B1304" s="1">
        <f t="shared" si="311"/>
        <v>1</v>
      </c>
      <c r="C1304" s="1">
        <f t="shared" si="312"/>
        <v>1</v>
      </c>
      <c r="E1304" s="1">
        <f t="shared" si="313"/>
        <v>1</v>
      </c>
      <c r="F1304" s="1">
        <f t="shared" si="314"/>
        <v>0</v>
      </c>
      <c r="G1304" s="1">
        <f t="shared" si="315"/>
        <v>0</v>
      </c>
      <c r="H1304" s="1">
        <f t="shared" si="316"/>
        <v>0</v>
      </c>
      <c r="J1304" s="1">
        <f t="shared" si="317"/>
        <v>1</v>
      </c>
      <c r="K1304" s="1">
        <f t="shared" si="318"/>
        <v>0</v>
      </c>
      <c r="L1304" s="1">
        <f t="shared" si="319"/>
        <v>0</v>
      </c>
      <c r="M1304" s="1">
        <f t="shared" si="320"/>
        <v>0</v>
      </c>
      <c r="O1304" s="1">
        <f t="shared" si="321"/>
        <v>1</v>
      </c>
      <c r="P1304" s="1">
        <f t="shared" si="322"/>
        <v>0</v>
      </c>
      <c r="Q1304" s="1">
        <f t="shared" si="323"/>
        <v>0</v>
      </c>
      <c r="R1304" s="1">
        <f t="shared" si="324"/>
        <v>0</v>
      </c>
      <c r="Y1304" s="62">
        <v>0</v>
      </c>
      <c r="Z1304" s="62">
        <v>60</v>
      </c>
      <c r="AA1304" s="62">
        <v>18.38</v>
      </c>
      <c r="AB1304" s="62">
        <v>690</v>
      </c>
      <c r="AC1304" s="62">
        <v>1</v>
      </c>
    </row>
    <row r="1305" spans="1:29" x14ac:dyDescent="0.25">
      <c r="A1305" s="1">
        <f t="shared" si="310"/>
        <v>0</v>
      </c>
      <c r="B1305" s="1">
        <f t="shared" si="311"/>
        <v>1</v>
      </c>
      <c r="C1305" s="1">
        <f t="shared" si="312"/>
        <v>1</v>
      </c>
      <c r="E1305" s="1">
        <f t="shared" si="313"/>
        <v>1</v>
      </c>
      <c r="F1305" s="1">
        <f t="shared" si="314"/>
        <v>0</v>
      </c>
      <c r="G1305" s="1">
        <f t="shared" si="315"/>
        <v>0</v>
      </c>
      <c r="H1305" s="1">
        <f t="shared" si="316"/>
        <v>0</v>
      </c>
      <c r="J1305" s="1">
        <f t="shared" si="317"/>
        <v>1</v>
      </c>
      <c r="K1305" s="1">
        <f t="shared" si="318"/>
        <v>0</v>
      </c>
      <c r="L1305" s="1">
        <f t="shared" si="319"/>
        <v>0</v>
      </c>
      <c r="M1305" s="1">
        <f t="shared" si="320"/>
        <v>0</v>
      </c>
      <c r="O1305" s="1">
        <f t="shared" si="321"/>
        <v>0</v>
      </c>
      <c r="P1305" s="1">
        <f t="shared" si="322"/>
        <v>0</v>
      </c>
      <c r="Q1305" s="1">
        <f t="shared" si="323"/>
        <v>1</v>
      </c>
      <c r="R1305" s="1">
        <f t="shared" si="324"/>
        <v>0</v>
      </c>
      <c r="Y1305" s="62">
        <v>0</v>
      </c>
      <c r="Z1305" s="62">
        <v>60</v>
      </c>
      <c r="AA1305" s="62">
        <v>26.14</v>
      </c>
      <c r="AB1305" s="62">
        <v>685</v>
      </c>
      <c r="AC1305" s="62">
        <v>1</v>
      </c>
    </row>
    <row r="1306" spans="1:29" x14ac:dyDescent="0.25">
      <c r="A1306" s="1">
        <f t="shared" si="310"/>
        <v>1</v>
      </c>
      <c r="B1306" s="1">
        <f t="shared" si="311"/>
        <v>1</v>
      </c>
      <c r="C1306" s="1">
        <f t="shared" si="312"/>
        <v>1</v>
      </c>
      <c r="E1306" s="1">
        <f t="shared" si="313"/>
        <v>1</v>
      </c>
      <c r="F1306" s="1">
        <f t="shared" si="314"/>
        <v>0</v>
      </c>
      <c r="G1306" s="1">
        <f t="shared" si="315"/>
        <v>0</v>
      </c>
      <c r="H1306" s="1">
        <f t="shared" si="316"/>
        <v>0</v>
      </c>
      <c r="J1306" s="1">
        <f t="shared" si="317"/>
        <v>1</v>
      </c>
      <c r="K1306" s="1">
        <f t="shared" si="318"/>
        <v>0</v>
      </c>
      <c r="L1306" s="1">
        <f t="shared" si="319"/>
        <v>0</v>
      </c>
      <c r="M1306" s="1">
        <f t="shared" si="320"/>
        <v>0</v>
      </c>
      <c r="O1306" s="1">
        <f t="shared" si="321"/>
        <v>1</v>
      </c>
      <c r="P1306" s="1">
        <f t="shared" si="322"/>
        <v>0</v>
      </c>
      <c r="Q1306" s="1">
        <f t="shared" si="323"/>
        <v>0</v>
      </c>
      <c r="R1306" s="1">
        <f t="shared" si="324"/>
        <v>0</v>
      </c>
      <c r="Y1306" s="62">
        <v>1</v>
      </c>
      <c r="Z1306" s="62">
        <v>91</v>
      </c>
      <c r="AA1306" s="62">
        <v>16.5</v>
      </c>
      <c r="AB1306" s="62">
        <v>695</v>
      </c>
      <c r="AC1306" s="62">
        <v>1</v>
      </c>
    </row>
    <row r="1307" spans="1:29" x14ac:dyDescent="0.25">
      <c r="A1307" s="1">
        <f t="shared" si="310"/>
        <v>0</v>
      </c>
      <c r="B1307" s="1">
        <f t="shared" si="311"/>
        <v>0</v>
      </c>
      <c r="C1307" s="1">
        <f t="shared" si="312"/>
        <v>1</v>
      </c>
      <c r="E1307" s="1">
        <f t="shared" si="313"/>
        <v>1</v>
      </c>
      <c r="F1307" s="1">
        <f t="shared" si="314"/>
        <v>0</v>
      </c>
      <c r="G1307" s="1">
        <f t="shared" si="315"/>
        <v>0</v>
      </c>
      <c r="H1307" s="1">
        <f t="shared" si="316"/>
        <v>0</v>
      </c>
      <c r="J1307" s="1">
        <f t="shared" si="317"/>
        <v>0</v>
      </c>
      <c r="K1307" s="1">
        <f t="shared" si="318"/>
        <v>0</v>
      </c>
      <c r="L1307" s="1">
        <f t="shared" si="319"/>
        <v>1</v>
      </c>
      <c r="M1307" s="1">
        <f t="shared" si="320"/>
        <v>0</v>
      </c>
      <c r="O1307" s="1">
        <f t="shared" si="321"/>
        <v>0</v>
      </c>
      <c r="P1307" s="1">
        <f t="shared" si="322"/>
        <v>0</v>
      </c>
      <c r="Q1307" s="1">
        <f t="shared" si="323"/>
        <v>1</v>
      </c>
      <c r="R1307" s="1">
        <f t="shared" si="324"/>
        <v>0</v>
      </c>
      <c r="Y1307" s="62">
        <v>0</v>
      </c>
      <c r="Z1307" s="62">
        <v>40</v>
      </c>
      <c r="AA1307" s="62">
        <v>13.11</v>
      </c>
      <c r="AB1307" s="62">
        <v>660</v>
      </c>
      <c r="AC1307" s="62">
        <v>1</v>
      </c>
    </row>
    <row r="1308" spans="1:29" x14ac:dyDescent="0.25">
      <c r="A1308" s="1">
        <f t="shared" si="310"/>
        <v>0</v>
      </c>
      <c r="B1308" s="1">
        <f t="shared" si="311"/>
        <v>1</v>
      </c>
      <c r="C1308" s="1">
        <f t="shared" si="312"/>
        <v>1</v>
      </c>
      <c r="E1308" s="1">
        <f t="shared" si="313"/>
        <v>1</v>
      </c>
      <c r="F1308" s="1">
        <f t="shared" si="314"/>
        <v>0</v>
      </c>
      <c r="G1308" s="1">
        <f t="shared" si="315"/>
        <v>0</v>
      </c>
      <c r="H1308" s="1">
        <f t="shared" si="316"/>
        <v>0</v>
      </c>
      <c r="J1308" s="1">
        <f t="shared" si="317"/>
        <v>1</v>
      </c>
      <c r="K1308" s="1">
        <f t="shared" si="318"/>
        <v>0</v>
      </c>
      <c r="L1308" s="1">
        <f t="shared" si="319"/>
        <v>0</v>
      </c>
      <c r="M1308" s="1">
        <f t="shared" si="320"/>
        <v>0</v>
      </c>
      <c r="O1308" s="1">
        <f t="shared" si="321"/>
        <v>0</v>
      </c>
      <c r="P1308" s="1">
        <f t="shared" si="322"/>
        <v>0</v>
      </c>
      <c r="Q1308" s="1">
        <f t="shared" si="323"/>
        <v>1</v>
      </c>
      <c r="R1308" s="1">
        <f t="shared" si="324"/>
        <v>0</v>
      </c>
      <c r="Y1308" s="62">
        <v>1</v>
      </c>
      <c r="Z1308" s="62">
        <v>48</v>
      </c>
      <c r="AA1308" s="62">
        <v>18.05</v>
      </c>
      <c r="AB1308" s="62">
        <v>665</v>
      </c>
      <c r="AC1308" s="62">
        <v>1</v>
      </c>
    </row>
    <row r="1309" spans="1:29" x14ac:dyDescent="0.25">
      <c r="A1309" s="1">
        <f t="shared" si="310"/>
        <v>0</v>
      </c>
      <c r="B1309" s="1">
        <f t="shared" si="311"/>
        <v>0</v>
      </c>
      <c r="C1309" s="1">
        <f t="shared" si="312"/>
        <v>0</v>
      </c>
      <c r="E1309" s="1">
        <f t="shared" si="313"/>
        <v>0</v>
      </c>
      <c r="F1309" s="1">
        <f t="shared" si="314"/>
        <v>0</v>
      </c>
      <c r="G1309" s="1">
        <f t="shared" si="315"/>
        <v>1</v>
      </c>
      <c r="H1309" s="1">
        <f t="shared" si="316"/>
        <v>0</v>
      </c>
      <c r="J1309" s="1">
        <f t="shared" si="317"/>
        <v>0</v>
      </c>
      <c r="K1309" s="1">
        <f t="shared" si="318"/>
        <v>0</v>
      </c>
      <c r="L1309" s="1">
        <f t="shared" si="319"/>
        <v>1</v>
      </c>
      <c r="M1309" s="1">
        <f t="shared" si="320"/>
        <v>0</v>
      </c>
      <c r="O1309" s="1">
        <f t="shared" si="321"/>
        <v>0</v>
      </c>
      <c r="P1309" s="1">
        <f t="shared" si="322"/>
        <v>0</v>
      </c>
      <c r="Q1309" s="1">
        <f t="shared" si="323"/>
        <v>1</v>
      </c>
      <c r="R1309" s="1">
        <f t="shared" si="324"/>
        <v>0</v>
      </c>
      <c r="Y1309" s="62">
        <v>1</v>
      </c>
      <c r="Z1309" s="62">
        <v>54</v>
      </c>
      <c r="AA1309" s="62">
        <v>33.47</v>
      </c>
      <c r="AB1309" s="62">
        <v>670</v>
      </c>
      <c r="AC1309" s="62">
        <v>1</v>
      </c>
    </row>
    <row r="1310" spans="1:29" x14ac:dyDescent="0.25">
      <c r="A1310" s="1">
        <f t="shared" si="310"/>
        <v>0</v>
      </c>
      <c r="B1310" s="1">
        <f t="shared" si="311"/>
        <v>0</v>
      </c>
      <c r="C1310" s="1">
        <f t="shared" si="312"/>
        <v>0</v>
      </c>
      <c r="E1310" s="1">
        <f t="shared" si="313"/>
        <v>0</v>
      </c>
      <c r="F1310" s="1">
        <f t="shared" si="314"/>
        <v>0</v>
      </c>
      <c r="G1310" s="1">
        <f t="shared" si="315"/>
        <v>1</v>
      </c>
      <c r="H1310" s="1">
        <f t="shared" si="316"/>
        <v>0</v>
      </c>
      <c r="J1310" s="1">
        <f t="shared" si="317"/>
        <v>0</v>
      </c>
      <c r="K1310" s="1">
        <f t="shared" si="318"/>
        <v>0</v>
      </c>
      <c r="L1310" s="1">
        <f t="shared" si="319"/>
        <v>1</v>
      </c>
      <c r="M1310" s="1">
        <f t="shared" si="320"/>
        <v>0</v>
      </c>
      <c r="O1310" s="1">
        <f t="shared" si="321"/>
        <v>0</v>
      </c>
      <c r="P1310" s="1">
        <f t="shared" si="322"/>
        <v>0</v>
      </c>
      <c r="Q1310" s="1">
        <f t="shared" si="323"/>
        <v>1</v>
      </c>
      <c r="R1310" s="1">
        <f t="shared" si="324"/>
        <v>0</v>
      </c>
      <c r="Y1310" s="62">
        <v>0</v>
      </c>
      <c r="Z1310" s="62">
        <v>38</v>
      </c>
      <c r="AA1310" s="62">
        <v>24.42</v>
      </c>
      <c r="AB1310" s="62">
        <v>715</v>
      </c>
      <c r="AC1310" s="62">
        <v>1</v>
      </c>
    </row>
    <row r="1311" spans="1:29" x14ac:dyDescent="0.25">
      <c r="A1311" s="1">
        <f t="shared" si="310"/>
        <v>1</v>
      </c>
      <c r="B1311" s="1">
        <f t="shared" si="311"/>
        <v>1</v>
      </c>
      <c r="C1311" s="1">
        <f t="shared" si="312"/>
        <v>1</v>
      </c>
      <c r="E1311" s="1">
        <f t="shared" si="313"/>
        <v>1</v>
      </c>
      <c r="F1311" s="1">
        <f t="shared" si="314"/>
        <v>0</v>
      </c>
      <c r="G1311" s="1">
        <f t="shared" si="315"/>
        <v>0</v>
      </c>
      <c r="H1311" s="1">
        <f t="shared" si="316"/>
        <v>0</v>
      </c>
      <c r="J1311" s="1">
        <f t="shared" si="317"/>
        <v>1</v>
      </c>
      <c r="K1311" s="1">
        <f t="shared" si="318"/>
        <v>0</v>
      </c>
      <c r="L1311" s="1">
        <f t="shared" si="319"/>
        <v>0</v>
      </c>
      <c r="M1311" s="1">
        <f t="shared" si="320"/>
        <v>0</v>
      </c>
      <c r="O1311" s="1">
        <f t="shared" si="321"/>
        <v>1</v>
      </c>
      <c r="P1311" s="1">
        <f t="shared" si="322"/>
        <v>0</v>
      </c>
      <c r="Q1311" s="1">
        <f t="shared" si="323"/>
        <v>0</v>
      </c>
      <c r="R1311" s="1">
        <f t="shared" si="324"/>
        <v>0</v>
      </c>
      <c r="Y1311" s="62">
        <v>0</v>
      </c>
      <c r="Z1311" s="62">
        <v>21.6</v>
      </c>
      <c r="AA1311" s="62">
        <v>33.44</v>
      </c>
      <c r="AB1311" s="62">
        <v>695</v>
      </c>
      <c r="AC1311" s="62">
        <v>1</v>
      </c>
    </row>
    <row r="1312" spans="1:29" x14ac:dyDescent="0.25">
      <c r="A1312" s="1">
        <f t="shared" si="310"/>
        <v>0</v>
      </c>
      <c r="B1312" s="1">
        <f t="shared" si="311"/>
        <v>1</v>
      </c>
      <c r="C1312" s="1">
        <f t="shared" si="312"/>
        <v>1</v>
      </c>
      <c r="E1312" s="1">
        <f t="shared" si="313"/>
        <v>1</v>
      </c>
      <c r="F1312" s="1">
        <f t="shared" si="314"/>
        <v>0</v>
      </c>
      <c r="G1312" s="1">
        <f t="shared" si="315"/>
        <v>0</v>
      </c>
      <c r="H1312" s="1">
        <f t="shared" si="316"/>
        <v>0</v>
      </c>
      <c r="J1312" s="1">
        <f t="shared" si="317"/>
        <v>1</v>
      </c>
      <c r="K1312" s="1">
        <f t="shared" si="318"/>
        <v>0</v>
      </c>
      <c r="L1312" s="1">
        <f t="shared" si="319"/>
        <v>0</v>
      </c>
      <c r="M1312" s="1">
        <f t="shared" si="320"/>
        <v>0</v>
      </c>
      <c r="O1312" s="1">
        <f t="shared" si="321"/>
        <v>0</v>
      </c>
      <c r="P1312" s="1">
        <f t="shared" si="322"/>
        <v>0</v>
      </c>
      <c r="Q1312" s="1">
        <f t="shared" si="323"/>
        <v>1</v>
      </c>
      <c r="R1312" s="1">
        <f t="shared" si="324"/>
        <v>0</v>
      </c>
      <c r="Y1312" s="62">
        <v>0</v>
      </c>
      <c r="Z1312" s="62">
        <v>30</v>
      </c>
      <c r="AA1312" s="62">
        <v>19.16</v>
      </c>
      <c r="AB1312" s="62">
        <v>690</v>
      </c>
      <c r="AC1312" s="62">
        <v>1</v>
      </c>
    </row>
    <row r="1313" spans="1:29" x14ac:dyDescent="0.25">
      <c r="A1313" s="1">
        <f t="shared" si="310"/>
        <v>0</v>
      </c>
      <c r="B1313" s="1">
        <f t="shared" si="311"/>
        <v>0</v>
      </c>
      <c r="C1313" s="1">
        <f t="shared" si="312"/>
        <v>1</v>
      </c>
      <c r="E1313" s="1">
        <f t="shared" si="313"/>
        <v>1</v>
      </c>
      <c r="F1313" s="1">
        <f t="shared" si="314"/>
        <v>0</v>
      </c>
      <c r="G1313" s="1">
        <f t="shared" si="315"/>
        <v>0</v>
      </c>
      <c r="H1313" s="1">
        <f t="shared" si="316"/>
        <v>0</v>
      </c>
      <c r="J1313" s="1">
        <f t="shared" si="317"/>
        <v>0</v>
      </c>
      <c r="K1313" s="1">
        <f t="shared" si="318"/>
        <v>0</v>
      </c>
      <c r="L1313" s="1">
        <f t="shared" si="319"/>
        <v>1</v>
      </c>
      <c r="M1313" s="1">
        <f t="shared" si="320"/>
        <v>0</v>
      </c>
      <c r="O1313" s="1">
        <f t="shared" si="321"/>
        <v>0</v>
      </c>
      <c r="P1313" s="1">
        <f t="shared" si="322"/>
        <v>0</v>
      </c>
      <c r="Q1313" s="1">
        <f t="shared" si="323"/>
        <v>1</v>
      </c>
      <c r="R1313" s="1">
        <f t="shared" si="324"/>
        <v>0</v>
      </c>
      <c r="Y1313" s="62">
        <v>1</v>
      </c>
      <c r="Z1313" s="62">
        <v>50</v>
      </c>
      <c r="AA1313" s="62">
        <v>3.91</v>
      </c>
      <c r="AB1313" s="62">
        <v>660</v>
      </c>
      <c r="AC1313" s="62">
        <v>1</v>
      </c>
    </row>
    <row r="1314" spans="1:29" x14ac:dyDescent="0.25">
      <c r="A1314" s="1">
        <f t="shared" si="310"/>
        <v>0</v>
      </c>
      <c r="B1314" s="1">
        <f t="shared" si="311"/>
        <v>0</v>
      </c>
      <c r="C1314" s="1">
        <f t="shared" si="312"/>
        <v>1</v>
      </c>
      <c r="E1314" s="1">
        <f t="shared" si="313"/>
        <v>1</v>
      </c>
      <c r="F1314" s="1">
        <f t="shared" si="314"/>
        <v>0</v>
      </c>
      <c r="G1314" s="1">
        <f t="shared" si="315"/>
        <v>0</v>
      </c>
      <c r="H1314" s="1">
        <f t="shared" si="316"/>
        <v>0</v>
      </c>
      <c r="J1314" s="1">
        <f t="shared" si="317"/>
        <v>0</v>
      </c>
      <c r="K1314" s="1">
        <f t="shared" si="318"/>
        <v>0</v>
      </c>
      <c r="L1314" s="1">
        <f t="shared" si="319"/>
        <v>1</v>
      </c>
      <c r="M1314" s="1">
        <f t="shared" si="320"/>
        <v>0</v>
      </c>
      <c r="O1314" s="1">
        <f t="shared" si="321"/>
        <v>0</v>
      </c>
      <c r="P1314" s="1">
        <f t="shared" si="322"/>
        <v>0</v>
      </c>
      <c r="Q1314" s="1">
        <f t="shared" si="323"/>
        <v>1</v>
      </c>
      <c r="R1314" s="1">
        <f t="shared" si="324"/>
        <v>0</v>
      </c>
      <c r="Y1314" s="62">
        <v>1</v>
      </c>
      <c r="Z1314" s="62">
        <v>41</v>
      </c>
      <c r="AA1314" s="62">
        <v>12.47</v>
      </c>
      <c r="AB1314" s="62">
        <v>700</v>
      </c>
      <c r="AC1314" s="62">
        <v>1</v>
      </c>
    </row>
    <row r="1315" spans="1:29" x14ac:dyDescent="0.25">
      <c r="A1315" s="1">
        <f t="shared" si="310"/>
        <v>0</v>
      </c>
      <c r="B1315" s="1">
        <f t="shared" si="311"/>
        <v>0</v>
      </c>
      <c r="C1315" s="1">
        <f t="shared" si="312"/>
        <v>0</v>
      </c>
      <c r="E1315" s="1">
        <f t="shared" si="313"/>
        <v>0</v>
      </c>
      <c r="F1315" s="1">
        <f t="shared" si="314"/>
        <v>0</v>
      </c>
      <c r="G1315" s="1">
        <f t="shared" si="315"/>
        <v>1</v>
      </c>
      <c r="H1315" s="1">
        <f t="shared" si="316"/>
        <v>0</v>
      </c>
      <c r="J1315" s="1">
        <f t="shared" si="317"/>
        <v>0</v>
      </c>
      <c r="K1315" s="1">
        <f t="shared" si="318"/>
        <v>0</v>
      </c>
      <c r="L1315" s="1">
        <f t="shared" si="319"/>
        <v>1</v>
      </c>
      <c r="M1315" s="1">
        <f t="shared" si="320"/>
        <v>0</v>
      </c>
      <c r="O1315" s="1">
        <f t="shared" si="321"/>
        <v>0</v>
      </c>
      <c r="P1315" s="1">
        <f t="shared" si="322"/>
        <v>0</v>
      </c>
      <c r="Q1315" s="1">
        <f t="shared" si="323"/>
        <v>1</v>
      </c>
      <c r="R1315" s="1">
        <f t="shared" si="324"/>
        <v>0</v>
      </c>
      <c r="Y1315" s="62">
        <v>1</v>
      </c>
      <c r="Z1315" s="62">
        <v>100</v>
      </c>
      <c r="AA1315" s="62">
        <v>14.11</v>
      </c>
      <c r="AB1315" s="62">
        <v>740</v>
      </c>
      <c r="AC1315" s="62">
        <v>1</v>
      </c>
    </row>
    <row r="1316" spans="1:29" x14ac:dyDescent="0.25">
      <c r="A1316" s="1">
        <f t="shared" si="310"/>
        <v>0</v>
      </c>
      <c r="B1316" s="1">
        <f t="shared" si="311"/>
        <v>0</v>
      </c>
      <c r="C1316" s="1">
        <f t="shared" si="312"/>
        <v>0</v>
      </c>
      <c r="E1316" s="1">
        <f t="shared" si="313"/>
        <v>0</v>
      </c>
      <c r="F1316" s="1">
        <f t="shared" si="314"/>
        <v>0</v>
      </c>
      <c r="G1316" s="1">
        <f t="shared" si="315"/>
        <v>1</v>
      </c>
      <c r="H1316" s="1">
        <f t="shared" si="316"/>
        <v>0</v>
      </c>
      <c r="J1316" s="1">
        <f t="shared" si="317"/>
        <v>0</v>
      </c>
      <c r="K1316" s="1">
        <f t="shared" si="318"/>
        <v>0</v>
      </c>
      <c r="L1316" s="1">
        <f t="shared" si="319"/>
        <v>1</v>
      </c>
      <c r="M1316" s="1">
        <f t="shared" si="320"/>
        <v>0</v>
      </c>
      <c r="O1316" s="1">
        <f t="shared" si="321"/>
        <v>0</v>
      </c>
      <c r="P1316" s="1">
        <f t="shared" si="322"/>
        <v>0</v>
      </c>
      <c r="Q1316" s="1">
        <f t="shared" si="323"/>
        <v>1</v>
      </c>
      <c r="R1316" s="1">
        <f t="shared" si="324"/>
        <v>0</v>
      </c>
      <c r="Y1316" s="62">
        <v>1</v>
      </c>
      <c r="Z1316" s="62">
        <v>105</v>
      </c>
      <c r="AA1316" s="62">
        <v>34.32</v>
      </c>
      <c r="AB1316" s="62">
        <v>690</v>
      </c>
      <c r="AC1316" s="62">
        <v>1</v>
      </c>
    </row>
    <row r="1317" spans="1:29" x14ac:dyDescent="0.25">
      <c r="A1317" s="1">
        <f t="shared" si="310"/>
        <v>0</v>
      </c>
      <c r="B1317" s="1">
        <f t="shared" si="311"/>
        <v>0</v>
      </c>
      <c r="C1317" s="1">
        <f t="shared" si="312"/>
        <v>0</v>
      </c>
      <c r="E1317" s="1">
        <f t="shared" si="313"/>
        <v>0</v>
      </c>
      <c r="F1317" s="1">
        <f t="shared" si="314"/>
        <v>0</v>
      </c>
      <c r="G1317" s="1">
        <f t="shared" si="315"/>
        <v>1</v>
      </c>
      <c r="H1317" s="1">
        <f t="shared" si="316"/>
        <v>0</v>
      </c>
      <c r="J1317" s="1">
        <f t="shared" si="317"/>
        <v>0</v>
      </c>
      <c r="K1317" s="1">
        <f t="shared" si="318"/>
        <v>0</v>
      </c>
      <c r="L1317" s="1">
        <f t="shared" si="319"/>
        <v>1</v>
      </c>
      <c r="M1317" s="1">
        <f t="shared" si="320"/>
        <v>0</v>
      </c>
      <c r="O1317" s="1">
        <f t="shared" si="321"/>
        <v>0</v>
      </c>
      <c r="P1317" s="1">
        <f t="shared" si="322"/>
        <v>0</v>
      </c>
      <c r="Q1317" s="1">
        <f t="shared" si="323"/>
        <v>1</v>
      </c>
      <c r="R1317" s="1">
        <f t="shared" si="324"/>
        <v>0</v>
      </c>
      <c r="Y1317" s="62">
        <v>0</v>
      </c>
      <c r="Z1317" s="62">
        <v>62</v>
      </c>
      <c r="AA1317" s="62">
        <v>4.03</v>
      </c>
      <c r="AB1317" s="62">
        <v>685</v>
      </c>
      <c r="AC1317" s="62">
        <v>1</v>
      </c>
    </row>
    <row r="1318" spans="1:29" x14ac:dyDescent="0.25">
      <c r="A1318" s="1">
        <f t="shared" si="310"/>
        <v>0</v>
      </c>
      <c r="B1318" s="1">
        <f t="shared" si="311"/>
        <v>1</v>
      </c>
      <c r="C1318" s="1">
        <f t="shared" si="312"/>
        <v>1</v>
      </c>
      <c r="E1318" s="1">
        <f t="shared" si="313"/>
        <v>1</v>
      </c>
      <c r="F1318" s="1">
        <f t="shared" si="314"/>
        <v>0</v>
      </c>
      <c r="G1318" s="1">
        <f t="shared" si="315"/>
        <v>0</v>
      </c>
      <c r="H1318" s="1">
        <f t="shared" si="316"/>
        <v>0</v>
      </c>
      <c r="J1318" s="1">
        <f t="shared" si="317"/>
        <v>1</v>
      </c>
      <c r="K1318" s="1">
        <f t="shared" si="318"/>
        <v>0</v>
      </c>
      <c r="L1318" s="1">
        <f t="shared" si="319"/>
        <v>0</v>
      </c>
      <c r="M1318" s="1">
        <f t="shared" si="320"/>
        <v>0</v>
      </c>
      <c r="O1318" s="1">
        <f t="shared" si="321"/>
        <v>0</v>
      </c>
      <c r="P1318" s="1">
        <f t="shared" si="322"/>
        <v>0</v>
      </c>
      <c r="Q1318" s="1">
        <f t="shared" si="323"/>
        <v>1</v>
      </c>
      <c r="R1318" s="1">
        <f t="shared" si="324"/>
        <v>0</v>
      </c>
      <c r="Y1318" s="62">
        <v>1</v>
      </c>
      <c r="Z1318" s="62">
        <v>65</v>
      </c>
      <c r="AA1318" s="62">
        <v>26.05</v>
      </c>
      <c r="AB1318" s="62">
        <v>715</v>
      </c>
      <c r="AC1318" s="62">
        <v>1</v>
      </c>
    </row>
    <row r="1319" spans="1:29" x14ac:dyDescent="0.25">
      <c r="A1319" s="1">
        <f t="shared" si="310"/>
        <v>0</v>
      </c>
      <c r="B1319" s="1">
        <f t="shared" si="311"/>
        <v>1</v>
      </c>
      <c r="C1319" s="1">
        <f t="shared" si="312"/>
        <v>1</v>
      </c>
      <c r="E1319" s="1">
        <f t="shared" si="313"/>
        <v>1</v>
      </c>
      <c r="F1319" s="1">
        <f t="shared" si="314"/>
        <v>0</v>
      </c>
      <c r="G1319" s="1">
        <f t="shared" si="315"/>
        <v>0</v>
      </c>
      <c r="H1319" s="1">
        <f t="shared" si="316"/>
        <v>0</v>
      </c>
      <c r="J1319" s="1">
        <f t="shared" si="317"/>
        <v>1</v>
      </c>
      <c r="K1319" s="1">
        <f t="shared" si="318"/>
        <v>0</v>
      </c>
      <c r="L1319" s="1">
        <f t="shared" si="319"/>
        <v>0</v>
      </c>
      <c r="M1319" s="1">
        <f t="shared" si="320"/>
        <v>0</v>
      </c>
      <c r="O1319" s="1">
        <f t="shared" si="321"/>
        <v>0</v>
      </c>
      <c r="P1319" s="1">
        <f t="shared" si="322"/>
        <v>0</v>
      </c>
      <c r="Q1319" s="1">
        <f t="shared" si="323"/>
        <v>1</v>
      </c>
      <c r="R1319" s="1">
        <f t="shared" si="324"/>
        <v>0</v>
      </c>
      <c r="Y1319" s="62">
        <v>0</v>
      </c>
      <c r="Z1319" s="62">
        <v>42</v>
      </c>
      <c r="AA1319" s="62">
        <v>16.940000000000001</v>
      </c>
      <c r="AB1319" s="62">
        <v>670</v>
      </c>
      <c r="AC1319" s="62">
        <v>1</v>
      </c>
    </row>
    <row r="1320" spans="1:29" x14ac:dyDescent="0.25">
      <c r="A1320" s="1">
        <f t="shared" si="310"/>
        <v>1</v>
      </c>
      <c r="B1320" s="1">
        <f t="shared" si="311"/>
        <v>1</v>
      </c>
      <c r="C1320" s="1">
        <f t="shared" si="312"/>
        <v>1</v>
      </c>
      <c r="E1320" s="1">
        <f t="shared" si="313"/>
        <v>1</v>
      </c>
      <c r="F1320" s="1">
        <f t="shared" si="314"/>
        <v>0</v>
      </c>
      <c r="G1320" s="1">
        <f t="shared" si="315"/>
        <v>0</v>
      </c>
      <c r="H1320" s="1">
        <f t="shared" si="316"/>
        <v>0</v>
      </c>
      <c r="J1320" s="1">
        <f t="shared" si="317"/>
        <v>1</v>
      </c>
      <c r="K1320" s="1">
        <f t="shared" si="318"/>
        <v>0</v>
      </c>
      <c r="L1320" s="1">
        <f t="shared" si="319"/>
        <v>0</v>
      </c>
      <c r="M1320" s="1">
        <f t="shared" si="320"/>
        <v>0</v>
      </c>
      <c r="O1320" s="1">
        <f t="shared" si="321"/>
        <v>1</v>
      </c>
      <c r="P1320" s="1">
        <f t="shared" si="322"/>
        <v>0</v>
      </c>
      <c r="Q1320" s="1">
        <f t="shared" si="323"/>
        <v>0</v>
      </c>
      <c r="R1320" s="1">
        <f t="shared" si="324"/>
        <v>0</v>
      </c>
      <c r="Y1320" s="62">
        <v>1</v>
      </c>
      <c r="Z1320" s="62">
        <v>54.5</v>
      </c>
      <c r="AA1320" s="62">
        <v>33.76</v>
      </c>
      <c r="AB1320" s="62">
        <v>675</v>
      </c>
      <c r="AC1320" s="62">
        <v>1</v>
      </c>
    </row>
    <row r="1321" spans="1:29" x14ac:dyDescent="0.25">
      <c r="A1321" s="1">
        <f t="shared" si="310"/>
        <v>1</v>
      </c>
      <c r="B1321" s="1">
        <f t="shared" si="311"/>
        <v>1</v>
      </c>
      <c r="C1321" s="1">
        <f t="shared" si="312"/>
        <v>1</v>
      </c>
      <c r="E1321" s="1">
        <f t="shared" si="313"/>
        <v>1</v>
      </c>
      <c r="F1321" s="1">
        <f t="shared" si="314"/>
        <v>0</v>
      </c>
      <c r="G1321" s="1">
        <f t="shared" si="315"/>
        <v>0</v>
      </c>
      <c r="H1321" s="1">
        <f t="shared" si="316"/>
        <v>0</v>
      </c>
      <c r="J1321" s="1">
        <f t="shared" si="317"/>
        <v>1</v>
      </c>
      <c r="K1321" s="1">
        <f t="shared" si="318"/>
        <v>0</v>
      </c>
      <c r="L1321" s="1">
        <f t="shared" si="319"/>
        <v>0</v>
      </c>
      <c r="M1321" s="1">
        <f t="shared" si="320"/>
        <v>0</v>
      </c>
      <c r="O1321" s="1">
        <f t="shared" si="321"/>
        <v>1</v>
      </c>
      <c r="P1321" s="1">
        <f t="shared" si="322"/>
        <v>0</v>
      </c>
      <c r="Q1321" s="1">
        <f t="shared" si="323"/>
        <v>0</v>
      </c>
      <c r="R1321" s="1">
        <f t="shared" si="324"/>
        <v>0</v>
      </c>
      <c r="Y1321" s="62">
        <v>0</v>
      </c>
      <c r="Z1321" s="62">
        <v>44</v>
      </c>
      <c r="AA1321" s="62">
        <v>19.72</v>
      </c>
      <c r="AB1321" s="62">
        <v>670</v>
      </c>
      <c r="AC1321" s="62">
        <v>1</v>
      </c>
    </row>
    <row r="1322" spans="1:29" x14ac:dyDescent="0.25">
      <c r="A1322" s="1">
        <f t="shared" si="310"/>
        <v>0</v>
      </c>
      <c r="B1322" s="1">
        <f t="shared" si="311"/>
        <v>1</v>
      </c>
      <c r="C1322" s="1">
        <f t="shared" si="312"/>
        <v>1</v>
      </c>
      <c r="E1322" s="1">
        <f t="shared" si="313"/>
        <v>1</v>
      </c>
      <c r="F1322" s="1">
        <f t="shared" si="314"/>
        <v>0</v>
      </c>
      <c r="G1322" s="1">
        <f t="shared" si="315"/>
        <v>0</v>
      </c>
      <c r="H1322" s="1">
        <f t="shared" si="316"/>
        <v>0</v>
      </c>
      <c r="J1322" s="1">
        <f t="shared" si="317"/>
        <v>1</v>
      </c>
      <c r="K1322" s="1">
        <f t="shared" si="318"/>
        <v>0</v>
      </c>
      <c r="L1322" s="1">
        <f t="shared" si="319"/>
        <v>0</v>
      </c>
      <c r="M1322" s="1">
        <f t="shared" si="320"/>
        <v>0</v>
      </c>
      <c r="O1322" s="1">
        <f t="shared" si="321"/>
        <v>0</v>
      </c>
      <c r="P1322" s="1">
        <f t="shared" si="322"/>
        <v>0</v>
      </c>
      <c r="Q1322" s="1">
        <f t="shared" si="323"/>
        <v>1</v>
      </c>
      <c r="R1322" s="1">
        <f t="shared" si="324"/>
        <v>0</v>
      </c>
      <c r="Y1322" s="62">
        <v>1</v>
      </c>
      <c r="Z1322" s="62">
        <v>81</v>
      </c>
      <c r="AA1322" s="62">
        <v>19.61</v>
      </c>
      <c r="AB1322" s="62">
        <v>665</v>
      </c>
      <c r="AC1322" s="62">
        <v>1</v>
      </c>
    </row>
    <row r="1323" spans="1:29" x14ac:dyDescent="0.25">
      <c r="A1323" s="1">
        <f t="shared" si="310"/>
        <v>0</v>
      </c>
      <c r="B1323" s="1">
        <f t="shared" si="311"/>
        <v>0</v>
      </c>
      <c r="C1323" s="1">
        <f t="shared" si="312"/>
        <v>1</v>
      </c>
      <c r="E1323" s="1">
        <f t="shared" si="313"/>
        <v>1</v>
      </c>
      <c r="F1323" s="1">
        <f t="shared" si="314"/>
        <v>0</v>
      </c>
      <c r="G1323" s="1">
        <f t="shared" si="315"/>
        <v>0</v>
      </c>
      <c r="H1323" s="1">
        <f t="shared" si="316"/>
        <v>0</v>
      </c>
      <c r="J1323" s="1">
        <f t="shared" si="317"/>
        <v>0</v>
      </c>
      <c r="K1323" s="1">
        <f t="shared" si="318"/>
        <v>0</v>
      </c>
      <c r="L1323" s="1">
        <f t="shared" si="319"/>
        <v>1</v>
      </c>
      <c r="M1323" s="1">
        <f t="shared" si="320"/>
        <v>0</v>
      </c>
      <c r="O1323" s="1">
        <f t="shared" si="321"/>
        <v>0</v>
      </c>
      <c r="P1323" s="1">
        <f t="shared" si="322"/>
        <v>0</v>
      </c>
      <c r="Q1323" s="1">
        <f t="shared" si="323"/>
        <v>1</v>
      </c>
      <c r="R1323" s="1">
        <f t="shared" si="324"/>
        <v>0</v>
      </c>
      <c r="Y1323" s="62">
        <v>1</v>
      </c>
      <c r="Z1323" s="62">
        <v>120</v>
      </c>
      <c r="AA1323" s="62">
        <v>6.23</v>
      </c>
      <c r="AB1323" s="62">
        <v>800</v>
      </c>
      <c r="AC1323" s="62">
        <v>1</v>
      </c>
    </row>
    <row r="1324" spans="1:29" x14ac:dyDescent="0.25">
      <c r="A1324" s="1">
        <f t="shared" si="310"/>
        <v>0</v>
      </c>
      <c r="B1324" s="1">
        <f t="shared" si="311"/>
        <v>0</v>
      </c>
      <c r="C1324" s="1">
        <f t="shared" si="312"/>
        <v>0</v>
      </c>
      <c r="E1324" s="1">
        <f t="shared" si="313"/>
        <v>0</v>
      </c>
      <c r="F1324" s="1">
        <f t="shared" si="314"/>
        <v>0</v>
      </c>
      <c r="G1324" s="1">
        <f t="shared" si="315"/>
        <v>1</v>
      </c>
      <c r="H1324" s="1">
        <f t="shared" si="316"/>
        <v>0</v>
      </c>
      <c r="J1324" s="1">
        <f t="shared" si="317"/>
        <v>0</v>
      </c>
      <c r="K1324" s="1">
        <f t="shared" si="318"/>
        <v>0</v>
      </c>
      <c r="L1324" s="1">
        <f t="shared" si="319"/>
        <v>1</v>
      </c>
      <c r="M1324" s="1">
        <f t="shared" si="320"/>
        <v>0</v>
      </c>
      <c r="O1324" s="1">
        <f t="shared" si="321"/>
        <v>0</v>
      </c>
      <c r="P1324" s="1">
        <f t="shared" si="322"/>
        <v>0</v>
      </c>
      <c r="Q1324" s="1">
        <f t="shared" si="323"/>
        <v>1</v>
      </c>
      <c r="R1324" s="1">
        <f t="shared" si="324"/>
        <v>0</v>
      </c>
      <c r="Y1324" s="62">
        <v>1</v>
      </c>
      <c r="Z1324" s="62">
        <v>54.594000000000001</v>
      </c>
      <c r="AA1324" s="62">
        <v>18</v>
      </c>
      <c r="AB1324" s="62">
        <v>755</v>
      </c>
      <c r="AC1324" s="62">
        <v>1</v>
      </c>
    </row>
    <row r="1325" spans="1:29" x14ac:dyDescent="0.25">
      <c r="A1325" s="1">
        <f t="shared" si="310"/>
        <v>0</v>
      </c>
      <c r="B1325" s="1">
        <f t="shared" si="311"/>
        <v>0</v>
      </c>
      <c r="C1325" s="1">
        <f t="shared" si="312"/>
        <v>1</v>
      </c>
      <c r="E1325" s="1">
        <f t="shared" si="313"/>
        <v>1</v>
      </c>
      <c r="F1325" s="1">
        <f t="shared" si="314"/>
        <v>0</v>
      </c>
      <c r="G1325" s="1">
        <f t="shared" si="315"/>
        <v>0</v>
      </c>
      <c r="H1325" s="1">
        <f t="shared" si="316"/>
        <v>0</v>
      </c>
      <c r="J1325" s="1">
        <f t="shared" si="317"/>
        <v>0</v>
      </c>
      <c r="K1325" s="1">
        <f t="shared" si="318"/>
        <v>0</v>
      </c>
      <c r="L1325" s="1">
        <f t="shared" si="319"/>
        <v>1</v>
      </c>
      <c r="M1325" s="1">
        <f t="shared" si="320"/>
        <v>0</v>
      </c>
      <c r="O1325" s="1">
        <f t="shared" si="321"/>
        <v>0</v>
      </c>
      <c r="P1325" s="1">
        <f t="shared" si="322"/>
        <v>0</v>
      </c>
      <c r="Q1325" s="1">
        <f t="shared" si="323"/>
        <v>1</v>
      </c>
      <c r="R1325" s="1">
        <f t="shared" si="324"/>
        <v>0</v>
      </c>
      <c r="Y1325" s="62">
        <v>0</v>
      </c>
      <c r="Z1325" s="62">
        <v>35</v>
      </c>
      <c r="AA1325" s="62">
        <v>17.37</v>
      </c>
      <c r="AB1325" s="62">
        <v>675</v>
      </c>
      <c r="AC1325" s="62">
        <v>1</v>
      </c>
    </row>
    <row r="1326" spans="1:29" x14ac:dyDescent="0.25">
      <c r="A1326" s="1">
        <f t="shared" si="310"/>
        <v>0</v>
      </c>
      <c r="B1326" s="1">
        <f t="shared" si="311"/>
        <v>0</v>
      </c>
      <c r="C1326" s="1">
        <f t="shared" si="312"/>
        <v>0</v>
      </c>
      <c r="E1326" s="1">
        <f t="shared" si="313"/>
        <v>0</v>
      </c>
      <c r="F1326" s="1">
        <f t="shared" si="314"/>
        <v>0</v>
      </c>
      <c r="G1326" s="1">
        <f t="shared" si="315"/>
        <v>1</v>
      </c>
      <c r="H1326" s="1">
        <f t="shared" si="316"/>
        <v>0</v>
      </c>
      <c r="J1326" s="1">
        <f t="shared" si="317"/>
        <v>0</v>
      </c>
      <c r="K1326" s="1">
        <f t="shared" si="318"/>
        <v>0</v>
      </c>
      <c r="L1326" s="1">
        <f t="shared" si="319"/>
        <v>1</v>
      </c>
      <c r="M1326" s="1">
        <f t="shared" si="320"/>
        <v>0</v>
      </c>
      <c r="O1326" s="1">
        <f t="shared" si="321"/>
        <v>0</v>
      </c>
      <c r="P1326" s="1">
        <f t="shared" si="322"/>
        <v>0</v>
      </c>
      <c r="Q1326" s="1">
        <f t="shared" si="323"/>
        <v>1</v>
      </c>
      <c r="R1326" s="1">
        <f t="shared" si="324"/>
        <v>0</v>
      </c>
      <c r="Y1326" s="62">
        <v>1</v>
      </c>
      <c r="Z1326" s="62">
        <v>180</v>
      </c>
      <c r="AA1326" s="62">
        <v>11.52</v>
      </c>
      <c r="AB1326" s="62">
        <v>765</v>
      </c>
      <c r="AC1326" s="62">
        <v>1</v>
      </c>
    </row>
    <row r="1327" spans="1:29" x14ac:dyDescent="0.25">
      <c r="A1327" s="1">
        <f t="shared" si="310"/>
        <v>0</v>
      </c>
      <c r="B1327" s="1">
        <f t="shared" si="311"/>
        <v>0</v>
      </c>
      <c r="C1327" s="1">
        <f t="shared" si="312"/>
        <v>1</v>
      </c>
      <c r="E1327" s="1">
        <f t="shared" si="313"/>
        <v>1</v>
      </c>
      <c r="F1327" s="1">
        <f t="shared" si="314"/>
        <v>0</v>
      </c>
      <c r="G1327" s="1">
        <f t="shared" si="315"/>
        <v>0</v>
      </c>
      <c r="H1327" s="1">
        <f t="shared" si="316"/>
        <v>0</v>
      </c>
      <c r="J1327" s="1">
        <f t="shared" si="317"/>
        <v>0</v>
      </c>
      <c r="K1327" s="1">
        <f t="shared" si="318"/>
        <v>0</v>
      </c>
      <c r="L1327" s="1">
        <f t="shared" si="319"/>
        <v>1</v>
      </c>
      <c r="M1327" s="1">
        <f t="shared" si="320"/>
        <v>0</v>
      </c>
      <c r="O1327" s="1">
        <f t="shared" si="321"/>
        <v>0</v>
      </c>
      <c r="P1327" s="1">
        <f t="shared" si="322"/>
        <v>0</v>
      </c>
      <c r="Q1327" s="1">
        <f t="shared" si="323"/>
        <v>1</v>
      </c>
      <c r="R1327" s="1">
        <f t="shared" si="324"/>
        <v>0</v>
      </c>
      <c r="Y1327" s="62">
        <v>1</v>
      </c>
      <c r="Z1327" s="62">
        <v>96</v>
      </c>
      <c r="AA1327" s="62">
        <v>20.04</v>
      </c>
      <c r="AB1327" s="62">
        <v>700</v>
      </c>
      <c r="AC1327" s="62">
        <v>1</v>
      </c>
    </row>
    <row r="1328" spans="1:29" x14ac:dyDescent="0.25">
      <c r="A1328" s="1">
        <f t="shared" si="310"/>
        <v>1</v>
      </c>
      <c r="B1328" s="1">
        <f t="shared" si="311"/>
        <v>1</v>
      </c>
      <c r="C1328" s="1">
        <f t="shared" si="312"/>
        <v>1</v>
      </c>
      <c r="E1328" s="1">
        <f t="shared" si="313"/>
        <v>1</v>
      </c>
      <c r="F1328" s="1">
        <f t="shared" si="314"/>
        <v>0</v>
      </c>
      <c r="G1328" s="1">
        <f t="shared" si="315"/>
        <v>0</v>
      </c>
      <c r="H1328" s="1">
        <f t="shared" si="316"/>
        <v>0</v>
      </c>
      <c r="J1328" s="1">
        <f t="shared" si="317"/>
        <v>1</v>
      </c>
      <c r="K1328" s="1">
        <f t="shared" si="318"/>
        <v>0</v>
      </c>
      <c r="L1328" s="1">
        <f t="shared" si="319"/>
        <v>0</v>
      </c>
      <c r="M1328" s="1">
        <f t="shared" si="320"/>
        <v>0</v>
      </c>
      <c r="O1328" s="1">
        <f t="shared" si="321"/>
        <v>1</v>
      </c>
      <c r="P1328" s="1">
        <f t="shared" si="322"/>
        <v>0</v>
      </c>
      <c r="Q1328" s="1">
        <f t="shared" si="323"/>
        <v>0</v>
      </c>
      <c r="R1328" s="1">
        <f t="shared" si="324"/>
        <v>0</v>
      </c>
      <c r="Y1328" s="62">
        <v>0</v>
      </c>
      <c r="Z1328" s="62">
        <v>73</v>
      </c>
      <c r="AA1328" s="62">
        <v>28.35</v>
      </c>
      <c r="AB1328" s="62">
        <v>670</v>
      </c>
      <c r="AC1328" s="62">
        <v>1</v>
      </c>
    </row>
    <row r="1329" spans="1:29" x14ac:dyDescent="0.25">
      <c r="A1329" s="1">
        <f t="shared" si="310"/>
        <v>1</v>
      </c>
      <c r="B1329" s="1">
        <f t="shared" si="311"/>
        <v>1</v>
      </c>
      <c r="C1329" s="1">
        <f t="shared" si="312"/>
        <v>1</v>
      </c>
      <c r="E1329" s="1">
        <f t="shared" si="313"/>
        <v>1</v>
      </c>
      <c r="F1329" s="1">
        <f t="shared" si="314"/>
        <v>0</v>
      </c>
      <c r="G1329" s="1">
        <f t="shared" si="315"/>
        <v>0</v>
      </c>
      <c r="H1329" s="1">
        <f t="shared" si="316"/>
        <v>0</v>
      </c>
      <c r="J1329" s="1">
        <f t="shared" si="317"/>
        <v>1</v>
      </c>
      <c r="K1329" s="1">
        <f t="shared" si="318"/>
        <v>0</v>
      </c>
      <c r="L1329" s="1">
        <f t="shared" si="319"/>
        <v>0</v>
      </c>
      <c r="M1329" s="1">
        <f t="shared" si="320"/>
        <v>0</v>
      </c>
      <c r="O1329" s="1">
        <f t="shared" si="321"/>
        <v>1</v>
      </c>
      <c r="P1329" s="1">
        <f t="shared" si="322"/>
        <v>0</v>
      </c>
      <c r="Q1329" s="1">
        <f t="shared" si="323"/>
        <v>0</v>
      </c>
      <c r="R1329" s="1">
        <f t="shared" si="324"/>
        <v>0</v>
      </c>
      <c r="Y1329" s="62">
        <v>1</v>
      </c>
      <c r="Z1329" s="62">
        <v>160</v>
      </c>
      <c r="AA1329" s="62">
        <v>18.850000000000001</v>
      </c>
      <c r="AB1329" s="62">
        <v>700</v>
      </c>
      <c r="AC1329" s="62">
        <v>1</v>
      </c>
    </row>
    <row r="1330" spans="1:29" x14ac:dyDescent="0.25">
      <c r="A1330" s="1">
        <f t="shared" si="310"/>
        <v>0</v>
      </c>
      <c r="B1330" s="1">
        <f t="shared" si="311"/>
        <v>0</v>
      </c>
      <c r="C1330" s="1">
        <f t="shared" si="312"/>
        <v>0</v>
      </c>
      <c r="E1330" s="1">
        <f t="shared" si="313"/>
        <v>0</v>
      </c>
      <c r="F1330" s="1">
        <f t="shared" si="314"/>
        <v>0</v>
      </c>
      <c r="G1330" s="1">
        <f t="shared" si="315"/>
        <v>1</v>
      </c>
      <c r="H1330" s="1">
        <f t="shared" si="316"/>
        <v>0</v>
      </c>
      <c r="J1330" s="1">
        <f t="shared" si="317"/>
        <v>0</v>
      </c>
      <c r="K1330" s="1">
        <f t="shared" si="318"/>
        <v>0</v>
      </c>
      <c r="L1330" s="1">
        <f t="shared" si="319"/>
        <v>1</v>
      </c>
      <c r="M1330" s="1">
        <f t="shared" si="320"/>
        <v>0</v>
      </c>
      <c r="O1330" s="1">
        <f t="shared" si="321"/>
        <v>0</v>
      </c>
      <c r="P1330" s="1">
        <f t="shared" si="322"/>
        <v>0</v>
      </c>
      <c r="Q1330" s="1">
        <f t="shared" si="323"/>
        <v>1</v>
      </c>
      <c r="R1330" s="1">
        <f t="shared" si="324"/>
        <v>0</v>
      </c>
      <c r="Y1330" s="62">
        <v>0</v>
      </c>
      <c r="Z1330" s="62">
        <v>28</v>
      </c>
      <c r="AA1330" s="62">
        <v>30.09</v>
      </c>
      <c r="AB1330" s="62">
        <v>675</v>
      </c>
      <c r="AC1330" s="62">
        <v>1</v>
      </c>
    </row>
    <row r="1331" spans="1:29" x14ac:dyDescent="0.25">
      <c r="A1331" s="1">
        <f t="shared" si="310"/>
        <v>1</v>
      </c>
      <c r="B1331" s="1">
        <f t="shared" si="311"/>
        <v>1</v>
      </c>
      <c r="C1331" s="1">
        <f t="shared" si="312"/>
        <v>1</v>
      </c>
      <c r="E1331" s="1">
        <f t="shared" si="313"/>
        <v>1</v>
      </c>
      <c r="F1331" s="1">
        <f t="shared" si="314"/>
        <v>0</v>
      </c>
      <c r="G1331" s="1">
        <f t="shared" si="315"/>
        <v>0</v>
      </c>
      <c r="H1331" s="1">
        <f t="shared" si="316"/>
        <v>0</v>
      </c>
      <c r="J1331" s="1">
        <f t="shared" si="317"/>
        <v>1</v>
      </c>
      <c r="K1331" s="1">
        <f t="shared" si="318"/>
        <v>0</v>
      </c>
      <c r="L1331" s="1">
        <f t="shared" si="319"/>
        <v>0</v>
      </c>
      <c r="M1331" s="1">
        <f t="shared" si="320"/>
        <v>0</v>
      </c>
      <c r="O1331" s="1">
        <f t="shared" si="321"/>
        <v>1</v>
      </c>
      <c r="P1331" s="1">
        <f t="shared" si="322"/>
        <v>0</v>
      </c>
      <c r="Q1331" s="1">
        <f t="shared" si="323"/>
        <v>0</v>
      </c>
      <c r="R1331" s="1">
        <f t="shared" si="324"/>
        <v>0</v>
      </c>
      <c r="Y1331" s="62">
        <v>1</v>
      </c>
      <c r="Z1331" s="62">
        <v>38</v>
      </c>
      <c r="AA1331" s="62">
        <v>31.11</v>
      </c>
      <c r="AB1331" s="62">
        <v>690</v>
      </c>
      <c r="AC1331" s="62">
        <v>1</v>
      </c>
    </row>
    <row r="1332" spans="1:29" x14ac:dyDescent="0.25">
      <c r="A1332" s="1">
        <f t="shared" si="310"/>
        <v>1</v>
      </c>
      <c r="B1332" s="1">
        <f t="shared" si="311"/>
        <v>1</v>
      </c>
      <c r="C1332" s="1">
        <f t="shared" si="312"/>
        <v>1</v>
      </c>
      <c r="E1332" s="1">
        <f t="shared" si="313"/>
        <v>1</v>
      </c>
      <c r="F1332" s="1">
        <f t="shared" si="314"/>
        <v>0</v>
      </c>
      <c r="G1332" s="1">
        <f t="shared" si="315"/>
        <v>0</v>
      </c>
      <c r="H1332" s="1">
        <f t="shared" si="316"/>
        <v>0</v>
      </c>
      <c r="J1332" s="1">
        <f t="shared" si="317"/>
        <v>1</v>
      </c>
      <c r="K1332" s="1">
        <f t="shared" si="318"/>
        <v>0</v>
      </c>
      <c r="L1332" s="1">
        <f t="shared" si="319"/>
        <v>0</v>
      </c>
      <c r="M1332" s="1">
        <f t="shared" si="320"/>
        <v>0</v>
      </c>
      <c r="O1332" s="1">
        <f t="shared" si="321"/>
        <v>1</v>
      </c>
      <c r="P1332" s="1">
        <f t="shared" si="322"/>
        <v>0</v>
      </c>
      <c r="Q1332" s="1">
        <f t="shared" si="323"/>
        <v>0</v>
      </c>
      <c r="R1332" s="1">
        <f t="shared" si="324"/>
        <v>0</v>
      </c>
      <c r="Y1332" s="62">
        <v>0</v>
      </c>
      <c r="Z1332" s="62">
        <v>52</v>
      </c>
      <c r="AA1332" s="62">
        <v>16.059999999999999</v>
      </c>
      <c r="AB1332" s="62">
        <v>665</v>
      </c>
      <c r="AC1332" s="62">
        <v>1</v>
      </c>
    </row>
    <row r="1333" spans="1:29" x14ac:dyDescent="0.25">
      <c r="A1333" s="1">
        <f t="shared" si="310"/>
        <v>0</v>
      </c>
      <c r="B1333" s="1">
        <f t="shared" si="311"/>
        <v>0</v>
      </c>
      <c r="C1333" s="1">
        <f t="shared" si="312"/>
        <v>0</v>
      </c>
      <c r="E1333" s="1">
        <f t="shared" si="313"/>
        <v>0</v>
      </c>
      <c r="F1333" s="1">
        <f t="shared" si="314"/>
        <v>0</v>
      </c>
      <c r="G1333" s="1">
        <f t="shared" si="315"/>
        <v>1</v>
      </c>
      <c r="H1333" s="1">
        <f t="shared" si="316"/>
        <v>0</v>
      </c>
      <c r="J1333" s="1">
        <f t="shared" si="317"/>
        <v>0</v>
      </c>
      <c r="K1333" s="1">
        <f t="shared" si="318"/>
        <v>0</v>
      </c>
      <c r="L1333" s="1">
        <f t="shared" si="319"/>
        <v>1</v>
      </c>
      <c r="M1333" s="1">
        <f t="shared" si="320"/>
        <v>0</v>
      </c>
      <c r="O1333" s="1">
        <f t="shared" si="321"/>
        <v>0</v>
      </c>
      <c r="P1333" s="1">
        <f t="shared" si="322"/>
        <v>0</v>
      </c>
      <c r="Q1333" s="1">
        <f t="shared" si="323"/>
        <v>1</v>
      </c>
      <c r="R1333" s="1">
        <f t="shared" si="324"/>
        <v>0</v>
      </c>
      <c r="Y1333" s="62">
        <v>1</v>
      </c>
      <c r="Z1333" s="62">
        <v>115</v>
      </c>
      <c r="AA1333" s="62">
        <v>14.8</v>
      </c>
      <c r="AB1333" s="62">
        <v>695</v>
      </c>
      <c r="AC1333" s="62">
        <v>1</v>
      </c>
    </row>
    <row r="1334" spans="1:29" x14ac:dyDescent="0.25">
      <c r="A1334" s="1">
        <f t="shared" si="310"/>
        <v>1</v>
      </c>
      <c r="B1334" s="1">
        <f t="shared" si="311"/>
        <v>1</v>
      </c>
      <c r="C1334" s="1">
        <f t="shared" si="312"/>
        <v>1</v>
      </c>
      <c r="E1334" s="1">
        <f t="shared" si="313"/>
        <v>1</v>
      </c>
      <c r="F1334" s="1">
        <f t="shared" si="314"/>
        <v>0</v>
      </c>
      <c r="G1334" s="1">
        <f t="shared" si="315"/>
        <v>0</v>
      </c>
      <c r="H1334" s="1">
        <f t="shared" si="316"/>
        <v>0</v>
      </c>
      <c r="J1334" s="1">
        <f t="shared" si="317"/>
        <v>1</v>
      </c>
      <c r="K1334" s="1">
        <f t="shared" si="318"/>
        <v>0</v>
      </c>
      <c r="L1334" s="1">
        <f t="shared" si="319"/>
        <v>0</v>
      </c>
      <c r="M1334" s="1">
        <f t="shared" si="320"/>
        <v>0</v>
      </c>
      <c r="O1334" s="1">
        <f t="shared" si="321"/>
        <v>1</v>
      </c>
      <c r="P1334" s="1">
        <f t="shared" si="322"/>
        <v>0</v>
      </c>
      <c r="Q1334" s="1">
        <f t="shared" si="323"/>
        <v>0</v>
      </c>
      <c r="R1334" s="1">
        <f t="shared" si="324"/>
        <v>0</v>
      </c>
      <c r="Y1334" s="62">
        <v>0</v>
      </c>
      <c r="Z1334" s="62">
        <v>57</v>
      </c>
      <c r="AA1334" s="62">
        <v>13.64</v>
      </c>
      <c r="AB1334" s="62">
        <v>695</v>
      </c>
      <c r="AC1334" s="62">
        <v>1</v>
      </c>
    </row>
    <row r="1335" spans="1:29" x14ac:dyDescent="0.25">
      <c r="A1335" s="1">
        <f t="shared" si="310"/>
        <v>0</v>
      </c>
      <c r="B1335" s="1">
        <f t="shared" si="311"/>
        <v>0</v>
      </c>
      <c r="C1335" s="1">
        <f t="shared" si="312"/>
        <v>0</v>
      </c>
      <c r="E1335" s="1">
        <f t="shared" si="313"/>
        <v>0</v>
      </c>
      <c r="F1335" s="1">
        <f t="shared" si="314"/>
        <v>0</v>
      </c>
      <c r="G1335" s="1">
        <f t="shared" si="315"/>
        <v>1</v>
      </c>
      <c r="H1335" s="1">
        <f t="shared" si="316"/>
        <v>0</v>
      </c>
      <c r="J1335" s="1">
        <f t="shared" si="317"/>
        <v>0</v>
      </c>
      <c r="K1335" s="1">
        <f t="shared" si="318"/>
        <v>0</v>
      </c>
      <c r="L1335" s="1">
        <f t="shared" si="319"/>
        <v>1</v>
      </c>
      <c r="M1335" s="1">
        <f t="shared" si="320"/>
        <v>0</v>
      </c>
      <c r="O1335" s="1">
        <f t="shared" si="321"/>
        <v>0</v>
      </c>
      <c r="P1335" s="1">
        <f t="shared" si="322"/>
        <v>0</v>
      </c>
      <c r="Q1335" s="1">
        <f t="shared" si="323"/>
        <v>1</v>
      </c>
      <c r="R1335" s="1">
        <f t="shared" si="324"/>
        <v>0</v>
      </c>
      <c r="Y1335" s="62">
        <v>1</v>
      </c>
      <c r="Z1335" s="62">
        <v>105</v>
      </c>
      <c r="AA1335" s="62">
        <v>10.09</v>
      </c>
      <c r="AB1335" s="62">
        <v>665</v>
      </c>
      <c r="AC1335" s="62">
        <v>1</v>
      </c>
    </row>
    <row r="1336" spans="1:29" x14ac:dyDescent="0.25">
      <c r="A1336" s="1">
        <f t="shared" si="310"/>
        <v>0</v>
      </c>
      <c r="B1336" s="1">
        <f t="shared" si="311"/>
        <v>0</v>
      </c>
      <c r="C1336" s="1">
        <f t="shared" si="312"/>
        <v>1</v>
      </c>
      <c r="E1336" s="1">
        <f t="shared" si="313"/>
        <v>1</v>
      </c>
      <c r="F1336" s="1">
        <f t="shared" si="314"/>
        <v>0</v>
      </c>
      <c r="G1336" s="1">
        <f t="shared" si="315"/>
        <v>0</v>
      </c>
      <c r="H1336" s="1">
        <f t="shared" si="316"/>
        <v>0</v>
      </c>
      <c r="J1336" s="1">
        <f t="shared" si="317"/>
        <v>0</v>
      </c>
      <c r="K1336" s="1">
        <f t="shared" si="318"/>
        <v>0</v>
      </c>
      <c r="L1336" s="1">
        <f t="shared" si="319"/>
        <v>1</v>
      </c>
      <c r="M1336" s="1">
        <f t="shared" si="320"/>
        <v>0</v>
      </c>
      <c r="O1336" s="1">
        <f t="shared" si="321"/>
        <v>0</v>
      </c>
      <c r="P1336" s="1">
        <f t="shared" si="322"/>
        <v>0</v>
      </c>
      <c r="Q1336" s="1">
        <f t="shared" si="323"/>
        <v>1</v>
      </c>
      <c r="R1336" s="1">
        <f t="shared" si="324"/>
        <v>0</v>
      </c>
      <c r="Y1336" s="62">
        <v>1</v>
      </c>
      <c r="Z1336" s="62">
        <v>88</v>
      </c>
      <c r="AA1336" s="62">
        <v>28.24</v>
      </c>
      <c r="AB1336" s="62">
        <v>695</v>
      </c>
      <c r="AC1336" s="62">
        <v>1</v>
      </c>
    </row>
    <row r="1337" spans="1:29" x14ac:dyDescent="0.25">
      <c r="A1337" s="1">
        <f t="shared" si="310"/>
        <v>0</v>
      </c>
      <c r="B1337" s="1">
        <f t="shared" si="311"/>
        <v>1</v>
      </c>
      <c r="C1337" s="1">
        <f t="shared" si="312"/>
        <v>1</v>
      </c>
      <c r="E1337" s="1">
        <f t="shared" si="313"/>
        <v>1</v>
      </c>
      <c r="F1337" s="1">
        <f t="shared" si="314"/>
        <v>0</v>
      </c>
      <c r="G1337" s="1">
        <f t="shared" si="315"/>
        <v>0</v>
      </c>
      <c r="H1337" s="1">
        <f t="shared" si="316"/>
        <v>0</v>
      </c>
      <c r="J1337" s="1">
        <f t="shared" si="317"/>
        <v>1</v>
      </c>
      <c r="K1337" s="1">
        <f t="shared" si="318"/>
        <v>0</v>
      </c>
      <c r="L1337" s="1">
        <f t="shared" si="319"/>
        <v>0</v>
      </c>
      <c r="M1337" s="1">
        <f t="shared" si="320"/>
        <v>0</v>
      </c>
      <c r="O1337" s="1">
        <f t="shared" si="321"/>
        <v>0</v>
      </c>
      <c r="P1337" s="1">
        <f t="shared" si="322"/>
        <v>0</v>
      </c>
      <c r="Q1337" s="1">
        <f t="shared" si="323"/>
        <v>1</v>
      </c>
      <c r="R1337" s="1">
        <f t="shared" si="324"/>
        <v>0</v>
      </c>
      <c r="Y1337" s="62">
        <v>1</v>
      </c>
      <c r="Z1337" s="62">
        <v>106</v>
      </c>
      <c r="AA1337" s="62">
        <v>19.149999999999999</v>
      </c>
      <c r="AB1337" s="62">
        <v>685</v>
      </c>
      <c r="AC1337" s="62">
        <v>1</v>
      </c>
    </row>
    <row r="1338" spans="1:29" x14ac:dyDescent="0.25">
      <c r="A1338" s="1">
        <f t="shared" si="310"/>
        <v>1</v>
      </c>
      <c r="B1338" s="1">
        <f t="shared" si="311"/>
        <v>1</v>
      </c>
      <c r="C1338" s="1">
        <f t="shared" si="312"/>
        <v>1</v>
      </c>
      <c r="E1338" s="1">
        <f t="shared" si="313"/>
        <v>1</v>
      </c>
      <c r="F1338" s="1">
        <f t="shared" si="314"/>
        <v>0</v>
      </c>
      <c r="G1338" s="1">
        <f t="shared" si="315"/>
        <v>0</v>
      </c>
      <c r="H1338" s="1">
        <f t="shared" si="316"/>
        <v>0</v>
      </c>
      <c r="J1338" s="1">
        <f t="shared" si="317"/>
        <v>1</v>
      </c>
      <c r="K1338" s="1">
        <f t="shared" si="318"/>
        <v>0</v>
      </c>
      <c r="L1338" s="1">
        <f t="shared" si="319"/>
        <v>0</v>
      </c>
      <c r="M1338" s="1">
        <f t="shared" si="320"/>
        <v>0</v>
      </c>
      <c r="O1338" s="1">
        <f t="shared" si="321"/>
        <v>1</v>
      </c>
      <c r="P1338" s="1">
        <f t="shared" si="322"/>
        <v>0</v>
      </c>
      <c r="Q1338" s="1">
        <f t="shared" si="323"/>
        <v>0</v>
      </c>
      <c r="R1338" s="1">
        <f t="shared" si="324"/>
        <v>0</v>
      </c>
      <c r="Y1338" s="62">
        <v>0</v>
      </c>
      <c r="Z1338" s="62">
        <v>34</v>
      </c>
      <c r="AA1338" s="62">
        <v>12.07</v>
      </c>
      <c r="AB1338" s="62">
        <v>665</v>
      </c>
      <c r="AC1338" s="62">
        <v>1</v>
      </c>
    </row>
    <row r="1339" spans="1:29" x14ac:dyDescent="0.25">
      <c r="A1339" s="1">
        <f t="shared" si="310"/>
        <v>0</v>
      </c>
      <c r="B1339" s="1">
        <f t="shared" si="311"/>
        <v>1</v>
      </c>
      <c r="C1339" s="1">
        <f t="shared" si="312"/>
        <v>1</v>
      </c>
      <c r="E1339" s="1">
        <f t="shared" si="313"/>
        <v>1</v>
      </c>
      <c r="F1339" s="1">
        <f t="shared" si="314"/>
        <v>0</v>
      </c>
      <c r="G1339" s="1">
        <f t="shared" si="315"/>
        <v>0</v>
      </c>
      <c r="H1339" s="1">
        <f t="shared" si="316"/>
        <v>0</v>
      </c>
      <c r="J1339" s="1">
        <f t="shared" si="317"/>
        <v>1</v>
      </c>
      <c r="K1339" s="1">
        <f t="shared" si="318"/>
        <v>0</v>
      </c>
      <c r="L1339" s="1">
        <f t="shared" si="319"/>
        <v>0</v>
      </c>
      <c r="M1339" s="1">
        <f t="shared" si="320"/>
        <v>0</v>
      </c>
      <c r="O1339" s="1">
        <f t="shared" si="321"/>
        <v>0</v>
      </c>
      <c r="P1339" s="1">
        <f t="shared" si="322"/>
        <v>0</v>
      </c>
      <c r="Q1339" s="1">
        <f t="shared" si="323"/>
        <v>1</v>
      </c>
      <c r="R1339" s="1">
        <f t="shared" si="324"/>
        <v>0</v>
      </c>
      <c r="Y1339" s="62">
        <v>0</v>
      </c>
      <c r="Z1339" s="62">
        <v>106.85</v>
      </c>
      <c r="AA1339" s="62">
        <v>22.59</v>
      </c>
      <c r="AB1339" s="62">
        <v>660</v>
      </c>
      <c r="AC1339" s="62">
        <v>1</v>
      </c>
    </row>
    <row r="1340" spans="1:29" x14ac:dyDescent="0.25">
      <c r="A1340" s="1">
        <f t="shared" si="310"/>
        <v>1</v>
      </c>
      <c r="B1340" s="1">
        <f t="shared" si="311"/>
        <v>1</v>
      </c>
      <c r="C1340" s="1">
        <f t="shared" si="312"/>
        <v>1</v>
      </c>
      <c r="E1340" s="1">
        <f t="shared" si="313"/>
        <v>1</v>
      </c>
      <c r="F1340" s="1">
        <f t="shared" si="314"/>
        <v>0</v>
      </c>
      <c r="G1340" s="1">
        <f t="shared" si="315"/>
        <v>0</v>
      </c>
      <c r="H1340" s="1">
        <f t="shared" si="316"/>
        <v>0</v>
      </c>
      <c r="J1340" s="1">
        <f t="shared" si="317"/>
        <v>1</v>
      </c>
      <c r="K1340" s="1">
        <f t="shared" si="318"/>
        <v>0</v>
      </c>
      <c r="L1340" s="1">
        <f t="shared" si="319"/>
        <v>0</v>
      </c>
      <c r="M1340" s="1">
        <f t="shared" si="320"/>
        <v>0</v>
      </c>
      <c r="O1340" s="1">
        <f t="shared" si="321"/>
        <v>1</v>
      </c>
      <c r="P1340" s="1">
        <f t="shared" si="322"/>
        <v>0</v>
      </c>
      <c r="Q1340" s="1">
        <f t="shared" si="323"/>
        <v>0</v>
      </c>
      <c r="R1340" s="1">
        <f t="shared" si="324"/>
        <v>0</v>
      </c>
      <c r="Y1340" s="62">
        <v>0</v>
      </c>
      <c r="Z1340" s="62">
        <v>75</v>
      </c>
      <c r="AA1340" s="62">
        <v>5.25</v>
      </c>
      <c r="AB1340" s="62">
        <v>665</v>
      </c>
      <c r="AC1340" s="62">
        <v>1</v>
      </c>
    </row>
    <row r="1341" spans="1:29" x14ac:dyDescent="0.25">
      <c r="A1341" s="1">
        <f t="shared" si="310"/>
        <v>1</v>
      </c>
      <c r="B1341" s="1">
        <f t="shared" si="311"/>
        <v>1</v>
      </c>
      <c r="C1341" s="1">
        <f t="shared" si="312"/>
        <v>1</v>
      </c>
      <c r="E1341" s="1">
        <f t="shared" si="313"/>
        <v>1</v>
      </c>
      <c r="F1341" s="1">
        <f t="shared" si="314"/>
        <v>0</v>
      </c>
      <c r="G1341" s="1">
        <f t="shared" si="315"/>
        <v>0</v>
      </c>
      <c r="H1341" s="1">
        <f t="shared" si="316"/>
        <v>0</v>
      </c>
      <c r="J1341" s="1">
        <f t="shared" si="317"/>
        <v>1</v>
      </c>
      <c r="K1341" s="1">
        <f t="shared" si="318"/>
        <v>0</v>
      </c>
      <c r="L1341" s="1">
        <f t="shared" si="319"/>
        <v>0</v>
      </c>
      <c r="M1341" s="1">
        <f t="shared" si="320"/>
        <v>0</v>
      </c>
      <c r="O1341" s="1">
        <f t="shared" si="321"/>
        <v>1</v>
      </c>
      <c r="P1341" s="1">
        <f t="shared" si="322"/>
        <v>0</v>
      </c>
      <c r="Q1341" s="1">
        <f t="shared" si="323"/>
        <v>0</v>
      </c>
      <c r="R1341" s="1">
        <f t="shared" si="324"/>
        <v>0</v>
      </c>
      <c r="Y1341" s="62">
        <v>0</v>
      </c>
      <c r="Z1341" s="62">
        <v>24</v>
      </c>
      <c r="AA1341" s="62">
        <v>11</v>
      </c>
      <c r="AB1341" s="62">
        <v>680</v>
      </c>
      <c r="AC1341" s="62">
        <v>1</v>
      </c>
    </row>
    <row r="1342" spans="1:29" x14ac:dyDescent="0.25">
      <c r="A1342" s="1">
        <f t="shared" si="310"/>
        <v>1</v>
      </c>
      <c r="B1342" s="1">
        <f t="shared" si="311"/>
        <v>1</v>
      </c>
      <c r="C1342" s="1">
        <f t="shared" si="312"/>
        <v>1</v>
      </c>
      <c r="E1342" s="1">
        <f t="shared" si="313"/>
        <v>1</v>
      </c>
      <c r="F1342" s="1">
        <f t="shared" si="314"/>
        <v>0</v>
      </c>
      <c r="G1342" s="1">
        <f t="shared" si="315"/>
        <v>0</v>
      </c>
      <c r="H1342" s="1">
        <f t="shared" si="316"/>
        <v>0</v>
      </c>
      <c r="J1342" s="1">
        <f t="shared" si="317"/>
        <v>1</v>
      </c>
      <c r="K1342" s="1">
        <f t="shared" si="318"/>
        <v>0</v>
      </c>
      <c r="L1342" s="1">
        <f t="shared" si="319"/>
        <v>0</v>
      </c>
      <c r="M1342" s="1">
        <f t="shared" si="320"/>
        <v>0</v>
      </c>
      <c r="O1342" s="1">
        <f t="shared" si="321"/>
        <v>1</v>
      </c>
      <c r="P1342" s="1">
        <f t="shared" si="322"/>
        <v>0</v>
      </c>
      <c r="Q1342" s="1">
        <f t="shared" si="323"/>
        <v>0</v>
      </c>
      <c r="R1342" s="1">
        <f t="shared" si="324"/>
        <v>0</v>
      </c>
      <c r="Y1342" s="62">
        <v>1</v>
      </c>
      <c r="Z1342" s="62">
        <v>50</v>
      </c>
      <c r="AA1342" s="62">
        <v>33.82</v>
      </c>
      <c r="AB1342" s="62">
        <v>685</v>
      </c>
      <c r="AC1342" s="62">
        <v>1</v>
      </c>
    </row>
    <row r="1343" spans="1:29" x14ac:dyDescent="0.25">
      <c r="A1343" s="1">
        <f t="shared" si="310"/>
        <v>0</v>
      </c>
      <c r="B1343" s="1">
        <f t="shared" si="311"/>
        <v>1</v>
      </c>
      <c r="C1343" s="1">
        <f t="shared" si="312"/>
        <v>1</v>
      </c>
      <c r="E1343" s="1">
        <f t="shared" si="313"/>
        <v>1</v>
      </c>
      <c r="F1343" s="1">
        <f t="shared" si="314"/>
        <v>0</v>
      </c>
      <c r="G1343" s="1">
        <f t="shared" si="315"/>
        <v>0</v>
      </c>
      <c r="H1343" s="1">
        <f t="shared" si="316"/>
        <v>0</v>
      </c>
      <c r="J1343" s="1">
        <f t="shared" si="317"/>
        <v>1</v>
      </c>
      <c r="K1343" s="1">
        <f t="shared" si="318"/>
        <v>0</v>
      </c>
      <c r="L1343" s="1">
        <f t="shared" si="319"/>
        <v>0</v>
      </c>
      <c r="M1343" s="1">
        <f t="shared" si="320"/>
        <v>0</v>
      </c>
      <c r="O1343" s="1">
        <f t="shared" si="321"/>
        <v>0</v>
      </c>
      <c r="P1343" s="1">
        <f t="shared" si="322"/>
        <v>0</v>
      </c>
      <c r="Q1343" s="1">
        <f t="shared" si="323"/>
        <v>1</v>
      </c>
      <c r="R1343" s="1">
        <f t="shared" si="324"/>
        <v>0</v>
      </c>
      <c r="Y1343" s="62">
        <v>0</v>
      </c>
      <c r="Z1343" s="62">
        <v>96</v>
      </c>
      <c r="AA1343" s="62">
        <v>9.18</v>
      </c>
      <c r="AB1343" s="62">
        <v>665</v>
      </c>
      <c r="AC1343" s="62">
        <v>1</v>
      </c>
    </row>
    <row r="1344" spans="1:29" x14ac:dyDescent="0.25">
      <c r="A1344" s="1">
        <f t="shared" si="310"/>
        <v>1</v>
      </c>
      <c r="B1344" s="1">
        <f t="shared" si="311"/>
        <v>1</v>
      </c>
      <c r="C1344" s="1">
        <f t="shared" si="312"/>
        <v>1</v>
      </c>
      <c r="E1344" s="1">
        <f t="shared" si="313"/>
        <v>1</v>
      </c>
      <c r="F1344" s="1">
        <f t="shared" si="314"/>
        <v>0</v>
      </c>
      <c r="G1344" s="1">
        <f t="shared" si="315"/>
        <v>0</v>
      </c>
      <c r="H1344" s="1">
        <f t="shared" si="316"/>
        <v>0</v>
      </c>
      <c r="J1344" s="1">
        <f t="shared" si="317"/>
        <v>1</v>
      </c>
      <c r="K1344" s="1">
        <f t="shared" si="318"/>
        <v>0</v>
      </c>
      <c r="L1344" s="1">
        <f t="shared" si="319"/>
        <v>0</v>
      </c>
      <c r="M1344" s="1">
        <f t="shared" si="320"/>
        <v>0</v>
      </c>
      <c r="O1344" s="1">
        <f t="shared" si="321"/>
        <v>1</v>
      </c>
      <c r="P1344" s="1">
        <f t="shared" si="322"/>
        <v>0</v>
      </c>
      <c r="Q1344" s="1">
        <f t="shared" si="323"/>
        <v>0</v>
      </c>
      <c r="R1344" s="1">
        <f t="shared" si="324"/>
        <v>0</v>
      </c>
      <c r="Y1344" s="62">
        <v>0</v>
      </c>
      <c r="Z1344" s="62">
        <v>42</v>
      </c>
      <c r="AA1344" s="62">
        <v>23.43</v>
      </c>
      <c r="AB1344" s="62">
        <v>675</v>
      </c>
      <c r="AC1344" s="62">
        <v>1</v>
      </c>
    </row>
    <row r="1345" spans="1:29" x14ac:dyDescent="0.25">
      <c r="A1345" s="1">
        <f t="shared" si="310"/>
        <v>0</v>
      </c>
      <c r="B1345" s="1">
        <f t="shared" si="311"/>
        <v>1</v>
      </c>
      <c r="C1345" s="1">
        <f t="shared" si="312"/>
        <v>1</v>
      </c>
      <c r="E1345" s="1">
        <f t="shared" si="313"/>
        <v>1</v>
      </c>
      <c r="F1345" s="1">
        <f t="shared" si="314"/>
        <v>0</v>
      </c>
      <c r="G1345" s="1">
        <f t="shared" si="315"/>
        <v>0</v>
      </c>
      <c r="H1345" s="1">
        <f t="shared" si="316"/>
        <v>0</v>
      </c>
      <c r="J1345" s="1">
        <f t="shared" si="317"/>
        <v>1</v>
      </c>
      <c r="K1345" s="1">
        <f t="shared" si="318"/>
        <v>0</v>
      </c>
      <c r="L1345" s="1">
        <f t="shared" si="319"/>
        <v>0</v>
      </c>
      <c r="M1345" s="1">
        <f t="shared" si="320"/>
        <v>0</v>
      </c>
      <c r="O1345" s="1">
        <f t="shared" si="321"/>
        <v>0</v>
      </c>
      <c r="P1345" s="1">
        <f t="shared" si="322"/>
        <v>0</v>
      </c>
      <c r="Q1345" s="1">
        <f t="shared" si="323"/>
        <v>1</v>
      </c>
      <c r="R1345" s="1">
        <f t="shared" si="324"/>
        <v>0</v>
      </c>
      <c r="Y1345" s="62">
        <v>0</v>
      </c>
      <c r="Z1345" s="62">
        <v>80</v>
      </c>
      <c r="AA1345" s="62">
        <v>10.95</v>
      </c>
      <c r="AB1345" s="62">
        <v>715</v>
      </c>
      <c r="AC1345" s="62">
        <v>1</v>
      </c>
    </row>
    <row r="1346" spans="1:29" x14ac:dyDescent="0.25">
      <c r="A1346" s="1">
        <f t="shared" si="310"/>
        <v>0</v>
      </c>
      <c r="B1346" s="1">
        <f t="shared" si="311"/>
        <v>1</v>
      </c>
      <c r="C1346" s="1">
        <f t="shared" si="312"/>
        <v>1</v>
      </c>
      <c r="E1346" s="1">
        <f t="shared" si="313"/>
        <v>1</v>
      </c>
      <c r="F1346" s="1">
        <f t="shared" si="314"/>
        <v>0</v>
      </c>
      <c r="G1346" s="1">
        <f t="shared" si="315"/>
        <v>0</v>
      </c>
      <c r="H1346" s="1">
        <f t="shared" si="316"/>
        <v>0</v>
      </c>
      <c r="J1346" s="1">
        <f t="shared" si="317"/>
        <v>1</v>
      </c>
      <c r="K1346" s="1">
        <f t="shared" si="318"/>
        <v>0</v>
      </c>
      <c r="L1346" s="1">
        <f t="shared" si="319"/>
        <v>0</v>
      </c>
      <c r="M1346" s="1">
        <f t="shared" si="320"/>
        <v>0</v>
      </c>
      <c r="O1346" s="1">
        <f t="shared" si="321"/>
        <v>0</v>
      </c>
      <c r="P1346" s="1">
        <f t="shared" si="322"/>
        <v>0</v>
      </c>
      <c r="Q1346" s="1">
        <f t="shared" si="323"/>
        <v>1</v>
      </c>
      <c r="R1346" s="1">
        <f t="shared" si="324"/>
        <v>0</v>
      </c>
      <c r="Y1346" s="62">
        <v>1</v>
      </c>
      <c r="Z1346" s="62">
        <v>110</v>
      </c>
      <c r="AA1346" s="62">
        <v>14.82</v>
      </c>
      <c r="AB1346" s="62">
        <v>670</v>
      </c>
      <c r="AC1346" s="62">
        <v>1</v>
      </c>
    </row>
    <row r="1347" spans="1:29" x14ac:dyDescent="0.25">
      <c r="A1347" s="1">
        <f t="shared" si="310"/>
        <v>0</v>
      </c>
      <c r="B1347" s="1">
        <f t="shared" si="311"/>
        <v>0</v>
      </c>
      <c r="C1347" s="1">
        <f t="shared" si="312"/>
        <v>1</v>
      </c>
      <c r="E1347" s="1">
        <f t="shared" si="313"/>
        <v>1</v>
      </c>
      <c r="F1347" s="1">
        <f t="shared" si="314"/>
        <v>0</v>
      </c>
      <c r="G1347" s="1">
        <f t="shared" si="315"/>
        <v>0</v>
      </c>
      <c r="H1347" s="1">
        <f t="shared" si="316"/>
        <v>0</v>
      </c>
      <c r="J1347" s="1">
        <f t="shared" si="317"/>
        <v>0</v>
      </c>
      <c r="K1347" s="1">
        <f t="shared" si="318"/>
        <v>0</v>
      </c>
      <c r="L1347" s="1">
        <f t="shared" si="319"/>
        <v>1</v>
      </c>
      <c r="M1347" s="1">
        <f t="shared" si="320"/>
        <v>0</v>
      </c>
      <c r="O1347" s="1">
        <f t="shared" si="321"/>
        <v>0</v>
      </c>
      <c r="P1347" s="1">
        <f t="shared" si="322"/>
        <v>0</v>
      </c>
      <c r="Q1347" s="1">
        <f t="shared" si="323"/>
        <v>1</v>
      </c>
      <c r="R1347" s="1">
        <f t="shared" si="324"/>
        <v>0</v>
      </c>
      <c r="Y1347" s="62">
        <v>1</v>
      </c>
      <c r="Z1347" s="62">
        <v>49</v>
      </c>
      <c r="AA1347" s="62">
        <v>16.239999999999998</v>
      </c>
      <c r="AB1347" s="62">
        <v>700</v>
      </c>
      <c r="AC1347" s="62">
        <v>1</v>
      </c>
    </row>
    <row r="1348" spans="1:29" x14ac:dyDescent="0.25">
      <c r="A1348" s="1">
        <f t="shared" si="310"/>
        <v>1</v>
      </c>
      <c r="B1348" s="1">
        <f t="shared" si="311"/>
        <v>1</v>
      </c>
      <c r="C1348" s="1">
        <f t="shared" si="312"/>
        <v>1</v>
      </c>
      <c r="E1348" s="1">
        <f t="shared" si="313"/>
        <v>1</v>
      </c>
      <c r="F1348" s="1">
        <f t="shared" si="314"/>
        <v>0</v>
      </c>
      <c r="G1348" s="1">
        <f t="shared" si="315"/>
        <v>0</v>
      </c>
      <c r="H1348" s="1">
        <f t="shared" si="316"/>
        <v>0</v>
      </c>
      <c r="J1348" s="1">
        <f t="shared" si="317"/>
        <v>1</v>
      </c>
      <c r="K1348" s="1">
        <f t="shared" si="318"/>
        <v>0</v>
      </c>
      <c r="L1348" s="1">
        <f t="shared" si="319"/>
        <v>0</v>
      </c>
      <c r="M1348" s="1">
        <f t="shared" si="320"/>
        <v>0</v>
      </c>
      <c r="O1348" s="1">
        <f t="shared" si="321"/>
        <v>1</v>
      </c>
      <c r="P1348" s="1">
        <f t="shared" si="322"/>
        <v>0</v>
      </c>
      <c r="Q1348" s="1">
        <f t="shared" si="323"/>
        <v>0</v>
      </c>
      <c r="R1348" s="1">
        <f t="shared" si="324"/>
        <v>0</v>
      </c>
      <c r="Y1348" s="62">
        <v>0</v>
      </c>
      <c r="Z1348" s="62">
        <v>90</v>
      </c>
      <c r="AA1348" s="62">
        <v>33.4</v>
      </c>
      <c r="AB1348" s="62">
        <v>735</v>
      </c>
      <c r="AC1348" s="62">
        <v>1</v>
      </c>
    </row>
    <row r="1349" spans="1:29" x14ac:dyDescent="0.25">
      <c r="A1349" s="1">
        <f t="shared" si="310"/>
        <v>0</v>
      </c>
      <c r="B1349" s="1">
        <f t="shared" si="311"/>
        <v>0</v>
      </c>
      <c r="C1349" s="1">
        <f t="shared" si="312"/>
        <v>0</v>
      </c>
      <c r="E1349" s="1">
        <f t="shared" si="313"/>
        <v>0</v>
      </c>
      <c r="F1349" s="1">
        <f t="shared" si="314"/>
        <v>0</v>
      </c>
      <c r="G1349" s="1">
        <f t="shared" si="315"/>
        <v>1</v>
      </c>
      <c r="H1349" s="1">
        <f t="shared" si="316"/>
        <v>0</v>
      </c>
      <c r="J1349" s="1">
        <f t="shared" si="317"/>
        <v>0</v>
      </c>
      <c r="K1349" s="1">
        <f t="shared" si="318"/>
        <v>0</v>
      </c>
      <c r="L1349" s="1">
        <f t="shared" si="319"/>
        <v>1</v>
      </c>
      <c r="M1349" s="1">
        <f t="shared" si="320"/>
        <v>0</v>
      </c>
      <c r="O1349" s="1">
        <f t="shared" si="321"/>
        <v>0</v>
      </c>
      <c r="P1349" s="1">
        <f t="shared" si="322"/>
        <v>0</v>
      </c>
      <c r="Q1349" s="1">
        <f t="shared" si="323"/>
        <v>1</v>
      </c>
      <c r="R1349" s="1">
        <f t="shared" si="324"/>
        <v>0</v>
      </c>
      <c r="Y1349" s="62">
        <v>1</v>
      </c>
      <c r="Z1349" s="62">
        <v>63</v>
      </c>
      <c r="AA1349" s="62">
        <v>24.21</v>
      </c>
      <c r="AB1349" s="62">
        <v>710</v>
      </c>
      <c r="AC1349" s="62">
        <v>1</v>
      </c>
    </row>
    <row r="1350" spans="1:29" x14ac:dyDescent="0.25">
      <c r="A1350" s="1">
        <f t="shared" si="310"/>
        <v>0</v>
      </c>
      <c r="B1350" s="1">
        <f t="shared" si="311"/>
        <v>1</v>
      </c>
      <c r="C1350" s="1">
        <f t="shared" si="312"/>
        <v>1</v>
      </c>
      <c r="E1350" s="1">
        <f t="shared" si="313"/>
        <v>1</v>
      </c>
      <c r="F1350" s="1">
        <f t="shared" si="314"/>
        <v>0</v>
      </c>
      <c r="G1350" s="1">
        <f t="shared" si="315"/>
        <v>0</v>
      </c>
      <c r="H1350" s="1">
        <f t="shared" si="316"/>
        <v>0</v>
      </c>
      <c r="J1350" s="1">
        <f t="shared" si="317"/>
        <v>1</v>
      </c>
      <c r="K1350" s="1">
        <f t="shared" si="318"/>
        <v>0</v>
      </c>
      <c r="L1350" s="1">
        <f t="shared" si="319"/>
        <v>0</v>
      </c>
      <c r="M1350" s="1">
        <f t="shared" si="320"/>
        <v>0</v>
      </c>
      <c r="O1350" s="1">
        <f t="shared" si="321"/>
        <v>0</v>
      </c>
      <c r="P1350" s="1">
        <f t="shared" si="322"/>
        <v>0</v>
      </c>
      <c r="Q1350" s="1">
        <f t="shared" si="323"/>
        <v>1</v>
      </c>
      <c r="R1350" s="1">
        <f t="shared" si="324"/>
        <v>0</v>
      </c>
      <c r="Y1350" s="62">
        <v>1</v>
      </c>
      <c r="Z1350" s="62">
        <v>90</v>
      </c>
      <c r="AA1350" s="62">
        <v>19.59</v>
      </c>
      <c r="AB1350" s="62">
        <v>685</v>
      </c>
      <c r="AC1350" s="62">
        <v>1</v>
      </c>
    </row>
    <row r="1351" spans="1:29" x14ac:dyDescent="0.25">
      <c r="A1351" s="1">
        <f t="shared" ref="A1351:A1414" si="325">IF($AB1346&gt;716,1,IF($Z1346&gt;85.24,1,0))</f>
        <v>1</v>
      </c>
      <c r="B1351" s="1">
        <f t="shared" ref="B1351:B1414" si="326">IF($AB1346&gt;716,1,IF($Z1346&gt;85.24,1,IF($AA1346&lt;=16.54,1,0)))</f>
        <v>1</v>
      </c>
      <c r="C1351" s="1">
        <f t="shared" ref="C1351:C1414" si="327">IF($AB1346&gt;716,1,IF($Z1346&gt;85.24,1,IF($AA1346&lt;=16.54,1,IF($Y1346=1,1,0))))</f>
        <v>1</v>
      </c>
      <c r="E1351" s="1">
        <f t="shared" ref="E1351:E1414" si="328">IF($C1351=1, IF($AC1346=1,1,0),0)</f>
        <v>1</v>
      </c>
      <c r="F1351" s="1">
        <f t="shared" ref="F1351:F1414" si="329">IF($C1351=1, IF($AC1346=0,1,0),0)</f>
        <v>0</v>
      </c>
      <c r="G1351" s="1">
        <f t="shared" ref="G1351:G1414" si="330">IF($C1351=0, IF($AC1346=1,1,0),0)</f>
        <v>0</v>
      </c>
      <c r="H1351" s="1">
        <f t="shared" ref="H1351:H1414" si="331">IF($C1351=0, IF($AC1346=0,1,0),0)</f>
        <v>0</v>
      </c>
      <c r="J1351" s="1">
        <f t="shared" ref="J1351:J1414" si="332">IF($B1351=1, IF($AC1346=1,1,0),0)</f>
        <v>1</v>
      </c>
      <c r="K1351" s="1">
        <f t="shared" ref="K1351:K1414" si="333">IF($B1351=1, IF($AC1346=0,1,0),0)</f>
        <v>0</v>
      </c>
      <c r="L1351" s="1">
        <f t="shared" ref="L1351:L1414" si="334">IF($B1351=0, IF($AC1346=1,1,0),0)</f>
        <v>0</v>
      </c>
      <c r="M1351" s="1">
        <f t="shared" ref="M1351:M1414" si="335">IF($B1351=0, IF($AC1346=0,1,0),0)</f>
        <v>0</v>
      </c>
      <c r="O1351" s="1">
        <f t="shared" ref="O1351:O1414" si="336">IF($A1351=1, IF($AC1346=1,1,0),0)</f>
        <v>1</v>
      </c>
      <c r="P1351" s="1">
        <f t="shared" ref="P1351:P1414" si="337">IF($A1351=1, IF($AC1346=0,1,0),0)</f>
        <v>0</v>
      </c>
      <c r="Q1351" s="1">
        <f t="shared" ref="Q1351:Q1414" si="338">IF($A1351=0, IF($AC1346=1,1,0),0)</f>
        <v>0</v>
      </c>
      <c r="R1351" s="1">
        <f t="shared" ref="R1351:R1414" si="339">IF($A1351=0, IF($AC1346=0,1,0),0)</f>
        <v>0</v>
      </c>
      <c r="Y1351" s="62">
        <v>1</v>
      </c>
      <c r="Z1351" s="62">
        <v>114</v>
      </c>
      <c r="AA1351" s="62">
        <v>22.07</v>
      </c>
      <c r="AB1351" s="62">
        <v>665</v>
      </c>
      <c r="AC1351" s="62">
        <v>1</v>
      </c>
    </row>
    <row r="1352" spans="1:29" x14ac:dyDescent="0.25">
      <c r="A1352" s="1">
        <f t="shared" si="325"/>
        <v>0</v>
      </c>
      <c r="B1352" s="1">
        <f t="shared" si="326"/>
        <v>1</v>
      </c>
      <c r="C1352" s="1">
        <f t="shared" si="327"/>
        <v>1</v>
      </c>
      <c r="E1352" s="1">
        <f t="shared" si="328"/>
        <v>1</v>
      </c>
      <c r="F1352" s="1">
        <f t="shared" si="329"/>
        <v>0</v>
      </c>
      <c r="G1352" s="1">
        <f t="shared" si="330"/>
        <v>0</v>
      </c>
      <c r="H1352" s="1">
        <f t="shared" si="331"/>
        <v>0</v>
      </c>
      <c r="J1352" s="1">
        <f t="shared" si="332"/>
        <v>1</v>
      </c>
      <c r="K1352" s="1">
        <f t="shared" si="333"/>
        <v>0</v>
      </c>
      <c r="L1352" s="1">
        <f t="shared" si="334"/>
        <v>0</v>
      </c>
      <c r="M1352" s="1">
        <f t="shared" si="335"/>
        <v>0</v>
      </c>
      <c r="O1352" s="1">
        <f t="shared" si="336"/>
        <v>0</v>
      </c>
      <c r="P1352" s="1">
        <f t="shared" si="337"/>
        <v>0</v>
      </c>
      <c r="Q1352" s="1">
        <f t="shared" si="338"/>
        <v>1</v>
      </c>
      <c r="R1352" s="1">
        <f t="shared" si="339"/>
        <v>0</v>
      </c>
      <c r="Y1352" s="62">
        <v>1</v>
      </c>
      <c r="Z1352" s="62">
        <v>122.215</v>
      </c>
      <c r="AA1352" s="62">
        <v>20.260000000000002</v>
      </c>
      <c r="AB1352" s="62">
        <v>670</v>
      </c>
      <c r="AC1352" s="62">
        <v>1</v>
      </c>
    </row>
    <row r="1353" spans="1:29" x14ac:dyDescent="0.25">
      <c r="A1353" s="1">
        <f t="shared" si="325"/>
        <v>1</v>
      </c>
      <c r="B1353" s="1">
        <f t="shared" si="326"/>
        <v>1</v>
      </c>
      <c r="C1353" s="1">
        <f t="shared" si="327"/>
        <v>1</v>
      </c>
      <c r="E1353" s="1">
        <f t="shared" si="328"/>
        <v>1</v>
      </c>
      <c r="F1353" s="1">
        <f t="shared" si="329"/>
        <v>0</v>
      </c>
      <c r="G1353" s="1">
        <f t="shared" si="330"/>
        <v>0</v>
      </c>
      <c r="H1353" s="1">
        <f t="shared" si="331"/>
        <v>0</v>
      </c>
      <c r="J1353" s="1">
        <f t="shared" si="332"/>
        <v>1</v>
      </c>
      <c r="K1353" s="1">
        <f t="shared" si="333"/>
        <v>0</v>
      </c>
      <c r="L1353" s="1">
        <f t="shared" si="334"/>
        <v>0</v>
      </c>
      <c r="M1353" s="1">
        <f t="shared" si="335"/>
        <v>0</v>
      </c>
      <c r="O1353" s="1">
        <f t="shared" si="336"/>
        <v>1</v>
      </c>
      <c r="P1353" s="1">
        <f t="shared" si="337"/>
        <v>0</v>
      </c>
      <c r="Q1353" s="1">
        <f t="shared" si="338"/>
        <v>0</v>
      </c>
      <c r="R1353" s="1">
        <f t="shared" si="339"/>
        <v>0</v>
      </c>
      <c r="Y1353" s="62">
        <v>1</v>
      </c>
      <c r="Z1353" s="62">
        <v>145</v>
      </c>
      <c r="AA1353" s="62">
        <v>28.37</v>
      </c>
      <c r="AB1353" s="62">
        <v>680</v>
      </c>
      <c r="AC1353" s="62">
        <v>1</v>
      </c>
    </row>
    <row r="1354" spans="1:29" x14ac:dyDescent="0.25">
      <c r="A1354" s="1">
        <f t="shared" si="325"/>
        <v>0</v>
      </c>
      <c r="B1354" s="1">
        <f t="shared" si="326"/>
        <v>0</v>
      </c>
      <c r="C1354" s="1">
        <f t="shared" si="327"/>
        <v>1</v>
      </c>
      <c r="E1354" s="1">
        <f t="shared" si="328"/>
        <v>1</v>
      </c>
      <c r="F1354" s="1">
        <f t="shared" si="329"/>
        <v>0</v>
      </c>
      <c r="G1354" s="1">
        <f t="shared" si="330"/>
        <v>0</v>
      </c>
      <c r="H1354" s="1">
        <f t="shared" si="331"/>
        <v>0</v>
      </c>
      <c r="J1354" s="1">
        <f t="shared" si="332"/>
        <v>0</v>
      </c>
      <c r="K1354" s="1">
        <f t="shared" si="333"/>
        <v>0</v>
      </c>
      <c r="L1354" s="1">
        <f t="shared" si="334"/>
        <v>1</v>
      </c>
      <c r="M1354" s="1">
        <f t="shared" si="335"/>
        <v>0</v>
      </c>
      <c r="O1354" s="1">
        <f t="shared" si="336"/>
        <v>0</v>
      </c>
      <c r="P1354" s="1">
        <f t="shared" si="337"/>
        <v>0</v>
      </c>
      <c r="Q1354" s="1">
        <f t="shared" si="338"/>
        <v>1</v>
      </c>
      <c r="R1354" s="1">
        <f t="shared" si="339"/>
        <v>0</v>
      </c>
      <c r="Y1354" s="62">
        <v>1</v>
      </c>
      <c r="Z1354" s="62">
        <v>189</v>
      </c>
      <c r="AA1354" s="62">
        <v>16.079999999999998</v>
      </c>
      <c r="AB1354" s="62">
        <v>675</v>
      </c>
      <c r="AC1354" s="62">
        <v>1</v>
      </c>
    </row>
    <row r="1355" spans="1:29" x14ac:dyDescent="0.25">
      <c r="A1355" s="1">
        <f t="shared" si="325"/>
        <v>1</v>
      </c>
      <c r="B1355" s="1">
        <f t="shared" si="326"/>
        <v>1</v>
      </c>
      <c r="C1355" s="1">
        <f t="shared" si="327"/>
        <v>1</v>
      </c>
      <c r="E1355" s="1">
        <f t="shared" si="328"/>
        <v>1</v>
      </c>
      <c r="F1355" s="1">
        <f t="shared" si="329"/>
        <v>0</v>
      </c>
      <c r="G1355" s="1">
        <f t="shared" si="330"/>
        <v>0</v>
      </c>
      <c r="H1355" s="1">
        <f t="shared" si="331"/>
        <v>0</v>
      </c>
      <c r="J1355" s="1">
        <f t="shared" si="332"/>
        <v>1</v>
      </c>
      <c r="K1355" s="1">
        <f t="shared" si="333"/>
        <v>0</v>
      </c>
      <c r="L1355" s="1">
        <f t="shared" si="334"/>
        <v>0</v>
      </c>
      <c r="M1355" s="1">
        <f t="shared" si="335"/>
        <v>0</v>
      </c>
      <c r="O1355" s="1">
        <f t="shared" si="336"/>
        <v>1</v>
      </c>
      <c r="P1355" s="1">
        <f t="shared" si="337"/>
        <v>0</v>
      </c>
      <c r="Q1355" s="1">
        <f t="shared" si="338"/>
        <v>0</v>
      </c>
      <c r="R1355" s="1">
        <f t="shared" si="339"/>
        <v>0</v>
      </c>
      <c r="Y1355" s="62">
        <v>1</v>
      </c>
      <c r="Z1355" s="62">
        <v>128.32328000000001</v>
      </c>
      <c r="AA1355" s="62">
        <v>17.3</v>
      </c>
      <c r="AB1355" s="62">
        <v>660</v>
      </c>
      <c r="AC1355" s="62">
        <v>1</v>
      </c>
    </row>
    <row r="1356" spans="1:29" x14ac:dyDescent="0.25">
      <c r="A1356" s="1">
        <f t="shared" si="325"/>
        <v>1</v>
      </c>
      <c r="B1356" s="1">
        <f t="shared" si="326"/>
        <v>1</v>
      </c>
      <c r="C1356" s="1">
        <f t="shared" si="327"/>
        <v>1</v>
      </c>
      <c r="E1356" s="1">
        <f t="shared" si="328"/>
        <v>1</v>
      </c>
      <c r="F1356" s="1">
        <f t="shared" si="329"/>
        <v>0</v>
      </c>
      <c r="G1356" s="1">
        <f t="shared" si="330"/>
        <v>0</v>
      </c>
      <c r="H1356" s="1">
        <f t="shared" si="331"/>
        <v>0</v>
      </c>
      <c r="J1356" s="1">
        <f t="shared" si="332"/>
        <v>1</v>
      </c>
      <c r="K1356" s="1">
        <f t="shared" si="333"/>
        <v>0</v>
      </c>
      <c r="L1356" s="1">
        <f t="shared" si="334"/>
        <v>0</v>
      </c>
      <c r="M1356" s="1">
        <f t="shared" si="335"/>
        <v>0</v>
      </c>
      <c r="O1356" s="1">
        <f t="shared" si="336"/>
        <v>1</v>
      </c>
      <c r="P1356" s="1">
        <f t="shared" si="337"/>
        <v>0</v>
      </c>
      <c r="Q1356" s="1">
        <f t="shared" si="338"/>
        <v>0</v>
      </c>
      <c r="R1356" s="1">
        <f t="shared" si="339"/>
        <v>0</v>
      </c>
      <c r="Y1356" s="62">
        <v>1</v>
      </c>
      <c r="Z1356" s="62">
        <v>80</v>
      </c>
      <c r="AA1356" s="62">
        <v>7.41</v>
      </c>
      <c r="AB1356" s="62">
        <v>675</v>
      </c>
      <c r="AC1356" s="62">
        <v>1</v>
      </c>
    </row>
    <row r="1357" spans="1:29" x14ac:dyDescent="0.25">
      <c r="A1357" s="1">
        <f t="shared" si="325"/>
        <v>1</v>
      </c>
      <c r="B1357" s="1">
        <f t="shared" si="326"/>
        <v>1</v>
      </c>
      <c r="C1357" s="1">
        <f t="shared" si="327"/>
        <v>1</v>
      </c>
      <c r="E1357" s="1">
        <f t="shared" si="328"/>
        <v>1</v>
      </c>
      <c r="F1357" s="1">
        <f t="shared" si="329"/>
        <v>0</v>
      </c>
      <c r="G1357" s="1">
        <f t="shared" si="330"/>
        <v>0</v>
      </c>
      <c r="H1357" s="1">
        <f t="shared" si="331"/>
        <v>0</v>
      </c>
      <c r="J1357" s="1">
        <f t="shared" si="332"/>
        <v>1</v>
      </c>
      <c r="K1357" s="1">
        <f t="shared" si="333"/>
        <v>0</v>
      </c>
      <c r="L1357" s="1">
        <f t="shared" si="334"/>
        <v>0</v>
      </c>
      <c r="M1357" s="1">
        <f t="shared" si="335"/>
        <v>0</v>
      </c>
      <c r="O1357" s="1">
        <f t="shared" si="336"/>
        <v>1</v>
      </c>
      <c r="P1357" s="1">
        <f t="shared" si="337"/>
        <v>0</v>
      </c>
      <c r="Q1357" s="1">
        <f t="shared" si="338"/>
        <v>0</v>
      </c>
      <c r="R1357" s="1">
        <f t="shared" si="339"/>
        <v>0</v>
      </c>
      <c r="Y1357" s="62">
        <v>1</v>
      </c>
      <c r="Z1357" s="62">
        <v>70</v>
      </c>
      <c r="AA1357" s="62">
        <v>6.99</v>
      </c>
      <c r="AB1357" s="62">
        <v>665</v>
      </c>
      <c r="AC1357" s="62">
        <v>1</v>
      </c>
    </row>
    <row r="1358" spans="1:29" x14ac:dyDescent="0.25">
      <c r="A1358" s="1">
        <f t="shared" si="325"/>
        <v>1</v>
      </c>
      <c r="B1358" s="1">
        <f t="shared" si="326"/>
        <v>1</v>
      </c>
      <c r="C1358" s="1">
        <f t="shared" si="327"/>
        <v>1</v>
      </c>
      <c r="E1358" s="1">
        <f t="shared" si="328"/>
        <v>1</v>
      </c>
      <c r="F1358" s="1">
        <f t="shared" si="329"/>
        <v>0</v>
      </c>
      <c r="G1358" s="1">
        <f t="shared" si="330"/>
        <v>0</v>
      </c>
      <c r="H1358" s="1">
        <f t="shared" si="331"/>
        <v>0</v>
      </c>
      <c r="J1358" s="1">
        <f t="shared" si="332"/>
        <v>1</v>
      </c>
      <c r="K1358" s="1">
        <f t="shared" si="333"/>
        <v>0</v>
      </c>
      <c r="L1358" s="1">
        <f t="shared" si="334"/>
        <v>0</v>
      </c>
      <c r="M1358" s="1">
        <f t="shared" si="335"/>
        <v>0</v>
      </c>
      <c r="O1358" s="1">
        <f t="shared" si="336"/>
        <v>1</v>
      </c>
      <c r="P1358" s="1">
        <f t="shared" si="337"/>
        <v>0</v>
      </c>
      <c r="Q1358" s="1">
        <f t="shared" si="338"/>
        <v>0</v>
      </c>
      <c r="R1358" s="1">
        <f t="shared" si="339"/>
        <v>0</v>
      </c>
      <c r="Y1358" s="62">
        <v>0</v>
      </c>
      <c r="Z1358" s="62">
        <v>90</v>
      </c>
      <c r="AA1358" s="62">
        <v>12.65</v>
      </c>
      <c r="AB1358" s="62">
        <v>705</v>
      </c>
      <c r="AC1358" s="62">
        <v>1</v>
      </c>
    </row>
    <row r="1359" spans="1:29" x14ac:dyDescent="0.25">
      <c r="A1359" s="1">
        <f t="shared" si="325"/>
        <v>1</v>
      </c>
      <c r="B1359" s="1">
        <f t="shared" si="326"/>
        <v>1</v>
      </c>
      <c r="C1359" s="1">
        <f t="shared" si="327"/>
        <v>1</v>
      </c>
      <c r="E1359" s="1">
        <f t="shared" si="328"/>
        <v>1</v>
      </c>
      <c r="F1359" s="1">
        <f t="shared" si="329"/>
        <v>0</v>
      </c>
      <c r="G1359" s="1">
        <f t="shared" si="330"/>
        <v>0</v>
      </c>
      <c r="H1359" s="1">
        <f t="shared" si="331"/>
        <v>0</v>
      </c>
      <c r="J1359" s="1">
        <f t="shared" si="332"/>
        <v>1</v>
      </c>
      <c r="K1359" s="1">
        <f t="shared" si="333"/>
        <v>0</v>
      </c>
      <c r="L1359" s="1">
        <f t="shared" si="334"/>
        <v>0</v>
      </c>
      <c r="M1359" s="1">
        <f t="shared" si="335"/>
        <v>0</v>
      </c>
      <c r="O1359" s="1">
        <f t="shared" si="336"/>
        <v>1</v>
      </c>
      <c r="P1359" s="1">
        <f t="shared" si="337"/>
        <v>0</v>
      </c>
      <c r="Q1359" s="1">
        <f t="shared" si="338"/>
        <v>0</v>
      </c>
      <c r="R1359" s="1">
        <f t="shared" si="339"/>
        <v>0</v>
      </c>
      <c r="Y1359" s="62">
        <v>0</v>
      </c>
      <c r="Z1359" s="62">
        <v>50</v>
      </c>
      <c r="AA1359" s="62">
        <v>31.76</v>
      </c>
      <c r="AB1359" s="62">
        <v>705</v>
      </c>
      <c r="AC1359" s="62">
        <v>1</v>
      </c>
    </row>
    <row r="1360" spans="1:29" x14ac:dyDescent="0.25">
      <c r="A1360" s="1">
        <f t="shared" si="325"/>
        <v>1</v>
      </c>
      <c r="B1360" s="1">
        <f t="shared" si="326"/>
        <v>1</v>
      </c>
      <c r="C1360" s="1">
        <f t="shared" si="327"/>
        <v>1</v>
      </c>
      <c r="E1360" s="1">
        <f t="shared" si="328"/>
        <v>1</v>
      </c>
      <c r="F1360" s="1">
        <f t="shared" si="329"/>
        <v>0</v>
      </c>
      <c r="G1360" s="1">
        <f t="shared" si="330"/>
        <v>0</v>
      </c>
      <c r="H1360" s="1">
        <f t="shared" si="331"/>
        <v>0</v>
      </c>
      <c r="J1360" s="1">
        <f t="shared" si="332"/>
        <v>1</v>
      </c>
      <c r="K1360" s="1">
        <f t="shared" si="333"/>
        <v>0</v>
      </c>
      <c r="L1360" s="1">
        <f t="shared" si="334"/>
        <v>0</v>
      </c>
      <c r="M1360" s="1">
        <f t="shared" si="335"/>
        <v>0</v>
      </c>
      <c r="O1360" s="1">
        <f t="shared" si="336"/>
        <v>1</v>
      </c>
      <c r="P1360" s="1">
        <f t="shared" si="337"/>
        <v>0</v>
      </c>
      <c r="Q1360" s="1">
        <f t="shared" si="338"/>
        <v>0</v>
      </c>
      <c r="R1360" s="1">
        <f t="shared" si="339"/>
        <v>0</v>
      </c>
      <c r="Y1360" s="62">
        <v>1</v>
      </c>
      <c r="Z1360" s="62">
        <v>45</v>
      </c>
      <c r="AA1360" s="62">
        <v>32.450000000000003</v>
      </c>
      <c r="AB1360" s="62">
        <v>700</v>
      </c>
      <c r="AC1360" s="62">
        <v>1</v>
      </c>
    </row>
    <row r="1361" spans="1:29" x14ac:dyDescent="0.25">
      <c r="A1361" s="1">
        <f t="shared" si="325"/>
        <v>0</v>
      </c>
      <c r="B1361" s="1">
        <f t="shared" si="326"/>
        <v>1</v>
      </c>
      <c r="C1361" s="1">
        <f t="shared" si="327"/>
        <v>1</v>
      </c>
      <c r="E1361" s="1">
        <f t="shared" si="328"/>
        <v>1</v>
      </c>
      <c r="F1361" s="1">
        <f t="shared" si="329"/>
        <v>0</v>
      </c>
      <c r="G1361" s="1">
        <f t="shared" si="330"/>
        <v>0</v>
      </c>
      <c r="H1361" s="1">
        <f t="shared" si="331"/>
        <v>0</v>
      </c>
      <c r="J1361" s="1">
        <f t="shared" si="332"/>
        <v>1</v>
      </c>
      <c r="K1361" s="1">
        <f t="shared" si="333"/>
        <v>0</v>
      </c>
      <c r="L1361" s="1">
        <f t="shared" si="334"/>
        <v>0</v>
      </c>
      <c r="M1361" s="1">
        <f t="shared" si="335"/>
        <v>0</v>
      </c>
      <c r="O1361" s="1">
        <f t="shared" si="336"/>
        <v>0</v>
      </c>
      <c r="P1361" s="1">
        <f t="shared" si="337"/>
        <v>0</v>
      </c>
      <c r="Q1361" s="1">
        <f t="shared" si="338"/>
        <v>1</v>
      </c>
      <c r="R1361" s="1">
        <f t="shared" si="339"/>
        <v>0</v>
      </c>
      <c r="Y1361" s="62">
        <v>1</v>
      </c>
      <c r="Z1361" s="62">
        <v>74</v>
      </c>
      <c r="AA1361" s="62">
        <v>17.3</v>
      </c>
      <c r="AB1361" s="62">
        <v>700</v>
      </c>
      <c r="AC1361" s="62">
        <v>1</v>
      </c>
    </row>
    <row r="1362" spans="1:29" x14ac:dyDescent="0.25">
      <c r="A1362" s="1">
        <f t="shared" si="325"/>
        <v>0</v>
      </c>
      <c r="B1362" s="1">
        <f t="shared" si="326"/>
        <v>1</v>
      </c>
      <c r="C1362" s="1">
        <f t="shared" si="327"/>
        <v>1</v>
      </c>
      <c r="E1362" s="1">
        <f t="shared" si="328"/>
        <v>1</v>
      </c>
      <c r="F1362" s="1">
        <f t="shared" si="329"/>
        <v>0</v>
      </c>
      <c r="G1362" s="1">
        <f t="shared" si="330"/>
        <v>0</v>
      </c>
      <c r="H1362" s="1">
        <f t="shared" si="331"/>
        <v>0</v>
      </c>
      <c r="J1362" s="1">
        <f t="shared" si="332"/>
        <v>1</v>
      </c>
      <c r="K1362" s="1">
        <f t="shared" si="333"/>
        <v>0</v>
      </c>
      <c r="L1362" s="1">
        <f t="shared" si="334"/>
        <v>0</v>
      </c>
      <c r="M1362" s="1">
        <f t="shared" si="335"/>
        <v>0</v>
      </c>
      <c r="O1362" s="1">
        <f t="shared" si="336"/>
        <v>0</v>
      </c>
      <c r="P1362" s="1">
        <f t="shared" si="337"/>
        <v>0</v>
      </c>
      <c r="Q1362" s="1">
        <f t="shared" si="338"/>
        <v>1</v>
      </c>
      <c r="R1362" s="1">
        <f t="shared" si="339"/>
        <v>0</v>
      </c>
      <c r="Y1362" s="62">
        <v>0</v>
      </c>
      <c r="Z1362" s="62">
        <v>63</v>
      </c>
      <c r="AA1362" s="62">
        <v>28.25</v>
      </c>
      <c r="AB1362" s="62">
        <v>695</v>
      </c>
      <c r="AC1362" s="62">
        <v>1</v>
      </c>
    </row>
    <row r="1363" spans="1:29" x14ac:dyDescent="0.25">
      <c r="A1363" s="1">
        <f t="shared" si="325"/>
        <v>1</v>
      </c>
      <c r="B1363" s="1">
        <f t="shared" si="326"/>
        <v>1</v>
      </c>
      <c r="C1363" s="1">
        <f t="shared" si="327"/>
        <v>1</v>
      </c>
      <c r="E1363" s="1">
        <f t="shared" si="328"/>
        <v>1</v>
      </c>
      <c r="F1363" s="1">
        <f t="shared" si="329"/>
        <v>0</v>
      </c>
      <c r="G1363" s="1">
        <f t="shared" si="330"/>
        <v>0</v>
      </c>
      <c r="H1363" s="1">
        <f t="shared" si="331"/>
        <v>0</v>
      </c>
      <c r="J1363" s="1">
        <f t="shared" si="332"/>
        <v>1</v>
      </c>
      <c r="K1363" s="1">
        <f t="shared" si="333"/>
        <v>0</v>
      </c>
      <c r="L1363" s="1">
        <f t="shared" si="334"/>
        <v>0</v>
      </c>
      <c r="M1363" s="1">
        <f t="shared" si="335"/>
        <v>0</v>
      </c>
      <c r="O1363" s="1">
        <f t="shared" si="336"/>
        <v>1</v>
      </c>
      <c r="P1363" s="1">
        <f t="shared" si="337"/>
        <v>0</v>
      </c>
      <c r="Q1363" s="1">
        <f t="shared" si="338"/>
        <v>0</v>
      </c>
      <c r="R1363" s="1">
        <f t="shared" si="339"/>
        <v>0</v>
      </c>
      <c r="Y1363" s="62">
        <v>1</v>
      </c>
      <c r="Z1363" s="62">
        <v>115</v>
      </c>
      <c r="AA1363" s="62">
        <v>13.62</v>
      </c>
      <c r="AB1363" s="62">
        <v>720</v>
      </c>
      <c r="AC1363" s="62">
        <v>1</v>
      </c>
    </row>
    <row r="1364" spans="1:29" x14ac:dyDescent="0.25">
      <c r="A1364" s="1">
        <f t="shared" si="325"/>
        <v>0</v>
      </c>
      <c r="B1364" s="1">
        <f t="shared" si="326"/>
        <v>0</v>
      </c>
      <c r="C1364" s="1">
        <f t="shared" si="327"/>
        <v>0</v>
      </c>
      <c r="E1364" s="1">
        <f t="shared" si="328"/>
        <v>0</v>
      </c>
      <c r="F1364" s="1">
        <f t="shared" si="329"/>
        <v>0</v>
      </c>
      <c r="G1364" s="1">
        <f t="shared" si="330"/>
        <v>1</v>
      </c>
      <c r="H1364" s="1">
        <f t="shared" si="331"/>
        <v>0</v>
      </c>
      <c r="J1364" s="1">
        <f t="shared" si="332"/>
        <v>0</v>
      </c>
      <c r="K1364" s="1">
        <f t="shared" si="333"/>
        <v>0</v>
      </c>
      <c r="L1364" s="1">
        <f t="shared" si="334"/>
        <v>1</v>
      </c>
      <c r="M1364" s="1">
        <f t="shared" si="335"/>
        <v>0</v>
      </c>
      <c r="O1364" s="1">
        <f t="shared" si="336"/>
        <v>0</v>
      </c>
      <c r="P1364" s="1">
        <f t="shared" si="337"/>
        <v>0</v>
      </c>
      <c r="Q1364" s="1">
        <f t="shared" si="338"/>
        <v>1</v>
      </c>
      <c r="R1364" s="1">
        <f t="shared" si="339"/>
        <v>0</v>
      </c>
      <c r="Y1364" s="62">
        <v>0</v>
      </c>
      <c r="Z1364" s="62">
        <v>30.16</v>
      </c>
      <c r="AA1364" s="62">
        <v>34.1</v>
      </c>
      <c r="AB1364" s="62">
        <v>660</v>
      </c>
      <c r="AC1364" s="62">
        <v>1</v>
      </c>
    </row>
    <row r="1365" spans="1:29" x14ac:dyDescent="0.25">
      <c r="A1365" s="1">
        <f t="shared" si="325"/>
        <v>0</v>
      </c>
      <c r="B1365" s="1">
        <f t="shared" si="326"/>
        <v>0</v>
      </c>
      <c r="C1365" s="1">
        <f t="shared" si="327"/>
        <v>1</v>
      </c>
      <c r="E1365" s="1">
        <f t="shared" si="328"/>
        <v>1</v>
      </c>
      <c r="F1365" s="1">
        <f t="shared" si="329"/>
        <v>0</v>
      </c>
      <c r="G1365" s="1">
        <f t="shared" si="330"/>
        <v>0</v>
      </c>
      <c r="H1365" s="1">
        <f t="shared" si="331"/>
        <v>0</v>
      </c>
      <c r="J1365" s="1">
        <f t="shared" si="332"/>
        <v>0</v>
      </c>
      <c r="K1365" s="1">
        <f t="shared" si="333"/>
        <v>0</v>
      </c>
      <c r="L1365" s="1">
        <f t="shared" si="334"/>
        <v>1</v>
      </c>
      <c r="M1365" s="1">
        <f t="shared" si="335"/>
        <v>0</v>
      </c>
      <c r="O1365" s="1">
        <f t="shared" si="336"/>
        <v>0</v>
      </c>
      <c r="P1365" s="1">
        <f t="shared" si="337"/>
        <v>0</v>
      </c>
      <c r="Q1365" s="1">
        <f t="shared" si="338"/>
        <v>1</v>
      </c>
      <c r="R1365" s="1">
        <f t="shared" si="339"/>
        <v>0</v>
      </c>
      <c r="Y1365" s="62">
        <v>1</v>
      </c>
      <c r="Z1365" s="62">
        <v>48</v>
      </c>
      <c r="AA1365" s="62">
        <v>20.92</v>
      </c>
      <c r="AB1365" s="62">
        <v>670</v>
      </c>
      <c r="AC1365" s="62">
        <v>1</v>
      </c>
    </row>
    <row r="1366" spans="1:29" x14ac:dyDescent="0.25">
      <c r="A1366" s="1">
        <f t="shared" si="325"/>
        <v>0</v>
      </c>
      <c r="B1366" s="1">
        <f t="shared" si="326"/>
        <v>0</v>
      </c>
      <c r="C1366" s="1">
        <f t="shared" si="327"/>
        <v>1</v>
      </c>
      <c r="E1366" s="1">
        <f t="shared" si="328"/>
        <v>1</v>
      </c>
      <c r="F1366" s="1">
        <f t="shared" si="329"/>
        <v>0</v>
      </c>
      <c r="G1366" s="1">
        <f t="shared" si="330"/>
        <v>0</v>
      </c>
      <c r="H1366" s="1">
        <f t="shared" si="331"/>
        <v>0</v>
      </c>
      <c r="J1366" s="1">
        <f t="shared" si="332"/>
        <v>0</v>
      </c>
      <c r="K1366" s="1">
        <f t="shared" si="333"/>
        <v>0</v>
      </c>
      <c r="L1366" s="1">
        <f t="shared" si="334"/>
        <v>1</v>
      </c>
      <c r="M1366" s="1">
        <f t="shared" si="335"/>
        <v>0</v>
      </c>
      <c r="O1366" s="1">
        <f t="shared" si="336"/>
        <v>0</v>
      </c>
      <c r="P1366" s="1">
        <f t="shared" si="337"/>
        <v>0</v>
      </c>
      <c r="Q1366" s="1">
        <f t="shared" si="338"/>
        <v>1</v>
      </c>
      <c r="R1366" s="1">
        <f t="shared" si="339"/>
        <v>0</v>
      </c>
      <c r="Y1366" s="62">
        <v>1</v>
      </c>
      <c r="Z1366" s="62">
        <v>50</v>
      </c>
      <c r="AA1366" s="62">
        <v>26.33</v>
      </c>
      <c r="AB1366" s="62">
        <v>750</v>
      </c>
      <c r="AC1366" s="62">
        <v>1</v>
      </c>
    </row>
    <row r="1367" spans="1:29" x14ac:dyDescent="0.25">
      <c r="A1367" s="1">
        <f t="shared" si="325"/>
        <v>0</v>
      </c>
      <c r="B1367" s="1">
        <f t="shared" si="326"/>
        <v>0</v>
      </c>
      <c r="C1367" s="1">
        <f t="shared" si="327"/>
        <v>0</v>
      </c>
      <c r="E1367" s="1">
        <f t="shared" si="328"/>
        <v>0</v>
      </c>
      <c r="F1367" s="1">
        <f t="shared" si="329"/>
        <v>0</v>
      </c>
      <c r="G1367" s="1">
        <f t="shared" si="330"/>
        <v>1</v>
      </c>
      <c r="H1367" s="1">
        <f t="shared" si="331"/>
        <v>0</v>
      </c>
      <c r="J1367" s="1">
        <f t="shared" si="332"/>
        <v>0</v>
      </c>
      <c r="K1367" s="1">
        <f t="shared" si="333"/>
        <v>0</v>
      </c>
      <c r="L1367" s="1">
        <f t="shared" si="334"/>
        <v>1</v>
      </c>
      <c r="M1367" s="1">
        <f t="shared" si="335"/>
        <v>0</v>
      </c>
      <c r="O1367" s="1">
        <f t="shared" si="336"/>
        <v>0</v>
      </c>
      <c r="P1367" s="1">
        <f t="shared" si="337"/>
        <v>0</v>
      </c>
      <c r="Q1367" s="1">
        <f t="shared" si="338"/>
        <v>1</v>
      </c>
      <c r="R1367" s="1">
        <f t="shared" si="339"/>
        <v>0</v>
      </c>
      <c r="Y1367" s="62">
        <v>1</v>
      </c>
      <c r="Z1367" s="62">
        <v>84</v>
      </c>
      <c r="AA1367" s="62">
        <v>31.43</v>
      </c>
      <c r="AB1367" s="62">
        <v>665</v>
      </c>
      <c r="AC1367" s="62">
        <v>1</v>
      </c>
    </row>
    <row r="1368" spans="1:29" x14ac:dyDescent="0.25">
      <c r="A1368" s="1">
        <f t="shared" si="325"/>
        <v>1</v>
      </c>
      <c r="B1368" s="1">
        <f t="shared" si="326"/>
        <v>1</v>
      </c>
      <c r="C1368" s="1">
        <f t="shared" si="327"/>
        <v>1</v>
      </c>
      <c r="E1368" s="1">
        <f t="shared" si="328"/>
        <v>1</v>
      </c>
      <c r="F1368" s="1">
        <f t="shared" si="329"/>
        <v>0</v>
      </c>
      <c r="G1368" s="1">
        <f t="shared" si="330"/>
        <v>0</v>
      </c>
      <c r="H1368" s="1">
        <f t="shared" si="331"/>
        <v>0</v>
      </c>
      <c r="J1368" s="1">
        <f t="shared" si="332"/>
        <v>1</v>
      </c>
      <c r="K1368" s="1">
        <f t="shared" si="333"/>
        <v>0</v>
      </c>
      <c r="L1368" s="1">
        <f t="shared" si="334"/>
        <v>0</v>
      </c>
      <c r="M1368" s="1">
        <f t="shared" si="335"/>
        <v>0</v>
      </c>
      <c r="O1368" s="1">
        <f t="shared" si="336"/>
        <v>1</v>
      </c>
      <c r="P1368" s="1">
        <f t="shared" si="337"/>
        <v>0</v>
      </c>
      <c r="Q1368" s="1">
        <f t="shared" si="338"/>
        <v>0</v>
      </c>
      <c r="R1368" s="1">
        <f t="shared" si="339"/>
        <v>0</v>
      </c>
      <c r="Y1368" s="62">
        <v>1</v>
      </c>
      <c r="Z1368" s="62">
        <v>75</v>
      </c>
      <c r="AA1368" s="62">
        <v>27.23</v>
      </c>
      <c r="AB1368" s="62">
        <v>705</v>
      </c>
      <c r="AC1368" s="62">
        <v>1</v>
      </c>
    </row>
    <row r="1369" spans="1:29" x14ac:dyDescent="0.25">
      <c r="A1369" s="1">
        <f t="shared" si="325"/>
        <v>0</v>
      </c>
      <c r="B1369" s="1">
        <f t="shared" si="326"/>
        <v>0</v>
      </c>
      <c r="C1369" s="1">
        <f t="shared" si="327"/>
        <v>0</v>
      </c>
      <c r="E1369" s="1">
        <f t="shared" si="328"/>
        <v>0</v>
      </c>
      <c r="F1369" s="1">
        <f t="shared" si="329"/>
        <v>0</v>
      </c>
      <c r="G1369" s="1">
        <f t="shared" si="330"/>
        <v>1</v>
      </c>
      <c r="H1369" s="1">
        <f t="shared" si="331"/>
        <v>0</v>
      </c>
      <c r="J1369" s="1">
        <f t="shared" si="332"/>
        <v>0</v>
      </c>
      <c r="K1369" s="1">
        <f t="shared" si="333"/>
        <v>0</v>
      </c>
      <c r="L1369" s="1">
        <f t="shared" si="334"/>
        <v>1</v>
      </c>
      <c r="M1369" s="1">
        <f t="shared" si="335"/>
        <v>0</v>
      </c>
      <c r="O1369" s="1">
        <f t="shared" si="336"/>
        <v>0</v>
      </c>
      <c r="P1369" s="1">
        <f t="shared" si="337"/>
        <v>0</v>
      </c>
      <c r="Q1369" s="1">
        <f t="shared" si="338"/>
        <v>1</v>
      </c>
      <c r="R1369" s="1">
        <f t="shared" si="339"/>
        <v>0</v>
      </c>
      <c r="Y1369" s="62">
        <v>0</v>
      </c>
      <c r="Z1369" s="62">
        <v>77.688000000000002</v>
      </c>
      <c r="AA1369" s="62">
        <v>15.11</v>
      </c>
      <c r="AB1369" s="62">
        <v>660</v>
      </c>
      <c r="AC1369" s="62">
        <v>1</v>
      </c>
    </row>
    <row r="1370" spans="1:29" x14ac:dyDescent="0.25">
      <c r="A1370" s="1">
        <f t="shared" si="325"/>
        <v>0</v>
      </c>
      <c r="B1370" s="1">
        <f t="shared" si="326"/>
        <v>0</v>
      </c>
      <c r="C1370" s="1">
        <f t="shared" si="327"/>
        <v>1</v>
      </c>
      <c r="E1370" s="1">
        <f t="shared" si="328"/>
        <v>1</v>
      </c>
      <c r="F1370" s="1">
        <f t="shared" si="329"/>
        <v>0</v>
      </c>
      <c r="G1370" s="1">
        <f t="shared" si="330"/>
        <v>0</v>
      </c>
      <c r="H1370" s="1">
        <f t="shared" si="331"/>
        <v>0</v>
      </c>
      <c r="J1370" s="1">
        <f t="shared" si="332"/>
        <v>0</v>
      </c>
      <c r="K1370" s="1">
        <f t="shared" si="333"/>
        <v>0</v>
      </c>
      <c r="L1370" s="1">
        <f t="shared" si="334"/>
        <v>1</v>
      </c>
      <c r="M1370" s="1">
        <f t="shared" si="335"/>
        <v>0</v>
      </c>
      <c r="O1370" s="1">
        <f t="shared" si="336"/>
        <v>0</v>
      </c>
      <c r="P1370" s="1">
        <f t="shared" si="337"/>
        <v>0</v>
      </c>
      <c r="Q1370" s="1">
        <f t="shared" si="338"/>
        <v>1</v>
      </c>
      <c r="R1370" s="1">
        <f t="shared" si="339"/>
        <v>0</v>
      </c>
      <c r="Y1370" s="62">
        <v>0</v>
      </c>
      <c r="Z1370" s="62">
        <v>43</v>
      </c>
      <c r="AA1370" s="62">
        <v>38.82</v>
      </c>
      <c r="AB1370" s="62">
        <v>700</v>
      </c>
      <c r="AC1370" s="62">
        <v>1</v>
      </c>
    </row>
    <row r="1371" spans="1:29" x14ac:dyDescent="0.25">
      <c r="A1371" s="1">
        <f t="shared" si="325"/>
        <v>1</v>
      </c>
      <c r="B1371" s="1">
        <f t="shared" si="326"/>
        <v>1</v>
      </c>
      <c r="C1371" s="1">
        <f t="shared" si="327"/>
        <v>1</v>
      </c>
      <c r="E1371" s="1">
        <f t="shared" si="328"/>
        <v>1</v>
      </c>
      <c r="F1371" s="1">
        <f t="shared" si="329"/>
        <v>0</v>
      </c>
      <c r="G1371" s="1">
        <f t="shared" si="330"/>
        <v>0</v>
      </c>
      <c r="H1371" s="1">
        <f t="shared" si="331"/>
        <v>0</v>
      </c>
      <c r="J1371" s="1">
        <f t="shared" si="332"/>
        <v>1</v>
      </c>
      <c r="K1371" s="1">
        <f t="shared" si="333"/>
        <v>0</v>
      </c>
      <c r="L1371" s="1">
        <f t="shared" si="334"/>
        <v>0</v>
      </c>
      <c r="M1371" s="1">
        <f t="shared" si="335"/>
        <v>0</v>
      </c>
      <c r="O1371" s="1">
        <f t="shared" si="336"/>
        <v>1</v>
      </c>
      <c r="P1371" s="1">
        <f t="shared" si="337"/>
        <v>0</v>
      </c>
      <c r="Q1371" s="1">
        <f t="shared" si="338"/>
        <v>0</v>
      </c>
      <c r="R1371" s="1">
        <f t="shared" si="339"/>
        <v>0</v>
      </c>
      <c r="Y1371" s="62">
        <v>0</v>
      </c>
      <c r="Z1371" s="62">
        <v>27.526</v>
      </c>
      <c r="AA1371" s="62">
        <v>23.46</v>
      </c>
      <c r="AB1371" s="62">
        <v>715</v>
      </c>
      <c r="AC1371" s="62">
        <v>1</v>
      </c>
    </row>
    <row r="1372" spans="1:29" x14ac:dyDescent="0.25">
      <c r="A1372" s="1">
        <f t="shared" si="325"/>
        <v>0</v>
      </c>
      <c r="B1372" s="1">
        <f t="shared" si="326"/>
        <v>0</v>
      </c>
      <c r="C1372" s="1">
        <f t="shared" si="327"/>
        <v>1</v>
      </c>
      <c r="E1372" s="1">
        <f t="shared" si="328"/>
        <v>1</v>
      </c>
      <c r="F1372" s="1">
        <f t="shared" si="329"/>
        <v>0</v>
      </c>
      <c r="G1372" s="1">
        <f t="shared" si="330"/>
        <v>0</v>
      </c>
      <c r="H1372" s="1">
        <f t="shared" si="331"/>
        <v>0</v>
      </c>
      <c r="J1372" s="1">
        <f t="shared" si="332"/>
        <v>0</v>
      </c>
      <c r="K1372" s="1">
        <f t="shared" si="333"/>
        <v>0</v>
      </c>
      <c r="L1372" s="1">
        <f t="shared" si="334"/>
        <v>1</v>
      </c>
      <c r="M1372" s="1">
        <f t="shared" si="335"/>
        <v>0</v>
      </c>
      <c r="O1372" s="1">
        <f t="shared" si="336"/>
        <v>0</v>
      </c>
      <c r="P1372" s="1">
        <f t="shared" si="337"/>
        <v>0</v>
      </c>
      <c r="Q1372" s="1">
        <f t="shared" si="338"/>
        <v>1</v>
      </c>
      <c r="R1372" s="1">
        <f t="shared" si="339"/>
        <v>0</v>
      </c>
      <c r="Y1372" s="62">
        <v>0</v>
      </c>
      <c r="Z1372" s="62">
        <v>50</v>
      </c>
      <c r="AA1372" s="62">
        <v>8.11</v>
      </c>
      <c r="AB1372" s="62">
        <v>695</v>
      </c>
      <c r="AC1372" s="62">
        <v>1</v>
      </c>
    </row>
    <row r="1373" spans="1:29" x14ac:dyDescent="0.25">
      <c r="A1373" s="1">
        <f t="shared" si="325"/>
        <v>0</v>
      </c>
      <c r="B1373" s="1">
        <f t="shared" si="326"/>
        <v>0</v>
      </c>
      <c r="C1373" s="1">
        <f t="shared" si="327"/>
        <v>1</v>
      </c>
      <c r="E1373" s="1">
        <f t="shared" si="328"/>
        <v>1</v>
      </c>
      <c r="F1373" s="1">
        <f t="shared" si="329"/>
        <v>0</v>
      </c>
      <c r="G1373" s="1">
        <f t="shared" si="330"/>
        <v>0</v>
      </c>
      <c r="H1373" s="1">
        <f t="shared" si="331"/>
        <v>0</v>
      </c>
      <c r="J1373" s="1">
        <f t="shared" si="332"/>
        <v>0</v>
      </c>
      <c r="K1373" s="1">
        <f t="shared" si="333"/>
        <v>0</v>
      </c>
      <c r="L1373" s="1">
        <f t="shared" si="334"/>
        <v>1</v>
      </c>
      <c r="M1373" s="1">
        <f t="shared" si="335"/>
        <v>0</v>
      </c>
      <c r="O1373" s="1">
        <f t="shared" si="336"/>
        <v>0</v>
      </c>
      <c r="P1373" s="1">
        <f t="shared" si="337"/>
        <v>0</v>
      </c>
      <c r="Q1373" s="1">
        <f t="shared" si="338"/>
        <v>1</v>
      </c>
      <c r="R1373" s="1">
        <f t="shared" si="339"/>
        <v>0</v>
      </c>
      <c r="Y1373" s="62">
        <v>0</v>
      </c>
      <c r="Z1373" s="62">
        <v>47</v>
      </c>
      <c r="AA1373" s="62">
        <v>24.47</v>
      </c>
      <c r="AB1373" s="62">
        <v>665</v>
      </c>
      <c r="AC1373" s="62">
        <v>1</v>
      </c>
    </row>
    <row r="1374" spans="1:29" x14ac:dyDescent="0.25">
      <c r="A1374" s="1">
        <f t="shared" si="325"/>
        <v>0</v>
      </c>
      <c r="B1374" s="1">
        <f t="shared" si="326"/>
        <v>1</v>
      </c>
      <c r="C1374" s="1">
        <f t="shared" si="327"/>
        <v>1</v>
      </c>
      <c r="E1374" s="1">
        <f t="shared" si="328"/>
        <v>1</v>
      </c>
      <c r="F1374" s="1">
        <f t="shared" si="329"/>
        <v>0</v>
      </c>
      <c r="G1374" s="1">
        <f t="shared" si="330"/>
        <v>0</v>
      </c>
      <c r="H1374" s="1">
        <f t="shared" si="331"/>
        <v>0</v>
      </c>
      <c r="J1374" s="1">
        <f t="shared" si="332"/>
        <v>1</v>
      </c>
      <c r="K1374" s="1">
        <f t="shared" si="333"/>
        <v>0</v>
      </c>
      <c r="L1374" s="1">
        <f t="shared" si="334"/>
        <v>0</v>
      </c>
      <c r="M1374" s="1">
        <f t="shared" si="335"/>
        <v>0</v>
      </c>
      <c r="O1374" s="1">
        <f t="shared" si="336"/>
        <v>0</v>
      </c>
      <c r="P1374" s="1">
        <f t="shared" si="337"/>
        <v>0</v>
      </c>
      <c r="Q1374" s="1">
        <f t="shared" si="338"/>
        <v>1</v>
      </c>
      <c r="R1374" s="1">
        <f t="shared" si="339"/>
        <v>0</v>
      </c>
      <c r="Y1374" s="62">
        <v>1</v>
      </c>
      <c r="Z1374" s="62">
        <v>50</v>
      </c>
      <c r="AA1374" s="62">
        <v>25.35</v>
      </c>
      <c r="AB1374" s="62">
        <v>675</v>
      </c>
      <c r="AC1374" s="62">
        <v>1</v>
      </c>
    </row>
    <row r="1375" spans="1:29" x14ac:dyDescent="0.25">
      <c r="A1375" s="1">
        <f t="shared" si="325"/>
        <v>0</v>
      </c>
      <c r="B1375" s="1">
        <f t="shared" si="326"/>
        <v>0</v>
      </c>
      <c r="C1375" s="1">
        <f t="shared" si="327"/>
        <v>0</v>
      </c>
      <c r="E1375" s="1">
        <f t="shared" si="328"/>
        <v>0</v>
      </c>
      <c r="F1375" s="1">
        <f t="shared" si="329"/>
        <v>0</v>
      </c>
      <c r="G1375" s="1">
        <f t="shared" si="330"/>
        <v>1</v>
      </c>
      <c r="H1375" s="1">
        <f t="shared" si="331"/>
        <v>0</v>
      </c>
      <c r="J1375" s="1">
        <f t="shared" si="332"/>
        <v>0</v>
      </c>
      <c r="K1375" s="1">
        <f t="shared" si="333"/>
        <v>0</v>
      </c>
      <c r="L1375" s="1">
        <f t="shared" si="334"/>
        <v>1</v>
      </c>
      <c r="M1375" s="1">
        <f t="shared" si="335"/>
        <v>0</v>
      </c>
      <c r="O1375" s="1">
        <f t="shared" si="336"/>
        <v>0</v>
      </c>
      <c r="P1375" s="1">
        <f t="shared" si="337"/>
        <v>0</v>
      </c>
      <c r="Q1375" s="1">
        <f t="shared" si="338"/>
        <v>1</v>
      </c>
      <c r="R1375" s="1">
        <f t="shared" si="339"/>
        <v>0</v>
      </c>
      <c r="Y1375" s="62">
        <v>0</v>
      </c>
      <c r="Z1375" s="62">
        <v>68</v>
      </c>
      <c r="AA1375" s="62">
        <v>8</v>
      </c>
      <c r="AB1375" s="62">
        <v>670</v>
      </c>
      <c r="AC1375" s="62">
        <v>1</v>
      </c>
    </row>
    <row r="1376" spans="1:29" x14ac:dyDescent="0.25">
      <c r="A1376" s="1">
        <f t="shared" si="325"/>
        <v>0</v>
      </c>
      <c r="B1376" s="1">
        <f t="shared" si="326"/>
        <v>0</v>
      </c>
      <c r="C1376" s="1">
        <f t="shared" si="327"/>
        <v>0</v>
      </c>
      <c r="E1376" s="1">
        <f t="shared" si="328"/>
        <v>0</v>
      </c>
      <c r="F1376" s="1">
        <f t="shared" si="329"/>
        <v>0</v>
      </c>
      <c r="G1376" s="1">
        <f t="shared" si="330"/>
        <v>1</v>
      </c>
      <c r="H1376" s="1">
        <f t="shared" si="331"/>
        <v>0</v>
      </c>
      <c r="J1376" s="1">
        <f t="shared" si="332"/>
        <v>0</v>
      </c>
      <c r="K1376" s="1">
        <f t="shared" si="333"/>
        <v>0</v>
      </c>
      <c r="L1376" s="1">
        <f t="shared" si="334"/>
        <v>1</v>
      </c>
      <c r="M1376" s="1">
        <f t="shared" si="335"/>
        <v>0</v>
      </c>
      <c r="O1376" s="1">
        <f t="shared" si="336"/>
        <v>0</v>
      </c>
      <c r="P1376" s="1">
        <f t="shared" si="337"/>
        <v>0</v>
      </c>
      <c r="Q1376" s="1">
        <f t="shared" si="338"/>
        <v>1</v>
      </c>
      <c r="R1376" s="1">
        <f t="shared" si="339"/>
        <v>0</v>
      </c>
      <c r="Y1376" s="62">
        <v>0</v>
      </c>
      <c r="Z1376" s="62">
        <v>56</v>
      </c>
      <c r="AA1376" s="62">
        <v>9.98</v>
      </c>
      <c r="AB1376" s="62">
        <v>680</v>
      </c>
      <c r="AC1376" s="62">
        <v>1</v>
      </c>
    </row>
    <row r="1377" spans="1:29" x14ac:dyDescent="0.25">
      <c r="A1377" s="1">
        <f t="shared" si="325"/>
        <v>0</v>
      </c>
      <c r="B1377" s="1">
        <f t="shared" si="326"/>
        <v>1</v>
      </c>
      <c r="C1377" s="1">
        <f t="shared" si="327"/>
        <v>1</v>
      </c>
      <c r="E1377" s="1">
        <f t="shared" si="328"/>
        <v>1</v>
      </c>
      <c r="F1377" s="1">
        <f t="shared" si="329"/>
        <v>0</v>
      </c>
      <c r="G1377" s="1">
        <f t="shared" si="330"/>
        <v>0</v>
      </c>
      <c r="H1377" s="1">
        <f t="shared" si="331"/>
        <v>0</v>
      </c>
      <c r="J1377" s="1">
        <f t="shared" si="332"/>
        <v>1</v>
      </c>
      <c r="K1377" s="1">
        <f t="shared" si="333"/>
        <v>0</v>
      </c>
      <c r="L1377" s="1">
        <f t="shared" si="334"/>
        <v>0</v>
      </c>
      <c r="M1377" s="1">
        <f t="shared" si="335"/>
        <v>0</v>
      </c>
      <c r="O1377" s="1">
        <f t="shared" si="336"/>
        <v>0</v>
      </c>
      <c r="P1377" s="1">
        <f t="shared" si="337"/>
        <v>0</v>
      </c>
      <c r="Q1377" s="1">
        <f t="shared" si="338"/>
        <v>1</v>
      </c>
      <c r="R1377" s="1">
        <f t="shared" si="339"/>
        <v>0</v>
      </c>
      <c r="Y1377" s="62">
        <v>1</v>
      </c>
      <c r="Z1377" s="62">
        <v>41.35</v>
      </c>
      <c r="AA1377" s="62">
        <v>21.39</v>
      </c>
      <c r="AB1377" s="62">
        <v>695</v>
      </c>
      <c r="AC1377" s="62">
        <v>1</v>
      </c>
    </row>
    <row r="1378" spans="1:29" x14ac:dyDescent="0.25">
      <c r="A1378" s="1">
        <f t="shared" si="325"/>
        <v>0</v>
      </c>
      <c r="B1378" s="1">
        <f t="shared" si="326"/>
        <v>0</v>
      </c>
      <c r="C1378" s="1">
        <f t="shared" si="327"/>
        <v>0</v>
      </c>
      <c r="E1378" s="1">
        <f t="shared" si="328"/>
        <v>0</v>
      </c>
      <c r="F1378" s="1">
        <f t="shared" si="329"/>
        <v>0</v>
      </c>
      <c r="G1378" s="1">
        <f t="shared" si="330"/>
        <v>1</v>
      </c>
      <c r="H1378" s="1">
        <f t="shared" si="331"/>
        <v>0</v>
      </c>
      <c r="J1378" s="1">
        <f t="shared" si="332"/>
        <v>0</v>
      </c>
      <c r="K1378" s="1">
        <f t="shared" si="333"/>
        <v>0</v>
      </c>
      <c r="L1378" s="1">
        <f t="shared" si="334"/>
        <v>1</v>
      </c>
      <c r="M1378" s="1">
        <f t="shared" si="335"/>
        <v>0</v>
      </c>
      <c r="O1378" s="1">
        <f t="shared" si="336"/>
        <v>0</v>
      </c>
      <c r="P1378" s="1">
        <f t="shared" si="337"/>
        <v>0</v>
      </c>
      <c r="Q1378" s="1">
        <f t="shared" si="338"/>
        <v>1</v>
      </c>
      <c r="R1378" s="1">
        <f t="shared" si="339"/>
        <v>0</v>
      </c>
      <c r="Y1378" s="62">
        <v>1</v>
      </c>
      <c r="Z1378" s="62">
        <v>28</v>
      </c>
      <c r="AA1378" s="62">
        <v>25.72</v>
      </c>
      <c r="AB1378" s="62">
        <v>670</v>
      </c>
      <c r="AC1378" s="62">
        <v>1</v>
      </c>
    </row>
    <row r="1379" spans="1:29" x14ac:dyDescent="0.25">
      <c r="A1379" s="1">
        <f t="shared" si="325"/>
        <v>0</v>
      </c>
      <c r="B1379" s="1">
        <f t="shared" si="326"/>
        <v>0</v>
      </c>
      <c r="C1379" s="1">
        <f t="shared" si="327"/>
        <v>1</v>
      </c>
      <c r="E1379" s="1">
        <f t="shared" si="328"/>
        <v>1</v>
      </c>
      <c r="F1379" s="1">
        <f t="shared" si="329"/>
        <v>0</v>
      </c>
      <c r="G1379" s="1">
        <f t="shared" si="330"/>
        <v>0</v>
      </c>
      <c r="H1379" s="1">
        <f t="shared" si="331"/>
        <v>0</v>
      </c>
      <c r="J1379" s="1">
        <f t="shared" si="332"/>
        <v>0</v>
      </c>
      <c r="K1379" s="1">
        <f t="shared" si="333"/>
        <v>0</v>
      </c>
      <c r="L1379" s="1">
        <f t="shared" si="334"/>
        <v>1</v>
      </c>
      <c r="M1379" s="1">
        <f t="shared" si="335"/>
        <v>0</v>
      </c>
      <c r="O1379" s="1">
        <f t="shared" si="336"/>
        <v>0</v>
      </c>
      <c r="P1379" s="1">
        <f t="shared" si="337"/>
        <v>0</v>
      </c>
      <c r="Q1379" s="1">
        <f t="shared" si="338"/>
        <v>1</v>
      </c>
      <c r="R1379" s="1">
        <f t="shared" si="339"/>
        <v>0</v>
      </c>
      <c r="Y1379" s="62">
        <v>1</v>
      </c>
      <c r="Z1379" s="62">
        <v>45</v>
      </c>
      <c r="AA1379" s="62">
        <v>27.52</v>
      </c>
      <c r="AB1379" s="62">
        <v>700</v>
      </c>
      <c r="AC1379" s="62">
        <v>1</v>
      </c>
    </row>
    <row r="1380" spans="1:29" x14ac:dyDescent="0.25">
      <c r="A1380" s="1">
        <f t="shared" si="325"/>
        <v>0</v>
      </c>
      <c r="B1380" s="1">
        <f t="shared" si="326"/>
        <v>1</v>
      </c>
      <c r="C1380" s="1">
        <f t="shared" si="327"/>
        <v>1</v>
      </c>
      <c r="E1380" s="1">
        <f t="shared" si="328"/>
        <v>1</v>
      </c>
      <c r="F1380" s="1">
        <f t="shared" si="329"/>
        <v>0</v>
      </c>
      <c r="G1380" s="1">
        <f t="shared" si="330"/>
        <v>0</v>
      </c>
      <c r="H1380" s="1">
        <f t="shared" si="331"/>
        <v>0</v>
      </c>
      <c r="J1380" s="1">
        <f t="shared" si="332"/>
        <v>1</v>
      </c>
      <c r="K1380" s="1">
        <f t="shared" si="333"/>
        <v>0</v>
      </c>
      <c r="L1380" s="1">
        <f t="shared" si="334"/>
        <v>0</v>
      </c>
      <c r="M1380" s="1">
        <f t="shared" si="335"/>
        <v>0</v>
      </c>
      <c r="O1380" s="1">
        <f t="shared" si="336"/>
        <v>0</v>
      </c>
      <c r="P1380" s="1">
        <f t="shared" si="337"/>
        <v>0</v>
      </c>
      <c r="Q1380" s="1">
        <f t="shared" si="338"/>
        <v>1</v>
      </c>
      <c r="R1380" s="1">
        <f t="shared" si="339"/>
        <v>0</v>
      </c>
      <c r="Y1380" s="62">
        <v>0</v>
      </c>
      <c r="Z1380" s="62">
        <v>36</v>
      </c>
      <c r="AA1380" s="62">
        <v>8.23</v>
      </c>
      <c r="AB1380" s="62">
        <v>660</v>
      </c>
      <c r="AC1380" s="62">
        <v>1</v>
      </c>
    </row>
    <row r="1381" spans="1:29" x14ac:dyDescent="0.25">
      <c r="A1381" s="1">
        <f t="shared" si="325"/>
        <v>0</v>
      </c>
      <c r="B1381" s="1">
        <f t="shared" si="326"/>
        <v>1</v>
      </c>
      <c r="C1381" s="1">
        <f t="shared" si="327"/>
        <v>1</v>
      </c>
      <c r="E1381" s="1">
        <f t="shared" si="328"/>
        <v>1</v>
      </c>
      <c r="F1381" s="1">
        <f t="shared" si="329"/>
        <v>0</v>
      </c>
      <c r="G1381" s="1">
        <f t="shared" si="330"/>
        <v>0</v>
      </c>
      <c r="H1381" s="1">
        <f t="shared" si="331"/>
        <v>0</v>
      </c>
      <c r="J1381" s="1">
        <f t="shared" si="332"/>
        <v>1</v>
      </c>
      <c r="K1381" s="1">
        <f t="shared" si="333"/>
        <v>0</v>
      </c>
      <c r="L1381" s="1">
        <f t="shared" si="334"/>
        <v>0</v>
      </c>
      <c r="M1381" s="1">
        <f t="shared" si="335"/>
        <v>0</v>
      </c>
      <c r="O1381" s="1">
        <f t="shared" si="336"/>
        <v>0</v>
      </c>
      <c r="P1381" s="1">
        <f t="shared" si="337"/>
        <v>0</v>
      </c>
      <c r="Q1381" s="1">
        <f t="shared" si="338"/>
        <v>1</v>
      </c>
      <c r="R1381" s="1">
        <f t="shared" si="339"/>
        <v>0</v>
      </c>
      <c r="Y1381" s="62">
        <v>0</v>
      </c>
      <c r="Z1381" s="62">
        <v>79.900000000000006</v>
      </c>
      <c r="AA1381" s="62">
        <v>20.5</v>
      </c>
      <c r="AB1381" s="62">
        <v>705</v>
      </c>
      <c r="AC1381" s="62">
        <v>1</v>
      </c>
    </row>
    <row r="1382" spans="1:29" x14ac:dyDescent="0.25">
      <c r="A1382" s="1">
        <f t="shared" si="325"/>
        <v>0</v>
      </c>
      <c r="B1382" s="1">
        <f t="shared" si="326"/>
        <v>0</v>
      </c>
      <c r="C1382" s="1">
        <f t="shared" si="327"/>
        <v>1</v>
      </c>
      <c r="E1382" s="1">
        <f t="shared" si="328"/>
        <v>1</v>
      </c>
      <c r="F1382" s="1">
        <f t="shared" si="329"/>
        <v>0</v>
      </c>
      <c r="G1382" s="1">
        <f t="shared" si="330"/>
        <v>0</v>
      </c>
      <c r="H1382" s="1">
        <f t="shared" si="331"/>
        <v>0</v>
      </c>
      <c r="J1382" s="1">
        <f t="shared" si="332"/>
        <v>0</v>
      </c>
      <c r="K1382" s="1">
        <f t="shared" si="333"/>
        <v>0</v>
      </c>
      <c r="L1382" s="1">
        <f t="shared" si="334"/>
        <v>1</v>
      </c>
      <c r="M1382" s="1">
        <f t="shared" si="335"/>
        <v>0</v>
      </c>
      <c r="O1382" s="1">
        <f t="shared" si="336"/>
        <v>0</v>
      </c>
      <c r="P1382" s="1">
        <f t="shared" si="337"/>
        <v>0</v>
      </c>
      <c r="Q1382" s="1">
        <f t="shared" si="338"/>
        <v>1</v>
      </c>
      <c r="R1382" s="1">
        <f t="shared" si="339"/>
        <v>0</v>
      </c>
      <c r="Y1382" s="62">
        <v>0</v>
      </c>
      <c r="Z1382" s="62">
        <v>27</v>
      </c>
      <c r="AA1382" s="62">
        <v>10.44</v>
      </c>
      <c r="AB1382" s="62">
        <v>685</v>
      </c>
      <c r="AC1382" s="62">
        <v>1</v>
      </c>
    </row>
    <row r="1383" spans="1:29" x14ac:dyDescent="0.25">
      <c r="A1383" s="1">
        <f t="shared" si="325"/>
        <v>0</v>
      </c>
      <c r="B1383" s="1">
        <f t="shared" si="326"/>
        <v>0</v>
      </c>
      <c r="C1383" s="1">
        <f t="shared" si="327"/>
        <v>1</v>
      </c>
      <c r="E1383" s="1">
        <f t="shared" si="328"/>
        <v>1</v>
      </c>
      <c r="F1383" s="1">
        <f t="shared" si="329"/>
        <v>0</v>
      </c>
      <c r="G1383" s="1">
        <f t="shared" si="330"/>
        <v>0</v>
      </c>
      <c r="H1383" s="1">
        <f t="shared" si="331"/>
        <v>0</v>
      </c>
      <c r="J1383" s="1">
        <f t="shared" si="332"/>
        <v>0</v>
      </c>
      <c r="K1383" s="1">
        <f t="shared" si="333"/>
        <v>0</v>
      </c>
      <c r="L1383" s="1">
        <f t="shared" si="334"/>
        <v>1</v>
      </c>
      <c r="M1383" s="1">
        <f t="shared" si="335"/>
        <v>0</v>
      </c>
      <c r="O1383" s="1">
        <f t="shared" si="336"/>
        <v>0</v>
      </c>
      <c r="P1383" s="1">
        <f t="shared" si="337"/>
        <v>0</v>
      </c>
      <c r="Q1383" s="1">
        <f t="shared" si="338"/>
        <v>1</v>
      </c>
      <c r="R1383" s="1">
        <f t="shared" si="339"/>
        <v>0</v>
      </c>
      <c r="Y1383" s="62">
        <v>0</v>
      </c>
      <c r="Z1383" s="62">
        <v>136</v>
      </c>
      <c r="AA1383" s="62">
        <v>15.69</v>
      </c>
      <c r="AB1383" s="62">
        <v>710</v>
      </c>
      <c r="AC1383" s="62">
        <v>1</v>
      </c>
    </row>
    <row r="1384" spans="1:29" x14ac:dyDescent="0.25">
      <c r="A1384" s="1">
        <f t="shared" si="325"/>
        <v>0</v>
      </c>
      <c r="B1384" s="1">
        <f t="shared" si="326"/>
        <v>0</v>
      </c>
      <c r="C1384" s="1">
        <f t="shared" si="327"/>
        <v>1</v>
      </c>
      <c r="E1384" s="1">
        <f t="shared" si="328"/>
        <v>1</v>
      </c>
      <c r="F1384" s="1">
        <f t="shared" si="329"/>
        <v>0</v>
      </c>
      <c r="G1384" s="1">
        <f t="shared" si="330"/>
        <v>0</v>
      </c>
      <c r="H1384" s="1">
        <f t="shared" si="331"/>
        <v>0</v>
      </c>
      <c r="J1384" s="1">
        <f t="shared" si="332"/>
        <v>0</v>
      </c>
      <c r="K1384" s="1">
        <f t="shared" si="333"/>
        <v>0</v>
      </c>
      <c r="L1384" s="1">
        <f t="shared" si="334"/>
        <v>1</v>
      </c>
      <c r="M1384" s="1">
        <f t="shared" si="335"/>
        <v>0</v>
      </c>
      <c r="O1384" s="1">
        <f t="shared" si="336"/>
        <v>0</v>
      </c>
      <c r="P1384" s="1">
        <f t="shared" si="337"/>
        <v>0</v>
      </c>
      <c r="Q1384" s="1">
        <f t="shared" si="338"/>
        <v>1</v>
      </c>
      <c r="R1384" s="1">
        <f t="shared" si="339"/>
        <v>0</v>
      </c>
      <c r="Y1384" s="62">
        <v>0</v>
      </c>
      <c r="Z1384" s="62">
        <v>160</v>
      </c>
      <c r="AA1384" s="62">
        <v>29.96</v>
      </c>
      <c r="AB1384" s="62">
        <v>720</v>
      </c>
      <c r="AC1384" s="62">
        <v>1</v>
      </c>
    </row>
    <row r="1385" spans="1:29" x14ac:dyDescent="0.25">
      <c r="A1385" s="1">
        <f t="shared" si="325"/>
        <v>0</v>
      </c>
      <c r="B1385" s="1">
        <f t="shared" si="326"/>
        <v>1</v>
      </c>
      <c r="C1385" s="1">
        <f t="shared" si="327"/>
        <v>1</v>
      </c>
      <c r="E1385" s="1">
        <f t="shared" si="328"/>
        <v>1</v>
      </c>
      <c r="F1385" s="1">
        <f t="shared" si="329"/>
        <v>0</v>
      </c>
      <c r="G1385" s="1">
        <f t="shared" si="330"/>
        <v>0</v>
      </c>
      <c r="H1385" s="1">
        <f t="shared" si="331"/>
        <v>0</v>
      </c>
      <c r="J1385" s="1">
        <f t="shared" si="332"/>
        <v>1</v>
      </c>
      <c r="K1385" s="1">
        <f t="shared" si="333"/>
        <v>0</v>
      </c>
      <c r="L1385" s="1">
        <f t="shared" si="334"/>
        <v>0</v>
      </c>
      <c r="M1385" s="1">
        <f t="shared" si="335"/>
        <v>0</v>
      </c>
      <c r="O1385" s="1">
        <f t="shared" si="336"/>
        <v>0</v>
      </c>
      <c r="P1385" s="1">
        <f t="shared" si="337"/>
        <v>0</v>
      </c>
      <c r="Q1385" s="1">
        <f t="shared" si="338"/>
        <v>1</v>
      </c>
      <c r="R1385" s="1">
        <f t="shared" si="339"/>
        <v>0</v>
      </c>
      <c r="Y1385" s="62">
        <v>1</v>
      </c>
      <c r="Z1385" s="62">
        <v>110</v>
      </c>
      <c r="AA1385" s="62">
        <v>12.81</v>
      </c>
      <c r="AB1385" s="62">
        <v>675</v>
      </c>
      <c r="AC1385" s="62">
        <v>1</v>
      </c>
    </row>
    <row r="1386" spans="1:29" x14ac:dyDescent="0.25">
      <c r="A1386" s="1">
        <f t="shared" si="325"/>
        <v>0</v>
      </c>
      <c r="B1386" s="1">
        <f t="shared" si="326"/>
        <v>0</v>
      </c>
      <c r="C1386" s="1">
        <f t="shared" si="327"/>
        <v>0</v>
      </c>
      <c r="E1386" s="1">
        <f t="shared" si="328"/>
        <v>0</v>
      </c>
      <c r="F1386" s="1">
        <f t="shared" si="329"/>
        <v>0</v>
      </c>
      <c r="G1386" s="1">
        <f t="shared" si="330"/>
        <v>1</v>
      </c>
      <c r="H1386" s="1">
        <f t="shared" si="331"/>
        <v>0</v>
      </c>
      <c r="J1386" s="1">
        <f t="shared" si="332"/>
        <v>0</v>
      </c>
      <c r="K1386" s="1">
        <f t="shared" si="333"/>
        <v>0</v>
      </c>
      <c r="L1386" s="1">
        <f t="shared" si="334"/>
        <v>1</v>
      </c>
      <c r="M1386" s="1">
        <f t="shared" si="335"/>
        <v>0</v>
      </c>
      <c r="O1386" s="1">
        <f t="shared" si="336"/>
        <v>0</v>
      </c>
      <c r="P1386" s="1">
        <f t="shared" si="337"/>
        <v>0</v>
      </c>
      <c r="Q1386" s="1">
        <f t="shared" si="338"/>
        <v>1</v>
      </c>
      <c r="R1386" s="1">
        <f t="shared" si="339"/>
        <v>0</v>
      </c>
      <c r="Y1386" s="62">
        <v>0</v>
      </c>
      <c r="Z1386" s="62">
        <v>37</v>
      </c>
      <c r="AA1386" s="62">
        <v>14.34</v>
      </c>
      <c r="AB1386" s="62">
        <v>675</v>
      </c>
      <c r="AC1386" s="62">
        <v>1</v>
      </c>
    </row>
    <row r="1387" spans="1:29" x14ac:dyDescent="0.25">
      <c r="A1387" s="1">
        <f t="shared" si="325"/>
        <v>0</v>
      </c>
      <c r="B1387" s="1">
        <f t="shared" si="326"/>
        <v>1</v>
      </c>
      <c r="C1387" s="1">
        <f t="shared" si="327"/>
        <v>1</v>
      </c>
      <c r="E1387" s="1">
        <f t="shared" si="328"/>
        <v>1</v>
      </c>
      <c r="F1387" s="1">
        <f t="shared" si="329"/>
        <v>0</v>
      </c>
      <c r="G1387" s="1">
        <f t="shared" si="330"/>
        <v>0</v>
      </c>
      <c r="H1387" s="1">
        <f t="shared" si="331"/>
        <v>0</v>
      </c>
      <c r="J1387" s="1">
        <f t="shared" si="332"/>
        <v>1</v>
      </c>
      <c r="K1387" s="1">
        <f t="shared" si="333"/>
        <v>0</v>
      </c>
      <c r="L1387" s="1">
        <f t="shared" si="334"/>
        <v>0</v>
      </c>
      <c r="M1387" s="1">
        <f t="shared" si="335"/>
        <v>0</v>
      </c>
      <c r="O1387" s="1">
        <f t="shared" si="336"/>
        <v>0</v>
      </c>
      <c r="P1387" s="1">
        <f t="shared" si="337"/>
        <v>0</v>
      </c>
      <c r="Q1387" s="1">
        <f t="shared" si="338"/>
        <v>1</v>
      </c>
      <c r="R1387" s="1">
        <f t="shared" si="339"/>
        <v>0</v>
      </c>
      <c r="Y1387" s="62">
        <v>1</v>
      </c>
      <c r="Z1387" s="62">
        <v>90</v>
      </c>
      <c r="AA1387" s="62">
        <v>19.510000000000002</v>
      </c>
      <c r="AB1387" s="62">
        <v>695</v>
      </c>
      <c r="AC1387" s="62">
        <v>1</v>
      </c>
    </row>
    <row r="1388" spans="1:29" x14ac:dyDescent="0.25">
      <c r="A1388" s="1">
        <f t="shared" si="325"/>
        <v>1</v>
      </c>
      <c r="B1388" s="1">
        <f t="shared" si="326"/>
        <v>1</v>
      </c>
      <c r="C1388" s="1">
        <f t="shared" si="327"/>
        <v>1</v>
      </c>
      <c r="E1388" s="1">
        <f t="shared" si="328"/>
        <v>1</v>
      </c>
      <c r="F1388" s="1">
        <f t="shared" si="329"/>
        <v>0</v>
      </c>
      <c r="G1388" s="1">
        <f t="shared" si="330"/>
        <v>0</v>
      </c>
      <c r="H1388" s="1">
        <f t="shared" si="331"/>
        <v>0</v>
      </c>
      <c r="J1388" s="1">
        <f t="shared" si="332"/>
        <v>1</v>
      </c>
      <c r="K1388" s="1">
        <f t="shared" si="333"/>
        <v>0</v>
      </c>
      <c r="L1388" s="1">
        <f t="shared" si="334"/>
        <v>0</v>
      </c>
      <c r="M1388" s="1">
        <f t="shared" si="335"/>
        <v>0</v>
      </c>
      <c r="O1388" s="1">
        <f t="shared" si="336"/>
        <v>1</v>
      </c>
      <c r="P1388" s="1">
        <f t="shared" si="337"/>
        <v>0</v>
      </c>
      <c r="Q1388" s="1">
        <f t="shared" si="338"/>
        <v>0</v>
      </c>
      <c r="R1388" s="1">
        <f t="shared" si="339"/>
        <v>0</v>
      </c>
      <c r="Y1388" s="62">
        <v>1</v>
      </c>
      <c r="Z1388" s="62">
        <v>120</v>
      </c>
      <c r="AA1388" s="62">
        <v>24.06</v>
      </c>
      <c r="AB1388" s="62">
        <v>740</v>
      </c>
      <c r="AC1388" s="62">
        <v>1</v>
      </c>
    </row>
    <row r="1389" spans="1:29" x14ac:dyDescent="0.25">
      <c r="A1389" s="1">
        <f t="shared" si="325"/>
        <v>1</v>
      </c>
      <c r="B1389" s="1">
        <f t="shared" si="326"/>
        <v>1</v>
      </c>
      <c r="C1389" s="1">
        <f t="shared" si="327"/>
        <v>1</v>
      </c>
      <c r="E1389" s="1">
        <f t="shared" si="328"/>
        <v>1</v>
      </c>
      <c r="F1389" s="1">
        <f t="shared" si="329"/>
        <v>0</v>
      </c>
      <c r="G1389" s="1">
        <f t="shared" si="330"/>
        <v>0</v>
      </c>
      <c r="H1389" s="1">
        <f t="shared" si="331"/>
        <v>0</v>
      </c>
      <c r="J1389" s="1">
        <f t="shared" si="332"/>
        <v>1</v>
      </c>
      <c r="K1389" s="1">
        <f t="shared" si="333"/>
        <v>0</v>
      </c>
      <c r="L1389" s="1">
        <f t="shared" si="334"/>
        <v>0</v>
      </c>
      <c r="M1389" s="1">
        <f t="shared" si="335"/>
        <v>0</v>
      </c>
      <c r="O1389" s="1">
        <f t="shared" si="336"/>
        <v>1</v>
      </c>
      <c r="P1389" s="1">
        <f t="shared" si="337"/>
        <v>0</v>
      </c>
      <c r="Q1389" s="1">
        <f t="shared" si="338"/>
        <v>0</v>
      </c>
      <c r="R1389" s="1">
        <f t="shared" si="339"/>
        <v>0</v>
      </c>
      <c r="Y1389" s="62">
        <v>1</v>
      </c>
      <c r="Z1389" s="62">
        <v>79</v>
      </c>
      <c r="AA1389" s="62">
        <v>17.68</v>
      </c>
      <c r="AB1389" s="62">
        <v>750</v>
      </c>
      <c r="AC1389" s="62">
        <v>1</v>
      </c>
    </row>
    <row r="1390" spans="1:29" x14ac:dyDescent="0.25">
      <c r="A1390" s="1">
        <f t="shared" si="325"/>
        <v>1</v>
      </c>
      <c r="B1390" s="1">
        <f t="shared" si="326"/>
        <v>1</v>
      </c>
      <c r="C1390" s="1">
        <f t="shared" si="327"/>
        <v>1</v>
      </c>
      <c r="E1390" s="1">
        <f t="shared" si="328"/>
        <v>1</v>
      </c>
      <c r="F1390" s="1">
        <f t="shared" si="329"/>
        <v>0</v>
      </c>
      <c r="G1390" s="1">
        <f t="shared" si="330"/>
        <v>0</v>
      </c>
      <c r="H1390" s="1">
        <f t="shared" si="331"/>
        <v>0</v>
      </c>
      <c r="J1390" s="1">
        <f t="shared" si="332"/>
        <v>1</v>
      </c>
      <c r="K1390" s="1">
        <f t="shared" si="333"/>
        <v>0</v>
      </c>
      <c r="L1390" s="1">
        <f t="shared" si="334"/>
        <v>0</v>
      </c>
      <c r="M1390" s="1">
        <f t="shared" si="335"/>
        <v>0</v>
      </c>
      <c r="O1390" s="1">
        <f t="shared" si="336"/>
        <v>1</v>
      </c>
      <c r="P1390" s="1">
        <f t="shared" si="337"/>
        <v>0</v>
      </c>
      <c r="Q1390" s="1">
        <f t="shared" si="338"/>
        <v>0</v>
      </c>
      <c r="R1390" s="1">
        <f t="shared" si="339"/>
        <v>0</v>
      </c>
      <c r="Y1390" s="62">
        <v>0</v>
      </c>
      <c r="Z1390" s="62">
        <v>52</v>
      </c>
      <c r="AA1390" s="62">
        <v>16.22</v>
      </c>
      <c r="AB1390" s="62">
        <v>735</v>
      </c>
      <c r="AC1390" s="62">
        <v>1</v>
      </c>
    </row>
    <row r="1391" spans="1:29" x14ac:dyDescent="0.25">
      <c r="A1391" s="1">
        <f t="shared" si="325"/>
        <v>0</v>
      </c>
      <c r="B1391" s="1">
        <f t="shared" si="326"/>
        <v>1</v>
      </c>
      <c r="C1391" s="1">
        <f t="shared" si="327"/>
        <v>1</v>
      </c>
      <c r="E1391" s="1">
        <f t="shared" si="328"/>
        <v>1</v>
      </c>
      <c r="F1391" s="1">
        <f t="shared" si="329"/>
        <v>0</v>
      </c>
      <c r="G1391" s="1">
        <f t="shared" si="330"/>
        <v>0</v>
      </c>
      <c r="H1391" s="1">
        <f t="shared" si="331"/>
        <v>0</v>
      </c>
      <c r="J1391" s="1">
        <f t="shared" si="332"/>
        <v>1</v>
      </c>
      <c r="K1391" s="1">
        <f t="shared" si="333"/>
        <v>0</v>
      </c>
      <c r="L1391" s="1">
        <f t="shared" si="334"/>
        <v>0</v>
      </c>
      <c r="M1391" s="1">
        <f t="shared" si="335"/>
        <v>0</v>
      </c>
      <c r="O1391" s="1">
        <f t="shared" si="336"/>
        <v>0</v>
      </c>
      <c r="P1391" s="1">
        <f t="shared" si="337"/>
        <v>0</v>
      </c>
      <c r="Q1391" s="1">
        <f t="shared" si="338"/>
        <v>1</v>
      </c>
      <c r="R1391" s="1">
        <f t="shared" si="339"/>
        <v>0</v>
      </c>
      <c r="Y1391" s="62">
        <v>1</v>
      </c>
      <c r="Z1391" s="62">
        <v>129</v>
      </c>
      <c r="AA1391" s="62">
        <v>14.78</v>
      </c>
      <c r="AB1391" s="62">
        <v>720</v>
      </c>
      <c r="AC1391" s="62">
        <v>1</v>
      </c>
    </row>
    <row r="1392" spans="1:29" x14ac:dyDescent="0.25">
      <c r="A1392" s="1">
        <f t="shared" si="325"/>
        <v>1</v>
      </c>
      <c r="B1392" s="1">
        <f t="shared" si="326"/>
        <v>1</v>
      </c>
      <c r="C1392" s="1">
        <f t="shared" si="327"/>
        <v>1</v>
      </c>
      <c r="E1392" s="1">
        <f t="shared" si="328"/>
        <v>1</v>
      </c>
      <c r="F1392" s="1">
        <f t="shared" si="329"/>
        <v>0</v>
      </c>
      <c r="G1392" s="1">
        <f t="shared" si="330"/>
        <v>0</v>
      </c>
      <c r="H1392" s="1">
        <f t="shared" si="331"/>
        <v>0</v>
      </c>
      <c r="J1392" s="1">
        <f t="shared" si="332"/>
        <v>1</v>
      </c>
      <c r="K1392" s="1">
        <f t="shared" si="333"/>
        <v>0</v>
      </c>
      <c r="L1392" s="1">
        <f t="shared" si="334"/>
        <v>0</v>
      </c>
      <c r="M1392" s="1">
        <f t="shared" si="335"/>
        <v>0</v>
      </c>
      <c r="O1392" s="1">
        <f t="shared" si="336"/>
        <v>1</v>
      </c>
      <c r="P1392" s="1">
        <f t="shared" si="337"/>
        <v>0</v>
      </c>
      <c r="Q1392" s="1">
        <f t="shared" si="338"/>
        <v>0</v>
      </c>
      <c r="R1392" s="1">
        <f t="shared" si="339"/>
        <v>0</v>
      </c>
      <c r="Y1392" s="62">
        <v>0</v>
      </c>
      <c r="Z1392" s="62">
        <v>20.16</v>
      </c>
      <c r="AA1392" s="62">
        <v>25.42</v>
      </c>
      <c r="AB1392" s="62">
        <v>670</v>
      </c>
      <c r="AC1392" s="62">
        <v>1</v>
      </c>
    </row>
    <row r="1393" spans="1:29" x14ac:dyDescent="0.25">
      <c r="A1393" s="1">
        <f t="shared" si="325"/>
        <v>1</v>
      </c>
      <c r="B1393" s="1">
        <f t="shared" si="326"/>
        <v>1</v>
      </c>
      <c r="C1393" s="1">
        <f t="shared" si="327"/>
        <v>1</v>
      </c>
      <c r="E1393" s="1">
        <f t="shared" si="328"/>
        <v>1</v>
      </c>
      <c r="F1393" s="1">
        <f t="shared" si="329"/>
        <v>0</v>
      </c>
      <c r="G1393" s="1">
        <f t="shared" si="330"/>
        <v>0</v>
      </c>
      <c r="H1393" s="1">
        <f t="shared" si="331"/>
        <v>0</v>
      </c>
      <c r="J1393" s="1">
        <f t="shared" si="332"/>
        <v>1</v>
      </c>
      <c r="K1393" s="1">
        <f t="shared" si="333"/>
        <v>0</v>
      </c>
      <c r="L1393" s="1">
        <f t="shared" si="334"/>
        <v>0</v>
      </c>
      <c r="M1393" s="1">
        <f t="shared" si="335"/>
        <v>0</v>
      </c>
      <c r="O1393" s="1">
        <f t="shared" si="336"/>
        <v>1</v>
      </c>
      <c r="P1393" s="1">
        <f t="shared" si="337"/>
        <v>0</v>
      </c>
      <c r="Q1393" s="1">
        <f t="shared" si="338"/>
        <v>0</v>
      </c>
      <c r="R1393" s="1">
        <f t="shared" si="339"/>
        <v>0</v>
      </c>
      <c r="Y1393" s="62">
        <v>0</v>
      </c>
      <c r="Z1393" s="62">
        <v>20</v>
      </c>
      <c r="AA1393" s="62">
        <v>22.09</v>
      </c>
      <c r="AB1393" s="62">
        <v>710</v>
      </c>
      <c r="AC1393" s="62">
        <v>1</v>
      </c>
    </row>
    <row r="1394" spans="1:29" x14ac:dyDescent="0.25">
      <c r="A1394" s="1">
        <f t="shared" si="325"/>
        <v>1</v>
      </c>
      <c r="B1394" s="1">
        <f t="shared" si="326"/>
        <v>1</v>
      </c>
      <c r="C1394" s="1">
        <f t="shared" si="327"/>
        <v>1</v>
      </c>
      <c r="E1394" s="1">
        <f t="shared" si="328"/>
        <v>1</v>
      </c>
      <c r="F1394" s="1">
        <f t="shared" si="329"/>
        <v>0</v>
      </c>
      <c r="G1394" s="1">
        <f t="shared" si="330"/>
        <v>0</v>
      </c>
      <c r="H1394" s="1">
        <f t="shared" si="331"/>
        <v>0</v>
      </c>
      <c r="J1394" s="1">
        <f t="shared" si="332"/>
        <v>1</v>
      </c>
      <c r="K1394" s="1">
        <f t="shared" si="333"/>
        <v>0</v>
      </c>
      <c r="L1394" s="1">
        <f t="shared" si="334"/>
        <v>0</v>
      </c>
      <c r="M1394" s="1">
        <f t="shared" si="335"/>
        <v>0</v>
      </c>
      <c r="O1394" s="1">
        <f t="shared" si="336"/>
        <v>1</v>
      </c>
      <c r="P1394" s="1">
        <f t="shared" si="337"/>
        <v>0</v>
      </c>
      <c r="Q1394" s="1">
        <f t="shared" si="338"/>
        <v>0</v>
      </c>
      <c r="R1394" s="1">
        <f t="shared" si="339"/>
        <v>0</v>
      </c>
      <c r="Y1394" s="62">
        <v>0</v>
      </c>
      <c r="Z1394" s="62">
        <v>45</v>
      </c>
      <c r="AA1394" s="62">
        <v>15.07</v>
      </c>
      <c r="AB1394" s="62">
        <v>700</v>
      </c>
      <c r="AC1394" s="62">
        <v>1</v>
      </c>
    </row>
    <row r="1395" spans="1:29" x14ac:dyDescent="0.25">
      <c r="A1395" s="1">
        <f t="shared" si="325"/>
        <v>1</v>
      </c>
      <c r="B1395" s="1">
        <f t="shared" si="326"/>
        <v>1</v>
      </c>
      <c r="C1395" s="1">
        <f t="shared" si="327"/>
        <v>1</v>
      </c>
      <c r="E1395" s="1">
        <f t="shared" si="328"/>
        <v>1</v>
      </c>
      <c r="F1395" s="1">
        <f t="shared" si="329"/>
        <v>0</v>
      </c>
      <c r="G1395" s="1">
        <f t="shared" si="330"/>
        <v>0</v>
      </c>
      <c r="H1395" s="1">
        <f t="shared" si="331"/>
        <v>0</v>
      </c>
      <c r="J1395" s="1">
        <f t="shared" si="332"/>
        <v>1</v>
      </c>
      <c r="K1395" s="1">
        <f t="shared" si="333"/>
        <v>0</v>
      </c>
      <c r="L1395" s="1">
        <f t="shared" si="334"/>
        <v>0</v>
      </c>
      <c r="M1395" s="1">
        <f t="shared" si="335"/>
        <v>0</v>
      </c>
      <c r="O1395" s="1">
        <f t="shared" si="336"/>
        <v>1</v>
      </c>
      <c r="P1395" s="1">
        <f t="shared" si="337"/>
        <v>0</v>
      </c>
      <c r="Q1395" s="1">
        <f t="shared" si="338"/>
        <v>0</v>
      </c>
      <c r="R1395" s="1">
        <f t="shared" si="339"/>
        <v>0</v>
      </c>
      <c r="Y1395" s="62">
        <v>1</v>
      </c>
      <c r="Z1395" s="62">
        <v>130</v>
      </c>
      <c r="AA1395" s="62">
        <v>21.96</v>
      </c>
      <c r="AB1395" s="62">
        <v>800</v>
      </c>
      <c r="AC1395" s="62">
        <v>1</v>
      </c>
    </row>
    <row r="1396" spans="1:29" x14ac:dyDescent="0.25">
      <c r="A1396" s="1">
        <f t="shared" si="325"/>
        <v>1</v>
      </c>
      <c r="B1396" s="1">
        <f t="shared" si="326"/>
        <v>1</v>
      </c>
      <c r="C1396" s="1">
        <f t="shared" si="327"/>
        <v>1</v>
      </c>
      <c r="E1396" s="1">
        <f t="shared" si="328"/>
        <v>1</v>
      </c>
      <c r="F1396" s="1">
        <f t="shared" si="329"/>
        <v>0</v>
      </c>
      <c r="G1396" s="1">
        <f t="shared" si="330"/>
        <v>0</v>
      </c>
      <c r="H1396" s="1">
        <f t="shared" si="331"/>
        <v>0</v>
      </c>
      <c r="J1396" s="1">
        <f t="shared" si="332"/>
        <v>1</v>
      </c>
      <c r="K1396" s="1">
        <f t="shared" si="333"/>
        <v>0</v>
      </c>
      <c r="L1396" s="1">
        <f t="shared" si="334"/>
        <v>0</v>
      </c>
      <c r="M1396" s="1">
        <f t="shared" si="335"/>
        <v>0</v>
      </c>
      <c r="O1396" s="1">
        <f t="shared" si="336"/>
        <v>1</v>
      </c>
      <c r="P1396" s="1">
        <f t="shared" si="337"/>
        <v>0</v>
      </c>
      <c r="Q1396" s="1">
        <f t="shared" si="338"/>
        <v>0</v>
      </c>
      <c r="R1396" s="1">
        <f t="shared" si="339"/>
        <v>0</v>
      </c>
      <c r="Y1396" s="62">
        <v>1</v>
      </c>
      <c r="Z1396" s="62">
        <v>56.63</v>
      </c>
      <c r="AA1396" s="62">
        <v>31.1</v>
      </c>
      <c r="AB1396" s="62">
        <v>690</v>
      </c>
      <c r="AC1396" s="62">
        <v>1</v>
      </c>
    </row>
    <row r="1397" spans="1:29" x14ac:dyDescent="0.25">
      <c r="A1397" s="1">
        <f t="shared" si="325"/>
        <v>0</v>
      </c>
      <c r="B1397" s="1">
        <f t="shared" si="326"/>
        <v>0</v>
      </c>
      <c r="C1397" s="1">
        <f t="shared" si="327"/>
        <v>0</v>
      </c>
      <c r="E1397" s="1">
        <f t="shared" si="328"/>
        <v>0</v>
      </c>
      <c r="F1397" s="1">
        <f t="shared" si="329"/>
        <v>0</v>
      </c>
      <c r="G1397" s="1">
        <f t="shared" si="330"/>
        <v>1</v>
      </c>
      <c r="H1397" s="1">
        <f t="shared" si="331"/>
        <v>0</v>
      </c>
      <c r="J1397" s="1">
        <f t="shared" si="332"/>
        <v>0</v>
      </c>
      <c r="K1397" s="1">
        <f t="shared" si="333"/>
        <v>0</v>
      </c>
      <c r="L1397" s="1">
        <f t="shared" si="334"/>
        <v>1</v>
      </c>
      <c r="M1397" s="1">
        <f t="shared" si="335"/>
        <v>0</v>
      </c>
      <c r="O1397" s="1">
        <f t="shared" si="336"/>
        <v>0</v>
      </c>
      <c r="P1397" s="1">
        <f t="shared" si="337"/>
        <v>0</v>
      </c>
      <c r="Q1397" s="1">
        <f t="shared" si="338"/>
        <v>1</v>
      </c>
      <c r="R1397" s="1">
        <f t="shared" si="339"/>
        <v>0</v>
      </c>
      <c r="Y1397" s="62">
        <v>0</v>
      </c>
      <c r="Z1397" s="62">
        <v>41.7</v>
      </c>
      <c r="AA1397" s="62">
        <v>17.87</v>
      </c>
      <c r="AB1397" s="62">
        <v>720</v>
      </c>
      <c r="AC1397" s="62">
        <v>1</v>
      </c>
    </row>
    <row r="1398" spans="1:29" x14ac:dyDescent="0.25">
      <c r="A1398" s="1">
        <f t="shared" si="325"/>
        <v>0</v>
      </c>
      <c r="B1398" s="1">
        <f t="shared" si="326"/>
        <v>0</v>
      </c>
      <c r="C1398" s="1">
        <f t="shared" si="327"/>
        <v>0</v>
      </c>
      <c r="E1398" s="1">
        <f t="shared" si="328"/>
        <v>0</v>
      </c>
      <c r="F1398" s="1">
        <f t="shared" si="329"/>
        <v>0</v>
      </c>
      <c r="G1398" s="1">
        <f t="shared" si="330"/>
        <v>1</v>
      </c>
      <c r="H1398" s="1">
        <f t="shared" si="331"/>
        <v>0</v>
      </c>
      <c r="J1398" s="1">
        <f t="shared" si="332"/>
        <v>0</v>
      </c>
      <c r="K1398" s="1">
        <f t="shared" si="333"/>
        <v>0</v>
      </c>
      <c r="L1398" s="1">
        <f t="shared" si="334"/>
        <v>1</v>
      </c>
      <c r="M1398" s="1">
        <f t="shared" si="335"/>
        <v>0</v>
      </c>
      <c r="O1398" s="1">
        <f t="shared" si="336"/>
        <v>0</v>
      </c>
      <c r="P1398" s="1">
        <f t="shared" si="337"/>
        <v>0</v>
      </c>
      <c r="Q1398" s="1">
        <f t="shared" si="338"/>
        <v>1</v>
      </c>
      <c r="R1398" s="1">
        <f t="shared" si="339"/>
        <v>0</v>
      </c>
      <c r="Y1398" s="62">
        <v>0</v>
      </c>
      <c r="Z1398" s="62">
        <v>50</v>
      </c>
      <c r="AA1398" s="62">
        <v>23.31</v>
      </c>
      <c r="AB1398" s="62">
        <v>695</v>
      </c>
      <c r="AC1398" s="62">
        <v>1</v>
      </c>
    </row>
    <row r="1399" spans="1:29" x14ac:dyDescent="0.25">
      <c r="A1399" s="1">
        <f t="shared" si="325"/>
        <v>0</v>
      </c>
      <c r="B1399" s="1">
        <f t="shared" si="326"/>
        <v>1</v>
      </c>
      <c r="C1399" s="1">
        <f t="shared" si="327"/>
        <v>1</v>
      </c>
      <c r="E1399" s="1">
        <f t="shared" si="328"/>
        <v>1</v>
      </c>
      <c r="F1399" s="1">
        <f t="shared" si="329"/>
        <v>0</v>
      </c>
      <c r="G1399" s="1">
        <f t="shared" si="330"/>
        <v>0</v>
      </c>
      <c r="H1399" s="1">
        <f t="shared" si="331"/>
        <v>0</v>
      </c>
      <c r="J1399" s="1">
        <f t="shared" si="332"/>
        <v>1</v>
      </c>
      <c r="K1399" s="1">
        <f t="shared" si="333"/>
        <v>0</v>
      </c>
      <c r="L1399" s="1">
        <f t="shared" si="334"/>
        <v>0</v>
      </c>
      <c r="M1399" s="1">
        <f t="shared" si="335"/>
        <v>0</v>
      </c>
      <c r="O1399" s="1">
        <f t="shared" si="336"/>
        <v>0</v>
      </c>
      <c r="P1399" s="1">
        <f t="shared" si="337"/>
        <v>0</v>
      </c>
      <c r="Q1399" s="1">
        <f t="shared" si="338"/>
        <v>1</v>
      </c>
      <c r="R1399" s="1">
        <f t="shared" si="339"/>
        <v>0</v>
      </c>
      <c r="Y1399" s="62">
        <v>0</v>
      </c>
      <c r="Z1399" s="62">
        <v>80</v>
      </c>
      <c r="AA1399" s="62">
        <v>24.01</v>
      </c>
      <c r="AB1399" s="62">
        <v>675</v>
      </c>
      <c r="AC1399" s="62">
        <v>1</v>
      </c>
    </row>
    <row r="1400" spans="1:29" x14ac:dyDescent="0.25">
      <c r="A1400" s="1">
        <f t="shared" si="325"/>
        <v>1</v>
      </c>
      <c r="B1400" s="1">
        <f t="shared" si="326"/>
        <v>1</v>
      </c>
      <c r="C1400" s="1">
        <f t="shared" si="327"/>
        <v>1</v>
      </c>
      <c r="E1400" s="1">
        <f t="shared" si="328"/>
        <v>1</v>
      </c>
      <c r="F1400" s="1">
        <f t="shared" si="329"/>
        <v>0</v>
      </c>
      <c r="G1400" s="1">
        <f t="shared" si="330"/>
        <v>0</v>
      </c>
      <c r="H1400" s="1">
        <f t="shared" si="331"/>
        <v>0</v>
      </c>
      <c r="J1400" s="1">
        <f t="shared" si="332"/>
        <v>1</v>
      </c>
      <c r="K1400" s="1">
        <f t="shared" si="333"/>
        <v>0</v>
      </c>
      <c r="L1400" s="1">
        <f t="shared" si="334"/>
        <v>0</v>
      </c>
      <c r="M1400" s="1">
        <f t="shared" si="335"/>
        <v>0</v>
      </c>
      <c r="O1400" s="1">
        <f t="shared" si="336"/>
        <v>1</v>
      </c>
      <c r="P1400" s="1">
        <f t="shared" si="337"/>
        <v>0</v>
      </c>
      <c r="Q1400" s="1">
        <f t="shared" si="338"/>
        <v>0</v>
      </c>
      <c r="R1400" s="1">
        <f t="shared" si="339"/>
        <v>0</v>
      </c>
      <c r="Y1400" s="62">
        <v>1</v>
      </c>
      <c r="Z1400" s="62">
        <v>135</v>
      </c>
      <c r="AA1400" s="62">
        <v>8.48</v>
      </c>
      <c r="AB1400" s="62">
        <v>660</v>
      </c>
      <c r="AC1400" s="62">
        <v>1</v>
      </c>
    </row>
    <row r="1401" spans="1:29" x14ac:dyDescent="0.25">
      <c r="A1401" s="1">
        <f t="shared" si="325"/>
        <v>0</v>
      </c>
      <c r="B1401" s="1">
        <f t="shared" si="326"/>
        <v>0</v>
      </c>
      <c r="C1401" s="1">
        <f t="shared" si="327"/>
        <v>1</v>
      </c>
      <c r="E1401" s="1">
        <f t="shared" si="328"/>
        <v>1</v>
      </c>
      <c r="F1401" s="1">
        <f t="shared" si="329"/>
        <v>0</v>
      </c>
      <c r="G1401" s="1">
        <f t="shared" si="330"/>
        <v>0</v>
      </c>
      <c r="H1401" s="1">
        <f t="shared" si="331"/>
        <v>0</v>
      </c>
      <c r="J1401" s="1">
        <f t="shared" si="332"/>
        <v>0</v>
      </c>
      <c r="K1401" s="1">
        <f t="shared" si="333"/>
        <v>0</v>
      </c>
      <c r="L1401" s="1">
        <f t="shared" si="334"/>
        <v>1</v>
      </c>
      <c r="M1401" s="1">
        <f t="shared" si="335"/>
        <v>0</v>
      </c>
      <c r="O1401" s="1">
        <f t="shared" si="336"/>
        <v>0</v>
      </c>
      <c r="P1401" s="1">
        <f t="shared" si="337"/>
        <v>0</v>
      </c>
      <c r="Q1401" s="1">
        <f t="shared" si="338"/>
        <v>1</v>
      </c>
      <c r="R1401" s="1">
        <f t="shared" si="339"/>
        <v>0</v>
      </c>
      <c r="Y1401" s="62">
        <v>0</v>
      </c>
      <c r="Z1401" s="62">
        <v>44</v>
      </c>
      <c r="AA1401" s="62">
        <v>37.119999999999997</v>
      </c>
      <c r="AB1401" s="62">
        <v>705</v>
      </c>
      <c r="AC1401" s="62">
        <v>1</v>
      </c>
    </row>
    <row r="1402" spans="1:29" x14ac:dyDescent="0.25">
      <c r="A1402" s="1">
        <f t="shared" si="325"/>
        <v>1</v>
      </c>
      <c r="B1402" s="1">
        <f t="shared" si="326"/>
        <v>1</v>
      </c>
      <c r="C1402" s="1">
        <f t="shared" si="327"/>
        <v>1</v>
      </c>
      <c r="E1402" s="1">
        <f t="shared" si="328"/>
        <v>1</v>
      </c>
      <c r="F1402" s="1">
        <f t="shared" si="329"/>
        <v>0</v>
      </c>
      <c r="G1402" s="1">
        <f t="shared" si="330"/>
        <v>0</v>
      </c>
      <c r="H1402" s="1">
        <f t="shared" si="331"/>
        <v>0</v>
      </c>
      <c r="J1402" s="1">
        <f t="shared" si="332"/>
        <v>1</v>
      </c>
      <c r="K1402" s="1">
        <f t="shared" si="333"/>
        <v>0</v>
      </c>
      <c r="L1402" s="1">
        <f t="shared" si="334"/>
        <v>0</v>
      </c>
      <c r="M1402" s="1">
        <f t="shared" si="335"/>
        <v>0</v>
      </c>
      <c r="O1402" s="1">
        <f t="shared" si="336"/>
        <v>1</v>
      </c>
      <c r="P1402" s="1">
        <f t="shared" si="337"/>
        <v>0</v>
      </c>
      <c r="Q1402" s="1">
        <f t="shared" si="338"/>
        <v>0</v>
      </c>
      <c r="R1402" s="1">
        <f t="shared" si="339"/>
        <v>0</v>
      </c>
      <c r="Y1402" s="62">
        <v>1</v>
      </c>
      <c r="Z1402" s="62">
        <v>69</v>
      </c>
      <c r="AA1402" s="62">
        <v>25.98</v>
      </c>
      <c r="AB1402" s="62">
        <v>685</v>
      </c>
      <c r="AC1402" s="62">
        <v>1</v>
      </c>
    </row>
    <row r="1403" spans="1:29" x14ac:dyDescent="0.25">
      <c r="A1403" s="1">
        <f t="shared" si="325"/>
        <v>0</v>
      </c>
      <c r="B1403" s="1">
        <f t="shared" si="326"/>
        <v>0</v>
      </c>
      <c r="C1403" s="1">
        <f t="shared" si="327"/>
        <v>0</v>
      </c>
      <c r="E1403" s="1">
        <f t="shared" si="328"/>
        <v>0</v>
      </c>
      <c r="F1403" s="1">
        <f t="shared" si="329"/>
        <v>0</v>
      </c>
      <c r="G1403" s="1">
        <f t="shared" si="330"/>
        <v>1</v>
      </c>
      <c r="H1403" s="1">
        <f t="shared" si="331"/>
        <v>0</v>
      </c>
      <c r="J1403" s="1">
        <f t="shared" si="332"/>
        <v>0</v>
      </c>
      <c r="K1403" s="1">
        <f t="shared" si="333"/>
        <v>0</v>
      </c>
      <c r="L1403" s="1">
        <f t="shared" si="334"/>
        <v>1</v>
      </c>
      <c r="M1403" s="1">
        <f t="shared" si="335"/>
        <v>0</v>
      </c>
      <c r="O1403" s="1">
        <f t="shared" si="336"/>
        <v>0</v>
      </c>
      <c r="P1403" s="1">
        <f t="shared" si="337"/>
        <v>0</v>
      </c>
      <c r="Q1403" s="1">
        <f t="shared" si="338"/>
        <v>1</v>
      </c>
      <c r="R1403" s="1">
        <f t="shared" si="339"/>
        <v>0</v>
      </c>
      <c r="Y1403" s="62">
        <v>1</v>
      </c>
      <c r="Z1403" s="62">
        <v>41.6</v>
      </c>
      <c r="AA1403" s="62">
        <v>11.45</v>
      </c>
      <c r="AB1403" s="62">
        <v>700</v>
      </c>
      <c r="AC1403" s="62">
        <v>1</v>
      </c>
    </row>
    <row r="1404" spans="1:29" x14ac:dyDescent="0.25">
      <c r="A1404" s="1">
        <f t="shared" si="325"/>
        <v>0</v>
      </c>
      <c r="B1404" s="1">
        <f t="shared" si="326"/>
        <v>0</v>
      </c>
      <c r="C1404" s="1">
        <f t="shared" si="327"/>
        <v>0</v>
      </c>
      <c r="E1404" s="1">
        <f t="shared" si="328"/>
        <v>0</v>
      </c>
      <c r="F1404" s="1">
        <f t="shared" si="329"/>
        <v>0</v>
      </c>
      <c r="G1404" s="1">
        <f t="shared" si="330"/>
        <v>1</v>
      </c>
      <c r="H1404" s="1">
        <f t="shared" si="331"/>
        <v>0</v>
      </c>
      <c r="J1404" s="1">
        <f t="shared" si="332"/>
        <v>0</v>
      </c>
      <c r="K1404" s="1">
        <f t="shared" si="333"/>
        <v>0</v>
      </c>
      <c r="L1404" s="1">
        <f t="shared" si="334"/>
        <v>1</v>
      </c>
      <c r="M1404" s="1">
        <f t="shared" si="335"/>
        <v>0</v>
      </c>
      <c r="O1404" s="1">
        <f t="shared" si="336"/>
        <v>0</v>
      </c>
      <c r="P1404" s="1">
        <f t="shared" si="337"/>
        <v>0</v>
      </c>
      <c r="Q1404" s="1">
        <f t="shared" si="338"/>
        <v>1</v>
      </c>
      <c r="R1404" s="1">
        <f t="shared" si="339"/>
        <v>0</v>
      </c>
      <c r="Y1404" s="62">
        <v>0</v>
      </c>
      <c r="Z1404" s="62">
        <v>68</v>
      </c>
      <c r="AA1404" s="62">
        <v>34.630000000000003</v>
      </c>
      <c r="AB1404" s="62">
        <v>680</v>
      </c>
      <c r="AC1404" s="62">
        <v>1</v>
      </c>
    </row>
    <row r="1405" spans="1:29" x14ac:dyDescent="0.25">
      <c r="A1405" s="1">
        <f t="shared" si="325"/>
        <v>1</v>
      </c>
      <c r="B1405" s="1">
        <f t="shared" si="326"/>
        <v>1</v>
      </c>
      <c r="C1405" s="1">
        <f t="shared" si="327"/>
        <v>1</v>
      </c>
      <c r="E1405" s="1">
        <f t="shared" si="328"/>
        <v>1</v>
      </c>
      <c r="F1405" s="1">
        <f t="shared" si="329"/>
        <v>0</v>
      </c>
      <c r="G1405" s="1">
        <f t="shared" si="330"/>
        <v>0</v>
      </c>
      <c r="H1405" s="1">
        <f t="shared" si="331"/>
        <v>0</v>
      </c>
      <c r="J1405" s="1">
        <f t="shared" si="332"/>
        <v>1</v>
      </c>
      <c r="K1405" s="1">
        <f t="shared" si="333"/>
        <v>0</v>
      </c>
      <c r="L1405" s="1">
        <f t="shared" si="334"/>
        <v>0</v>
      </c>
      <c r="M1405" s="1">
        <f t="shared" si="335"/>
        <v>0</v>
      </c>
      <c r="O1405" s="1">
        <f t="shared" si="336"/>
        <v>1</v>
      </c>
      <c r="P1405" s="1">
        <f t="shared" si="337"/>
        <v>0</v>
      </c>
      <c r="Q1405" s="1">
        <f t="shared" si="338"/>
        <v>0</v>
      </c>
      <c r="R1405" s="1">
        <f t="shared" si="339"/>
        <v>0</v>
      </c>
      <c r="Y1405" s="62">
        <v>0</v>
      </c>
      <c r="Z1405" s="62">
        <v>77</v>
      </c>
      <c r="AA1405" s="62">
        <v>7.39</v>
      </c>
      <c r="AB1405" s="62">
        <v>695</v>
      </c>
      <c r="AC1405" s="62">
        <v>1</v>
      </c>
    </row>
    <row r="1406" spans="1:29" x14ac:dyDescent="0.25">
      <c r="A1406" s="1">
        <f t="shared" si="325"/>
        <v>0</v>
      </c>
      <c r="B1406" s="1">
        <f t="shared" si="326"/>
        <v>0</v>
      </c>
      <c r="C1406" s="1">
        <f t="shared" si="327"/>
        <v>0</v>
      </c>
      <c r="E1406" s="1">
        <f t="shared" si="328"/>
        <v>0</v>
      </c>
      <c r="F1406" s="1">
        <f t="shared" si="329"/>
        <v>0</v>
      </c>
      <c r="G1406" s="1">
        <f t="shared" si="330"/>
        <v>1</v>
      </c>
      <c r="H1406" s="1">
        <f t="shared" si="331"/>
        <v>0</v>
      </c>
      <c r="J1406" s="1">
        <f t="shared" si="332"/>
        <v>0</v>
      </c>
      <c r="K1406" s="1">
        <f t="shared" si="333"/>
        <v>0</v>
      </c>
      <c r="L1406" s="1">
        <f t="shared" si="334"/>
        <v>1</v>
      </c>
      <c r="M1406" s="1">
        <f t="shared" si="335"/>
        <v>0</v>
      </c>
      <c r="O1406" s="1">
        <f t="shared" si="336"/>
        <v>0</v>
      </c>
      <c r="P1406" s="1">
        <f t="shared" si="337"/>
        <v>0</v>
      </c>
      <c r="Q1406" s="1">
        <f t="shared" si="338"/>
        <v>1</v>
      </c>
      <c r="R1406" s="1">
        <f t="shared" si="339"/>
        <v>0</v>
      </c>
      <c r="Y1406" s="62">
        <v>0</v>
      </c>
      <c r="Z1406" s="62">
        <v>60</v>
      </c>
      <c r="AA1406" s="62">
        <v>28.8</v>
      </c>
      <c r="AB1406" s="62">
        <v>695</v>
      </c>
      <c r="AC1406" s="62">
        <v>1</v>
      </c>
    </row>
    <row r="1407" spans="1:29" x14ac:dyDescent="0.25">
      <c r="A1407" s="1">
        <f t="shared" si="325"/>
        <v>0</v>
      </c>
      <c r="B1407" s="1">
        <f t="shared" si="326"/>
        <v>0</v>
      </c>
      <c r="C1407" s="1">
        <f t="shared" si="327"/>
        <v>1</v>
      </c>
      <c r="E1407" s="1">
        <f t="shared" si="328"/>
        <v>1</v>
      </c>
      <c r="F1407" s="1">
        <f t="shared" si="329"/>
        <v>0</v>
      </c>
      <c r="G1407" s="1">
        <f t="shared" si="330"/>
        <v>0</v>
      </c>
      <c r="H1407" s="1">
        <f t="shared" si="331"/>
        <v>0</v>
      </c>
      <c r="J1407" s="1">
        <f t="shared" si="332"/>
        <v>0</v>
      </c>
      <c r="K1407" s="1">
        <f t="shared" si="333"/>
        <v>0</v>
      </c>
      <c r="L1407" s="1">
        <f t="shared" si="334"/>
        <v>1</v>
      </c>
      <c r="M1407" s="1">
        <f t="shared" si="335"/>
        <v>0</v>
      </c>
      <c r="O1407" s="1">
        <f t="shared" si="336"/>
        <v>0</v>
      </c>
      <c r="P1407" s="1">
        <f t="shared" si="337"/>
        <v>0</v>
      </c>
      <c r="Q1407" s="1">
        <f t="shared" si="338"/>
        <v>1</v>
      </c>
      <c r="R1407" s="1">
        <f t="shared" si="339"/>
        <v>0</v>
      </c>
      <c r="Y1407" s="62">
        <v>1</v>
      </c>
      <c r="Z1407" s="62">
        <v>137</v>
      </c>
      <c r="AA1407" s="62">
        <v>16.47</v>
      </c>
      <c r="AB1407" s="62">
        <v>685</v>
      </c>
      <c r="AC1407" s="62">
        <v>1</v>
      </c>
    </row>
    <row r="1408" spans="1:29" x14ac:dyDescent="0.25">
      <c r="A1408" s="1">
        <f t="shared" si="325"/>
        <v>0</v>
      </c>
      <c r="B1408" s="1">
        <f t="shared" si="326"/>
        <v>1</v>
      </c>
      <c r="C1408" s="1">
        <f t="shared" si="327"/>
        <v>1</v>
      </c>
      <c r="E1408" s="1">
        <f t="shared" si="328"/>
        <v>1</v>
      </c>
      <c r="F1408" s="1">
        <f t="shared" si="329"/>
        <v>0</v>
      </c>
      <c r="G1408" s="1">
        <f t="shared" si="330"/>
        <v>0</v>
      </c>
      <c r="H1408" s="1">
        <f t="shared" si="331"/>
        <v>0</v>
      </c>
      <c r="J1408" s="1">
        <f t="shared" si="332"/>
        <v>1</v>
      </c>
      <c r="K1408" s="1">
        <f t="shared" si="333"/>
        <v>0</v>
      </c>
      <c r="L1408" s="1">
        <f t="shared" si="334"/>
        <v>0</v>
      </c>
      <c r="M1408" s="1">
        <f t="shared" si="335"/>
        <v>0</v>
      </c>
      <c r="O1408" s="1">
        <f t="shared" si="336"/>
        <v>0</v>
      </c>
      <c r="P1408" s="1">
        <f t="shared" si="337"/>
        <v>0</v>
      </c>
      <c r="Q1408" s="1">
        <f t="shared" si="338"/>
        <v>1</v>
      </c>
      <c r="R1408" s="1">
        <f t="shared" si="339"/>
        <v>0</v>
      </c>
      <c r="Y1408" s="62">
        <v>0</v>
      </c>
      <c r="Z1408" s="62">
        <v>90</v>
      </c>
      <c r="AA1408" s="62">
        <v>27.07</v>
      </c>
      <c r="AB1408" s="62">
        <v>680</v>
      </c>
      <c r="AC1408" s="62">
        <v>1</v>
      </c>
    </row>
    <row r="1409" spans="1:29" x14ac:dyDescent="0.25">
      <c r="A1409" s="1">
        <f t="shared" si="325"/>
        <v>0</v>
      </c>
      <c r="B1409" s="1">
        <f t="shared" si="326"/>
        <v>0</v>
      </c>
      <c r="C1409" s="1">
        <f t="shared" si="327"/>
        <v>0</v>
      </c>
      <c r="E1409" s="1">
        <f t="shared" si="328"/>
        <v>0</v>
      </c>
      <c r="F1409" s="1">
        <f t="shared" si="329"/>
        <v>0</v>
      </c>
      <c r="G1409" s="1">
        <f t="shared" si="330"/>
        <v>1</v>
      </c>
      <c r="H1409" s="1">
        <f t="shared" si="331"/>
        <v>0</v>
      </c>
      <c r="J1409" s="1">
        <f t="shared" si="332"/>
        <v>0</v>
      </c>
      <c r="K1409" s="1">
        <f t="shared" si="333"/>
        <v>0</v>
      </c>
      <c r="L1409" s="1">
        <f t="shared" si="334"/>
        <v>1</v>
      </c>
      <c r="M1409" s="1">
        <f t="shared" si="335"/>
        <v>0</v>
      </c>
      <c r="O1409" s="1">
        <f t="shared" si="336"/>
        <v>0</v>
      </c>
      <c r="P1409" s="1">
        <f t="shared" si="337"/>
        <v>0</v>
      </c>
      <c r="Q1409" s="1">
        <f t="shared" si="338"/>
        <v>1</v>
      </c>
      <c r="R1409" s="1">
        <f t="shared" si="339"/>
        <v>0</v>
      </c>
      <c r="Y1409" s="62">
        <v>1</v>
      </c>
      <c r="Z1409" s="62">
        <v>100</v>
      </c>
      <c r="AA1409" s="62">
        <v>11.48</v>
      </c>
      <c r="AB1409" s="62">
        <v>670</v>
      </c>
      <c r="AC1409" s="62">
        <v>1</v>
      </c>
    </row>
    <row r="1410" spans="1:29" x14ac:dyDescent="0.25">
      <c r="A1410" s="1">
        <f t="shared" si="325"/>
        <v>0</v>
      </c>
      <c r="B1410" s="1">
        <f t="shared" si="326"/>
        <v>1</v>
      </c>
      <c r="C1410" s="1">
        <f t="shared" si="327"/>
        <v>1</v>
      </c>
      <c r="E1410" s="1">
        <f t="shared" si="328"/>
        <v>1</v>
      </c>
      <c r="F1410" s="1">
        <f t="shared" si="329"/>
        <v>0</v>
      </c>
      <c r="G1410" s="1">
        <f t="shared" si="330"/>
        <v>0</v>
      </c>
      <c r="H1410" s="1">
        <f t="shared" si="331"/>
        <v>0</v>
      </c>
      <c r="J1410" s="1">
        <f t="shared" si="332"/>
        <v>1</v>
      </c>
      <c r="K1410" s="1">
        <f t="shared" si="333"/>
        <v>0</v>
      </c>
      <c r="L1410" s="1">
        <f t="shared" si="334"/>
        <v>0</v>
      </c>
      <c r="M1410" s="1">
        <f t="shared" si="335"/>
        <v>0</v>
      </c>
      <c r="O1410" s="1">
        <f t="shared" si="336"/>
        <v>0</v>
      </c>
      <c r="P1410" s="1">
        <f t="shared" si="337"/>
        <v>0</v>
      </c>
      <c r="Q1410" s="1">
        <f t="shared" si="338"/>
        <v>1</v>
      </c>
      <c r="R1410" s="1">
        <f t="shared" si="339"/>
        <v>0</v>
      </c>
      <c r="Y1410" s="62">
        <v>0</v>
      </c>
      <c r="Z1410" s="62">
        <v>137</v>
      </c>
      <c r="AA1410" s="62">
        <v>10.33</v>
      </c>
      <c r="AB1410" s="62">
        <v>770</v>
      </c>
      <c r="AC1410" s="62">
        <v>1</v>
      </c>
    </row>
    <row r="1411" spans="1:29" x14ac:dyDescent="0.25">
      <c r="A1411" s="1">
        <f t="shared" si="325"/>
        <v>0</v>
      </c>
      <c r="B1411" s="1">
        <f t="shared" si="326"/>
        <v>0</v>
      </c>
      <c r="C1411" s="1">
        <f t="shared" si="327"/>
        <v>0</v>
      </c>
      <c r="E1411" s="1">
        <f t="shared" si="328"/>
        <v>0</v>
      </c>
      <c r="F1411" s="1">
        <f t="shared" si="329"/>
        <v>0</v>
      </c>
      <c r="G1411" s="1">
        <f t="shared" si="330"/>
        <v>1</v>
      </c>
      <c r="H1411" s="1">
        <f t="shared" si="331"/>
        <v>0</v>
      </c>
      <c r="J1411" s="1">
        <f t="shared" si="332"/>
        <v>0</v>
      </c>
      <c r="K1411" s="1">
        <f t="shared" si="333"/>
        <v>0</v>
      </c>
      <c r="L1411" s="1">
        <f t="shared" si="334"/>
        <v>1</v>
      </c>
      <c r="M1411" s="1">
        <f t="shared" si="335"/>
        <v>0</v>
      </c>
      <c r="O1411" s="1">
        <f t="shared" si="336"/>
        <v>0</v>
      </c>
      <c r="P1411" s="1">
        <f t="shared" si="337"/>
        <v>0</v>
      </c>
      <c r="Q1411" s="1">
        <f t="shared" si="338"/>
        <v>1</v>
      </c>
      <c r="R1411" s="1">
        <f t="shared" si="339"/>
        <v>0</v>
      </c>
      <c r="Y1411" s="62">
        <v>1</v>
      </c>
      <c r="Z1411" s="62">
        <v>50</v>
      </c>
      <c r="AA1411" s="62">
        <v>16.899999999999999</v>
      </c>
      <c r="AB1411" s="62">
        <v>670</v>
      </c>
      <c r="AC1411" s="62">
        <v>1</v>
      </c>
    </row>
    <row r="1412" spans="1:29" x14ac:dyDescent="0.25">
      <c r="A1412" s="1">
        <f t="shared" si="325"/>
        <v>1</v>
      </c>
      <c r="B1412" s="1">
        <f t="shared" si="326"/>
        <v>1</v>
      </c>
      <c r="C1412" s="1">
        <f t="shared" si="327"/>
        <v>1</v>
      </c>
      <c r="E1412" s="1">
        <f t="shared" si="328"/>
        <v>1</v>
      </c>
      <c r="F1412" s="1">
        <f t="shared" si="329"/>
        <v>0</v>
      </c>
      <c r="G1412" s="1">
        <f t="shared" si="330"/>
        <v>0</v>
      </c>
      <c r="H1412" s="1">
        <f t="shared" si="331"/>
        <v>0</v>
      </c>
      <c r="J1412" s="1">
        <f t="shared" si="332"/>
        <v>1</v>
      </c>
      <c r="K1412" s="1">
        <f t="shared" si="333"/>
        <v>0</v>
      </c>
      <c r="L1412" s="1">
        <f t="shared" si="334"/>
        <v>0</v>
      </c>
      <c r="M1412" s="1">
        <f t="shared" si="335"/>
        <v>0</v>
      </c>
      <c r="O1412" s="1">
        <f t="shared" si="336"/>
        <v>1</v>
      </c>
      <c r="P1412" s="1">
        <f t="shared" si="337"/>
        <v>0</v>
      </c>
      <c r="Q1412" s="1">
        <f t="shared" si="338"/>
        <v>0</v>
      </c>
      <c r="R1412" s="1">
        <f t="shared" si="339"/>
        <v>0</v>
      </c>
      <c r="Y1412" s="62">
        <v>1</v>
      </c>
      <c r="Z1412" s="62">
        <v>79</v>
      </c>
      <c r="AA1412" s="62">
        <v>32.090000000000003</v>
      </c>
      <c r="AB1412" s="62">
        <v>755</v>
      </c>
      <c r="AC1412" s="62">
        <v>1</v>
      </c>
    </row>
    <row r="1413" spans="1:29" x14ac:dyDescent="0.25">
      <c r="A1413" s="1">
        <f t="shared" si="325"/>
        <v>1</v>
      </c>
      <c r="B1413" s="1">
        <f t="shared" si="326"/>
        <v>1</v>
      </c>
      <c r="C1413" s="1">
        <f t="shared" si="327"/>
        <v>1</v>
      </c>
      <c r="E1413" s="1">
        <f t="shared" si="328"/>
        <v>1</v>
      </c>
      <c r="F1413" s="1">
        <f t="shared" si="329"/>
        <v>0</v>
      </c>
      <c r="G1413" s="1">
        <f t="shared" si="330"/>
        <v>0</v>
      </c>
      <c r="H1413" s="1">
        <f t="shared" si="331"/>
        <v>0</v>
      </c>
      <c r="J1413" s="1">
        <f t="shared" si="332"/>
        <v>1</v>
      </c>
      <c r="K1413" s="1">
        <f t="shared" si="333"/>
        <v>0</v>
      </c>
      <c r="L1413" s="1">
        <f t="shared" si="334"/>
        <v>0</v>
      </c>
      <c r="M1413" s="1">
        <f t="shared" si="335"/>
        <v>0</v>
      </c>
      <c r="O1413" s="1">
        <f t="shared" si="336"/>
        <v>1</v>
      </c>
      <c r="P1413" s="1">
        <f t="shared" si="337"/>
        <v>0</v>
      </c>
      <c r="Q1413" s="1">
        <f t="shared" si="338"/>
        <v>0</v>
      </c>
      <c r="R1413" s="1">
        <f t="shared" si="339"/>
        <v>0</v>
      </c>
      <c r="Y1413" s="62">
        <v>0</v>
      </c>
      <c r="Z1413" s="62">
        <v>150</v>
      </c>
      <c r="AA1413" s="62">
        <v>9.93</v>
      </c>
      <c r="AB1413" s="62">
        <v>670</v>
      </c>
      <c r="AC1413" s="62">
        <v>1</v>
      </c>
    </row>
    <row r="1414" spans="1:29" x14ac:dyDescent="0.25">
      <c r="A1414" s="1">
        <f t="shared" si="325"/>
        <v>1</v>
      </c>
      <c r="B1414" s="1">
        <f t="shared" si="326"/>
        <v>1</v>
      </c>
      <c r="C1414" s="1">
        <f t="shared" si="327"/>
        <v>1</v>
      </c>
      <c r="E1414" s="1">
        <f t="shared" si="328"/>
        <v>1</v>
      </c>
      <c r="F1414" s="1">
        <f t="shared" si="329"/>
        <v>0</v>
      </c>
      <c r="G1414" s="1">
        <f t="shared" si="330"/>
        <v>0</v>
      </c>
      <c r="H1414" s="1">
        <f t="shared" si="331"/>
        <v>0</v>
      </c>
      <c r="J1414" s="1">
        <f t="shared" si="332"/>
        <v>1</v>
      </c>
      <c r="K1414" s="1">
        <f t="shared" si="333"/>
        <v>0</v>
      </c>
      <c r="L1414" s="1">
        <f t="shared" si="334"/>
        <v>0</v>
      </c>
      <c r="M1414" s="1">
        <f t="shared" si="335"/>
        <v>0</v>
      </c>
      <c r="O1414" s="1">
        <f t="shared" si="336"/>
        <v>1</v>
      </c>
      <c r="P1414" s="1">
        <f t="shared" si="337"/>
        <v>0</v>
      </c>
      <c r="Q1414" s="1">
        <f t="shared" si="338"/>
        <v>0</v>
      </c>
      <c r="R1414" s="1">
        <f t="shared" si="339"/>
        <v>0</v>
      </c>
      <c r="Y1414" s="62">
        <v>0</v>
      </c>
      <c r="Z1414" s="62">
        <v>800</v>
      </c>
      <c r="AA1414" s="62">
        <v>0.41</v>
      </c>
      <c r="AB1414" s="62">
        <v>680</v>
      </c>
      <c r="AC1414" s="62">
        <v>1</v>
      </c>
    </row>
    <row r="1415" spans="1:29" x14ac:dyDescent="0.25">
      <c r="A1415" s="1">
        <f t="shared" ref="A1415:A1478" si="340">IF($AB1410&gt;716,1,IF($Z1410&gt;85.24,1,0))</f>
        <v>1</v>
      </c>
      <c r="B1415" s="1">
        <f t="shared" ref="B1415:B1478" si="341">IF($AB1410&gt;716,1,IF($Z1410&gt;85.24,1,IF($AA1410&lt;=16.54,1,0)))</f>
        <v>1</v>
      </c>
      <c r="C1415" s="1">
        <f t="shared" ref="C1415:C1478" si="342">IF($AB1410&gt;716,1,IF($Z1410&gt;85.24,1,IF($AA1410&lt;=16.54,1,IF($Y1410=1,1,0))))</f>
        <v>1</v>
      </c>
      <c r="E1415" s="1">
        <f t="shared" ref="E1415:E1478" si="343">IF($C1415=1, IF($AC1410=1,1,0),0)</f>
        <v>1</v>
      </c>
      <c r="F1415" s="1">
        <f t="shared" ref="F1415:F1478" si="344">IF($C1415=1, IF($AC1410=0,1,0),0)</f>
        <v>0</v>
      </c>
      <c r="G1415" s="1">
        <f t="shared" ref="G1415:G1478" si="345">IF($C1415=0, IF($AC1410=1,1,0),0)</f>
        <v>0</v>
      </c>
      <c r="H1415" s="1">
        <f t="shared" ref="H1415:H1478" si="346">IF($C1415=0, IF($AC1410=0,1,0),0)</f>
        <v>0</v>
      </c>
      <c r="J1415" s="1">
        <f t="shared" ref="J1415:J1478" si="347">IF($B1415=1, IF($AC1410=1,1,0),0)</f>
        <v>1</v>
      </c>
      <c r="K1415" s="1">
        <f t="shared" ref="K1415:K1478" si="348">IF($B1415=1, IF($AC1410=0,1,0),0)</f>
        <v>0</v>
      </c>
      <c r="L1415" s="1">
        <f t="shared" ref="L1415:L1478" si="349">IF($B1415=0, IF($AC1410=1,1,0),0)</f>
        <v>0</v>
      </c>
      <c r="M1415" s="1">
        <f t="shared" ref="M1415:M1478" si="350">IF($B1415=0, IF($AC1410=0,1,0),0)</f>
        <v>0</v>
      </c>
      <c r="O1415" s="1">
        <f t="shared" ref="O1415:O1478" si="351">IF($A1415=1, IF($AC1410=1,1,0),0)</f>
        <v>1</v>
      </c>
      <c r="P1415" s="1">
        <f t="shared" ref="P1415:P1478" si="352">IF($A1415=1, IF($AC1410=0,1,0),0)</f>
        <v>0</v>
      </c>
      <c r="Q1415" s="1">
        <f t="shared" ref="Q1415:Q1478" si="353">IF($A1415=0, IF($AC1410=1,1,0),0)</f>
        <v>0</v>
      </c>
      <c r="R1415" s="1">
        <f t="shared" ref="R1415:R1478" si="354">IF($A1415=0, IF($AC1410=0,1,0),0)</f>
        <v>0</v>
      </c>
      <c r="Y1415" s="62">
        <v>0</v>
      </c>
      <c r="Z1415" s="62">
        <v>74.81</v>
      </c>
      <c r="AA1415" s="62">
        <v>22.28</v>
      </c>
      <c r="AB1415" s="62">
        <v>735</v>
      </c>
      <c r="AC1415" s="62">
        <v>1</v>
      </c>
    </row>
    <row r="1416" spans="1:29" x14ac:dyDescent="0.25">
      <c r="A1416" s="1">
        <f t="shared" si="340"/>
        <v>0</v>
      </c>
      <c r="B1416" s="1">
        <f t="shared" si="341"/>
        <v>0</v>
      </c>
      <c r="C1416" s="1">
        <f t="shared" si="342"/>
        <v>1</v>
      </c>
      <c r="E1416" s="1">
        <f t="shared" si="343"/>
        <v>1</v>
      </c>
      <c r="F1416" s="1">
        <f t="shared" si="344"/>
        <v>0</v>
      </c>
      <c r="G1416" s="1">
        <f t="shared" si="345"/>
        <v>0</v>
      </c>
      <c r="H1416" s="1">
        <f t="shared" si="346"/>
        <v>0</v>
      </c>
      <c r="J1416" s="1">
        <f t="shared" si="347"/>
        <v>0</v>
      </c>
      <c r="K1416" s="1">
        <f t="shared" si="348"/>
        <v>0</v>
      </c>
      <c r="L1416" s="1">
        <f t="shared" si="349"/>
        <v>1</v>
      </c>
      <c r="M1416" s="1">
        <f t="shared" si="350"/>
        <v>0</v>
      </c>
      <c r="O1416" s="1">
        <f t="shared" si="351"/>
        <v>0</v>
      </c>
      <c r="P1416" s="1">
        <f t="shared" si="352"/>
        <v>0</v>
      </c>
      <c r="Q1416" s="1">
        <f t="shared" si="353"/>
        <v>1</v>
      </c>
      <c r="R1416" s="1">
        <f t="shared" si="354"/>
        <v>0</v>
      </c>
      <c r="Y1416" s="62">
        <v>1</v>
      </c>
      <c r="Z1416" s="62">
        <v>91</v>
      </c>
      <c r="AA1416" s="62">
        <v>26.08</v>
      </c>
      <c r="AB1416" s="62">
        <v>690</v>
      </c>
      <c r="AC1416" s="62">
        <v>1</v>
      </c>
    </row>
    <row r="1417" spans="1:29" x14ac:dyDescent="0.25">
      <c r="A1417" s="1">
        <f t="shared" si="340"/>
        <v>1</v>
      </c>
      <c r="B1417" s="1">
        <f t="shared" si="341"/>
        <v>1</v>
      </c>
      <c r="C1417" s="1">
        <f t="shared" si="342"/>
        <v>1</v>
      </c>
      <c r="E1417" s="1">
        <f t="shared" si="343"/>
        <v>1</v>
      </c>
      <c r="F1417" s="1">
        <f t="shared" si="344"/>
        <v>0</v>
      </c>
      <c r="G1417" s="1">
        <f t="shared" si="345"/>
        <v>0</v>
      </c>
      <c r="H1417" s="1">
        <f t="shared" si="346"/>
        <v>0</v>
      </c>
      <c r="J1417" s="1">
        <f t="shared" si="347"/>
        <v>1</v>
      </c>
      <c r="K1417" s="1">
        <f t="shared" si="348"/>
        <v>0</v>
      </c>
      <c r="L1417" s="1">
        <f t="shared" si="349"/>
        <v>0</v>
      </c>
      <c r="M1417" s="1">
        <f t="shared" si="350"/>
        <v>0</v>
      </c>
      <c r="O1417" s="1">
        <f t="shared" si="351"/>
        <v>1</v>
      </c>
      <c r="P1417" s="1">
        <f t="shared" si="352"/>
        <v>0</v>
      </c>
      <c r="Q1417" s="1">
        <f t="shared" si="353"/>
        <v>0</v>
      </c>
      <c r="R1417" s="1">
        <f t="shared" si="354"/>
        <v>0</v>
      </c>
      <c r="Y1417" s="62">
        <v>0</v>
      </c>
      <c r="Z1417" s="62">
        <v>50.554000000000002</v>
      </c>
      <c r="AA1417" s="62">
        <v>24.19</v>
      </c>
      <c r="AB1417" s="62">
        <v>660</v>
      </c>
      <c r="AC1417" s="62">
        <v>1</v>
      </c>
    </row>
    <row r="1418" spans="1:29" x14ac:dyDescent="0.25">
      <c r="A1418" s="1">
        <f t="shared" si="340"/>
        <v>1</v>
      </c>
      <c r="B1418" s="1">
        <f t="shared" si="341"/>
        <v>1</v>
      </c>
      <c r="C1418" s="1">
        <f t="shared" si="342"/>
        <v>1</v>
      </c>
      <c r="E1418" s="1">
        <f t="shared" si="343"/>
        <v>1</v>
      </c>
      <c r="F1418" s="1">
        <f t="shared" si="344"/>
        <v>0</v>
      </c>
      <c r="G1418" s="1">
        <f t="shared" si="345"/>
        <v>0</v>
      </c>
      <c r="H1418" s="1">
        <f t="shared" si="346"/>
        <v>0</v>
      </c>
      <c r="J1418" s="1">
        <f t="shared" si="347"/>
        <v>1</v>
      </c>
      <c r="K1418" s="1">
        <f t="shared" si="348"/>
        <v>0</v>
      </c>
      <c r="L1418" s="1">
        <f t="shared" si="349"/>
        <v>0</v>
      </c>
      <c r="M1418" s="1">
        <f t="shared" si="350"/>
        <v>0</v>
      </c>
      <c r="O1418" s="1">
        <f t="shared" si="351"/>
        <v>1</v>
      </c>
      <c r="P1418" s="1">
        <f t="shared" si="352"/>
        <v>0</v>
      </c>
      <c r="Q1418" s="1">
        <f t="shared" si="353"/>
        <v>0</v>
      </c>
      <c r="R1418" s="1">
        <f t="shared" si="354"/>
        <v>0</v>
      </c>
      <c r="Y1418" s="62">
        <v>0</v>
      </c>
      <c r="Z1418" s="62">
        <v>35.36</v>
      </c>
      <c r="AA1418" s="62">
        <v>11.77</v>
      </c>
      <c r="AB1418" s="62">
        <v>665</v>
      </c>
      <c r="AC1418" s="62">
        <v>1</v>
      </c>
    </row>
    <row r="1419" spans="1:29" x14ac:dyDescent="0.25">
      <c r="A1419" s="1">
        <f t="shared" si="340"/>
        <v>1</v>
      </c>
      <c r="B1419" s="1">
        <f t="shared" si="341"/>
        <v>1</v>
      </c>
      <c r="C1419" s="1">
        <f t="shared" si="342"/>
        <v>1</v>
      </c>
      <c r="E1419" s="1">
        <f t="shared" si="343"/>
        <v>1</v>
      </c>
      <c r="F1419" s="1">
        <f t="shared" si="344"/>
        <v>0</v>
      </c>
      <c r="G1419" s="1">
        <f t="shared" si="345"/>
        <v>0</v>
      </c>
      <c r="H1419" s="1">
        <f t="shared" si="346"/>
        <v>0</v>
      </c>
      <c r="J1419" s="1">
        <f t="shared" si="347"/>
        <v>1</v>
      </c>
      <c r="K1419" s="1">
        <f t="shared" si="348"/>
        <v>0</v>
      </c>
      <c r="L1419" s="1">
        <f t="shared" si="349"/>
        <v>0</v>
      </c>
      <c r="M1419" s="1">
        <f t="shared" si="350"/>
        <v>0</v>
      </c>
      <c r="O1419" s="1">
        <f t="shared" si="351"/>
        <v>1</v>
      </c>
      <c r="P1419" s="1">
        <f t="shared" si="352"/>
        <v>0</v>
      </c>
      <c r="Q1419" s="1">
        <f t="shared" si="353"/>
        <v>0</v>
      </c>
      <c r="R1419" s="1">
        <f t="shared" si="354"/>
        <v>0</v>
      </c>
      <c r="Y1419" s="62">
        <v>0</v>
      </c>
      <c r="Z1419" s="62">
        <v>24</v>
      </c>
      <c r="AA1419" s="62">
        <v>24</v>
      </c>
      <c r="AB1419" s="62">
        <v>665</v>
      </c>
      <c r="AC1419" s="62">
        <v>1</v>
      </c>
    </row>
    <row r="1420" spans="1:29" x14ac:dyDescent="0.25">
      <c r="A1420" s="1">
        <f t="shared" si="340"/>
        <v>1</v>
      </c>
      <c r="B1420" s="1">
        <f t="shared" si="341"/>
        <v>1</v>
      </c>
      <c r="C1420" s="1">
        <f t="shared" si="342"/>
        <v>1</v>
      </c>
      <c r="E1420" s="1">
        <f t="shared" si="343"/>
        <v>1</v>
      </c>
      <c r="F1420" s="1">
        <f t="shared" si="344"/>
        <v>0</v>
      </c>
      <c r="G1420" s="1">
        <f t="shared" si="345"/>
        <v>0</v>
      </c>
      <c r="H1420" s="1">
        <f t="shared" si="346"/>
        <v>0</v>
      </c>
      <c r="J1420" s="1">
        <f t="shared" si="347"/>
        <v>1</v>
      </c>
      <c r="K1420" s="1">
        <f t="shared" si="348"/>
        <v>0</v>
      </c>
      <c r="L1420" s="1">
        <f t="shared" si="349"/>
        <v>0</v>
      </c>
      <c r="M1420" s="1">
        <f t="shared" si="350"/>
        <v>0</v>
      </c>
      <c r="O1420" s="1">
        <f t="shared" si="351"/>
        <v>1</v>
      </c>
      <c r="P1420" s="1">
        <f t="shared" si="352"/>
        <v>0</v>
      </c>
      <c r="Q1420" s="1">
        <f t="shared" si="353"/>
        <v>0</v>
      </c>
      <c r="R1420" s="1">
        <f t="shared" si="354"/>
        <v>0</v>
      </c>
      <c r="Y1420" s="62">
        <v>0</v>
      </c>
      <c r="Z1420" s="62">
        <v>36</v>
      </c>
      <c r="AA1420" s="62">
        <v>19.23</v>
      </c>
      <c r="AB1420" s="62">
        <v>670</v>
      </c>
      <c r="AC1420" s="62">
        <v>1</v>
      </c>
    </row>
    <row r="1421" spans="1:29" x14ac:dyDescent="0.25">
      <c r="A1421" s="1">
        <f t="shared" si="340"/>
        <v>1</v>
      </c>
      <c r="B1421" s="1">
        <f t="shared" si="341"/>
        <v>1</v>
      </c>
      <c r="C1421" s="1">
        <f t="shared" si="342"/>
        <v>1</v>
      </c>
      <c r="E1421" s="1">
        <f t="shared" si="343"/>
        <v>1</v>
      </c>
      <c r="F1421" s="1">
        <f t="shared" si="344"/>
        <v>0</v>
      </c>
      <c r="G1421" s="1">
        <f t="shared" si="345"/>
        <v>0</v>
      </c>
      <c r="H1421" s="1">
        <f t="shared" si="346"/>
        <v>0</v>
      </c>
      <c r="J1421" s="1">
        <f t="shared" si="347"/>
        <v>1</v>
      </c>
      <c r="K1421" s="1">
        <f t="shared" si="348"/>
        <v>0</v>
      </c>
      <c r="L1421" s="1">
        <f t="shared" si="349"/>
        <v>0</v>
      </c>
      <c r="M1421" s="1">
        <f t="shared" si="350"/>
        <v>0</v>
      </c>
      <c r="O1421" s="1">
        <f t="shared" si="351"/>
        <v>1</v>
      </c>
      <c r="P1421" s="1">
        <f t="shared" si="352"/>
        <v>0</v>
      </c>
      <c r="Q1421" s="1">
        <f t="shared" si="353"/>
        <v>0</v>
      </c>
      <c r="R1421" s="1">
        <f t="shared" si="354"/>
        <v>0</v>
      </c>
      <c r="Y1421" s="62">
        <v>1</v>
      </c>
      <c r="Z1421" s="62">
        <v>52</v>
      </c>
      <c r="AA1421" s="62">
        <v>26.19</v>
      </c>
      <c r="AB1421" s="62">
        <v>725</v>
      </c>
      <c r="AC1421" s="62">
        <v>1</v>
      </c>
    </row>
    <row r="1422" spans="1:29" x14ac:dyDescent="0.25">
      <c r="A1422" s="1">
        <f t="shared" si="340"/>
        <v>0</v>
      </c>
      <c r="B1422" s="1">
        <f t="shared" si="341"/>
        <v>0</v>
      </c>
      <c r="C1422" s="1">
        <f t="shared" si="342"/>
        <v>0</v>
      </c>
      <c r="E1422" s="1">
        <f t="shared" si="343"/>
        <v>0</v>
      </c>
      <c r="F1422" s="1">
        <f t="shared" si="344"/>
        <v>0</v>
      </c>
      <c r="G1422" s="1">
        <f t="shared" si="345"/>
        <v>1</v>
      </c>
      <c r="H1422" s="1">
        <f t="shared" si="346"/>
        <v>0</v>
      </c>
      <c r="J1422" s="1">
        <f t="shared" si="347"/>
        <v>0</v>
      </c>
      <c r="K1422" s="1">
        <f t="shared" si="348"/>
        <v>0</v>
      </c>
      <c r="L1422" s="1">
        <f t="shared" si="349"/>
        <v>1</v>
      </c>
      <c r="M1422" s="1">
        <f t="shared" si="350"/>
        <v>0</v>
      </c>
      <c r="O1422" s="1">
        <f t="shared" si="351"/>
        <v>0</v>
      </c>
      <c r="P1422" s="1">
        <f t="shared" si="352"/>
        <v>0</v>
      </c>
      <c r="Q1422" s="1">
        <f t="shared" si="353"/>
        <v>1</v>
      </c>
      <c r="R1422" s="1">
        <f t="shared" si="354"/>
        <v>0</v>
      </c>
      <c r="Y1422" s="62">
        <v>0</v>
      </c>
      <c r="Z1422" s="62">
        <v>78</v>
      </c>
      <c r="AA1422" s="62">
        <v>28.85</v>
      </c>
      <c r="AB1422" s="62">
        <v>680</v>
      </c>
      <c r="AC1422" s="62">
        <v>1</v>
      </c>
    </row>
    <row r="1423" spans="1:29" x14ac:dyDescent="0.25">
      <c r="A1423" s="1">
        <f t="shared" si="340"/>
        <v>0</v>
      </c>
      <c r="B1423" s="1">
        <f t="shared" si="341"/>
        <v>1</v>
      </c>
      <c r="C1423" s="1">
        <f t="shared" si="342"/>
        <v>1</v>
      </c>
      <c r="E1423" s="1">
        <f t="shared" si="343"/>
        <v>1</v>
      </c>
      <c r="F1423" s="1">
        <f t="shared" si="344"/>
        <v>0</v>
      </c>
      <c r="G1423" s="1">
        <f t="shared" si="345"/>
        <v>0</v>
      </c>
      <c r="H1423" s="1">
        <f t="shared" si="346"/>
        <v>0</v>
      </c>
      <c r="J1423" s="1">
        <f t="shared" si="347"/>
        <v>1</v>
      </c>
      <c r="K1423" s="1">
        <f t="shared" si="348"/>
        <v>0</v>
      </c>
      <c r="L1423" s="1">
        <f t="shared" si="349"/>
        <v>0</v>
      </c>
      <c r="M1423" s="1">
        <f t="shared" si="350"/>
        <v>0</v>
      </c>
      <c r="O1423" s="1">
        <f t="shared" si="351"/>
        <v>0</v>
      </c>
      <c r="P1423" s="1">
        <f t="shared" si="352"/>
        <v>0</v>
      </c>
      <c r="Q1423" s="1">
        <f t="shared" si="353"/>
        <v>1</v>
      </c>
      <c r="R1423" s="1">
        <f t="shared" si="354"/>
        <v>0</v>
      </c>
      <c r="Y1423" s="62">
        <v>1</v>
      </c>
      <c r="Z1423" s="62">
        <v>89</v>
      </c>
      <c r="AA1423" s="62">
        <v>18.34</v>
      </c>
      <c r="AB1423" s="62">
        <v>690</v>
      </c>
      <c r="AC1423" s="62">
        <v>1</v>
      </c>
    </row>
    <row r="1424" spans="1:29" x14ac:dyDescent="0.25">
      <c r="A1424" s="1">
        <f t="shared" si="340"/>
        <v>0</v>
      </c>
      <c r="B1424" s="1">
        <f t="shared" si="341"/>
        <v>0</v>
      </c>
      <c r="C1424" s="1">
        <f t="shared" si="342"/>
        <v>0</v>
      </c>
      <c r="E1424" s="1">
        <f t="shared" si="343"/>
        <v>0</v>
      </c>
      <c r="F1424" s="1">
        <f t="shared" si="344"/>
        <v>0</v>
      </c>
      <c r="G1424" s="1">
        <f t="shared" si="345"/>
        <v>1</v>
      </c>
      <c r="H1424" s="1">
        <f t="shared" si="346"/>
        <v>0</v>
      </c>
      <c r="J1424" s="1">
        <f t="shared" si="347"/>
        <v>0</v>
      </c>
      <c r="K1424" s="1">
        <f t="shared" si="348"/>
        <v>0</v>
      </c>
      <c r="L1424" s="1">
        <f t="shared" si="349"/>
        <v>1</v>
      </c>
      <c r="M1424" s="1">
        <f t="shared" si="350"/>
        <v>0</v>
      </c>
      <c r="O1424" s="1">
        <f t="shared" si="351"/>
        <v>0</v>
      </c>
      <c r="P1424" s="1">
        <f t="shared" si="352"/>
        <v>0</v>
      </c>
      <c r="Q1424" s="1">
        <f t="shared" si="353"/>
        <v>1</v>
      </c>
      <c r="R1424" s="1">
        <f t="shared" si="354"/>
        <v>0</v>
      </c>
      <c r="Y1424" s="62">
        <v>1</v>
      </c>
      <c r="Z1424" s="62">
        <v>105</v>
      </c>
      <c r="AA1424" s="62">
        <v>14.14</v>
      </c>
      <c r="AB1424" s="62">
        <v>735</v>
      </c>
      <c r="AC1424" s="62">
        <v>1</v>
      </c>
    </row>
    <row r="1425" spans="1:29" x14ac:dyDescent="0.25">
      <c r="A1425" s="1">
        <f t="shared" si="340"/>
        <v>0</v>
      </c>
      <c r="B1425" s="1">
        <f t="shared" si="341"/>
        <v>0</v>
      </c>
      <c r="C1425" s="1">
        <f t="shared" si="342"/>
        <v>0</v>
      </c>
      <c r="E1425" s="1">
        <f t="shared" si="343"/>
        <v>0</v>
      </c>
      <c r="F1425" s="1">
        <f t="shared" si="344"/>
        <v>0</v>
      </c>
      <c r="G1425" s="1">
        <f t="shared" si="345"/>
        <v>1</v>
      </c>
      <c r="H1425" s="1">
        <f t="shared" si="346"/>
        <v>0</v>
      </c>
      <c r="J1425" s="1">
        <f t="shared" si="347"/>
        <v>0</v>
      </c>
      <c r="K1425" s="1">
        <f t="shared" si="348"/>
        <v>0</v>
      </c>
      <c r="L1425" s="1">
        <f t="shared" si="349"/>
        <v>1</v>
      </c>
      <c r="M1425" s="1">
        <f t="shared" si="350"/>
        <v>0</v>
      </c>
      <c r="O1425" s="1">
        <f t="shared" si="351"/>
        <v>0</v>
      </c>
      <c r="P1425" s="1">
        <f t="shared" si="352"/>
        <v>0</v>
      </c>
      <c r="Q1425" s="1">
        <f t="shared" si="353"/>
        <v>1</v>
      </c>
      <c r="R1425" s="1">
        <f t="shared" si="354"/>
        <v>0</v>
      </c>
      <c r="Y1425" s="62">
        <v>0</v>
      </c>
      <c r="Z1425" s="62">
        <v>87</v>
      </c>
      <c r="AA1425" s="62">
        <v>26.69</v>
      </c>
      <c r="AB1425" s="62">
        <v>700</v>
      </c>
      <c r="AC1425" s="62">
        <v>1</v>
      </c>
    </row>
    <row r="1426" spans="1:29" x14ac:dyDescent="0.25">
      <c r="A1426" s="1">
        <f t="shared" si="340"/>
        <v>1</v>
      </c>
      <c r="B1426" s="1">
        <f t="shared" si="341"/>
        <v>1</v>
      </c>
      <c r="C1426" s="1">
        <f t="shared" si="342"/>
        <v>1</v>
      </c>
      <c r="E1426" s="1">
        <f t="shared" si="343"/>
        <v>1</v>
      </c>
      <c r="F1426" s="1">
        <f t="shared" si="344"/>
        <v>0</v>
      </c>
      <c r="G1426" s="1">
        <f t="shared" si="345"/>
        <v>0</v>
      </c>
      <c r="H1426" s="1">
        <f t="shared" si="346"/>
        <v>0</v>
      </c>
      <c r="J1426" s="1">
        <f t="shared" si="347"/>
        <v>1</v>
      </c>
      <c r="K1426" s="1">
        <f t="shared" si="348"/>
        <v>0</v>
      </c>
      <c r="L1426" s="1">
        <f t="shared" si="349"/>
        <v>0</v>
      </c>
      <c r="M1426" s="1">
        <f t="shared" si="350"/>
        <v>0</v>
      </c>
      <c r="O1426" s="1">
        <f t="shared" si="351"/>
        <v>1</v>
      </c>
      <c r="P1426" s="1">
        <f t="shared" si="352"/>
        <v>0</v>
      </c>
      <c r="Q1426" s="1">
        <f t="shared" si="353"/>
        <v>0</v>
      </c>
      <c r="R1426" s="1">
        <f t="shared" si="354"/>
        <v>0</v>
      </c>
      <c r="Y1426" s="62">
        <v>1</v>
      </c>
      <c r="Z1426" s="62">
        <v>33</v>
      </c>
      <c r="AA1426" s="62">
        <v>10.62</v>
      </c>
      <c r="AB1426" s="62">
        <v>675</v>
      </c>
      <c r="AC1426" s="62">
        <v>1</v>
      </c>
    </row>
    <row r="1427" spans="1:29" x14ac:dyDescent="0.25">
      <c r="A1427" s="1">
        <f t="shared" si="340"/>
        <v>0</v>
      </c>
      <c r="B1427" s="1">
        <f t="shared" si="341"/>
        <v>0</v>
      </c>
      <c r="C1427" s="1">
        <f t="shared" si="342"/>
        <v>0</v>
      </c>
      <c r="E1427" s="1">
        <f t="shared" si="343"/>
        <v>0</v>
      </c>
      <c r="F1427" s="1">
        <f t="shared" si="344"/>
        <v>0</v>
      </c>
      <c r="G1427" s="1">
        <f t="shared" si="345"/>
        <v>1</v>
      </c>
      <c r="H1427" s="1">
        <f t="shared" si="346"/>
        <v>0</v>
      </c>
      <c r="J1427" s="1">
        <f t="shared" si="347"/>
        <v>0</v>
      </c>
      <c r="K1427" s="1">
        <f t="shared" si="348"/>
        <v>0</v>
      </c>
      <c r="L1427" s="1">
        <f t="shared" si="349"/>
        <v>1</v>
      </c>
      <c r="M1427" s="1">
        <f t="shared" si="350"/>
        <v>0</v>
      </c>
      <c r="O1427" s="1">
        <f t="shared" si="351"/>
        <v>0</v>
      </c>
      <c r="P1427" s="1">
        <f t="shared" si="352"/>
        <v>0</v>
      </c>
      <c r="Q1427" s="1">
        <f t="shared" si="353"/>
        <v>1</v>
      </c>
      <c r="R1427" s="1">
        <f t="shared" si="354"/>
        <v>0</v>
      </c>
      <c r="Y1427" s="62">
        <v>1</v>
      </c>
      <c r="Z1427" s="62">
        <v>115.3</v>
      </c>
      <c r="AA1427" s="62">
        <v>27.29</v>
      </c>
      <c r="AB1427" s="62">
        <v>725</v>
      </c>
      <c r="AC1427" s="62">
        <v>1</v>
      </c>
    </row>
    <row r="1428" spans="1:29" x14ac:dyDescent="0.25">
      <c r="A1428" s="1">
        <f t="shared" si="340"/>
        <v>1</v>
      </c>
      <c r="B1428" s="1">
        <f t="shared" si="341"/>
        <v>1</v>
      </c>
      <c r="C1428" s="1">
        <f t="shared" si="342"/>
        <v>1</v>
      </c>
      <c r="E1428" s="1">
        <f t="shared" si="343"/>
        <v>1</v>
      </c>
      <c r="F1428" s="1">
        <f t="shared" si="344"/>
        <v>0</v>
      </c>
      <c r="G1428" s="1">
        <f t="shared" si="345"/>
        <v>0</v>
      </c>
      <c r="H1428" s="1">
        <f t="shared" si="346"/>
        <v>0</v>
      </c>
      <c r="J1428" s="1">
        <f t="shared" si="347"/>
        <v>1</v>
      </c>
      <c r="K1428" s="1">
        <f t="shared" si="348"/>
        <v>0</v>
      </c>
      <c r="L1428" s="1">
        <f t="shared" si="349"/>
        <v>0</v>
      </c>
      <c r="M1428" s="1">
        <f t="shared" si="350"/>
        <v>0</v>
      </c>
      <c r="O1428" s="1">
        <f t="shared" si="351"/>
        <v>1</v>
      </c>
      <c r="P1428" s="1">
        <f t="shared" si="352"/>
        <v>0</v>
      </c>
      <c r="Q1428" s="1">
        <f t="shared" si="353"/>
        <v>0</v>
      </c>
      <c r="R1428" s="1">
        <f t="shared" si="354"/>
        <v>0</v>
      </c>
      <c r="Y1428" s="62">
        <v>1</v>
      </c>
      <c r="Z1428" s="62">
        <v>80</v>
      </c>
      <c r="AA1428" s="62">
        <v>5.46</v>
      </c>
      <c r="AB1428" s="62">
        <v>700</v>
      </c>
      <c r="AC1428" s="62">
        <v>1</v>
      </c>
    </row>
    <row r="1429" spans="1:29" x14ac:dyDescent="0.25">
      <c r="A1429" s="1">
        <f t="shared" si="340"/>
        <v>1</v>
      </c>
      <c r="B1429" s="1">
        <f t="shared" si="341"/>
        <v>1</v>
      </c>
      <c r="C1429" s="1">
        <f t="shared" si="342"/>
        <v>1</v>
      </c>
      <c r="E1429" s="1">
        <f t="shared" si="343"/>
        <v>1</v>
      </c>
      <c r="F1429" s="1">
        <f t="shared" si="344"/>
        <v>0</v>
      </c>
      <c r="G1429" s="1">
        <f t="shared" si="345"/>
        <v>0</v>
      </c>
      <c r="H1429" s="1">
        <f t="shared" si="346"/>
        <v>0</v>
      </c>
      <c r="J1429" s="1">
        <f t="shared" si="347"/>
        <v>1</v>
      </c>
      <c r="K1429" s="1">
        <f t="shared" si="348"/>
        <v>0</v>
      </c>
      <c r="L1429" s="1">
        <f t="shared" si="349"/>
        <v>0</v>
      </c>
      <c r="M1429" s="1">
        <f t="shared" si="350"/>
        <v>0</v>
      </c>
      <c r="O1429" s="1">
        <f t="shared" si="351"/>
        <v>1</v>
      </c>
      <c r="P1429" s="1">
        <f t="shared" si="352"/>
        <v>0</v>
      </c>
      <c r="Q1429" s="1">
        <f t="shared" si="353"/>
        <v>0</v>
      </c>
      <c r="R1429" s="1">
        <f t="shared" si="354"/>
        <v>0</v>
      </c>
      <c r="Y1429" s="62">
        <v>1</v>
      </c>
      <c r="Z1429" s="62">
        <v>35</v>
      </c>
      <c r="AA1429" s="62">
        <v>25.34</v>
      </c>
      <c r="AB1429" s="62">
        <v>745</v>
      </c>
      <c r="AC1429" s="62">
        <v>1</v>
      </c>
    </row>
    <row r="1430" spans="1:29" x14ac:dyDescent="0.25">
      <c r="A1430" s="1">
        <f t="shared" si="340"/>
        <v>1</v>
      </c>
      <c r="B1430" s="1">
        <f t="shared" si="341"/>
        <v>1</v>
      </c>
      <c r="C1430" s="1">
        <f t="shared" si="342"/>
        <v>1</v>
      </c>
      <c r="E1430" s="1">
        <f t="shared" si="343"/>
        <v>1</v>
      </c>
      <c r="F1430" s="1">
        <f t="shared" si="344"/>
        <v>0</v>
      </c>
      <c r="G1430" s="1">
        <f t="shared" si="345"/>
        <v>0</v>
      </c>
      <c r="H1430" s="1">
        <f t="shared" si="346"/>
        <v>0</v>
      </c>
      <c r="J1430" s="1">
        <f t="shared" si="347"/>
        <v>1</v>
      </c>
      <c r="K1430" s="1">
        <f t="shared" si="348"/>
        <v>0</v>
      </c>
      <c r="L1430" s="1">
        <f t="shared" si="349"/>
        <v>0</v>
      </c>
      <c r="M1430" s="1">
        <f t="shared" si="350"/>
        <v>0</v>
      </c>
      <c r="O1430" s="1">
        <f t="shared" si="351"/>
        <v>1</v>
      </c>
      <c r="P1430" s="1">
        <f t="shared" si="352"/>
        <v>0</v>
      </c>
      <c r="Q1430" s="1">
        <f t="shared" si="353"/>
        <v>0</v>
      </c>
      <c r="R1430" s="1">
        <f t="shared" si="354"/>
        <v>0</v>
      </c>
      <c r="Y1430" s="62">
        <v>0</v>
      </c>
      <c r="Z1430" s="62">
        <v>60</v>
      </c>
      <c r="AA1430" s="62">
        <v>33.200000000000003</v>
      </c>
      <c r="AB1430" s="62">
        <v>680</v>
      </c>
      <c r="AC1430" s="62">
        <v>1</v>
      </c>
    </row>
    <row r="1431" spans="1:29" x14ac:dyDescent="0.25">
      <c r="A1431" s="1">
        <f t="shared" si="340"/>
        <v>0</v>
      </c>
      <c r="B1431" s="1">
        <f t="shared" si="341"/>
        <v>1</v>
      </c>
      <c r="C1431" s="1">
        <f t="shared" si="342"/>
        <v>1</v>
      </c>
      <c r="E1431" s="1">
        <f t="shared" si="343"/>
        <v>1</v>
      </c>
      <c r="F1431" s="1">
        <f t="shared" si="344"/>
        <v>0</v>
      </c>
      <c r="G1431" s="1">
        <f t="shared" si="345"/>
        <v>0</v>
      </c>
      <c r="H1431" s="1">
        <f t="shared" si="346"/>
        <v>0</v>
      </c>
      <c r="J1431" s="1">
        <f t="shared" si="347"/>
        <v>1</v>
      </c>
      <c r="K1431" s="1">
        <f t="shared" si="348"/>
        <v>0</v>
      </c>
      <c r="L1431" s="1">
        <f t="shared" si="349"/>
        <v>0</v>
      </c>
      <c r="M1431" s="1">
        <f t="shared" si="350"/>
        <v>0</v>
      </c>
      <c r="O1431" s="1">
        <f t="shared" si="351"/>
        <v>0</v>
      </c>
      <c r="P1431" s="1">
        <f t="shared" si="352"/>
        <v>0</v>
      </c>
      <c r="Q1431" s="1">
        <f t="shared" si="353"/>
        <v>1</v>
      </c>
      <c r="R1431" s="1">
        <f t="shared" si="354"/>
        <v>0</v>
      </c>
      <c r="Y1431" s="62">
        <v>0</v>
      </c>
      <c r="Z1431" s="62">
        <v>65</v>
      </c>
      <c r="AA1431" s="62">
        <v>7.64</v>
      </c>
      <c r="AB1431" s="62">
        <v>665</v>
      </c>
      <c r="AC1431" s="62">
        <v>1</v>
      </c>
    </row>
    <row r="1432" spans="1:29" x14ac:dyDescent="0.25">
      <c r="A1432" s="1">
        <f t="shared" si="340"/>
        <v>1</v>
      </c>
      <c r="B1432" s="1">
        <f t="shared" si="341"/>
        <v>1</v>
      </c>
      <c r="C1432" s="1">
        <f t="shared" si="342"/>
        <v>1</v>
      </c>
      <c r="E1432" s="1">
        <f t="shared" si="343"/>
        <v>1</v>
      </c>
      <c r="F1432" s="1">
        <f t="shared" si="344"/>
        <v>0</v>
      </c>
      <c r="G1432" s="1">
        <f t="shared" si="345"/>
        <v>0</v>
      </c>
      <c r="H1432" s="1">
        <f t="shared" si="346"/>
        <v>0</v>
      </c>
      <c r="J1432" s="1">
        <f t="shared" si="347"/>
        <v>1</v>
      </c>
      <c r="K1432" s="1">
        <f t="shared" si="348"/>
        <v>0</v>
      </c>
      <c r="L1432" s="1">
        <f t="shared" si="349"/>
        <v>0</v>
      </c>
      <c r="M1432" s="1">
        <f t="shared" si="350"/>
        <v>0</v>
      </c>
      <c r="O1432" s="1">
        <f t="shared" si="351"/>
        <v>1</v>
      </c>
      <c r="P1432" s="1">
        <f t="shared" si="352"/>
        <v>0</v>
      </c>
      <c r="Q1432" s="1">
        <f t="shared" si="353"/>
        <v>0</v>
      </c>
      <c r="R1432" s="1">
        <f t="shared" si="354"/>
        <v>0</v>
      </c>
      <c r="Y1432" s="62">
        <v>1</v>
      </c>
      <c r="Z1432" s="62">
        <v>130</v>
      </c>
      <c r="AA1432" s="62">
        <v>23.47</v>
      </c>
      <c r="AB1432" s="62">
        <v>675</v>
      </c>
      <c r="AC1432" s="62">
        <v>1</v>
      </c>
    </row>
    <row r="1433" spans="1:29" x14ac:dyDescent="0.25">
      <c r="A1433" s="1">
        <f t="shared" si="340"/>
        <v>0</v>
      </c>
      <c r="B1433" s="1">
        <f t="shared" si="341"/>
        <v>1</v>
      </c>
      <c r="C1433" s="1">
        <f t="shared" si="342"/>
        <v>1</v>
      </c>
      <c r="E1433" s="1">
        <f t="shared" si="343"/>
        <v>1</v>
      </c>
      <c r="F1433" s="1">
        <f t="shared" si="344"/>
        <v>0</v>
      </c>
      <c r="G1433" s="1">
        <f t="shared" si="345"/>
        <v>0</v>
      </c>
      <c r="H1433" s="1">
        <f t="shared" si="346"/>
        <v>0</v>
      </c>
      <c r="J1433" s="1">
        <f t="shared" si="347"/>
        <v>1</v>
      </c>
      <c r="K1433" s="1">
        <f t="shared" si="348"/>
        <v>0</v>
      </c>
      <c r="L1433" s="1">
        <f t="shared" si="349"/>
        <v>0</v>
      </c>
      <c r="M1433" s="1">
        <f t="shared" si="350"/>
        <v>0</v>
      </c>
      <c r="O1433" s="1">
        <f t="shared" si="351"/>
        <v>0</v>
      </c>
      <c r="P1433" s="1">
        <f t="shared" si="352"/>
        <v>0</v>
      </c>
      <c r="Q1433" s="1">
        <f t="shared" si="353"/>
        <v>1</v>
      </c>
      <c r="R1433" s="1">
        <f t="shared" si="354"/>
        <v>0</v>
      </c>
      <c r="Y1433" s="62">
        <v>1</v>
      </c>
      <c r="Z1433" s="62">
        <v>115</v>
      </c>
      <c r="AA1433" s="62">
        <v>20.49</v>
      </c>
      <c r="AB1433" s="62">
        <v>720</v>
      </c>
      <c r="AC1433" s="62">
        <v>1</v>
      </c>
    </row>
    <row r="1434" spans="1:29" x14ac:dyDescent="0.25">
      <c r="A1434" s="1">
        <f t="shared" si="340"/>
        <v>1</v>
      </c>
      <c r="B1434" s="1">
        <f t="shared" si="341"/>
        <v>1</v>
      </c>
      <c r="C1434" s="1">
        <f t="shared" si="342"/>
        <v>1</v>
      </c>
      <c r="E1434" s="1">
        <f t="shared" si="343"/>
        <v>1</v>
      </c>
      <c r="F1434" s="1">
        <f t="shared" si="344"/>
        <v>0</v>
      </c>
      <c r="G1434" s="1">
        <f t="shared" si="345"/>
        <v>0</v>
      </c>
      <c r="H1434" s="1">
        <f t="shared" si="346"/>
        <v>0</v>
      </c>
      <c r="J1434" s="1">
        <f t="shared" si="347"/>
        <v>1</v>
      </c>
      <c r="K1434" s="1">
        <f t="shared" si="348"/>
        <v>0</v>
      </c>
      <c r="L1434" s="1">
        <f t="shared" si="349"/>
        <v>0</v>
      </c>
      <c r="M1434" s="1">
        <f t="shared" si="350"/>
        <v>0</v>
      </c>
      <c r="O1434" s="1">
        <f t="shared" si="351"/>
        <v>1</v>
      </c>
      <c r="P1434" s="1">
        <f t="shared" si="352"/>
        <v>0</v>
      </c>
      <c r="Q1434" s="1">
        <f t="shared" si="353"/>
        <v>0</v>
      </c>
      <c r="R1434" s="1">
        <f t="shared" si="354"/>
        <v>0</v>
      </c>
      <c r="Y1434" s="62">
        <v>1</v>
      </c>
      <c r="Z1434" s="62">
        <v>95</v>
      </c>
      <c r="AA1434" s="62">
        <v>25.66</v>
      </c>
      <c r="AB1434" s="62">
        <v>755</v>
      </c>
      <c r="AC1434" s="62">
        <v>1</v>
      </c>
    </row>
    <row r="1435" spans="1:29" x14ac:dyDescent="0.25">
      <c r="A1435" s="1">
        <f t="shared" si="340"/>
        <v>0</v>
      </c>
      <c r="B1435" s="1">
        <f t="shared" si="341"/>
        <v>0</v>
      </c>
      <c r="C1435" s="1">
        <f t="shared" si="342"/>
        <v>0</v>
      </c>
      <c r="E1435" s="1">
        <f t="shared" si="343"/>
        <v>0</v>
      </c>
      <c r="F1435" s="1">
        <f t="shared" si="344"/>
        <v>0</v>
      </c>
      <c r="G1435" s="1">
        <f t="shared" si="345"/>
        <v>1</v>
      </c>
      <c r="H1435" s="1">
        <f t="shared" si="346"/>
        <v>0</v>
      </c>
      <c r="J1435" s="1">
        <f t="shared" si="347"/>
        <v>0</v>
      </c>
      <c r="K1435" s="1">
        <f t="shared" si="348"/>
        <v>0</v>
      </c>
      <c r="L1435" s="1">
        <f t="shared" si="349"/>
        <v>1</v>
      </c>
      <c r="M1435" s="1">
        <f t="shared" si="350"/>
        <v>0</v>
      </c>
      <c r="O1435" s="1">
        <f t="shared" si="351"/>
        <v>0</v>
      </c>
      <c r="P1435" s="1">
        <f t="shared" si="352"/>
        <v>0</v>
      </c>
      <c r="Q1435" s="1">
        <f t="shared" si="353"/>
        <v>1</v>
      </c>
      <c r="R1435" s="1">
        <f t="shared" si="354"/>
        <v>0</v>
      </c>
      <c r="Y1435" s="62">
        <v>1</v>
      </c>
      <c r="Z1435" s="62">
        <v>82</v>
      </c>
      <c r="AA1435" s="62">
        <v>19.77</v>
      </c>
      <c r="AB1435" s="62">
        <v>710</v>
      </c>
      <c r="AC1435" s="62">
        <v>1</v>
      </c>
    </row>
    <row r="1436" spans="1:29" x14ac:dyDescent="0.25">
      <c r="A1436" s="1">
        <f t="shared" si="340"/>
        <v>0</v>
      </c>
      <c r="B1436" s="1">
        <f t="shared" si="341"/>
        <v>1</v>
      </c>
      <c r="C1436" s="1">
        <f t="shared" si="342"/>
        <v>1</v>
      </c>
      <c r="E1436" s="1">
        <f t="shared" si="343"/>
        <v>1</v>
      </c>
      <c r="F1436" s="1">
        <f t="shared" si="344"/>
        <v>0</v>
      </c>
      <c r="G1436" s="1">
        <f t="shared" si="345"/>
        <v>0</v>
      </c>
      <c r="H1436" s="1">
        <f t="shared" si="346"/>
        <v>0</v>
      </c>
      <c r="J1436" s="1">
        <f t="shared" si="347"/>
        <v>1</v>
      </c>
      <c r="K1436" s="1">
        <f t="shared" si="348"/>
        <v>0</v>
      </c>
      <c r="L1436" s="1">
        <f t="shared" si="349"/>
        <v>0</v>
      </c>
      <c r="M1436" s="1">
        <f t="shared" si="350"/>
        <v>0</v>
      </c>
      <c r="O1436" s="1">
        <f t="shared" si="351"/>
        <v>0</v>
      </c>
      <c r="P1436" s="1">
        <f t="shared" si="352"/>
        <v>0</v>
      </c>
      <c r="Q1436" s="1">
        <f t="shared" si="353"/>
        <v>1</v>
      </c>
      <c r="R1436" s="1">
        <f t="shared" si="354"/>
        <v>0</v>
      </c>
      <c r="Y1436" s="62">
        <v>1</v>
      </c>
      <c r="Z1436" s="62">
        <v>52</v>
      </c>
      <c r="AA1436" s="62">
        <v>26.98</v>
      </c>
      <c r="AB1436" s="62">
        <v>660</v>
      </c>
      <c r="AC1436" s="62">
        <v>1</v>
      </c>
    </row>
    <row r="1437" spans="1:29" x14ac:dyDescent="0.25">
      <c r="A1437" s="1">
        <f t="shared" si="340"/>
        <v>1</v>
      </c>
      <c r="B1437" s="1">
        <f t="shared" si="341"/>
        <v>1</v>
      </c>
      <c r="C1437" s="1">
        <f t="shared" si="342"/>
        <v>1</v>
      </c>
      <c r="E1437" s="1">
        <f t="shared" si="343"/>
        <v>1</v>
      </c>
      <c r="F1437" s="1">
        <f t="shared" si="344"/>
        <v>0</v>
      </c>
      <c r="G1437" s="1">
        <f t="shared" si="345"/>
        <v>0</v>
      </c>
      <c r="H1437" s="1">
        <f t="shared" si="346"/>
        <v>0</v>
      </c>
      <c r="J1437" s="1">
        <f t="shared" si="347"/>
        <v>1</v>
      </c>
      <c r="K1437" s="1">
        <f t="shared" si="348"/>
        <v>0</v>
      </c>
      <c r="L1437" s="1">
        <f t="shared" si="349"/>
        <v>0</v>
      </c>
      <c r="M1437" s="1">
        <f t="shared" si="350"/>
        <v>0</v>
      </c>
      <c r="O1437" s="1">
        <f t="shared" si="351"/>
        <v>1</v>
      </c>
      <c r="P1437" s="1">
        <f t="shared" si="352"/>
        <v>0</v>
      </c>
      <c r="Q1437" s="1">
        <f t="shared" si="353"/>
        <v>0</v>
      </c>
      <c r="R1437" s="1">
        <f t="shared" si="354"/>
        <v>0</v>
      </c>
      <c r="Y1437" s="62">
        <v>1</v>
      </c>
      <c r="Z1437" s="62">
        <v>60</v>
      </c>
      <c r="AA1437" s="62">
        <v>18.46</v>
      </c>
      <c r="AB1437" s="62">
        <v>720</v>
      </c>
      <c r="AC1437" s="62">
        <v>1</v>
      </c>
    </row>
    <row r="1438" spans="1:29" x14ac:dyDescent="0.25">
      <c r="A1438" s="1">
        <f t="shared" si="340"/>
        <v>1</v>
      </c>
      <c r="B1438" s="1">
        <f t="shared" si="341"/>
        <v>1</v>
      </c>
      <c r="C1438" s="1">
        <f t="shared" si="342"/>
        <v>1</v>
      </c>
      <c r="E1438" s="1">
        <f t="shared" si="343"/>
        <v>1</v>
      </c>
      <c r="F1438" s="1">
        <f t="shared" si="344"/>
        <v>0</v>
      </c>
      <c r="G1438" s="1">
        <f t="shared" si="345"/>
        <v>0</v>
      </c>
      <c r="H1438" s="1">
        <f t="shared" si="346"/>
        <v>0</v>
      </c>
      <c r="J1438" s="1">
        <f t="shared" si="347"/>
        <v>1</v>
      </c>
      <c r="K1438" s="1">
        <f t="shared" si="348"/>
        <v>0</v>
      </c>
      <c r="L1438" s="1">
        <f t="shared" si="349"/>
        <v>0</v>
      </c>
      <c r="M1438" s="1">
        <f t="shared" si="350"/>
        <v>0</v>
      </c>
      <c r="O1438" s="1">
        <f t="shared" si="351"/>
        <v>1</v>
      </c>
      <c r="P1438" s="1">
        <f t="shared" si="352"/>
        <v>0</v>
      </c>
      <c r="Q1438" s="1">
        <f t="shared" si="353"/>
        <v>0</v>
      </c>
      <c r="R1438" s="1">
        <f t="shared" si="354"/>
        <v>0</v>
      </c>
      <c r="Y1438" s="62">
        <v>1</v>
      </c>
      <c r="Z1438" s="62">
        <v>67</v>
      </c>
      <c r="AA1438" s="62">
        <v>27.14</v>
      </c>
      <c r="AB1438" s="62">
        <v>665</v>
      </c>
      <c r="AC1438" s="62">
        <v>1</v>
      </c>
    </row>
    <row r="1439" spans="1:29" x14ac:dyDescent="0.25">
      <c r="A1439" s="1">
        <f t="shared" si="340"/>
        <v>1</v>
      </c>
      <c r="B1439" s="1">
        <f t="shared" si="341"/>
        <v>1</v>
      </c>
      <c r="C1439" s="1">
        <f t="shared" si="342"/>
        <v>1</v>
      </c>
      <c r="E1439" s="1">
        <f t="shared" si="343"/>
        <v>1</v>
      </c>
      <c r="F1439" s="1">
        <f t="shared" si="344"/>
        <v>0</v>
      </c>
      <c r="G1439" s="1">
        <f t="shared" si="345"/>
        <v>0</v>
      </c>
      <c r="H1439" s="1">
        <f t="shared" si="346"/>
        <v>0</v>
      </c>
      <c r="J1439" s="1">
        <f t="shared" si="347"/>
        <v>1</v>
      </c>
      <c r="K1439" s="1">
        <f t="shared" si="348"/>
        <v>0</v>
      </c>
      <c r="L1439" s="1">
        <f t="shared" si="349"/>
        <v>0</v>
      </c>
      <c r="M1439" s="1">
        <f t="shared" si="350"/>
        <v>0</v>
      </c>
      <c r="O1439" s="1">
        <f t="shared" si="351"/>
        <v>1</v>
      </c>
      <c r="P1439" s="1">
        <f t="shared" si="352"/>
        <v>0</v>
      </c>
      <c r="Q1439" s="1">
        <f t="shared" si="353"/>
        <v>0</v>
      </c>
      <c r="R1439" s="1">
        <f t="shared" si="354"/>
        <v>0</v>
      </c>
      <c r="Y1439" s="62">
        <v>0</v>
      </c>
      <c r="Z1439" s="62">
        <v>26</v>
      </c>
      <c r="AA1439" s="62">
        <v>22.81</v>
      </c>
      <c r="AB1439" s="62">
        <v>670</v>
      </c>
      <c r="AC1439" s="62">
        <v>1</v>
      </c>
    </row>
    <row r="1440" spans="1:29" x14ac:dyDescent="0.25">
      <c r="A1440" s="1">
        <f t="shared" si="340"/>
        <v>0</v>
      </c>
      <c r="B1440" s="1">
        <f t="shared" si="341"/>
        <v>0</v>
      </c>
      <c r="C1440" s="1">
        <f t="shared" si="342"/>
        <v>1</v>
      </c>
      <c r="E1440" s="1">
        <f t="shared" si="343"/>
        <v>1</v>
      </c>
      <c r="F1440" s="1">
        <f t="shared" si="344"/>
        <v>0</v>
      </c>
      <c r="G1440" s="1">
        <f t="shared" si="345"/>
        <v>0</v>
      </c>
      <c r="H1440" s="1">
        <f t="shared" si="346"/>
        <v>0</v>
      </c>
      <c r="J1440" s="1">
        <f t="shared" si="347"/>
        <v>0</v>
      </c>
      <c r="K1440" s="1">
        <f t="shared" si="348"/>
        <v>0</v>
      </c>
      <c r="L1440" s="1">
        <f t="shared" si="349"/>
        <v>1</v>
      </c>
      <c r="M1440" s="1">
        <f t="shared" si="350"/>
        <v>0</v>
      </c>
      <c r="O1440" s="1">
        <f t="shared" si="351"/>
        <v>0</v>
      </c>
      <c r="P1440" s="1">
        <f t="shared" si="352"/>
        <v>0</v>
      </c>
      <c r="Q1440" s="1">
        <f t="shared" si="353"/>
        <v>1</v>
      </c>
      <c r="R1440" s="1">
        <f t="shared" si="354"/>
        <v>0</v>
      </c>
      <c r="Y1440" s="62">
        <v>1</v>
      </c>
      <c r="Z1440" s="62">
        <v>65</v>
      </c>
      <c r="AA1440" s="62">
        <v>12.67</v>
      </c>
      <c r="AB1440" s="62">
        <v>720</v>
      </c>
      <c r="AC1440" s="62">
        <v>1</v>
      </c>
    </row>
    <row r="1441" spans="1:29" x14ac:dyDescent="0.25">
      <c r="A1441" s="1">
        <f t="shared" si="340"/>
        <v>0</v>
      </c>
      <c r="B1441" s="1">
        <f t="shared" si="341"/>
        <v>0</v>
      </c>
      <c r="C1441" s="1">
        <f t="shared" si="342"/>
        <v>1</v>
      </c>
      <c r="E1441" s="1">
        <f t="shared" si="343"/>
        <v>1</v>
      </c>
      <c r="F1441" s="1">
        <f t="shared" si="344"/>
        <v>0</v>
      </c>
      <c r="G1441" s="1">
        <f t="shared" si="345"/>
        <v>0</v>
      </c>
      <c r="H1441" s="1">
        <f t="shared" si="346"/>
        <v>0</v>
      </c>
      <c r="J1441" s="1">
        <f t="shared" si="347"/>
        <v>0</v>
      </c>
      <c r="K1441" s="1">
        <f t="shared" si="348"/>
        <v>0</v>
      </c>
      <c r="L1441" s="1">
        <f t="shared" si="349"/>
        <v>1</v>
      </c>
      <c r="M1441" s="1">
        <f t="shared" si="350"/>
        <v>0</v>
      </c>
      <c r="O1441" s="1">
        <f t="shared" si="351"/>
        <v>0</v>
      </c>
      <c r="P1441" s="1">
        <f t="shared" si="352"/>
        <v>0</v>
      </c>
      <c r="Q1441" s="1">
        <f t="shared" si="353"/>
        <v>1</v>
      </c>
      <c r="R1441" s="1">
        <f t="shared" si="354"/>
        <v>0</v>
      </c>
      <c r="Y1441" s="62">
        <v>1</v>
      </c>
      <c r="Z1441" s="62">
        <v>80</v>
      </c>
      <c r="AA1441" s="62">
        <v>11.09</v>
      </c>
      <c r="AB1441" s="62">
        <v>680</v>
      </c>
      <c r="AC1441" s="62">
        <v>1</v>
      </c>
    </row>
    <row r="1442" spans="1:29" x14ac:dyDescent="0.25">
      <c r="A1442" s="1">
        <f t="shared" si="340"/>
        <v>1</v>
      </c>
      <c r="B1442" s="1">
        <f t="shared" si="341"/>
        <v>1</v>
      </c>
      <c r="C1442" s="1">
        <f t="shared" si="342"/>
        <v>1</v>
      </c>
      <c r="E1442" s="1">
        <f t="shared" si="343"/>
        <v>1</v>
      </c>
      <c r="F1442" s="1">
        <f t="shared" si="344"/>
        <v>0</v>
      </c>
      <c r="G1442" s="1">
        <f t="shared" si="345"/>
        <v>0</v>
      </c>
      <c r="H1442" s="1">
        <f t="shared" si="346"/>
        <v>0</v>
      </c>
      <c r="J1442" s="1">
        <f t="shared" si="347"/>
        <v>1</v>
      </c>
      <c r="K1442" s="1">
        <f t="shared" si="348"/>
        <v>0</v>
      </c>
      <c r="L1442" s="1">
        <f t="shared" si="349"/>
        <v>0</v>
      </c>
      <c r="M1442" s="1">
        <f t="shared" si="350"/>
        <v>0</v>
      </c>
      <c r="O1442" s="1">
        <f t="shared" si="351"/>
        <v>1</v>
      </c>
      <c r="P1442" s="1">
        <f t="shared" si="352"/>
        <v>0</v>
      </c>
      <c r="Q1442" s="1">
        <f t="shared" si="353"/>
        <v>0</v>
      </c>
      <c r="R1442" s="1">
        <f t="shared" si="354"/>
        <v>0</v>
      </c>
      <c r="Y1442" s="62">
        <v>1</v>
      </c>
      <c r="Z1442" s="62">
        <v>80</v>
      </c>
      <c r="AA1442" s="62">
        <v>16.77</v>
      </c>
      <c r="AB1442" s="62">
        <v>660</v>
      </c>
      <c r="AC1442" s="62">
        <v>1</v>
      </c>
    </row>
    <row r="1443" spans="1:29" x14ac:dyDescent="0.25">
      <c r="A1443" s="1">
        <f t="shared" si="340"/>
        <v>0</v>
      </c>
      <c r="B1443" s="1">
        <f t="shared" si="341"/>
        <v>0</v>
      </c>
      <c r="C1443" s="1">
        <f t="shared" si="342"/>
        <v>1</v>
      </c>
      <c r="E1443" s="1">
        <f t="shared" si="343"/>
        <v>1</v>
      </c>
      <c r="F1443" s="1">
        <f t="shared" si="344"/>
        <v>0</v>
      </c>
      <c r="G1443" s="1">
        <f t="shared" si="345"/>
        <v>0</v>
      </c>
      <c r="H1443" s="1">
        <f t="shared" si="346"/>
        <v>0</v>
      </c>
      <c r="J1443" s="1">
        <f t="shared" si="347"/>
        <v>0</v>
      </c>
      <c r="K1443" s="1">
        <f t="shared" si="348"/>
        <v>0</v>
      </c>
      <c r="L1443" s="1">
        <f t="shared" si="349"/>
        <v>1</v>
      </c>
      <c r="M1443" s="1">
        <f t="shared" si="350"/>
        <v>0</v>
      </c>
      <c r="O1443" s="1">
        <f t="shared" si="351"/>
        <v>0</v>
      </c>
      <c r="P1443" s="1">
        <f t="shared" si="352"/>
        <v>0</v>
      </c>
      <c r="Q1443" s="1">
        <f t="shared" si="353"/>
        <v>1</v>
      </c>
      <c r="R1443" s="1">
        <f t="shared" si="354"/>
        <v>0</v>
      </c>
      <c r="Y1443" s="62">
        <v>0</v>
      </c>
      <c r="Z1443" s="62">
        <v>85</v>
      </c>
      <c r="AA1443" s="62">
        <v>18.579999999999998</v>
      </c>
      <c r="AB1443" s="62">
        <v>660</v>
      </c>
      <c r="AC1443" s="62">
        <v>1</v>
      </c>
    </row>
    <row r="1444" spans="1:29" x14ac:dyDescent="0.25">
      <c r="A1444" s="1">
        <f t="shared" si="340"/>
        <v>0</v>
      </c>
      <c r="B1444" s="1">
        <f t="shared" si="341"/>
        <v>0</v>
      </c>
      <c r="C1444" s="1">
        <f t="shared" si="342"/>
        <v>0</v>
      </c>
      <c r="E1444" s="1">
        <f t="shared" si="343"/>
        <v>0</v>
      </c>
      <c r="F1444" s="1">
        <f t="shared" si="344"/>
        <v>0</v>
      </c>
      <c r="G1444" s="1">
        <f t="shared" si="345"/>
        <v>1</v>
      </c>
      <c r="H1444" s="1">
        <f t="shared" si="346"/>
        <v>0</v>
      </c>
      <c r="J1444" s="1">
        <f t="shared" si="347"/>
        <v>0</v>
      </c>
      <c r="K1444" s="1">
        <f t="shared" si="348"/>
        <v>0</v>
      </c>
      <c r="L1444" s="1">
        <f t="shared" si="349"/>
        <v>1</v>
      </c>
      <c r="M1444" s="1">
        <f t="shared" si="350"/>
        <v>0</v>
      </c>
      <c r="O1444" s="1">
        <f t="shared" si="351"/>
        <v>0</v>
      </c>
      <c r="P1444" s="1">
        <f t="shared" si="352"/>
        <v>0</v>
      </c>
      <c r="Q1444" s="1">
        <f t="shared" si="353"/>
        <v>1</v>
      </c>
      <c r="R1444" s="1">
        <f t="shared" si="354"/>
        <v>0</v>
      </c>
      <c r="Y1444" s="62">
        <v>1</v>
      </c>
      <c r="Z1444" s="62">
        <v>28</v>
      </c>
      <c r="AA1444" s="62">
        <v>30.08</v>
      </c>
      <c r="AB1444" s="62">
        <v>695</v>
      </c>
      <c r="AC1444" s="62">
        <v>1</v>
      </c>
    </row>
    <row r="1445" spans="1:29" x14ac:dyDescent="0.25">
      <c r="A1445" s="1">
        <f t="shared" si="340"/>
        <v>1</v>
      </c>
      <c r="B1445" s="1">
        <f t="shared" si="341"/>
        <v>1</v>
      </c>
      <c r="C1445" s="1">
        <f t="shared" si="342"/>
        <v>1</v>
      </c>
      <c r="E1445" s="1">
        <f t="shared" si="343"/>
        <v>1</v>
      </c>
      <c r="F1445" s="1">
        <f t="shared" si="344"/>
        <v>0</v>
      </c>
      <c r="G1445" s="1">
        <f t="shared" si="345"/>
        <v>0</v>
      </c>
      <c r="H1445" s="1">
        <f t="shared" si="346"/>
        <v>0</v>
      </c>
      <c r="J1445" s="1">
        <f t="shared" si="347"/>
        <v>1</v>
      </c>
      <c r="K1445" s="1">
        <f t="shared" si="348"/>
        <v>0</v>
      </c>
      <c r="L1445" s="1">
        <f t="shared" si="349"/>
        <v>0</v>
      </c>
      <c r="M1445" s="1">
        <f t="shared" si="350"/>
        <v>0</v>
      </c>
      <c r="O1445" s="1">
        <f t="shared" si="351"/>
        <v>1</v>
      </c>
      <c r="P1445" s="1">
        <f t="shared" si="352"/>
        <v>0</v>
      </c>
      <c r="Q1445" s="1">
        <f t="shared" si="353"/>
        <v>0</v>
      </c>
      <c r="R1445" s="1">
        <f t="shared" si="354"/>
        <v>0</v>
      </c>
      <c r="Y1445" s="62">
        <v>1</v>
      </c>
      <c r="Z1445" s="62">
        <v>80</v>
      </c>
      <c r="AA1445" s="62">
        <v>16.41</v>
      </c>
      <c r="AB1445" s="62">
        <v>750</v>
      </c>
      <c r="AC1445" s="62">
        <v>1</v>
      </c>
    </row>
    <row r="1446" spans="1:29" x14ac:dyDescent="0.25">
      <c r="A1446" s="1">
        <f t="shared" si="340"/>
        <v>0</v>
      </c>
      <c r="B1446" s="1">
        <f t="shared" si="341"/>
        <v>1</v>
      </c>
      <c r="C1446" s="1">
        <f t="shared" si="342"/>
        <v>1</v>
      </c>
      <c r="E1446" s="1">
        <f t="shared" si="343"/>
        <v>1</v>
      </c>
      <c r="F1446" s="1">
        <f t="shared" si="344"/>
        <v>0</v>
      </c>
      <c r="G1446" s="1">
        <f t="shared" si="345"/>
        <v>0</v>
      </c>
      <c r="H1446" s="1">
        <f t="shared" si="346"/>
        <v>0</v>
      </c>
      <c r="J1446" s="1">
        <f t="shared" si="347"/>
        <v>1</v>
      </c>
      <c r="K1446" s="1">
        <f t="shared" si="348"/>
        <v>0</v>
      </c>
      <c r="L1446" s="1">
        <f t="shared" si="349"/>
        <v>0</v>
      </c>
      <c r="M1446" s="1">
        <f t="shared" si="350"/>
        <v>0</v>
      </c>
      <c r="O1446" s="1">
        <f t="shared" si="351"/>
        <v>0</v>
      </c>
      <c r="P1446" s="1">
        <f t="shared" si="352"/>
        <v>0</v>
      </c>
      <c r="Q1446" s="1">
        <f t="shared" si="353"/>
        <v>1</v>
      </c>
      <c r="R1446" s="1">
        <f t="shared" si="354"/>
        <v>0</v>
      </c>
      <c r="Y1446" s="62">
        <v>0</v>
      </c>
      <c r="Z1446" s="62">
        <v>31.2</v>
      </c>
      <c r="AA1446" s="62">
        <v>22.27</v>
      </c>
      <c r="AB1446" s="62">
        <v>695</v>
      </c>
      <c r="AC1446" s="62">
        <v>1</v>
      </c>
    </row>
    <row r="1447" spans="1:29" x14ac:dyDescent="0.25">
      <c r="A1447" s="1">
        <f t="shared" si="340"/>
        <v>0</v>
      </c>
      <c r="B1447" s="1">
        <f t="shared" si="341"/>
        <v>0</v>
      </c>
      <c r="C1447" s="1">
        <f t="shared" si="342"/>
        <v>1</v>
      </c>
      <c r="E1447" s="1">
        <f t="shared" si="343"/>
        <v>1</v>
      </c>
      <c r="F1447" s="1">
        <f t="shared" si="344"/>
        <v>0</v>
      </c>
      <c r="G1447" s="1">
        <f t="shared" si="345"/>
        <v>0</v>
      </c>
      <c r="H1447" s="1">
        <f t="shared" si="346"/>
        <v>0</v>
      </c>
      <c r="J1447" s="1">
        <f t="shared" si="347"/>
        <v>0</v>
      </c>
      <c r="K1447" s="1">
        <f t="shared" si="348"/>
        <v>0</v>
      </c>
      <c r="L1447" s="1">
        <f t="shared" si="349"/>
        <v>1</v>
      </c>
      <c r="M1447" s="1">
        <f t="shared" si="350"/>
        <v>0</v>
      </c>
      <c r="O1447" s="1">
        <f t="shared" si="351"/>
        <v>0</v>
      </c>
      <c r="P1447" s="1">
        <f t="shared" si="352"/>
        <v>0</v>
      </c>
      <c r="Q1447" s="1">
        <f t="shared" si="353"/>
        <v>1</v>
      </c>
      <c r="R1447" s="1">
        <f t="shared" si="354"/>
        <v>0</v>
      </c>
      <c r="Y1447" s="62">
        <v>1</v>
      </c>
      <c r="Z1447" s="62">
        <v>61.667999999999999</v>
      </c>
      <c r="AA1447" s="62">
        <v>27.52</v>
      </c>
      <c r="AB1447" s="62">
        <v>660</v>
      </c>
      <c r="AC1447" s="62">
        <v>1</v>
      </c>
    </row>
    <row r="1448" spans="1:29" x14ac:dyDescent="0.25">
      <c r="A1448" s="1">
        <f t="shared" si="340"/>
        <v>0</v>
      </c>
      <c r="B1448" s="1">
        <f t="shared" si="341"/>
        <v>0</v>
      </c>
      <c r="C1448" s="1">
        <f t="shared" si="342"/>
        <v>0</v>
      </c>
      <c r="E1448" s="1">
        <f t="shared" si="343"/>
        <v>0</v>
      </c>
      <c r="F1448" s="1">
        <f t="shared" si="344"/>
        <v>0</v>
      </c>
      <c r="G1448" s="1">
        <f t="shared" si="345"/>
        <v>1</v>
      </c>
      <c r="H1448" s="1">
        <f t="shared" si="346"/>
        <v>0</v>
      </c>
      <c r="J1448" s="1">
        <f t="shared" si="347"/>
        <v>0</v>
      </c>
      <c r="K1448" s="1">
        <f t="shared" si="348"/>
        <v>0</v>
      </c>
      <c r="L1448" s="1">
        <f t="shared" si="349"/>
        <v>1</v>
      </c>
      <c r="M1448" s="1">
        <f t="shared" si="350"/>
        <v>0</v>
      </c>
      <c r="O1448" s="1">
        <f t="shared" si="351"/>
        <v>0</v>
      </c>
      <c r="P1448" s="1">
        <f t="shared" si="352"/>
        <v>0</v>
      </c>
      <c r="Q1448" s="1">
        <f t="shared" si="353"/>
        <v>1</v>
      </c>
      <c r="R1448" s="1">
        <f t="shared" si="354"/>
        <v>0</v>
      </c>
      <c r="Y1448" s="62">
        <v>0</v>
      </c>
      <c r="Z1448" s="62">
        <v>58.64</v>
      </c>
      <c r="AA1448" s="62">
        <v>15.08</v>
      </c>
      <c r="AB1448" s="62">
        <v>660</v>
      </c>
      <c r="AC1448" s="62">
        <v>1</v>
      </c>
    </row>
    <row r="1449" spans="1:29" x14ac:dyDescent="0.25">
      <c r="A1449" s="1">
        <f t="shared" si="340"/>
        <v>0</v>
      </c>
      <c r="B1449" s="1">
        <f t="shared" si="341"/>
        <v>0</v>
      </c>
      <c r="C1449" s="1">
        <f t="shared" si="342"/>
        <v>1</v>
      </c>
      <c r="E1449" s="1">
        <f t="shared" si="343"/>
        <v>1</v>
      </c>
      <c r="F1449" s="1">
        <f t="shared" si="344"/>
        <v>0</v>
      </c>
      <c r="G1449" s="1">
        <f t="shared" si="345"/>
        <v>0</v>
      </c>
      <c r="H1449" s="1">
        <f t="shared" si="346"/>
        <v>0</v>
      </c>
      <c r="J1449" s="1">
        <f t="shared" si="347"/>
        <v>0</v>
      </c>
      <c r="K1449" s="1">
        <f t="shared" si="348"/>
        <v>0</v>
      </c>
      <c r="L1449" s="1">
        <f t="shared" si="349"/>
        <v>1</v>
      </c>
      <c r="M1449" s="1">
        <f t="shared" si="350"/>
        <v>0</v>
      </c>
      <c r="O1449" s="1">
        <f t="shared" si="351"/>
        <v>0</v>
      </c>
      <c r="P1449" s="1">
        <f t="shared" si="352"/>
        <v>0</v>
      </c>
      <c r="Q1449" s="1">
        <f t="shared" si="353"/>
        <v>1</v>
      </c>
      <c r="R1449" s="1">
        <f t="shared" si="354"/>
        <v>0</v>
      </c>
      <c r="Y1449" s="62">
        <v>1</v>
      </c>
      <c r="Z1449" s="62">
        <v>70.599999999999994</v>
      </c>
      <c r="AA1449" s="62">
        <v>32.130000000000003</v>
      </c>
      <c r="AB1449" s="62">
        <v>720</v>
      </c>
      <c r="AC1449" s="62">
        <v>1</v>
      </c>
    </row>
    <row r="1450" spans="1:29" x14ac:dyDescent="0.25">
      <c r="A1450" s="1">
        <f t="shared" si="340"/>
        <v>1</v>
      </c>
      <c r="B1450" s="1">
        <f t="shared" si="341"/>
        <v>1</v>
      </c>
      <c r="C1450" s="1">
        <f t="shared" si="342"/>
        <v>1</v>
      </c>
      <c r="E1450" s="1">
        <f t="shared" si="343"/>
        <v>1</v>
      </c>
      <c r="F1450" s="1">
        <f t="shared" si="344"/>
        <v>0</v>
      </c>
      <c r="G1450" s="1">
        <f t="shared" si="345"/>
        <v>0</v>
      </c>
      <c r="H1450" s="1">
        <f t="shared" si="346"/>
        <v>0</v>
      </c>
      <c r="J1450" s="1">
        <f t="shared" si="347"/>
        <v>1</v>
      </c>
      <c r="K1450" s="1">
        <f t="shared" si="348"/>
        <v>0</v>
      </c>
      <c r="L1450" s="1">
        <f t="shared" si="349"/>
        <v>0</v>
      </c>
      <c r="M1450" s="1">
        <f t="shared" si="350"/>
        <v>0</v>
      </c>
      <c r="O1450" s="1">
        <f t="shared" si="351"/>
        <v>1</v>
      </c>
      <c r="P1450" s="1">
        <f t="shared" si="352"/>
        <v>0</v>
      </c>
      <c r="Q1450" s="1">
        <f t="shared" si="353"/>
        <v>0</v>
      </c>
      <c r="R1450" s="1">
        <f t="shared" si="354"/>
        <v>0</v>
      </c>
      <c r="Y1450" s="62">
        <v>1</v>
      </c>
      <c r="Z1450" s="62">
        <v>65</v>
      </c>
      <c r="AA1450" s="62">
        <v>23.69</v>
      </c>
      <c r="AB1450" s="62">
        <v>680</v>
      </c>
      <c r="AC1450" s="62">
        <v>1</v>
      </c>
    </row>
    <row r="1451" spans="1:29" x14ac:dyDescent="0.25">
      <c r="A1451" s="1">
        <f t="shared" si="340"/>
        <v>0</v>
      </c>
      <c r="B1451" s="1">
        <f t="shared" si="341"/>
        <v>0</v>
      </c>
      <c r="C1451" s="1">
        <f t="shared" si="342"/>
        <v>0</v>
      </c>
      <c r="E1451" s="1">
        <f t="shared" si="343"/>
        <v>0</v>
      </c>
      <c r="F1451" s="1">
        <f t="shared" si="344"/>
        <v>0</v>
      </c>
      <c r="G1451" s="1">
        <f t="shared" si="345"/>
        <v>1</v>
      </c>
      <c r="H1451" s="1">
        <f t="shared" si="346"/>
        <v>0</v>
      </c>
      <c r="J1451" s="1">
        <f t="shared" si="347"/>
        <v>0</v>
      </c>
      <c r="K1451" s="1">
        <f t="shared" si="348"/>
        <v>0</v>
      </c>
      <c r="L1451" s="1">
        <f t="shared" si="349"/>
        <v>1</v>
      </c>
      <c r="M1451" s="1">
        <f t="shared" si="350"/>
        <v>0</v>
      </c>
      <c r="O1451" s="1">
        <f t="shared" si="351"/>
        <v>0</v>
      </c>
      <c r="P1451" s="1">
        <f t="shared" si="352"/>
        <v>0</v>
      </c>
      <c r="Q1451" s="1">
        <f t="shared" si="353"/>
        <v>1</v>
      </c>
      <c r="R1451" s="1">
        <f t="shared" si="354"/>
        <v>0</v>
      </c>
      <c r="Y1451" s="62">
        <v>1</v>
      </c>
      <c r="Z1451" s="62">
        <v>88.5</v>
      </c>
      <c r="AA1451" s="62">
        <v>10.36</v>
      </c>
      <c r="AB1451" s="62">
        <v>725</v>
      </c>
      <c r="AC1451" s="62">
        <v>1</v>
      </c>
    </row>
    <row r="1452" spans="1:29" x14ac:dyDescent="0.25">
      <c r="A1452" s="1">
        <f t="shared" si="340"/>
        <v>0</v>
      </c>
      <c r="B1452" s="1">
        <f t="shared" si="341"/>
        <v>0</v>
      </c>
      <c r="C1452" s="1">
        <f t="shared" si="342"/>
        <v>1</v>
      </c>
      <c r="E1452" s="1">
        <f t="shared" si="343"/>
        <v>1</v>
      </c>
      <c r="F1452" s="1">
        <f t="shared" si="344"/>
        <v>0</v>
      </c>
      <c r="G1452" s="1">
        <f t="shared" si="345"/>
        <v>0</v>
      </c>
      <c r="H1452" s="1">
        <f t="shared" si="346"/>
        <v>0</v>
      </c>
      <c r="J1452" s="1">
        <f t="shared" si="347"/>
        <v>0</v>
      </c>
      <c r="K1452" s="1">
        <f t="shared" si="348"/>
        <v>0</v>
      </c>
      <c r="L1452" s="1">
        <f t="shared" si="349"/>
        <v>1</v>
      </c>
      <c r="M1452" s="1">
        <f t="shared" si="350"/>
        <v>0</v>
      </c>
      <c r="O1452" s="1">
        <f t="shared" si="351"/>
        <v>0</v>
      </c>
      <c r="P1452" s="1">
        <f t="shared" si="352"/>
        <v>0</v>
      </c>
      <c r="Q1452" s="1">
        <f t="shared" si="353"/>
        <v>1</v>
      </c>
      <c r="R1452" s="1">
        <f t="shared" si="354"/>
        <v>0</v>
      </c>
      <c r="Y1452" s="62">
        <v>1</v>
      </c>
      <c r="Z1452" s="62">
        <v>70</v>
      </c>
      <c r="AA1452" s="62">
        <v>13.77</v>
      </c>
      <c r="AB1452" s="62">
        <v>700</v>
      </c>
      <c r="AC1452" s="62">
        <v>1</v>
      </c>
    </row>
    <row r="1453" spans="1:29" x14ac:dyDescent="0.25">
      <c r="A1453" s="1">
        <f t="shared" si="340"/>
        <v>0</v>
      </c>
      <c r="B1453" s="1">
        <f t="shared" si="341"/>
        <v>1</v>
      </c>
      <c r="C1453" s="1">
        <f t="shared" si="342"/>
        <v>1</v>
      </c>
      <c r="E1453" s="1">
        <f t="shared" si="343"/>
        <v>1</v>
      </c>
      <c r="F1453" s="1">
        <f t="shared" si="344"/>
        <v>0</v>
      </c>
      <c r="G1453" s="1">
        <f t="shared" si="345"/>
        <v>0</v>
      </c>
      <c r="H1453" s="1">
        <f t="shared" si="346"/>
        <v>0</v>
      </c>
      <c r="J1453" s="1">
        <f t="shared" si="347"/>
        <v>1</v>
      </c>
      <c r="K1453" s="1">
        <f t="shared" si="348"/>
        <v>0</v>
      </c>
      <c r="L1453" s="1">
        <f t="shared" si="349"/>
        <v>0</v>
      </c>
      <c r="M1453" s="1">
        <f t="shared" si="350"/>
        <v>0</v>
      </c>
      <c r="O1453" s="1">
        <f t="shared" si="351"/>
        <v>0</v>
      </c>
      <c r="P1453" s="1">
        <f t="shared" si="352"/>
        <v>0</v>
      </c>
      <c r="Q1453" s="1">
        <f t="shared" si="353"/>
        <v>1</v>
      </c>
      <c r="R1453" s="1">
        <f t="shared" si="354"/>
        <v>0</v>
      </c>
      <c r="Y1453" s="62">
        <v>1</v>
      </c>
      <c r="Z1453" s="62">
        <v>147.30000000000001</v>
      </c>
      <c r="AA1453" s="62">
        <v>4.28</v>
      </c>
      <c r="AB1453" s="62">
        <v>675</v>
      </c>
      <c r="AC1453" s="62">
        <v>1</v>
      </c>
    </row>
    <row r="1454" spans="1:29" x14ac:dyDescent="0.25">
      <c r="A1454" s="1">
        <f t="shared" si="340"/>
        <v>1</v>
      </c>
      <c r="B1454" s="1">
        <f t="shared" si="341"/>
        <v>1</v>
      </c>
      <c r="C1454" s="1">
        <f t="shared" si="342"/>
        <v>1</v>
      </c>
      <c r="E1454" s="1">
        <f t="shared" si="343"/>
        <v>1</v>
      </c>
      <c r="F1454" s="1">
        <f t="shared" si="344"/>
        <v>0</v>
      </c>
      <c r="G1454" s="1">
        <f t="shared" si="345"/>
        <v>0</v>
      </c>
      <c r="H1454" s="1">
        <f t="shared" si="346"/>
        <v>0</v>
      </c>
      <c r="J1454" s="1">
        <f t="shared" si="347"/>
        <v>1</v>
      </c>
      <c r="K1454" s="1">
        <f t="shared" si="348"/>
        <v>0</v>
      </c>
      <c r="L1454" s="1">
        <f t="shared" si="349"/>
        <v>0</v>
      </c>
      <c r="M1454" s="1">
        <f t="shared" si="350"/>
        <v>0</v>
      </c>
      <c r="O1454" s="1">
        <f t="shared" si="351"/>
        <v>1</v>
      </c>
      <c r="P1454" s="1">
        <f t="shared" si="352"/>
        <v>0</v>
      </c>
      <c r="Q1454" s="1">
        <f t="shared" si="353"/>
        <v>0</v>
      </c>
      <c r="R1454" s="1">
        <f t="shared" si="354"/>
        <v>0</v>
      </c>
      <c r="Y1454" s="62">
        <v>0</v>
      </c>
      <c r="Z1454" s="62">
        <v>49</v>
      </c>
      <c r="AA1454" s="62">
        <v>9.75</v>
      </c>
      <c r="AB1454" s="62">
        <v>710</v>
      </c>
      <c r="AC1454" s="62">
        <v>1</v>
      </c>
    </row>
    <row r="1455" spans="1:29" x14ac:dyDescent="0.25">
      <c r="A1455" s="1">
        <f t="shared" si="340"/>
        <v>0</v>
      </c>
      <c r="B1455" s="1">
        <f t="shared" si="341"/>
        <v>0</v>
      </c>
      <c r="C1455" s="1">
        <f t="shared" si="342"/>
        <v>1</v>
      </c>
      <c r="E1455" s="1">
        <f t="shared" si="343"/>
        <v>1</v>
      </c>
      <c r="F1455" s="1">
        <f t="shared" si="344"/>
        <v>0</v>
      </c>
      <c r="G1455" s="1">
        <f t="shared" si="345"/>
        <v>0</v>
      </c>
      <c r="H1455" s="1">
        <f t="shared" si="346"/>
        <v>0</v>
      </c>
      <c r="J1455" s="1">
        <f t="shared" si="347"/>
        <v>0</v>
      </c>
      <c r="K1455" s="1">
        <f t="shared" si="348"/>
        <v>0</v>
      </c>
      <c r="L1455" s="1">
        <f t="shared" si="349"/>
        <v>1</v>
      </c>
      <c r="M1455" s="1">
        <f t="shared" si="350"/>
        <v>0</v>
      </c>
      <c r="O1455" s="1">
        <f t="shared" si="351"/>
        <v>0</v>
      </c>
      <c r="P1455" s="1">
        <f t="shared" si="352"/>
        <v>0</v>
      </c>
      <c r="Q1455" s="1">
        <f t="shared" si="353"/>
        <v>1</v>
      </c>
      <c r="R1455" s="1">
        <f t="shared" si="354"/>
        <v>0</v>
      </c>
      <c r="Y1455" s="62">
        <v>1</v>
      </c>
      <c r="Z1455" s="62">
        <v>55</v>
      </c>
      <c r="AA1455" s="62">
        <v>15.21</v>
      </c>
      <c r="AB1455" s="62">
        <v>660</v>
      </c>
      <c r="AC1455" s="62">
        <v>1</v>
      </c>
    </row>
    <row r="1456" spans="1:29" x14ac:dyDescent="0.25">
      <c r="A1456" s="1">
        <f t="shared" si="340"/>
        <v>1</v>
      </c>
      <c r="B1456" s="1">
        <f t="shared" si="341"/>
        <v>1</v>
      </c>
      <c r="C1456" s="1">
        <f t="shared" si="342"/>
        <v>1</v>
      </c>
      <c r="E1456" s="1">
        <f t="shared" si="343"/>
        <v>1</v>
      </c>
      <c r="F1456" s="1">
        <f t="shared" si="344"/>
        <v>0</v>
      </c>
      <c r="G1456" s="1">
        <f t="shared" si="345"/>
        <v>0</v>
      </c>
      <c r="H1456" s="1">
        <f t="shared" si="346"/>
        <v>0</v>
      </c>
      <c r="J1456" s="1">
        <f t="shared" si="347"/>
        <v>1</v>
      </c>
      <c r="K1456" s="1">
        <f t="shared" si="348"/>
        <v>0</v>
      </c>
      <c r="L1456" s="1">
        <f t="shared" si="349"/>
        <v>0</v>
      </c>
      <c r="M1456" s="1">
        <f t="shared" si="350"/>
        <v>0</v>
      </c>
      <c r="O1456" s="1">
        <f t="shared" si="351"/>
        <v>1</v>
      </c>
      <c r="P1456" s="1">
        <f t="shared" si="352"/>
        <v>0</v>
      </c>
      <c r="Q1456" s="1">
        <f t="shared" si="353"/>
        <v>0</v>
      </c>
      <c r="R1456" s="1">
        <f t="shared" si="354"/>
        <v>0</v>
      </c>
      <c r="Y1456" s="62">
        <v>0</v>
      </c>
      <c r="Z1456" s="62">
        <v>63</v>
      </c>
      <c r="AA1456" s="62">
        <v>28.89</v>
      </c>
      <c r="AB1456" s="62">
        <v>675</v>
      </c>
      <c r="AC1456" s="62">
        <v>1</v>
      </c>
    </row>
    <row r="1457" spans="1:29" x14ac:dyDescent="0.25">
      <c r="A1457" s="1">
        <f t="shared" si="340"/>
        <v>0</v>
      </c>
      <c r="B1457" s="1">
        <f t="shared" si="341"/>
        <v>1</v>
      </c>
      <c r="C1457" s="1">
        <f t="shared" si="342"/>
        <v>1</v>
      </c>
      <c r="E1457" s="1">
        <f t="shared" si="343"/>
        <v>1</v>
      </c>
      <c r="F1457" s="1">
        <f t="shared" si="344"/>
        <v>0</v>
      </c>
      <c r="G1457" s="1">
        <f t="shared" si="345"/>
        <v>0</v>
      </c>
      <c r="H1457" s="1">
        <f t="shared" si="346"/>
        <v>0</v>
      </c>
      <c r="J1457" s="1">
        <f t="shared" si="347"/>
        <v>1</v>
      </c>
      <c r="K1457" s="1">
        <f t="shared" si="348"/>
        <v>0</v>
      </c>
      <c r="L1457" s="1">
        <f t="shared" si="349"/>
        <v>0</v>
      </c>
      <c r="M1457" s="1">
        <f t="shared" si="350"/>
        <v>0</v>
      </c>
      <c r="O1457" s="1">
        <f t="shared" si="351"/>
        <v>0</v>
      </c>
      <c r="P1457" s="1">
        <f t="shared" si="352"/>
        <v>0</v>
      </c>
      <c r="Q1457" s="1">
        <f t="shared" si="353"/>
        <v>1</v>
      </c>
      <c r="R1457" s="1">
        <f t="shared" si="354"/>
        <v>0</v>
      </c>
      <c r="Y1457" s="62">
        <v>0</v>
      </c>
      <c r="Z1457" s="62">
        <v>131</v>
      </c>
      <c r="AA1457" s="62">
        <v>21.84</v>
      </c>
      <c r="AB1457" s="62">
        <v>695</v>
      </c>
      <c r="AC1457" s="62">
        <v>1</v>
      </c>
    </row>
    <row r="1458" spans="1:29" x14ac:dyDescent="0.25">
      <c r="A1458" s="1">
        <f t="shared" si="340"/>
        <v>1</v>
      </c>
      <c r="B1458" s="1">
        <f t="shared" si="341"/>
        <v>1</v>
      </c>
      <c r="C1458" s="1">
        <f t="shared" si="342"/>
        <v>1</v>
      </c>
      <c r="E1458" s="1">
        <f t="shared" si="343"/>
        <v>1</v>
      </c>
      <c r="F1458" s="1">
        <f t="shared" si="344"/>
        <v>0</v>
      </c>
      <c r="G1458" s="1">
        <f t="shared" si="345"/>
        <v>0</v>
      </c>
      <c r="H1458" s="1">
        <f t="shared" si="346"/>
        <v>0</v>
      </c>
      <c r="J1458" s="1">
        <f t="shared" si="347"/>
        <v>1</v>
      </c>
      <c r="K1458" s="1">
        <f t="shared" si="348"/>
        <v>0</v>
      </c>
      <c r="L1458" s="1">
        <f t="shared" si="349"/>
        <v>0</v>
      </c>
      <c r="M1458" s="1">
        <f t="shared" si="350"/>
        <v>0</v>
      </c>
      <c r="O1458" s="1">
        <f t="shared" si="351"/>
        <v>1</v>
      </c>
      <c r="P1458" s="1">
        <f t="shared" si="352"/>
        <v>0</v>
      </c>
      <c r="Q1458" s="1">
        <f t="shared" si="353"/>
        <v>0</v>
      </c>
      <c r="R1458" s="1">
        <f t="shared" si="354"/>
        <v>0</v>
      </c>
      <c r="Y1458" s="62">
        <v>1</v>
      </c>
      <c r="Z1458" s="62">
        <v>34</v>
      </c>
      <c r="AA1458" s="62">
        <v>23.4</v>
      </c>
      <c r="AB1458" s="62">
        <v>690</v>
      </c>
      <c r="AC1458" s="62">
        <v>1</v>
      </c>
    </row>
    <row r="1459" spans="1:29" x14ac:dyDescent="0.25">
      <c r="A1459" s="1">
        <f t="shared" si="340"/>
        <v>0</v>
      </c>
      <c r="B1459" s="1">
        <f t="shared" si="341"/>
        <v>1</v>
      </c>
      <c r="C1459" s="1">
        <f t="shared" si="342"/>
        <v>1</v>
      </c>
      <c r="E1459" s="1">
        <f t="shared" si="343"/>
        <v>1</v>
      </c>
      <c r="F1459" s="1">
        <f t="shared" si="344"/>
        <v>0</v>
      </c>
      <c r="G1459" s="1">
        <f t="shared" si="345"/>
        <v>0</v>
      </c>
      <c r="H1459" s="1">
        <f t="shared" si="346"/>
        <v>0</v>
      </c>
      <c r="J1459" s="1">
        <f t="shared" si="347"/>
        <v>1</v>
      </c>
      <c r="K1459" s="1">
        <f t="shared" si="348"/>
        <v>0</v>
      </c>
      <c r="L1459" s="1">
        <f t="shared" si="349"/>
        <v>0</v>
      </c>
      <c r="M1459" s="1">
        <f t="shared" si="350"/>
        <v>0</v>
      </c>
      <c r="O1459" s="1">
        <f t="shared" si="351"/>
        <v>0</v>
      </c>
      <c r="P1459" s="1">
        <f t="shared" si="352"/>
        <v>0</v>
      </c>
      <c r="Q1459" s="1">
        <f t="shared" si="353"/>
        <v>1</v>
      </c>
      <c r="R1459" s="1">
        <f t="shared" si="354"/>
        <v>0</v>
      </c>
      <c r="Y1459" s="62">
        <v>0</v>
      </c>
      <c r="Z1459" s="62">
        <v>130</v>
      </c>
      <c r="AA1459" s="62">
        <v>9.99</v>
      </c>
      <c r="AB1459" s="62">
        <v>680</v>
      </c>
      <c r="AC1459" s="62">
        <v>1</v>
      </c>
    </row>
    <row r="1460" spans="1:29" x14ac:dyDescent="0.25">
      <c r="A1460" s="1">
        <f t="shared" si="340"/>
        <v>0</v>
      </c>
      <c r="B1460" s="1">
        <f t="shared" si="341"/>
        <v>1</v>
      </c>
      <c r="C1460" s="1">
        <f t="shared" si="342"/>
        <v>1</v>
      </c>
      <c r="E1460" s="1">
        <f t="shared" si="343"/>
        <v>1</v>
      </c>
      <c r="F1460" s="1">
        <f t="shared" si="344"/>
        <v>0</v>
      </c>
      <c r="G1460" s="1">
        <f t="shared" si="345"/>
        <v>0</v>
      </c>
      <c r="H1460" s="1">
        <f t="shared" si="346"/>
        <v>0</v>
      </c>
      <c r="J1460" s="1">
        <f t="shared" si="347"/>
        <v>1</v>
      </c>
      <c r="K1460" s="1">
        <f t="shared" si="348"/>
        <v>0</v>
      </c>
      <c r="L1460" s="1">
        <f t="shared" si="349"/>
        <v>0</v>
      </c>
      <c r="M1460" s="1">
        <f t="shared" si="350"/>
        <v>0</v>
      </c>
      <c r="O1460" s="1">
        <f t="shared" si="351"/>
        <v>0</v>
      </c>
      <c r="P1460" s="1">
        <f t="shared" si="352"/>
        <v>0</v>
      </c>
      <c r="Q1460" s="1">
        <f t="shared" si="353"/>
        <v>1</v>
      </c>
      <c r="R1460" s="1">
        <f t="shared" si="354"/>
        <v>0</v>
      </c>
      <c r="Y1460" s="62">
        <v>0</v>
      </c>
      <c r="Z1460" s="62">
        <v>55</v>
      </c>
      <c r="AA1460" s="62">
        <v>18.61</v>
      </c>
      <c r="AB1460" s="62">
        <v>660</v>
      </c>
      <c r="AC1460" s="62">
        <v>1</v>
      </c>
    </row>
    <row r="1461" spans="1:29" x14ac:dyDescent="0.25">
      <c r="A1461" s="1">
        <f t="shared" si="340"/>
        <v>0</v>
      </c>
      <c r="B1461" s="1">
        <f t="shared" si="341"/>
        <v>0</v>
      </c>
      <c r="C1461" s="1">
        <f t="shared" si="342"/>
        <v>0</v>
      </c>
      <c r="E1461" s="1">
        <f t="shared" si="343"/>
        <v>0</v>
      </c>
      <c r="F1461" s="1">
        <f t="shared" si="344"/>
        <v>0</v>
      </c>
      <c r="G1461" s="1">
        <f t="shared" si="345"/>
        <v>1</v>
      </c>
      <c r="H1461" s="1">
        <f t="shared" si="346"/>
        <v>0</v>
      </c>
      <c r="J1461" s="1">
        <f t="shared" si="347"/>
        <v>0</v>
      </c>
      <c r="K1461" s="1">
        <f t="shared" si="348"/>
        <v>0</v>
      </c>
      <c r="L1461" s="1">
        <f t="shared" si="349"/>
        <v>1</v>
      </c>
      <c r="M1461" s="1">
        <f t="shared" si="350"/>
        <v>0</v>
      </c>
      <c r="O1461" s="1">
        <f t="shared" si="351"/>
        <v>0</v>
      </c>
      <c r="P1461" s="1">
        <f t="shared" si="352"/>
        <v>0</v>
      </c>
      <c r="Q1461" s="1">
        <f t="shared" si="353"/>
        <v>1</v>
      </c>
      <c r="R1461" s="1">
        <f t="shared" si="354"/>
        <v>0</v>
      </c>
      <c r="Y1461" s="62">
        <v>1</v>
      </c>
      <c r="Z1461" s="62">
        <v>150</v>
      </c>
      <c r="AA1461" s="62">
        <v>21.04</v>
      </c>
      <c r="AB1461" s="62">
        <v>665</v>
      </c>
      <c r="AC1461" s="62">
        <v>1</v>
      </c>
    </row>
    <row r="1462" spans="1:29" x14ac:dyDescent="0.25">
      <c r="A1462" s="1">
        <f t="shared" si="340"/>
        <v>1</v>
      </c>
      <c r="B1462" s="1">
        <f t="shared" si="341"/>
        <v>1</v>
      </c>
      <c r="C1462" s="1">
        <f t="shared" si="342"/>
        <v>1</v>
      </c>
      <c r="E1462" s="1">
        <f t="shared" si="343"/>
        <v>1</v>
      </c>
      <c r="F1462" s="1">
        <f t="shared" si="344"/>
        <v>0</v>
      </c>
      <c r="G1462" s="1">
        <f t="shared" si="345"/>
        <v>0</v>
      </c>
      <c r="H1462" s="1">
        <f t="shared" si="346"/>
        <v>0</v>
      </c>
      <c r="J1462" s="1">
        <f t="shared" si="347"/>
        <v>1</v>
      </c>
      <c r="K1462" s="1">
        <f t="shared" si="348"/>
        <v>0</v>
      </c>
      <c r="L1462" s="1">
        <f t="shared" si="349"/>
        <v>0</v>
      </c>
      <c r="M1462" s="1">
        <f t="shared" si="350"/>
        <v>0</v>
      </c>
      <c r="O1462" s="1">
        <f t="shared" si="351"/>
        <v>1</v>
      </c>
      <c r="P1462" s="1">
        <f t="shared" si="352"/>
        <v>0</v>
      </c>
      <c r="Q1462" s="1">
        <f t="shared" si="353"/>
        <v>0</v>
      </c>
      <c r="R1462" s="1">
        <f t="shared" si="354"/>
        <v>0</v>
      </c>
      <c r="Y1462" s="62">
        <v>1</v>
      </c>
      <c r="Z1462" s="62">
        <v>110</v>
      </c>
      <c r="AA1462" s="62">
        <v>21.69</v>
      </c>
      <c r="AB1462" s="62">
        <v>695</v>
      </c>
      <c r="AC1462" s="62">
        <v>1</v>
      </c>
    </row>
    <row r="1463" spans="1:29" x14ac:dyDescent="0.25">
      <c r="A1463" s="1">
        <f t="shared" si="340"/>
        <v>0</v>
      </c>
      <c r="B1463" s="1">
        <f t="shared" si="341"/>
        <v>0</v>
      </c>
      <c r="C1463" s="1">
        <f t="shared" si="342"/>
        <v>1</v>
      </c>
      <c r="E1463" s="1">
        <f t="shared" si="343"/>
        <v>1</v>
      </c>
      <c r="F1463" s="1">
        <f t="shared" si="344"/>
        <v>0</v>
      </c>
      <c r="G1463" s="1">
        <f t="shared" si="345"/>
        <v>0</v>
      </c>
      <c r="H1463" s="1">
        <f t="shared" si="346"/>
        <v>0</v>
      </c>
      <c r="J1463" s="1">
        <f t="shared" si="347"/>
        <v>0</v>
      </c>
      <c r="K1463" s="1">
        <f t="shared" si="348"/>
        <v>0</v>
      </c>
      <c r="L1463" s="1">
        <f t="shared" si="349"/>
        <v>1</v>
      </c>
      <c r="M1463" s="1">
        <f t="shared" si="350"/>
        <v>0</v>
      </c>
      <c r="O1463" s="1">
        <f t="shared" si="351"/>
        <v>0</v>
      </c>
      <c r="P1463" s="1">
        <f t="shared" si="352"/>
        <v>0</v>
      </c>
      <c r="Q1463" s="1">
        <f t="shared" si="353"/>
        <v>1</v>
      </c>
      <c r="R1463" s="1">
        <f t="shared" si="354"/>
        <v>0</v>
      </c>
      <c r="Y1463" s="62">
        <v>0</v>
      </c>
      <c r="Z1463" s="62">
        <v>58.548569999999998</v>
      </c>
      <c r="AA1463" s="62">
        <v>16.420000000000002</v>
      </c>
      <c r="AB1463" s="62">
        <v>690</v>
      </c>
      <c r="AC1463" s="62">
        <v>1</v>
      </c>
    </row>
    <row r="1464" spans="1:29" x14ac:dyDescent="0.25">
      <c r="A1464" s="1">
        <f t="shared" si="340"/>
        <v>1</v>
      </c>
      <c r="B1464" s="1">
        <f t="shared" si="341"/>
        <v>1</v>
      </c>
      <c r="C1464" s="1">
        <f t="shared" si="342"/>
        <v>1</v>
      </c>
      <c r="E1464" s="1">
        <f t="shared" si="343"/>
        <v>1</v>
      </c>
      <c r="F1464" s="1">
        <f t="shared" si="344"/>
        <v>0</v>
      </c>
      <c r="G1464" s="1">
        <f t="shared" si="345"/>
        <v>0</v>
      </c>
      <c r="H1464" s="1">
        <f t="shared" si="346"/>
        <v>0</v>
      </c>
      <c r="J1464" s="1">
        <f t="shared" si="347"/>
        <v>1</v>
      </c>
      <c r="K1464" s="1">
        <f t="shared" si="348"/>
        <v>0</v>
      </c>
      <c r="L1464" s="1">
        <f t="shared" si="349"/>
        <v>0</v>
      </c>
      <c r="M1464" s="1">
        <f t="shared" si="350"/>
        <v>0</v>
      </c>
      <c r="O1464" s="1">
        <f t="shared" si="351"/>
        <v>1</v>
      </c>
      <c r="P1464" s="1">
        <f t="shared" si="352"/>
        <v>0</v>
      </c>
      <c r="Q1464" s="1">
        <f t="shared" si="353"/>
        <v>0</v>
      </c>
      <c r="R1464" s="1">
        <f t="shared" si="354"/>
        <v>0</v>
      </c>
      <c r="Y1464" s="62">
        <v>0</v>
      </c>
      <c r="Z1464" s="62">
        <v>95</v>
      </c>
      <c r="AA1464" s="62">
        <v>15.99</v>
      </c>
      <c r="AB1464" s="62">
        <v>700</v>
      </c>
      <c r="AC1464" s="62">
        <v>1</v>
      </c>
    </row>
    <row r="1465" spans="1:29" x14ac:dyDescent="0.25">
      <c r="A1465" s="1">
        <f t="shared" si="340"/>
        <v>0</v>
      </c>
      <c r="B1465" s="1">
        <f t="shared" si="341"/>
        <v>0</v>
      </c>
      <c r="C1465" s="1">
        <f t="shared" si="342"/>
        <v>0</v>
      </c>
      <c r="E1465" s="1">
        <f t="shared" si="343"/>
        <v>0</v>
      </c>
      <c r="F1465" s="1">
        <f t="shared" si="344"/>
        <v>0</v>
      </c>
      <c r="G1465" s="1">
        <f t="shared" si="345"/>
        <v>1</v>
      </c>
      <c r="H1465" s="1">
        <f t="shared" si="346"/>
        <v>0</v>
      </c>
      <c r="J1465" s="1">
        <f t="shared" si="347"/>
        <v>0</v>
      </c>
      <c r="K1465" s="1">
        <f t="shared" si="348"/>
        <v>0</v>
      </c>
      <c r="L1465" s="1">
        <f t="shared" si="349"/>
        <v>1</v>
      </c>
      <c r="M1465" s="1">
        <f t="shared" si="350"/>
        <v>0</v>
      </c>
      <c r="O1465" s="1">
        <f t="shared" si="351"/>
        <v>0</v>
      </c>
      <c r="P1465" s="1">
        <f t="shared" si="352"/>
        <v>0</v>
      </c>
      <c r="Q1465" s="1">
        <f t="shared" si="353"/>
        <v>1</v>
      </c>
      <c r="R1465" s="1">
        <f t="shared" si="354"/>
        <v>0</v>
      </c>
      <c r="Y1465" s="62">
        <v>0</v>
      </c>
      <c r="Z1465" s="62">
        <v>37</v>
      </c>
      <c r="AA1465" s="62">
        <v>19.66</v>
      </c>
      <c r="AB1465" s="62">
        <v>685</v>
      </c>
      <c r="AC1465" s="62">
        <v>1</v>
      </c>
    </row>
    <row r="1466" spans="1:29" x14ac:dyDescent="0.25">
      <c r="A1466" s="1">
        <f t="shared" si="340"/>
        <v>1</v>
      </c>
      <c r="B1466" s="1">
        <f t="shared" si="341"/>
        <v>1</v>
      </c>
      <c r="C1466" s="1">
        <f t="shared" si="342"/>
        <v>1</v>
      </c>
      <c r="E1466" s="1">
        <f t="shared" si="343"/>
        <v>1</v>
      </c>
      <c r="F1466" s="1">
        <f t="shared" si="344"/>
        <v>0</v>
      </c>
      <c r="G1466" s="1">
        <f t="shared" si="345"/>
        <v>0</v>
      </c>
      <c r="H1466" s="1">
        <f t="shared" si="346"/>
        <v>0</v>
      </c>
      <c r="J1466" s="1">
        <f t="shared" si="347"/>
        <v>1</v>
      </c>
      <c r="K1466" s="1">
        <f t="shared" si="348"/>
        <v>0</v>
      </c>
      <c r="L1466" s="1">
        <f t="shared" si="349"/>
        <v>0</v>
      </c>
      <c r="M1466" s="1">
        <f t="shared" si="350"/>
        <v>0</v>
      </c>
      <c r="O1466" s="1">
        <f t="shared" si="351"/>
        <v>1</v>
      </c>
      <c r="P1466" s="1">
        <f t="shared" si="352"/>
        <v>0</v>
      </c>
      <c r="Q1466" s="1">
        <f t="shared" si="353"/>
        <v>0</v>
      </c>
      <c r="R1466" s="1">
        <f t="shared" si="354"/>
        <v>0</v>
      </c>
      <c r="Y1466" s="62">
        <v>0</v>
      </c>
      <c r="Z1466" s="62">
        <v>70</v>
      </c>
      <c r="AA1466" s="62">
        <v>12.96</v>
      </c>
      <c r="AB1466" s="62">
        <v>775</v>
      </c>
      <c r="AC1466" s="62">
        <v>1</v>
      </c>
    </row>
    <row r="1467" spans="1:29" x14ac:dyDescent="0.25">
      <c r="A1467" s="1">
        <f t="shared" si="340"/>
        <v>1</v>
      </c>
      <c r="B1467" s="1">
        <f t="shared" si="341"/>
        <v>1</v>
      </c>
      <c r="C1467" s="1">
        <f t="shared" si="342"/>
        <v>1</v>
      </c>
      <c r="E1467" s="1">
        <f t="shared" si="343"/>
        <v>1</v>
      </c>
      <c r="F1467" s="1">
        <f t="shared" si="344"/>
        <v>0</v>
      </c>
      <c r="G1467" s="1">
        <f t="shared" si="345"/>
        <v>0</v>
      </c>
      <c r="H1467" s="1">
        <f t="shared" si="346"/>
        <v>0</v>
      </c>
      <c r="J1467" s="1">
        <f t="shared" si="347"/>
        <v>1</v>
      </c>
      <c r="K1467" s="1">
        <f t="shared" si="348"/>
        <v>0</v>
      </c>
      <c r="L1467" s="1">
        <f t="shared" si="349"/>
        <v>0</v>
      </c>
      <c r="M1467" s="1">
        <f t="shared" si="350"/>
        <v>0</v>
      </c>
      <c r="O1467" s="1">
        <f t="shared" si="351"/>
        <v>1</v>
      </c>
      <c r="P1467" s="1">
        <f t="shared" si="352"/>
        <v>0</v>
      </c>
      <c r="Q1467" s="1">
        <f t="shared" si="353"/>
        <v>0</v>
      </c>
      <c r="R1467" s="1">
        <f t="shared" si="354"/>
        <v>0</v>
      </c>
      <c r="Y1467" s="62">
        <v>0</v>
      </c>
      <c r="Z1467" s="62">
        <v>55</v>
      </c>
      <c r="AA1467" s="62">
        <v>3.44</v>
      </c>
      <c r="AB1467" s="62">
        <v>670</v>
      </c>
      <c r="AC1467" s="62">
        <v>1</v>
      </c>
    </row>
    <row r="1468" spans="1:29" x14ac:dyDescent="0.25">
      <c r="A1468" s="1">
        <f t="shared" si="340"/>
        <v>0</v>
      </c>
      <c r="B1468" s="1">
        <f t="shared" si="341"/>
        <v>1</v>
      </c>
      <c r="C1468" s="1">
        <f t="shared" si="342"/>
        <v>1</v>
      </c>
      <c r="E1468" s="1">
        <f t="shared" si="343"/>
        <v>1</v>
      </c>
      <c r="F1468" s="1">
        <f t="shared" si="344"/>
        <v>0</v>
      </c>
      <c r="G1468" s="1">
        <f t="shared" si="345"/>
        <v>0</v>
      </c>
      <c r="H1468" s="1">
        <f t="shared" si="346"/>
        <v>0</v>
      </c>
      <c r="J1468" s="1">
        <f t="shared" si="347"/>
        <v>1</v>
      </c>
      <c r="K1468" s="1">
        <f t="shared" si="348"/>
        <v>0</v>
      </c>
      <c r="L1468" s="1">
        <f t="shared" si="349"/>
        <v>0</v>
      </c>
      <c r="M1468" s="1">
        <f t="shared" si="350"/>
        <v>0</v>
      </c>
      <c r="O1468" s="1">
        <f t="shared" si="351"/>
        <v>0</v>
      </c>
      <c r="P1468" s="1">
        <f t="shared" si="352"/>
        <v>0</v>
      </c>
      <c r="Q1468" s="1">
        <f t="shared" si="353"/>
        <v>1</v>
      </c>
      <c r="R1468" s="1">
        <f t="shared" si="354"/>
        <v>0</v>
      </c>
      <c r="Y1468" s="62">
        <v>0</v>
      </c>
      <c r="Z1468" s="62">
        <v>125</v>
      </c>
      <c r="AA1468" s="62">
        <v>9.75</v>
      </c>
      <c r="AB1468" s="62">
        <v>675</v>
      </c>
      <c r="AC1468" s="62">
        <v>1</v>
      </c>
    </row>
    <row r="1469" spans="1:29" x14ac:dyDescent="0.25">
      <c r="A1469" s="1">
        <f t="shared" si="340"/>
        <v>1</v>
      </c>
      <c r="B1469" s="1">
        <f t="shared" si="341"/>
        <v>1</v>
      </c>
      <c r="C1469" s="1">
        <f t="shared" si="342"/>
        <v>1</v>
      </c>
      <c r="E1469" s="1">
        <f t="shared" si="343"/>
        <v>1</v>
      </c>
      <c r="F1469" s="1">
        <f t="shared" si="344"/>
        <v>0</v>
      </c>
      <c r="G1469" s="1">
        <f t="shared" si="345"/>
        <v>0</v>
      </c>
      <c r="H1469" s="1">
        <f t="shared" si="346"/>
        <v>0</v>
      </c>
      <c r="J1469" s="1">
        <f t="shared" si="347"/>
        <v>1</v>
      </c>
      <c r="K1469" s="1">
        <f t="shared" si="348"/>
        <v>0</v>
      </c>
      <c r="L1469" s="1">
        <f t="shared" si="349"/>
        <v>0</v>
      </c>
      <c r="M1469" s="1">
        <f t="shared" si="350"/>
        <v>0</v>
      </c>
      <c r="O1469" s="1">
        <f t="shared" si="351"/>
        <v>1</v>
      </c>
      <c r="P1469" s="1">
        <f t="shared" si="352"/>
        <v>0</v>
      </c>
      <c r="Q1469" s="1">
        <f t="shared" si="353"/>
        <v>0</v>
      </c>
      <c r="R1469" s="1">
        <f t="shared" si="354"/>
        <v>0</v>
      </c>
      <c r="Y1469" s="62">
        <v>1</v>
      </c>
      <c r="Z1469" s="62">
        <v>65</v>
      </c>
      <c r="AA1469" s="62">
        <v>28.62</v>
      </c>
      <c r="AB1469" s="62">
        <v>695</v>
      </c>
      <c r="AC1469" s="62">
        <v>1</v>
      </c>
    </row>
    <row r="1470" spans="1:29" x14ac:dyDescent="0.25">
      <c r="A1470" s="1">
        <f t="shared" si="340"/>
        <v>0</v>
      </c>
      <c r="B1470" s="1">
        <f t="shared" si="341"/>
        <v>0</v>
      </c>
      <c r="C1470" s="1">
        <f t="shared" si="342"/>
        <v>0</v>
      </c>
      <c r="E1470" s="1">
        <f t="shared" si="343"/>
        <v>0</v>
      </c>
      <c r="F1470" s="1">
        <f t="shared" si="344"/>
        <v>0</v>
      </c>
      <c r="G1470" s="1">
        <f t="shared" si="345"/>
        <v>1</v>
      </c>
      <c r="H1470" s="1">
        <f t="shared" si="346"/>
        <v>0</v>
      </c>
      <c r="J1470" s="1">
        <f t="shared" si="347"/>
        <v>0</v>
      </c>
      <c r="K1470" s="1">
        <f t="shared" si="348"/>
        <v>0</v>
      </c>
      <c r="L1470" s="1">
        <f t="shared" si="349"/>
        <v>1</v>
      </c>
      <c r="M1470" s="1">
        <f t="shared" si="350"/>
        <v>0</v>
      </c>
      <c r="O1470" s="1">
        <f t="shared" si="351"/>
        <v>0</v>
      </c>
      <c r="P1470" s="1">
        <f t="shared" si="352"/>
        <v>0</v>
      </c>
      <c r="Q1470" s="1">
        <f t="shared" si="353"/>
        <v>1</v>
      </c>
      <c r="R1470" s="1">
        <f t="shared" si="354"/>
        <v>0</v>
      </c>
      <c r="Y1470" s="62">
        <v>1</v>
      </c>
      <c r="Z1470" s="62">
        <v>59</v>
      </c>
      <c r="AA1470" s="62">
        <v>43.55</v>
      </c>
      <c r="AB1470" s="62">
        <v>665</v>
      </c>
      <c r="AC1470" s="62">
        <v>1</v>
      </c>
    </row>
    <row r="1471" spans="1:29" x14ac:dyDescent="0.25">
      <c r="A1471" s="1">
        <f t="shared" si="340"/>
        <v>1</v>
      </c>
      <c r="B1471" s="1">
        <f t="shared" si="341"/>
        <v>1</v>
      </c>
      <c r="C1471" s="1">
        <f t="shared" si="342"/>
        <v>1</v>
      </c>
      <c r="E1471" s="1">
        <f t="shared" si="343"/>
        <v>1</v>
      </c>
      <c r="F1471" s="1">
        <f t="shared" si="344"/>
        <v>0</v>
      </c>
      <c r="G1471" s="1">
        <f t="shared" si="345"/>
        <v>0</v>
      </c>
      <c r="H1471" s="1">
        <f t="shared" si="346"/>
        <v>0</v>
      </c>
      <c r="J1471" s="1">
        <f t="shared" si="347"/>
        <v>1</v>
      </c>
      <c r="K1471" s="1">
        <f t="shared" si="348"/>
        <v>0</v>
      </c>
      <c r="L1471" s="1">
        <f t="shared" si="349"/>
        <v>0</v>
      </c>
      <c r="M1471" s="1">
        <f t="shared" si="350"/>
        <v>0</v>
      </c>
      <c r="O1471" s="1">
        <f t="shared" si="351"/>
        <v>1</v>
      </c>
      <c r="P1471" s="1">
        <f t="shared" si="352"/>
        <v>0</v>
      </c>
      <c r="Q1471" s="1">
        <f t="shared" si="353"/>
        <v>0</v>
      </c>
      <c r="R1471" s="1">
        <f t="shared" si="354"/>
        <v>0</v>
      </c>
      <c r="Y1471" s="62">
        <v>1</v>
      </c>
      <c r="Z1471" s="62">
        <v>85.1</v>
      </c>
      <c r="AA1471" s="62">
        <v>31.61</v>
      </c>
      <c r="AB1471" s="62">
        <v>695</v>
      </c>
      <c r="AC1471" s="62">
        <v>1</v>
      </c>
    </row>
    <row r="1472" spans="1:29" x14ac:dyDescent="0.25">
      <c r="A1472" s="1">
        <f t="shared" si="340"/>
        <v>0</v>
      </c>
      <c r="B1472" s="1">
        <f t="shared" si="341"/>
        <v>1</v>
      </c>
      <c r="C1472" s="1">
        <f t="shared" si="342"/>
        <v>1</v>
      </c>
      <c r="E1472" s="1">
        <f t="shared" si="343"/>
        <v>1</v>
      </c>
      <c r="F1472" s="1">
        <f t="shared" si="344"/>
        <v>0</v>
      </c>
      <c r="G1472" s="1">
        <f t="shared" si="345"/>
        <v>0</v>
      </c>
      <c r="H1472" s="1">
        <f t="shared" si="346"/>
        <v>0</v>
      </c>
      <c r="J1472" s="1">
        <f t="shared" si="347"/>
        <v>1</v>
      </c>
      <c r="K1472" s="1">
        <f t="shared" si="348"/>
        <v>0</v>
      </c>
      <c r="L1472" s="1">
        <f t="shared" si="349"/>
        <v>0</v>
      </c>
      <c r="M1472" s="1">
        <f t="shared" si="350"/>
        <v>0</v>
      </c>
      <c r="O1472" s="1">
        <f t="shared" si="351"/>
        <v>0</v>
      </c>
      <c r="P1472" s="1">
        <f t="shared" si="352"/>
        <v>0</v>
      </c>
      <c r="Q1472" s="1">
        <f t="shared" si="353"/>
        <v>1</v>
      </c>
      <c r="R1472" s="1">
        <f t="shared" si="354"/>
        <v>0</v>
      </c>
      <c r="Y1472" s="62">
        <v>1</v>
      </c>
      <c r="Z1472" s="62">
        <v>100</v>
      </c>
      <c r="AA1472" s="62">
        <v>6.52</v>
      </c>
      <c r="AB1472" s="62">
        <v>725</v>
      </c>
      <c r="AC1472" s="62">
        <v>1</v>
      </c>
    </row>
    <row r="1473" spans="1:29" x14ac:dyDescent="0.25">
      <c r="A1473" s="1">
        <f t="shared" si="340"/>
        <v>1</v>
      </c>
      <c r="B1473" s="1">
        <f t="shared" si="341"/>
        <v>1</v>
      </c>
      <c r="C1473" s="1">
        <f t="shared" si="342"/>
        <v>1</v>
      </c>
      <c r="E1473" s="1">
        <f t="shared" si="343"/>
        <v>1</v>
      </c>
      <c r="F1473" s="1">
        <f t="shared" si="344"/>
        <v>0</v>
      </c>
      <c r="G1473" s="1">
        <f t="shared" si="345"/>
        <v>0</v>
      </c>
      <c r="H1473" s="1">
        <f t="shared" si="346"/>
        <v>0</v>
      </c>
      <c r="J1473" s="1">
        <f t="shared" si="347"/>
        <v>1</v>
      </c>
      <c r="K1473" s="1">
        <f t="shared" si="348"/>
        <v>0</v>
      </c>
      <c r="L1473" s="1">
        <f t="shared" si="349"/>
        <v>0</v>
      </c>
      <c r="M1473" s="1">
        <f t="shared" si="350"/>
        <v>0</v>
      </c>
      <c r="O1473" s="1">
        <f t="shared" si="351"/>
        <v>1</v>
      </c>
      <c r="P1473" s="1">
        <f t="shared" si="352"/>
        <v>0</v>
      </c>
      <c r="Q1473" s="1">
        <f t="shared" si="353"/>
        <v>0</v>
      </c>
      <c r="R1473" s="1">
        <f t="shared" si="354"/>
        <v>0</v>
      </c>
      <c r="Y1473" s="62">
        <v>1</v>
      </c>
      <c r="Z1473" s="62">
        <v>70</v>
      </c>
      <c r="AA1473" s="62">
        <v>24.44</v>
      </c>
      <c r="AB1473" s="62">
        <v>710</v>
      </c>
      <c r="AC1473" s="62">
        <v>1</v>
      </c>
    </row>
    <row r="1474" spans="1:29" x14ac:dyDescent="0.25">
      <c r="A1474" s="1">
        <f t="shared" si="340"/>
        <v>0</v>
      </c>
      <c r="B1474" s="1">
        <f t="shared" si="341"/>
        <v>0</v>
      </c>
      <c r="C1474" s="1">
        <f t="shared" si="342"/>
        <v>1</v>
      </c>
      <c r="E1474" s="1">
        <f t="shared" si="343"/>
        <v>1</v>
      </c>
      <c r="F1474" s="1">
        <f t="shared" si="344"/>
        <v>0</v>
      </c>
      <c r="G1474" s="1">
        <f t="shared" si="345"/>
        <v>0</v>
      </c>
      <c r="H1474" s="1">
        <f t="shared" si="346"/>
        <v>0</v>
      </c>
      <c r="J1474" s="1">
        <f t="shared" si="347"/>
        <v>0</v>
      </c>
      <c r="K1474" s="1">
        <f t="shared" si="348"/>
        <v>0</v>
      </c>
      <c r="L1474" s="1">
        <f t="shared" si="349"/>
        <v>1</v>
      </c>
      <c r="M1474" s="1">
        <f t="shared" si="350"/>
        <v>0</v>
      </c>
      <c r="O1474" s="1">
        <f t="shared" si="351"/>
        <v>0</v>
      </c>
      <c r="P1474" s="1">
        <f t="shared" si="352"/>
        <v>0</v>
      </c>
      <c r="Q1474" s="1">
        <f t="shared" si="353"/>
        <v>1</v>
      </c>
      <c r="R1474" s="1">
        <f t="shared" si="354"/>
        <v>0</v>
      </c>
      <c r="Y1474" s="62">
        <v>1</v>
      </c>
      <c r="Z1474" s="62">
        <v>235</v>
      </c>
      <c r="AA1474" s="62">
        <v>4.26</v>
      </c>
      <c r="AB1474" s="62">
        <v>680</v>
      </c>
      <c r="AC1474" s="62">
        <v>1</v>
      </c>
    </row>
    <row r="1475" spans="1:29" x14ac:dyDescent="0.25">
      <c r="A1475" s="1">
        <f t="shared" si="340"/>
        <v>0</v>
      </c>
      <c r="B1475" s="1">
        <f t="shared" si="341"/>
        <v>0</v>
      </c>
      <c r="C1475" s="1">
        <f t="shared" si="342"/>
        <v>1</v>
      </c>
      <c r="E1475" s="1">
        <f t="shared" si="343"/>
        <v>1</v>
      </c>
      <c r="F1475" s="1">
        <f t="shared" si="344"/>
        <v>0</v>
      </c>
      <c r="G1475" s="1">
        <f t="shared" si="345"/>
        <v>0</v>
      </c>
      <c r="H1475" s="1">
        <f t="shared" si="346"/>
        <v>0</v>
      </c>
      <c r="J1475" s="1">
        <f t="shared" si="347"/>
        <v>0</v>
      </c>
      <c r="K1475" s="1">
        <f t="shared" si="348"/>
        <v>0</v>
      </c>
      <c r="L1475" s="1">
        <f t="shared" si="349"/>
        <v>1</v>
      </c>
      <c r="M1475" s="1">
        <f t="shared" si="350"/>
        <v>0</v>
      </c>
      <c r="O1475" s="1">
        <f t="shared" si="351"/>
        <v>0</v>
      </c>
      <c r="P1475" s="1">
        <f t="shared" si="352"/>
        <v>0</v>
      </c>
      <c r="Q1475" s="1">
        <f t="shared" si="353"/>
        <v>1</v>
      </c>
      <c r="R1475" s="1">
        <f t="shared" si="354"/>
        <v>0</v>
      </c>
      <c r="Y1475" s="62">
        <v>0</v>
      </c>
      <c r="Z1475" s="62">
        <v>250</v>
      </c>
      <c r="AA1475" s="62">
        <v>4.05</v>
      </c>
      <c r="AB1475" s="62">
        <v>725</v>
      </c>
      <c r="AC1475" s="62">
        <v>1</v>
      </c>
    </row>
    <row r="1476" spans="1:29" x14ac:dyDescent="0.25">
      <c r="A1476" s="1">
        <f t="shared" si="340"/>
        <v>0</v>
      </c>
      <c r="B1476" s="1">
        <f t="shared" si="341"/>
        <v>0</v>
      </c>
      <c r="C1476" s="1">
        <f t="shared" si="342"/>
        <v>1</v>
      </c>
      <c r="E1476" s="1">
        <f t="shared" si="343"/>
        <v>1</v>
      </c>
      <c r="F1476" s="1">
        <f t="shared" si="344"/>
        <v>0</v>
      </c>
      <c r="G1476" s="1">
        <f t="shared" si="345"/>
        <v>0</v>
      </c>
      <c r="H1476" s="1">
        <f t="shared" si="346"/>
        <v>0</v>
      </c>
      <c r="J1476" s="1">
        <f t="shared" si="347"/>
        <v>0</v>
      </c>
      <c r="K1476" s="1">
        <f t="shared" si="348"/>
        <v>0</v>
      </c>
      <c r="L1476" s="1">
        <f t="shared" si="349"/>
        <v>1</v>
      </c>
      <c r="M1476" s="1">
        <f t="shared" si="350"/>
        <v>0</v>
      </c>
      <c r="O1476" s="1">
        <f t="shared" si="351"/>
        <v>0</v>
      </c>
      <c r="P1476" s="1">
        <f t="shared" si="352"/>
        <v>0</v>
      </c>
      <c r="Q1476" s="1">
        <f t="shared" si="353"/>
        <v>1</v>
      </c>
      <c r="R1476" s="1">
        <f t="shared" si="354"/>
        <v>0</v>
      </c>
      <c r="Y1476" s="62">
        <v>0</v>
      </c>
      <c r="Z1476" s="62">
        <v>36.774000000000001</v>
      </c>
      <c r="AA1476" s="62">
        <v>19.45</v>
      </c>
      <c r="AB1476" s="62">
        <v>680</v>
      </c>
      <c r="AC1476" s="62">
        <v>1</v>
      </c>
    </row>
    <row r="1477" spans="1:29" x14ac:dyDescent="0.25">
      <c r="A1477" s="1">
        <f t="shared" si="340"/>
        <v>1</v>
      </c>
      <c r="B1477" s="1">
        <f t="shared" si="341"/>
        <v>1</v>
      </c>
      <c r="C1477" s="1">
        <f t="shared" si="342"/>
        <v>1</v>
      </c>
      <c r="E1477" s="1">
        <f t="shared" si="343"/>
        <v>1</v>
      </c>
      <c r="F1477" s="1">
        <f t="shared" si="344"/>
        <v>0</v>
      </c>
      <c r="G1477" s="1">
        <f t="shared" si="345"/>
        <v>0</v>
      </c>
      <c r="H1477" s="1">
        <f t="shared" si="346"/>
        <v>0</v>
      </c>
      <c r="J1477" s="1">
        <f t="shared" si="347"/>
        <v>1</v>
      </c>
      <c r="K1477" s="1">
        <f t="shared" si="348"/>
        <v>0</v>
      </c>
      <c r="L1477" s="1">
        <f t="shared" si="349"/>
        <v>0</v>
      </c>
      <c r="M1477" s="1">
        <f t="shared" si="350"/>
        <v>0</v>
      </c>
      <c r="O1477" s="1">
        <f t="shared" si="351"/>
        <v>1</v>
      </c>
      <c r="P1477" s="1">
        <f t="shared" si="352"/>
        <v>0</v>
      </c>
      <c r="Q1477" s="1">
        <f t="shared" si="353"/>
        <v>0</v>
      </c>
      <c r="R1477" s="1">
        <f t="shared" si="354"/>
        <v>0</v>
      </c>
      <c r="Y1477" s="62">
        <v>1</v>
      </c>
      <c r="Z1477" s="62">
        <v>60</v>
      </c>
      <c r="AA1477" s="62">
        <v>29.18</v>
      </c>
      <c r="AB1477" s="62">
        <v>695</v>
      </c>
      <c r="AC1477" s="62">
        <v>1</v>
      </c>
    </row>
    <row r="1478" spans="1:29" x14ac:dyDescent="0.25">
      <c r="A1478" s="1">
        <f t="shared" si="340"/>
        <v>0</v>
      </c>
      <c r="B1478" s="1">
        <f t="shared" si="341"/>
        <v>0</v>
      </c>
      <c r="C1478" s="1">
        <f t="shared" si="342"/>
        <v>1</v>
      </c>
      <c r="E1478" s="1">
        <f t="shared" si="343"/>
        <v>1</v>
      </c>
      <c r="F1478" s="1">
        <f t="shared" si="344"/>
        <v>0</v>
      </c>
      <c r="G1478" s="1">
        <f t="shared" si="345"/>
        <v>0</v>
      </c>
      <c r="H1478" s="1">
        <f t="shared" si="346"/>
        <v>0</v>
      </c>
      <c r="J1478" s="1">
        <f t="shared" si="347"/>
        <v>0</v>
      </c>
      <c r="K1478" s="1">
        <f t="shared" si="348"/>
        <v>0</v>
      </c>
      <c r="L1478" s="1">
        <f t="shared" si="349"/>
        <v>1</v>
      </c>
      <c r="M1478" s="1">
        <f t="shared" si="350"/>
        <v>0</v>
      </c>
      <c r="O1478" s="1">
        <f t="shared" si="351"/>
        <v>0</v>
      </c>
      <c r="P1478" s="1">
        <f t="shared" si="352"/>
        <v>0</v>
      </c>
      <c r="Q1478" s="1">
        <f t="shared" si="353"/>
        <v>1</v>
      </c>
      <c r="R1478" s="1">
        <f t="shared" si="354"/>
        <v>0</v>
      </c>
      <c r="Y1478" s="62">
        <v>1</v>
      </c>
      <c r="Z1478" s="62">
        <v>150</v>
      </c>
      <c r="AA1478" s="62">
        <v>24.39</v>
      </c>
      <c r="AB1478" s="62">
        <v>720</v>
      </c>
      <c r="AC1478" s="62">
        <v>1</v>
      </c>
    </row>
    <row r="1479" spans="1:29" x14ac:dyDescent="0.25">
      <c r="A1479" s="1">
        <f t="shared" ref="A1479:A1542" si="355">IF($AB1474&gt;716,1,IF($Z1474&gt;85.24,1,0))</f>
        <v>1</v>
      </c>
      <c r="B1479" s="1">
        <f t="shared" ref="B1479:B1542" si="356">IF($AB1474&gt;716,1,IF($Z1474&gt;85.24,1,IF($AA1474&lt;=16.54,1,0)))</f>
        <v>1</v>
      </c>
      <c r="C1479" s="1">
        <f t="shared" ref="C1479:C1542" si="357">IF($AB1474&gt;716,1,IF($Z1474&gt;85.24,1,IF($AA1474&lt;=16.54,1,IF($Y1474=1,1,0))))</f>
        <v>1</v>
      </c>
      <c r="E1479" s="1">
        <f t="shared" ref="E1479:E1542" si="358">IF($C1479=1, IF($AC1474=1,1,0),0)</f>
        <v>1</v>
      </c>
      <c r="F1479" s="1">
        <f t="shared" ref="F1479:F1542" si="359">IF($C1479=1, IF($AC1474=0,1,0),0)</f>
        <v>0</v>
      </c>
      <c r="G1479" s="1">
        <f t="shared" ref="G1479:G1542" si="360">IF($C1479=0, IF($AC1474=1,1,0),0)</f>
        <v>0</v>
      </c>
      <c r="H1479" s="1">
        <f t="shared" ref="H1479:H1542" si="361">IF($C1479=0, IF($AC1474=0,1,0),0)</f>
        <v>0</v>
      </c>
      <c r="J1479" s="1">
        <f t="shared" ref="J1479:J1542" si="362">IF($B1479=1, IF($AC1474=1,1,0),0)</f>
        <v>1</v>
      </c>
      <c r="K1479" s="1">
        <f t="shared" ref="K1479:K1542" si="363">IF($B1479=1, IF($AC1474=0,1,0),0)</f>
        <v>0</v>
      </c>
      <c r="L1479" s="1">
        <f t="shared" ref="L1479:L1542" si="364">IF($B1479=0, IF($AC1474=1,1,0),0)</f>
        <v>0</v>
      </c>
      <c r="M1479" s="1">
        <f t="shared" ref="M1479:M1542" si="365">IF($B1479=0, IF($AC1474=0,1,0),0)</f>
        <v>0</v>
      </c>
      <c r="O1479" s="1">
        <f t="shared" ref="O1479:O1542" si="366">IF($A1479=1, IF($AC1474=1,1,0),0)</f>
        <v>1</v>
      </c>
      <c r="P1479" s="1">
        <f t="shared" ref="P1479:P1542" si="367">IF($A1479=1, IF($AC1474=0,1,0),0)</f>
        <v>0</v>
      </c>
      <c r="Q1479" s="1">
        <f t="shared" ref="Q1479:Q1542" si="368">IF($A1479=0, IF($AC1474=1,1,0),0)</f>
        <v>0</v>
      </c>
      <c r="R1479" s="1">
        <f t="shared" ref="R1479:R1542" si="369">IF($A1479=0, IF($AC1474=0,1,0),0)</f>
        <v>0</v>
      </c>
      <c r="Y1479" s="62">
        <v>1</v>
      </c>
      <c r="Z1479" s="62">
        <v>105</v>
      </c>
      <c r="AA1479" s="62">
        <v>21.83</v>
      </c>
      <c r="AB1479" s="62">
        <v>665</v>
      </c>
      <c r="AC1479" s="62">
        <v>1</v>
      </c>
    </row>
    <row r="1480" spans="1:29" x14ac:dyDescent="0.25">
      <c r="A1480" s="1">
        <f t="shared" si="355"/>
        <v>1</v>
      </c>
      <c r="B1480" s="1">
        <f t="shared" si="356"/>
        <v>1</v>
      </c>
      <c r="C1480" s="1">
        <f t="shared" si="357"/>
        <v>1</v>
      </c>
      <c r="E1480" s="1">
        <f t="shared" si="358"/>
        <v>1</v>
      </c>
      <c r="F1480" s="1">
        <f t="shared" si="359"/>
        <v>0</v>
      </c>
      <c r="G1480" s="1">
        <f t="shared" si="360"/>
        <v>0</v>
      </c>
      <c r="H1480" s="1">
        <f t="shared" si="361"/>
        <v>0</v>
      </c>
      <c r="J1480" s="1">
        <f t="shared" si="362"/>
        <v>1</v>
      </c>
      <c r="K1480" s="1">
        <f t="shared" si="363"/>
        <v>0</v>
      </c>
      <c r="L1480" s="1">
        <f t="shared" si="364"/>
        <v>0</v>
      </c>
      <c r="M1480" s="1">
        <f t="shared" si="365"/>
        <v>0</v>
      </c>
      <c r="O1480" s="1">
        <f t="shared" si="366"/>
        <v>1</v>
      </c>
      <c r="P1480" s="1">
        <f t="shared" si="367"/>
        <v>0</v>
      </c>
      <c r="Q1480" s="1">
        <f t="shared" si="368"/>
        <v>0</v>
      </c>
      <c r="R1480" s="1">
        <f t="shared" si="369"/>
        <v>0</v>
      </c>
      <c r="Y1480" s="62">
        <v>0</v>
      </c>
      <c r="Z1480" s="62">
        <v>92.3</v>
      </c>
      <c r="AA1480" s="62">
        <v>24.89</v>
      </c>
      <c r="AB1480" s="62">
        <v>685</v>
      </c>
      <c r="AC1480" s="62">
        <v>1</v>
      </c>
    </row>
    <row r="1481" spans="1:29" x14ac:dyDescent="0.25">
      <c r="A1481" s="1">
        <f t="shared" si="355"/>
        <v>0</v>
      </c>
      <c r="B1481" s="1">
        <f t="shared" si="356"/>
        <v>0</v>
      </c>
      <c r="C1481" s="1">
        <f t="shared" si="357"/>
        <v>0</v>
      </c>
      <c r="E1481" s="1">
        <f t="shared" si="358"/>
        <v>0</v>
      </c>
      <c r="F1481" s="1">
        <f t="shared" si="359"/>
        <v>0</v>
      </c>
      <c r="G1481" s="1">
        <f t="shared" si="360"/>
        <v>1</v>
      </c>
      <c r="H1481" s="1">
        <f t="shared" si="361"/>
        <v>0</v>
      </c>
      <c r="J1481" s="1">
        <f t="shared" si="362"/>
        <v>0</v>
      </c>
      <c r="K1481" s="1">
        <f t="shared" si="363"/>
        <v>0</v>
      </c>
      <c r="L1481" s="1">
        <f t="shared" si="364"/>
        <v>1</v>
      </c>
      <c r="M1481" s="1">
        <f t="shared" si="365"/>
        <v>0</v>
      </c>
      <c r="O1481" s="1">
        <f t="shared" si="366"/>
        <v>0</v>
      </c>
      <c r="P1481" s="1">
        <f t="shared" si="367"/>
        <v>0</v>
      </c>
      <c r="Q1481" s="1">
        <f t="shared" si="368"/>
        <v>1</v>
      </c>
      <c r="R1481" s="1">
        <f t="shared" si="369"/>
        <v>0</v>
      </c>
      <c r="Y1481" s="62">
        <v>1</v>
      </c>
      <c r="Z1481" s="62">
        <v>96.366</v>
      </c>
      <c r="AA1481" s="62">
        <v>11.2</v>
      </c>
      <c r="AB1481" s="62">
        <v>690</v>
      </c>
      <c r="AC1481" s="62">
        <v>1</v>
      </c>
    </row>
    <row r="1482" spans="1:29" x14ac:dyDescent="0.25">
      <c r="A1482" s="1">
        <f t="shared" si="355"/>
        <v>0</v>
      </c>
      <c r="B1482" s="1">
        <f t="shared" si="356"/>
        <v>0</v>
      </c>
      <c r="C1482" s="1">
        <f t="shared" si="357"/>
        <v>1</v>
      </c>
      <c r="E1482" s="1">
        <f t="shared" si="358"/>
        <v>1</v>
      </c>
      <c r="F1482" s="1">
        <f t="shared" si="359"/>
        <v>0</v>
      </c>
      <c r="G1482" s="1">
        <f t="shared" si="360"/>
        <v>0</v>
      </c>
      <c r="H1482" s="1">
        <f t="shared" si="361"/>
        <v>0</v>
      </c>
      <c r="J1482" s="1">
        <f t="shared" si="362"/>
        <v>0</v>
      </c>
      <c r="K1482" s="1">
        <f t="shared" si="363"/>
        <v>0</v>
      </c>
      <c r="L1482" s="1">
        <f t="shared" si="364"/>
        <v>1</v>
      </c>
      <c r="M1482" s="1">
        <f t="shared" si="365"/>
        <v>0</v>
      </c>
      <c r="O1482" s="1">
        <f t="shared" si="366"/>
        <v>0</v>
      </c>
      <c r="P1482" s="1">
        <f t="shared" si="367"/>
        <v>0</v>
      </c>
      <c r="Q1482" s="1">
        <f t="shared" si="368"/>
        <v>1</v>
      </c>
      <c r="R1482" s="1">
        <f t="shared" si="369"/>
        <v>0</v>
      </c>
      <c r="Y1482" s="62">
        <v>0</v>
      </c>
      <c r="Z1482" s="62">
        <v>35</v>
      </c>
      <c r="AA1482" s="62">
        <v>23.25</v>
      </c>
      <c r="AB1482" s="62">
        <v>660</v>
      </c>
      <c r="AC1482" s="62">
        <v>1</v>
      </c>
    </row>
    <row r="1483" spans="1:29" x14ac:dyDescent="0.25">
      <c r="A1483" s="1">
        <f t="shared" si="355"/>
        <v>1</v>
      </c>
      <c r="B1483" s="1">
        <f t="shared" si="356"/>
        <v>1</v>
      </c>
      <c r="C1483" s="1">
        <f t="shared" si="357"/>
        <v>1</v>
      </c>
      <c r="E1483" s="1">
        <f t="shared" si="358"/>
        <v>1</v>
      </c>
      <c r="F1483" s="1">
        <f t="shared" si="359"/>
        <v>0</v>
      </c>
      <c r="G1483" s="1">
        <f t="shared" si="360"/>
        <v>0</v>
      </c>
      <c r="H1483" s="1">
        <f t="shared" si="361"/>
        <v>0</v>
      </c>
      <c r="J1483" s="1">
        <f t="shared" si="362"/>
        <v>1</v>
      </c>
      <c r="K1483" s="1">
        <f t="shared" si="363"/>
        <v>0</v>
      </c>
      <c r="L1483" s="1">
        <f t="shared" si="364"/>
        <v>0</v>
      </c>
      <c r="M1483" s="1">
        <f t="shared" si="365"/>
        <v>0</v>
      </c>
      <c r="O1483" s="1">
        <f t="shared" si="366"/>
        <v>1</v>
      </c>
      <c r="P1483" s="1">
        <f t="shared" si="367"/>
        <v>0</v>
      </c>
      <c r="Q1483" s="1">
        <f t="shared" si="368"/>
        <v>0</v>
      </c>
      <c r="R1483" s="1">
        <f t="shared" si="369"/>
        <v>0</v>
      </c>
      <c r="Y1483" s="62">
        <v>1</v>
      </c>
      <c r="Z1483" s="62">
        <v>92</v>
      </c>
      <c r="AA1483" s="62">
        <v>28.87</v>
      </c>
      <c r="AB1483" s="62">
        <v>660</v>
      </c>
      <c r="AC1483" s="62">
        <v>1</v>
      </c>
    </row>
    <row r="1484" spans="1:29" x14ac:dyDescent="0.25">
      <c r="A1484" s="1">
        <f t="shared" si="355"/>
        <v>1</v>
      </c>
      <c r="B1484" s="1">
        <f t="shared" si="356"/>
        <v>1</v>
      </c>
      <c r="C1484" s="1">
        <f t="shared" si="357"/>
        <v>1</v>
      </c>
      <c r="E1484" s="1">
        <f t="shared" si="358"/>
        <v>1</v>
      </c>
      <c r="F1484" s="1">
        <f t="shared" si="359"/>
        <v>0</v>
      </c>
      <c r="G1484" s="1">
        <f t="shared" si="360"/>
        <v>0</v>
      </c>
      <c r="H1484" s="1">
        <f t="shared" si="361"/>
        <v>0</v>
      </c>
      <c r="J1484" s="1">
        <f t="shared" si="362"/>
        <v>1</v>
      </c>
      <c r="K1484" s="1">
        <f t="shared" si="363"/>
        <v>0</v>
      </c>
      <c r="L1484" s="1">
        <f t="shared" si="364"/>
        <v>0</v>
      </c>
      <c r="M1484" s="1">
        <f t="shared" si="365"/>
        <v>0</v>
      </c>
      <c r="O1484" s="1">
        <f t="shared" si="366"/>
        <v>1</v>
      </c>
      <c r="P1484" s="1">
        <f t="shared" si="367"/>
        <v>0</v>
      </c>
      <c r="Q1484" s="1">
        <f t="shared" si="368"/>
        <v>0</v>
      </c>
      <c r="R1484" s="1">
        <f t="shared" si="369"/>
        <v>0</v>
      </c>
      <c r="Y1484" s="62">
        <v>1</v>
      </c>
      <c r="Z1484" s="62">
        <v>70</v>
      </c>
      <c r="AA1484" s="62">
        <v>18.52</v>
      </c>
      <c r="AB1484" s="62">
        <v>740</v>
      </c>
      <c r="AC1484" s="62">
        <v>1</v>
      </c>
    </row>
    <row r="1485" spans="1:29" x14ac:dyDescent="0.25">
      <c r="A1485" s="1">
        <f t="shared" si="355"/>
        <v>1</v>
      </c>
      <c r="B1485" s="1">
        <f t="shared" si="356"/>
        <v>1</v>
      </c>
      <c r="C1485" s="1">
        <f t="shared" si="357"/>
        <v>1</v>
      </c>
      <c r="E1485" s="1">
        <f t="shared" si="358"/>
        <v>1</v>
      </c>
      <c r="F1485" s="1">
        <f t="shared" si="359"/>
        <v>0</v>
      </c>
      <c r="G1485" s="1">
        <f t="shared" si="360"/>
        <v>0</v>
      </c>
      <c r="H1485" s="1">
        <f t="shared" si="361"/>
        <v>0</v>
      </c>
      <c r="J1485" s="1">
        <f t="shared" si="362"/>
        <v>1</v>
      </c>
      <c r="K1485" s="1">
        <f t="shared" si="363"/>
        <v>0</v>
      </c>
      <c r="L1485" s="1">
        <f t="shared" si="364"/>
        <v>0</v>
      </c>
      <c r="M1485" s="1">
        <f t="shared" si="365"/>
        <v>0</v>
      </c>
      <c r="O1485" s="1">
        <f t="shared" si="366"/>
        <v>1</v>
      </c>
      <c r="P1485" s="1">
        <f t="shared" si="367"/>
        <v>0</v>
      </c>
      <c r="Q1485" s="1">
        <f t="shared" si="368"/>
        <v>0</v>
      </c>
      <c r="R1485" s="1">
        <f t="shared" si="369"/>
        <v>0</v>
      </c>
      <c r="Y1485" s="62">
        <v>1</v>
      </c>
      <c r="Z1485" s="62">
        <v>90</v>
      </c>
      <c r="AA1485" s="62">
        <v>25.92</v>
      </c>
      <c r="AB1485" s="62">
        <v>680</v>
      </c>
      <c r="AC1485" s="62">
        <v>1</v>
      </c>
    </row>
    <row r="1486" spans="1:29" x14ac:dyDescent="0.25">
      <c r="A1486" s="1">
        <f t="shared" si="355"/>
        <v>1</v>
      </c>
      <c r="B1486" s="1">
        <f t="shared" si="356"/>
        <v>1</v>
      </c>
      <c r="C1486" s="1">
        <f t="shared" si="357"/>
        <v>1</v>
      </c>
      <c r="E1486" s="1">
        <f t="shared" si="358"/>
        <v>1</v>
      </c>
      <c r="F1486" s="1">
        <f t="shared" si="359"/>
        <v>0</v>
      </c>
      <c r="G1486" s="1">
        <f t="shared" si="360"/>
        <v>0</v>
      </c>
      <c r="H1486" s="1">
        <f t="shared" si="361"/>
        <v>0</v>
      </c>
      <c r="J1486" s="1">
        <f t="shared" si="362"/>
        <v>1</v>
      </c>
      <c r="K1486" s="1">
        <f t="shared" si="363"/>
        <v>0</v>
      </c>
      <c r="L1486" s="1">
        <f t="shared" si="364"/>
        <v>0</v>
      </c>
      <c r="M1486" s="1">
        <f t="shared" si="365"/>
        <v>0</v>
      </c>
      <c r="O1486" s="1">
        <f t="shared" si="366"/>
        <v>1</v>
      </c>
      <c r="P1486" s="1">
        <f t="shared" si="367"/>
        <v>0</v>
      </c>
      <c r="Q1486" s="1">
        <f t="shared" si="368"/>
        <v>0</v>
      </c>
      <c r="R1486" s="1">
        <f t="shared" si="369"/>
        <v>0</v>
      </c>
      <c r="Y1486" s="62">
        <v>1</v>
      </c>
      <c r="Z1486" s="62">
        <v>165</v>
      </c>
      <c r="AA1486" s="62">
        <v>17.38</v>
      </c>
      <c r="AB1486" s="62">
        <v>695</v>
      </c>
      <c r="AC1486" s="62">
        <v>1</v>
      </c>
    </row>
    <row r="1487" spans="1:29" x14ac:dyDescent="0.25">
      <c r="A1487" s="1">
        <f t="shared" si="355"/>
        <v>0</v>
      </c>
      <c r="B1487" s="1">
        <f t="shared" si="356"/>
        <v>0</v>
      </c>
      <c r="C1487" s="1">
        <f t="shared" si="357"/>
        <v>0</v>
      </c>
      <c r="E1487" s="1">
        <f t="shared" si="358"/>
        <v>0</v>
      </c>
      <c r="F1487" s="1">
        <f t="shared" si="359"/>
        <v>0</v>
      </c>
      <c r="G1487" s="1">
        <f t="shared" si="360"/>
        <v>1</v>
      </c>
      <c r="H1487" s="1">
        <f t="shared" si="361"/>
        <v>0</v>
      </c>
      <c r="J1487" s="1">
        <f t="shared" si="362"/>
        <v>0</v>
      </c>
      <c r="K1487" s="1">
        <f t="shared" si="363"/>
        <v>0</v>
      </c>
      <c r="L1487" s="1">
        <f t="shared" si="364"/>
        <v>1</v>
      </c>
      <c r="M1487" s="1">
        <f t="shared" si="365"/>
        <v>0</v>
      </c>
      <c r="O1487" s="1">
        <f t="shared" si="366"/>
        <v>0</v>
      </c>
      <c r="P1487" s="1">
        <f t="shared" si="367"/>
        <v>0</v>
      </c>
      <c r="Q1487" s="1">
        <f t="shared" si="368"/>
        <v>1</v>
      </c>
      <c r="R1487" s="1">
        <f t="shared" si="369"/>
        <v>0</v>
      </c>
      <c r="Y1487" s="62">
        <v>0</v>
      </c>
      <c r="Z1487" s="62">
        <v>38</v>
      </c>
      <c r="AA1487" s="62">
        <v>28.52</v>
      </c>
      <c r="AB1487" s="62">
        <v>670</v>
      </c>
      <c r="AC1487" s="62">
        <v>1</v>
      </c>
    </row>
    <row r="1488" spans="1:29" x14ac:dyDescent="0.25">
      <c r="A1488" s="1">
        <f t="shared" si="355"/>
        <v>1</v>
      </c>
      <c r="B1488" s="1">
        <f t="shared" si="356"/>
        <v>1</v>
      </c>
      <c r="C1488" s="1">
        <f t="shared" si="357"/>
        <v>1</v>
      </c>
      <c r="E1488" s="1">
        <f t="shared" si="358"/>
        <v>1</v>
      </c>
      <c r="F1488" s="1">
        <f t="shared" si="359"/>
        <v>0</v>
      </c>
      <c r="G1488" s="1">
        <f t="shared" si="360"/>
        <v>0</v>
      </c>
      <c r="H1488" s="1">
        <f t="shared" si="361"/>
        <v>0</v>
      </c>
      <c r="J1488" s="1">
        <f t="shared" si="362"/>
        <v>1</v>
      </c>
      <c r="K1488" s="1">
        <f t="shared" si="363"/>
        <v>0</v>
      </c>
      <c r="L1488" s="1">
        <f t="shared" si="364"/>
        <v>0</v>
      </c>
      <c r="M1488" s="1">
        <f t="shared" si="365"/>
        <v>0</v>
      </c>
      <c r="O1488" s="1">
        <f t="shared" si="366"/>
        <v>1</v>
      </c>
      <c r="P1488" s="1">
        <f t="shared" si="367"/>
        <v>0</v>
      </c>
      <c r="Q1488" s="1">
        <f t="shared" si="368"/>
        <v>0</v>
      </c>
      <c r="R1488" s="1">
        <f t="shared" si="369"/>
        <v>0</v>
      </c>
      <c r="Y1488" s="62">
        <v>0</v>
      </c>
      <c r="Z1488" s="62">
        <v>30</v>
      </c>
      <c r="AA1488" s="62">
        <v>32.68</v>
      </c>
      <c r="AB1488" s="62">
        <v>685</v>
      </c>
      <c r="AC1488" s="62">
        <v>1</v>
      </c>
    </row>
    <row r="1489" spans="1:29" x14ac:dyDescent="0.25">
      <c r="A1489" s="1">
        <f t="shared" si="355"/>
        <v>1</v>
      </c>
      <c r="B1489" s="1">
        <f t="shared" si="356"/>
        <v>1</v>
      </c>
      <c r="C1489" s="1">
        <f t="shared" si="357"/>
        <v>1</v>
      </c>
      <c r="E1489" s="1">
        <f t="shared" si="358"/>
        <v>1</v>
      </c>
      <c r="F1489" s="1">
        <f t="shared" si="359"/>
        <v>0</v>
      </c>
      <c r="G1489" s="1">
        <f t="shared" si="360"/>
        <v>0</v>
      </c>
      <c r="H1489" s="1">
        <f t="shared" si="361"/>
        <v>0</v>
      </c>
      <c r="J1489" s="1">
        <f t="shared" si="362"/>
        <v>1</v>
      </c>
      <c r="K1489" s="1">
        <f t="shared" si="363"/>
        <v>0</v>
      </c>
      <c r="L1489" s="1">
        <f t="shared" si="364"/>
        <v>0</v>
      </c>
      <c r="M1489" s="1">
        <f t="shared" si="365"/>
        <v>0</v>
      </c>
      <c r="O1489" s="1">
        <f t="shared" si="366"/>
        <v>1</v>
      </c>
      <c r="P1489" s="1">
        <f t="shared" si="367"/>
        <v>0</v>
      </c>
      <c r="Q1489" s="1">
        <f t="shared" si="368"/>
        <v>0</v>
      </c>
      <c r="R1489" s="1">
        <f t="shared" si="369"/>
        <v>0</v>
      </c>
      <c r="Y1489" s="62">
        <v>1</v>
      </c>
      <c r="Z1489" s="62">
        <v>100</v>
      </c>
      <c r="AA1489" s="62">
        <v>18.95</v>
      </c>
      <c r="AB1489" s="62">
        <v>725</v>
      </c>
      <c r="AC1489" s="62">
        <v>1</v>
      </c>
    </row>
    <row r="1490" spans="1:29" x14ac:dyDescent="0.25">
      <c r="A1490" s="1">
        <f t="shared" si="355"/>
        <v>1</v>
      </c>
      <c r="B1490" s="1">
        <f t="shared" si="356"/>
        <v>1</v>
      </c>
      <c r="C1490" s="1">
        <f t="shared" si="357"/>
        <v>1</v>
      </c>
      <c r="E1490" s="1">
        <f t="shared" si="358"/>
        <v>1</v>
      </c>
      <c r="F1490" s="1">
        <f t="shared" si="359"/>
        <v>0</v>
      </c>
      <c r="G1490" s="1">
        <f t="shared" si="360"/>
        <v>0</v>
      </c>
      <c r="H1490" s="1">
        <f t="shared" si="361"/>
        <v>0</v>
      </c>
      <c r="J1490" s="1">
        <f t="shared" si="362"/>
        <v>1</v>
      </c>
      <c r="K1490" s="1">
        <f t="shared" si="363"/>
        <v>0</v>
      </c>
      <c r="L1490" s="1">
        <f t="shared" si="364"/>
        <v>0</v>
      </c>
      <c r="M1490" s="1">
        <f t="shared" si="365"/>
        <v>0</v>
      </c>
      <c r="O1490" s="1">
        <f t="shared" si="366"/>
        <v>1</v>
      </c>
      <c r="P1490" s="1">
        <f t="shared" si="367"/>
        <v>0</v>
      </c>
      <c r="Q1490" s="1">
        <f t="shared" si="368"/>
        <v>0</v>
      </c>
      <c r="R1490" s="1">
        <f t="shared" si="369"/>
        <v>0</v>
      </c>
      <c r="Y1490" s="62">
        <v>1</v>
      </c>
      <c r="Z1490" s="62">
        <v>154.99199999999999</v>
      </c>
      <c r="AA1490" s="62">
        <v>11.15</v>
      </c>
      <c r="AB1490" s="62">
        <v>725</v>
      </c>
      <c r="AC1490" s="62">
        <v>1</v>
      </c>
    </row>
    <row r="1491" spans="1:29" x14ac:dyDescent="0.25">
      <c r="A1491" s="1">
        <f t="shared" si="355"/>
        <v>1</v>
      </c>
      <c r="B1491" s="1">
        <f t="shared" si="356"/>
        <v>1</v>
      </c>
      <c r="C1491" s="1">
        <f t="shared" si="357"/>
        <v>1</v>
      </c>
      <c r="E1491" s="1">
        <f t="shared" si="358"/>
        <v>1</v>
      </c>
      <c r="F1491" s="1">
        <f t="shared" si="359"/>
        <v>0</v>
      </c>
      <c r="G1491" s="1">
        <f t="shared" si="360"/>
        <v>0</v>
      </c>
      <c r="H1491" s="1">
        <f t="shared" si="361"/>
        <v>0</v>
      </c>
      <c r="J1491" s="1">
        <f t="shared" si="362"/>
        <v>1</v>
      </c>
      <c r="K1491" s="1">
        <f t="shared" si="363"/>
        <v>0</v>
      </c>
      <c r="L1491" s="1">
        <f t="shared" si="364"/>
        <v>0</v>
      </c>
      <c r="M1491" s="1">
        <f t="shared" si="365"/>
        <v>0</v>
      </c>
      <c r="O1491" s="1">
        <f t="shared" si="366"/>
        <v>1</v>
      </c>
      <c r="P1491" s="1">
        <f t="shared" si="367"/>
        <v>0</v>
      </c>
      <c r="Q1491" s="1">
        <f t="shared" si="368"/>
        <v>0</v>
      </c>
      <c r="R1491" s="1">
        <f t="shared" si="369"/>
        <v>0</v>
      </c>
      <c r="Y1491" s="62">
        <v>1</v>
      </c>
      <c r="Z1491" s="62">
        <v>163.69999999999999</v>
      </c>
      <c r="AA1491" s="62">
        <v>21.22</v>
      </c>
      <c r="AB1491" s="62">
        <v>685</v>
      </c>
      <c r="AC1491" s="62">
        <v>1</v>
      </c>
    </row>
    <row r="1492" spans="1:29" x14ac:dyDescent="0.25">
      <c r="A1492" s="1">
        <f t="shared" si="355"/>
        <v>0</v>
      </c>
      <c r="B1492" s="1">
        <f t="shared" si="356"/>
        <v>0</v>
      </c>
      <c r="C1492" s="1">
        <f t="shared" si="357"/>
        <v>0</v>
      </c>
      <c r="E1492" s="1">
        <f t="shared" si="358"/>
        <v>0</v>
      </c>
      <c r="F1492" s="1">
        <f t="shared" si="359"/>
        <v>0</v>
      </c>
      <c r="G1492" s="1">
        <f t="shared" si="360"/>
        <v>1</v>
      </c>
      <c r="H1492" s="1">
        <f t="shared" si="361"/>
        <v>0</v>
      </c>
      <c r="J1492" s="1">
        <f t="shared" si="362"/>
        <v>0</v>
      </c>
      <c r="K1492" s="1">
        <f t="shared" si="363"/>
        <v>0</v>
      </c>
      <c r="L1492" s="1">
        <f t="shared" si="364"/>
        <v>1</v>
      </c>
      <c r="M1492" s="1">
        <f t="shared" si="365"/>
        <v>0</v>
      </c>
      <c r="O1492" s="1">
        <f t="shared" si="366"/>
        <v>0</v>
      </c>
      <c r="P1492" s="1">
        <f t="shared" si="367"/>
        <v>0</v>
      </c>
      <c r="Q1492" s="1">
        <f t="shared" si="368"/>
        <v>1</v>
      </c>
      <c r="R1492" s="1">
        <f t="shared" si="369"/>
        <v>0</v>
      </c>
      <c r="Y1492" s="62">
        <v>0</v>
      </c>
      <c r="Z1492" s="62">
        <v>30</v>
      </c>
      <c r="AA1492" s="62">
        <v>53.79</v>
      </c>
      <c r="AB1492" s="62">
        <v>750</v>
      </c>
      <c r="AC1492" s="62">
        <v>1</v>
      </c>
    </row>
    <row r="1493" spans="1:29" x14ac:dyDescent="0.25">
      <c r="A1493" s="1">
        <f t="shared" si="355"/>
        <v>0</v>
      </c>
      <c r="B1493" s="1">
        <f t="shared" si="356"/>
        <v>0</v>
      </c>
      <c r="C1493" s="1">
        <f t="shared" si="357"/>
        <v>0</v>
      </c>
      <c r="E1493" s="1">
        <f t="shared" si="358"/>
        <v>0</v>
      </c>
      <c r="F1493" s="1">
        <f t="shared" si="359"/>
        <v>0</v>
      </c>
      <c r="G1493" s="1">
        <f t="shared" si="360"/>
        <v>1</v>
      </c>
      <c r="H1493" s="1">
        <f t="shared" si="361"/>
        <v>0</v>
      </c>
      <c r="J1493" s="1">
        <f t="shared" si="362"/>
        <v>0</v>
      </c>
      <c r="K1493" s="1">
        <f t="shared" si="363"/>
        <v>0</v>
      </c>
      <c r="L1493" s="1">
        <f t="shared" si="364"/>
        <v>1</v>
      </c>
      <c r="M1493" s="1">
        <f t="shared" si="365"/>
        <v>0</v>
      </c>
      <c r="O1493" s="1">
        <f t="shared" si="366"/>
        <v>0</v>
      </c>
      <c r="P1493" s="1">
        <f t="shared" si="367"/>
        <v>0</v>
      </c>
      <c r="Q1493" s="1">
        <f t="shared" si="368"/>
        <v>1</v>
      </c>
      <c r="R1493" s="1">
        <f t="shared" si="369"/>
        <v>0</v>
      </c>
      <c r="Y1493" s="62">
        <v>0</v>
      </c>
      <c r="Z1493" s="62">
        <v>47.2</v>
      </c>
      <c r="AA1493" s="62">
        <v>24.13</v>
      </c>
      <c r="AB1493" s="62">
        <v>730</v>
      </c>
      <c r="AC1493" s="62">
        <v>1</v>
      </c>
    </row>
    <row r="1494" spans="1:29" x14ac:dyDescent="0.25">
      <c r="A1494" s="1">
        <f t="shared" si="355"/>
        <v>1</v>
      </c>
      <c r="B1494" s="1">
        <f t="shared" si="356"/>
        <v>1</v>
      </c>
      <c r="C1494" s="1">
        <f t="shared" si="357"/>
        <v>1</v>
      </c>
      <c r="E1494" s="1">
        <f t="shared" si="358"/>
        <v>1</v>
      </c>
      <c r="F1494" s="1">
        <f t="shared" si="359"/>
        <v>0</v>
      </c>
      <c r="G1494" s="1">
        <f t="shared" si="360"/>
        <v>0</v>
      </c>
      <c r="H1494" s="1">
        <f t="shared" si="361"/>
        <v>0</v>
      </c>
      <c r="J1494" s="1">
        <f t="shared" si="362"/>
        <v>1</v>
      </c>
      <c r="K1494" s="1">
        <f t="shared" si="363"/>
        <v>0</v>
      </c>
      <c r="L1494" s="1">
        <f t="shared" si="364"/>
        <v>0</v>
      </c>
      <c r="M1494" s="1">
        <f t="shared" si="365"/>
        <v>0</v>
      </c>
      <c r="O1494" s="1">
        <f t="shared" si="366"/>
        <v>1</v>
      </c>
      <c r="P1494" s="1">
        <f t="shared" si="367"/>
        <v>0</v>
      </c>
      <c r="Q1494" s="1">
        <f t="shared" si="368"/>
        <v>0</v>
      </c>
      <c r="R1494" s="1">
        <f t="shared" si="369"/>
        <v>0</v>
      </c>
      <c r="Y1494" s="62">
        <v>0</v>
      </c>
      <c r="Z1494" s="62">
        <v>84</v>
      </c>
      <c r="AA1494" s="62">
        <v>10.36</v>
      </c>
      <c r="AB1494" s="62">
        <v>780</v>
      </c>
      <c r="AC1494" s="62">
        <v>1</v>
      </c>
    </row>
    <row r="1495" spans="1:29" x14ac:dyDescent="0.25">
      <c r="A1495" s="1">
        <f t="shared" si="355"/>
        <v>1</v>
      </c>
      <c r="B1495" s="1">
        <f t="shared" si="356"/>
        <v>1</v>
      </c>
      <c r="C1495" s="1">
        <f t="shared" si="357"/>
        <v>1</v>
      </c>
      <c r="E1495" s="1">
        <f t="shared" si="358"/>
        <v>1</v>
      </c>
      <c r="F1495" s="1">
        <f t="shared" si="359"/>
        <v>0</v>
      </c>
      <c r="G1495" s="1">
        <f t="shared" si="360"/>
        <v>0</v>
      </c>
      <c r="H1495" s="1">
        <f t="shared" si="361"/>
        <v>0</v>
      </c>
      <c r="J1495" s="1">
        <f t="shared" si="362"/>
        <v>1</v>
      </c>
      <c r="K1495" s="1">
        <f t="shared" si="363"/>
        <v>0</v>
      </c>
      <c r="L1495" s="1">
        <f t="shared" si="364"/>
        <v>0</v>
      </c>
      <c r="M1495" s="1">
        <f t="shared" si="365"/>
        <v>0</v>
      </c>
      <c r="O1495" s="1">
        <f t="shared" si="366"/>
        <v>1</v>
      </c>
      <c r="P1495" s="1">
        <f t="shared" si="367"/>
        <v>0</v>
      </c>
      <c r="Q1495" s="1">
        <f t="shared" si="368"/>
        <v>0</v>
      </c>
      <c r="R1495" s="1">
        <f t="shared" si="369"/>
        <v>0</v>
      </c>
      <c r="Y1495" s="62">
        <v>1</v>
      </c>
      <c r="Z1495" s="62">
        <v>105</v>
      </c>
      <c r="AA1495" s="62">
        <v>15.59</v>
      </c>
      <c r="AB1495" s="62">
        <v>710</v>
      </c>
      <c r="AC1495" s="62">
        <v>1</v>
      </c>
    </row>
    <row r="1496" spans="1:29" x14ac:dyDescent="0.25">
      <c r="A1496" s="1">
        <f t="shared" si="355"/>
        <v>1</v>
      </c>
      <c r="B1496" s="1">
        <f t="shared" si="356"/>
        <v>1</v>
      </c>
      <c r="C1496" s="1">
        <f t="shared" si="357"/>
        <v>1</v>
      </c>
      <c r="E1496" s="1">
        <f t="shared" si="358"/>
        <v>1</v>
      </c>
      <c r="F1496" s="1">
        <f t="shared" si="359"/>
        <v>0</v>
      </c>
      <c r="G1496" s="1">
        <f t="shared" si="360"/>
        <v>0</v>
      </c>
      <c r="H1496" s="1">
        <f t="shared" si="361"/>
        <v>0</v>
      </c>
      <c r="J1496" s="1">
        <f t="shared" si="362"/>
        <v>1</v>
      </c>
      <c r="K1496" s="1">
        <f t="shared" si="363"/>
        <v>0</v>
      </c>
      <c r="L1496" s="1">
        <f t="shared" si="364"/>
        <v>0</v>
      </c>
      <c r="M1496" s="1">
        <f t="shared" si="365"/>
        <v>0</v>
      </c>
      <c r="O1496" s="1">
        <f t="shared" si="366"/>
        <v>1</v>
      </c>
      <c r="P1496" s="1">
        <f t="shared" si="367"/>
        <v>0</v>
      </c>
      <c r="Q1496" s="1">
        <f t="shared" si="368"/>
        <v>0</v>
      </c>
      <c r="R1496" s="1">
        <f t="shared" si="369"/>
        <v>0</v>
      </c>
      <c r="Y1496" s="62">
        <v>0</v>
      </c>
      <c r="Z1496" s="62">
        <v>60</v>
      </c>
      <c r="AA1496" s="62">
        <v>23.24</v>
      </c>
      <c r="AB1496" s="62">
        <v>705</v>
      </c>
      <c r="AC1496" s="62">
        <v>1</v>
      </c>
    </row>
    <row r="1497" spans="1:29" x14ac:dyDescent="0.25">
      <c r="A1497" s="1">
        <f t="shared" si="355"/>
        <v>1</v>
      </c>
      <c r="B1497" s="1">
        <f t="shared" si="356"/>
        <v>1</v>
      </c>
      <c r="C1497" s="1">
        <f t="shared" si="357"/>
        <v>1</v>
      </c>
      <c r="E1497" s="1">
        <f t="shared" si="358"/>
        <v>1</v>
      </c>
      <c r="F1497" s="1">
        <f t="shared" si="359"/>
        <v>0</v>
      </c>
      <c r="G1497" s="1">
        <f t="shared" si="360"/>
        <v>0</v>
      </c>
      <c r="H1497" s="1">
        <f t="shared" si="361"/>
        <v>0</v>
      </c>
      <c r="J1497" s="1">
        <f t="shared" si="362"/>
        <v>1</v>
      </c>
      <c r="K1497" s="1">
        <f t="shared" si="363"/>
        <v>0</v>
      </c>
      <c r="L1497" s="1">
        <f t="shared" si="364"/>
        <v>0</v>
      </c>
      <c r="M1497" s="1">
        <f t="shared" si="365"/>
        <v>0</v>
      </c>
      <c r="O1497" s="1">
        <f t="shared" si="366"/>
        <v>1</v>
      </c>
      <c r="P1497" s="1">
        <f t="shared" si="367"/>
        <v>0</v>
      </c>
      <c r="Q1497" s="1">
        <f t="shared" si="368"/>
        <v>0</v>
      </c>
      <c r="R1497" s="1">
        <f t="shared" si="369"/>
        <v>0</v>
      </c>
      <c r="Y1497" s="62">
        <v>1</v>
      </c>
      <c r="Z1497" s="62">
        <v>54</v>
      </c>
      <c r="AA1497" s="62">
        <v>23.31</v>
      </c>
      <c r="AB1497" s="62">
        <v>705</v>
      </c>
      <c r="AC1497" s="62">
        <v>1</v>
      </c>
    </row>
    <row r="1498" spans="1:29" x14ac:dyDescent="0.25">
      <c r="A1498" s="1">
        <f t="shared" si="355"/>
        <v>1</v>
      </c>
      <c r="B1498" s="1">
        <f t="shared" si="356"/>
        <v>1</v>
      </c>
      <c r="C1498" s="1">
        <f t="shared" si="357"/>
        <v>1</v>
      </c>
      <c r="E1498" s="1">
        <f t="shared" si="358"/>
        <v>1</v>
      </c>
      <c r="F1498" s="1">
        <f t="shared" si="359"/>
        <v>0</v>
      </c>
      <c r="G1498" s="1">
        <f t="shared" si="360"/>
        <v>0</v>
      </c>
      <c r="H1498" s="1">
        <f t="shared" si="361"/>
        <v>0</v>
      </c>
      <c r="J1498" s="1">
        <f t="shared" si="362"/>
        <v>1</v>
      </c>
      <c r="K1498" s="1">
        <f t="shared" si="363"/>
        <v>0</v>
      </c>
      <c r="L1498" s="1">
        <f t="shared" si="364"/>
        <v>0</v>
      </c>
      <c r="M1498" s="1">
        <f t="shared" si="365"/>
        <v>0</v>
      </c>
      <c r="O1498" s="1">
        <f t="shared" si="366"/>
        <v>1</v>
      </c>
      <c r="P1498" s="1">
        <f t="shared" si="367"/>
        <v>0</v>
      </c>
      <c r="Q1498" s="1">
        <f t="shared" si="368"/>
        <v>0</v>
      </c>
      <c r="R1498" s="1">
        <f t="shared" si="369"/>
        <v>0</v>
      </c>
      <c r="Y1498" s="62">
        <v>1</v>
      </c>
      <c r="Z1498" s="62">
        <v>93</v>
      </c>
      <c r="AA1498" s="62">
        <v>18.72</v>
      </c>
      <c r="AB1498" s="62">
        <v>665</v>
      </c>
      <c r="AC1498" s="62">
        <v>1</v>
      </c>
    </row>
    <row r="1499" spans="1:29" x14ac:dyDescent="0.25">
      <c r="A1499" s="1">
        <f t="shared" si="355"/>
        <v>1</v>
      </c>
      <c r="B1499" s="1">
        <f t="shared" si="356"/>
        <v>1</v>
      </c>
      <c r="C1499" s="1">
        <f t="shared" si="357"/>
        <v>1</v>
      </c>
      <c r="E1499" s="1">
        <f t="shared" si="358"/>
        <v>1</v>
      </c>
      <c r="F1499" s="1">
        <f t="shared" si="359"/>
        <v>0</v>
      </c>
      <c r="G1499" s="1">
        <f t="shared" si="360"/>
        <v>0</v>
      </c>
      <c r="H1499" s="1">
        <f t="shared" si="361"/>
        <v>0</v>
      </c>
      <c r="J1499" s="1">
        <f t="shared" si="362"/>
        <v>1</v>
      </c>
      <c r="K1499" s="1">
        <f t="shared" si="363"/>
        <v>0</v>
      </c>
      <c r="L1499" s="1">
        <f t="shared" si="364"/>
        <v>0</v>
      </c>
      <c r="M1499" s="1">
        <f t="shared" si="365"/>
        <v>0</v>
      </c>
      <c r="O1499" s="1">
        <f t="shared" si="366"/>
        <v>1</v>
      </c>
      <c r="P1499" s="1">
        <f t="shared" si="367"/>
        <v>0</v>
      </c>
      <c r="Q1499" s="1">
        <f t="shared" si="368"/>
        <v>0</v>
      </c>
      <c r="R1499" s="1">
        <f t="shared" si="369"/>
        <v>0</v>
      </c>
      <c r="Y1499" s="62">
        <v>0</v>
      </c>
      <c r="Z1499" s="62">
        <v>72</v>
      </c>
      <c r="AA1499" s="62">
        <v>11.28</v>
      </c>
      <c r="AB1499" s="62">
        <v>690</v>
      </c>
      <c r="AC1499" s="62">
        <v>1</v>
      </c>
    </row>
    <row r="1500" spans="1:29" x14ac:dyDescent="0.25">
      <c r="A1500" s="1">
        <f t="shared" si="355"/>
        <v>1</v>
      </c>
      <c r="B1500" s="1">
        <f t="shared" si="356"/>
        <v>1</v>
      </c>
      <c r="C1500" s="1">
        <f t="shared" si="357"/>
        <v>1</v>
      </c>
      <c r="E1500" s="1">
        <f t="shared" si="358"/>
        <v>1</v>
      </c>
      <c r="F1500" s="1">
        <f t="shared" si="359"/>
        <v>0</v>
      </c>
      <c r="G1500" s="1">
        <f t="shared" si="360"/>
        <v>0</v>
      </c>
      <c r="H1500" s="1">
        <f t="shared" si="361"/>
        <v>0</v>
      </c>
      <c r="J1500" s="1">
        <f t="shared" si="362"/>
        <v>1</v>
      </c>
      <c r="K1500" s="1">
        <f t="shared" si="363"/>
        <v>0</v>
      </c>
      <c r="L1500" s="1">
        <f t="shared" si="364"/>
        <v>0</v>
      </c>
      <c r="M1500" s="1">
        <f t="shared" si="365"/>
        <v>0</v>
      </c>
      <c r="O1500" s="1">
        <f t="shared" si="366"/>
        <v>1</v>
      </c>
      <c r="P1500" s="1">
        <f t="shared" si="367"/>
        <v>0</v>
      </c>
      <c r="Q1500" s="1">
        <f t="shared" si="368"/>
        <v>0</v>
      </c>
      <c r="R1500" s="1">
        <f t="shared" si="369"/>
        <v>0</v>
      </c>
      <c r="Y1500" s="62">
        <v>1</v>
      </c>
      <c r="Z1500" s="62">
        <v>170</v>
      </c>
      <c r="AA1500" s="62">
        <v>11.22</v>
      </c>
      <c r="AB1500" s="62">
        <v>705</v>
      </c>
      <c r="AC1500" s="62">
        <v>1</v>
      </c>
    </row>
    <row r="1501" spans="1:29" x14ac:dyDescent="0.25">
      <c r="A1501" s="1">
        <f t="shared" si="355"/>
        <v>0</v>
      </c>
      <c r="B1501" s="1">
        <f t="shared" si="356"/>
        <v>0</v>
      </c>
      <c r="C1501" s="1">
        <f t="shared" si="357"/>
        <v>0</v>
      </c>
      <c r="E1501" s="1">
        <f t="shared" si="358"/>
        <v>0</v>
      </c>
      <c r="F1501" s="1">
        <f t="shared" si="359"/>
        <v>0</v>
      </c>
      <c r="G1501" s="1">
        <f t="shared" si="360"/>
        <v>1</v>
      </c>
      <c r="H1501" s="1">
        <f t="shared" si="361"/>
        <v>0</v>
      </c>
      <c r="J1501" s="1">
        <f t="shared" si="362"/>
        <v>0</v>
      </c>
      <c r="K1501" s="1">
        <f t="shared" si="363"/>
        <v>0</v>
      </c>
      <c r="L1501" s="1">
        <f t="shared" si="364"/>
        <v>1</v>
      </c>
      <c r="M1501" s="1">
        <f t="shared" si="365"/>
        <v>0</v>
      </c>
      <c r="O1501" s="1">
        <f t="shared" si="366"/>
        <v>0</v>
      </c>
      <c r="P1501" s="1">
        <f t="shared" si="367"/>
        <v>0</v>
      </c>
      <c r="Q1501" s="1">
        <f t="shared" si="368"/>
        <v>1</v>
      </c>
      <c r="R1501" s="1">
        <f t="shared" si="369"/>
        <v>0</v>
      </c>
      <c r="Y1501" s="62">
        <v>0</v>
      </c>
      <c r="Z1501" s="62">
        <v>41</v>
      </c>
      <c r="AA1501" s="62">
        <v>28.16</v>
      </c>
      <c r="AB1501" s="62">
        <v>670</v>
      </c>
      <c r="AC1501" s="62">
        <v>1</v>
      </c>
    </row>
    <row r="1502" spans="1:29" x14ac:dyDescent="0.25">
      <c r="A1502" s="1">
        <f t="shared" si="355"/>
        <v>0</v>
      </c>
      <c r="B1502" s="1">
        <f t="shared" si="356"/>
        <v>0</v>
      </c>
      <c r="C1502" s="1">
        <f t="shared" si="357"/>
        <v>1</v>
      </c>
      <c r="E1502" s="1">
        <f t="shared" si="358"/>
        <v>1</v>
      </c>
      <c r="F1502" s="1">
        <f t="shared" si="359"/>
        <v>0</v>
      </c>
      <c r="G1502" s="1">
        <f t="shared" si="360"/>
        <v>0</v>
      </c>
      <c r="H1502" s="1">
        <f t="shared" si="361"/>
        <v>0</v>
      </c>
      <c r="J1502" s="1">
        <f t="shared" si="362"/>
        <v>0</v>
      </c>
      <c r="K1502" s="1">
        <f t="shared" si="363"/>
        <v>0</v>
      </c>
      <c r="L1502" s="1">
        <f t="shared" si="364"/>
        <v>1</v>
      </c>
      <c r="M1502" s="1">
        <f t="shared" si="365"/>
        <v>0</v>
      </c>
      <c r="O1502" s="1">
        <f t="shared" si="366"/>
        <v>0</v>
      </c>
      <c r="P1502" s="1">
        <f t="shared" si="367"/>
        <v>0</v>
      </c>
      <c r="Q1502" s="1">
        <f t="shared" si="368"/>
        <v>1</v>
      </c>
      <c r="R1502" s="1">
        <f t="shared" si="369"/>
        <v>0</v>
      </c>
      <c r="Y1502" s="62">
        <v>1</v>
      </c>
      <c r="Z1502" s="62">
        <v>65</v>
      </c>
      <c r="AA1502" s="62">
        <v>11.87</v>
      </c>
      <c r="AB1502" s="62">
        <v>705</v>
      </c>
      <c r="AC1502" s="62">
        <v>1</v>
      </c>
    </row>
    <row r="1503" spans="1:29" x14ac:dyDescent="0.25">
      <c r="A1503" s="1">
        <f t="shared" si="355"/>
        <v>1</v>
      </c>
      <c r="B1503" s="1">
        <f t="shared" si="356"/>
        <v>1</v>
      </c>
      <c r="C1503" s="1">
        <f t="shared" si="357"/>
        <v>1</v>
      </c>
      <c r="E1503" s="1">
        <f t="shared" si="358"/>
        <v>1</v>
      </c>
      <c r="F1503" s="1">
        <f t="shared" si="359"/>
        <v>0</v>
      </c>
      <c r="G1503" s="1">
        <f t="shared" si="360"/>
        <v>0</v>
      </c>
      <c r="H1503" s="1">
        <f t="shared" si="361"/>
        <v>0</v>
      </c>
      <c r="J1503" s="1">
        <f t="shared" si="362"/>
        <v>1</v>
      </c>
      <c r="K1503" s="1">
        <f t="shared" si="363"/>
        <v>0</v>
      </c>
      <c r="L1503" s="1">
        <f t="shared" si="364"/>
        <v>0</v>
      </c>
      <c r="M1503" s="1">
        <f t="shared" si="365"/>
        <v>0</v>
      </c>
      <c r="O1503" s="1">
        <f t="shared" si="366"/>
        <v>1</v>
      </c>
      <c r="P1503" s="1">
        <f t="shared" si="367"/>
        <v>0</v>
      </c>
      <c r="Q1503" s="1">
        <f t="shared" si="368"/>
        <v>0</v>
      </c>
      <c r="R1503" s="1">
        <f t="shared" si="369"/>
        <v>0</v>
      </c>
      <c r="Y1503" s="62">
        <v>1</v>
      </c>
      <c r="Z1503" s="62">
        <v>40</v>
      </c>
      <c r="AA1503" s="62">
        <v>25.32</v>
      </c>
      <c r="AB1503" s="62">
        <v>710</v>
      </c>
      <c r="AC1503" s="62">
        <v>1</v>
      </c>
    </row>
    <row r="1504" spans="1:29" x14ac:dyDescent="0.25">
      <c r="A1504" s="1">
        <f t="shared" si="355"/>
        <v>0</v>
      </c>
      <c r="B1504" s="1">
        <f t="shared" si="356"/>
        <v>1</v>
      </c>
      <c r="C1504" s="1">
        <f t="shared" si="357"/>
        <v>1</v>
      </c>
      <c r="E1504" s="1">
        <f t="shared" si="358"/>
        <v>1</v>
      </c>
      <c r="F1504" s="1">
        <f t="shared" si="359"/>
        <v>0</v>
      </c>
      <c r="G1504" s="1">
        <f t="shared" si="360"/>
        <v>0</v>
      </c>
      <c r="H1504" s="1">
        <f t="shared" si="361"/>
        <v>0</v>
      </c>
      <c r="J1504" s="1">
        <f t="shared" si="362"/>
        <v>1</v>
      </c>
      <c r="K1504" s="1">
        <f t="shared" si="363"/>
        <v>0</v>
      </c>
      <c r="L1504" s="1">
        <f t="shared" si="364"/>
        <v>0</v>
      </c>
      <c r="M1504" s="1">
        <f t="shared" si="365"/>
        <v>0</v>
      </c>
      <c r="O1504" s="1">
        <f t="shared" si="366"/>
        <v>0</v>
      </c>
      <c r="P1504" s="1">
        <f t="shared" si="367"/>
        <v>0</v>
      </c>
      <c r="Q1504" s="1">
        <f t="shared" si="368"/>
        <v>1</v>
      </c>
      <c r="R1504" s="1">
        <f t="shared" si="369"/>
        <v>0</v>
      </c>
      <c r="Y1504" s="62">
        <v>1</v>
      </c>
      <c r="Z1504" s="62">
        <v>65</v>
      </c>
      <c r="AA1504" s="62">
        <v>24.19</v>
      </c>
      <c r="AB1504" s="62">
        <v>715</v>
      </c>
      <c r="AC1504" s="62">
        <v>1</v>
      </c>
    </row>
    <row r="1505" spans="1:29" x14ac:dyDescent="0.25">
      <c r="A1505" s="1">
        <f t="shared" si="355"/>
        <v>1</v>
      </c>
      <c r="B1505" s="1">
        <f t="shared" si="356"/>
        <v>1</v>
      </c>
      <c r="C1505" s="1">
        <f t="shared" si="357"/>
        <v>1</v>
      </c>
      <c r="E1505" s="1">
        <f t="shared" si="358"/>
        <v>1</v>
      </c>
      <c r="F1505" s="1">
        <f t="shared" si="359"/>
        <v>0</v>
      </c>
      <c r="G1505" s="1">
        <f t="shared" si="360"/>
        <v>0</v>
      </c>
      <c r="H1505" s="1">
        <f t="shared" si="361"/>
        <v>0</v>
      </c>
      <c r="J1505" s="1">
        <f t="shared" si="362"/>
        <v>1</v>
      </c>
      <c r="K1505" s="1">
        <f t="shared" si="363"/>
        <v>0</v>
      </c>
      <c r="L1505" s="1">
        <f t="shared" si="364"/>
        <v>0</v>
      </c>
      <c r="M1505" s="1">
        <f t="shared" si="365"/>
        <v>0</v>
      </c>
      <c r="O1505" s="1">
        <f t="shared" si="366"/>
        <v>1</v>
      </c>
      <c r="P1505" s="1">
        <f t="shared" si="367"/>
        <v>0</v>
      </c>
      <c r="Q1505" s="1">
        <f t="shared" si="368"/>
        <v>0</v>
      </c>
      <c r="R1505" s="1">
        <f t="shared" si="369"/>
        <v>0</v>
      </c>
      <c r="Y1505" s="62">
        <v>1</v>
      </c>
      <c r="Z1505" s="62">
        <v>24</v>
      </c>
      <c r="AA1505" s="62">
        <v>18.75</v>
      </c>
      <c r="AB1505" s="62">
        <v>695</v>
      </c>
      <c r="AC1505" s="62">
        <v>1</v>
      </c>
    </row>
    <row r="1506" spans="1:29" x14ac:dyDescent="0.25">
      <c r="A1506" s="1">
        <f t="shared" si="355"/>
        <v>0</v>
      </c>
      <c r="B1506" s="1">
        <f t="shared" si="356"/>
        <v>0</v>
      </c>
      <c r="C1506" s="1">
        <f t="shared" si="357"/>
        <v>0</v>
      </c>
      <c r="E1506" s="1">
        <f t="shared" si="358"/>
        <v>0</v>
      </c>
      <c r="F1506" s="1">
        <f t="shared" si="359"/>
        <v>0</v>
      </c>
      <c r="G1506" s="1">
        <f t="shared" si="360"/>
        <v>1</v>
      </c>
      <c r="H1506" s="1">
        <f t="shared" si="361"/>
        <v>0</v>
      </c>
      <c r="J1506" s="1">
        <f t="shared" si="362"/>
        <v>0</v>
      </c>
      <c r="K1506" s="1">
        <f t="shared" si="363"/>
        <v>0</v>
      </c>
      <c r="L1506" s="1">
        <f t="shared" si="364"/>
        <v>1</v>
      </c>
      <c r="M1506" s="1">
        <f t="shared" si="365"/>
        <v>0</v>
      </c>
      <c r="O1506" s="1">
        <f t="shared" si="366"/>
        <v>0</v>
      </c>
      <c r="P1506" s="1">
        <f t="shared" si="367"/>
        <v>0</v>
      </c>
      <c r="Q1506" s="1">
        <f t="shared" si="368"/>
        <v>1</v>
      </c>
      <c r="R1506" s="1">
        <f t="shared" si="369"/>
        <v>0</v>
      </c>
      <c r="Y1506" s="62">
        <v>0</v>
      </c>
      <c r="Z1506" s="62">
        <v>35.36</v>
      </c>
      <c r="AA1506" s="62">
        <v>5.08</v>
      </c>
      <c r="AB1506" s="62">
        <v>785</v>
      </c>
      <c r="AC1506" s="62">
        <v>1</v>
      </c>
    </row>
    <row r="1507" spans="1:29" x14ac:dyDescent="0.25">
      <c r="A1507" s="1">
        <f t="shared" si="355"/>
        <v>0</v>
      </c>
      <c r="B1507" s="1">
        <f t="shared" si="356"/>
        <v>1</v>
      </c>
      <c r="C1507" s="1">
        <f t="shared" si="357"/>
        <v>1</v>
      </c>
      <c r="E1507" s="1">
        <f t="shared" si="358"/>
        <v>1</v>
      </c>
      <c r="F1507" s="1">
        <f t="shared" si="359"/>
        <v>0</v>
      </c>
      <c r="G1507" s="1">
        <f t="shared" si="360"/>
        <v>0</v>
      </c>
      <c r="H1507" s="1">
        <f t="shared" si="361"/>
        <v>0</v>
      </c>
      <c r="J1507" s="1">
        <f t="shared" si="362"/>
        <v>1</v>
      </c>
      <c r="K1507" s="1">
        <f t="shared" si="363"/>
        <v>0</v>
      </c>
      <c r="L1507" s="1">
        <f t="shared" si="364"/>
        <v>0</v>
      </c>
      <c r="M1507" s="1">
        <f t="shared" si="365"/>
        <v>0</v>
      </c>
      <c r="O1507" s="1">
        <f t="shared" si="366"/>
        <v>0</v>
      </c>
      <c r="P1507" s="1">
        <f t="shared" si="367"/>
        <v>0</v>
      </c>
      <c r="Q1507" s="1">
        <f t="shared" si="368"/>
        <v>1</v>
      </c>
      <c r="R1507" s="1">
        <f t="shared" si="369"/>
        <v>0</v>
      </c>
      <c r="Y1507" s="62">
        <v>0</v>
      </c>
      <c r="Z1507" s="62">
        <v>40</v>
      </c>
      <c r="AA1507" s="62">
        <v>35.49</v>
      </c>
      <c r="AB1507" s="62">
        <v>710</v>
      </c>
      <c r="AC1507" s="62">
        <v>1</v>
      </c>
    </row>
    <row r="1508" spans="1:29" x14ac:dyDescent="0.25">
      <c r="A1508" s="1">
        <f t="shared" si="355"/>
        <v>0</v>
      </c>
      <c r="B1508" s="1">
        <f t="shared" si="356"/>
        <v>0</v>
      </c>
      <c r="C1508" s="1">
        <f t="shared" si="357"/>
        <v>1</v>
      </c>
      <c r="E1508" s="1">
        <f t="shared" si="358"/>
        <v>1</v>
      </c>
      <c r="F1508" s="1">
        <f t="shared" si="359"/>
        <v>0</v>
      </c>
      <c r="G1508" s="1">
        <f t="shared" si="360"/>
        <v>0</v>
      </c>
      <c r="H1508" s="1">
        <f t="shared" si="361"/>
        <v>0</v>
      </c>
      <c r="J1508" s="1">
        <f t="shared" si="362"/>
        <v>0</v>
      </c>
      <c r="K1508" s="1">
        <f t="shared" si="363"/>
        <v>0</v>
      </c>
      <c r="L1508" s="1">
        <f t="shared" si="364"/>
        <v>1</v>
      </c>
      <c r="M1508" s="1">
        <f t="shared" si="365"/>
        <v>0</v>
      </c>
      <c r="O1508" s="1">
        <f t="shared" si="366"/>
        <v>0</v>
      </c>
      <c r="P1508" s="1">
        <f t="shared" si="367"/>
        <v>0</v>
      </c>
      <c r="Q1508" s="1">
        <f t="shared" si="368"/>
        <v>1</v>
      </c>
      <c r="R1508" s="1">
        <f t="shared" si="369"/>
        <v>0</v>
      </c>
      <c r="Y1508" s="62">
        <v>1</v>
      </c>
      <c r="Z1508" s="62">
        <v>115</v>
      </c>
      <c r="AA1508" s="62">
        <v>25.75</v>
      </c>
      <c r="AB1508" s="62">
        <v>685</v>
      </c>
      <c r="AC1508" s="62">
        <v>1</v>
      </c>
    </row>
    <row r="1509" spans="1:29" x14ac:dyDescent="0.25">
      <c r="A1509" s="1">
        <f t="shared" si="355"/>
        <v>0</v>
      </c>
      <c r="B1509" s="1">
        <f t="shared" si="356"/>
        <v>0</v>
      </c>
      <c r="C1509" s="1">
        <f t="shared" si="357"/>
        <v>1</v>
      </c>
      <c r="E1509" s="1">
        <f t="shared" si="358"/>
        <v>1</v>
      </c>
      <c r="F1509" s="1">
        <f t="shared" si="359"/>
        <v>0</v>
      </c>
      <c r="G1509" s="1">
        <f t="shared" si="360"/>
        <v>0</v>
      </c>
      <c r="H1509" s="1">
        <f t="shared" si="361"/>
        <v>0</v>
      </c>
      <c r="J1509" s="1">
        <f t="shared" si="362"/>
        <v>0</v>
      </c>
      <c r="K1509" s="1">
        <f t="shared" si="363"/>
        <v>0</v>
      </c>
      <c r="L1509" s="1">
        <f t="shared" si="364"/>
        <v>1</v>
      </c>
      <c r="M1509" s="1">
        <f t="shared" si="365"/>
        <v>0</v>
      </c>
      <c r="O1509" s="1">
        <f t="shared" si="366"/>
        <v>0</v>
      </c>
      <c r="P1509" s="1">
        <f t="shared" si="367"/>
        <v>0</v>
      </c>
      <c r="Q1509" s="1">
        <f t="shared" si="368"/>
        <v>1</v>
      </c>
      <c r="R1509" s="1">
        <f t="shared" si="369"/>
        <v>0</v>
      </c>
      <c r="Y1509" s="62">
        <v>0</v>
      </c>
      <c r="Z1509" s="62">
        <v>98.6</v>
      </c>
      <c r="AA1509" s="62">
        <v>25.68</v>
      </c>
      <c r="AB1509" s="62">
        <v>660</v>
      </c>
      <c r="AC1509" s="62">
        <v>1</v>
      </c>
    </row>
    <row r="1510" spans="1:29" x14ac:dyDescent="0.25">
      <c r="A1510" s="1">
        <f t="shared" si="355"/>
        <v>0</v>
      </c>
      <c r="B1510" s="1">
        <f t="shared" si="356"/>
        <v>0</v>
      </c>
      <c r="C1510" s="1">
        <f t="shared" si="357"/>
        <v>1</v>
      </c>
      <c r="E1510" s="1">
        <f t="shared" si="358"/>
        <v>1</v>
      </c>
      <c r="F1510" s="1">
        <f t="shared" si="359"/>
        <v>0</v>
      </c>
      <c r="G1510" s="1">
        <f t="shared" si="360"/>
        <v>0</v>
      </c>
      <c r="H1510" s="1">
        <f t="shared" si="361"/>
        <v>0</v>
      </c>
      <c r="J1510" s="1">
        <f t="shared" si="362"/>
        <v>0</v>
      </c>
      <c r="K1510" s="1">
        <f t="shared" si="363"/>
        <v>0</v>
      </c>
      <c r="L1510" s="1">
        <f t="shared" si="364"/>
        <v>1</v>
      </c>
      <c r="M1510" s="1">
        <f t="shared" si="365"/>
        <v>0</v>
      </c>
      <c r="O1510" s="1">
        <f t="shared" si="366"/>
        <v>0</v>
      </c>
      <c r="P1510" s="1">
        <f t="shared" si="367"/>
        <v>0</v>
      </c>
      <c r="Q1510" s="1">
        <f t="shared" si="368"/>
        <v>1</v>
      </c>
      <c r="R1510" s="1">
        <f t="shared" si="369"/>
        <v>0</v>
      </c>
      <c r="Y1510" s="62">
        <v>1</v>
      </c>
      <c r="Z1510" s="62">
        <v>23</v>
      </c>
      <c r="AA1510" s="62">
        <v>32.6</v>
      </c>
      <c r="AB1510" s="62">
        <v>720</v>
      </c>
      <c r="AC1510" s="62">
        <v>1</v>
      </c>
    </row>
    <row r="1511" spans="1:29" x14ac:dyDescent="0.25">
      <c r="A1511" s="1">
        <f t="shared" si="355"/>
        <v>1</v>
      </c>
      <c r="B1511" s="1">
        <f t="shared" si="356"/>
        <v>1</v>
      </c>
      <c r="C1511" s="1">
        <f t="shared" si="357"/>
        <v>1</v>
      </c>
      <c r="E1511" s="1">
        <f t="shared" si="358"/>
        <v>1</v>
      </c>
      <c r="F1511" s="1">
        <f t="shared" si="359"/>
        <v>0</v>
      </c>
      <c r="G1511" s="1">
        <f t="shared" si="360"/>
        <v>0</v>
      </c>
      <c r="H1511" s="1">
        <f t="shared" si="361"/>
        <v>0</v>
      </c>
      <c r="J1511" s="1">
        <f t="shared" si="362"/>
        <v>1</v>
      </c>
      <c r="K1511" s="1">
        <f t="shared" si="363"/>
        <v>0</v>
      </c>
      <c r="L1511" s="1">
        <f t="shared" si="364"/>
        <v>0</v>
      </c>
      <c r="M1511" s="1">
        <f t="shared" si="365"/>
        <v>0</v>
      </c>
      <c r="O1511" s="1">
        <f t="shared" si="366"/>
        <v>1</v>
      </c>
      <c r="P1511" s="1">
        <f t="shared" si="367"/>
        <v>0</v>
      </c>
      <c r="Q1511" s="1">
        <f t="shared" si="368"/>
        <v>0</v>
      </c>
      <c r="R1511" s="1">
        <f t="shared" si="369"/>
        <v>0</v>
      </c>
      <c r="Y1511" s="62">
        <v>0</v>
      </c>
      <c r="Z1511" s="62">
        <v>90</v>
      </c>
      <c r="AA1511" s="62">
        <v>5.01</v>
      </c>
      <c r="AB1511" s="62">
        <v>695</v>
      </c>
      <c r="AC1511" s="62">
        <v>1</v>
      </c>
    </row>
    <row r="1512" spans="1:29" x14ac:dyDescent="0.25">
      <c r="A1512" s="1">
        <f t="shared" si="355"/>
        <v>0</v>
      </c>
      <c r="B1512" s="1">
        <f t="shared" si="356"/>
        <v>0</v>
      </c>
      <c r="C1512" s="1">
        <f t="shared" si="357"/>
        <v>0</v>
      </c>
      <c r="E1512" s="1">
        <f t="shared" si="358"/>
        <v>0</v>
      </c>
      <c r="F1512" s="1">
        <f t="shared" si="359"/>
        <v>0</v>
      </c>
      <c r="G1512" s="1">
        <f t="shared" si="360"/>
        <v>1</v>
      </c>
      <c r="H1512" s="1">
        <f t="shared" si="361"/>
        <v>0</v>
      </c>
      <c r="J1512" s="1">
        <f t="shared" si="362"/>
        <v>0</v>
      </c>
      <c r="K1512" s="1">
        <f t="shared" si="363"/>
        <v>0</v>
      </c>
      <c r="L1512" s="1">
        <f t="shared" si="364"/>
        <v>1</v>
      </c>
      <c r="M1512" s="1">
        <f t="shared" si="365"/>
        <v>0</v>
      </c>
      <c r="O1512" s="1">
        <f t="shared" si="366"/>
        <v>0</v>
      </c>
      <c r="P1512" s="1">
        <f t="shared" si="367"/>
        <v>0</v>
      </c>
      <c r="Q1512" s="1">
        <f t="shared" si="368"/>
        <v>1</v>
      </c>
      <c r="R1512" s="1">
        <f t="shared" si="369"/>
        <v>0</v>
      </c>
      <c r="Y1512" s="62">
        <v>1</v>
      </c>
      <c r="Z1512" s="62">
        <v>86</v>
      </c>
      <c r="AA1512" s="62">
        <v>18.25</v>
      </c>
      <c r="AB1512" s="62">
        <v>705</v>
      </c>
      <c r="AC1512" s="62">
        <v>1</v>
      </c>
    </row>
    <row r="1513" spans="1:29" x14ac:dyDescent="0.25">
      <c r="A1513" s="1">
        <f t="shared" si="355"/>
        <v>1</v>
      </c>
      <c r="B1513" s="1">
        <f t="shared" si="356"/>
        <v>1</v>
      </c>
      <c r="C1513" s="1">
        <f t="shared" si="357"/>
        <v>1</v>
      </c>
      <c r="E1513" s="1">
        <f t="shared" si="358"/>
        <v>1</v>
      </c>
      <c r="F1513" s="1">
        <f t="shared" si="359"/>
        <v>0</v>
      </c>
      <c r="G1513" s="1">
        <f t="shared" si="360"/>
        <v>0</v>
      </c>
      <c r="H1513" s="1">
        <f t="shared" si="361"/>
        <v>0</v>
      </c>
      <c r="J1513" s="1">
        <f t="shared" si="362"/>
        <v>1</v>
      </c>
      <c r="K1513" s="1">
        <f t="shared" si="363"/>
        <v>0</v>
      </c>
      <c r="L1513" s="1">
        <f t="shared" si="364"/>
        <v>0</v>
      </c>
      <c r="M1513" s="1">
        <f t="shared" si="365"/>
        <v>0</v>
      </c>
      <c r="O1513" s="1">
        <f t="shared" si="366"/>
        <v>1</v>
      </c>
      <c r="P1513" s="1">
        <f t="shared" si="367"/>
        <v>0</v>
      </c>
      <c r="Q1513" s="1">
        <f t="shared" si="368"/>
        <v>0</v>
      </c>
      <c r="R1513" s="1">
        <f t="shared" si="369"/>
        <v>0</v>
      </c>
      <c r="Y1513" s="62">
        <v>1</v>
      </c>
      <c r="Z1513" s="62">
        <v>104</v>
      </c>
      <c r="AA1513" s="62">
        <v>26.54</v>
      </c>
      <c r="AB1513" s="62">
        <v>775</v>
      </c>
      <c r="AC1513" s="62">
        <v>1</v>
      </c>
    </row>
    <row r="1514" spans="1:29" x14ac:dyDescent="0.25">
      <c r="A1514" s="1">
        <f t="shared" si="355"/>
        <v>1</v>
      </c>
      <c r="B1514" s="1">
        <f t="shared" si="356"/>
        <v>1</v>
      </c>
      <c r="C1514" s="1">
        <f t="shared" si="357"/>
        <v>1</v>
      </c>
      <c r="E1514" s="1">
        <f t="shared" si="358"/>
        <v>1</v>
      </c>
      <c r="F1514" s="1">
        <f t="shared" si="359"/>
        <v>0</v>
      </c>
      <c r="G1514" s="1">
        <f t="shared" si="360"/>
        <v>0</v>
      </c>
      <c r="H1514" s="1">
        <f t="shared" si="361"/>
        <v>0</v>
      </c>
      <c r="J1514" s="1">
        <f t="shared" si="362"/>
        <v>1</v>
      </c>
      <c r="K1514" s="1">
        <f t="shared" si="363"/>
        <v>0</v>
      </c>
      <c r="L1514" s="1">
        <f t="shared" si="364"/>
        <v>0</v>
      </c>
      <c r="M1514" s="1">
        <f t="shared" si="365"/>
        <v>0</v>
      </c>
      <c r="O1514" s="1">
        <f t="shared" si="366"/>
        <v>1</v>
      </c>
      <c r="P1514" s="1">
        <f t="shared" si="367"/>
        <v>0</v>
      </c>
      <c r="Q1514" s="1">
        <f t="shared" si="368"/>
        <v>0</v>
      </c>
      <c r="R1514" s="1">
        <f t="shared" si="369"/>
        <v>0</v>
      </c>
      <c r="Y1514" s="62">
        <v>0</v>
      </c>
      <c r="Z1514" s="62">
        <v>25.2</v>
      </c>
      <c r="AA1514" s="62">
        <v>5.81</v>
      </c>
      <c r="AB1514" s="62">
        <v>740</v>
      </c>
      <c r="AC1514" s="62">
        <v>1</v>
      </c>
    </row>
    <row r="1515" spans="1:29" x14ac:dyDescent="0.25">
      <c r="A1515" s="1">
        <f t="shared" si="355"/>
        <v>1</v>
      </c>
      <c r="B1515" s="1">
        <f t="shared" si="356"/>
        <v>1</v>
      </c>
      <c r="C1515" s="1">
        <f t="shared" si="357"/>
        <v>1</v>
      </c>
      <c r="E1515" s="1">
        <f t="shared" si="358"/>
        <v>1</v>
      </c>
      <c r="F1515" s="1">
        <f t="shared" si="359"/>
        <v>0</v>
      </c>
      <c r="G1515" s="1">
        <f t="shared" si="360"/>
        <v>0</v>
      </c>
      <c r="H1515" s="1">
        <f t="shared" si="361"/>
        <v>0</v>
      </c>
      <c r="J1515" s="1">
        <f t="shared" si="362"/>
        <v>1</v>
      </c>
      <c r="K1515" s="1">
        <f t="shared" si="363"/>
        <v>0</v>
      </c>
      <c r="L1515" s="1">
        <f t="shared" si="364"/>
        <v>0</v>
      </c>
      <c r="M1515" s="1">
        <f t="shared" si="365"/>
        <v>0</v>
      </c>
      <c r="O1515" s="1">
        <f t="shared" si="366"/>
        <v>1</v>
      </c>
      <c r="P1515" s="1">
        <f t="shared" si="367"/>
        <v>0</v>
      </c>
      <c r="Q1515" s="1">
        <f t="shared" si="368"/>
        <v>0</v>
      </c>
      <c r="R1515" s="1">
        <f t="shared" si="369"/>
        <v>0</v>
      </c>
      <c r="Y1515" s="62">
        <v>1</v>
      </c>
      <c r="Z1515" s="62">
        <v>257</v>
      </c>
      <c r="AA1515" s="62">
        <v>26.16</v>
      </c>
      <c r="AB1515" s="62">
        <v>735</v>
      </c>
      <c r="AC1515" s="62">
        <v>1</v>
      </c>
    </row>
    <row r="1516" spans="1:29" x14ac:dyDescent="0.25">
      <c r="A1516" s="1">
        <f t="shared" si="355"/>
        <v>1</v>
      </c>
      <c r="B1516" s="1">
        <f t="shared" si="356"/>
        <v>1</v>
      </c>
      <c r="C1516" s="1">
        <f t="shared" si="357"/>
        <v>1</v>
      </c>
      <c r="E1516" s="1">
        <f t="shared" si="358"/>
        <v>1</v>
      </c>
      <c r="F1516" s="1">
        <f t="shared" si="359"/>
        <v>0</v>
      </c>
      <c r="G1516" s="1">
        <f t="shared" si="360"/>
        <v>0</v>
      </c>
      <c r="H1516" s="1">
        <f t="shared" si="361"/>
        <v>0</v>
      </c>
      <c r="J1516" s="1">
        <f t="shared" si="362"/>
        <v>1</v>
      </c>
      <c r="K1516" s="1">
        <f t="shared" si="363"/>
        <v>0</v>
      </c>
      <c r="L1516" s="1">
        <f t="shared" si="364"/>
        <v>0</v>
      </c>
      <c r="M1516" s="1">
        <f t="shared" si="365"/>
        <v>0</v>
      </c>
      <c r="O1516" s="1">
        <f t="shared" si="366"/>
        <v>1</v>
      </c>
      <c r="P1516" s="1">
        <f t="shared" si="367"/>
        <v>0</v>
      </c>
      <c r="Q1516" s="1">
        <f t="shared" si="368"/>
        <v>0</v>
      </c>
      <c r="R1516" s="1">
        <f t="shared" si="369"/>
        <v>0</v>
      </c>
      <c r="Y1516" s="62">
        <v>1</v>
      </c>
      <c r="Z1516" s="62">
        <v>69</v>
      </c>
      <c r="AA1516" s="62">
        <v>37.15</v>
      </c>
      <c r="AB1516" s="62">
        <v>670</v>
      </c>
      <c r="AC1516" s="62">
        <v>1</v>
      </c>
    </row>
    <row r="1517" spans="1:29" x14ac:dyDescent="0.25">
      <c r="A1517" s="1">
        <f t="shared" si="355"/>
        <v>1</v>
      </c>
      <c r="B1517" s="1">
        <f t="shared" si="356"/>
        <v>1</v>
      </c>
      <c r="C1517" s="1">
        <f t="shared" si="357"/>
        <v>1</v>
      </c>
      <c r="E1517" s="1">
        <f t="shared" si="358"/>
        <v>1</v>
      </c>
      <c r="F1517" s="1">
        <f t="shared" si="359"/>
        <v>0</v>
      </c>
      <c r="G1517" s="1">
        <f t="shared" si="360"/>
        <v>0</v>
      </c>
      <c r="H1517" s="1">
        <f t="shared" si="361"/>
        <v>0</v>
      </c>
      <c r="J1517" s="1">
        <f t="shared" si="362"/>
        <v>1</v>
      </c>
      <c r="K1517" s="1">
        <f t="shared" si="363"/>
        <v>0</v>
      </c>
      <c r="L1517" s="1">
        <f t="shared" si="364"/>
        <v>0</v>
      </c>
      <c r="M1517" s="1">
        <f t="shared" si="365"/>
        <v>0</v>
      </c>
      <c r="O1517" s="1">
        <f t="shared" si="366"/>
        <v>1</v>
      </c>
      <c r="P1517" s="1">
        <f t="shared" si="367"/>
        <v>0</v>
      </c>
      <c r="Q1517" s="1">
        <f t="shared" si="368"/>
        <v>0</v>
      </c>
      <c r="R1517" s="1">
        <f t="shared" si="369"/>
        <v>0</v>
      </c>
      <c r="Y1517" s="62">
        <v>1</v>
      </c>
      <c r="Z1517" s="62">
        <v>115</v>
      </c>
      <c r="AA1517" s="62">
        <v>18.73</v>
      </c>
      <c r="AB1517" s="62">
        <v>745</v>
      </c>
      <c r="AC1517" s="62">
        <v>1</v>
      </c>
    </row>
    <row r="1518" spans="1:29" x14ac:dyDescent="0.25">
      <c r="A1518" s="1">
        <f t="shared" si="355"/>
        <v>1</v>
      </c>
      <c r="B1518" s="1">
        <f t="shared" si="356"/>
        <v>1</v>
      </c>
      <c r="C1518" s="1">
        <f t="shared" si="357"/>
        <v>1</v>
      </c>
      <c r="E1518" s="1">
        <f t="shared" si="358"/>
        <v>1</v>
      </c>
      <c r="F1518" s="1">
        <f t="shared" si="359"/>
        <v>0</v>
      </c>
      <c r="G1518" s="1">
        <f t="shared" si="360"/>
        <v>0</v>
      </c>
      <c r="H1518" s="1">
        <f t="shared" si="361"/>
        <v>0</v>
      </c>
      <c r="J1518" s="1">
        <f t="shared" si="362"/>
        <v>1</v>
      </c>
      <c r="K1518" s="1">
        <f t="shared" si="363"/>
        <v>0</v>
      </c>
      <c r="L1518" s="1">
        <f t="shared" si="364"/>
        <v>0</v>
      </c>
      <c r="M1518" s="1">
        <f t="shared" si="365"/>
        <v>0</v>
      </c>
      <c r="O1518" s="1">
        <f t="shared" si="366"/>
        <v>1</v>
      </c>
      <c r="P1518" s="1">
        <f t="shared" si="367"/>
        <v>0</v>
      </c>
      <c r="Q1518" s="1">
        <f t="shared" si="368"/>
        <v>0</v>
      </c>
      <c r="R1518" s="1">
        <f t="shared" si="369"/>
        <v>0</v>
      </c>
      <c r="Y1518" s="62">
        <v>0</v>
      </c>
      <c r="Z1518" s="62">
        <v>93</v>
      </c>
      <c r="AA1518" s="62">
        <v>18.93</v>
      </c>
      <c r="AB1518" s="62">
        <v>665</v>
      </c>
      <c r="AC1518" s="62">
        <v>1</v>
      </c>
    </row>
    <row r="1519" spans="1:29" x14ac:dyDescent="0.25">
      <c r="A1519" s="1">
        <f t="shared" si="355"/>
        <v>1</v>
      </c>
      <c r="B1519" s="1">
        <f t="shared" si="356"/>
        <v>1</v>
      </c>
      <c r="C1519" s="1">
        <f t="shared" si="357"/>
        <v>1</v>
      </c>
      <c r="E1519" s="1">
        <f t="shared" si="358"/>
        <v>1</v>
      </c>
      <c r="F1519" s="1">
        <f t="shared" si="359"/>
        <v>0</v>
      </c>
      <c r="G1519" s="1">
        <f t="shared" si="360"/>
        <v>0</v>
      </c>
      <c r="H1519" s="1">
        <f t="shared" si="361"/>
        <v>0</v>
      </c>
      <c r="J1519" s="1">
        <f t="shared" si="362"/>
        <v>1</v>
      </c>
      <c r="K1519" s="1">
        <f t="shared" si="363"/>
        <v>0</v>
      </c>
      <c r="L1519" s="1">
        <f t="shared" si="364"/>
        <v>0</v>
      </c>
      <c r="M1519" s="1">
        <f t="shared" si="365"/>
        <v>0</v>
      </c>
      <c r="O1519" s="1">
        <f t="shared" si="366"/>
        <v>1</v>
      </c>
      <c r="P1519" s="1">
        <f t="shared" si="367"/>
        <v>0</v>
      </c>
      <c r="Q1519" s="1">
        <f t="shared" si="368"/>
        <v>0</v>
      </c>
      <c r="R1519" s="1">
        <f t="shared" si="369"/>
        <v>0</v>
      </c>
      <c r="Y1519" s="62">
        <v>0</v>
      </c>
      <c r="Z1519" s="62">
        <v>55</v>
      </c>
      <c r="AA1519" s="62">
        <v>24.2</v>
      </c>
      <c r="AB1519" s="62">
        <v>705</v>
      </c>
      <c r="AC1519" s="62">
        <v>1</v>
      </c>
    </row>
    <row r="1520" spans="1:29" x14ac:dyDescent="0.25">
      <c r="A1520" s="1">
        <f t="shared" si="355"/>
        <v>1</v>
      </c>
      <c r="B1520" s="1">
        <f t="shared" si="356"/>
        <v>1</v>
      </c>
      <c r="C1520" s="1">
        <f t="shared" si="357"/>
        <v>1</v>
      </c>
      <c r="E1520" s="1">
        <f t="shared" si="358"/>
        <v>1</v>
      </c>
      <c r="F1520" s="1">
        <f t="shared" si="359"/>
        <v>0</v>
      </c>
      <c r="G1520" s="1">
        <f t="shared" si="360"/>
        <v>0</v>
      </c>
      <c r="H1520" s="1">
        <f t="shared" si="361"/>
        <v>0</v>
      </c>
      <c r="J1520" s="1">
        <f t="shared" si="362"/>
        <v>1</v>
      </c>
      <c r="K1520" s="1">
        <f t="shared" si="363"/>
        <v>0</v>
      </c>
      <c r="L1520" s="1">
        <f t="shared" si="364"/>
        <v>0</v>
      </c>
      <c r="M1520" s="1">
        <f t="shared" si="365"/>
        <v>0</v>
      </c>
      <c r="O1520" s="1">
        <f t="shared" si="366"/>
        <v>1</v>
      </c>
      <c r="P1520" s="1">
        <f t="shared" si="367"/>
        <v>0</v>
      </c>
      <c r="Q1520" s="1">
        <f t="shared" si="368"/>
        <v>0</v>
      </c>
      <c r="R1520" s="1">
        <f t="shared" si="369"/>
        <v>0</v>
      </c>
      <c r="Y1520" s="62">
        <v>0</v>
      </c>
      <c r="Z1520" s="62">
        <v>40</v>
      </c>
      <c r="AA1520" s="62">
        <v>27.63</v>
      </c>
      <c r="AB1520" s="62">
        <v>675</v>
      </c>
      <c r="AC1520" s="62">
        <v>1</v>
      </c>
    </row>
    <row r="1521" spans="1:29" x14ac:dyDescent="0.25">
      <c r="A1521" s="1">
        <f t="shared" si="355"/>
        <v>0</v>
      </c>
      <c r="B1521" s="1">
        <f t="shared" si="356"/>
        <v>0</v>
      </c>
      <c r="C1521" s="1">
        <f t="shared" si="357"/>
        <v>1</v>
      </c>
      <c r="E1521" s="1">
        <f t="shared" si="358"/>
        <v>1</v>
      </c>
      <c r="F1521" s="1">
        <f t="shared" si="359"/>
        <v>0</v>
      </c>
      <c r="G1521" s="1">
        <f t="shared" si="360"/>
        <v>0</v>
      </c>
      <c r="H1521" s="1">
        <f t="shared" si="361"/>
        <v>0</v>
      </c>
      <c r="J1521" s="1">
        <f t="shared" si="362"/>
        <v>0</v>
      </c>
      <c r="K1521" s="1">
        <f t="shared" si="363"/>
        <v>0</v>
      </c>
      <c r="L1521" s="1">
        <f t="shared" si="364"/>
        <v>1</v>
      </c>
      <c r="M1521" s="1">
        <f t="shared" si="365"/>
        <v>0</v>
      </c>
      <c r="O1521" s="1">
        <f t="shared" si="366"/>
        <v>0</v>
      </c>
      <c r="P1521" s="1">
        <f t="shared" si="367"/>
        <v>0</v>
      </c>
      <c r="Q1521" s="1">
        <f t="shared" si="368"/>
        <v>1</v>
      </c>
      <c r="R1521" s="1">
        <f t="shared" si="369"/>
        <v>0</v>
      </c>
      <c r="Y1521" s="62">
        <v>0</v>
      </c>
      <c r="Z1521" s="62">
        <v>81</v>
      </c>
      <c r="AA1521" s="62">
        <v>12.95</v>
      </c>
      <c r="AB1521" s="62">
        <v>695</v>
      </c>
      <c r="AC1521" s="62">
        <v>1</v>
      </c>
    </row>
    <row r="1522" spans="1:29" x14ac:dyDescent="0.25">
      <c r="A1522" s="1">
        <f t="shared" si="355"/>
        <v>1</v>
      </c>
      <c r="B1522" s="1">
        <f t="shared" si="356"/>
        <v>1</v>
      </c>
      <c r="C1522" s="1">
        <f t="shared" si="357"/>
        <v>1</v>
      </c>
      <c r="E1522" s="1">
        <f t="shared" si="358"/>
        <v>1</v>
      </c>
      <c r="F1522" s="1">
        <f t="shared" si="359"/>
        <v>0</v>
      </c>
      <c r="G1522" s="1">
        <f t="shared" si="360"/>
        <v>0</v>
      </c>
      <c r="H1522" s="1">
        <f t="shared" si="361"/>
        <v>0</v>
      </c>
      <c r="J1522" s="1">
        <f t="shared" si="362"/>
        <v>1</v>
      </c>
      <c r="K1522" s="1">
        <f t="shared" si="363"/>
        <v>0</v>
      </c>
      <c r="L1522" s="1">
        <f t="shared" si="364"/>
        <v>0</v>
      </c>
      <c r="M1522" s="1">
        <f t="shared" si="365"/>
        <v>0</v>
      </c>
      <c r="O1522" s="1">
        <f t="shared" si="366"/>
        <v>1</v>
      </c>
      <c r="P1522" s="1">
        <f t="shared" si="367"/>
        <v>0</v>
      </c>
      <c r="Q1522" s="1">
        <f t="shared" si="368"/>
        <v>0</v>
      </c>
      <c r="R1522" s="1">
        <f t="shared" si="369"/>
        <v>0</v>
      </c>
      <c r="Y1522" s="62">
        <v>1</v>
      </c>
      <c r="Z1522" s="62">
        <v>62.5</v>
      </c>
      <c r="AA1522" s="62">
        <v>20.94</v>
      </c>
      <c r="AB1522" s="62">
        <v>660</v>
      </c>
      <c r="AC1522" s="62">
        <v>1</v>
      </c>
    </row>
    <row r="1523" spans="1:29" x14ac:dyDescent="0.25">
      <c r="A1523" s="1">
        <f t="shared" si="355"/>
        <v>1</v>
      </c>
      <c r="B1523" s="1">
        <f t="shared" si="356"/>
        <v>1</v>
      </c>
      <c r="C1523" s="1">
        <f t="shared" si="357"/>
        <v>1</v>
      </c>
      <c r="E1523" s="1">
        <f t="shared" si="358"/>
        <v>1</v>
      </c>
      <c r="F1523" s="1">
        <f t="shared" si="359"/>
        <v>0</v>
      </c>
      <c r="G1523" s="1">
        <f t="shared" si="360"/>
        <v>0</v>
      </c>
      <c r="H1523" s="1">
        <f t="shared" si="361"/>
        <v>0</v>
      </c>
      <c r="J1523" s="1">
        <f t="shared" si="362"/>
        <v>1</v>
      </c>
      <c r="K1523" s="1">
        <f t="shared" si="363"/>
        <v>0</v>
      </c>
      <c r="L1523" s="1">
        <f t="shared" si="364"/>
        <v>0</v>
      </c>
      <c r="M1523" s="1">
        <f t="shared" si="365"/>
        <v>0</v>
      </c>
      <c r="O1523" s="1">
        <f t="shared" si="366"/>
        <v>1</v>
      </c>
      <c r="P1523" s="1">
        <f t="shared" si="367"/>
        <v>0</v>
      </c>
      <c r="Q1523" s="1">
        <f t="shared" si="368"/>
        <v>0</v>
      </c>
      <c r="R1523" s="1">
        <f t="shared" si="369"/>
        <v>0</v>
      </c>
      <c r="Y1523" s="62">
        <v>1</v>
      </c>
      <c r="Z1523" s="62">
        <v>145.416</v>
      </c>
      <c r="AA1523" s="62">
        <v>12.04</v>
      </c>
      <c r="AB1523" s="62">
        <v>725</v>
      </c>
      <c r="AC1523" s="62">
        <v>1</v>
      </c>
    </row>
    <row r="1524" spans="1:29" x14ac:dyDescent="0.25">
      <c r="A1524" s="1">
        <f t="shared" si="355"/>
        <v>0</v>
      </c>
      <c r="B1524" s="1">
        <f t="shared" si="356"/>
        <v>0</v>
      </c>
      <c r="C1524" s="1">
        <f t="shared" si="357"/>
        <v>0</v>
      </c>
      <c r="E1524" s="1">
        <f t="shared" si="358"/>
        <v>0</v>
      </c>
      <c r="F1524" s="1">
        <f t="shared" si="359"/>
        <v>0</v>
      </c>
      <c r="G1524" s="1">
        <f t="shared" si="360"/>
        <v>1</v>
      </c>
      <c r="H1524" s="1">
        <f t="shared" si="361"/>
        <v>0</v>
      </c>
      <c r="J1524" s="1">
        <f t="shared" si="362"/>
        <v>0</v>
      </c>
      <c r="K1524" s="1">
        <f t="shared" si="363"/>
        <v>0</v>
      </c>
      <c r="L1524" s="1">
        <f t="shared" si="364"/>
        <v>1</v>
      </c>
      <c r="M1524" s="1">
        <f t="shared" si="365"/>
        <v>0</v>
      </c>
      <c r="O1524" s="1">
        <f t="shared" si="366"/>
        <v>0</v>
      </c>
      <c r="P1524" s="1">
        <f t="shared" si="367"/>
        <v>0</v>
      </c>
      <c r="Q1524" s="1">
        <f t="shared" si="368"/>
        <v>1</v>
      </c>
      <c r="R1524" s="1">
        <f t="shared" si="369"/>
        <v>0</v>
      </c>
      <c r="Y1524" s="62">
        <v>1</v>
      </c>
      <c r="Z1524" s="62">
        <v>115</v>
      </c>
      <c r="AA1524" s="62">
        <v>6.95</v>
      </c>
      <c r="AB1524" s="62">
        <v>765</v>
      </c>
      <c r="AC1524" s="62">
        <v>1</v>
      </c>
    </row>
    <row r="1525" spans="1:29" x14ac:dyDescent="0.25">
      <c r="A1525" s="1">
        <f t="shared" si="355"/>
        <v>0</v>
      </c>
      <c r="B1525" s="1">
        <f t="shared" si="356"/>
        <v>0</v>
      </c>
      <c r="C1525" s="1">
        <f t="shared" si="357"/>
        <v>0</v>
      </c>
      <c r="E1525" s="1">
        <f t="shared" si="358"/>
        <v>0</v>
      </c>
      <c r="F1525" s="1">
        <f t="shared" si="359"/>
        <v>0</v>
      </c>
      <c r="G1525" s="1">
        <f t="shared" si="360"/>
        <v>1</v>
      </c>
      <c r="H1525" s="1">
        <f t="shared" si="361"/>
        <v>0</v>
      </c>
      <c r="J1525" s="1">
        <f t="shared" si="362"/>
        <v>0</v>
      </c>
      <c r="K1525" s="1">
        <f t="shared" si="363"/>
        <v>0</v>
      </c>
      <c r="L1525" s="1">
        <f t="shared" si="364"/>
        <v>1</v>
      </c>
      <c r="M1525" s="1">
        <f t="shared" si="365"/>
        <v>0</v>
      </c>
      <c r="O1525" s="1">
        <f t="shared" si="366"/>
        <v>0</v>
      </c>
      <c r="P1525" s="1">
        <f t="shared" si="367"/>
        <v>0</v>
      </c>
      <c r="Q1525" s="1">
        <f t="shared" si="368"/>
        <v>1</v>
      </c>
      <c r="R1525" s="1">
        <f t="shared" si="369"/>
        <v>0</v>
      </c>
      <c r="Y1525" s="62">
        <v>0</v>
      </c>
      <c r="Z1525" s="62">
        <v>69.5</v>
      </c>
      <c r="AA1525" s="62">
        <v>11.95</v>
      </c>
      <c r="AB1525" s="62">
        <v>665</v>
      </c>
      <c r="AC1525" s="62">
        <v>1</v>
      </c>
    </row>
    <row r="1526" spans="1:29" x14ac:dyDescent="0.25">
      <c r="A1526" s="1">
        <f t="shared" si="355"/>
        <v>0</v>
      </c>
      <c r="B1526" s="1">
        <f t="shared" si="356"/>
        <v>1</v>
      </c>
      <c r="C1526" s="1">
        <f t="shared" si="357"/>
        <v>1</v>
      </c>
      <c r="E1526" s="1">
        <f t="shared" si="358"/>
        <v>1</v>
      </c>
      <c r="F1526" s="1">
        <f t="shared" si="359"/>
        <v>0</v>
      </c>
      <c r="G1526" s="1">
        <f t="shared" si="360"/>
        <v>0</v>
      </c>
      <c r="H1526" s="1">
        <f t="shared" si="361"/>
        <v>0</v>
      </c>
      <c r="J1526" s="1">
        <f t="shared" si="362"/>
        <v>1</v>
      </c>
      <c r="K1526" s="1">
        <f t="shared" si="363"/>
        <v>0</v>
      </c>
      <c r="L1526" s="1">
        <f t="shared" si="364"/>
        <v>0</v>
      </c>
      <c r="M1526" s="1">
        <f t="shared" si="365"/>
        <v>0</v>
      </c>
      <c r="O1526" s="1">
        <f t="shared" si="366"/>
        <v>0</v>
      </c>
      <c r="P1526" s="1">
        <f t="shared" si="367"/>
        <v>0</v>
      </c>
      <c r="Q1526" s="1">
        <f t="shared" si="368"/>
        <v>1</v>
      </c>
      <c r="R1526" s="1">
        <f t="shared" si="369"/>
        <v>0</v>
      </c>
      <c r="Y1526" s="62">
        <v>1</v>
      </c>
      <c r="Z1526" s="62">
        <v>95</v>
      </c>
      <c r="AA1526" s="62">
        <v>19.13</v>
      </c>
      <c r="AB1526" s="62">
        <v>665</v>
      </c>
      <c r="AC1526" s="62">
        <v>1</v>
      </c>
    </row>
    <row r="1527" spans="1:29" x14ac:dyDescent="0.25">
      <c r="A1527" s="1">
        <f t="shared" si="355"/>
        <v>0</v>
      </c>
      <c r="B1527" s="1">
        <f t="shared" si="356"/>
        <v>0</v>
      </c>
      <c r="C1527" s="1">
        <f t="shared" si="357"/>
        <v>1</v>
      </c>
      <c r="E1527" s="1">
        <f t="shared" si="358"/>
        <v>1</v>
      </c>
      <c r="F1527" s="1">
        <f t="shared" si="359"/>
        <v>0</v>
      </c>
      <c r="G1527" s="1">
        <f t="shared" si="360"/>
        <v>0</v>
      </c>
      <c r="H1527" s="1">
        <f t="shared" si="361"/>
        <v>0</v>
      </c>
      <c r="J1527" s="1">
        <f t="shared" si="362"/>
        <v>0</v>
      </c>
      <c r="K1527" s="1">
        <f t="shared" si="363"/>
        <v>0</v>
      </c>
      <c r="L1527" s="1">
        <f t="shared" si="364"/>
        <v>1</v>
      </c>
      <c r="M1527" s="1">
        <f t="shared" si="365"/>
        <v>0</v>
      </c>
      <c r="O1527" s="1">
        <f t="shared" si="366"/>
        <v>0</v>
      </c>
      <c r="P1527" s="1">
        <f t="shared" si="367"/>
        <v>0</v>
      </c>
      <c r="Q1527" s="1">
        <f t="shared" si="368"/>
        <v>1</v>
      </c>
      <c r="R1527" s="1">
        <f t="shared" si="369"/>
        <v>0</v>
      </c>
      <c r="Y1527" s="62">
        <v>0</v>
      </c>
      <c r="Z1527" s="62">
        <v>34</v>
      </c>
      <c r="AA1527" s="62">
        <v>24.71</v>
      </c>
      <c r="AB1527" s="62">
        <v>675</v>
      </c>
      <c r="AC1527" s="62">
        <v>1</v>
      </c>
    </row>
    <row r="1528" spans="1:29" x14ac:dyDescent="0.25">
      <c r="A1528" s="1">
        <f t="shared" si="355"/>
        <v>1</v>
      </c>
      <c r="B1528" s="1">
        <f t="shared" si="356"/>
        <v>1</v>
      </c>
      <c r="C1528" s="1">
        <f t="shared" si="357"/>
        <v>1</v>
      </c>
      <c r="E1528" s="1">
        <f t="shared" si="358"/>
        <v>1</v>
      </c>
      <c r="F1528" s="1">
        <f t="shared" si="359"/>
        <v>0</v>
      </c>
      <c r="G1528" s="1">
        <f t="shared" si="360"/>
        <v>0</v>
      </c>
      <c r="H1528" s="1">
        <f t="shared" si="361"/>
        <v>0</v>
      </c>
      <c r="J1528" s="1">
        <f t="shared" si="362"/>
        <v>1</v>
      </c>
      <c r="K1528" s="1">
        <f t="shared" si="363"/>
        <v>0</v>
      </c>
      <c r="L1528" s="1">
        <f t="shared" si="364"/>
        <v>0</v>
      </c>
      <c r="M1528" s="1">
        <f t="shared" si="365"/>
        <v>0</v>
      </c>
      <c r="O1528" s="1">
        <f t="shared" si="366"/>
        <v>1</v>
      </c>
      <c r="P1528" s="1">
        <f t="shared" si="367"/>
        <v>0</v>
      </c>
      <c r="Q1528" s="1">
        <f t="shared" si="368"/>
        <v>0</v>
      </c>
      <c r="R1528" s="1">
        <f t="shared" si="369"/>
        <v>0</v>
      </c>
      <c r="Y1528" s="62">
        <v>1</v>
      </c>
      <c r="Z1528" s="62">
        <v>74.5</v>
      </c>
      <c r="AA1528" s="62">
        <v>19.62</v>
      </c>
      <c r="AB1528" s="62">
        <v>660</v>
      </c>
      <c r="AC1528" s="62">
        <v>1</v>
      </c>
    </row>
    <row r="1529" spans="1:29" x14ac:dyDescent="0.25">
      <c r="A1529" s="1">
        <f t="shared" si="355"/>
        <v>1</v>
      </c>
      <c r="B1529" s="1">
        <f t="shared" si="356"/>
        <v>1</v>
      </c>
      <c r="C1529" s="1">
        <f t="shared" si="357"/>
        <v>1</v>
      </c>
      <c r="E1529" s="1">
        <f t="shared" si="358"/>
        <v>1</v>
      </c>
      <c r="F1529" s="1">
        <f t="shared" si="359"/>
        <v>0</v>
      </c>
      <c r="G1529" s="1">
        <f t="shared" si="360"/>
        <v>0</v>
      </c>
      <c r="H1529" s="1">
        <f t="shared" si="361"/>
        <v>0</v>
      </c>
      <c r="J1529" s="1">
        <f t="shared" si="362"/>
        <v>1</v>
      </c>
      <c r="K1529" s="1">
        <f t="shared" si="363"/>
        <v>0</v>
      </c>
      <c r="L1529" s="1">
        <f t="shared" si="364"/>
        <v>0</v>
      </c>
      <c r="M1529" s="1">
        <f t="shared" si="365"/>
        <v>0</v>
      </c>
      <c r="O1529" s="1">
        <f t="shared" si="366"/>
        <v>1</v>
      </c>
      <c r="P1529" s="1">
        <f t="shared" si="367"/>
        <v>0</v>
      </c>
      <c r="Q1529" s="1">
        <f t="shared" si="368"/>
        <v>0</v>
      </c>
      <c r="R1529" s="1">
        <f t="shared" si="369"/>
        <v>0</v>
      </c>
      <c r="Y1529" s="62">
        <v>0</v>
      </c>
      <c r="Z1529" s="62">
        <v>83.2</v>
      </c>
      <c r="AA1529" s="62">
        <v>6.95</v>
      </c>
      <c r="AB1529" s="62">
        <v>685</v>
      </c>
      <c r="AC1529" s="62">
        <v>1</v>
      </c>
    </row>
    <row r="1530" spans="1:29" x14ac:dyDescent="0.25">
      <c r="A1530" s="1">
        <f t="shared" si="355"/>
        <v>0</v>
      </c>
      <c r="B1530" s="1">
        <f t="shared" si="356"/>
        <v>1</v>
      </c>
      <c r="C1530" s="1">
        <f t="shared" si="357"/>
        <v>1</v>
      </c>
      <c r="E1530" s="1">
        <f t="shared" si="358"/>
        <v>1</v>
      </c>
      <c r="F1530" s="1">
        <f t="shared" si="359"/>
        <v>0</v>
      </c>
      <c r="G1530" s="1">
        <f t="shared" si="360"/>
        <v>0</v>
      </c>
      <c r="H1530" s="1">
        <f t="shared" si="361"/>
        <v>0</v>
      </c>
      <c r="J1530" s="1">
        <f t="shared" si="362"/>
        <v>1</v>
      </c>
      <c r="K1530" s="1">
        <f t="shared" si="363"/>
        <v>0</v>
      </c>
      <c r="L1530" s="1">
        <f t="shared" si="364"/>
        <v>0</v>
      </c>
      <c r="M1530" s="1">
        <f t="shared" si="365"/>
        <v>0</v>
      </c>
      <c r="O1530" s="1">
        <f t="shared" si="366"/>
        <v>0</v>
      </c>
      <c r="P1530" s="1">
        <f t="shared" si="367"/>
        <v>0</v>
      </c>
      <c r="Q1530" s="1">
        <f t="shared" si="368"/>
        <v>1</v>
      </c>
      <c r="R1530" s="1">
        <f t="shared" si="369"/>
        <v>0</v>
      </c>
      <c r="Y1530" s="62">
        <v>0</v>
      </c>
      <c r="Z1530" s="62">
        <v>93.6</v>
      </c>
      <c r="AA1530" s="62">
        <v>29.67</v>
      </c>
      <c r="AB1530" s="62">
        <v>660</v>
      </c>
      <c r="AC1530" s="62">
        <v>1</v>
      </c>
    </row>
    <row r="1531" spans="1:29" x14ac:dyDescent="0.25">
      <c r="A1531" s="1">
        <f t="shared" si="355"/>
        <v>1</v>
      </c>
      <c r="B1531" s="1">
        <f t="shared" si="356"/>
        <v>1</v>
      </c>
      <c r="C1531" s="1">
        <f t="shared" si="357"/>
        <v>1</v>
      </c>
      <c r="E1531" s="1">
        <f t="shared" si="358"/>
        <v>1</v>
      </c>
      <c r="F1531" s="1">
        <f t="shared" si="359"/>
        <v>0</v>
      </c>
      <c r="G1531" s="1">
        <f t="shared" si="360"/>
        <v>0</v>
      </c>
      <c r="H1531" s="1">
        <f t="shared" si="361"/>
        <v>0</v>
      </c>
      <c r="J1531" s="1">
        <f t="shared" si="362"/>
        <v>1</v>
      </c>
      <c r="K1531" s="1">
        <f t="shared" si="363"/>
        <v>0</v>
      </c>
      <c r="L1531" s="1">
        <f t="shared" si="364"/>
        <v>0</v>
      </c>
      <c r="M1531" s="1">
        <f t="shared" si="365"/>
        <v>0</v>
      </c>
      <c r="O1531" s="1">
        <f t="shared" si="366"/>
        <v>1</v>
      </c>
      <c r="P1531" s="1">
        <f t="shared" si="367"/>
        <v>0</v>
      </c>
      <c r="Q1531" s="1">
        <f t="shared" si="368"/>
        <v>0</v>
      </c>
      <c r="R1531" s="1">
        <f t="shared" si="369"/>
        <v>0</v>
      </c>
      <c r="Y1531" s="62">
        <v>0</v>
      </c>
      <c r="Z1531" s="62">
        <v>50</v>
      </c>
      <c r="AA1531" s="62">
        <v>5.28</v>
      </c>
      <c r="AB1531" s="62">
        <v>730</v>
      </c>
      <c r="AC1531" s="62">
        <v>1</v>
      </c>
    </row>
    <row r="1532" spans="1:29" x14ac:dyDescent="0.25">
      <c r="A1532" s="1">
        <f t="shared" si="355"/>
        <v>0</v>
      </c>
      <c r="B1532" s="1">
        <f t="shared" si="356"/>
        <v>0</v>
      </c>
      <c r="C1532" s="1">
        <f t="shared" si="357"/>
        <v>0</v>
      </c>
      <c r="E1532" s="1">
        <f t="shared" si="358"/>
        <v>0</v>
      </c>
      <c r="F1532" s="1">
        <f t="shared" si="359"/>
        <v>0</v>
      </c>
      <c r="G1532" s="1">
        <f t="shared" si="360"/>
        <v>1</v>
      </c>
      <c r="H1532" s="1">
        <f t="shared" si="361"/>
        <v>0</v>
      </c>
      <c r="J1532" s="1">
        <f t="shared" si="362"/>
        <v>0</v>
      </c>
      <c r="K1532" s="1">
        <f t="shared" si="363"/>
        <v>0</v>
      </c>
      <c r="L1532" s="1">
        <f t="shared" si="364"/>
        <v>1</v>
      </c>
      <c r="M1532" s="1">
        <f t="shared" si="365"/>
        <v>0</v>
      </c>
      <c r="O1532" s="1">
        <f t="shared" si="366"/>
        <v>0</v>
      </c>
      <c r="P1532" s="1">
        <f t="shared" si="367"/>
        <v>0</v>
      </c>
      <c r="Q1532" s="1">
        <f t="shared" si="368"/>
        <v>1</v>
      </c>
      <c r="R1532" s="1">
        <f t="shared" si="369"/>
        <v>0</v>
      </c>
      <c r="Y1532" s="62">
        <v>1</v>
      </c>
      <c r="Z1532" s="62">
        <v>70</v>
      </c>
      <c r="AA1532" s="62">
        <v>20.47</v>
      </c>
      <c r="AB1532" s="62">
        <v>695</v>
      </c>
      <c r="AC1532" s="62">
        <v>1</v>
      </c>
    </row>
    <row r="1533" spans="1:29" x14ac:dyDescent="0.25">
      <c r="A1533" s="1">
        <f t="shared" si="355"/>
        <v>0</v>
      </c>
      <c r="B1533" s="1">
        <f t="shared" si="356"/>
        <v>0</v>
      </c>
      <c r="C1533" s="1">
        <f t="shared" si="357"/>
        <v>1</v>
      </c>
      <c r="E1533" s="1">
        <f t="shared" si="358"/>
        <v>1</v>
      </c>
      <c r="F1533" s="1">
        <f t="shared" si="359"/>
        <v>0</v>
      </c>
      <c r="G1533" s="1">
        <f t="shared" si="360"/>
        <v>0</v>
      </c>
      <c r="H1533" s="1">
        <f t="shared" si="361"/>
        <v>0</v>
      </c>
      <c r="J1533" s="1">
        <f t="shared" si="362"/>
        <v>0</v>
      </c>
      <c r="K1533" s="1">
        <f t="shared" si="363"/>
        <v>0</v>
      </c>
      <c r="L1533" s="1">
        <f t="shared" si="364"/>
        <v>1</v>
      </c>
      <c r="M1533" s="1">
        <f t="shared" si="365"/>
        <v>0</v>
      </c>
      <c r="O1533" s="1">
        <f t="shared" si="366"/>
        <v>0</v>
      </c>
      <c r="P1533" s="1">
        <f t="shared" si="367"/>
        <v>0</v>
      </c>
      <c r="Q1533" s="1">
        <f t="shared" si="368"/>
        <v>1</v>
      </c>
      <c r="R1533" s="1">
        <f t="shared" si="369"/>
        <v>0</v>
      </c>
      <c r="Y1533" s="62">
        <v>0</v>
      </c>
      <c r="Z1533" s="62">
        <v>135</v>
      </c>
      <c r="AA1533" s="62">
        <v>7.96</v>
      </c>
      <c r="AB1533" s="62">
        <v>700</v>
      </c>
      <c r="AC1533" s="62">
        <v>1</v>
      </c>
    </row>
    <row r="1534" spans="1:29" x14ac:dyDescent="0.25">
      <c r="A1534" s="1">
        <f t="shared" si="355"/>
        <v>0</v>
      </c>
      <c r="B1534" s="1">
        <f t="shared" si="356"/>
        <v>1</v>
      </c>
      <c r="C1534" s="1">
        <f t="shared" si="357"/>
        <v>1</v>
      </c>
      <c r="E1534" s="1">
        <f t="shared" si="358"/>
        <v>1</v>
      </c>
      <c r="F1534" s="1">
        <f t="shared" si="359"/>
        <v>0</v>
      </c>
      <c r="G1534" s="1">
        <f t="shared" si="360"/>
        <v>0</v>
      </c>
      <c r="H1534" s="1">
        <f t="shared" si="361"/>
        <v>0</v>
      </c>
      <c r="J1534" s="1">
        <f t="shared" si="362"/>
        <v>1</v>
      </c>
      <c r="K1534" s="1">
        <f t="shared" si="363"/>
        <v>0</v>
      </c>
      <c r="L1534" s="1">
        <f t="shared" si="364"/>
        <v>0</v>
      </c>
      <c r="M1534" s="1">
        <f t="shared" si="365"/>
        <v>0</v>
      </c>
      <c r="O1534" s="1">
        <f t="shared" si="366"/>
        <v>0</v>
      </c>
      <c r="P1534" s="1">
        <f t="shared" si="367"/>
        <v>0</v>
      </c>
      <c r="Q1534" s="1">
        <f t="shared" si="368"/>
        <v>1</v>
      </c>
      <c r="R1534" s="1">
        <f t="shared" si="369"/>
        <v>0</v>
      </c>
      <c r="Y1534" s="62">
        <v>1</v>
      </c>
      <c r="Z1534" s="62">
        <v>45</v>
      </c>
      <c r="AA1534" s="62">
        <v>12.96</v>
      </c>
      <c r="AB1534" s="62">
        <v>665</v>
      </c>
      <c r="AC1534" s="62">
        <v>1</v>
      </c>
    </row>
    <row r="1535" spans="1:29" x14ac:dyDescent="0.25">
      <c r="A1535" s="1">
        <f t="shared" si="355"/>
        <v>1</v>
      </c>
      <c r="B1535" s="1">
        <f t="shared" si="356"/>
        <v>1</v>
      </c>
      <c r="C1535" s="1">
        <f t="shared" si="357"/>
        <v>1</v>
      </c>
      <c r="E1535" s="1">
        <f t="shared" si="358"/>
        <v>1</v>
      </c>
      <c r="F1535" s="1">
        <f t="shared" si="359"/>
        <v>0</v>
      </c>
      <c r="G1535" s="1">
        <f t="shared" si="360"/>
        <v>0</v>
      </c>
      <c r="H1535" s="1">
        <f t="shared" si="361"/>
        <v>0</v>
      </c>
      <c r="J1535" s="1">
        <f t="shared" si="362"/>
        <v>1</v>
      </c>
      <c r="K1535" s="1">
        <f t="shared" si="363"/>
        <v>0</v>
      </c>
      <c r="L1535" s="1">
        <f t="shared" si="364"/>
        <v>0</v>
      </c>
      <c r="M1535" s="1">
        <f t="shared" si="365"/>
        <v>0</v>
      </c>
      <c r="O1535" s="1">
        <f t="shared" si="366"/>
        <v>1</v>
      </c>
      <c r="P1535" s="1">
        <f t="shared" si="367"/>
        <v>0</v>
      </c>
      <c r="Q1535" s="1">
        <f t="shared" si="368"/>
        <v>0</v>
      </c>
      <c r="R1535" s="1">
        <f t="shared" si="369"/>
        <v>0</v>
      </c>
      <c r="Y1535" s="62">
        <v>1</v>
      </c>
      <c r="Z1535" s="62">
        <v>75</v>
      </c>
      <c r="AA1535" s="62">
        <v>17.600000000000001</v>
      </c>
      <c r="AB1535" s="62">
        <v>745</v>
      </c>
      <c r="AC1535" s="62">
        <v>1</v>
      </c>
    </row>
    <row r="1536" spans="1:29" x14ac:dyDescent="0.25">
      <c r="A1536" s="1">
        <f t="shared" si="355"/>
        <v>1</v>
      </c>
      <c r="B1536" s="1">
        <f t="shared" si="356"/>
        <v>1</v>
      </c>
      <c r="C1536" s="1">
        <f t="shared" si="357"/>
        <v>1</v>
      </c>
      <c r="E1536" s="1">
        <f t="shared" si="358"/>
        <v>1</v>
      </c>
      <c r="F1536" s="1">
        <f t="shared" si="359"/>
        <v>0</v>
      </c>
      <c r="G1536" s="1">
        <f t="shared" si="360"/>
        <v>0</v>
      </c>
      <c r="H1536" s="1">
        <f t="shared" si="361"/>
        <v>0</v>
      </c>
      <c r="J1536" s="1">
        <f t="shared" si="362"/>
        <v>1</v>
      </c>
      <c r="K1536" s="1">
        <f t="shared" si="363"/>
        <v>0</v>
      </c>
      <c r="L1536" s="1">
        <f t="shared" si="364"/>
        <v>0</v>
      </c>
      <c r="M1536" s="1">
        <f t="shared" si="365"/>
        <v>0</v>
      </c>
      <c r="O1536" s="1">
        <f t="shared" si="366"/>
        <v>1</v>
      </c>
      <c r="P1536" s="1">
        <f t="shared" si="367"/>
        <v>0</v>
      </c>
      <c r="Q1536" s="1">
        <f t="shared" si="368"/>
        <v>0</v>
      </c>
      <c r="R1536" s="1">
        <f t="shared" si="369"/>
        <v>0</v>
      </c>
      <c r="Y1536" s="62">
        <v>1</v>
      </c>
      <c r="Z1536" s="62">
        <v>82</v>
      </c>
      <c r="AA1536" s="62">
        <v>8.52</v>
      </c>
      <c r="AB1536" s="62">
        <v>740</v>
      </c>
      <c r="AC1536" s="62">
        <v>1</v>
      </c>
    </row>
    <row r="1537" spans="1:29" x14ac:dyDescent="0.25">
      <c r="A1537" s="1">
        <f t="shared" si="355"/>
        <v>0</v>
      </c>
      <c r="B1537" s="1">
        <f t="shared" si="356"/>
        <v>0</v>
      </c>
      <c r="C1537" s="1">
        <f t="shared" si="357"/>
        <v>1</v>
      </c>
      <c r="E1537" s="1">
        <f t="shared" si="358"/>
        <v>1</v>
      </c>
      <c r="F1537" s="1">
        <f t="shared" si="359"/>
        <v>0</v>
      </c>
      <c r="G1537" s="1">
        <f t="shared" si="360"/>
        <v>0</v>
      </c>
      <c r="H1537" s="1">
        <f t="shared" si="361"/>
        <v>0</v>
      </c>
      <c r="J1537" s="1">
        <f t="shared" si="362"/>
        <v>0</v>
      </c>
      <c r="K1537" s="1">
        <f t="shared" si="363"/>
        <v>0</v>
      </c>
      <c r="L1537" s="1">
        <f t="shared" si="364"/>
        <v>1</v>
      </c>
      <c r="M1537" s="1">
        <f t="shared" si="365"/>
        <v>0</v>
      </c>
      <c r="O1537" s="1">
        <f t="shared" si="366"/>
        <v>0</v>
      </c>
      <c r="P1537" s="1">
        <f t="shared" si="367"/>
        <v>0</v>
      </c>
      <c r="Q1537" s="1">
        <f t="shared" si="368"/>
        <v>1</v>
      </c>
      <c r="R1537" s="1">
        <f t="shared" si="369"/>
        <v>0</v>
      </c>
      <c r="Y1537" s="62">
        <v>1</v>
      </c>
      <c r="Z1537" s="62">
        <v>96</v>
      </c>
      <c r="AA1537" s="62">
        <v>22.46</v>
      </c>
      <c r="AB1537" s="62">
        <v>675</v>
      </c>
      <c r="AC1537" s="62">
        <v>1</v>
      </c>
    </row>
    <row r="1538" spans="1:29" x14ac:dyDescent="0.25">
      <c r="A1538" s="1">
        <f t="shared" si="355"/>
        <v>1</v>
      </c>
      <c r="B1538" s="1">
        <f t="shared" si="356"/>
        <v>1</v>
      </c>
      <c r="C1538" s="1">
        <f t="shared" si="357"/>
        <v>1</v>
      </c>
      <c r="E1538" s="1">
        <f t="shared" si="358"/>
        <v>1</v>
      </c>
      <c r="F1538" s="1">
        <f t="shared" si="359"/>
        <v>0</v>
      </c>
      <c r="G1538" s="1">
        <f t="shared" si="360"/>
        <v>0</v>
      </c>
      <c r="H1538" s="1">
        <f t="shared" si="361"/>
        <v>0</v>
      </c>
      <c r="J1538" s="1">
        <f t="shared" si="362"/>
        <v>1</v>
      </c>
      <c r="K1538" s="1">
        <f t="shared" si="363"/>
        <v>0</v>
      </c>
      <c r="L1538" s="1">
        <f t="shared" si="364"/>
        <v>0</v>
      </c>
      <c r="M1538" s="1">
        <f t="shared" si="365"/>
        <v>0</v>
      </c>
      <c r="O1538" s="1">
        <f t="shared" si="366"/>
        <v>1</v>
      </c>
      <c r="P1538" s="1">
        <f t="shared" si="367"/>
        <v>0</v>
      </c>
      <c r="Q1538" s="1">
        <f t="shared" si="368"/>
        <v>0</v>
      </c>
      <c r="R1538" s="1">
        <f t="shared" si="369"/>
        <v>0</v>
      </c>
      <c r="Y1538" s="62">
        <v>1</v>
      </c>
      <c r="Z1538" s="62">
        <v>80</v>
      </c>
      <c r="AA1538" s="62">
        <v>11.93</v>
      </c>
      <c r="AB1538" s="62">
        <v>660</v>
      </c>
      <c r="AC1538" s="62">
        <v>1</v>
      </c>
    </row>
    <row r="1539" spans="1:29" x14ac:dyDescent="0.25">
      <c r="A1539" s="1">
        <f t="shared" si="355"/>
        <v>0</v>
      </c>
      <c r="B1539" s="1">
        <f t="shared" si="356"/>
        <v>1</v>
      </c>
      <c r="C1539" s="1">
        <f t="shared" si="357"/>
        <v>1</v>
      </c>
      <c r="E1539" s="1">
        <f t="shared" si="358"/>
        <v>1</v>
      </c>
      <c r="F1539" s="1">
        <f t="shared" si="359"/>
        <v>0</v>
      </c>
      <c r="G1539" s="1">
        <f t="shared" si="360"/>
        <v>0</v>
      </c>
      <c r="H1539" s="1">
        <f t="shared" si="361"/>
        <v>0</v>
      </c>
      <c r="J1539" s="1">
        <f t="shared" si="362"/>
        <v>1</v>
      </c>
      <c r="K1539" s="1">
        <f t="shared" si="363"/>
        <v>0</v>
      </c>
      <c r="L1539" s="1">
        <f t="shared" si="364"/>
        <v>0</v>
      </c>
      <c r="M1539" s="1">
        <f t="shared" si="365"/>
        <v>0</v>
      </c>
      <c r="O1539" s="1">
        <f t="shared" si="366"/>
        <v>0</v>
      </c>
      <c r="P1539" s="1">
        <f t="shared" si="367"/>
        <v>0</v>
      </c>
      <c r="Q1539" s="1">
        <f t="shared" si="368"/>
        <v>1</v>
      </c>
      <c r="R1539" s="1">
        <f t="shared" si="369"/>
        <v>0</v>
      </c>
      <c r="Y1539" s="62">
        <v>1</v>
      </c>
      <c r="Z1539" s="62">
        <v>120</v>
      </c>
      <c r="AA1539" s="62">
        <v>12.44</v>
      </c>
      <c r="AB1539" s="62">
        <v>705</v>
      </c>
      <c r="AC1539" s="62">
        <v>1</v>
      </c>
    </row>
    <row r="1540" spans="1:29" x14ac:dyDescent="0.25">
      <c r="A1540" s="1">
        <f t="shared" si="355"/>
        <v>1</v>
      </c>
      <c r="B1540" s="1">
        <f t="shared" si="356"/>
        <v>1</v>
      </c>
      <c r="C1540" s="1">
        <f t="shared" si="357"/>
        <v>1</v>
      </c>
      <c r="E1540" s="1">
        <f t="shared" si="358"/>
        <v>1</v>
      </c>
      <c r="F1540" s="1">
        <f t="shared" si="359"/>
        <v>0</v>
      </c>
      <c r="G1540" s="1">
        <f t="shared" si="360"/>
        <v>0</v>
      </c>
      <c r="H1540" s="1">
        <f t="shared" si="361"/>
        <v>0</v>
      </c>
      <c r="J1540" s="1">
        <f t="shared" si="362"/>
        <v>1</v>
      </c>
      <c r="K1540" s="1">
        <f t="shared" si="363"/>
        <v>0</v>
      </c>
      <c r="L1540" s="1">
        <f t="shared" si="364"/>
        <v>0</v>
      </c>
      <c r="M1540" s="1">
        <f t="shared" si="365"/>
        <v>0</v>
      </c>
      <c r="O1540" s="1">
        <f t="shared" si="366"/>
        <v>1</v>
      </c>
      <c r="P1540" s="1">
        <f t="shared" si="367"/>
        <v>0</v>
      </c>
      <c r="Q1540" s="1">
        <f t="shared" si="368"/>
        <v>0</v>
      </c>
      <c r="R1540" s="1">
        <f t="shared" si="369"/>
        <v>0</v>
      </c>
      <c r="Y1540" s="62">
        <v>1</v>
      </c>
      <c r="Z1540" s="62">
        <v>39.195</v>
      </c>
      <c r="AA1540" s="62">
        <v>25.98</v>
      </c>
      <c r="AB1540" s="62">
        <v>680</v>
      </c>
      <c r="AC1540" s="62">
        <v>1</v>
      </c>
    </row>
    <row r="1541" spans="1:29" x14ac:dyDescent="0.25">
      <c r="A1541" s="1">
        <f t="shared" si="355"/>
        <v>1</v>
      </c>
      <c r="B1541" s="1">
        <f t="shared" si="356"/>
        <v>1</v>
      </c>
      <c r="C1541" s="1">
        <f t="shared" si="357"/>
        <v>1</v>
      </c>
      <c r="E1541" s="1">
        <f t="shared" si="358"/>
        <v>1</v>
      </c>
      <c r="F1541" s="1">
        <f t="shared" si="359"/>
        <v>0</v>
      </c>
      <c r="G1541" s="1">
        <f t="shared" si="360"/>
        <v>0</v>
      </c>
      <c r="H1541" s="1">
        <f t="shared" si="361"/>
        <v>0</v>
      </c>
      <c r="J1541" s="1">
        <f t="shared" si="362"/>
        <v>1</v>
      </c>
      <c r="K1541" s="1">
        <f t="shared" si="363"/>
        <v>0</v>
      </c>
      <c r="L1541" s="1">
        <f t="shared" si="364"/>
        <v>0</v>
      </c>
      <c r="M1541" s="1">
        <f t="shared" si="365"/>
        <v>0</v>
      </c>
      <c r="O1541" s="1">
        <f t="shared" si="366"/>
        <v>1</v>
      </c>
      <c r="P1541" s="1">
        <f t="shared" si="367"/>
        <v>0</v>
      </c>
      <c r="Q1541" s="1">
        <f t="shared" si="368"/>
        <v>0</v>
      </c>
      <c r="R1541" s="1">
        <f t="shared" si="369"/>
        <v>0</v>
      </c>
      <c r="Y1541" s="62">
        <v>0</v>
      </c>
      <c r="Z1541" s="62">
        <v>55</v>
      </c>
      <c r="AA1541" s="62">
        <v>10.93</v>
      </c>
      <c r="AB1541" s="62">
        <v>695</v>
      </c>
      <c r="AC1541" s="62">
        <v>1</v>
      </c>
    </row>
    <row r="1542" spans="1:29" x14ac:dyDescent="0.25">
      <c r="A1542" s="1">
        <f t="shared" si="355"/>
        <v>1</v>
      </c>
      <c r="B1542" s="1">
        <f t="shared" si="356"/>
        <v>1</v>
      </c>
      <c r="C1542" s="1">
        <f t="shared" si="357"/>
        <v>1</v>
      </c>
      <c r="E1542" s="1">
        <f t="shared" si="358"/>
        <v>1</v>
      </c>
      <c r="F1542" s="1">
        <f t="shared" si="359"/>
        <v>0</v>
      </c>
      <c r="G1542" s="1">
        <f t="shared" si="360"/>
        <v>0</v>
      </c>
      <c r="H1542" s="1">
        <f t="shared" si="361"/>
        <v>0</v>
      </c>
      <c r="J1542" s="1">
        <f t="shared" si="362"/>
        <v>1</v>
      </c>
      <c r="K1542" s="1">
        <f t="shared" si="363"/>
        <v>0</v>
      </c>
      <c r="L1542" s="1">
        <f t="shared" si="364"/>
        <v>0</v>
      </c>
      <c r="M1542" s="1">
        <f t="shared" si="365"/>
        <v>0</v>
      </c>
      <c r="O1542" s="1">
        <f t="shared" si="366"/>
        <v>1</v>
      </c>
      <c r="P1542" s="1">
        <f t="shared" si="367"/>
        <v>0</v>
      </c>
      <c r="Q1542" s="1">
        <f t="shared" si="368"/>
        <v>0</v>
      </c>
      <c r="R1542" s="1">
        <f t="shared" si="369"/>
        <v>0</v>
      </c>
      <c r="Y1542" s="62">
        <v>0</v>
      </c>
      <c r="Z1542" s="62">
        <v>78</v>
      </c>
      <c r="AA1542" s="62">
        <v>19.68</v>
      </c>
      <c r="AB1542" s="62">
        <v>750</v>
      </c>
      <c r="AC1542" s="62">
        <v>1</v>
      </c>
    </row>
    <row r="1543" spans="1:29" x14ac:dyDescent="0.25">
      <c r="A1543" s="1">
        <f t="shared" ref="A1543:A1606" si="370">IF($AB1538&gt;716,1,IF($Z1538&gt;85.24,1,0))</f>
        <v>0</v>
      </c>
      <c r="B1543" s="1">
        <f t="shared" ref="B1543:B1606" si="371">IF($AB1538&gt;716,1,IF($Z1538&gt;85.24,1,IF($AA1538&lt;=16.54,1,0)))</f>
        <v>1</v>
      </c>
      <c r="C1543" s="1">
        <f t="shared" ref="C1543:C1606" si="372">IF($AB1538&gt;716,1,IF($Z1538&gt;85.24,1,IF($AA1538&lt;=16.54,1,IF($Y1538=1,1,0))))</f>
        <v>1</v>
      </c>
      <c r="E1543" s="1">
        <f t="shared" ref="E1543:E1606" si="373">IF($C1543=1, IF($AC1538=1,1,0),0)</f>
        <v>1</v>
      </c>
      <c r="F1543" s="1">
        <f t="shared" ref="F1543:F1606" si="374">IF($C1543=1, IF($AC1538=0,1,0),0)</f>
        <v>0</v>
      </c>
      <c r="G1543" s="1">
        <f t="shared" ref="G1543:G1606" si="375">IF($C1543=0, IF($AC1538=1,1,0),0)</f>
        <v>0</v>
      </c>
      <c r="H1543" s="1">
        <f t="shared" ref="H1543:H1606" si="376">IF($C1543=0, IF($AC1538=0,1,0),0)</f>
        <v>0</v>
      </c>
      <c r="J1543" s="1">
        <f t="shared" ref="J1543:J1606" si="377">IF($B1543=1, IF($AC1538=1,1,0),0)</f>
        <v>1</v>
      </c>
      <c r="K1543" s="1">
        <f t="shared" ref="K1543:K1606" si="378">IF($B1543=1, IF($AC1538=0,1,0),0)</f>
        <v>0</v>
      </c>
      <c r="L1543" s="1">
        <f t="shared" ref="L1543:L1606" si="379">IF($B1543=0, IF($AC1538=1,1,0),0)</f>
        <v>0</v>
      </c>
      <c r="M1543" s="1">
        <f t="shared" ref="M1543:M1606" si="380">IF($B1543=0, IF($AC1538=0,1,0),0)</f>
        <v>0</v>
      </c>
      <c r="O1543" s="1">
        <f t="shared" ref="O1543:O1606" si="381">IF($A1543=1, IF($AC1538=1,1,0),0)</f>
        <v>0</v>
      </c>
      <c r="P1543" s="1">
        <f t="shared" ref="P1543:P1606" si="382">IF($A1543=1, IF($AC1538=0,1,0),0)</f>
        <v>0</v>
      </c>
      <c r="Q1543" s="1">
        <f t="shared" ref="Q1543:Q1606" si="383">IF($A1543=0, IF($AC1538=1,1,0),0)</f>
        <v>1</v>
      </c>
      <c r="R1543" s="1">
        <f t="shared" ref="R1543:R1606" si="384">IF($A1543=0, IF($AC1538=0,1,0),0)</f>
        <v>0</v>
      </c>
      <c r="Y1543" s="62">
        <v>1</v>
      </c>
      <c r="Z1543" s="62">
        <v>250</v>
      </c>
      <c r="AA1543" s="62">
        <v>6.07</v>
      </c>
      <c r="AB1543" s="62">
        <v>700</v>
      </c>
      <c r="AC1543" s="62">
        <v>1</v>
      </c>
    </row>
    <row r="1544" spans="1:29" x14ac:dyDescent="0.25">
      <c r="A1544" s="1">
        <f t="shared" si="370"/>
        <v>1</v>
      </c>
      <c r="B1544" s="1">
        <f t="shared" si="371"/>
        <v>1</v>
      </c>
      <c r="C1544" s="1">
        <f t="shared" si="372"/>
        <v>1</v>
      </c>
      <c r="E1544" s="1">
        <f t="shared" si="373"/>
        <v>1</v>
      </c>
      <c r="F1544" s="1">
        <f t="shared" si="374"/>
        <v>0</v>
      </c>
      <c r="G1544" s="1">
        <f t="shared" si="375"/>
        <v>0</v>
      </c>
      <c r="H1544" s="1">
        <f t="shared" si="376"/>
        <v>0</v>
      </c>
      <c r="J1544" s="1">
        <f t="shared" si="377"/>
        <v>1</v>
      </c>
      <c r="K1544" s="1">
        <f t="shared" si="378"/>
        <v>0</v>
      </c>
      <c r="L1544" s="1">
        <f t="shared" si="379"/>
        <v>0</v>
      </c>
      <c r="M1544" s="1">
        <f t="shared" si="380"/>
        <v>0</v>
      </c>
      <c r="O1544" s="1">
        <f t="shared" si="381"/>
        <v>1</v>
      </c>
      <c r="P1544" s="1">
        <f t="shared" si="382"/>
        <v>0</v>
      </c>
      <c r="Q1544" s="1">
        <f t="shared" si="383"/>
        <v>0</v>
      </c>
      <c r="R1544" s="1">
        <f t="shared" si="384"/>
        <v>0</v>
      </c>
      <c r="Y1544" s="62">
        <v>1</v>
      </c>
      <c r="Z1544" s="62">
        <v>108</v>
      </c>
      <c r="AA1544" s="62">
        <v>28.18</v>
      </c>
      <c r="AB1544" s="62">
        <v>710</v>
      </c>
      <c r="AC1544" s="62">
        <v>1</v>
      </c>
    </row>
    <row r="1545" spans="1:29" x14ac:dyDescent="0.25">
      <c r="A1545" s="1">
        <f t="shared" si="370"/>
        <v>0</v>
      </c>
      <c r="B1545" s="1">
        <f t="shared" si="371"/>
        <v>0</v>
      </c>
      <c r="C1545" s="1">
        <f t="shared" si="372"/>
        <v>1</v>
      </c>
      <c r="E1545" s="1">
        <f t="shared" si="373"/>
        <v>1</v>
      </c>
      <c r="F1545" s="1">
        <f t="shared" si="374"/>
        <v>0</v>
      </c>
      <c r="G1545" s="1">
        <f t="shared" si="375"/>
        <v>0</v>
      </c>
      <c r="H1545" s="1">
        <f t="shared" si="376"/>
        <v>0</v>
      </c>
      <c r="J1545" s="1">
        <f t="shared" si="377"/>
        <v>0</v>
      </c>
      <c r="K1545" s="1">
        <f t="shared" si="378"/>
        <v>0</v>
      </c>
      <c r="L1545" s="1">
        <f t="shared" si="379"/>
        <v>1</v>
      </c>
      <c r="M1545" s="1">
        <f t="shared" si="380"/>
        <v>0</v>
      </c>
      <c r="O1545" s="1">
        <f t="shared" si="381"/>
        <v>0</v>
      </c>
      <c r="P1545" s="1">
        <f t="shared" si="382"/>
        <v>0</v>
      </c>
      <c r="Q1545" s="1">
        <f t="shared" si="383"/>
        <v>1</v>
      </c>
      <c r="R1545" s="1">
        <f t="shared" si="384"/>
        <v>0</v>
      </c>
      <c r="Y1545" s="62">
        <v>1</v>
      </c>
      <c r="Z1545" s="62">
        <v>48</v>
      </c>
      <c r="AA1545" s="62">
        <v>23.34</v>
      </c>
      <c r="AB1545" s="62">
        <v>665</v>
      </c>
      <c r="AC1545" s="62">
        <v>1</v>
      </c>
    </row>
    <row r="1546" spans="1:29" x14ac:dyDescent="0.25">
      <c r="A1546" s="1">
        <f t="shared" si="370"/>
        <v>0</v>
      </c>
      <c r="B1546" s="1">
        <f t="shared" si="371"/>
        <v>1</v>
      </c>
      <c r="C1546" s="1">
        <f t="shared" si="372"/>
        <v>1</v>
      </c>
      <c r="E1546" s="1">
        <f t="shared" si="373"/>
        <v>1</v>
      </c>
      <c r="F1546" s="1">
        <f t="shared" si="374"/>
        <v>0</v>
      </c>
      <c r="G1546" s="1">
        <f t="shared" si="375"/>
        <v>0</v>
      </c>
      <c r="H1546" s="1">
        <f t="shared" si="376"/>
        <v>0</v>
      </c>
      <c r="J1546" s="1">
        <f t="shared" si="377"/>
        <v>1</v>
      </c>
      <c r="K1546" s="1">
        <f t="shared" si="378"/>
        <v>0</v>
      </c>
      <c r="L1546" s="1">
        <f t="shared" si="379"/>
        <v>0</v>
      </c>
      <c r="M1546" s="1">
        <f t="shared" si="380"/>
        <v>0</v>
      </c>
      <c r="O1546" s="1">
        <f t="shared" si="381"/>
        <v>0</v>
      </c>
      <c r="P1546" s="1">
        <f t="shared" si="382"/>
        <v>0</v>
      </c>
      <c r="Q1546" s="1">
        <f t="shared" si="383"/>
        <v>1</v>
      </c>
      <c r="R1546" s="1">
        <f t="shared" si="384"/>
        <v>0</v>
      </c>
      <c r="Y1546" s="62">
        <v>1</v>
      </c>
      <c r="Z1546" s="62">
        <v>12.84</v>
      </c>
      <c r="AA1546" s="62">
        <v>24.77</v>
      </c>
      <c r="AB1546" s="62">
        <v>715</v>
      </c>
      <c r="AC1546" s="62">
        <v>1</v>
      </c>
    </row>
    <row r="1547" spans="1:29" x14ac:dyDescent="0.25">
      <c r="A1547" s="1">
        <f t="shared" si="370"/>
        <v>1</v>
      </c>
      <c r="B1547" s="1">
        <f t="shared" si="371"/>
        <v>1</v>
      </c>
      <c r="C1547" s="1">
        <f t="shared" si="372"/>
        <v>1</v>
      </c>
      <c r="E1547" s="1">
        <f t="shared" si="373"/>
        <v>1</v>
      </c>
      <c r="F1547" s="1">
        <f t="shared" si="374"/>
        <v>0</v>
      </c>
      <c r="G1547" s="1">
        <f t="shared" si="375"/>
        <v>0</v>
      </c>
      <c r="H1547" s="1">
        <f t="shared" si="376"/>
        <v>0</v>
      </c>
      <c r="J1547" s="1">
        <f t="shared" si="377"/>
        <v>1</v>
      </c>
      <c r="K1547" s="1">
        <f t="shared" si="378"/>
        <v>0</v>
      </c>
      <c r="L1547" s="1">
        <f t="shared" si="379"/>
        <v>0</v>
      </c>
      <c r="M1547" s="1">
        <f t="shared" si="380"/>
        <v>0</v>
      </c>
      <c r="O1547" s="1">
        <f t="shared" si="381"/>
        <v>1</v>
      </c>
      <c r="P1547" s="1">
        <f t="shared" si="382"/>
        <v>0</v>
      </c>
      <c r="Q1547" s="1">
        <f t="shared" si="383"/>
        <v>0</v>
      </c>
      <c r="R1547" s="1">
        <f t="shared" si="384"/>
        <v>0</v>
      </c>
      <c r="Y1547" s="62">
        <v>1</v>
      </c>
      <c r="Z1547" s="62">
        <v>70</v>
      </c>
      <c r="AA1547" s="62">
        <v>30.22</v>
      </c>
      <c r="AB1547" s="62">
        <v>670</v>
      </c>
      <c r="AC1547" s="62">
        <v>1</v>
      </c>
    </row>
    <row r="1548" spans="1:29" x14ac:dyDescent="0.25">
      <c r="A1548" s="1">
        <f t="shared" si="370"/>
        <v>1</v>
      </c>
      <c r="B1548" s="1">
        <f t="shared" si="371"/>
        <v>1</v>
      </c>
      <c r="C1548" s="1">
        <f t="shared" si="372"/>
        <v>1</v>
      </c>
      <c r="E1548" s="1">
        <f t="shared" si="373"/>
        <v>1</v>
      </c>
      <c r="F1548" s="1">
        <f t="shared" si="374"/>
        <v>0</v>
      </c>
      <c r="G1548" s="1">
        <f t="shared" si="375"/>
        <v>0</v>
      </c>
      <c r="H1548" s="1">
        <f t="shared" si="376"/>
        <v>0</v>
      </c>
      <c r="J1548" s="1">
        <f t="shared" si="377"/>
        <v>1</v>
      </c>
      <c r="K1548" s="1">
        <f t="shared" si="378"/>
        <v>0</v>
      </c>
      <c r="L1548" s="1">
        <f t="shared" si="379"/>
        <v>0</v>
      </c>
      <c r="M1548" s="1">
        <f t="shared" si="380"/>
        <v>0</v>
      </c>
      <c r="O1548" s="1">
        <f t="shared" si="381"/>
        <v>1</v>
      </c>
      <c r="P1548" s="1">
        <f t="shared" si="382"/>
        <v>0</v>
      </c>
      <c r="Q1548" s="1">
        <f t="shared" si="383"/>
        <v>0</v>
      </c>
      <c r="R1548" s="1">
        <f t="shared" si="384"/>
        <v>0</v>
      </c>
      <c r="Y1548" s="62">
        <v>0</v>
      </c>
      <c r="Z1548" s="62">
        <v>108</v>
      </c>
      <c r="AA1548" s="62">
        <v>14.01</v>
      </c>
      <c r="AB1548" s="62">
        <v>660</v>
      </c>
      <c r="AC1548" s="62">
        <v>1</v>
      </c>
    </row>
    <row r="1549" spans="1:29" x14ac:dyDescent="0.25">
      <c r="A1549" s="1">
        <f t="shared" si="370"/>
        <v>1</v>
      </c>
      <c r="B1549" s="1">
        <f t="shared" si="371"/>
        <v>1</v>
      </c>
      <c r="C1549" s="1">
        <f t="shared" si="372"/>
        <v>1</v>
      </c>
      <c r="E1549" s="1">
        <f t="shared" si="373"/>
        <v>1</v>
      </c>
      <c r="F1549" s="1">
        <f t="shared" si="374"/>
        <v>0</v>
      </c>
      <c r="G1549" s="1">
        <f t="shared" si="375"/>
        <v>0</v>
      </c>
      <c r="H1549" s="1">
        <f t="shared" si="376"/>
        <v>0</v>
      </c>
      <c r="J1549" s="1">
        <f t="shared" si="377"/>
        <v>1</v>
      </c>
      <c r="K1549" s="1">
        <f t="shared" si="378"/>
        <v>0</v>
      </c>
      <c r="L1549" s="1">
        <f t="shared" si="379"/>
        <v>0</v>
      </c>
      <c r="M1549" s="1">
        <f t="shared" si="380"/>
        <v>0</v>
      </c>
      <c r="O1549" s="1">
        <f t="shared" si="381"/>
        <v>1</v>
      </c>
      <c r="P1549" s="1">
        <f t="shared" si="382"/>
        <v>0</v>
      </c>
      <c r="Q1549" s="1">
        <f t="shared" si="383"/>
        <v>0</v>
      </c>
      <c r="R1549" s="1">
        <f t="shared" si="384"/>
        <v>0</v>
      </c>
      <c r="Y1549" s="62">
        <v>0</v>
      </c>
      <c r="Z1549" s="62">
        <v>45.8</v>
      </c>
      <c r="AA1549" s="62">
        <v>12.6</v>
      </c>
      <c r="AB1549" s="62">
        <v>720</v>
      </c>
      <c r="AC1549" s="62">
        <v>1</v>
      </c>
    </row>
    <row r="1550" spans="1:29" x14ac:dyDescent="0.25">
      <c r="A1550" s="1">
        <f t="shared" si="370"/>
        <v>0</v>
      </c>
      <c r="B1550" s="1">
        <f t="shared" si="371"/>
        <v>0</v>
      </c>
      <c r="C1550" s="1">
        <f t="shared" si="372"/>
        <v>1</v>
      </c>
      <c r="E1550" s="1">
        <f t="shared" si="373"/>
        <v>1</v>
      </c>
      <c r="F1550" s="1">
        <f t="shared" si="374"/>
        <v>0</v>
      </c>
      <c r="G1550" s="1">
        <f t="shared" si="375"/>
        <v>0</v>
      </c>
      <c r="H1550" s="1">
        <f t="shared" si="376"/>
        <v>0</v>
      </c>
      <c r="J1550" s="1">
        <f t="shared" si="377"/>
        <v>0</v>
      </c>
      <c r="K1550" s="1">
        <f t="shared" si="378"/>
        <v>0</v>
      </c>
      <c r="L1550" s="1">
        <f t="shared" si="379"/>
        <v>1</v>
      </c>
      <c r="M1550" s="1">
        <f t="shared" si="380"/>
        <v>0</v>
      </c>
      <c r="O1550" s="1">
        <f t="shared" si="381"/>
        <v>0</v>
      </c>
      <c r="P1550" s="1">
        <f t="shared" si="382"/>
        <v>0</v>
      </c>
      <c r="Q1550" s="1">
        <f t="shared" si="383"/>
        <v>1</v>
      </c>
      <c r="R1550" s="1">
        <f t="shared" si="384"/>
        <v>0</v>
      </c>
      <c r="Y1550" s="62">
        <v>1</v>
      </c>
      <c r="Z1550" s="62">
        <v>60</v>
      </c>
      <c r="AA1550" s="62">
        <v>29.14</v>
      </c>
      <c r="AB1550" s="62">
        <v>705</v>
      </c>
      <c r="AC1550" s="62">
        <v>1</v>
      </c>
    </row>
    <row r="1551" spans="1:29" x14ac:dyDescent="0.25">
      <c r="A1551" s="1">
        <f t="shared" si="370"/>
        <v>0</v>
      </c>
      <c r="B1551" s="1">
        <f t="shared" si="371"/>
        <v>0</v>
      </c>
      <c r="C1551" s="1">
        <f t="shared" si="372"/>
        <v>1</v>
      </c>
      <c r="E1551" s="1">
        <f t="shared" si="373"/>
        <v>1</v>
      </c>
      <c r="F1551" s="1">
        <f t="shared" si="374"/>
        <v>0</v>
      </c>
      <c r="G1551" s="1">
        <f t="shared" si="375"/>
        <v>0</v>
      </c>
      <c r="H1551" s="1">
        <f t="shared" si="376"/>
        <v>0</v>
      </c>
      <c r="J1551" s="1">
        <f t="shared" si="377"/>
        <v>0</v>
      </c>
      <c r="K1551" s="1">
        <f t="shared" si="378"/>
        <v>0</v>
      </c>
      <c r="L1551" s="1">
        <f t="shared" si="379"/>
        <v>1</v>
      </c>
      <c r="M1551" s="1">
        <f t="shared" si="380"/>
        <v>0</v>
      </c>
      <c r="O1551" s="1">
        <f t="shared" si="381"/>
        <v>0</v>
      </c>
      <c r="P1551" s="1">
        <f t="shared" si="382"/>
        <v>0</v>
      </c>
      <c r="Q1551" s="1">
        <f t="shared" si="383"/>
        <v>1</v>
      </c>
      <c r="R1551" s="1">
        <f t="shared" si="384"/>
        <v>0</v>
      </c>
      <c r="Y1551" s="62">
        <v>0</v>
      </c>
      <c r="Z1551" s="62">
        <v>58</v>
      </c>
      <c r="AA1551" s="62">
        <v>19.93</v>
      </c>
      <c r="AB1551" s="62">
        <v>690</v>
      </c>
      <c r="AC1551" s="62">
        <v>1</v>
      </c>
    </row>
    <row r="1552" spans="1:29" x14ac:dyDescent="0.25">
      <c r="A1552" s="1">
        <f t="shared" si="370"/>
        <v>0</v>
      </c>
      <c r="B1552" s="1">
        <f t="shared" si="371"/>
        <v>0</v>
      </c>
      <c r="C1552" s="1">
        <f t="shared" si="372"/>
        <v>1</v>
      </c>
      <c r="E1552" s="1">
        <f t="shared" si="373"/>
        <v>1</v>
      </c>
      <c r="F1552" s="1">
        <f t="shared" si="374"/>
        <v>0</v>
      </c>
      <c r="G1552" s="1">
        <f t="shared" si="375"/>
        <v>0</v>
      </c>
      <c r="H1552" s="1">
        <f t="shared" si="376"/>
        <v>0</v>
      </c>
      <c r="J1552" s="1">
        <f t="shared" si="377"/>
        <v>0</v>
      </c>
      <c r="K1552" s="1">
        <f t="shared" si="378"/>
        <v>0</v>
      </c>
      <c r="L1552" s="1">
        <f t="shared" si="379"/>
        <v>1</v>
      </c>
      <c r="M1552" s="1">
        <f t="shared" si="380"/>
        <v>0</v>
      </c>
      <c r="O1552" s="1">
        <f t="shared" si="381"/>
        <v>0</v>
      </c>
      <c r="P1552" s="1">
        <f t="shared" si="382"/>
        <v>0</v>
      </c>
      <c r="Q1552" s="1">
        <f t="shared" si="383"/>
        <v>1</v>
      </c>
      <c r="R1552" s="1">
        <f t="shared" si="384"/>
        <v>0</v>
      </c>
      <c r="Y1552" s="62">
        <v>1</v>
      </c>
      <c r="Z1552" s="62">
        <v>40</v>
      </c>
      <c r="AA1552" s="62">
        <v>10.83</v>
      </c>
      <c r="AB1552" s="62">
        <v>690</v>
      </c>
      <c r="AC1552" s="62">
        <v>1</v>
      </c>
    </row>
    <row r="1553" spans="1:29" x14ac:dyDescent="0.25">
      <c r="A1553" s="1">
        <f t="shared" si="370"/>
        <v>1</v>
      </c>
      <c r="B1553" s="1">
        <f t="shared" si="371"/>
        <v>1</v>
      </c>
      <c r="C1553" s="1">
        <f t="shared" si="372"/>
        <v>1</v>
      </c>
      <c r="E1553" s="1">
        <f t="shared" si="373"/>
        <v>1</v>
      </c>
      <c r="F1553" s="1">
        <f t="shared" si="374"/>
        <v>0</v>
      </c>
      <c r="G1553" s="1">
        <f t="shared" si="375"/>
        <v>0</v>
      </c>
      <c r="H1553" s="1">
        <f t="shared" si="376"/>
        <v>0</v>
      </c>
      <c r="J1553" s="1">
        <f t="shared" si="377"/>
        <v>1</v>
      </c>
      <c r="K1553" s="1">
        <f t="shared" si="378"/>
        <v>0</v>
      </c>
      <c r="L1553" s="1">
        <f t="shared" si="379"/>
        <v>0</v>
      </c>
      <c r="M1553" s="1">
        <f t="shared" si="380"/>
        <v>0</v>
      </c>
      <c r="O1553" s="1">
        <f t="shared" si="381"/>
        <v>1</v>
      </c>
      <c r="P1553" s="1">
        <f t="shared" si="382"/>
        <v>0</v>
      </c>
      <c r="Q1553" s="1">
        <f t="shared" si="383"/>
        <v>0</v>
      </c>
      <c r="R1553" s="1">
        <f t="shared" si="384"/>
        <v>0</v>
      </c>
      <c r="Y1553" s="62">
        <v>1</v>
      </c>
      <c r="Z1553" s="62">
        <v>165</v>
      </c>
      <c r="AA1553" s="62">
        <v>13.6</v>
      </c>
      <c r="AB1553" s="62">
        <v>680</v>
      </c>
      <c r="AC1553" s="62">
        <v>1</v>
      </c>
    </row>
    <row r="1554" spans="1:29" x14ac:dyDescent="0.25">
      <c r="A1554" s="1">
        <f t="shared" si="370"/>
        <v>1</v>
      </c>
      <c r="B1554" s="1">
        <f t="shared" si="371"/>
        <v>1</v>
      </c>
      <c r="C1554" s="1">
        <f t="shared" si="372"/>
        <v>1</v>
      </c>
      <c r="E1554" s="1">
        <f t="shared" si="373"/>
        <v>1</v>
      </c>
      <c r="F1554" s="1">
        <f t="shared" si="374"/>
        <v>0</v>
      </c>
      <c r="G1554" s="1">
        <f t="shared" si="375"/>
        <v>0</v>
      </c>
      <c r="H1554" s="1">
        <f t="shared" si="376"/>
        <v>0</v>
      </c>
      <c r="J1554" s="1">
        <f t="shared" si="377"/>
        <v>1</v>
      </c>
      <c r="K1554" s="1">
        <f t="shared" si="378"/>
        <v>0</v>
      </c>
      <c r="L1554" s="1">
        <f t="shared" si="379"/>
        <v>0</v>
      </c>
      <c r="M1554" s="1">
        <f t="shared" si="380"/>
        <v>0</v>
      </c>
      <c r="O1554" s="1">
        <f t="shared" si="381"/>
        <v>1</v>
      </c>
      <c r="P1554" s="1">
        <f t="shared" si="382"/>
        <v>0</v>
      </c>
      <c r="Q1554" s="1">
        <f t="shared" si="383"/>
        <v>0</v>
      </c>
      <c r="R1554" s="1">
        <f t="shared" si="384"/>
        <v>0</v>
      </c>
      <c r="Y1554" s="62">
        <v>1</v>
      </c>
      <c r="Z1554" s="62">
        <v>60</v>
      </c>
      <c r="AA1554" s="62">
        <v>22.44</v>
      </c>
      <c r="AB1554" s="62">
        <v>660</v>
      </c>
      <c r="AC1554" s="62">
        <v>1</v>
      </c>
    </row>
    <row r="1555" spans="1:29" x14ac:dyDescent="0.25">
      <c r="A1555" s="1">
        <f t="shared" si="370"/>
        <v>0</v>
      </c>
      <c r="B1555" s="1">
        <f t="shared" si="371"/>
        <v>0</v>
      </c>
      <c r="C1555" s="1">
        <f t="shared" si="372"/>
        <v>1</v>
      </c>
      <c r="E1555" s="1">
        <f t="shared" si="373"/>
        <v>1</v>
      </c>
      <c r="F1555" s="1">
        <f t="shared" si="374"/>
        <v>0</v>
      </c>
      <c r="G1555" s="1">
        <f t="shared" si="375"/>
        <v>0</v>
      </c>
      <c r="H1555" s="1">
        <f t="shared" si="376"/>
        <v>0</v>
      </c>
      <c r="J1555" s="1">
        <f t="shared" si="377"/>
        <v>0</v>
      </c>
      <c r="K1555" s="1">
        <f t="shared" si="378"/>
        <v>0</v>
      </c>
      <c r="L1555" s="1">
        <f t="shared" si="379"/>
        <v>1</v>
      </c>
      <c r="M1555" s="1">
        <f t="shared" si="380"/>
        <v>0</v>
      </c>
      <c r="O1555" s="1">
        <f t="shared" si="381"/>
        <v>0</v>
      </c>
      <c r="P1555" s="1">
        <f t="shared" si="382"/>
        <v>0</v>
      </c>
      <c r="Q1555" s="1">
        <f t="shared" si="383"/>
        <v>1</v>
      </c>
      <c r="R1555" s="1">
        <f t="shared" si="384"/>
        <v>0</v>
      </c>
      <c r="Y1555" s="62">
        <v>1</v>
      </c>
      <c r="Z1555" s="62">
        <v>38.646000000000001</v>
      </c>
      <c r="AA1555" s="62">
        <v>1.68</v>
      </c>
      <c r="AB1555" s="62">
        <v>745</v>
      </c>
      <c r="AC1555" s="62">
        <v>1</v>
      </c>
    </row>
    <row r="1556" spans="1:29" x14ac:dyDescent="0.25">
      <c r="A1556" s="1">
        <f t="shared" si="370"/>
        <v>0</v>
      </c>
      <c r="B1556" s="1">
        <f t="shared" si="371"/>
        <v>0</v>
      </c>
      <c r="C1556" s="1">
        <f t="shared" si="372"/>
        <v>0</v>
      </c>
      <c r="E1556" s="1">
        <f t="shared" si="373"/>
        <v>0</v>
      </c>
      <c r="F1556" s="1">
        <f t="shared" si="374"/>
        <v>0</v>
      </c>
      <c r="G1556" s="1">
        <f t="shared" si="375"/>
        <v>1</v>
      </c>
      <c r="H1556" s="1">
        <f t="shared" si="376"/>
        <v>0</v>
      </c>
      <c r="J1556" s="1">
        <f t="shared" si="377"/>
        <v>0</v>
      </c>
      <c r="K1556" s="1">
        <f t="shared" si="378"/>
        <v>0</v>
      </c>
      <c r="L1556" s="1">
        <f t="shared" si="379"/>
        <v>1</v>
      </c>
      <c r="M1556" s="1">
        <f t="shared" si="380"/>
        <v>0</v>
      </c>
      <c r="O1556" s="1">
        <f t="shared" si="381"/>
        <v>0</v>
      </c>
      <c r="P1556" s="1">
        <f t="shared" si="382"/>
        <v>0</v>
      </c>
      <c r="Q1556" s="1">
        <f t="shared" si="383"/>
        <v>1</v>
      </c>
      <c r="R1556" s="1">
        <f t="shared" si="384"/>
        <v>0</v>
      </c>
      <c r="Y1556" s="62">
        <v>1</v>
      </c>
      <c r="Z1556" s="62">
        <v>102.5</v>
      </c>
      <c r="AA1556" s="62">
        <v>12.08</v>
      </c>
      <c r="AB1556" s="62">
        <v>670</v>
      </c>
      <c r="AC1556" s="62">
        <v>1</v>
      </c>
    </row>
    <row r="1557" spans="1:29" x14ac:dyDescent="0.25">
      <c r="A1557" s="1">
        <f t="shared" si="370"/>
        <v>0</v>
      </c>
      <c r="B1557" s="1">
        <f t="shared" si="371"/>
        <v>1</v>
      </c>
      <c r="C1557" s="1">
        <f t="shared" si="372"/>
        <v>1</v>
      </c>
      <c r="E1557" s="1">
        <f t="shared" si="373"/>
        <v>1</v>
      </c>
      <c r="F1557" s="1">
        <f t="shared" si="374"/>
        <v>0</v>
      </c>
      <c r="G1557" s="1">
        <f t="shared" si="375"/>
        <v>0</v>
      </c>
      <c r="H1557" s="1">
        <f t="shared" si="376"/>
        <v>0</v>
      </c>
      <c r="J1557" s="1">
        <f t="shared" si="377"/>
        <v>1</v>
      </c>
      <c r="K1557" s="1">
        <f t="shared" si="378"/>
        <v>0</v>
      </c>
      <c r="L1557" s="1">
        <f t="shared" si="379"/>
        <v>0</v>
      </c>
      <c r="M1557" s="1">
        <f t="shared" si="380"/>
        <v>0</v>
      </c>
      <c r="O1557" s="1">
        <f t="shared" si="381"/>
        <v>0</v>
      </c>
      <c r="P1557" s="1">
        <f t="shared" si="382"/>
        <v>0</v>
      </c>
      <c r="Q1557" s="1">
        <f t="shared" si="383"/>
        <v>1</v>
      </c>
      <c r="R1557" s="1">
        <f t="shared" si="384"/>
        <v>0</v>
      </c>
      <c r="Y1557" s="62">
        <v>0</v>
      </c>
      <c r="Z1557" s="62">
        <v>38</v>
      </c>
      <c r="AA1557" s="62">
        <v>23.12</v>
      </c>
      <c r="AB1557" s="62">
        <v>685</v>
      </c>
      <c r="AC1557" s="62">
        <v>1</v>
      </c>
    </row>
    <row r="1558" spans="1:29" x14ac:dyDescent="0.25">
      <c r="A1558" s="1">
        <f t="shared" si="370"/>
        <v>1</v>
      </c>
      <c r="B1558" s="1">
        <f t="shared" si="371"/>
        <v>1</v>
      </c>
      <c r="C1558" s="1">
        <f t="shared" si="372"/>
        <v>1</v>
      </c>
      <c r="E1558" s="1">
        <f t="shared" si="373"/>
        <v>1</v>
      </c>
      <c r="F1558" s="1">
        <f t="shared" si="374"/>
        <v>0</v>
      </c>
      <c r="G1558" s="1">
        <f t="shared" si="375"/>
        <v>0</v>
      </c>
      <c r="H1558" s="1">
        <f t="shared" si="376"/>
        <v>0</v>
      </c>
      <c r="J1558" s="1">
        <f t="shared" si="377"/>
        <v>1</v>
      </c>
      <c r="K1558" s="1">
        <f t="shared" si="378"/>
        <v>0</v>
      </c>
      <c r="L1558" s="1">
        <f t="shared" si="379"/>
        <v>0</v>
      </c>
      <c r="M1558" s="1">
        <f t="shared" si="380"/>
        <v>0</v>
      </c>
      <c r="O1558" s="1">
        <f t="shared" si="381"/>
        <v>1</v>
      </c>
      <c r="P1558" s="1">
        <f t="shared" si="382"/>
        <v>0</v>
      </c>
      <c r="Q1558" s="1">
        <f t="shared" si="383"/>
        <v>0</v>
      </c>
      <c r="R1558" s="1">
        <f t="shared" si="384"/>
        <v>0</v>
      </c>
      <c r="Y1558" s="62">
        <v>0</v>
      </c>
      <c r="Z1558" s="62">
        <v>46.2</v>
      </c>
      <c r="AA1558" s="62">
        <v>18.16</v>
      </c>
      <c r="AB1558" s="62">
        <v>665</v>
      </c>
      <c r="AC1558" s="62">
        <v>1</v>
      </c>
    </row>
    <row r="1559" spans="1:29" x14ac:dyDescent="0.25">
      <c r="A1559" s="1">
        <f t="shared" si="370"/>
        <v>0</v>
      </c>
      <c r="B1559" s="1">
        <f t="shared" si="371"/>
        <v>0</v>
      </c>
      <c r="C1559" s="1">
        <f t="shared" si="372"/>
        <v>1</v>
      </c>
      <c r="E1559" s="1">
        <f t="shared" si="373"/>
        <v>1</v>
      </c>
      <c r="F1559" s="1">
        <f t="shared" si="374"/>
        <v>0</v>
      </c>
      <c r="G1559" s="1">
        <f t="shared" si="375"/>
        <v>0</v>
      </c>
      <c r="H1559" s="1">
        <f t="shared" si="376"/>
        <v>0</v>
      </c>
      <c r="J1559" s="1">
        <f t="shared" si="377"/>
        <v>0</v>
      </c>
      <c r="K1559" s="1">
        <f t="shared" si="378"/>
        <v>0</v>
      </c>
      <c r="L1559" s="1">
        <f t="shared" si="379"/>
        <v>1</v>
      </c>
      <c r="M1559" s="1">
        <f t="shared" si="380"/>
        <v>0</v>
      </c>
      <c r="O1559" s="1">
        <f t="shared" si="381"/>
        <v>0</v>
      </c>
      <c r="P1559" s="1">
        <f t="shared" si="382"/>
        <v>0</v>
      </c>
      <c r="Q1559" s="1">
        <f t="shared" si="383"/>
        <v>1</v>
      </c>
      <c r="R1559" s="1">
        <f t="shared" si="384"/>
        <v>0</v>
      </c>
      <c r="Y1559" s="62">
        <v>0</v>
      </c>
      <c r="Z1559" s="62">
        <v>75</v>
      </c>
      <c r="AA1559" s="62">
        <v>14.22</v>
      </c>
      <c r="AB1559" s="62">
        <v>700</v>
      </c>
      <c r="AC1559" s="62">
        <v>1</v>
      </c>
    </row>
    <row r="1560" spans="1:29" x14ac:dyDescent="0.25">
      <c r="A1560" s="1">
        <f t="shared" si="370"/>
        <v>1</v>
      </c>
      <c r="B1560" s="1">
        <f t="shared" si="371"/>
        <v>1</v>
      </c>
      <c r="C1560" s="1">
        <f t="shared" si="372"/>
        <v>1</v>
      </c>
      <c r="E1560" s="1">
        <f t="shared" si="373"/>
        <v>1</v>
      </c>
      <c r="F1560" s="1">
        <f t="shared" si="374"/>
        <v>0</v>
      </c>
      <c r="G1560" s="1">
        <f t="shared" si="375"/>
        <v>0</v>
      </c>
      <c r="H1560" s="1">
        <f t="shared" si="376"/>
        <v>0</v>
      </c>
      <c r="J1560" s="1">
        <f t="shared" si="377"/>
        <v>1</v>
      </c>
      <c r="K1560" s="1">
        <f t="shared" si="378"/>
        <v>0</v>
      </c>
      <c r="L1560" s="1">
        <f t="shared" si="379"/>
        <v>0</v>
      </c>
      <c r="M1560" s="1">
        <f t="shared" si="380"/>
        <v>0</v>
      </c>
      <c r="O1560" s="1">
        <f t="shared" si="381"/>
        <v>1</v>
      </c>
      <c r="P1560" s="1">
        <f t="shared" si="382"/>
        <v>0</v>
      </c>
      <c r="Q1560" s="1">
        <f t="shared" si="383"/>
        <v>0</v>
      </c>
      <c r="R1560" s="1">
        <f t="shared" si="384"/>
        <v>0</v>
      </c>
      <c r="Y1560" s="62">
        <v>1</v>
      </c>
      <c r="Z1560" s="62">
        <v>130</v>
      </c>
      <c r="AA1560" s="62">
        <v>17.850000000000001</v>
      </c>
      <c r="AB1560" s="62">
        <v>660</v>
      </c>
      <c r="AC1560" s="62">
        <v>1</v>
      </c>
    </row>
    <row r="1561" spans="1:29" x14ac:dyDescent="0.25">
      <c r="A1561" s="1">
        <f t="shared" si="370"/>
        <v>1</v>
      </c>
      <c r="B1561" s="1">
        <f t="shared" si="371"/>
        <v>1</v>
      </c>
      <c r="C1561" s="1">
        <f t="shared" si="372"/>
        <v>1</v>
      </c>
      <c r="E1561" s="1">
        <f t="shared" si="373"/>
        <v>1</v>
      </c>
      <c r="F1561" s="1">
        <f t="shared" si="374"/>
        <v>0</v>
      </c>
      <c r="G1561" s="1">
        <f t="shared" si="375"/>
        <v>0</v>
      </c>
      <c r="H1561" s="1">
        <f t="shared" si="376"/>
        <v>0</v>
      </c>
      <c r="J1561" s="1">
        <f t="shared" si="377"/>
        <v>1</v>
      </c>
      <c r="K1561" s="1">
        <f t="shared" si="378"/>
        <v>0</v>
      </c>
      <c r="L1561" s="1">
        <f t="shared" si="379"/>
        <v>0</v>
      </c>
      <c r="M1561" s="1">
        <f t="shared" si="380"/>
        <v>0</v>
      </c>
      <c r="O1561" s="1">
        <f t="shared" si="381"/>
        <v>1</v>
      </c>
      <c r="P1561" s="1">
        <f t="shared" si="382"/>
        <v>0</v>
      </c>
      <c r="Q1561" s="1">
        <f t="shared" si="383"/>
        <v>0</v>
      </c>
      <c r="R1561" s="1">
        <f t="shared" si="384"/>
        <v>0</v>
      </c>
      <c r="Y1561" s="62">
        <v>0</v>
      </c>
      <c r="Z1561" s="62">
        <v>76</v>
      </c>
      <c r="AA1561" s="62">
        <v>9.58</v>
      </c>
      <c r="AB1561" s="62">
        <v>680</v>
      </c>
      <c r="AC1561" s="62">
        <v>1</v>
      </c>
    </row>
    <row r="1562" spans="1:29" x14ac:dyDescent="0.25">
      <c r="A1562" s="1">
        <f t="shared" si="370"/>
        <v>0</v>
      </c>
      <c r="B1562" s="1">
        <f t="shared" si="371"/>
        <v>0</v>
      </c>
      <c r="C1562" s="1">
        <f t="shared" si="372"/>
        <v>0</v>
      </c>
      <c r="E1562" s="1">
        <f t="shared" si="373"/>
        <v>0</v>
      </c>
      <c r="F1562" s="1">
        <f t="shared" si="374"/>
        <v>0</v>
      </c>
      <c r="G1562" s="1">
        <f t="shared" si="375"/>
        <v>1</v>
      </c>
      <c r="H1562" s="1">
        <f t="shared" si="376"/>
        <v>0</v>
      </c>
      <c r="J1562" s="1">
        <f t="shared" si="377"/>
        <v>0</v>
      </c>
      <c r="K1562" s="1">
        <f t="shared" si="378"/>
        <v>0</v>
      </c>
      <c r="L1562" s="1">
        <f t="shared" si="379"/>
        <v>1</v>
      </c>
      <c r="M1562" s="1">
        <f t="shared" si="380"/>
        <v>0</v>
      </c>
      <c r="O1562" s="1">
        <f t="shared" si="381"/>
        <v>0</v>
      </c>
      <c r="P1562" s="1">
        <f t="shared" si="382"/>
        <v>0</v>
      </c>
      <c r="Q1562" s="1">
        <f t="shared" si="383"/>
        <v>1</v>
      </c>
      <c r="R1562" s="1">
        <f t="shared" si="384"/>
        <v>0</v>
      </c>
      <c r="Y1562" s="62">
        <v>1</v>
      </c>
      <c r="Z1562" s="62">
        <v>92</v>
      </c>
      <c r="AA1562" s="62">
        <v>16.14</v>
      </c>
      <c r="AB1562" s="62">
        <v>680</v>
      </c>
      <c r="AC1562" s="62">
        <v>1</v>
      </c>
    </row>
    <row r="1563" spans="1:29" x14ac:dyDescent="0.25">
      <c r="A1563" s="1">
        <f t="shared" si="370"/>
        <v>0</v>
      </c>
      <c r="B1563" s="1">
        <f t="shared" si="371"/>
        <v>0</v>
      </c>
      <c r="C1563" s="1">
        <f t="shared" si="372"/>
        <v>0</v>
      </c>
      <c r="E1563" s="1">
        <f t="shared" si="373"/>
        <v>0</v>
      </c>
      <c r="F1563" s="1">
        <f t="shared" si="374"/>
        <v>0</v>
      </c>
      <c r="G1563" s="1">
        <f t="shared" si="375"/>
        <v>1</v>
      </c>
      <c r="H1563" s="1">
        <f t="shared" si="376"/>
        <v>0</v>
      </c>
      <c r="J1563" s="1">
        <f t="shared" si="377"/>
        <v>0</v>
      </c>
      <c r="K1563" s="1">
        <f t="shared" si="378"/>
        <v>0</v>
      </c>
      <c r="L1563" s="1">
        <f t="shared" si="379"/>
        <v>1</v>
      </c>
      <c r="M1563" s="1">
        <f t="shared" si="380"/>
        <v>0</v>
      </c>
      <c r="O1563" s="1">
        <f t="shared" si="381"/>
        <v>0</v>
      </c>
      <c r="P1563" s="1">
        <f t="shared" si="382"/>
        <v>0</v>
      </c>
      <c r="Q1563" s="1">
        <f t="shared" si="383"/>
        <v>1</v>
      </c>
      <c r="R1563" s="1">
        <f t="shared" si="384"/>
        <v>0</v>
      </c>
      <c r="Y1563" s="62">
        <v>0</v>
      </c>
      <c r="Z1563" s="62">
        <v>80</v>
      </c>
      <c r="AA1563" s="62">
        <v>17.829999999999998</v>
      </c>
      <c r="AB1563" s="62">
        <v>690</v>
      </c>
      <c r="AC1563" s="62">
        <v>1</v>
      </c>
    </row>
    <row r="1564" spans="1:29" x14ac:dyDescent="0.25">
      <c r="A1564" s="1">
        <f t="shared" si="370"/>
        <v>0</v>
      </c>
      <c r="B1564" s="1">
        <f t="shared" si="371"/>
        <v>1</v>
      </c>
      <c r="C1564" s="1">
        <f t="shared" si="372"/>
        <v>1</v>
      </c>
      <c r="E1564" s="1">
        <f t="shared" si="373"/>
        <v>1</v>
      </c>
      <c r="F1564" s="1">
        <f t="shared" si="374"/>
        <v>0</v>
      </c>
      <c r="G1564" s="1">
        <f t="shared" si="375"/>
        <v>0</v>
      </c>
      <c r="H1564" s="1">
        <f t="shared" si="376"/>
        <v>0</v>
      </c>
      <c r="J1564" s="1">
        <f t="shared" si="377"/>
        <v>1</v>
      </c>
      <c r="K1564" s="1">
        <f t="shared" si="378"/>
        <v>0</v>
      </c>
      <c r="L1564" s="1">
        <f t="shared" si="379"/>
        <v>0</v>
      </c>
      <c r="M1564" s="1">
        <f t="shared" si="380"/>
        <v>0</v>
      </c>
      <c r="O1564" s="1">
        <f t="shared" si="381"/>
        <v>0</v>
      </c>
      <c r="P1564" s="1">
        <f t="shared" si="382"/>
        <v>0</v>
      </c>
      <c r="Q1564" s="1">
        <f t="shared" si="383"/>
        <v>1</v>
      </c>
      <c r="R1564" s="1">
        <f t="shared" si="384"/>
        <v>0</v>
      </c>
      <c r="Y1564" s="62">
        <v>0</v>
      </c>
      <c r="Z1564" s="62">
        <v>44</v>
      </c>
      <c r="AA1564" s="62">
        <v>25.31</v>
      </c>
      <c r="AB1564" s="62">
        <v>695</v>
      </c>
      <c r="AC1564" s="62">
        <v>1</v>
      </c>
    </row>
    <row r="1565" spans="1:29" x14ac:dyDescent="0.25">
      <c r="A1565" s="1">
        <f t="shared" si="370"/>
        <v>1</v>
      </c>
      <c r="B1565" s="1">
        <f t="shared" si="371"/>
        <v>1</v>
      </c>
      <c r="C1565" s="1">
        <f t="shared" si="372"/>
        <v>1</v>
      </c>
      <c r="E1565" s="1">
        <f t="shared" si="373"/>
        <v>1</v>
      </c>
      <c r="F1565" s="1">
        <f t="shared" si="374"/>
        <v>0</v>
      </c>
      <c r="G1565" s="1">
        <f t="shared" si="375"/>
        <v>0</v>
      </c>
      <c r="H1565" s="1">
        <f t="shared" si="376"/>
        <v>0</v>
      </c>
      <c r="J1565" s="1">
        <f t="shared" si="377"/>
        <v>1</v>
      </c>
      <c r="K1565" s="1">
        <f t="shared" si="378"/>
        <v>0</v>
      </c>
      <c r="L1565" s="1">
        <f t="shared" si="379"/>
        <v>0</v>
      </c>
      <c r="M1565" s="1">
        <f t="shared" si="380"/>
        <v>0</v>
      </c>
      <c r="O1565" s="1">
        <f t="shared" si="381"/>
        <v>1</v>
      </c>
      <c r="P1565" s="1">
        <f t="shared" si="382"/>
        <v>0</v>
      </c>
      <c r="Q1565" s="1">
        <f t="shared" si="383"/>
        <v>0</v>
      </c>
      <c r="R1565" s="1">
        <f t="shared" si="384"/>
        <v>0</v>
      </c>
      <c r="Y1565" s="62">
        <v>1</v>
      </c>
      <c r="Z1565" s="62">
        <v>45</v>
      </c>
      <c r="AA1565" s="62">
        <v>6.16</v>
      </c>
      <c r="AB1565" s="62">
        <v>675</v>
      </c>
      <c r="AC1565" s="62">
        <v>1</v>
      </c>
    </row>
    <row r="1566" spans="1:29" x14ac:dyDescent="0.25">
      <c r="A1566" s="1">
        <f t="shared" si="370"/>
        <v>0</v>
      </c>
      <c r="B1566" s="1">
        <f t="shared" si="371"/>
        <v>1</v>
      </c>
      <c r="C1566" s="1">
        <f t="shared" si="372"/>
        <v>1</v>
      </c>
      <c r="E1566" s="1">
        <f t="shared" si="373"/>
        <v>1</v>
      </c>
      <c r="F1566" s="1">
        <f t="shared" si="374"/>
        <v>0</v>
      </c>
      <c r="G1566" s="1">
        <f t="shared" si="375"/>
        <v>0</v>
      </c>
      <c r="H1566" s="1">
        <f t="shared" si="376"/>
        <v>0</v>
      </c>
      <c r="J1566" s="1">
        <f t="shared" si="377"/>
        <v>1</v>
      </c>
      <c r="K1566" s="1">
        <f t="shared" si="378"/>
        <v>0</v>
      </c>
      <c r="L1566" s="1">
        <f t="shared" si="379"/>
        <v>0</v>
      </c>
      <c r="M1566" s="1">
        <f t="shared" si="380"/>
        <v>0</v>
      </c>
      <c r="O1566" s="1">
        <f t="shared" si="381"/>
        <v>0</v>
      </c>
      <c r="P1566" s="1">
        <f t="shared" si="382"/>
        <v>0</v>
      </c>
      <c r="Q1566" s="1">
        <f t="shared" si="383"/>
        <v>1</v>
      </c>
      <c r="R1566" s="1">
        <f t="shared" si="384"/>
        <v>0</v>
      </c>
      <c r="Y1566" s="62">
        <v>1</v>
      </c>
      <c r="Z1566" s="62">
        <v>75</v>
      </c>
      <c r="AA1566" s="62">
        <v>18.5</v>
      </c>
      <c r="AB1566" s="62">
        <v>665</v>
      </c>
      <c r="AC1566" s="62">
        <v>1</v>
      </c>
    </row>
    <row r="1567" spans="1:29" x14ac:dyDescent="0.25">
      <c r="A1567" s="1">
        <f t="shared" si="370"/>
        <v>1</v>
      </c>
      <c r="B1567" s="1">
        <f t="shared" si="371"/>
        <v>1</v>
      </c>
      <c r="C1567" s="1">
        <f t="shared" si="372"/>
        <v>1</v>
      </c>
      <c r="E1567" s="1">
        <f t="shared" si="373"/>
        <v>1</v>
      </c>
      <c r="F1567" s="1">
        <f t="shared" si="374"/>
        <v>0</v>
      </c>
      <c r="G1567" s="1">
        <f t="shared" si="375"/>
        <v>0</v>
      </c>
      <c r="H1567" s="1">
        <f t="shared" si="376"/>
        <v>0</v>
      </c>
      <c r="J1567" s="1">
        <f t="shared" si="377"/>
        <v>1</v>
      </c>
      <c r="K1567" s="1">
        <f t="shared" si="378"/>
        <v>0</v>
      </c>
      <c r="L1567" s="1">
        <f t="shared" si="379"/>
        <v>0</v>
      </c>
      <c r="M1567" s="1">
        <f t="shared" si="380"/>
        <v>0</v>
      </c>
      <c r="O1567" s="1">
        <f t="shared" si="381"/>
        <v>1</v>
      </c>
      <c r="P1567" s="1">
        <f t="shared" si="382"/>
        <v>0</v>
      </c>
      <c r="Q1567" s="1">
        <f t="shared" si="383"/>
        <v>0</v>
      </c>
      <c r="R1567" s="1">
        <f t="shared" si="384"/>
        <v>0</v>
      </c>
      <c r="Y1567" s="62">
        <v>1</v>
      </c>
      <c r="Z1567" s="62">
        <v>100</v>
      </c>
      <c r="AA1567" s="62">
        <v>11.54</v>
      </c>
      <c r="AB1567" s="62">
        <v>665</v>
      </c>
      <c r="AC1567" s="62">
        <v>1</v>
      </c>
    </row>
    <row r="1568" spans="1:29" x14ac:dyDescent="0.25">
      <c r="A1568" s="1">
        <f t="shared" si="370"/>
        <v>0</v>
      </c>
      <c r="B1568" s="1">
        <f t="shared" si="371"/>
        <v>0</v>
      </c>
      <c r="C1568" s="1">
        <f t="shared" si="372"/>
        <v>0</v>
      </c>
      <c r="E1568" s="1">
        <f t="shared" si="373"/>
        <v>0</v>
      </c>
      <c r="F1568" s="1">
        <f t="shared" si="374"/>
        <v>0</v>
      </c>
      <c r="G1568" s="1">
        <f t="shared" si="375"/>
        <v>1</v>
      </c>
      <c r="H1568" s="1">
        <f t="shared" si="376"/>
        <v>0</v>
      </c>
      <c r="J1568" s="1">
        <f t="shared" si="377"/>
        <v>0</v>
      </c>
      <c r="K1568" s="1">
        <f t="shared" si="378"/>
        <v>0</v>
      </c>
      <c r="L1568" s="1">
        <f t="shared" si="379"/>
        <v>1</v>
      </c>
      <c r="M1568" s="1">
        <f t="shared" si="380"/>
        <v>0</v>
      </c>
      <c r="O1568" s="1">
        <f t="shared" si="381"/>
        <v>0</v>
      </c>
      <c r="P1568" s="1">
        <f t="shared" si="382"/>
        <v>0</v>
      </c>
      <c r="Q1568" s="1">
        <f t="shared" si="383"/>
        <v>1</v>
      </c>
      <c r="R1568" s="1">
        <f t="shared" si="384"/>
        <v>0</v>
      </c>
      <c r="Y1568" s="62">
        <v>0</v>
      </c>
      <c r="Z1568" s="62">
        <v>27.5</v>
      </c>
      <c r="AA1568" s="62">
        <v>25.77</v>
      </c>
      <c r="AB1568" s="62">
        <v>700</v>
      </c>
      <c r="AC1568" s="62">
        <v>1</v>
      </c>
    </row>
    <row r="1569" spans="1:29" x14ac:dyDescent="0.25">
      <c r="A1569" s="1">
        <f t="shared" si="370"/>
        <v>0</v>
      </c>
      <c r="B1569" s="1">
        <f t="shared" si="371"/>
        <v>0</v>
      </c>
      <c r="C1569" s="1">
        <f t="shared" si="372"/>
        <v>0</v>
      </c>
      <c r="E1569" s="1">
        <f t="shared" si="373"/>
        <v>0</v>
      </c>
      <c r="F1569" s="1">
        <f t="shared" si="374"/>
        <v>0</v>
      </c>
      <c r="G1569" s="1">
        <f t="shared" si="375"/>
        <v>1</v>
      </c>
      <c r="H1569" s="1">
        <f t="shared" si="376"/>
        <v>0</v>
      </c>
      <c r="J1569" s="1">
        <f t="shared" si="377"/>
        <v>0</v>
      </c>
      <c r="K1569" s="1">
        <f t="shared" si="378"/>
        <v>0</v>
      </c>
      <c r="L1569" s="1">
        <f t="shared" si="379"/>
        <v>1</v>
      </c>
      <c r="M1569" s="1">
        <f t="shared" si="380"/>
        <v>0</v>
      </c>
      <c r="O1569" s="1">
        <f t="shared" si="381"/>
        <v>0</v>
      </c>
      <c r="P1569" s="1">
        <f t="shared" si="382"/>
        <v>0</v>
      </c>
      <c r="Q1569" s="1">
        <f t="shared" si="383"/>
        <v>1</v>
      </c>
      <c r="R1569" s="1">
        <f t="shared" si="384"/>
        <v>0</v>
      </c>
      <c r="Y1569" s="62">
        <v>1</v>
      </c>
      <c r="Z1569" s="62">
        <v>65</v>
      </c>
      <c r="AA1569" s="62">
        <v>11.61</v>
      </c>
      <c r="AB1569" s="62">
        <v>720</v>
      </c>
      <c r="AC1569" s="62">
        <v>1</v>
      </c>
    </row>
    <row r="1570" spans="1:29" x14ac:dyDescent="0.25">
      <c r="A1570" s="1">
        <f t="shared" si="370"/>
        <v>0</v>
      </c>
      <c r="B1570" s="1">
        <f t="shared" si="371"/>
        <v>1</v>
      </c>
      <c r="C1570" s="1">
        <f t="shared" si="372"/>
        <v>1</v>
      </c>
      <c r="E1570" s="1">
        <f t="shared" si="373"/>
        <v>1</v>
      </c>
      <c r="F1570" s="1">
        <f t="shared" si="374"/>
        <v>0</v>
      </c>
      <c r="G1570" s="1">
        <f t="shared" si="375"/>
        <v>0</v>
      </c>
      <c r="H1570" s="1">
        <f t="shared" si="376"/>
        <v>0</v>
      </c>
      <c r="J1570" s="1">
        <f t="shared" si="377"/>
        <v>1</v>
      </c>
      <c r="K1570" s="1">
        <f t="shared" si="378"/>
        <v>0</v>
      </c>
      <c r="L1570" s="1">
        <f t="shared" si="379"/>
        <v>0</v>
      </c>
      <c r="M1570" s="1">
        <f t="shared" si="380"/>
        <v>0</v>
      </c>
      <c r="O1570" s="1">
        <f t="shared" si="381"/>
        <v>0</v>
      </c>
      <c r="P1570" s="1">
        <f t="shared" si="382"/>
        <v>0</v>
      </c>
      <c r="Q1570" s="1">
        <f t="shared" si="383"/>
        <v>1</v>
      </c>
      <c r="R1570" s="1">
        <f t="shared" si="384"/>
        <v>0</v>
      </c>
      <c r="Y1570" s="62">
        <v>0</v>
      </c>
      <c r="Z1570" s="62">
        <v>120</v>
      </c>
      <c r="AA1570" s="62">
        <v>9.01</v>
      </c>
      <c r="AB1570" s="62">
        <v>775</v>
      </c>
      <c r="AC1570" s="62">
        <v>1</v>
      </c>
    </row>
    <row r="1571" spans="1:29" x14ac:dyDescent="0.25">
      <c r="A1571" s="1">
        <f t="shared" si="370"/>
        <v>0</v>
      </c>
      <c r="B1571" s="1">
        <f t="shared" si="371"/>
        <v>0</v>
      </c>
      <c r="C1571" s="1">
        <f t="shared" si="372"/>
        <v>1</v>
      </c>
      <c r="E1571" s="1">
        <f t="shared" si="373"/>
        <v>1</v>
      </c>
      <c r="F1571" s="1">
        <f t="shared" si="374"/>
        <v>0</v>
      </c>
      <c r="G1571" s="1">
        <f t="shared" si="375"/>
        <v>0</v>
      </c>
      <c r="H1571" s="1">
        <f t="shared" si="376"/>
        <v>0</v>
      </c>
      <c r="J1571" s="1">
        <f t="shared" si="377"/>
        <v>0</v>
      </c>
      <c r="K1571" s="1">
        <f t="shared" si="378"/>
        <v>0</v>
      </c>
      <c r="L1571" s="1">
        <f t="shared" si="379"/>
        <v>1</v>
      </c>
      <c r="M1571" s="1">
        <f t="shared" si="380"/>
        <v>0</v>
      </c>
      <c r="O1571" s="1">
        <f t="shared" si="381"/>
        <v>0</v>
      </c>
      <c r="P1571" s="1">
        <f t="shared" si="382"/>
        <v>0</v>
      </c>
      <c r="Q1571" s="1">
        <f t="shared" si="383"/>
        <v>1</v>
      </c>
      <c r="R1571" s="1">
        <f t="shared" si="384"/>
        <v>0</v>
      </c>
      <c r="Y1571" s="62">
        <v>0</v>
      </c>
      <c r="Z1571" s="62">
        <v>110</v>
      </c>
      <c r="AA1571" s="62">
        <v>8.02</v>
      </c>
      <c r="AB1571" s="62">
        <v>705</v>
      </c>
      <c r="AC1571" s="62">
        <v>1</v>
      </c>
    </row>
    <row r="1572" spans="1:29" x14ac:dyDescent="0.25">
      <c r="A1572" s="1">
        <f t="shared" si="370"/>
        <v>1</v>
      </c>
      <c r="B1572" s="1">
        <f t="shared" si="371"/>
        <v>1</v>
      </c>
      <c r="C1572" s="1">
        <f t="shared" si="372"/>
        <v>1</v>
      </c>
      <c r="E1572" s="1">
        <f t="shared" si="373"/>
        <v>1</v>
      </c>
      <c r="F1572" s="1">
        <f t="shared" si="374"/>
        <v>0</v>
      </c>
      <c r="G1572" s="1">
        <f t="shared" si="375"/>
        <v>0</v>
      </c>
      <c r="H1572" s="1">
        <f t="shared" si="376"/>
        <v>0</v>
      </c>
      <c r="J1572" s="1">
        <f t="shared" si="377"/>
        <v>1</v>
      </c>
      <c r="K1572" s="1">
        <f t="shared" si="378"/>
        <v>0</v>
      </c>
      <c r="L1572" s="1">
        <f t="shared" si="379"/>
        <v>0</v>
      </c>
      <c r="M1572" s="1">
        <f t="shared" si="380"/>
        <v>0</v>
      </c>
      <c r="O1572" s="1">
        <f t="shared" si="381"/>
        <v>1</v>
      </c>
      <c r="P1572" s="1">
        <f t="shared" si="382"/>
        <v>0</v>
      </c>
      <c r="Q1572" s="1">
        <f t="shared" si="383"/>
        <v>0</v>
      </c>
      <c r="R1572" s="1">
        <f t="shared" si="384"/>
        <v>0</v>
      </c>
      <c r="Y1572" s="62">
        <v>0</v>
      </c>
      <c r="Z1572" s="62">
        <v>72</v>
      </c>
      <c r="AA1572" s="62">
        <v>33.479999999999997</v>
      </c>
      <c r="AB1572" s="62">
        <v>690</v>
      </c>
      <c r="AC1572" s="62">
        <v>1</v>
      </c>
    </row>
    <row r="1573" spans="1:29" x14ac:dyDescent="0.25">
      <c r="A1573" s="1">
        <f t="shared" si="370"/>
        <v>0</v>
      </c>
      <c r="B1573" s="1">
        <f t="shared" si="371"/>
        <v>0</v>
      </c>
      <c r="C1573" s="1">
        <f t="shared" si="372"/>
        <v>0</v>
      </c>
      <c r="E1573" s="1">
        <f t="shared" si="373"/>
        <v>0</v>
      </c>
      <c r="F1573" s="1">
        <f t="shared" si="374"/>
        <v>0</v>
      </c>
      <c r="G1573" s="1">
        <f t="shared" si="375"/>
        <v>1</v>
      </c>
      <c r="H1573" s="1">
        <f t="shared" si="376"/>
        <v>0</v>
      </c>
      <c r="J1573" s="1">
        <f t="shared" si="377"/>
        <v>0</v>
      </c>
      <c r="K1573" s="1">
        <f t="shared" si="378"/>
        <v>0</v>
      </c>
      <c r="L1573" s="1">
        <f t="shared" si="379"/>
        <v>1</v>
      </c>
      <c r="M1573" s="1">
        <f t="shared" si="380"/>
        <v>0</v>
      </c>
      <c r="O1573" s="1">
        <f t="shared" si="381"/>
        <v>0</v>
      </c>
      <c r="P1573" s="1">
        <f t="shared" si="382"/>
        <v>0</v>
      </c>
      <c r="Q1573" s="1">
        <f t="shared" si="383"/>
        <v>1</v>
      </c>
      <c r="R1573" s="1">
        <f t="shared" si="384"/>
        <v>0</v>
      </c>
      <c r="Y1573" s="62">
        <v>0</v>
      </c>
      <c r="Z1573" s="62">
        <v>100</v>
      </c>
      <c r="AA1573" s="62">
        <v>24.38</v>
      </c>
      <c r="AB1573" s="62">
        <v>735</v>
      </c>
      <c r="AC1573" s="62">
        <v>1</v>
      </c>
    </row>
    <row r="1574" spans="1:29" x14ac:dyDescent="0.25">
      <c r="A1574" s="1">
        <f t="shared" si="370"/>
        <v>1</v>
      </c>
      <c r="B1574" s="1">
        <f t="shared" si="371"/>
        <v>1</v>
      </c>
      <c r="C1574" s="1">
        <f t="shared" si="372"/>
        <v>1</v>
      </c>
      <c r="E1574" s="1">
        <f t="shared" si="373"/>
        <v>1</v>
      </c>
      <c r="F1574" s="1">
        <f t="shared" si="374"/>
        <v>0</v>
      </c>
      <c r="G1574" s="1">
        <f t="shared" si="375"/>
        <v>0</v>
      </c>
      <c r="H1574" s="1">
        <f t="shared" si="376"/>
        <v>0</v>
      </c>
      <c r="J1574" s="1">
        <f t="shared" si="377"/>
        <v>1</v>
      </c>
      <c r="K1574" s="1">
        <f t="shared" si="378"/>
        <v>0</v>
      </c>
      <c r="L1574" s="1">
        <f t="shared" si="379"/>
        <v>0</v>
      </c>
      <c r="M1574" s="1">
        <f t="shared" si="380"/>
        <v>0</v>
      </c>
      <c r="O1574" s="1">
        <f t="shared" si="381"/>
        <v>1</v>
      </c>
      <c r="P1574" s="1">
        <f t="shared" si="382"/>
        <v>0</v>
      </c>
      <c r="Q1574" s="1">
        <f t="shared" si="383"/>
        <v>0</v>
      </c>
      <c r="R1574" s="1">
        <f t="shared" si="384"/>
        <v>0</v>
      </c>
      <c r="Y1574" s="62">
        <v>0</v>
      </c>
      <c r="Z1574" s="62">
        <v>120</v>
      </c>
      <c r="AA1574" s="62">
        <v>23.41</v>
      </c>
      <c r="AB1574" s="62">
        <v>700</v>
      </c>
      <c r="AC1574" s="62">
        <v>1</v>
      </c>
    </row>
    <row r="1575" spans="1:29" x14ac:dyDescent="0.25">
      <c r="A1575" s="1">
        <f t="shared" si="370"/>
        <v>1</v>
      </c>
      <c r="B1575" s="1">
        <f t="shared" si="371"/>
        <v>1</v>
      </c>
      <c r="C1575" s="1">
        <f t="shared" si="372"/>
        <v>1</v>
      </c>
      <c r="E1575" s="1">
        <f t="shared" si="373"/>
        <v>1</v>
      </c>
      <c r="F1575" s="1">
        <f t="shared" si="374"/>
        <v>0</v>
      </c>
      <c r="G1575" s="1">
        <f t="shared" si="375"/>
        <v>0</v>
      </c>
      <c r="H1575" s="1">
        <f t="shared" si="376"/>
        <v>0</v>
      </c>
      <c r="J1575" s="1">
        <f t="shared" si="377"/>
        <v>1</v>
      </c>
      <c r="K1575" s="1">
        <f t="shared" si="378"/>
        <v>0</v>
      </c>
      <c r="L1575" s="1">
        <f t="shared" si="379"/>
        <v>0</v>
      </c>
      <c r="M1575" s="1">
        <f t="shared" si="380"/>
        <v>0</v>
      </c>
      <c r="O1575" s="1">
        <f t="shared" si="381"/>
        <v>1</v>
      </c>
      <c r="P1575" s="1">
        <f t="shared" si="382"/>
        <v>0</v>
      </c>
      <c r="Q1575" s="1">
        <f t="shared" si="383"/>
        <v>0</v>
      </c>
      <c r="R1575" s="1">
        <f t="shared" si="384"/>
        <v>0</v>
      </c>
      <c r="Y1575" s="62">
        <v>1</v>
      </c>
      <c r="Z1575" s="62">
        <v>72</v>
      </c>
      <c r="AA1575" s="62">
        <v>19.100000000000001</v>
      </c>
      <c r="AB1575" s="62">
        <v>720</v>
      </c>
      <c r="AC1575" s="62">
        <v>1</v>
      </c>
    </row>
    <row r="1576" spans="1:29" x14ac:dyDescent="0.25">
      <c r="A1576" s="1">
        <f t="shared" si="370"/>
        <v>1</v>
      </c>
      <c r="B1576" s="1">
        <f t="shared" si="371"/>
        <v>1</v>
      </c>
      <c r="C1576" s="1">
        <f t="shared" si="372"/>
        <v>1</v>
      </c>
      <c r="E1576" s="1">
        <f t="shared" si="373"/>
        <v>1</v>
      </c>
      <c r="F1576" s="1">
        <f t="shared" si="374"/>
        <v>0</v>
      </c>
      <c r="G1576" s="1">
        <f t="shared" si="375"/>
        <v>0</v>
      </c>
      <c r="H1576" s="1">
        <f t="shared" si="376"/>
        <v>0</v>
      </c>
      <c r="J1576" s="1">
        <f t="shared" si="377"/>
        <v>1</v>
      </c>
      <c r="K1576" s="1">
        <f t="shared" si="378"/>
        <v>0</v>
      </c>
      <c r="L1576" s="1">
        <f t="shared" si="379"/>
        <v>0</v>
      </c>
      <c r="M1576" s="1">
        <f t="shared" si="380"/>
        <v>0</v>
      </c>
      <c r="O1576" s="1">
        <f t="shared" si="381"/>
        <v>1</v>
      </c>
      <c r="P1576" s="1">
        <f t="shared" si="382"/>
        <v>0</v>
      </c>
      <c r="Q1576" s="1">
        <f t="shared" si="383"/>
        <v>0</v>
      </c>
      <c r="R1576" s="1">
        <f t="shared" si="384"/>
        <v>0</v>
      </c>
      <c r="Y1576" s="62">
        <v>1</v>
      </c>
      <c r="Z1576" s="62">
        <v>78.23</v>
      </c>
      <c r="AA1576" s="62">
        <v>16.829999999999998</v>
      </c>
      <c r="AB1576" s="62">
        <v>675</v>
      </c>
      <c r="AC1576" s="62">
        <v>1</v>
      </c>
    </row>
    <row r="1577" spans="1:29" x14ac:dyDescent="0.25">
      <c r="A1577" s="1">
        <f t="shared" si="370"/>
        <v>0</v>
      </c>
      <c r="B1577" s="1">
        <f t="shared" si="371"/>
        <v>0</v>
      </c>
      <c r="C1577" s="1">
        <f t="shared" si="372"/>
        <v>0</v>
      </c>
      <c r="E1577" s="1">
        <f t="shared" si="373"/>
        <v>0</v>
      </c>
      <c r="F1577" s="1">
        <f t="shared" si="374"/>
        <v>0</v>
      </c>
      <c r="G1577" s="1">
        <f t="shared" si="375"/>
        <v>1</v>
      </c>
      <c r="H1577" s="1">
        <f t="shared" si="376"/>
        <v>0</v>
      </c>
      <c r="J1577" s="1">
        <f t="shared" si="377"/>
        <v>0</v>
      </c>
      <c r="K1577" s="1">
        <f t="shared" si="378"/>
        <v>0</v>
      </c>
      <c r="L1577" s="1">
        <f t="shared" si="379"/>
        <v>1</v>
      </c>
      <c r="M1577" s="1">
        <f t="shared" si="380"/>
        <v>0</v>
      </c>
      <c r="O1577" s="1">
        <f t="shared" si="381"/>
        <v>0</v>
      </c>
      <c r="P1577" s="1">
        <f t="shared" si="382"/>
        <v>0</v>
      </c>
      <c r="Q1577" s="1">
        <f t="shared" si="383"/>
        <v>1</v>
      </c>
      <c r="R1577" s="1">
        <f t="shared" si="384"/>
        <v>0</v>
      </c>
      <c r="Y1577" s="62">
        <v>1</v>
      </c>
      <c r="Z1577" s="62">
        <v>35</v>
      </c>
      <c r="AA1577" s="62">
        <v>0.86</v>
      </c>
      <c r="AB1577" s="62">
        <v>725</v>
      </c>
      <c r="AC1577" s="62">
        <v>1</v>
      </c>
    </row>
    <row r="1578" spans="1:29" x14ac:dyDescent="0.25">
      <c r="A1578" s="1">
        <f t="shared" si="370"/>
        <v>1</v>
      </c>
      <c r="B1578" s="1">
        <f t="shared" si="371"/>
        <v>1</v>
      </c>
      <c r="C1578" s="1">
        <f t="shared" si="372"/>
        <v>1</v>
      </c>
      <c r="E1578" s="1">
        <f t="shared" si="373"/>
        <v>1</v>
      </c>
      <c r="F1578" s="1">
        <f t="shared" si="374"/>
        <v>0</v>
      </c>
      <c r="G1578" s="1">
        <f t="shared" si="375"/>
        <v>0</v>
      </c>
      <c r="H1578" s="1">
        <f t="shared" si="376"/>
        <v>0</v>
      </c>
      <c r="J1578" s="1">
        <f t="shared" si="377"/>
        <v>1</v>
      </c>
      <c r="K1578" s="1">
        <f t="shared" si="378"/>
        <v>0</v>
      </c>
      <c r="L1578" s="1">
        <f t="shared" si="379"/>
        <v>0</v>
      </c>
      <c r="M1578" s="1">
        <f t="shared" si="380"/>
        <v>0</v>
      </c>
      <c r="O1578" s="1">
        <f t="shared" si="381"/>
        <v>1</v>
      </c>
      <c r="P1578" s="1">
        <f t="shared" si="382"/>
        <v>0</v>
      </c>
      <c r="Q1578" s="1">
        <f t="shared" si="383"/>
        <v>0</v>
      </c>
      <c r="R1578" s="1">
        <f t="shared" si="384"/>
        <v>0</v>
      </c>
      <c r="Y1578" s="62">
        <v>1</v>
      </c>
      <c r="Z1578" s="62">
        <v>49</v>
      </c>
      <c r="AA1578" s="62">
        <v>4.4800000000000004</v>
      </c>
      <c r="AB1578" s="62">
        <v>675</v>
      </c>
      <c r="AC1578" s="62">
        <v>1</v>
      </c>
    </row>
    <row r="1579" spans="1:29" x14ac:dyDescent="0.25">
      <c r="A1579" s="1">
        <f t="shared" si="370"/>
        <v>1</v>
      </c>
      <c r="B1579" s="1">
        <f t="shared" si="371"/>
        <v>1</v>
      </c>
      <c r="C1579" s="1">
        <f t="shared" si="372"/>
        <v>1</v>
      </c>
      <c r="E1579" s="1">
        <f t="shared" si="373"/>
        <v>1</v>
      </c>
      <c r="F1579" s="1">
        <f t="shared" si="374"/>
        <v>0</v>
      </c>
      <c r="G1579" s="1">
        <f t="shared" si="375"/>
        <v>0</v>
      </c>
      <c r="H1579" s="1">
        <f t="shared" si="376"/>
        <v>0</v>
      </c>
      <c r="J1579" s="1">
        <f t="shared" si="377"/>
        <v>1</v>
      </c>
      <c r="K1579" s="1">
        <f t="shared" si="378"/>
        <v>0</v>
      </c>
      <c r="L1579" s="1">
        <f t="shared" si="379"/>
        <v>0</v>
      </c>
      <c r="M1579" s="1">
        <f t="shared" si="380"/>
        <v>0</v>
      </c>
      <c r="O1579" s="1">
        <f t="shared" si="381"/>
        <v>1</v>
      </c>
      <c r="P1579" s="1">
        <f t="shared" si="382"/>
        <v>0</v>
      </c>
      <c r="Q1579" s="1">
        <f t="shared" si="383"/>
        <v>0</v>
      </c>
      <c r="R1579" s="1">
        <f t="shared" si="384"/>
        <v>0</v>
      </c>
      <c r="Y1579" s="62">
        <v>1</v>
      </c>
      <c r="Z1579" s="62">
        <v>56</v>
      </c>
      <c r="AA1579" s="62">
        <v>11.47</v>
      </c>
      <c r="AB1579" s="62">
        <v>695</v>
      </c>
      <c r="AC1579" s="62">
        <v>1</v>
      </c>
    </row>
    <row r="1580" spans="1:29" x14ac:dyDescent="0.25">
      <c r="A1580" s="1">
        <f t="shared" si="370"/>
        <v>1</v>
      </c>
      <c r="B1580" s="1">
        <f t="shared" si="371"/>
        <v>1</v>
      </c>
      <c r="C1580" s="1">
        <f t="shared" si="372"/>
        <v>1</v>
      </c>
      <c r="E1580" s="1">
        <f t="shared" si="373"/>
        <v>1</v>
      </c>
      <c r="F1580" s="1">
        <f t="shared" si="374"/>
        <v>0</v>
      </c>
      <c r="G1580" s="1">
        <f t="shared" si="375"/>
        <v>0</v>
      </c>
      <c r="H1580" s="1">
        <f t="shared" si="376"/>
        <v>0</v>
      </c>
      <c r="J1580" s="1">
        <f t="shared" si="377"/>
        <v>1</v>
      </c>
      <c r="K1580" s="1">
        <f t="shared" si="378"/>
        <v>0</v>
      </c>
      <c r="L1580" s="1">
        <f t="shared" si="379"/>
        <v>0</v>
      </c>
      <c r="M1580" s="1">
        <f t="shared" si="380"/>
        <v>0</v>
      </c>
      <c r="O1580" s="1">
        <f t="shared" si="381"/>
        <v>1</v>
      </c>
      <c r="P1580" s="1">
        <f t="shared" si="382"/>
        <v>0</v>
      </c>
      <c r="Q1580" s="1">
        <f t="shared" si="383"/>
        <v>0</v>
      </c>
      <c r="R1580" s="1">
        <f t="shared" si="384"/>
        <v>0</v>
      </c>
      <c r="Y1580" s="62">
        <v>1</v>
      </c>
      <c r="Z1580" s="62">
        <v>93</v>
      </c>
      <c r="AA1580" s="62">
        <v>21.41</v>
      </c>
      <c r="AB1580" s="62">
        <v>710</v>
      </c>
      <c r="AC1580" s="62">
        <v>1</v>
      </c>
    </row>
    <row r="1581" spans="1:29" x14ac:dyDescent="0.25">
      <c r="A1581" s="1">
        <f t="shared" si="370"/>
        <v>0</v>
      </c>
      <c r="B1581" s="1">
        <f t="shared" si="371"/>
        <v>0</v>
      </c>
      <c r="C1581" s="1">
        <f t="shared" si="372"/>
        <v>1</v>
      </c>
      <c r="E1581" s="1">
        <f t="shared" si="373"/>
        <v>1</v>
      </c>
      <c r="F1581" s="1">
        <f t="shared" si="374"/>
        <v>0</v>
      </c>
      <c r="G1581" s="1">
        <f t="shared" si="375"/>
        <v>0</v>
      </c>
      <c r="H1581" s="1">
        <f t="shared" si="376"/>
        <v>0</v>
      </c>
      <c r="J1581" s="1">
        <f t="shared" si="377"/>
        <v>0</v>
      </c>
      <c r="K1581" s="1">
        <f t="shared" si="378"/>
        <v>0</v>
      </c>
      <c r="L1581" s="1">
        <f t="shared" si="379"/>
        <v>1</v>
      </c>
      <c r="M1581" s="1">
        <f t="shared" si="380"/>
        <v>0</v>
      </c>
      <c r="O1581" s="1">
        <f t="shared" si="381"/>
        <v>0</v>
      </c>
      <c r="P1581" s="1">
        <f t="shared" si="382"/>
        <v>0</v>
      </c>
      <c r="Q1581" s="1">
        <f t="shared" si="383"/>
        <v>1</v>
      </c>
      <c r="R1581" s="1">
        <f t="shared" si="384"/>
        <v>0</v>
      </c>
      <c r="Y1581" s="62">
        <v>0</v>
      </c>
      <c r="Z1581" s="62">
        <v>68</v>
      </c>
      <c r="AA1581" s="62">
        <v>23.72</v>
      </c>
      <c r="AB1581" s="62">
        <v>675</v>
      </c>
      <c r="AC1581" s="62">
        <v>1</v>
      </c>
    </row>
    <row r="1582" spans="1:29" x14ac:dyDescent="0.25">
      <c r="A1582" s="1">
        <f t="shared" si="370"/>
        <v>1</v>
      </c>
      <c r="B1582" s="1">
        <f t="shared" si="371"/>
        <v>1</v>
      </c>
      <c r="C1582" s="1">
        <f t="shared" si="372"/>
        <v>1</v>
      </c>
      <c r="E1582" s="1">
        <f t="shared" si="373"/>
        <v>1</v>
      </c>
      <c r="F1582" s="1">
        <f t="shared" si="374"/>
        <v>0</v>
      </c>
      <c r="G1582" s="1">
        <f t="shared" si="375"/>
        <v>0</v>
      </c>
      <c r="H1582" s="1">
        <f t="shared" si="376"/>
        <v>0</v>
      </c>
      <c r="J1582" s="1">
        <f t="shared" si="377"/>
        <v>1</v>
      </c>
      <c r="K1582" s="1">
        <f t="shared" si="378"/>
        <v>0</v>
      </c>
      <c r="L1582" s="1">
        <f t="shared" si="379"/>
        <v>0</v>
      </c>
      <c r="M1582" s="1">
        <f t="shared" si="380"/>
        <v>0</v>
      </c>
      <c r="O1582" s="1">
        <f t="shared" si="381"/>
        <v>1</v>
      </c>
      <c r="P1582" s="1">
        <f t="shared" si="382"/>
        <v>0</v>
      </c>
      <c r="Q1582" s="1">
        <f t="shared" si="383"/>
        <v>0</v>
      </c>
      <c r="R1582" s="1">
        <f t="shared" si="384"/>
        <v>0</v>
      </c>
      <c r="Y1582" s="62">
        <v>1</v>
      </c>
      <c r="Z1582" s="62">
        <v>75.73</v>
      </c>
      <c r="AA1582" s="62">
        <v>0.02</v>
      </c>
      <c r="AB1582" s="62">
        <v>665</v>
      </c>
      <c r="AC1582" s="62">
        <v>1</v>
      </c>
    </row>
    <row r="1583" spans="1:29" x14ac:dyDescent="0.25">
      <c r="A1583" s="1">
        <f t="shared" si="370"/>
        <v>0</v>
      </c>
      <c r="B1583" s="1">
        <f t="shared" si="371"/>
        <v>1</v>
      </c>
      <c r="C1583" s="1">
        <f t="shared" si="372"/>
        <v>1</v>
      </c>
      <c r="E1583" s="1">
        <f t="shared" si="373"/>
        <v>1</v>
      </c>
      <c r="F1583" s="1">
        <f t="shared" si="374"/>
        <v>0</v>
      </c>
      <c r="G1583" s="1">
        <f t="shared" si="375"/>
        <v>0</v>
      </c>
      <c r="H1583" s="1">
        <f t="shared" si="376"/>
        <v>0</v>
      </c>
      <c r="J1583" s="1">
        <f t="shared" si="377"/>
        <v>1</v>
      </c>
      <c r="K1583" s="1">
        <f t="shared" si="378"/>
        <v>0</v>
      </c>
      <c r="L1583" s="1">
        <f t="shared" si="379"/>
        <v>0</v>
      </c>
      <c r="M1583" s="1">
        <f t="shared" si="380"/>
        <v>0</v>
      </c>
      <c r="O1583" s="1">
        <f t="shared" si="381"/>
        <v>0</v>
      </c>
      <c r="P1583" s="1">
        <f t="shared" si="382"/>
        <v>0</v>
      </c>
      <c r="Q1583" s="1">
        <f t="shared" si="383"/>
        <v>1</v>
      </c>
      <c r="R1583" s="1">
        <f t="shared" si="384"/>
        <v>0</v>
      </c>
      <c r="Y1583" s="62">
        <v>1</v>
      </c>
      <c r="Z1583" s="62">
        <v>30</v>
      </c>
      <c r="AA1583" s="62">
        <v>7.47</v>
      </c>
      <c r="AB1583" s="62">
        <v>780</v>
      </c>
      <c r="AC1583" s="62">
        <v>1</v>
      </c>
    </row>
    <row r="1584" spans="1:29" x14ac:dyDescent="0.25">
      <c r="A1584" s="1">
        <f t="shared" si="370"/>
        <v>0</v>
      </c>
      <c r="B1584" s="1">
        <f t="shared" si="371"/>
        <v>1</v>
      </c>
      <c r="C1584" s="1">
        <f t="shared" si="372"/>
        <v>1</v>
      </c>
      <c r="E1584" s="1">
        <f t="shared" si="373"/>
        <v>1</v>
      </c>
      <c r="F1584" s="1">
        <f t="shared" si="374"/>
        <v>0</v>
      </c>
      <c r="G1584" s="1">
        <f t="shared" si="375"/>
        <v>0</v>
      </c>
      <c r="H1584" s="1">
        <f t="shared" si="376"/>
        <v>0</v>
      </c>
      <c r="J1584" s="1">
        <f t="shared" si="377"/>
        <v>1</v>
      </c>
      <c r="K1584" s="1">
        <f t="shared" si="378"/>
        <v>0</v>
      </c>
      <c r="L1584" s="1">
        <f t="shared" si="379"/>
        <v>0</v>
      </c>
      <c r="M1584" s="1">
        <f t="shared" si="380"/>
        <v>0</v>
      </c>
      <c r="O1584" s="1">
        <f t="shared" si="381"/>
        <v>0</v>
      </c>
      <c r="P1584" s="1">
        <f t="shared" si="382"/>
        <v>0</v>
      </c>
      <c r="Q1584" s="1">
        <f t="shared" si="383"/>
        <v>1</v>
      </c>
      <c r="R1584" s="1">
        <f t="shared" si="384"/>
        <v>0</v>
      </c>
      <c r="Y1584" s="62">
        <v>0</v>
      </c>
      <c r="Z1584" s="62">
        <v>88</v>
      </c>
      <c r="AA1584" s="62">
        <v>10.51</v>
      </c>
      <c r="AB1584" s="62">
        <v>690</v>
      </c>
      <c r="AC1584" s="62">
        <v>1</v>
      </c>
    </row>
    <row r="1585" spans="1:29" x14ac:dyDescent="0.25">
      <c r="A1585" s="1">
        <f t="shared" si="370"/>
        <v>1</v>
      </c>
      <c r="B1585" s="1">
        <f t="shared" si="371"/>
        <v>1</v>
      </c>
      <c r="C1585" s="1">
        <f t="shared" si="372"/>
        <v>1</v>
      </c>
      <c r="E1585" s="1">
        <f t="shared" si="373"/>
        <v>1</v>
      </c>
      <c r="F1585" s="1">
        <f t="shared" si="374"/>
        <v>0</v>
      </c>
      <c r="G1585" s="1">
        <f t="shared" si="375"/>
        <v>0</v>
      </c>
      <c r="H1585" s="1">
        <f t="shared" si="376"/>
        <v>0</v>
      </c>
      <c r="J1585" s="1">
        <f t="shared" si="377"/>
        <v>1</v>
      </c>
      <c r="K1585" s="1">
        <f t="shared" si="378"/>
        <v>0</v>
      </c>
      <c r="L1585" s="1">
        <f t="shared" si="379"/>
        <v>0</v>
      </c>
      <c r="M1585" s="1">
        <f t="shared" si="380"/>
        <v>0</v>
      </c>
      <c r="O1585" s="1">
        <f t="shared" si="381"/>
        <v>1</v>
      </c>
      <c r="P1585" s="1">
        <f t="shared" si="382"/>
        <v>0</v>
      </c>
      <c r="Q1585" s="1">
        <f t="shared" si="383"/>
        <v>0</v>
      </c>
      <c r="R1585" s="1">
        <f t="shared" si="384"/>
        <v>0</v>
      </c>
      <c r="Y1585" s="62">
        <v>1</v>
      </c>
      <c r="Z1585" s="62">
        <v>68</v>
      </c>
      <c r="AA1585" s="62">
        <v>35.49</v>
      </c>
      <c r="AB1585" s="62">
        <v>685</v>
      </c>
      <c r="AC1585" s="62">
        <v>1</v>
      </c>
    </row>
    <row r="1586" spans="1:29" x14ac:dyDescent="0.25">
      <c r="A1586" s="1">
        <f t="shared" si="370"/>
        <v>0</v>
      </c>
      <c r="B1586" s="1">
        <f t="shared" si="371"/>
        <v>0</v>
      </c>
      <c r="C1586" s="1">
        <f t="shared" si="372"/>
        <v>0</v>
      </c>
      <c r="E1586" s="1">
        <f t="shared" si="373"/>
        <v>0</v>
      </c>
      <c r="F1586" s="1">
        <f t="shared" si="374"/>
        <v>0</v>
      </c>
      <c r="G1586" s="1">
        <f t="shared" si="375"/>
        <v>1</v>
      </c>
      <c r="H1586" s="1">
        <f t="shared" si="376"/>
        <v>0</v>
      </c>
      <c r="J1586" s="1">
        <f t="shared" si="377"/>
        <v>0</v>
      </c>
      <c r="K1586" s="1">
        <f t="shared" si="378"/>
        <v>0</v>
      </c>
      <c r="L1586" s="1">
        <f t="shared" si="379"/>
        <v>1</v>
      </c>
      <c r="M1586" s="1">
        <f t="shared" si="380"/>
        <v>0</v>
      </c>
      <c r="O1586" s="1">
        <f t="shared" si="381"/>
        <v>0</v>
      </c>
      <c r="P1586" s="1">
        <f t="shared" si="382"/>
        <v>0</v>
      </c>
      <c r="Q1586" s="1">
        <f t="shared" si="383"/>
        <v>1</v>
      </c>
      <c r="R1586" s="1">
        <f t="shared" si="384"/>
        <v>0</v>
      </c>
      <c r="Y1586" s="62">
        <v>1</v>
      </c>
      <c r="Z1586" s="62">
        <v>60</v>
      </c>
      <c r="AA1586" s="62">
        <v>24.7</v>
      </c>
      <c r="AB1586" s="62">
        <v>665</v>
      </c>
      <c r="AC1586" s="62">
        <v>1</v>
      </c>
    </row>
    <row r="1587" spans="1:29" x14ac:dyDescent="0.25">
      <c r="A1587" s="1">
        <f t="shared" si="370"/>
        <v>0</v>
      </c>
      <c r="B1587" s="1">
        <f t="shared" si="371"/>
        <v>1</v>
      </c>
      <c r="C1587" s="1">
        <f t="shared" si="372"/>
        <v>1</v>
      </c>
      <c r="E1587" s="1">
        <f t="shared" si="373"/>
        <v>1</v>
      </c>
      <c r="F1587" s="1">
        <f t="shared" si="374"/>
        <v>0</v>
      </c>
      <c r="G1587" s="1">
        <f t="shared" si="375"/>
        <v>0</v>
      </c>
      <c r="H1587" s="1">
        <f t="shared" si="376"/>
        <v>0</v>
      </c>
      <c r="J1587" s="1">
        <f t="shared" si="377"/>
        <v>1</v>
      </c>
      <c r="K1587" s="1">
        <f t="shared" si="378"/>
        <v>0</v>
      </c>
      <c r="L1587" s="1">
        <f t="shared" si="379"/>
        <v>0</v>
      </c>
      <c r="M1587" s="1">
        <f t="shared" si="380"/>
        <v>0</v>
      </c>
      <c r="O1587" s="1">
        <f t="shared" si="381"/>
        <v>0</v>
      </c>
      <c r="P1587" s="1">
        <f t="shared" si="382"/>
        <v>0</v>
      </c>
      <c r="Q1587" s="1">
        <f t="shared" si="383"/>
        <v>1</v>
      </c>
      <c r="R1587" s="1">
        <f t="shared" si="384"/>
        <v>0</v>
      </c>
      <c r="Y1587" s="62">
        <v>1</v>
      </c>
      <c r="Z1587" s="62">
        <v>92</v>
      </c>
      <c r="AA1587" s="62">
        <v>14.46</v>
      </c>
      <c r="AB1587" s="62">
        <v>670</v>
      </c>
      <c r="AC1587" s="62">
        <v>1</v>
      </c>
    </row>
    <row r="1588" spans="1:29" x14ac:dyDescent="0.25">
      <c r="A1588" s="1">
        <f t="shared" si="370"/>
        <v>1</v>
      </c>
      <c r="B1588" s="1">
        <f t="shared" si="371"/>
        <v>1</v>
      </c>
      <c r="C1588" s="1">
        <f t="shared" si="372"/>
        <v>1</v>
      </c>
      <c r="E1588" s="1">
        <f t="shared" si="373"/>
        <v>1</v>
      </c>
      <c r="F1588" s="1">
        <f t="shared" si="374"/>
        <v>0</v>
      </c>
      <c r="G1588" s="1">
        <f t="shared" si="375"/>
        <v>0</v>
      </c>
      <c r="H1588" s="1">
        <f t="shared" si="376"/>
        <v>0</v>
      </c>
      <c r="J1588" s="1">
        <f t="shared" si="377"/>
        <v>1</v>
      </c>
      <c r="K1588" s="1">
        <f t="shared" si="378"/>
        <v>0</v>
      </c>
      <c r="L1588" s="1">
        <f t="shared" si="379"/>
        <v>0</v>
      </c>
      <c r="M1588" s="1">
        <f t="shared" si="380"/>
        <v>0</v>
      </c>
      <c r="O1588" s="1">
        <f t="shared" si="381"/>
        <v>1</v>
      </c>
      <c r="P1588" s="1">
        <f t="shared" si="382"/>
        <v>0</v>
      </c>
      <c r="Q1588" s="1">
        <f t="shared" si="383"/>
        <v>0</v>
      </c>
      <c r="R1588" s="1">
        <f t="shared" si="384"/>
        <v>0</v>
      </c>
      <c r="Y1588" s="62">
        <v>0</v>
      </c>
      <c r="Z1588" s="62">
        <v>60</v>
      </c>
      <c r="AA1588" s="62">
        <v>18.440000000000001</v>
      </c>
      <c r="AB1588" s="62">
        <v>675</v>
      </c>
      <c r="AC1588" s="62">
        <v>1</v>
      </c>
    </row>
    <row r="1589" spans="1:29" x14ac:dyDescent="0.25">
      <c r="A1589" s="1">
        <f t="shared" si="370"/>
        <v>1</v>
      </c>
      <c r="B1589" s="1">
        <f t="shared" si="371"/>
        <v>1</v>
      </c>
      <c r="C1589" s="1">
        <f t="shared" si="372"/>
        <v>1</v>
      </c>
      <c r="E1589" s="1">
        <f t="shared" si="373"/>
        <v>1</v>
      </c>
      <c r="F1589" s="1">
        <f t="shared" si="374"/>
        <v>0</v>
      </c>
      <c r="G1589" s="1">
        <f t="shared" si="375"/>
        <v>0</v>
      </c>
      <c r="H1589" s="1">
        <f t="shared" si="376"/>
        <v>0</v>
      </c>
      <c r="J1589" s="1">
        <f t="shared" si="377"/>
        <v>1</v>
      </c>
      <c r="K1589" s="1">
        <f t="shared" si="378"/>
        <v>0</v>
      </c>
      <c r="L1589" s="1">
        <f t="shared" si="379"/>
        <v>0</v>
      </c>
      <c r="M1589" s="1">
        <f t="shared" si="380"/>
        <v>0</v>
      </c>
      <c r="O1589" s="1">
        <f t="shared" si="381"/>
        <v>1</v>
      </c>
      <c r="P1589" s="1">
        <f t="shared" si="382"/>
        <v>0</v>
      </c>
      <c r="Q1589" s="1">
        <f t="shared" si="383"/>
        <v>0</v>
      </c>
      <c r="R1589" s="1">
        <f t="shared" si="384"/>
        <v>0</v>
      </c>
      <c r="Y1589" s="62">
        <v>0</v>
      </c>
      <c r="Z1589" s="62">
        <v>19</v>
      </c>
      <c r="AA1589" s="62">
        <v>28.55</v>
      </c>
      <c r="AB1589" s="62">
        <v>685</v>
      </c>
      <c r="AC1589" s="62">
        <v>1</v>
      </c>
    </row>
    <row r="1590" spans="1:29" x14ac:dyDescent="0.25">
      <c r="A1590" s="1">
        <f t="shared" si="370"/>
        <v>0</v>
      </c>
      <c r="B1590" s="1">
        <f t="shared" si="371"/>
        <v>0</v>
      </c>
      <c r="C1590" s="1">
        <f t="shared" si="372"/>
        <v>1</v>
      </c>
      <c r="E1590" s="1">
        <f t="shared" si="373"/>
        <v>1</v>
      </c>
      <c r="F1590" s="1">
        <f t="shared" si="374"/>
        <v>0</v>
      </c>
      <c r="G1590" s="1">
        <f t="shared" si="375"/>
        <v>0</v>
      </c>
      <c r="H1590" s="1">
        <f t="shared" si="376"/>
        <v>0</v>
      </c>
      <c r="J1590" s="1">
        <f t="shared" si="377"/>
        <v>0</v>
      </c>
      <c r="K1590" s="1">
        <f t="shared" si="378"/>
        <v>0</v>
      </c>
      <c r="L1590" s="1">
        <f t="shared" si="379"/>
        <v>1</v>
      </c>
      <c r="M1590" s="1">
        <f t="shared" si="380"/>
        <v>0</v>
      </c>
      <c r="O1590" s="1">
        <f t="shared" si="381"/>
        <v>0</v>
      </c>
      <c r="P1590" s="1">
        <f t="shared" si="382"/>
        <v>0</v>
      </c>
      <c r="Q1590" s="1">
        <f t="shared" si="383"/>
        <v>1</v>
      </c>
      <c r="R1590" s="1">
        <f t="shared" si="384"/>
        <v>0</v>
      </c>
      <c r="Y1590" s="62">
        <v>1</v>
      </c>
      <c r="Z1590" s="62">
        <v>33</v>
      </c>
      <c r="AA1590" s="62">
        <v>16.22</v>
      </c>
      <c r="AB1590" s="62">
        <v>670</v>
      </c>
      <c r="AC1590" s="62">
        <v>1</v>
      </c>
    </row>
    <row r="1591" spans="1:29" x14ac:dyDescent="0.25">
      <c r="A1591" s="1">
        <f t="shared" si="370"/>
        <v>0</v>
      </c>
      <c r="B1591" s="1">
        <f t="shared" si="371"/>
        <v>0</v>
      </c>
      <c r="C1591" s="1">
        <f t="shared" si="372"/>
        <v>1</v>
      </c>
      <c r="E1591" s="1">
        <f t="shared" si="373"/>
        <v>1</v>
      </c>
      <c r="F1591" s="1">
        <f t="shared" si="374"/>
        <v>0</v>
      </c>
      <c r="G1591" s="1">
        <f t="shared" si="375"/>
        <v>0</v>
      </c>
      <c r="H1591" s="1">
        <f t="shared" si="376"/>
        <v>0</v>
      </c>
      <c r="J1591" s="1">
        <f t="shared" si="377"/>
        <v>0</v>
      </c>
      <c r="K1591" s="1">
        <f t="shared" si="378"/>
        <v>0</v>
      </c>
      <c r="L1591" s="1">
        <f t="shared" si="379"/>
        <v>1</v>
      </c>
      <c r="M1591" s="1">
        <f t="shared" si="380"/>
        <v>0</v>
      </c>
      <c r="O1591" s="1">
        <f t="shared" si="381"/>
        <v>0</v>
      </c>
      <c r="P1591" s="1">
        <f t="shared" si="382"/>
        <v>0</v>
      </c>
      <c r="Q1591" s="1">
        <f t="shared" si="383"/>
        <v>1</v>
      </c>
      <c r="R1591" s="1">
        <f t="shared" si="384"/>
        <v>0</v>
      </c>
      <c r="Y1591" s="62">
        <v>1</v>
      </c>
      <c r="Z1591" s="62">
        <v>70</v>
      </c>
      <c r="AA1591" s="62">
        <v>19.68</v>
      </c>
      <c r="AB1591" s="62">
        <v>680</v>
      </c>
      <c r="AC1591" s="62">
        <v>1</v>
      </c>
    </row>
    <row r="1592" spans="1:29" x14ac:dyDescent="0.25">
      <c r="A1592" s="1">
        <f t="shared" si="370"/>
        <v>1</v>
      </c>
      <c r="B1592" s="1">
        <f t="shared" si="371"/>
        <v>1</v>
      </c>
      <c r="C1592" s="1">
        <f t="shared" si="372"/>
        <v>1</v>
      </c>
      <c r="E1592" s="1">
        <f t="shared" si="373"/>
        <v>1</v>
      </c>
      <c r="F1592" s="1">
        <f t="shared" si="374"/>
        <v>0</v>
      </c>
      <c r="G1592" s="1">
        <f t="shared" si="375"/>
        <v>0</v>
      </c>
      <c r="H1592" s="1">
        <f t="shared" si="376"/>
        <v>0</v>
      </c>
      <c r="J1592" s="1">
        <f t="shared" si="377"/>
        <v>1</v>
      </c>
      <c r="K1592" s="1">
        <f t="shared" si="378"/>
        <v>0</v>
      </c>
      <c r="L1592" s="1">
        <f t="shared" si="379"/>
        <v>0</v>
      </c>
      <c r="M1592" s="1">
        <f t="shared" si="380"/>
        <v>0</v>
      </c>
      <c r="O1592" s="1">
        <f t="shared" si="381"/>
        <v>1</v>
      </c>
      <c r="P1592" s="1">
        <f t="shared" si="382"/>
        <v>0</v>
      </c>
      <c r="Q1592" s="1">
        <f t="shared" si="383"/>
        <v>0</v>
      </c>
      <c r="R1592" s="1">
        <f t="shared" si="384"/>
        <v>0</v>
      </c>
      <c r="Y1592" s="62">
        <v>0</v>
      </c>
      <c r="Z1592" s="62">
        <v>31</v>
      </c>
      <c r="AA1592" s="62">
        <v>22.76</v>
      </c>
      <c r="AB1592" s="62">
        <v>660</v>
      </c>
      <c r="AC1592" s="62">
        <v>1</v>
      </c>
    </row>
    <row r="1593" spans="1:29" x14ac:dyDescent="0.25">
      <c r="A1593" s="1">
        <f t="shared" si="370"/>
        <v>0</v>
      </c>
      <c r="B1593" s="1">
        <f t="shared" si="371"/>
        <v>0</v>
      </c>
      <c r="C1593" s="1">
        <f t="shared" si="372"/>
        <v>0</v>
      </c>
      <c r="E1593" s="1">
        <f t="shared" si="373"/>
        <v>0</v>
      </c>
      <c r="F1593" s="1">
        <f t="shared" si="374"/>
        <v>0</v>
      </c>
      <c r="G1593" s="1">
        <f t="shared" si="375"/>
        <v>1</v>
      </c>
      <c r="H1593" s="1">
        <f t="shared" si="376"/>
        <v>0</v>
      </c>
      <c r="J1593" s="1">
        <f t="shared" si="377"/>
        <v>0</v>
      </c>
      <c r="K1593" s="1">
        <f t="shared" si="378"/>
        <v>0</v>
      </c>
      <c r="L1593" s="1">
        <f t="shared" si="379"/>
        <v>1</v>
      </c>
      <c r="M1593" s="1">
        <f t="shared" si="380"/>
        <v>0</v>
      </c>
      <c r="O1593" s="1">
        <f t="shared" si="381"/>
        <v>0</v>
      </c>
      <c r="P1593" s="1">
        <f t="shared" si="382"/>
        <v>0</v>
      </c>
      <c r="Q1593" s="1">
        <f t="shared" si="383"/>
        <v>1</v>
      </c>
      <c r="R1593" s="1">
        <f t="shared" si="384"/>
        <v>0</v>
      </c>
      <c r="Y1593" s="62">
        <v>1</v>
      </c>
      <c r="Z1593" s="62">
        <v>90</v>
      </c>
      <c r="AA1593" s="62">
        <v>36.26</v>
      </c>
      <c r="AB1593" s="62">
        <v>715</v>
      </c>
      <c r="AC1593" s="62">
        <v>1</v>
      </c>
    </row>
    <row r="1594" spans="1:29" x14ac:dyDescent="0.25">
      <c r="A1594" s="1">
        <f t="shared" si="370"/>
        <v>0</v>
      </c>
      <c r="B1594" s="1">
        <f t="shared" si="371"/>
        <v>0</v>
      </c>
      <c r="C1594" s="1">
        <f t="shared" si="372"/>
        <v>0</v>
      </c>
      <c r="E1594" s="1">
        <f t="shared" si="373"/>
        <v>0</v>
      </c>
      <c r="F1594" s="1">
        <f t="shared" si="374"/>
        <v>0</v>
      </c>
      <c r="G1594" s="1">
        <f t="shared" si="375"/>
        <v>1</v>
      </c>
      <c r="H1594" s="1">
        <f t="shared" si="376"/>
        <v>0</v>
      </c>
      <c r="J1594" s="1">
        <f t="shared" si="377"/>
        <v>0</v>
      </c>
      <c r="K1594" s="1">
        <f t="shared" si="378"/>
        <v>0</v>
      </c>
      <c r="L1594" s="1">
        <f t="shared" si="379"/>
        <v>1</v>
      </c>
      <c r="M1594" s="1">
        <f t="shared" si="380"/>
        <v>0</v>
      </c>
      <c r="O1594" s="1">
        <f t="shared" si="381"/>
        <v>0</v>
      </c>
      <c r="P1594" s="1">
        <f t="shared" si="382"/>
        <v>0</v>
      </c>
      <c r="Q1594" s="1">
        <f t="shared" si="383"/>
        <v>1</v>
      </c>
      <c r="R1594" s="1">
        <f t="shared" si="384"/>
        <v>0</v>
      </c>
      <c r="Y1594" s="62">
        <v>1</v>
      </c>
      <c r="Z1594" s="62">
        <v>108</v>
      </c>
      <c r="AA1594" s="62">
        <v>15</v>
      </c>
      <c r="AB1594" s="62">
        <v>675</v>
      </c>
      <c r="AC1594" s="62">
        <v>1</v>
      </c>
    </row>
    <row r="1595" spans="1:29" x14ac:dyDescent="0.25">
      <c r="A1595" s="1">
        <f t="shared" si="370"/>
        <v>0</v>
      </c>
      <c r="B1595" s="1">
        <f t="shared" si="371"/>
        <v>1</v>
      </c>
      <c r="C1595" s="1">
        <f t="shared" si="372"/>
        <v>1</v>
      </c>
      <c r="E1595" s="1">
        <f t="shared" si="373"/>
        <v>1</v>
      </c>
      <c r="F1595" s="1">
        <f t="shared" si="374"/>
        <v>0</v>
      </c>
      <c r="G1595" s="1">
        <f t="shared" si="375"/>
        <v>0</v>
      </c>
      <c r="H1595" s="1">
        <f t="shared" si="376"/>
        <v>0</v>
      </c>
      <c r="J1595" s="1">
        <f t="shared" si="377"/>
        <v>1</v>
      </c>
      <c r="K1595" s="1">
        <f t="shared" si="378"/>
        <v>0</v>
      </c>
      <c r="L1595" s="1">
        <f t="shared" si="379"/>
        <v>0</v>
      </c>
      <c r="M1595" s="1">
        <f t="shared" si="380"/>
        <v>0</v>
      </c>
      <c r="O1595" s="1">
        <f t="shared" si="381"/>
        <v>0</v>
      </c>
      <c r="P1595" s="1">
        <f t="shared" si="382"/>
        <v>0</v>
      </c>
      <c r="Q1595" s="1">
        <f t="shared" si="383"/>
        <v>1</v>
      </c>
      <c r="R1595" s="1">
        <f t="shared" si="384"/>
        <v>0</v>
      </c>
      <c r="Y1595" s="62">
        <v>1</v>
      </c>
      <c r="Z1595" s="62">
        <v>160</v>
      </c>
      <c r="AA1595" s="62">
        <v>14.43</v>
      </c>
      <c r="AB1595" s="62">
        <v>665</v>
      </c>
      <c r="AC1595" s="62">
        <v>1</v>
      </c>
    </row>
    <row r="1596" spans="1:29" x14ac:dyDescent="0.25">
      <c r="A1596" s="1">
        <f t="shared" si="370"/>
        <v>0</v>
      </c>
      <c r="B1596" s="1">
        <f t="shared" si="371"/>
        <v>0</v>
      </c>
      <c r="C1596" s="1">
        <f t="shared" si="372"/>
        <v>1</v>
      </c>
      <c r="E1596" s="1">
        <f t="shared" si="373"/>
        <v>1</v>
      </c>
      <c r="F1596" s="1">
        <f t="shared" si="374"/>
        <v>0</v>
      </c>
      <c r="G1596" s="1">
        <f t="shared" si="375"/>
        <v>0</v>
      </c>
      <c r="H1596" s="1">
        <f t="shared" si="376"/>
        <v>0</v>
      </c>
      <c r="J1596" s="1">
        <f t="shared" si="377"/>
        <v>0</v>
      </c>
      <c r="K1596" s="1">
        <f t="shared" si="378"/>
        <v>0</v>
      </c>
      <c r="L1596" s="1">
        <f t="shared" si="379"/>
        <v>1</v>
      </c>
      <c r="M1596" s="1">
        <f t="shared" si="380"/>
        <v>0</v>
      </c>
      <c r="O1596" s="1">
        <f t="shared" si="381"/>
        <v>0</v>
      </c>
      <c r="P1596" s="1">
        <f t="shared" si="382"/>
        <v>0</v>
      </c>
      <c r="Q1596" s="1">
        <f t="shared" si="383"/>
        <v>1</v>
      </c>
      <c r="R1596" s="1">
        <f t="shared" si="384"/>
        <v>0</v>
      </c>
      <c r="Y1596" s="62">
        <v>0</v>
      </c>
      <c r="Z1596" s="62">
        <v>63</v>
      </c>
      <c r="AA1596" s="62">
        <v>31.62</v>
      </c>
      <c r="AB1596" s="62">
        <v>670</v>
      </c>
      <c r="AC1596" s="62">
        <v>1</v>
      </c>
    </row>
    <row r="1597" spans="1:29" x14ac:dyDescent="0.25">
      <c r="A1597" s="1">
        <f t="shared" si="370"/>
        <v>0</v>
      </c>
      <c r="B1597" s="1">
        <f t="shared" si="371"/>
        <v>0</v>
      </c>
      <c r="C1597" s="1">
        <f t="shared" si="372"/>
        <v>0</v>
      </c>
      <c r="E1597" s="1">
        <f t="shared" si="373"/>
        <v>0</v>
      </c>
      <c r="F1597" s="1">
        <f t="shared" si="374"/>
        <v>0</v>
      </c>
      <c r="G1597" s="1">
        <f t="shared" si="375"/>
        <v>1</v>
      </c>
      <c r="H1597" s="1">
        <f t="shared" si="376"/>
        <v>0</v>
      </c>
      <c r="J1597" s="1">
        <f t="shared" si="377"/>
        <v>0</v>
      </c>
      <c r="K1597" s="1">
        <f t="shared" si="378"/>
        <v>0</v>
      </c>
      <c r="L1597" s="1">
        <f t="shared" si="379"/>
        <v>1</v>
      </c>
      <c r="M1597" s="1">
        <f t="shared" si="380"/>
        <v>0</v>
      </c>
      <c r="O1597" s="1">
        <f t="shared" si="381"/>
        <v>0</v>
      </c>
      <c r="P1597" s="1">
        <f t="shared" si="382"/>
        <v>0</v>
      </c>
      <c r="Q1597" s="1">
        <f t="shared" si="383"/>
        <v>1</v>
      </c>
      <c r="R1597" s="1">
        <f t="shared" si="384"/>
        <v>0</v>
      </c>
      <c r="Y1597" s="62">
        <v>1</v>
      </c>
      <c r="Z1597" s="62">
        <v>50</v>
      </c>
      <c r="AA1597" s="62">
        <v>26.86</v>
      </c>
      <c r="AB1597" s="62">
        <v>665</v>
      </c>
      <c r="AC1597" s="62">
        <v>1</v>
      </c>
    </row>
    <row r="1598" spans="1:29" x14ac:dyDescent="0.25">
      <c r="A1598" s="1">
        <f t="shared" si="370"/>
        <v>1</v>
      </c>
      <c r="B1598" s="1">
        <f t="shared" si="371"/>
        <v>1</v>
      </c>
      <c r="C1598" s="1">
        <f t="shared" si="372"/>
        <v>1</v>
      </c>
      <c r="E1598" s="1">
        <f t="shared" si="373"/>
        <v>1</v>
      </c>
      <c r="F1598" s="1">
        <f t="shared" si="374"/>
        <v>0</v>
      </c>
      <c r="G1598" s="1">
        <f t="shared" si="375"/>
        <v>0</v>
      </c>
      <c r="H1598" s="1">
        <f t="shared" si="376"/>
        <v>0</v>
      </c>
      <c r="J1598" s="1">
        <f t="shared" si="377"/>
        <v>1</v>
      </c>
      <c r="K1598" s="1">
        <f t="shared" si="378"/>
        <v>0</v>
      </c>
      <c r="L1598" s="1">
        <f t="shared" si="379"/>
        <v>0</v>
      </c>
      <c r="M1598" s="1">
        <f t="shared" si="380"/>
        <v>0</v>
      </c>
      <c r="O1598" s="1">
        <f t="shared" si="381"/>
        <v>1</v>
      </c>
      <c r="P1598" s="1">
        <f t="shared" si="382"/>
        <v>0</v>
      </c>
      <c r="Q1598" s="1">
        <f t="shared" si="383"/>
        <v>0</v>
      </c>
      <c r="R1598" s="1">
        <f t="shared" si="384"/>
        <v>0</v>
      </c>
      <c r="Y1598" s="62">
        <v>1</v>
      </c>
      <c r="Z1598" s="62">
        <v>80</v>
      </c>
      <c r="AA1598" s="62">
        <v>19.579999999999998</v>
      </c>
      <c r="AB1598" s="62">
        <v>665</v>
      </c>
      <c r="AC1598" s="62">
        <v>1</v>
      </c>
    </row>
    <row r="1599" spans="1:29" x14ac:dyDescent="0.25">
      <c r="A1599" s="1">
        <f t="shared" si="370"/>
        <v>1</v>
      </c>
      <c r="B1599" s="1">
        <f t="shared" si="371"/>
        <v>1</v>
      </c>
      <c r="C1599" s="1">
        <f t="shared" si="372"/>
        <v>1</v>
      </c>
      <c r="E1599" s="1">
        <f t="shared" si="373"/>
        <v>1</v>
      </c>
      <c r="F1599" s="1">
        <f t="shared" si="374"/>
        <v>0</v>
      </c>
      <c r="G1599" s="1">
        <f t="shared" si="375"/>
        <v>0</v>
      </c>
      <c r="H1599" s="1">
        <f t="shared" si="376"/>
        <v>0</v>
      </c>
      <c r="J1599" s="1">
        <f t="shared" si="377"/>
        <v>1</v>
      </c>
      <c r="K1599" s="1">
        <f t="shared" si="378"/>
        <v>0</v>
      </c>
      <c r="L1599" s="1">
        <f t="shared" si="379"/>
        <v>0</v>
      </c>
      <c r="M1599" s="1">
        <f t="shared" si="380"/>
        <v>0</v>
      </c>
      <c r="O1599" s="1">
        <f t="shared" si="381"/>
        <v>1</v>
      </c>
      <c r="P1599" s="1">
        <f t="shared" si="382"/>
        <v>0</v>
      </c>
      <c r="Q1599" s="1">
        <f t="shared" si="383"/>
        <v>0</v>
      </c>
      <c r="R1599" s="1">
        <f t="shared" si="384"/>
        <v>0</v>
      </c>
      <c r="Y1599" s="62">
        <v>0</v>
      </c>
      <c r="Z1599" s="62">
        <v>87</v>
      </c>
      <c r="AA1599" s="62">
        <v>14.63</v>
      </c>
      <c r="AB1599" s="62">
        <v>690</v>
      </c>
      <c r="AC1599" s="62">
        <v>1</v>
      </c>
    </row>
    <row r="1600" spans="1:29" x14ac:dyDescent="0.25">
      <c r="A1600" s="1">
        <f t="shared" si="370"/>
        <v>1</v>
      </c>
      <c r="B1600" s="1">
        <f t="shared" si="371"/>
        <v>1</v>
      </c>
      <c r="C1600" s="1">
        <f t="shared" si="372"/>
        <v>1</v>
      </c>
      <c r="E1600" s="1">
        <f t="shared" si="373"/>
        <v>1</v>
      </c>
      <c r="F1600" s="1">
        <f t="shared" si="374"/>
        <v>0</v>
      </c>
      <c r="G1600" s="1">
        <f t="shared" si="375"/>
        <v>0</v>
      </c>
      <c r="H1600" s="1">
        <f t="shared" si="376"/>
        <v>0</v>
      </c>
      <c r="J1600" s="1">
        <f t="shared" si="377"/>
        <v>1</v>
      </c>
      <c r="K1600" s="1">
        <f t="shared" si="378"/>
        <v>0</v>
      </c>
      <c r="L1600" s="1">
        <f t="shared" si="379"/>
        <v>0</v>
      </c>
      <c r="M1600" s="1">
        <f t="shared" si="380"/>
        <v>0</v>
      </c>
      <c r="O1600" s="1">
        <f t="shared" si="381"/>
        <v>1</v>
      </c>
      <c r="P1600" s="1">
        <f t="shared" si="382"/>
        <v>0</v>
      </c>
      <c r="Q1600" s="1">
        <f t="shared" si="383"/>
        <v>0</v>
      </c>
      <c r="R1600" s="1">
        <f t="shared" si="384"/>
        <v>0</v>
      </c>
      <c r="Y1600" s="62">
        <v>1</v>
      </c>
      <c r="Z1600" s="62">
        <v>50</v>
      </c>
      <c r="AA1600" s="62">
        <v>15.55</v>
      </c>
      <c r="AB1600" s="62">
        <v>670</v>
      </c>
      <c r="AC1600" s="62">
        <v>1</v>
      </c>
    </row>
    <row r="1601" spans="1:29" x14ac:dyDescent="0.25">
      <c r="A1601" s="1">
        <f t="shared" si="370"/>
        <v>0</v>
      </c>
      <c r="B1601" s="1">
        <f t="shared" si="371"/>
        <v>0</v>
      </c>
      <c r="C1601" s="1">
        <f t="shared" si="372"/>
        <v>0</v>
      </c>
      <c r="E1601" s="1">
        <f t="shared" si="373"/>
        <v>0</v>
      </c>
      <c r="F1601" s="1">
        <f t="shared" si="374"/>
        <v>0</v>
      </c>
      <c r="G1601" s="1">
        <f t="shared" si="375"/>
        <v>1</v>
      </c>
      <c r="H1601" s="1">
        <f t="shared" si="376"/>
        <v>0</v>
      </c>
      <c r="J1601" s="1">
        <f t="shared" si="377"/>
        <v>0</v>
      </c>
      <c r="K1601" s="1">
        <f t="shared" si="378"/>
        <v>0</v>
      </c>
      <c r="L1601" s="1">
        <f t="shared" si="379"/>
        <v>1</v>
      </c>
      <c r="M1601" s="1">
        <f t="shared" si="380"/>
        <v>0</v>
      </c>
      <c r="O1601" s="1">
        <f t="shared" si="381"/>
        <v>0</v>
      </c>
      <c r="P1601" s="1">
        <f t="shared" si="382"/>
        <v>0</v>
      </c>
      <c r="Q1601" s="1">
        <f t="shared" si="383"/>
        <v>1</v>
      </c>
      <c r="R1601" s="1">
        <f t="shared" si="384"/>
        <v>0</v>
      </c>
      <c r="Y1601" s="62">
        <v>1</v>
      </c>
      <c r="Z1601" s="62">
        <v>135</v>
      </c>
      <c r="AA1601" s="62">
        <v>17.239999999999998</v>
      </c>
      <c r="AB1601" s="62">
        <v>660</v>
      </c>
      <c r="AC1601" s="62">
        <v>1</v>
      </c>
    </row>
    <row r="1602" spans="1:29" x14ac:dyDescent="0.25">
      <c r="A1602" s="1">
        <f t="shared" si="370"/>
        <v>0</v>
      </c>
      <c r="B1602" s="1">
        <f t="shared" si="371"/>
        <v>0</v>
      </c>
      <c r="C1602" s="1">
        <f t="shared" si="372"/>
        <v>1</v>
      </c>
      <c r="E1602" s="1">
        <f t="shared" si="373"/>
        <v>1</v>
      </c>
      <c r="F1602" s="1">
        <f t="shared" si="374"/>
        <v>0</v>
      </c>
      <c r="G1602" s="1">
        <f t="shared" si="375"/>
        <v>0</v>
      </c>
      <c r="H1602" s="1">
        <f t="shared" si="376"/>
        <v>0</v>
      </c>
      <c r="J1602" s="1">
        <f t="shared" si="377"/>
        <v>0</v>
      </c>
      <c r="K1602" s="1">
        <f t="shared" si="378"/>
        <v>0</v>
      </c>
      <c r="L1602" s="1">
        <f t="shared" si="379"/>
        <v>1</v>
      </c>
      <c r="M1602" s="1">
        <f t="shared" si="380"/>
        <v>0</v>
      </c>
      <c r="O1602" s="1">
        <f t="shared" si="381"/>
        <v>0</v>
      </c>
      <c r="P1602" s="1">
        <f t="shared" si="382"/>
        <v>0</v>
      </c>
      <c r="Q1602" s="1">
        <f t="shared" si="383"/>
        <v>1</v>
      </c>
      <c r="R1602" s="1">
        <f t="shared" si="384"/>
        <v>0</v>
      </c>
      <c r="Y1602" s="62">
        <v>1</v>
      </c>
      <c r="Z1602" s="62">
        <v>48</v>
      </c>
      <c r="AA1602" s="62">
        <v>25.98</v>
      </c>
      <c r="AB1602" s="62">
        <v>665</v>
      </c>
      <c r="AC1602" s="62">
        <v>1</v>
      </c>
    </row>
    <row r="1603" spans="1:29" x14ac:dyDescent="0.25">
      <c r="A1603" s="1">
        <f t="shared" si="370"/>
        <v>0</v>
      </c>
      <c r="B1603" s="1">
        <f t="shared" si="371"/>
        <v>0</v>
      </c>
      <c r="C1603" s="1">
        <f t="shared" si="372"/>
        <v>1</v>
      </c>
      <c r="E1603" s="1">
        <f t="shared" si="373"/>
        <v>1</v>
      </c>
      <c r="F1603" s="1">
        <f t="shared" si="374"/>
        <v>0</v>
      </c>
      <c r="G1603" s="1">
        <f t="shared" si="375"/>
        <v>0</v>
      </c>
      <c r="H1603" s="1">
        <f t="shared" si="376"/>
        <v>0</v>
      </c>
      <c r="J1603" s="1">
        <f t="shared" si="377"/>
        <v>0</v>
      </c>
      <c r="K1603" s="1">
        <f t="shared" si="378"/>
        <v>0</v>
      </c>
      <c r="L1603" s="1">
        <f t="shared" si="379"/>
        <v>1</v>
      </c>
      <c r="M1603" s="1">
        <f t="shared" si="380"/>
        <v>0</v>
      </c>
      <c r="O1603" s="1">
        <f t="shared" si="381"/>
        <v>0</v>
      </c>
      <c r="P1603" s="1">
        <f t="shared" si="382"/>
        <v>0</v>
      </c>
      <c r="Q1603" s="1">
        <f t="shared" si="383"/>
        <v>1</v>
      </c>
      <c r="R1603" s="1">
        <f t="shared" si="384"/>
        <v>0</v>
      </c>
      <c r="Y1603" s="62">
        <v>1</v>
      </c>
      <c r="Z1603" s="62">
        <v>58</v>
      </c>
      <c r="AA1603" s="62">
        <v>20.96</v>
      </c>
      <c r="AB1603" s="62">
        <v>715</v>
      </c>
      <c r="AC1603" s="62">
        <v>1</v>
      </c>
    </row>
    <row r="1604" spans="1:29" x14ac:dyDescent="0.25">
      <c r="A1604" s="1">
        <f t="shared" si="370"/>
        <v>1</v>
      </c>
      <c r="B1604" s="1">
        <f t="shared" si="371"/>
        <v>1</v>
      </c>
      <c r="C1604" s="1">
        <f t="shared" si="372"/>
        <v>1</v>
      </c>
      <c r="E1604" s="1">
        <f t="shared" si="373"/>
        <v>1</v>
      </c>
      <c r="F1604" s="1">
        <f t="shared" si="374"/>
        <v>0</v>
      </c>
      <c r="G1604" s="1">
        <f t="shared" si="375"/>
        <v>0</v>
      </c>
      <c r="H1604" s="1">
        <f t="shared" si="376"/>
        <v>0</v>
      </c>
      <c r="J1604" s="1">
        <f t="shared" si="377"/>
        <v>1</v>
      </c>
      <c r="K1604" s="1">
        <f t="shared" si="378"/>
        <v>0</v>
      </c>
      <c r="L1604" s="1">
        <f t="shared" si="379"/>
        <v>0</v>
      </c>
      <c r="M1604" s="1">
        <f t="shared" si="380"/>
        <v>0</v>
      </c>
      <c r="O1604" s="1">
        <f t="shared" si="381"/>
        <v>1</v>
      </c>
      <c r="P1604" s="1">
        <f t="shared" si="382"/>
        <v>0</v>
      </c>
      <c r="Q1604" s="1">
        <f t="shared" si="383"/>
        <v>0</v>
      </c>
      <c r="R1604" s="1">
        <f t="shared" si="384"/>
        <v>0</v>
      </c>
      <c r="Y1604" s="62">
        <v>1</v>
      </c>
      <c r="Z1604" s="62">
        <v>100</v>
      </c>
      <c r="AA1604" s="62">
        <v>11.44</v>
      </c>
      <c r="AB1604" s="62">
        <v>660</v>
      </c>
      <c r="AC1604" s="62">
        <v>1</v>
      </c>
    </row>
    <row r="1605" spans="1:29" x14ac:dyDescent="0.25">
      <c r="A1605" s="1">
        <f t="shared" si="370"/>
        <v>0</v>
      </c>
      <c r="B1605" s="1">
        <f t="shared" si="371"/>
        <v>1</v>
      </c>
      <c r="C1605" s="1">
        <f t="shared" si="372"/>
        <v>1</v>
      </c>
      <c r="E1605" s="1">
        <f t="shared" si="373"/>
        <v>1</v>
      </c>
      <c r="F1605" s="1">
        <f t="shared" si="374"/>
        <v>0</v>
      </c>
      <c r="G1605" s="1">
        <f t="shared" si="375"/>
        <v>0</v>
      </c>
      <c r="H1605" s="1">
        <f t="shared" si="376"/>
        <v>0</v>
      </c>
      <c r="J1605" s="1">
        <f t="shared" si="377"/>
        <v>1</v>
      </c>
      <c r="K1605" s="1">
        <f t="shared" si="378"/>
        <v>0</v>
      </c>
      <c r="L1605" s="1">
        <f t="shared" si="379"/>
        <v>0</v>
      </c>
      <c r="M1605" s="1">
        <f t="shared" si="380"/>
        <v>0</v>
      </c>
      <c r="O1605" s="1">
        <f t="shared" si="381"/>
        <v>0</v>
      </c>
      <c r="P1605" s="1">
        <f t="shared" si="382"/>
        <v>0</v>
      </c>
      <c r="Q1605" s="1">
        <f t="shared" si="383"/>
        <v>1</v>
      </c>
      <c r="R1605" s="1">
        <f t="shared" si="384"/>
        <v>0</v>
      </c>
      <c r="Y1605" s="62">
        <v>0</v>
      </c>
      <c r="Z1605" s="62">
        <v>137</v>
      </c>
      <c r="AA1605" s="62">
        <v>8.0500000000000007</v>
      </c>
      <c r="AB1605" s="62">
        <v>665</v>
      </c>
      <c r="AC1605" s="62">
        <v>1</v>
      </c>
    </row>
    <row r="1606" spans="1:29" x14ac:dyDescent="0.25">
      <c r="A1606" s="1">
        <f t="shared" si="370"/>
        <v>1</v>
      </c>
      <c r="B1606" s="1">
        <f t="shared" si="371"/>
        <v>1</v>
      </c>
      <c r="C1606" s="1">
        <f t="shared" si="372"/>
        <v>1</v>
      </c>
      <c r="E1606" s="1">
        <f t="shared" si="373"/>
        <v>1</v>
      </c>
      <c r="F1606" s="1">
        <f t="shared" si="374"/>
        <v>0</v>
      </c>
      <c r="G1606" s="1">
        <f t="shared" si="375"/>
        <v>0</v>
      </c>
      <c r="H1606" s="1">
        <f t="shared" si="376"/>
        <v>0</v>
      </c>
      <c r="J1606" s="1">
        <f t="shared" si="377"/>
        <v>1</v>
      </c>
      <c r="K1606" s="1">
        <f t="shared" si="378"/>
        <v>0</v>
      </c>
      <c r="L1606" s="1">
        <f t="shared" si="379"/>
        <v>0</v>
      </c>
      <c r="M1606" s="1">
        <f t="shared" si="380"/>
        <v>0</v>
      </c>
      <c r="O1606" s="1">
        <f t="shared" si="381"/>
        <v>1</v>
      </c>
      <c r="P1606" s="1">
        <f t="shared" si="382"/>
        <v>0</v>
      </c>
      <c r="Q1606" s="1">
        <f t="shared" si="383"/>
        <v>0</v>
      </c>
      <c r="R1606" s="1">
        <f t="shared" si="384"/>
        <v>0</v>
      </c>
      <c r="Y1606" s="62">
        <v>1</v>
      </c>
      <c r="Z1606" s="62">
        <v>46.5</v>
      </c>
      <c r="AA1606" s="62">
        <v>24.62</v>
      </c>
      <c r="AB1606" s="62">
        <v>710</v>
      </c>
      <c r="AC1606" s="62">
        <v>1</v>
      </c>
    </row>
    <row r="1607" spans="1:29" x14ac:dyDescent="0.25">
      <c r="A1607" s="1">
        <f t="shared" ref="A1607:A1670" si="385">IF($AB1602&gt;716,1,IF($Z1602&gt;85.24,1,0))</f>
        <v>0</v>
      </c>
      <c r="B1607" s="1">
        <f t="shared" ref="B1607:B1670" si="386">IF($AB1602&gt;716,1,IF($Z1602&gt;85.24,1,IF($AA1602&lt;=16.54,1,0)))</f>
        <v>0</v>
      </c>
      <c r="C1607" s="1">
        <f t="shared" ref="C1607:C1670" si="387">IF($AB1602&gt;716,1,IF($Z1602&gt;85.24,1,IF($AA1602&lt;=16.54,1,IF($Y1602=1,1,0))))</f>
        <v>1</v>
      </c>
      <c r="E1607" s="1">
        <f t="shared" ref="E1607:E1670" si="388">IF($C1607=1, IF($AC1602=1,1,0),0)</f>
        <v>1</v>
      </c>
      <c r="F1607" s="1">
        <f t="shared" ref="F1607:F1670" si="389">IF($C1607=1, IF($AC1602=0,1,0),0)</f>
        <v>0</v>
      </c>
      <c r="G1607" s="1">
        <f t="shared" ref="G1607:G1670" si="390">IF($C1607=0, IF($AC1602=1,1,0),0)</f>
        <v>0</v>
      </c>
      <c r="H1607" s="1">
        <f t="shared" ref="H1607:H1670" si="391">IF($C1607=0, IF($AC1602=0,1,0),0)</f>
        <v>0</v>
      </c>
      <c r="J1607" s="1">
        <f t="shared" ref="J1607:J1670" si="392">IF($B1607=1, IF($AC1602=1,1,0),0)</f>
        <v>0</v>
      </c>
      <c r="K1607" s="1">
        <f t="shared" ref="K1607:K1670" si="393">IF($B1607=1, IF($AC1602=0,1,0),0)</f>
        <v>0</v>
      </c>
      <c r="L1607" s="1">
        <f t="shared" ref="L1607:L1670" si="394">IF($B1607=0, IF($AC1602=1,1,0),0)</f>
        <v>1</v>
      </c>
      <c r="M1607" s="1">
        <f t="shared" ref="M1607:M1670" si="395">IF($B1607=0, IF($AC1602=0,1,0),0)</f>
        <v>0</v>
      </c>
      <c r="O1607" s="1">
        <f t="shared" ref="O1607:O1670" si="396">IF($A1607=1, IF($AC1602=1,1,0),0)</f>
        <v>0</v>
      </c>
      <c r="P1607" s="1">
        <f t="shared" ref="P1607:P1670" si="397">IF($A1607=1, IF($AC1602=0,1,0),0)</f>
        <v>0</v>
      </c>
      <c r="Q1607" s="1">
        <f t="shared" ref="Q1607:Q1670" si="398">IF($A1607=0, IF($AC1602=1,1,0),0)</f>
        <v>1</v>
      </c>
      <c r="R1607" s="1">
        <f t="shared" ref="R1607:R1670" si="399">IF($A1607=0, IF($AC1602=0,1,0),0)</f>
        <v>0</v>
      </c>
      <c r="Y1607" s="62">
        <v>0</v>
      </c>
      <c r="Z1607" s="62">
        <v>27</v>
      </c>
      <c r="AA1607" s="62">
        <v>13.24</v>
      </c>
      <c r="AB1607" s="62">
        <v>675</v>
      </c>
      <c r="AC1607" s="62">
        <v>1</v>
      </c>
    </row>
    <row r="1608" spans="1:29" x14ac:dyDescent="0.25">
      <c r="A1608" s="1">
        <f t="shared" si="385"/>
        <v>0</v>
      </c>
      <c r="B1608" s="1">
        <f t="shared" si="386"/>
        <v>0</v>
      </c>
      <c r="C1608" s="1">
        <f t="shared" si="387"/>
        <v>1</v>
      </c>
      <c r="E1608" s="1">
        <f t="shared" si="388"/>
        <v>1</v>
      </c>
      <c r="F1608" s="1">
        <f t="shared" si="389"/>
        <v>0</v>
      </c>
      <c r="G1608" s="1">
        <f t="shared" si="390"/>
        <v>0</v>
      </c>
      <c r="H1608" s="1">
        <f t="shared" si="391"/>
        <v>0</v>
      </c>
      <c r="J1608" s="1">
        <f t="shared" si="392"/>
        <v>0</v>
      </c>
      <c r="K1608" s="1">
        <f t="shared" si="393"/>
        <v>0</v>
      </c>
      <c r="L1608" s="1">
        <f t="shared" si="394"/>
        <v>1</v>
      </c>
      <c r="M1608" s="1">
        <f t="shared" si="395"/>
        <v>0</v>
      </c>
      <c r="O1608" s="1">
        <f t="shared" si="396"/>
        <v>0</v>
      </c>
      <c r="P1608" s="1">
        <f t="shared" si="397"/>
        <v>0</v>
      </c>
      <c r="Q1608" s="1">
        <f t="shared" si="398"/>
        <v>1</v>
      </c>
      <c r="R1608" s="1">
        <f t="shared" si="399"/>
        <v>0</v>
      </c>
      <c r="Y1608" s="62">
        <v>1</v>
      </c>
      <c r="Z1608" s="62">
        <v>87.344999999999999</v>
      </c>
      <c r="AA1608" s="62">
        <v>9.8800000000000008</v>
      </c>
      <c r="AB1608" s="62">
        <v>680</v>
      </c>
      <c r="AC1608" s="62">
        <v>1</v>
      </c>
    </row>
    <row r="1609" spans="1:29" x14ac:dyDescent="0.25">
      <c r="A1609" s="1">
        <f t="shared" si="385"/>
        <v>1</v>
      </c>
      <c r="B1609" s="1">
        <f t="shared" si="386"/>
        <v>1</v>
      </c>
      <c r="C1609" s="1">
        <f t="shared" si="387"/>
        <v>1</v>
      </c>
      <c r="E1609" s="1">
        <f t="shared" si="388"/>
        <v>1</v>
      </c>
      <c r="F1609" s="1">
        <f t="shared" si="389"/>
        <v>0</v>
      </c>
      <c r="G1609" s="1">
        <f t="shared" si="390"/>
        <v>0</v>
      </c>
      <c r="H1609" s="1">
        <f t="shared" si="391"/>
        <v>0</v>
      </c>
      <c r="J1609" s="1">
        <f t="shared" si="392"/>
        <v>1</v>
      </c>
      <c r="K1609" s="1">
        <f t="shared" si="393"/>
        <v>0</v>
      </c>
      <c r="L1609" s="1">
        <f t="shared" si="394"/>
        <v>0</v>
      </c>
      <c r="M1609" s="1">
        <f t="shared" si="395"/>
        <v>0</v>
      </c>
      <c r="O1609" s="1">
        <f t="shared" si="396"/>
        <v>1</v>
      </c>
      <c r="P1609" s="1">
        <f t="shared" si="397"/>
        <v>0</v>
      </c>
      <c r="Q1609" s="1">
        <f t="shared" si="398"/>
        <v>0</v>
      </c>
      <c r="R1609" s="1">
        <f t="shared" si="399"/>
        <v>0</v>
      </c>
      <c r="Y1609" s="62">
        <v>1</v>
      </c>
      <c r="Z1609" s="62">
        <v>32.64</v>
      </c>
      <c r="AA1609" s="62">
        <v>40.880000000000003</v>
      </c>
      <c r="AB1609" s="62">
        <v>665</v>
      </c>
      <c r="AC1609" s="62">
        <v>1</v>
      </c>
    </row>
    <row r="1610" spans="1:29" x14ac:dyDescent="0.25">
      <c r="A1610" s="1">
        <f t="shared" si="385"/>
        <v>1</v>
      </c>
      <c r="B1610" s="1">
        <f t="shared" si="386"/>
        <v>1</v>
      </c>
      <c r="C1610" s="1">
        <f t="shared" si="387"/>
        <v>1</v>
      </c>
      <c r="E1610" s="1">
        <f t="shared" si="388"/>
        <v>1</v>
      </c>
      <c r="F1610" s="1">
        <f t="shared" si="389"/>
        <v>0</v>
      </c>
      <c r="G1610" s="1">
        <f t="shared" si="390"/>
        <v>0</v>
      </c>
      <c r="H1610" s="1">
        <f t="shared" si="391"/>
        <v>0</v>
      </c>
      <c r="J1610" s="1">
        <f t="shared" si="392"/>
        <v>1</v>
      </c>
      <c r="K1610" s="1">
        <f t="shared" si="393"/>
        <v>0</v>
      </c>
      <c r="L1610" s="1">
        <f t="shared" si="394"/>
        <v>0</v>
      </c>
      <c r="M1610" s="1">
        <f t="shared" si="395"/>
        <v>0</v>
      </c>
      <c r="O1610" s="1">
        <f t="shared" si="396"/>
        <v>1</v>
      </c>
      <c r="P1610" s="1">
        <f t="shared" si="397"/>
        <v>0</v>
      </c>
      <c r="Q1610" s="1">
        <f t="shared" si="398"/>
        <v>0</v>
      </c>
      <c r="R1610" s="1">
        <f t="shared" si="399"/>
        <v>0</v>
      </c>
      <c r="Y1610" s="62">
        <v>1</v>
      </c>
      <c r="Z1610" s="62">
        <v>48</v>
      </c>
      <c r="AA1610" s="62">
        <v>17.329999999999998</v>
      </c>
      <c r="AB1610" s="62">
        <v>695</v>
      </c>
      <c r="AC1610" s="62">
        <v>1</v>
      </c>
    </row>
    <row r="1611" spans="1:29" x14ac:dyDescent="0.25">
      <c r="A1611" s="1">
        <f t="shared" si="385"/>
        <v>0</v>
      </c>
      <c r="B1611" s="1">
        <f t="shared" si="386"/>
        <v>0</v>
      </c>
      <c r="C1611" s="1">
        <f t="shared" si="387"/>
        <v>1</v>
      </c>
      <c r="E1611" s="1">
        <f t="shared" si="388"/>
        <v>1</v>
      </c>
      <c r="F1611" s="1">
        <f t="shared" si="389"/>
        <v>0</v>
      </c>
      <c r="G1611" s="1">
        <f t="shared" si="390"/>
        <v>0</v>
      </c>
      <c r="H1611" s="1">
        <f t="shared" si="391"/>
        <v>0</v>
      </c>
      <c r="J1611" s="1">
        <f t="shared" si="392"/>
        <v>0</v>
      </c>
      <c r="K1611" s="1">
        <f t="shared" si="393"/>
        <v>0</v>
      </c>
      <c r="L1611" s="1">
        <f t="shared" si="394"/>
        <v>1</v>
      </c>
      <c r="M1611" s="1">
        <f t="shared" si="395"/>
        <v>0</v>
      </c>
      <c r="O1611" s="1">
        <f t="shared" si="396"/>
        <v>0</v>
      </c>
      <c r="P1611" s="1">
        <f t="shared" si="397"/>
        <v>0</v>
      </c>
      <c r="Q1611" s="1">
        <f t="shared" si="398"/>
        <v>1</v>
      </c>
      <c r="R1611" s="1">
        <f t="shared" si="399"/>
        <v>0</v>
      </c>
      <c r="Y1611" s="62">
        <v>0</v>
      </c>
      <c r="Z1611" s="62">
        <v>60</v>
      </c>
      <c r="AA1611" s="62">
        <v>13.93</v>
      </c>
      <c r="AB1611" s="62">
        <v>680</v>
      </c>
      <c r="AC1611" s="62">
        <v>1</v>
      </c>
    </row>
    <row r="1612" spans="1:29" x14ac:dyDescent="0.25">
      <c r="A1612" s="1">
        <f t="shared" si="385"/>
        <v>0</v>
      </c>
      <c r="B1612" s="1">
        <f t="shared" si="386"/>
        <v>1</v>
      </c>
      <c r="C1612" s="1">
        <f t="shared" si="387"/>
        <v>1</v>
      </c>
      <c r="E1612" s="1">
        <f t="shared" si="388"/>
        <v>1</v>
      </c>
      <c r="F1612" s="1">
        <f t="shared" si="389"/>
        <v>0</v>
      </c>
      <c r="G1612" s="1">
        <f t="shared" si="390"/>
        <v>0</v>
      </c>
      <c r="H1612" s="1">
        <f t="shared" si="391"/>
        <v>0</v>
      </c>
      <c r="J1612" s="1">
        <f t="shared" si="392"/>
        <v>1</v>
      </c>
      <c r="K1612" s="1">
        <f t="shared" si="393"/>
        <v>0</v>
      </c>
      <c r="L1612" s="1">
        <f t="shared" si="394"/>
        <v>0</v>
      </c>
      <c r="M1612" s="1">
        <f t="shared" si="395"/>
        <v>0</v>
      </c>
      <c r="O1612" s="1">
        <f t="shared" si="396"/>
        <v>0</v>
      </c>
      <c r="P1612" s="1">
        <f t="shared" si="397"/>
        <v>0</v>
      </c>
      <c r="Q1612" s="1">
        <f t="shared" si="398"/>
        <v>1</v>
      </c>
      <c r="R1612" s="1">
        <f t="shared" si="399"/>
        <v>0</v>
      </c>
      <c r="Y1612" s="62">
        <v>1</v>
      </c>
      <c r="Z1612" s="62">
        <v>125</v>
      </c>
      <c r="AA1612" s="62">
        <v>11.84</v>
      </c>
      <c r="AB1612" s="62">
        <v>700</v>
      </c>
      <c r="AC1612" s="62">
        <v>1</v>
      </c>
    </row>
    <row r="1613" spans="1:29" x14ac:dyDescent="0.25">
      <c r="A1613" s="1">
        <f t="shared" si="385"/>
        <v>1</v>
      </c>
      <c r="B1613" s="1">
        <f t="shared" si="386"/>
        <v>1</v>
      </c>
      <c r="C1613" s="1">
        <f t="shared" si="387"/>
        <v>1</v>
      </c>
      <c r="E1613" s="1">
        <f t="shared" si="388"/>
        <v>1</v>
      </c>
      <c r="F1613" s="1">
        <f t="shared" si="389"/>
        <v>0</v>
      </c>
      <c r="G1613" s="1">
        <f t="shared" si="390"/>
        <v>0</v>
      </c>
      <c r="H1613" s="1">
        <f t="shared" si="391"/>
        <v>0</v>
      </c>
      <c r="J1613" s="1">
        <f t="shared" si="392"/>
        <v>1</v>
      </c>
      <c r="K1613" s="1">
        <f t="shared" si="393"/>
        <v>0</v>
      </c>
      <c r="L1613" s="1">
        <f t="shared" si="394"/>
        <v>0</v>
      </c>
      <c r="M1613" s="1">
        <f t="shared" si="395"/>
        <v>0</v>
      </c>
      <c r="O1613" s="1">
        <f t="shared" si="396"/>
        <v>1</v>
      </c>
      <c r="P1613" s="1">
        <f t="shared" si="397"/>
        <v>0</v>
      </c>
      <c r="Q1613" s="1">
        <f t="shared" si="398"/>
        <v>0</v>
      </c>
      <c r="R1613" s="1">
        <f t="shared" si="399"/>
        <v>0</v>
      </c>
      <c r="Y1613" s="62">
        <v>1</v>
      </c>
      <c r="Z1613" s="62">
        <v>76</v>
      </c>
      <c r="AA1613" s="62">
        <v>21.36</v>
      </c>
      <c r="AB1613" s="62">
        <v>665</v>
      </c>
      <c r="AC1613" s="62">
        <v>1</v>
      </c>
    </row>
    <row r="1614" spans="1:29" x14ac:dyDescent="0.25">
      <c r="A1614" s="1">
        <f t="shared" si="385"/>
        <v>0</v>
      </c>
      <c r="B1614" s="1">
        <f t="shared" si="386"/>
        <v>0</v>
      </c>
      <c r="C1614" s="1">
        <f t="shared" si="387"/>
        <v>1</v>
      </c>
      <c r="E1614" s="1">
        <f t="shared" si="388"/>
        <v>1</v>
      </c>
      <c r="F1614" s="1">
        <f t="shared" si="389"/>
        <v>0</v>
      </c>
      <c r="G1614" s="1">
        <f t="shared" si="390"/>
        <v>0</v>
      </c>
      <c r="H1614" s="1">
        <f t="shared" si="391"/>
        <v>0</v>
      </c>
      <c r="J1614" s="1">
        <f t="shared" si="392"/>
        <v>0</v>
      </c>
      <c r="K1614" s="1">
        <f t="shared" si="393"/>
        <v>0</v>
      </c>
      <c r="L1614" s="1">
        <f t="shared" si="394"/>
        <v>1</v>
      </c>
      <c r="M1614" s="1">
        <f t="shared" si="395"/>
        <v>0</v>
      </c>
      <c r="O1614" s="1">
        <f t="shared" si="396"/>
        <v>0</v>
      </c>
      <c r="P1614" s="1">
        <f t="shared" si="397"/>
        <v>0</v>
      </c>
      <c r="Q1614" s="1">
        <f t="shared" si="398"/>
        <v>1</v>
      </c>
      <c r="R1614" s="1">
        <f t="shared" si="399"/>
        <v>0</v>
      </c>
      <c r="Y1614" s="62">
        <v>0</v>
      </c>
      <c r="Z1614" s="62">
        <v>22.5</v>
      </c>
      <c r="AA1614" s="62">
        <v>20.8</v>
      </c>
      <c r="AB1614" s="62">
        <v>675</v>
      </c>
      <c r="AC1614" s="62">
        <v>1</v>
      </c>
    </row>
    <row r="1615" spans="1:29" x14ac:dyDescent="0.25">
      <c r="A1615" s="1">
        <f t="shared" si="385"/>
        <v>0</v>
      </c>
      <c r="B1615" s="1">
        <f t="shared" si="386"/>
        <v>0</v>
      </c>
      <c r="C1615" s="1">
        <f t="shared" si="387"/>
        <v>1</v>
      </c>
      <c r="E1615" s="1">
        <f t="shared" si="388"/>
        <v>1</v>
      </c>
      <c r="F1615" s="1">
        <f t="shared" si="389"/>
        <v>0</v>
      </c>
      <c r="G1615" s="1">
        <f t="shared" si="390"/>
        <v>0</v>
      </c>
      <c r="H1615" s="1">
        <f t="shared" si="391"/>
        <v>0</v>
      </c>
      <c r="J1615" s="1">
        <f t="shared" si="392"/>
        <v>0</v>
      </c>
      <c r="K1615" s="1">
        <f t="shared" si="393"/>
        <v>0</v>
      </c>
      <c r="L1615" s="1">
        <f t="shared" si="394"/>
        <v>1</v>
      </c>
      <c r="M1615" s="1">
        <f t="shared" si="395"/>
        <v>0</v>
      </c>
      <c r="O1615" s="1">
        <f t="shared" si="396"/>
        <v>0</v>
      </c>
      <c r="P1615" s="1">
        <f t="shared" si="397"/>
        <v>0</v>
      </c>
      <c r="Q1615" s="1">
        <f t="shared" si="398"/>
        <v>1</v>
      </c>
      <c r="R1615" s="1">
        <f t="shared" si="399"/>
        <v>0</v>
      </c>
      <c r="Y1615" s="62">
        <v>1</v>
      </c>
      <c r="Z1615" s="62">
        <v>112</v>
      </c>
      <c r="AA1615" s="62">
        <v>15.88</v>
      </c>
      <c r="AB1615" s="62">
        <v>695</v>
      </c>
      <c r="AC1615" s="62">
        <v>1</v>
      </c>
    </row>
    <row r="1616" spans="1:29" x14ac:dyDescent="0.25">
      <c r="A1616" s="1">
        <f t="shared" si="385"/>
        <v>0</v>
      </c>
      <c r="B1616" s="1">
        <f t="shared" si="386"/>
        <v>1</v>
      </c>
      <c r="C1616" s="1">
        <f t="shared" si="387"/>
        <v>1</v>
      </c>
      <c r="E1616" s="1">
        <f t="shared" si="388"/>
        <v>1</v>
      </c>
      <c r="F1616" s="1">
        <f t="shared" si="389"/>
        <v>0</v>
      </c>
      <c r="G1616" s="1">
        <f t="shared" si="390"/>
        <v>0</v>
      </c>
      <c r="H1616" s="1">
        <f t="shared" si="391"/>
        <v>0</v>
      </c>
      <c r="J1616" s="1">
        <f t="shared" si="392"/>
        <v>1</v>
      </c>
      <c r="K1616" s="1">
        <f t="shared" si="393"/>
        <v>0</v>
      </c>
      <c r="L1616" s="1">
        <f t="shared" si="394"/>
        <v>0</v>
      </c>
      <c r="M1616" s="1">
        <f t="shared" si="395"/>
        <v>0</v>
      </c>
      <c r="O1616" s="1">
        <f t="shared" si="396"/>
        <v>0</v>
      </c>
      <c r="P1616" s="1">
        <f t="shared" si="397"/>
        <v>0</v>
      </c>
      <c r="Q1616" s="1">
        <f t="shared" si="398"/>
        <v>1</v>
      </c>
      <c r="R1616" s="1">
        <f t="shared" si="399"/>
        <v>0</v>
      </c>
      <c r="Y1616" s="62">
        <v>0</v>
      </c>
      <c r="Z1616" s="62">
        <v>60.631999999999998</v>
      </c>
      <c r="AA1616" s="62">
        <v>29.33</v>
      </c>
      <c r="AB1616" s="62">
        <v>745</v>
      </c>
      <c r="AC1616" s="62">
        <v>1</v>
      </c>
    </row>
    <row r="1617" spans="1:29" x14ac:dyDescent="0.25">
      <c r="A1617" s="1">
        <f t="shared" si="385"/>
        <v>1</v>
      </c>
      <c r="B1617" s="1">
        <f t="shared" si="386"/>
        <v>1</v>
      </c>
      <c r="C1617" s="1">
        <f t="shared" si="387"/>
        <v>1</v>
      </c>
      <c r="E1617" s="1">
        <f t="shared" si="388"/>
        <v>1</v>
      </c>
      <c r="F1617" s="1">
        <f t="shared" si="389"/>
        <v>0</v>
      </c>
      <c r="G1617" s="1">
        <f t="shared" si="390"/>
        <v>0</v>
      </c>
      <c r="H1617" s="1">
        <f t="shared" si="391"/>
        <v>0</v>
      </c>
      <c r="J1617" s="1">
        <f t="shared" si="392"/>
        <v>1</v>
      </c>
      <c r="K1617" s="1">
        <f t="shared" si="393"/>
        <v>0</v>
      </c>
      <c r="L1617" s="1">
        <f t="shared" si="394"/>
        <v>0</v>
      </c>
      <c r="M1617" s="1">
        <f t="shared" si="395"/>
        <v>0</v>
      </c>
      <c r="O1617" s="1">
        <f t="shared" si="396"/>
        <v>1</v>
      </c>
      <c r="P1617" s="1">
        <f t="shared" si="397"/>
        <v>0</v>
      </c>
      <c r="Q1617" s="1">
        <f t="shared" si="398"/>
        <v>0</v>
      </c>
      <c r="R1617" s="1">
        <f t="shared" si="399"/>
        <v>0</v>
      </c>
      <c r="Y1617" s="62">
        <v>1</v>
      </c>
      <c r="Z1617" s="62">
        <v>47.7</v>
      </c>
      <c r="AA1617" s="62">
        <v>5.71</v>
      </c>
      <c r="AB1617" s="62">
        <v>680</v>
      </c>
      <c r="AC1617" s="62">
        <v>1</v>
      </c>
    </row>
    <row r="1618" spans="1:29" x14ac:dyDescent="0.25">
      <c r="A1618" s="1">
        <f t="shared" si="385"/>
        <v>0</v>
      </c>
      <c r="B1618" s="1">
        <f t="shared" si="386"/>
        <v>0</v>
      </c>
      <c r="C1618" s="1">
        <f t="shared" si="387"/>
        <v>1</v>
      </c>
      <c r="E1618" s="1">
        <f t="shared" si="388"/>
        <v>1</v>
      </c>
      <c r="F1618" s="1">
        <f t="shared" si="389"/>
        <v>0</v>
      </c>
      <c r="G1618" s="1">
        <f t="shared" si="390"/>
        <v>0</v>
      </c>
      <c r="H1618" s="1">
        <f t="shared" si="391"/>
        <v>0</v>
      </c>
      <c r="J1618" s="1">
        <f t="shared" si="392"/>
        <v>0</v>
      </c>
      <c r="K1618" s="1">
        <f t="shared" si="393"/>
        <v>0</v>
      </c>
      <c r="L1618" s="1">
        <f t="shared" si="394"/>
        <v>1</v>
      </c>
      <c r="M1618" s="1">
        <f t="shared" si="395"/>
        <v>0</v>
      </c>
      <c r="O1618" s="1">
        <f t="shared" si="396"/>
        <v>0</v>
      </c>
      <c r="P1618" s="1">
        <f t="shared" si="397"/>
        <v>0</v>
      </c>
      <c r="Q1618" s="1">
        <f t="shared" si="398"/>
        <v>1</v>
      </c>
      <c r="R1618" s="1">
        <f t="shared" si="399"/>
        <v>0</v>
      </c>
      <c r="Y1618" s="62">
        <v>1</v>
      </c>
      <c r="Z1618" s="62">
        <v>170</v>
      </c>
      <c r="AA1618" s="62">
        <v>29.9</v>
      </c>
      <c r="AB1618" s="62">
        <v>710</v>
      </c>
      <c r="AC1618" s="62">
        <v>1</v>
      </c>
    </row>
    <row r="1619" spans="1:29" x14ac:dyDescent="0.25">
      <c r="A1619" s="1">
        <f t="shared" si="385"/>
        <v>0</v>
      </c>
      <c r="B1619" s="1">
        <f t="shared" si="386"/>
        <v>0</v>
      </c>
      <c r="C1619" s="1">
        <f t="shared" si="387"/>
        <v>0</v>
      </c>
      <c r="E1619" s="1">
        <f t="shared" si="388"/>
        <v>0</v>
      </c>
      <c r="F1619" s="1">
        <f t="shared" si="389"/>
        <v>0</v>
      </c>
      <c r="G1619" s="1">
        <f t="shared" si="390"/>
        <v>1</v>
      </c>
      <c r="H1619" s="1">
        <f t="shared" si="391"/>
        <v>0</v>
      </c>
      <c r="J1619" s="1">
        <f t="shared" si="392"/>
        <v>0</v>
      </c>
      <c r="K1619" s="1">
        <f t="shared" si="393"/>
        <v>0</v>
      </c>
      <c r="L1619" s="1">
        <f t="shared" si="394"/>
        <v>1</v>
      </c>
      <c r="M1619" s="1">
        <f t="shared" si="395"/>
        <v>0</v>
      </c>
      <c r="O1619" s="1">
        <f t="shared" si="396"/>
        <v>0</v>
      </c>
      <c r="P1619" s="1">
        <f t="shared" si="397"/>
        <v>0</v>
      </c>
      <c r="Q1619" s="1">
        <f t="shared" si="398"/>
        <v>1</v>
      </c>
      <c r="R1619" s="1">
        <f t="shared" si="399"/>
        <v>0</v>
      </c>
      <c r="Y1619" s="62">
        <v>1</v>
      </c>
      <c r="Z1619" s="62">
        <v>85</v>
      </c>
      <c r="AA1619" s="62">
        <v>16.8</v>
      </c>
      <c r="AB1619" s="62">
        <v>680</v>
      </c>
      <c r="AC1619" s="62">
        <v>1</v>
      </c>
    </row>
    <row r="1620" spans="1:29" x14ac:dyDescent="0.25">
      <c r="A1620" s="1">
        <f t="shared" si="385"/>
        <v>1</v>
      </c>
      <c r="B1620" s="1">
        <f t="shared" si="386"/>
        <v>1</v>
      </c>
      <c r="C1620" s="1">
        <f t="shared" si="387"/>
        <v>1</v>
      </c>
      <c r="E1620" s="1">
        <f t="shared" si="388"/>
        <v>1</v>
      </c>
      <c r="F1620" s="1">
        <f t="shared" si="389"/>
        <v>0</v>
      </c>
      <c r="G1620" s="1">
        <f t="shared" si="390"/>
        <v>0</v>
      </c>
      <c r="H1620" s="1">
        <f t="shared" si="391"/>
        <v>0</v>
      </c>
      <c r="J1620" s="1">
        <f t="shared" si="392"/>
        <v>1</v>
      </c>
      <c r="K1620" s="1">
        <f t="shared" si="393"/>
        <v>0</v>
      </c>
      <c r="L1620" s="1">
        <f t="shared" si="394"/>
        <v>0</v>
      </c>
      <c r="M1620" s="1">
        <f t="shared" si="395"/>
        <v>0</v>
      </c>
      <c r="O1620" s="1">
        <f t="shared" si="396"/>
        <v>1</v>
      </c>
      <c r="P1620" s="1">
        <f t="shared" si="397"/>
        <v>0</v>
      </c>
      <c r="Q1620" s="1">
        <f t="shared" si="398"/>
        <v>0</v>
      </c>
      <c r="R1620" s="1">
        <f t="shared" si="399"/>
        <v>0</v>
      </c>
      <c r="Y1620" s="62">
        <v>0</v>
      </c>
      <c r="Z1620" s="62">
        <v>90</v>
      </c>
      <c r="AA1620" s="62">
        <v>21.27</v>
      </c>
      <c r="AB1620" s="62">
        <v>685</v>
      </c>
      <c r="AC1620" s="62">
        <v>1</v>
      </c>
    </row>
    <row r="1621" spans="1:29" x14ac:dyDescent="0.25">
      <c r="A1621" s="1">
        <f t="shared" si="385"/>
        <v>1</v>
      </c>
      <c r="B1621" s="1">
        <f t="shared" si="386"/>
        <v>1</v>
      </c>
      <c r="C1621" s="1">
        <f t="shared" si="387"/>
        <v>1</v>
      </c>
      <c r="E1621" s="1">
        <f t="shared" si="388"/>
        <v>1</v>
      </c>
      <c r="F1621" s="1">
        <f t="shared" si="389"/>
        <v>0</v>
      </c>
      <c r="G1621" s="1">
        <f t="shared" si="390"/>
        <v>0</v>
      </c>
      <c r="H1621" s="1">
        <f t="shared" si="391"/>
        <v>0</v>
      </c>
      <c r="J1621" s="1">
        <f t="shared" si="392"/>
        <v>1</v>
      </c>
      <c r="K1621" s="1">
        <f t="shared" si="393"/>
        <v>0</v>
      </c>
      <c r="L1621" s="1">
        <f t="shared" si="394"/>
        <v>0</v>
      </c>
      <c r="M1621" s="1">
        <f t="shared" si="395"/>
        <v>0</v>
      </c>
      <c r="O1621" s="1">
        <f t="shared" si="396"/>
        <v>1</v>
      </c>
      <c r="P1621" s="1">
        <f t="shared" si="397"/>
        <v>0</v>
      </c>
      <c r="Q1621" s="1">
        <f t="shared" si="398"/>
        <v>0</v>
      </c>
      <c r="R1621" s="1">
        <f t="shared" si="399"/>
        <v>0</v>
      </c>
      <c r="Y1621" s="62">
        <v>1</v>
      </c>
      <c r="Z1621" s="62">
        <v>80</v>
      </c>
      <c r="AA1621" s="62">
        <v>19.59</v>
      </c>
      <c r="AB1621" s="62">
        <v>710</v>
      </c>
      <c r="AC1621" s="62">
        <v>1</v>
      </c>
    </row>
    <row r="1622" spans="1:29" x14ac:dyDescent="0.25">
      <c r="A1622" s="1">
        <f t="shared" si="385"/>
        <v>0</v>
      </c>
      <c r="B1622" s="1">
        <f t="shared" si="386"/>
        <v>1</v>
      </c>
      <c r="C1622" s="1">
        <f t="shared" si="387"/>
        <v>1</v>
      </c>
      <c r="E1622" s="1">
        <f t="shared" si="388"/>
        <v>1</v>
      </c>
      <c r="F1622" s="1">
        <f t="shared" si="389"/>
        <v>0</v>
      </c>
      <c r="G1622" s="1">
        <f t="shared" si="390"/>
        <v>0</v>
      </c>
      <c r="H1622" s="1">
        <f t="shared" si="391"/>
        <v>0</v>
      </c>
      <c r="J1622" s="1">
        <f t="shared" si="392"/>
        <v>1</v>
      </c>
      <c r="K1622" s="1">
        <f t="shared" si="393"/>
        <v>0</v>
      </c>
      <c r="L1622" s="1">
        <f t="shared" si="394"/>
        <v>0</v>
      </c>
      <c r="M1622" s="1">
        <f t="shared" si="395"/>
        <v>0</v>
      </c>
      <c r="O1622" s="1">
        <f t="shared" si="396"/>
        <v>0</v>
      </c>
      <c r="P1622" s="1">
        <f t="shared" si="397"/>
        <v>0</v>
      </c>
      <c r="Q1622" s="1">
        <f t="shared" si="398"/>
        <v>1</v>
      </c>
      <c r="R1622" s="1">
        <f t="shared" si="399"/>
        <v>0</v>
      </c>
      <c r="Y1622" s="62">
        <v>1</v>
      </c>
      <c r="Z1622" s="62">
        <v>144</v>
      </c>
      <c r="AA1622" s="62">
        <v>8.66</v>
      </c>
      <c r="AB1622" s="62">
        <v>665</v>
      </c>
      <c r="AC1622" s="62">
        <v>1</v>
      </c>
    </row>
    <row r="1623" spans="1:29" x14ac:dyDescent="0.25">
      <c r="A1623" s="1">
        <f t="shared" si="385"/>
        <v>1</v>
      </c>
      <c r="B1623" s="1">
        <f t="shared" si="386"/>
        <v>1</v>
      </c>
      <c r="C1623" s="1">
        <f t="shared" si="387"/>
        <v>1</v>
      </c>
      <c r="E1623" s="1">
        <f t="shared" si="388"/>
        <v>1</v>
      </c>
      <c r="F1623" s="1">
        <f t="shared" si="389"/>
        <v>0</v>
      </c>
      <c r="G1623" s="1">
        <f t="shared" si="390"/>
        <v>0</v>
      </c>
      <c r="H1623" s="1">
        <f t="shared" si="391"/>
        <v>0</v>
      </c>
      <c r="J1623" s="1">
        <f t="shared" si="392"/>
        <v>1</v>
      </c>
      <c r="K1623" s="1">
        <f t="shared" si="393"/>
        <v>0</v>
      </c>
      <c r="L1623" s="1">
        <f t="shared" si="394"/>
        <v>0</v>
      </c>
      <c r="M1623" s="1">
        <f t="shared" si="395"/>
        <v>0</v>
      </c>
      <c r="O1623" s="1">
        <f t="shared" si="396"/>
        <v>1</v>
      </c>
      <c r="P1623" s="1">
        <f t="shared" si="397"/>
        <v>0</v>
      </c>
      <c r="Q1623" s="1">
        <f t="shared" si="398"/>
        <v>0</v>
      </c>
      <c r="R1623" s="1">
        <f t="shared" si="399"/>
        <v>0</v>
      </c>
      <c r="Y1623" s="62">
        <v>1</v>
      </c>
      <c r="Z1623" s="62">
        <v>46.5</v>
      </c>
      <c r="AA1623" s="62">
        <v>27.52</v>
      </c>
      <c r="AB1623" s="62">
        <v>735</v>
      </c>
      <c r="AC1623" s="62">
        <v>1</v>
      </c>
    </row>
    <row r="1624" spans="1:29" x14ac:dyDescent="0.25">
      <c r="A1624" s="1">
        <f t="shared" si="385"/>
        <v>0</v>
      </c>
      <c r="B1624" s="1">
        <f t="shared" si="386"/>
        <v>0</v>
      </c>
      <c r="C1624" s="1">
        <f t="shared" si="387"/>
        <v>1</v>
      </c>
      <c r="E1624" s="1">
        <f t="shared" si="388"/>
        <v>1</v>
      </c>
      <c r="F1624" s="1">
        <f t="shared" si="389"/>
        <v>0</v>
      </c>
      <c r="G1624" s="1">
        <f t="shared" si="390"/>
        <v>0</v>
      </c>
      <c r="H1624" s="1">
        <f t="shared" si="391"/>
        <v>0</v>
      </c>
      <c r="J1624" s="1">
        <f t="shared" si="392"/>
        <v>0</v>
      </c>
      <c r="K1624" s="1">
        <f t="shared" si="393"/>
        <v>0</v>
      </c>
      <c r="L1624" s="1">
        <f t="shared" si="394"/>
        <v>1</v>
      </c>
      <c r="M1624" s="1">
        <f t="shared" si="395"/>
        <v>0</v>
      </c>
      <c r="O1624" s="1">
        <f t="shared" si="396"/>
        <v>0</v>
      </c>
      <c r="P1624" s="1">
        <f t="shared" si="397"/>
        <v>0</v>
      </c>
      <c r="Q1624" s="1">
        <f t="shared" si="398"/>
        <v>1</v>
      </c>
      <c r="R1624" s="1">
        <f t="shared" si="399"/>
        <v>0</v>
      </c>
      <c r="Y1624" s="62">
        <v>0</v>
      </c>
      <c r="Z1624" s="62">
        <v>20</v>
      </c>
      <c r="AA1624" s="62">
        <v>26.76</v>
      </c>
      <c r="AB1624" s="62">
        <v>710</v>
      </c>
      <c r="AC1624" s="62">
        <v>1</v>
      </c>
    </row>
    <row r="1625" spans="1:29" x14ac:dyDescent="0.25">
      <c r="A1625" s="1">
        <f t="shared" si="385"/>
        <v>1</v>
      </c>
      <c r="B1625" s="1">
        <f t="shared" si="386"/>
        <v>1</v>
      </c>
      <c r="C1625" s="1">
        <f t="shared" si="387"/>
        <v>1</v>
      </c>
      <c r="E1625" s="1">
        <f t="shared" si="388"/>
        <v>1</v>
      </c>
      <c r="F1625" s="1">
        <f t="shared" si="389"/>
        <v>0</v>
      </c>
      <c r="G1625" s="1">
        <f t="shared" si="390"/>
        <v>0</v>
      </c>
      <c r="H1625" s="1">
        <f t="shared" si="391"/>
        <v>0</v>
      </c>
      <c r="J1625" s="1">
        <f t="shared" si="392"/>
        <v>1</v>
      </c>
      <c r="K1625" s="1">
        <f t="shared" si="393"/>
        <v>0</v>
      </c>
      <c r="L1625" s="1">
        <f t="shared" si="394"/>
        <v>0</v>
      </c>
      <c r="M1625" s="1">
        <f t="shared" si="395"/>
        <v>0</v>
      </c>
      <c r="O1625" s="1">
        <f t="shared" si="396"/>
        <v>1</v>
      </c>
      <c r="P1625" s="1">
        <f t="shared" si="397"/>
        <v>0</v>
      </c>
      <c r="Q1625" s="1">
        <f t="shared" si="398"/>
        <v>0</v>
      </c>
      <c r="R1625" s="1">
        <f t="shared" si="399"/>
        <v>0</v>
      </c>
      <c r="Y1625" s="62">
        <v>1</v>
      </c>
      <c r="Z1625" s="62">
        <v>72</v>
      </c>
      <c r="AA1625" s="62">
        <v>24.25</v>
      </c>
      <c r="AB1625" s="62">
        <v>740</v>
      </c>
      <c r="AC1625" s="62">
        <v>1</v>
      </c>
    </row>
    <row r="1626" spans="1:29" x14ac:dyDescent="0.25">
      <c r="A1626" s="1">
        <f t="shared" si="385"/>
        <v>0</v>
      </c>
      <c r="B1626" s="1">
        <f t="shared" si="386"/>
        <v>0</v>
      </c>
      <c r="C1626" s="1">
        <f t="shared" si="387"/>
        <v>1</v>
      </c>
      <c r="E1626" s="1">
        <f t="shared" si="388"/>
        <v>1</v>
      </c>
      <c r="F1626" s="1">
        <f t="shared" si="389"/>
        <v>0</v>
      </c>
      <c r="G1626" s="1">
        <f t="shared" si="390"/>
        <v>0</v>
      </c>
      <c r="H1626" s="1">
        <f t="shared" si="391"/>
        <v>0</v>
      </c>
      <c r="J1626" s="1">
        <f t="shared" si="392"/>
        <v>0</v>
      </c>
      <c r="K1626" s="1">
        <f t="shared" si="393"/>
        <v>0</v>
      </c>
      <c r="L1626" s="1">
        <f t="shared" si="394"/>
        <v>1</v>
      </c>
      <c r="M1626" s="1">
        <f t="shared" si="395"/>
        <v>0</v>
      </c>
      <c r="O1626" s="1">
        <f t="shared" si="396"/>
        <v>0</v>
      </c>
      <c r="P1626" s="1">
        <f t="shared" si="397"/>
        <v>0</v>
      </c>
      <c r="Q1626" s="1">
        <f t="shared" si="398"/>
        <v>1</v>
      </c>
      <c r="R1626" s="1">
        <f t="shared" si="399"/>
        <v>0</v>
      </c>
      <c r="Y1626" s="62">
        <v>0</v>
      </c>
      <c r="Z1626" s="62">
        <v>98.5</v>
      </c>
      <c r="AA1626" s="62">
        <v>7.05</v>
      </c>
      <c r="AB1626" s="62">
        <v>765</v>
      </c>
      <c r="AC1626" s="62">
        <v>1</v>
      </c>
    </row>
    <row r="1627" spans="1:29" x14ac:dyDescent="0.25">
      <c r="A1627" s="1">
        <f t="shared" si="385"/>
        <v>1</v>
      </c>
      <c r="B1627" s="1">
        <f t="shared" si="386"/>
        <v>1</v>
      </c>
      <c r="C1627" s="1">
        <f t="shared" si="387"/>
        <v>1</v>
      </c>
      <c r="E1627" s="1">
        <f t="shared" si="388"/>
        <v>1</v>
      </c>
      <c r="F1627" s="1">
        <f t="shared" si="389"/>
        <v>0</v>
      </c>
      <c r="G1627" s="1">
        <f t="shared" si="390"/>
        <v>0</v>
      </c>
      <c r="H1627" s="1">
        <f t="shared" si="391"/>
        <v>0</v>
      </c>
      <c r="J1627" s="1">
        <f t="shared" si="392"/>
        <v>1</v>
      </c>
      <c r="K1627" s="1">
        <f t="shared" si="393"/>
        <v>0</v>
      </c>
      <c r="L1627" s="1">
        <f t="shared" si="394"/>
        <v>0</v>
      </c>
      <c r="M1627" s="1">
        <f t="shared" si="395"/>
        <v>0</v>
      </c>
      <c r="O1627" s="1">
        <f t="shared" si="396"/>
        <v>1</v>
      </c>
      <c r="P1627" s="1">
        <f t="shared" si="397"/>
        <v>0</v>
      </c>
      <c r="Q1627" s="1">
        <f t="shared" si="398"/>
        <v>0</v>
      </c>
      <c r="R1627" s="1">
        <f t="shared" si="399"/>
        <v>0</v>
      </c>
      <c r="Y1627" s="62">
        <v>1</v>
      </c>
      <c r="Z1627" s="62">
        <v>74.64</v>
      </c>
      <c r="AA1627" s="62">
        <v>26.65</v>
      </c>
      <c r="AB1627" s="62">
        <v>700</v>
      </c>
      <c r="AC1627" s="62">
        <v>1</v>
      </c>
    </row>
    <row r="1628" spans="1:29" x14ac:dyDescent="0.25">
      <c r="A1628" s="1">
        <f t="shared" si="385"/>
        <v>1</v>
      </c>
      <c r="B1628" s="1">
        <f t="shared" si="386"/>
        <v>1</v>
      </c>
      <c r="C1628" s="1">
        <f t="shared" si="387"/>
        <v>1</v>
      </c>
      <c r="E1628" s="1">
        <f t="shared" si="388"/>
        <v>1</v>
      </c>
      <c r="F1628" s="1">
        <f t="shared" si="389"/>
        <v>0</v>
      </c>
      <c r="G1628" s="1">
        <f t="shared" si="390"/>
        <v>0</v>
      </c>
      <c r="H1628" s="1">
        <f t="shared" si="391"/>
        <v>0</v>
      </c>
      <c r="J1628" s="1">
        <f t="shared" si="392"/>
        <v>1</v>
      </c>
      <c r="K1628" s="1">
        <f t="shared" si="393"/>
        <v>0</v>
      </c>
      <c r="L1628" s="1">
        <f t="shared" si="394"/>
        <v>0</v>
      </c>
      <c r="M1628" s="1">
        <f t="shared" si="395"/>
        <v>0</v>
      </c>
      <c r="O1628" s="1">
        <f t="shared" si="396"/>
        <v>1</v>
      </c>
      <c r="P1628" s="1">
        <f t="shared" si="397"/>
        <v>0</v>
      </c>
      <c r="Q1628" s="1">
        <f t="shared" si="398"/>
        <v>0</v>
      </c>
      <c r="R1628" s="1">
        <f t="shared" si="399"/>
        <v>0</v>
      </c>
      <c r="Y1628" s="62">
        <v>0</v>
      </c>
      <c r="Z1628" s="62">
        <v>135</v>
      </c>
      <c r="AA1628" s="62">
        <v>12.61</v>
      </c>
      <c r="AB1628" s="62">
        <v>715</v>
      </c>
      <c r="AC1628" s="62">
        <v>1</v>
      </c>
    </row>
    <row r="1629" spans="1:29" x14ac:dyDescent="0.25">
      <c r="A1629" s="1">
        <f t="shared" si="385"/>
        <v>0</v>
      </c>
      <c r="B1629" s="1">
        <f t="shared" si="386"/>
        <v>0</v>
      </c>
      <c r="C1629" s="1">
        <f t="shared" si="387"/>
        <v>0</v>
      </c>
      <c r="E1629" s="1">
        <f t="shared" si="388"/>
        <v>0</v>
      </c>
      <c r="F1629" s="1">
        <f t="shared" si="389"/>
        <v>0</v>
      </c>
      <c r="G1629" s="1">
        <f t="shared" si="390"/>
        <v>1</v>
      </c>
      <c r="H1629" s="1">
        <f t="shared" si="391"/>
        <v>0</v>
      </c>
      <c r="J1629" s="1">
        <f t="shared" si="392"/>
        <v>0</v>
      </c>
      <c r="K1629" s="1">
        <f t="shared" si="393"/>
        <v>0</v>
      </c>
      <c r="L1629" s="1">
        <f t="shared" si="394"/>
        <v>1</v>
      </c>
      <c r="M1629" s="1">
        <f t="shared" si="395"/>
        <v>0</v>
      </c>
      <c r="O1629" s="1">
        <f t="shared" si="396"/>
        <v>0</v>
      </c>
      <c r="P1629" s="1">
        <f t="shared" si="397"/>
        <v>0</v>
      </c>
      <c r="Q1629" s="1">
        <f t="shared" si="398"/>
        <v>1</v>
      </c>
      <c r="R1629" s="1">
        <f t="shared" si="399"/>
        <v>0</v>
      </c>
      <c r="Y1629" s="62">
        <v>0</v>
      </c>
      <c r="Z1629" s="62">
        <v>80</v>
      </c>
      <c r="AA1629" s="62">
        <v>11.09</v>
      </c>
      <c r="AB1629" s="62">
        <v>710</v>
      </c>
      <c r="AC1629" s="62">
        <v>1</v>
      </c>
    </row>
    <row r="1630" spans="1:29" x14ac:dyDescent="0.25">
      <c r="A1630" s="1">
        <f t="shared" si="385"/>
        <v>1</v>
      </c>
      <c r="B1630" s="1">
        <f t="shared" si="386"/>
        <v>1</v>
      </c>
      <c r="C1630" s="1">
        <f t="shared" si="387"/>
        <v>1</v>
      </c>
      <c r="E1630" s="1">
        <f t="shared" si="388"/>
        <v>1</v>
      </c>
      <c r="F1630" s="1">
        <f t="shared" si="389"/>
        <v>0</v>
      </c>
      <c r="G1630" s="1">
        <f t="shared" si="390"/>
        <v>0</v>
      </c>
      <c r="H1630" s="1">
        <f t="shared" si="391"/>
        <v>0</v>
      </c>
      <c r="J1630" s="1">
        <f t="shared" si="392"/>
        <v>1</v>
      </c>
      <c r="K1630" s="1">
        <f t="shared" si="393"/>
        <v>0</v>
      </c>
      <c r="L1630" s="1">
        <f t="shared" si="394"/>
        <v>0</v>
      </c>
      <c r="M1630" s="1">
        <f t="shared" si="395"/>
        <v>0</v>
      </c>
      <c r="O1630" s="1">
        <f t="shared" si="396"/>
        <v>1</v>
      </c>
      <c r="P1630" s="1">
        <f t="shared" si="397"/>
        <v>0</v>
      </c>
      <c r="Q1630" s="1">
        <f t="shared" si="398"/>
        <v>0</v>
      </c>
      <c r="R1630" s="1">
        <f t="shared" si="399"/>
        <v>0</v>
      </c>
      <c r="Y1630" s="62">
        <v>1</v>
      </c>
      <c r="Z1630" s="62">
        <v>78</v>
      </c>
      <c r="AA1630" s="62">
        <v>20.61</v>
      </c>
      <c r="AB1630" s="62">
        <v>675</v>
      </c>
      <c r="AC1630" s="62">
        <v>1</v>
      </c>
    </row>
    <row r="1631" spans="1:29" x14ac:dyDescent="0.25">
      <c r="A1631" s="1">
        <f t="shared" si="385"/>
        <v>1</v>
      </c>
      <c r="B1631" s="1">
        <f t="shared" si="386"/>
        <v>1</v>
      </c>
      <c r="C1631" s="1">
        <f t="shared" si="387"/>
        <v>1</v>
      </c>
      <c r="E1631" s="1">
        <f t="shared" si="388"/>
        <v>1</v>
      </c>
      <c r="F1631" s="1">
        <f t="shared" si="389"/>
        <v>0</v>
      </c>
      <c r="G1631" s="1">
        <f t="shared" si="390"/>
        <v>0</v>
      </c>
      <c r="H1631" s="1">
        <f t="shared" si="391"/>
        <v>0</v>
      </c>
      <c r="J1631" s="1">
        <f t="shared" si="392"/>
        <v>1</v>
      </c>
      <c r="K1631" s="1">
        <f t="shared" si="393"/>
        <v>0</v>
      </c>
      <c r="L1631" s="1">
        <f t="shared" si="394"/>
        <v>0</v>
      </c>
      <c r="M1631" s="1">
        <f t="shared" si="395"/>
        <v>0</v>
      </c>
      <c r="O1631" s="1">
        <f t="shared" si="396"/>
        <v>1</v>
      </c>
      <c r="P1631" s="1">
        <f t="shared" si="397"/>
        <v>0</v>
      </c>
      <c r="Q1631" s="1">
        <f t="shared" si="398"/>
        <v>0</v>
      </c>
      <c r="R1631" s="1">
        <f t="shared" si="399"/>
        <v>0</v>
      </c>
      <c r="Y1631" s="62">
        <v>1</v>
      </c>
      <c r="Z1631" s="62">
        <v>130</v>
      </c>
      <c r="AA1631" s="62">
        <v>12.88</v>
      </c>
      <c r="AB1631" s="62">
        <v>670</v>
      </c>
      <c r="AC1631" s="62">
        <v>1</v>
      </c>
    </row>
    <row r="1632" spans="1:29" x14ac:dyDescent="0.25">
      <c r="A1632" s="1">
        <f t="shared" si="385"/>
        <v>0</v>
      </c>
      <c r="B1632" s="1">
        <f t="shared" si="386"/>
        <v>0</v>
      </c>
      <c r="C1632" s="1">
        <f t="shared" si="387"/>
        <v>1</v>
      </c>
      <c r="E1632" s="1">
        <f t="shared" si="388"/>
        <v>1</v>
      </c>
      <c r="F1632" s="1">
        <f t="shared" si="389"/>
        <v>0</v>
      </c>
      <c r="G1632" s="1">
        <f t="shared" si="390"/>
        <v>0</v>
      </c>
      <c r="H1632" s="1">
        <f t="shared" si="391"/>
        <v>0</v>
      </c>
      <c r="J1632" s="1">
        <f t="shared" si="392"/>
        <v>0</v>
      </c>
      <c r="K1632" s="1">
        <f t="shared" si="393"/>
        <v>0</v>
      </c>
      <c r="L1632" s="1">
        <f t="shared" si="394"/>
        <v>1</v>
      </c>
      <c r="M1632" s="1">
        <f t="shared" si="395"/>
        <v>0</v>
      </c>
      <c r="O1632" s="1">
        <f t="shared" si="396"/>
        <v>0</v>
      </c>
      <c r="P1632" s="1">
        <f t="shared" si="397"/>
        <v>0</v>
      </c>
      <c r="Q1632" s="1">
        <f t="shared" si="398"/>
        <v>1</v>
      </c>
      <c r="R1632" s="1">
        <f t="shared" si="399"/>
        <v>0</v>
      </c>
      <c r="Y1632" s="62">
        <v>1</v>
      </c>
      <c r="Z1632" s="62">
        <v>165</v>
      </c>
      <c r="AA1632" s="62">
        <v>1.57</v>
      </c>
      <c r="AB1632" s="62">
        <v>805</v>
      </c>
      <c r="AC1632" s="62">
        <v>1</v>
      </c>
    </row>
    <row r="1633" spans="1:29" x14ac:dyDescent="0.25">
      <c r="A1633" s="1">
        <f t="shared" si="385"/>
        <v>1</v>
      </c>
      <c r="B1633" s="1">
        <f t="shared" si="386"/>
        <v>1</v>
      </c>
      <c r="C1633" s="1">
        <f t="shared" si="387"/>
        <v>1</v>
      </c>
      <c r="E1633" s="1">
        <f t="shared" si="388"/>
        <v>1</v>
      </c>
      <c r="F1633" s="1">
        <f t="shared" si="389"/>
        <v>0</v>
      </c>
      <c r="G1633" s="1">
        <f t="shared" si="390"/>
        <v>0</v>
      </c>
      <c r="H1633" s="1">
        <f t="shared" si="391"/>
        <v>0</v>
      </c>
      <c r="J1633" s="1">
        <f t="shared" si="392"/>
        <v>1</v>
      </c>
      <c r="K1633" s="1">
        <f t="shared" si="393"/>
        <v>0</v>
      </c>
      <c r="L1633" s="1">
        <f t="shared" si="394"/>
        <v>0</v>
      </c>
      <c r="M1633" s="1">
        <f t="shared" si="395"/>
        <v>0</v>
      </c>
      <c r="O1633" s="1">
        <f t="shared" si="396"/>
        <v>1</v>
      </c>
      <c r="P1633" s="1">
        <f t="shared" si="397"/>
        <v>0</v>
      </c>
      <c r="Q1633" s="1">
        <f t="shared" si="398"/>
        <v>0</v>
      </c>
      <c r="R1633" s="1">
        <f t="shared" si="399"/>
        <v>0</v>
      </c>
      <c r="Y1633" s="62">
        <v>1</v>
      </c>
      <c r="Z1633" s="62">
        <v>85</v>
      </c>
      <c r="AA1633" s="62">
        <v>23.7</v>
      </c>
      <c r="AB1633" s="62">
        <v>705</v>
      </c>
      <c r="AC1633" s="62">
        <v>1</v>
      </c>
    </row>
    <row r="1634" spans="1:29" x14ac:dyDescent="0.25">
      <c r="A1634" s="1">
        <f t="shared" si="385"/>
        <v>0</v>
      </c>
      <c r="B1634" s="1">
        <f t="shared" si="386"/>
        <v>1</v>
      </c>
      <c r="C1634" s="1">
        <f t="shared" si="387"/>
        <v>1</v>
      </c>
      <c r="E1634" s="1">
        <f t="shared" si="388"/>
        <v>1</v>
      </c>
      <c r="F1634" s="1">
        <f t="shared" si="389"/>
        <v>0</v>
      </c>
      <c r="G1634" s="1">
        <f t="shared" si="390"/>
        <v>0</v>
      </c>
      <c r="H1634" s="1">
        <f t="shared" si="391"/>
        <v>0</v>
      </c>
      <c r="J1634" s="1">
        <f t="shared" si="392"/>
        <v>1</v>
      </c>
      <c r="K1634" s="1">
        <f t="shared" si="393"/>
        <v>0</v>
      </c>
      <c r="L1634" s="1">
        <f t="shared" si="394"/>
        <v>0</v>
      </c>
      <c r="M1634" s="1">
        <f t="shared" si="395"/>
        <v>0</v>
      </c>
      <c r="O1634" s="1">
        <f t="shared" si="396"/>
        <v>0</v>
      </c>
      <c r="P1634" s="1">
        <f t="shared" si="397"/>
        <v>0</v>
      </c>
      <c r="Q1634" s="1">
        <f t="shared" si="398"/>
        <v>1</v>
      </c>
      <c r="R1634" s="1">
        <f t="shared" si="399"/>
        <v>0</v>
      </c>
      <c r="Y1634" s="62">
        <v>0</v>
      </c>
      <c r="Z1634" s="62">
        <v>95</v>
      </c>
      <c r="AA1634" s="62">
        <v>6.35</v>
      </c>
      <c r="AB1634" s="62">
        <v>710</v>
      </c>
      <c r="AC1634" s="62">
        <v>1</v>
      </c>
    </row>
    <row r="1635" spans="1:29" x14ac:dyDescent="0.25">
      <c r="A1635" s="1">
        <f t="shared" si="385"/>
        <v>0</v>
      </c>
      <c r="B1635" s="1">
        <f t="shared" si="386"/>
        <v>0</v>
      </c>
      <c r="C1635" s="1">
        <f t="shared" si="387"/>
        <v>1</v>
      </c>
      <c r="E1635" s="1">
        <f t="shared" si="388"/>
        <v>1</v>
      </c>
      <c r="F1635" s="1">
        <f t="shared" si="389"/>
        <v>0</v>
      </c>
      <c r="G1635" s="1">
        <f t="shared" si="390"/>
        <v>0</v>
      </c>
      <c r="H1635" s="1">
        <f t="shared" si="391"/>
        <v>0</v>
      </c>
      <c r="J1635" s="1">
        <f t="shared" si="392"/>
        <v>0</v>
      </c>
      <c r="K1635" s="1">
        <f t="shared" si="393"/>
        <v>0</v>
      </c>
      <c r="L1635" s="1">
        <f t="shared" si="394"/>
        <v>1</v>
      </c>
      <c r="M1635" s="1">
        <f t="shared" si="395"/>
        <v>0</v>
      </c>
      <c r="O1635" s="1">
        <f t="shared" si="396"/>
        <v>0</v>
      </c>
      <c r="P1635" s="1">
        <f t="shared" si="397"/>
        <v>0</v>
      </c>
      <c r="Q1635" s="1">
        <f t="shared" si="398"/>
        <v>1</v>
      </c>
      <c r="R1635" s="1">
        <f t="shared" si="399"/>
        <v>0</v>
      </c>
      <c r="Y1635" s="62">
        <v>0</v>
      </c>
      <c r="Z1635" s="62">
        <v>22</v>
      </c>
      <c r="AA1635" s="62">
        <v>21.11</v>
      </c>
      <c r="AB1635" s="62">
        <v>665</v>
      </c>
      <c r="AC1635" s="62">
        <v>1</v>
      </c>
    </row>
    <row r="1636" spans="1:29" x14ac:dyDescent="0.25">
      <c r="A1636" s="1">
        <f t="shared" si="385"/>
        <v>1</v>
      </c>
      <c r="B1636" s="1">
        <f t="shared" si="386"/>
        <v>1</v>
      </c>
      <c r="C1636" s="1">
        <f t="shared" si="387"/>
        <v>1</v>
      </c>
      <c r="E1636" s="1">
        <f t="shared" si="388"/>
        <v>1</v>
      </c>
      <c r="F1636" s="1">
        <f t="shared" si="389"/>
        <v>0</v>
      </c>
      <c r="G1636" s="1">
        <f t="shared" si="390"/>
        <v>0</v>
      </c>
      <c r="H1636" s="1">
        <f t="shared" si="391"/>
        <v>0</v>
      </c>
      <c r="J1636" s="1">
        <f t="shared" si="392"/>
        <v>1</v>
      </c>
      <c r="K1636" s="1">
        <f t="shared" si="393"/>
        <v>0</v>
      </c>
      <c r="L1636" s="1">
        <f t="shared" si="394"/>
        <v>0</v>
      </c>
      <c r="M1636" s="1">
        <f t="shared" si="395"/>
        <v>0</v>
      </c>
      <c r="O1636" s="1">
        <f t="shared" si="396"/>
        <v>1</v>
      </c>
      <c r="P1636" s="1">
        <f t="shared" si="397"/>
        <v>0</v>
      </c>
      <c r="Q1636" s="1">
        <f t="shared" si="398"/>
        <v>0</v>
      </c>
      <c r="R1636" s="1">
        <f t="shared" si="399"/>
        <v>0</v>
      </c>
      <c r="Y1636" s="62">
        <v>0</v>
      </c>
      <c r="Z1636" s="62">
        <v>59</v>
      </c>
      <c r="AA1636" s="62">
        <v>19.850000000000001</v>
      </c>
      <c r="AB1636" s="62">
        <v>705</v>
      </c>
      <c r="AC1636" s="62">
        <v>1</v>
      </c>
    </row>
    <row r="1637" spans="1:29" x14ac:dyDescent="0.25">
      <c r="A1637" s="1">
        <f t="shared" si="385"/>
        <v>1</v>
      </c>
      <c r="B1637" s="1">
        <f t="shared" si="386"/>
        <v>1</v>
      </c>
      <c r="C1637" s="1">
        <f t="shared" si="387"/>
        <v>1</v>
      </c>
      <c r="E1637" s="1">
        <f t="shared" si="388"/>
        <v>1</v>
      </c>
      <c r="F1637" s="1">
        <f t="shared" si="389"/>
        <v>0</v>
      </c>
      <c r="G1637" s="1">
        <f t="shared" si="390"/>
        <v>0</v>
      </c>
      <c r="H1637" s="1">
        <f t="shared" si="391"/>
        <v>0</v>
      </c>
      <c r="J1637" s="1">
        <f t="shared" si="392"/>
        <v>1</v>
      </c>
      <c r="K1637" s="1">
        <f t="shared" si="393"/>
        <v>0</v>
      </c>
      <c r="L1637" s="1">
        <f t="shared" si="394"/>
        <v>0</v>
      </c>
      <c r="M1637" s="1">
        <f t="shared" si="395"/>
        <v>0</v>
      </c>
      <c r="O1637" s="1">
        <f t="shared" si="396"/>
        <v>1</v>
      </c>
      <c r="P1637" s="1">
        <f t="shared" si="397"/>
        <v>0</v>
      </c>
      <c r="Q1637" s="1">
        <f t="shared" si="398"/>
        <v>0</v>
      </c>
      <c r="R1637" s="1">
        <f t="shared" si="399"/>
        <v>0</v>
      </c>
      <c r="Y1637" s="62">
        <v>0</v>
      </c>
      <c r="Z1637" s="62">
        <v>45</v>
      </c>
      <c r="AA1637" s="62">
        <v>21.28</v>
      </c>
      <c r="AB1637" s="62">
        <v>660</v>
      </c>
      <c r="AC1637" s="62">
        <v>1</v>
      </c>
    </row>
    <row r="1638" spans="1:29" x14ac:dyDescent="0.25">
      <c r="A1638" s="1">
        <f t="shared" si="385"/>
        <v>0</v>
      </c>
      <c r="B1638" s="1">
        <f t="shared" si="386"/>
        <v>0</v>
      </c>
      <c r="C1638" s="1">
        <f t="shared" si="387"/>
        <v>1</v>
      </c>
      <c r="E1638" s="1">
        <f t="shared" si="388"/>
        <v>1</v>
      </c>
      <c r="F1638" s="1">
        <f t="shared" si="389"/>
        <v>0</v>
      </c>
      <c r="G1638" s="1">
        <f t="shared" si="390"/>
        <v>0</v>
      </c>
      <c r="H1638" s="1">
        <f t="shared" si="391"/>
        <v>0</v>
      </c>
      <c r="J1638" s="1">
        <f t="shared" si="392"/>
        <v>0</v>
      </c>
      <c r="K1638" s="1">
        <f t="shared" si="393"/>
        <v>0</v>
      </c>
      <c r="L1638" s="1">
        <f t="shared" si="394"/>
        <v>1</v>
      </c>
      <c r="M1638" s="1">
        <f t="shared" si="395"/>
        <v>0</v>
      </c>
      <c r="O1638" s="1">
        <f t="shared" si="396"/>
        <v>0</v>
      </c>
      <c r="P1638" s="1">
        <f t="shared" si="397"/>
        <v>0</v>
      </c>
      <c r="Q1638" s="1">
        <f t="shared" si="398"/>
        <v>1</v>
      </c>
      <c r="R1638" s="1">
        <f t="shared" si="399"/>
        <v>0</v>
      </c>
      <c r="Y1638" s="62">
        <v>1</v>
      </c>
      <c r="Z1638" s="62">
        <v>80</v>
      </c>
      <c r="AA1638" s="62">
        <v>24.47</v>
      </c>
      <c r="AB1638" s="62">
        <v>670</v>
      </c>
      <c r="AC1638" s="62">
        <v>1</v>
      </c>
    </row>
    <row r="1639" spans="1:29" x14ac:dyDescent="0.25">
      <c r="A1639" s="1">
        <f t="shared" si="385"/>
        <v>1</v>
      </c>
      <c r="B1639" s="1">
        <f t="shared" si="386"/>
        <v>1</v>
      </c>
      <c r="C1639" s="1">
        <f t="shared" si="387"/>
        <v>1</v>
      </c>
      <c r="E1639" s="1">
        <f t="shared" si="388"/>
        <v>1</v>
      </c>
      <c r="F1639" s="1">
        <f t="shared" si="389"/>
        <v>0</v>
      </c>
      <c r="G1639" s="1">
        <f t="shared" si="390"/>
        <v>0</v>
      </c>
      <c r="H1639" s="1">
        <f t="shared" si="391"/>
        <v>0</v>
      </c>
      <c r="J1639" s="1">
        <f t="shared" si="392"/>
        <v>1</v>
      </c>
      <c r="K1639" s="1">
        <f t="shared" si="393"/>
        <v>0</v>
      </c>
      <c r="L1639" s="1">
        <f t="shared" si="394"/>
        <v>0</v>
      </c>
      <c r="M1639" s="1">
        <f t="shared" si="395"/>
        <v>0</v>
      </c>
      <c r="O1639" s="1">
        <f t="shared" si="396"/>
        <v>1</v>
      </c>
      <c r="P1639" s="1">
        <f t="shared" si="397"/>
        <v>0</v>
      </c>
      <c r="Q1639" s="1">
        <f t="shared" si="398"/>
        <v>0</v>
      </c>
      <c r="R1639" s="1">
        <f t="shared" si="399"/>
        <v>0</v>
      </c>
      <c r="Y1639" s="62">
        <v>1</v>
      </c>
      <c r="Z1639" s="62">
        <v>55.661000000000001</v>
      </c>
      <c r="AA1639" s="62">
        <v>25.74</v>
      </c>
      <c r="AB1639" s="62">
        <v>705</v>
      </c>
      <c r="AC1639" s="62">
        <v>1</v>
      </c>
    </row>
    <row r="1640" spans="1:29" x14ac:dyDescent="0.25">
      <c r="A1640" s="1">
        <f t="shared" si="385"/>
        <v>0</v>
      </c>
      <c r="B1640" s="1">
        <f t="shared" si="386"/>
        <v>0</v>
      </c>
      <c r="C1640" s="1">
        <f t="shared" si="387"/>
        <v>0</v>
      </c>
      <c r="E1640" s="1">
        <f t="shared" si="388"/>
        <v>0</v>
      </c>
      <c r="F1640" s="1">
        <f t="shared" si="389"/>
        <v>0</v>
      </c>
      <c r="G1640" s="1">
        <f t="shared" si="390"/>
        <v>1</v>
      </c>
      <c r="H1640" s="1">
        <f t="shared" si="391"/>
        <v>0</v>
      </c>
      <c r="J1640" s="1">
        <f t="shared" si="392"/>
        <v>0</v>
      </c>
      <c r="K1640" s="1">
        <f t="shared" si="393"/>
        <v>0</v>
      </c>
      <c r="L1640" s="1">
        <f t="shared" si="394"/>
        <v>1</v>
      </c>
      <c r="M1640" s="1">
        <f t="shared" si="395"/>
        <v>0</v>
      </c>
      <c r="O1640" s="1">
        <f t="shared" si="396"/>
        <v>0</v>
      </c>
      <c r="P1640" s="1">
        <f t="shared" si="397"/>
        <v>0</v>
      </c>
      <c r="Q1640" s="1">
        <f t="shared" si="398"/>
        <v>1</v>
      </c>
      <c r="R1640" s="1">
        <f t="shared" si="399"/>
        <v>0</v>
      </c>
      <c r="Y1640" s="62">
        <v>0</v>
      </c>
      <c r="Z1640" s="62">
        <v>44</v>
      </c>
      <c r="AA1640" s="62">
        <v>21.99</v>
      </c>
      <c r="AB1640" s="62">
        <v>660</v>
      </c>
      <c r="AC1640" s="62">
        <v>1</v>
      </c>
    </row>
    <row r="1641" spans="1:29" x14ac:dyDescent="0.25">
      <c r="A1641" s="1">
        <f t="shared" si="385"/>
        <v>0</v>
      </c>
      <c r="B1641" s="1">
        <f t="shared" si="386"/>
        <v>0</v>
      </c>
      <c r="C1641" s="1">
        <f t="shared" si="387"/>
        <v>0</v>
      </c>
      <c r="E1641" s="1">
        <f t="shared" si="388"/>
        <v>0</v>
      </c>
      <c r="F1641" s="1">
        <f t="shared" si="389"/>
        <v>0</v>
      </c>
      <c r="G1641" s="1">
        <f t="shared" si="390"/>
        <v>1</v>
      </c>
      <c r="H1641" s="1">
        <f t="shared" si="391"/>
        <v>0</v>
      </c>
      <c r="J1641" s="1">
        <f t="shared" si="392"/>
        <v>0</v>
      </c>
      <c r="K1641" s="1">
        <f t="shared" si="393"/>
        <v>0</v>
      </c>
      <c r="L1641" s="1">
        <f t="shared" si="394"/>
        <v>1</v>
      </c>
      <c r="M1641" s="1">
        <f t="shared" si="395"/>
        <v>0</v>
      </c>
      <c r="O1641" s="1">
        <f t="shared" si="396"/>
        <v>0</v>
      </c>
      <c r="P1641" s="1">
        <f t="shared" si="397"/>
        <v>0</v>
      </c>
      <c r="Q1641" s="1">
        <f t="shared" si="398"/>
        <v>1</v>
      </c>
      <c r="R1641" s="1">
        <f t="shared" si="399"/>
        <v>0</v>
      </c>
      <c r="Y1641" s="62">
        <v>1</v>
      </c>
      <c r="Z1641" s="62">
        <v>60</v>
      </c>
      <c r="AA1641" s="62">
        <v>15.12</v>
      </c>
      <c r="AB1641" s="62">
        <v>720</v>
      </c>
      <c r="AC1641" s="62">
        <v>1</v>
      </c>
    </row>
    <row r="1642" spans="1:29" x14ac:dyDescent="0.25">
      <c r="A1642" s="1">
        <f t="shared" si="385"/>
        <v>0</v>
      </c>
      <c r="B1642" s="1">
        <f t="shared" si="386"/>
        <v>0</v>
      </c>
      <c r="C1642" s="1">
        <f t="shared" si="387"/>
        <v>0</v>
      </c>
      <c r="E1642" s="1">
        <f t="shared" si="388"/>
        <v>0</v>
      </c>
      <c r="F1642" s="1">
        <f t="shared" si="389"/>
        <v>0</v>
      </c>
      <c r="G1642" s="1">
        <f t="shared" si="390"/>
        <v>1</v>
      </c>
      <c r="H1642" s="1">
        <f t="shared" si="391"/>
        <v>0</v>
      </c>
      <c r="J1642" s="1">
        <f t="shared" si="392"/>
        <v>0</v>
      </c>
      <c r="K1642" s="1">
        <f t="shared" si="393"/>
        <v>0</v>
      </c>
      <c r="L1642" s="1">
        <f t="shared" si="394"/>
        <v>1</v>
      </c>
      <c r="M1642" s="1">
        <f t="shared" si="395"/>
        <v>0</v>
      </c>
      <c r="O1642" s="1">
        <f t="shared" si="396"/>
        <v>0</v>
      </c>
      <c r="P1642" s="1">
        <f t="shared" si="397"/>
        <v>0</v>
      </c>
      <c r="Q1642" s="1">
        <f t="shared" si="398"/>
        <v>1</v>
      </c>
      <c r="R1642" s="1">
        <f t="shared" si="399"/>
        <v>0</v>
      </c>
      <c r="Y1642" s="62">
        <v>0</v>
      </c>
      <c r="Z1642" s="62">
        <v>134</v>
      </c>
      <c r="AA1642" s="62">
        <v>22.11</v>
      </c>
      <c r="AB1642" s="62">
        <v>735</v>
      </c>
      <c r="AC1642" s="62">
        <v>1</v>
      </c>
    </row>
    <row r="1643" spans="1:29" x14ac:dyDescent="0.25">
      <c r="A1643" s="1">
        <f t="shared" si="385"/>
        <v>0</v>
      </c>
      <c r="B1643" s="1">
        <f t="shared" si="386"/>
        <v>0</v>
      </c>
      <c r="C1643" s="1">
        <f t="shared" si="387"/>
        <v>1</v>
      </c>
      <c r="E1643" s="1">
        <f t="shared" si="388"/>
        <v>1</v>
      </c>
      <c r="F1643" s="1">
        <f t="shared" si="389"/>
        <v>0</v>
      </c>
      <c r="G1643" s="1">
        <f t="shared" si="390"/>
        <v>0</v>
      </c>
      <c r="H1643" s="1">
        <f t="shared" si="391"/>
        <v>0</v>
      </c>
      <c r="J1643" s="1">
        <f t="shared" si="392"/>
        <v>0</v>
      </c>
      <c r="K1643" s="1">
        <f t="shared" si="393"/>
        <v>0</v>
      </c>
      <c r="L1643" s="1">
        <f t="shared" si="394"/>
        <v>1</v>
      </c>
      <c r="M1643" s="1">
        <f t="shared" si="395"/>
        <v>0</v>
      </c>
      <c r="O1643" s="1">
        <f t="shared" si="396"/>
        <v>0</v>
      </c>
      <c r="P1643" s="1">
        <f t="shared" si="397"/>
        <v>0</v>
      </c>
      <c r="Q1643" s="1">
        <f t="shared" si="398"/>
        <v>1</v>
      </c>
      <c r="R1643" s="1">
        <f t="shared" si="399"/>
        <v>0</v>
      </c>
      <c r="Y1643" s="62">
        <v>1</v>
      </c>
      <c r="Z1643" s="62">
        <v>135</v>
      </c>
      <c r="AA1643" s="62">
        <v>20.64</v>
      </c>
      <c r="AB1643" s="62">
        <v>705</v>
      </c>
      <c r="AC1643" s="62">
        <v>1</v>
      </c>
    </row>
    <row r="1644" spans="1:29" x14ac:dyDescent="0.25">
      <c r="A1644" s="1">
        <f t="shared" si="385"/>
        <v>0</v>
      </c>
      <c r="B1644" s="1">
        <f t="shared" si="386"/>
        <v>0</v>
      </c>
      <c r="C1644" s="1">
        <f t="shared" si="387"/>
        <v>1</v>
      </c>
      <c r="E1644" s="1">
        <f t="shared" si="388"/>
        <v>1</v>
      </c>
      <c r="F1644" s="1">
        <f t="shared" si="389"/>
        <v>0</v>
      </c>
      <c r="G1644" s="1">
        <f t="shared" si="390"/>
        <v>0</v>
      </c>
      <c r="H1644" s="1">
        <f t="shared" si="391"/>
        <v>0</v>
      </c>
      <c r="J1644" s="1">
        <f t="shared" si="392"/>
        <v>0</v>
      </c>
      <c r="K1644" s="1">
        <f t="shared" si="393"/>
        <v>0</v>
      </c>
      <c r="L1644" s="1">
        <f t="shared" si="394"/>
        <v>1</v>
      </c>
      <c r="M1644" s="1">
        <f t="shared" si="395"/>
        <v>0</v>
      </c>
      <c r="O1644" s="1">
        <f t="shared" si="396"/>
        <v>0</v>
      </c>
      <c r="P1644" s="1">
        <f t="shared" si="397"/>
        <v>0</v>
      </c>
      <c r="Q1644" s="1">
        <f t="shared" si="398"/>
        <v>1</v>
      </c>
      <c r="R1644" s="1">
        <f t="shared" si="399"/>
        <v>0</v>
      </c>
      <c r="Y1644" s="62">
        <v>0</v>
      </c>
      <c r="Z1644" s="62">
        <v>75</v>
      </c>
      <c r="AA1644" s="62">
        <v>12.08</v>
      </c>
      <c r="AB1644" s="62">
        <v>670</v>
      </c>
      <c r="AC1644" s="62">
        <v>1</v>
      </c>
    </row>
    <row r="1645" spans="1:29" x14ac:dyDescent="0.25">
      <c r="A1645" s="1">
        <f t="shared" si="385"/>
        <v>0</v>
      </c>
      <c r="B1645" s="1">
        <f t="shared" si="386"/>
        <v>0</v>
      </c>
      <c r="C1645" s="1">
        <f t="shared" si="387"/>
        <v>0</v>
      </c>
      <c r="E1645" s="1">
        <f t="shared" si="388"/>
        <v>0</v>
      </c>
      <c r="F1645" s="1">
        <f t="shared" si="389"/>
        <v>0</v>
      </c>
      <c r="G1645" s="1">
        <f t="shared" si="390"/>
        <v>1</v>
      </c>
      <c r="H1645" s="1">
        <f t="shared" si="391"/>
        <v>0</v>
      </c>
      <c r="J1645" s="1">
        <f t="shared" si="392"/>
        <v>0</v>
      </c>
      <c r="K1645" s="1">
        <f t="shared" si="393"/>
        <v>0</v>
      </c>
      <c r="L1645" s="1">
        <f t="shared" si="394"/>
        <v>1</v>
      </c>
      <c r="M1645" s="1">
        <f t="shared" si="395"/>
        <v>0</v>
      </c>
      <c r="O1645" s="1">
        <f t="shared" si="396"/>
        <v>0</v>
      </c>
      <c r="P1645" s="1">
        <f t="shared" si="397"/>
        <v>0</v>
      </c>
      <c r="Q1645" s="1">
        <f t="shared" si="398"/>
        <v>1</v>
      </c>
      <c r="R1645" s="1">
        <f t="shared" si="399"/>
        <v>0</v>
      </c>
      <c r="Y1645" s="62">
        <v>1</v>
      </c>
      <c r="Z1645" s="62">
        <v>24</v>
      </c>
      <c r="AA1645" s="62">
        <v>10.199999999999999</v>
      </c>
      <c r="AB1645" s="62">
        <v>680</v>
      </c>
      <c r="AC1645" s="62">
        <v>1</v>
      </c>
    </row>
    <row r="1646" spans="1:29" x14ac:dyDescent="0.25">
      <c r="A1646" s="1">
        <f t="shared" si="385"/>
        <v>1</v>
      </c>
      <c r="B1646" s="1">
        <f t="shared" si="386"/>
        <v>1</v>
      </c>
      <c r="C1646" s="1">
        <f t="shared" si="387"/>
        <v>1</v>
      </c>
      <c r="E1646" s="1">
        <f t="shared" si="388"/>
        <v>1</v>
      </c>
      <c r="F1646" s="1">
        <f t="shared" si="389"/>
        <v>0</v>
      </c>
      <c r="G1646" s="1">
        <f t="shared" si="390"/>
        <v>0</v>
      </c>
      <c r="H1646" s="1">
        <f t="shared" si="391"/>
        <v>0</v>
      </c>
      <c r="J1646" s="1">
        <f t="shared" si="392"/>
        <v>1</v>
      </c>
      <c r="K1646" s="1">
        <f t="shared" si="393"/>
        <v>0</v>
      </c>
      <c r="L1646" s="1">
        <f t="shared" si="394"/>
        <v>0</v>
      </c>
      <c r="M1646" s="1">
        <f t="shared" si="395"/>
        <v>0</v>
      </c>
      <c r="O1646" s="1">
        <f t="shared" si="396"/>
        <v>1</v>
      </c>
      <c r="P1646" s="1">
        <f t="shared" si="397"/>
        <v>0</v>
      </c>
      <c r="Q1646" s="1">
        <f t="shared" si="398"/>
        <v>0</v>
      </c>
      <c r="R1646" s="1">
        <f t="shared" si="399"/>
        <v>0</v>
      </c>
      <c r="Y1646" s="62">
        <v>1</v>
      </c>
      <c r="Z1646" s="62">
        <v>57</v>
      </c>
      <c r="AA1646" s="62">
        <v>22.27</v>
      </c>
      <c r="AB1646" s="62">
        <v>700</v>
      </c>
      <c r="AC1646" s="62">
        <v>1</v>
      </c>
    </row>
    <row r="1647" spans="1:29" x14ac:dyDescent="0.25">
      <c r="A1647" s="1">
        <f t="shared" si="385"/>
        <v>1</v>
      </c>
      <c r="B1647" s="1">
        <f t="shared" si="386"/>
        <v>1</v>
      </c>
      <c r="C1647" s="1">
        <f t="shared" si="387"/>
        <v>1</v>
      </c>
      <c r="E1647" s="1">
        <f t="shared" si="388"/>
        <v>1</v>
      </c>
      <c r="F1647" s="1">
        <f t="shared" si="389"/>
        <v>0</v>
      </c>
      <c r="G1647" s="1">
        <f t="shared" si="390"/>
        <v>0</v>
      </c>
      <c r="H1647" s="1">
        <f t="shared" si="391"/>
        <v>0</v>
      </c>
      <c r="J1647" s="1">
        <f t="shared" si="392"/>
        <v>1</v>
      </c>
      <c r="K1647" s="1">
        <f t="shared" si="393"/>
        <v>0</v>
      </c>
      <c r="L1647" s="1">
        <f t="shared" si="394"/>
        <v>0</v>
      </c>
      <c r="M1647" s="1">
        <f t="shared" si="395"/>
        <v>0</v>
      </c>
      <c r="O1647" s="1">
        <f t="shared" si="396"/>
        <v>1</v>
      </c>
      <c r="P1647" s="1">
        <f t="shared" si="397"/>
        <v>0</v>
      </c>
      <c r="Q1647" s="1">
        <f t="shared" si="398"/>
        <v>0</v>
      </c>
      <c r="R1647" s="1">
        <f t="shared" si="399"/>
        <v>0</v>
      </c>
      <c r="Y1647" s="62">
        <v>0</v>
      </c>
      <c r="Z1647" s="62">
        <v>110</v>
      </c>
      <c r="AA1647" s="62">
        <v>24.07</v>
      </c>
      <c r="AB1647" s="62">
        <v>695</v>
      </c>
      <c r="AC1647" s="62">
        <v>1</v>
      </c>
    </row>
    <row r="1648" spans="1:29" x14ac:dyDescent="0.25">
      <c r="A1648" s="1">
        <f t="shared" si="385"/>
        <v>1</v>
      </c>
      <c r="B1648" s="1">
        <f t="shared" si="386"/>
        <v>1</v>
      </c>
      <c r="C1648" s="1">
        <f t="shared" si="387"/>
        <v>1</v>
      </c>
      <c r="E1648" s="1">
        <f t="shared" si="388"/>
        <v>1</v>
      </c>
      <c r="F1648" s="1">
        <f t="shared" si="389"/>
        <v>0</v>
      </c>
      <c r="G1648" s="1">
        <f t="shared" si="390"/>
        <v>0</v>
      </c>
      <c r="H1648" s="1">
        <f t="shared" si="391"/>
        <v>0</v>
      </c>
      <c r="J1648" s="1">
        <f t="shared" si="392"/>
        <v>1</v>
      </c>
      <c r="K1648" s="1">
        <f t="shared" si="393"/>
        <v>0</v>
      </c>
      <c r="L1648" s="1">
        <f t="shared" si="394"/>
        <v>0</v>
      </c>
      <c r="M1648" s="1">
        <f t="shared" si="395"/>
        <v>0</v>
      </c>
      <c r="O1648" s="1">
        <f t="shared" si="396"/>
        <v>1</v>
      </c>
      <c r="P1648" s="1">
        <f t="shared" si="397"/>
        <v>0</v>
      </c>
      <c r="Q1648" s="1">
        <f t="shared" si="398"/>
        <v>0</v>
      </c>
      <c r="R1648" s="1">
        <f t="shared" si="399"/>
        <v>0</v>
      </c>
      <c r="Y1648" s="62">
        <v>1</v>
      </c>
      <c r="Z1648" s="62">
        <v>47</v>
      </c>
      <c r="AA1648" s="62">
        <v>34.96</v>
      </c>
      <c r="AB1648" s="62">
        <v>675</v>
      </c>
      <c r="AC1648" s="62">
        <v>1</v>
      </c>
    </row>
    <row r="1649" spans="1:29" x14ac:dyDescent="0.25">
      <c r="A1649" s="1">
        <f t="shared" si="385"/>
        <v>0</v>
      </c>
      <c r="B1649" s="1">
        <f t="shared" si="386"/>
        <v>1</v>
      </c>
      <c r="C1649" s="1">
        <f t="shared" si="387"/>
        <v>1</v>
      </c>
      <c r="E1649" s="1">
        <f t="shared" si="388"/>
        <v>1</v>
      </c>
      <c r="F1649" s="1">
        <f t="shared" si="389"/>
        <v>0</v>
      </c>
      <c r="G1649" s="1">
        <f t="shared" si="390"/>
        <v>0</v>
      </c>
      <c r="H1649" s="1">
        <f t="shared" si="391"/>
        <v>0</v>
      </c>
      <c r="J1649" s="1">
        <f t="shared" si="392"/>
        <v>1</v>
      </c>
      <c r="K1649" s="1">
        <f t="shared" si="393"/>
        <v>0</v>
      </c>
      <c r="L1649" s="1">
        <f t="shared" si="394"/>
        <v>0</v>
      </c>
      <c r="M1649" s="1">
        <f t="shared" si="395"/>
        <v>0</v>
      </c>
      <c r="O1649" s="1">
        <f t="shared" si="396"/>
        <v>0</v>
      </c>
      <c r="P1649" s="1">
        <f t="shared" si="397"/>
        <v>0</v>
      </c>
      <c r="Q1649" s="1">
        <f t="shared" si="398"/>
        <v>1</v>
      </c>
      <c r="R1649" s="1">
        <f t="shared" si="399"/>
        <v>0</v>
      </c>
      <c r="Y1649" s="62">
        <v>1</v>
      </c>
      <c r="Z1649" s="62">
        <v>45</v>
      </c>
      <c r="AA1649" s="62">
        <v>27.41</v>
      </c>
      <c r="AB1649" s="62">
        <v>690</v>
      </c>
      <c r="AC1649" s="62">
        <v>1</v>
      </c>
    </row>
    <row r="1650" spans="1:29" x14ac:dyDescent="0.25">
      <c r="A1650" s="1">
        <f t="shared" si="385"/>
        <v>0</v>
      </c>
      <c r="B1650" s="1">
        <f t="shared" si="386"/>
        <v>1</v>
      </c>
      <c r="C1650" s="1">
        <f t="shared" si="387"/>
        <v>1</v>
      </c>
      <c r="E1650" s="1">
        <f t="shared" si="388"/>
        <v>1</v>
      </c>
      <c r="F1650" s="1">
        <f t="shared" si="389"/>
        <v>0</v>
      </c>
      <c r="G1650" s="1">
        <f t="shared" si="390"/>
        <v>0</v>
      </c>
      <c r="H1650" s="1">
        <f t="shared" si="391"/>
        <v>0</v>
      </c>
      <c r="J1650" s="1">
        <f t="shared" si="392"/>
        <v>1</v>
      </c>
      <c r="K1650" s="1">
        <f t="shared" si="393"/>
        <v>0</v>
      </c>
      <c r="L1650" s="1">
        <f t="shared" si="394"/>
        <v>0</v>
      </c>
      <c r="M1650" s="1">
        <f t="shared" si="395"/>
        <v>0</v>
      </c>
      <c r="O1650" s="1">
        <f t="shared" si="396"/>
        <v>0</v>
      </c>
      <c r="P1650" s="1">
        <f t="shared" si="397"/>
        <v>0</v>
      </c>
      <c r="Q1650" s="1">
        <f t="shared" si="398"/>
        <v>1</v>
      </c>
      <c r="R1650" s="1">
        <f t="shared" si="399"/>
        <v>0</v>
      </c>
      <c r="Y1650" s="62">
        <v>1</v>
      </c>
      <c r="Z1650" s="62">
        <v>59.7</v>
      </c>
      <c r="AA1650" s="62">
        <v>25.95</v>
      </c>
      <c r="AB1650" s="62">
        <v>695</v>
      </c>
      <c r="AC1650" s="62">
        <v>1</v>
      </c>
    </row>
    <row r="1651" spans="1:29" x14ac:dyDescent="0.25">
      <c r="A1651" s="1">
        <f t="shared" si="385"/>
        <v>0</v>
      </c>
      <c r="B1651" s="1">
        <f t="shared" si="386"/>
        <v>0</v>
      </c>
      <c r="C1651" s="1">
        <f t="shared" si="387"/>
        <v>1</v>
      </c>
      <c r="E1651" s="1">
        <f t="shared" si="388"/>
        <v>1</v>
      </c>
      <c r="F1651" s="1">
        <f t="shared" si="389"/>
        <v>0</v>
      </c>
      <c r="G1651" s="1">
        <f t="shared" si="390"/>
        <v>0</v>
      </c>
      <c r="H1651" s="1">
        <f t="shared" si="391"/>
        <v>0</v>
      </c>
      <c r="J1651" s="1">
        <f t="shared" si="392"/>
        <v>0</v>
      </c>
      <c r="K1651" s="1">
        <f t="shared" si="393"/>
        <v>0</v>
      </c>
      <c r="L1651" s="1">
        <f t="shared" si="394"/>
        <v>1</v>
      </c>
      <c r="M1651" s="1">
        <f t="shared" si="395"/>
        <v>0</v>
      </c>
      <c r="O1651" s="1">
        <f t="shared" si="396"/>
        <v>0</v>
      </c>
      <c r="P1651" s="1">
        <f t="shared" si="397"/>
        <v>0</v>
      </c>
      <c r="Q1651" s="1">
        <f t="shared" si="398"/>
        <v>1</v>
      </c>
      <c r="R1651" s="1">
        <f t="shared" si="399"/>
        <v>0</v>
      </c>
      <c r="Y1651" s="62">
        <v>1</v>
      </c>
      <c r="Z1651" s="62">
        <v>90</v>
      </c>
      <c r="AA1651" s="62">
        <v>19.32</v>
      </c>
      <c r="AB1651" s="62">
        <v>725</v>
      </c>
      <c r="AC1651" s="62">
        <v>1</v>
      </c>
    </row>
    <row r="1652" spans="1:29" x14ac:dyDescent="0.25">
      <c r="A1652" s="1">
        <f t="shared" si="385"/>
        <v>1</v>
      </c>
      <c r="B1652" s="1">
        <f t="shared" si="386"/>
        <v>1</v>
      </c>
      <c r="C1652" s="1">
        <f t="shared" si="387"/>
        <v>1</v>
      </c>
      <c r="E1652" s="1">
        <f t="shared" si="388"/>
        <v>1</v>
      </c>
      <c r="F1652" s="1">
        <f t="shared" si="389"/>
        <v>0</v>
      </c>
      <c r="G1652" s="1">
        <f t="shared" si="390"/>
        <v>0</v>
      </c>
      <c r="H1652" s="1">
        <f t="shared" si="391"/>
        <v>0</v>
      </c>
      <c r="J1652" s="1">
        <f t="shared" si="392"/>
        <v>1</v>
      </c>
      <c r="K1652" s="1">
        <f t="shared" si="393"/>
        <v>0</v>
      </c>
      <c r="L1652" s="1">
        <f t="shared" si="394"/>
        <v>0</v>
      </c>
      <c r="M1652" s="1">
        <f t="shared" si="395"/>
        <v>0</v>
      </c>
      <c r="O1652" s="1">
        <f t="shared" si="396"/>
        <v>1</v>
      </c>
      <c r="P1652" s="1">
        <f t="shared" si="397"/>
        <v>0</v>
      </c>
      <c r="Q1652" s="1">
        <f t="shared" si="398"/>
        <v>0</v>
      </c>
      <c r="R1652" s="1">
        <f t="shared" si="399"/>
        <v>0</v>
      </c>
      <c r="Y1652" s="62">
        <v>1</v>
      </c>
      <c r="Z1652" s="62">
        <v>140</v>
      </c>
      <c r="AA1652" s="62">
        <v>4.55</v>
      </c>
      <c r="AB1652" s="62">
        <v>710</v>
      </c>
      <c r="AC1652" s="62">
        <v>1</v>
      </c>
    </row>
    <row r="1653" spans="1:29" x14ac:dyDescent="0.25">
      <c r="A1653" s="1">
        <f t="shared" si="385"/>
        <v>0</v>
      </c>
      <c r="B1653" s="1">
        <f t="shared" si="386"/>
        <v>0</v>
      </c>
      <c r="C1653" s="1">
        <f t="shared" si="387"/>
        <v>1</v>
      </c>
      <c r="E1653" s="1">
        <f t="shared" si="388"/>
        <v>1</v>
      </c>
      <c r="F1653" s="1">
        <f t="shared" si="389"/>
        <v>0</v>
      </c>
      <c r="G1653" s="1">
        <f t="shared" si="390"/>
        <v>0</v>
      </c>
      <c r="H1653" s="1">
        <f t="shared" si="391"/>
        <v>0</v>
      </c>
      <c r="J1653" s="1">
        <f t="shared" si="392"/>
        <v>0</v>
      </c>
      <c r="K1653" s="1">
        <f t="shared" si="393"/>
        <v>0</v>
      </c>
      <c r="L1653" s="1">
        <f t="shared" si="394"/>
        <v>1</v>
      </c>
      <c r="M1653" s="1">
        <f t="shared" si="395"/>
        <v>0</v>
      </c>
      <c r="O1653" s="1">
        <f t="shared" si="396"/>
        <v>0</v>
      </c>
      <c r="P1653" s="1">
        <f t="shared" si="397"/>
        <v>0</v>
      </c>
      <c r="Q1653" s="1">
        <f t="shared" si="398"/>
        <v>1</v>
      </c>
      <c r="R1653" s="1">
        <f t="shared" si="399"/>
        <v>0</v>
      </c>
      <c r="Y1653" s="62">
        <v>0</v>
      </c>
      <c r="Z1653" s="62">
        <v>20</v>
      </c>
      <c r="AA1653" s="62">
        <v>10.62</v>
      </c>
      <c r="AB1653" s="62">
        <v>670</v>
      </c>
      <c r="AC1653" s="62">
        <v>1</v>
      </c>
    </row>
    <row r="1654" spans="1:29" x14ac:dyDescent="0.25">
      <c r="A1654" s="1">
        <f t="shared" si="385"/>
        <v>0</v>
      </c>
      <c r="B1654" s="1">
        <f t="shared" si="386"/>
        <v>0</v>
      </c>
      <c r="C1654" s="1">
        <f t="shared" si="387"/>
        <v>1</v>
      </c>
      <c r="E1654" s="1">
        <f t="shared" si="388"/>
        <v>1</v>
      </c>
      <c r="F1654" s="1">
        <f t="shared" si="389"/>
        <v>0</v>
      </c>
      <c r="G1654" s="1">
        <f t="shared" si="390"/>
        <v>0</v>
      </c>
      <c r="H1654" s="1">
        <f t="shared" si="391"/>
        <v>0</v>
      </c>
      <c r="J1654" s="1">
        <f t="shared" si="392"/>
        <v>0</v>
      </c>
      <c r="K1654" s="1">
        <f t="shared" si="393"/>
        <v>0</v>
      </c>
      <c r="L1654" s="1">
        <f t="shared" si="394"/>
        <v>1</v>
      </c>
      <c r="M1654" s="1">
        <f t="shared" si="395"/>
        <v>0</v>
      </c>
      <c r="O1654" s="1">
        <f t="shared" si="396"/>
        <v>0</v>
      </c>
      <c r="P1654" s="1">
        <f t="shared" si="397"/>
        <v>0</v>
      </c>
      <c r="Q1654" s="1">
        <f t="shared" si="398"/>
        <v>1</v>
      </c>
      <c r="R1654" s="1">
        <f t="shared" si="399"/>
        <v>0</v>
      </c>
      <c r="Y1654" s="62">
        <v>1</v>
      </c>
      <c r="Z1654" s="62">
        <v>72</v>
      </c>
      <c r="AA1654" s="62">
        <v>15.24</v>
      </c>
      <c r="AB1654" s="62">
        <v>660</v>
      </c>
      <c r="AC1654" s="62">
        <v>1</v>
      </c>
    </row>
    <row r="1655" spans="1:29" x14ac:dyDescent="0.25">
      <c r="A1655" s="1">
        <f t="shared" si="385"/>
        <v>0</v>
      </c>
      <c r="B1655" s="1">
        <f t="shared" si="386"/>
        <v>0</v>
      </c>
      <c r="C1655" s="1">
        <f t="shared" si="387"/>
        <v>1</v>
      </c>
      <c r="E1655" s="1">
        <f t="shared" si="388"/>
        <v>1</v>
      </c>
      <c r="F1655" s="1">
        <f t="shared" si="389"/>
        <v>0</v>
      </c>
      <c r="G1655" s="1">
        <f t="shared" si="390"/>
        <v>0</v>
      </c>
      <c r="H1655" s="1">
        <f t="shared" si="391"/>
        <v>0</v>
      </c>
      <c r="J1655" s="1">
        <f t="shared" si="392"/>
        <v>0</v>
      </c>
      <c r="K1655" s="1">
        <f t="shared" si="393"/>
        <v>0</v>
      </c>
      <c r="L1655" s="1">
        <f t="shared" si="394"/>
        <v>1</v>
      </c>
      <c r="M1655" s="1">
        <f t="shared" si="395"/>
        <v>0</v>
      </c>
      <c r="O1655" s="1">
        <f t="shared" si="396"/>
        <v>0</v>
      </c>
      <c r="P1655" s="1">
        <f t="shared" si="397"/>
        <v>0</v>
      </c>
      <c r="Q1655" s="1">
        <f t="shared" si="398"/>
        <v>1</v>
      </c>
      <c r="R1655" s="1">
        <f t="shared" si="399"/>
        <v>0</v>
      </c>
      <c r="Y1655" s="62">
        <v>0</v>
      </c>
      <c r="Z1655" s="62">
        <v>46</v>
      </c>
      <c r="AA1655" s="62">
        <v>30.05</v>
      </c>
      <c r="AB1655" s="62">
        <v>665</v>
      </c>
      <c r="AC1655" s="62">
        <v>1</v>
      </c>
    </row>
    <row r="1656" spans="1:29" x14ac:dyDescent="0.25">
      <c r="A1656" s="1">
        <f t="shared" si="385"/>
        <v>1</v>
      </c>
      <c r="B1656" s="1">
        <f t="shared" si="386"/>
        <v>1</v>
      </c>
      <c r="C1656" s="1">
        <f t="shared" si="387"/>
        <v>1</v>
      </c>
      <c r="E1656" s="1">
        <f t="shared" si="388"/>
        <v>1</v>
      </c>
      <c r="F1656" s="1">
        <f t="shared" si="389"/>
        <v>0</v>
      </c>
      <c r="G1656" s="1">
        <f t="shared" si="390"/>
        <v>0</v>
      </c>
      <c r="H1656" s="1">
        <f t="shared" si="391"/>
        <v>0</v>
      </c>
      <c r="J1656" s="1">
        <f t="shared" si="392"/>
        <v>1</v>
      </c>
      <c r="K1656" s="1">
        <f t="shared" si="393"/>
        <v>0</v>
      </c>
      <c r="L1656" s="1">
        <f t="shared" si="394"/>
        <v>0</v>
      </c>
      <c r="M1656" s="1">
        <f t="shared" si="395"/>
        <v>0</v>
      </c>
      <c r="O1656" s="1">
        <f t="shared" si="396"/>
        <v>1</v>
      </c>
      <c r="P1656" s="1">
        <f t="shared" si="397"/>
        <v>0</v>
      </c>
      <c r="Q1656" s="1">
        <f t="shared" si="398"/>
        <v>0</v>
      </c>
      <c r="R1656" s="1">
        <f t="shared" si="399"/>
        <v>0</v>
      </c>
      <c r="Y1656" s="62">
        <v>0</v>
      </c>
      <c r="Z1656" s="62">
        <v>36.4</v>
      </c>
      <c r="AA1656" s="62">
        <v>18.13</v>
      </c>
      <c r="AB1656" s="62">
        <v>725</v>
      </c>
      <c r="AC1656" s="62">
        <v>1</v>
      </c>
    </row>
    <row r="1657" spans="1:29" x14ac:dyDescent="0.25">
      <c r="A1657" s="1">
        <f t="shared" si="385"/>
        <v>1</v>
      </c>
      <c r="B1657" s="1">
        <f t="shared" si="386"/>
        <v>1</v>
      </c>
      <c r="C1657" s="1">
        <f t="shared" si="387"/>
        <v>1</v>
      </c>
      <c r="E1657" s="1">
        <f t="shared" si="388"/>
        <v>1</v>
      </c>
      <c r="F1657" s="1">
        <f t="shared" si="389"/>
        <v>0</v>
      </c>
      <c r="G1657" s="1">
        <f t="shared" si="390"/>
        <v>0</v>
      </c>
      <c r="H1657" s="1">
        <f t="shared" si="391"/>
        <v>0</v>
      </c>
      <c r="J1657" s="1">
        <f t="shared" si="392"/>
        <v>1</v>
      </c>
      <c r="K1657" s="1">
        <f t="shared" si="393"/>
        <v>0</v>
      </c>
      <c r="L1657" s="1">
        <f t="shared" si="394"/>
        <v>0</v>
      </c>
      <c r="M1657" s="1">
        <f t="shared" si="395"/>
        <v>0</v>
      </c>
      <c r="O1657" s="1">
        <f t="shared" si="396"/>
        <v>1</v>
      </c>
      <c r="P1657" s="1">
        <f t="shared" si="397"/>
        <v>0</v>
      </c>
      <c r="Q1657" s="1">
        <f t="shared" si="398"/>
        <v>0</v>
      </c>
      <c r="R1657" s="1">
        <f t="shared" si="399"/>
        <v>0</v>
      </c>
      <c r="Y1657" s="62">
        <v>0</v>
      </c>
      <c r="Z1657" s="62">
        <v>45</v>
      </c>
      <c r="AA1657" s="62">
        <v>18.829999999999998</v>
      </c>
      <c r="AB1657" s="62">
        <v>685</v>
      </c>
      <c r="AC1657" s="62">
        <v>1</v>
      </c>
    </row>
    <row r="1658" spans="1:29" x14ac:dyDescent="0.25">
      <c r="A1658" s="1">
        <f t="shared" si="385"/>
        <v>0</v>
      </c>
      <c r="B1658" s="1">
        <f t="shared" si="386"/>
        <v>1</v>
      </c>
      <c r="C1658" s="1">
        <f t="shared" si="387"/>
        <v>1</v>
      </c>
      <c r="E1658" s="1">
        <f t="shared" si="388"/>
        <v>1</v>
      </c>
      <c r="F1658" s="1">
        <f t="shared" si="389"/>
        <v>0</v>
      </c>
      <c r="G1658" s="1">
        <f t="shared" si="390"/>
        <v>0</v>
      </c>
      <c r="H1658" s="1">
        <f t="shared" si="391"/>
        <v>0</v>
      </c>
      <c r="J1658" s="1">
        <f t="shared" si="392"/>
        <v>1</v>
      </c>
      <c r="K1658" s="1">
        <f t="shared" si="393"/>
        <v>0</v>
      </c>
      <c r="L1658" s="1">
        <f t="shared" si="394"/>
        <v>0</v>
      </c>
      <c r="M1658" s="1">
        <f t="shared" si="395"/>
        <v>0</v>
      </c>
      <c r="O1658" s="1">
        <f t="shared" si="396"/>
        <v>0</v>
      </c>
      <c r="P1658" s="1">
        <f t="shared" si="397"/>
        <v>0</v>
      </c>
      <c r="Q1658" s="1">
        <f t="shared" si="398"/>
        <v>1</v>
      </c>
      <c r="R1658" s="1">
        <f t="shared" si="399"/>
        <v>0</v>
      </c>
      <c r="Y1658" s="62">
        <v>1</v>
      </c>
      <c r="Z1658" s="62">
        <v>41</v>
      </c>
      <c r="AA1658" s="62">
        <v>7.76</v>
      </c>
      <c r="AB1658" s="62">
        <v>690</v>
      </c>
      <c r="AC1658" s="62">
        <v>1</v>
      </c>
    </row>
    <row r="1659" spans="1:29" x14ac:dyDescent="0.25">
      <c r="A1659" s="1">
        <f t="shared" si="385"/>
        <v>0</v>
      </c>
      <c r="B1659" s="1">
        <f t="shared" si="386"/>
        <v>1</v>
      </c>
      <c r="C1659" s="1">
        <f t="shared" si="387"/>
        <v>1</v>
      </c>
      <c r="E1659" s="1">
        <f t="shared" si="388"/>
        <v>1</v>
      </c>
      <c r="F1659" s="1">
        <f t="shared" si="389"/>
        <v>0</v>
      </c>
      <c r="G1659" s="1">
        <f t="shared" si="390"/>
        <v>0</v>
      </c>
      <c r="H1659" s="1">
        <f t="shared" si="391"/>
        <v>0</v>
      </c>
      <c r="J1659" s="1">
        <f t="shared" si="392"/>
        <v>1</v>
      </c>
      <c r="K1659" s="1">
        <f t="shared" si="393"/>
        <v>0</v>
      </c>
      <c r="L1659" s="1">
        <f t="shared" si="394"/>
        <v>0</v>
      </c>
      <c r="M1659" s="1">
        <f t="shared" si="395"/>
        <v>0</v>
      </c>
      <c r="O1659" s="1">
        <f t="shared" si="396"/>
        <v>0</v>
      </c>
      <c r="P1659" s="1">
        <f t="shared" si="397"/>
        <v>0</v>
      </c>
      <c r="Q1659" s="1">
        <f t="shared" si="398"/>
        <v>1</v>
      </c>
      <c r="R1659" s="1">
        <f t="shared" si="399"/>
        <v>0</v>
      </c>
      <c r="Y1659" s="62">
        <v>1</v>
      </c>
      <c r="Z1659" s="62">
        <v>74.08</v>
      </c>
      <c r="AA1659" s="62">
        <v>16.57</v>
      </c>
      <c r="AB1659" s="62">
        <v>715</v>
      </c>
      <c r="AC1659" s="62">
        <v>1</v>
      </c>
    </row>
    <row r="1660" spans="1:29" x14ac:dyDescent="0.25">
      <c r="A1660" s="1">
        <f t="shared" si="385"/>
        <v>0</v>
      </c>
      <c r="B1660" s="1">
        <f t="shared" si="386"/>
        <v>0</v>
      </c>
      <c r="C1660" s="1">
        <f t="shared" si="387"/>
        <v>0</v>
      </c>
      <c r="E1660" s="1">
        <f t="shared" si="388"/>
        <v>0</v>
      </c>
      <c r="F1660" s="1">
        <f t="shared" si="389"/>
        <v>0</v>
      </c>
      <c r="G1660" s="1">
        <f t="shared" si="390"/>
        <v>1</v>
      </c>
      <c r="H1660" s="1">
        <f t="shared" si="391"/>
        <v>0</v>
      </c>
      <c r="J1660" s="1">
        <f t="shared" si="392"/>
        <v>0</v>
      </c>
      <c r="K1660" s="1">
        <f t="shared" si="393"/>
        <v>0</v>
      </c>
      <c r="L1660" s="1">
        <f t="shared" si="394"/>
        <v>1</v>
      </c>
      <c r="M1660" s="1">
        <f t="shared" si="395"/>
        <v>0</v>
      </c>
      <c r="O1660" s="1">
        <f t="shared" si="396"/>
        <v>0</v>
      </c>
      <c r="P1660" s="1">
        <f t="shared" si="397"/>
        <v>0</v>
      </c>
      <c r="Q1660" s="1">
        <f t="shared" si="398"/>
        <v>1</v>
      </c>
      <c r="R1660" s="1">
        <f t="shared" si="399"/>
        <v>0</v>
      </c>
      <c r="Y1660" s="62">
        <v>1</v>
      </c>
      <c r="Z1660" s="62">
        <v>36</v>
      </c>
      <c r="AA1660" s="62">
        <v>8.6300000000000008</v>
      </c>
      <c r="AB1660" s="62">
        <v>670</v>
      </c>
      <c r="AC1660" s="62">
        <v>1</v>
      </c>
    </row>
    <row r="1661" spans="1:29" x14ac:dyDescent="0.25">
      <c r="A1661" s="1">
        <f t="shared" si="385"/>
        <v>1</v>
      </c>
      <c r="B1661" s="1">
        <f t="shared" si="386"/>
        <v>1</v>
      </c>
      <c r="C1661" s="1">
        <f t="shared" si="387"/>
        <v>1</v>
      </c>
      <c r="E1661" s="1">
        <f t="shared" si="388"/>
        <v>1</v>
      </c>
      <c r="F1661" s="1">
        <f t="shared" si="389"/>
        <v>0</v>
      </c>
      <c r="G1661" s="1">
        <f t="shared" si="390"/>
        <v>0</v>
      </c>
      <c r="H1661" s="1">
        <f t="shared" si="391"/>
        <v>0</v>
      </c>
      <c r="J1661" s="1">
        <f t="shared" si="392"/>
        <v>1</v>
      </c>
      <c r="K1661" s="1">
        <f t="shared" si="393"/>
        <v>0</v>
      </c>
      <c r="L1661" s="1">
        <f t="shared" si="394"/>
        <v>0</v>
      </c>
      <c r="M1661" s="1">
        <f t="shared" si="395"/>
        <v>0</v>
      </c>
      <c r="O1661" s="1">
        <f t="shared" si="396"/>
        <v>1</v>
      </c>
      <c r="P1661" s="1">
        <f t="shared" si="397"/>
        <v>0</v>
      </c>
      <c r="Q1661" s="1">
        <f t="shared" si="398"/>
        <v>0</v>
      </c>
      <c r="R1661" s="1">
        <f t="shared" si="399"/>
        <v>0</v>
      </c>
      <c r="Y1661" s="62">
        <v>0</v>
      </c>
      <c r="Z1661" s="62">
        <v>50</v>
      </c>
      <c r="AA1661" s="62">
        <v>24.2</v>
      </c>
      <c r="AB1661" s="62">
        <v>685</v>
      </c>
      <c r="AC1661" s="62">
        <v>1</v>
      </c>
    </row>
    <row r="1662" spans="1:29" x14ac:dyDescent="0.25">
      <c r="A1662" s="1">
        <f t="shared" si="385"/>
        <v>0</v>
      </c>
      <c r="B1662" s="1">
        <f t="shared" si="386"/>
        <v>0</v>
      </c>
      <c r="C1662" s="1">
        <f t="shared" si="387"/>
        <v>0</v>
      </c>
      <c r="E1662" s="1">
        <f t="shared" si="388"/>
        <v>0</v>
      </c>
      <c r="F1662" s="1">
        <f t="shared" si="389"/>
        <v>0</v>
      </c>
      <c r="G1662" s="1">
        <f t="shared" si="390"/>
        <v>1</v>
      </c>
      <c r="H1662" s="1">
        <f t="shared" si="391"/>
        <v>0</v>
      </c>
      <c r="J1662" s="1">
        <f t="shared" si="392"/>
        <v>0</v>
      </c>
      <c r="K1662" s="1">
        <f t="shared" si="393"/>
        <v>0</v>
      </c>
      <c r="L1662" s="1">
        <f t="shared" si="394"/>
        <v>1</v>
      </c>
      <c r="M1662" s="1">
        <f t="shared" si="395"/>
        <v>0</v>
      </c>
      <c r="O1662" s="1">
        <f t="shared" si="396"/>
        <v>0</v>
      </c>
      <c r="P1662" s="1">
        <f t="shared" si="397"/>
        <v>0</v>
      </c>
      <c r="Q1662" s="1">
        <f t="shared" si="398"/>
        <v>1</v>
      </c>
      <c r="R1662" s="1">
        <f t="shared" si="399"/>
        <v>0</v>
      </c>
      <c r="Y1662" s="62">
        <v>0</v>
      </c>
      <c r="Z1662" s="62">
        <v>35.340000000000003</v>
      </c>
      <c r="AA1662" s="62">
        <v>24.86</v>
      </c>
      <c r="AB1662" s="62">
        <v>660</v>
      </c>
      <c r="AC1662" s="62">
        <v>1</v>
      </c>
    </row>
    <row r="1663" spans="1:29" x14ac:dyDescent="0.25">
      <c r="A1663" s="1">
        <f t="shared" si="385"/>
        <v>0</v>
      </c>
      <c r="B1663" s="1">
        <f t="shared" si="386"/>
        <v>1</v>
      </c>
      <c r="C1663" s="1">
        <f t="shared" si="387"/>
        <v>1</v>
      </c>
      <c r="E1663" s="1">
        <f t="shared" si="388"/>
        <v>1</v>
      </c>
      <c r="F1663" s="1">
        <f t="shared" si="389"/>
        <v>0</v>
      </c>
      <c r="G1663" s="1">
        <f t="shared" si="390"/>
        <v>0</v>
      </c>
      <c r="H1663" s="1">
        <f t="shared" si="391"/>
        <v>0</v>
      </c>
      <c r="J1663" s="1">
        <f t="shared" si="392"/>
        <v>1</v>
      </c>
      <c r="K1663" s="1">
        <f t="shared" si="393"/>
        <v>0</v>
      </c>
      <c r="L1663" s="1">
        <f t="shared" si="394"/>
        <v>0</v>
      </c>
      <c r="M1663" s="1">
        <f t="shared" si="395"/>
        <v>0</v>
      </c>
      <c r="O1663" s="1">
        <f t="shared" si="396"/>
        <v>0</v>
      </c>
      <c r="P1663" s="1">
        <f t="shared" si="397"/>
        <v>0</v>
      </c>
      <c r="Q1663" s="1">
        <f t="shared" si="398"/>
        <v>1</v>
      </c>
      <c r="R1663" s="1">
        <f t="shared" si="399"/>
        <v>0</v>
      </c>
      <c r="Y1663" s="62">
        <v>1</v>
      </c>
      <c r="Z1663" s="62">
        <v>97.5</v>
      </c>
      <c r="AA1663" s="62">
        <v>18.84</v>
      </c>
      <c r="AB1663" s="62">
        <v>670</v>
      </c>
      <c r="AC1663" s="62">
        <v>1</v>
      </c>
    </row>
    <row r="1664" spans="1:29" x14ac:dyDescent="0.25">
      <c r="A1664" s="1">
        <f t="shared" si="385"/>
        <v>0</v>
      </c>
      <c r="B1664" s="1">
        <f t="shared" si="386"/>
        <v>0</v>
      </c>
      <c r="C1664" s="1">
        <f t="shared" si="387"/>
        <v>1</v>
      </c>
      <c r="E1664" s="1">
        <f t="shared" si="388"/>
        <v>1</v>
      </c>
      <c r="F1664" s="1">
        <f t="shared" si="389"/>
        <v>0</v>
      </c>
      <c r="G1664" s="1">
        <f t="shared" si="390"/>
        <v>0</v>
      </c>
      <c r="H1664" s="1">
        <f t="shared" si="391"/>
        <v>0</v>
      </c>
      <c r="J1664" s="1">
        <f t="shared" si="392"/>
        <v>0</v>
      </c>
      <c r="K1664" s="1">
        <f t="shared" si="393"/>
        <v>0</v>
      </c>
      <c r="L1664" s="1">
        <f t="shared" si="394"/>
        <v>1</v>
      </c>
      <c r="M1664" s="1">
        <f t="shared" si="395"/>
        <v>0</v>
      </c>
      <c r="O1664" s="1">
        <f t="shared" si="396"/>
        <v>0</v>
      </c>
      <c r="P1664" s="1">
        <f t="shared" si="397"/>
        <v>0</v>
      </c>
      <c r="Q1664" s="1">
        <f t="shared" si="398"/>
        <v>1</v>
      </c>
      <c r="R1664" s="1">
        <f t="shared" si="399"/>
        <v>0</v>
      </c>
      <c r="Y1664" s="62">
        <v>1</v>
      </c>
      <c r="Z1664" s="62">
        <v>90</v>
      </c>
      <c r="AA1664" s="62">
        <v>13.03</v>
      </c>
      <c r="AB1664" s="62">
        <v>675</v>
      </c>
      <c r="AC1664" s="62">
        <v>1</v>
      </c>
    </row>
    <row r="1665" spans="1:29" x14ac:dyDescent="0.25">
      <c r="A1665" s="1">
        <f t="shared" si="385"/>
        <v>0</v>
      </c>
      <c r="B1665" s="1">
        <f t="shared" si="386"/>
        <v>1</v>
      </c>
      <c r="C1665" s="1">
        <f t="shared" si="387"/>
        <v>1</v>
      </c>
      <c r="E1665" s="1">
        <f t="shared" si="388"/>
        <v>1</v>
      </c>
      <c r="F1665" s="1">
        <f t="shared" si="389"/>
        <v>0</v>
      </c>
      <c r="G1665" s="1">
        <f t="shared" si="390"/>
        <v>0</v>
      </c>
      <c r="H1665" s="1">
        <f t="shared" si="391"/>
        <v>0</v>
      </c>
      <c r="J1665" s="1">
        <f t="shared" si="392"/>
        <v>1</v>
      </c>
      <c r="K1665" s="1">
        <f t="shared" si="393"/>
        <v>0</v>
      </c>
      <c r="L1665" s="1">
        <f t="shared" si="394"/>
        <v>0</v>
      </c>
      <c r="M1665" s="1">
        <f t="shared" si="395"/>
        <v>0</v>
      </c>
      <c r="O1665" s="1">
        <f t="shared" si="396"/>
        <v>0</v>
      </c>
      <c r="P1665" s="1">
        <f t="shared" si="397"/>
        <v>0</v>
      </c>
      <c r="Q1665" s="1">
        <f t="shared" si="398"/>
        <v>1</v>
      </c>
      <c r="R1665" s="1">
        <f t="shared" si="399"/>
        <v>0</v>
      </c>
      <c r="Y1665" s="62">
        <v>0</v>
      </c>
      <c r="Z1665" s="62">
        <v>54</v>
      </c>
      <c r="AA1665" s="62">
        <v>26.53</v>
      </c>
      <c r="AB1665" s="62">
        <v>680</v>
      </c>
      <c r="AC1665" s="62">
        <v>1</v>
      </c>
    </row>
    <row r="1666" spans="1:29" x14ac:dyDescent="0.25">
      <c r="A1666" s="1">
        <f t="shared" si="385"/>
        <v>0</v>
      </c>
      <c r="B1666" s="1">
        <f t="shared" si="386"/>
        <v>0</v>
      </c>
      <c r="C1666" s="1">
        <f t="shared" si="387"/>
        <v>0</v>
      </c>
      <c r="E1666" s="1">
        <f t="shared" si="388"/>
        <v>0</v>
      </c>
      <c r="F1666" s="1">
        <f t="shared" si="389"/>
        <v>0</v>
      </c>
      <c r="G1666" s="1">
        <f t="shared" si="390"/>
        <v>1</v>
      </c>
      <c r="H1666" s="1">
        <f t="shared" si="391"/>
        <v>0</v>
      </c>
      <c r="J1666" s="1">
        <f t="shared" si="392"/>
        <v>0</v>
      </c>
      <c r="K1666" s="1">
        <f t="shared" si="393"/>
        <v>0</v>
      </c>
      <c r="L1666" s="1">
        <f t="shared" si="394"/>
        <v>1</v>
      </c>
      <c r="M1666" s="1">
        <f t="shared" si="395"/>
        <v>0</v>
      </c>
      <c r="O1666" s="1">
        <f t="shared" si="396"/>
        <v>0</v>
      </c>
      <c r="P1666" s="1">
        <f t="shared" si="397"/>
        <v>0</v>
      </c>
      <c r="Q1666" s="1">
        <f t="shared" si="398"/>
        <v>1</v>
      </c>
      <c r="R1666" s="1">
        <f t="shared" si="399"/>
        <v>0</v>
      </c>
      <c r="Y1666" s="62">
        <v>1</v>
      </c>
      <c r="Z1666" s="62">
        <v>130</v>
      </c>
      <c r="AA1666" s="62">
        <v>13.29</v>
      </c>
      <c r="AB1666" s="62">
        <v>715</v>
      </c>
      <c r="AC1666" s="62">
        <v>1</v>
      </c>
    </row>
    <row r="1667" spans="1:29" x14ac:dyDescent="0.25">
      <c r="A1667" s="1">
        <f t="shared" si="385"/>
        <v>0</v>
      </c>
      <c r="B1667" s="1">
        <f t="shared" si="386"/>
        <v>0</v>
      </c>
      <c r="C1667" s="1">
        <f t="shared" si="387"/>
        <v>0</v>
      </c>
      <c r="E1667" s="1">
        <f t="shared" si="388"/>
        <v>0</v>
      </c>
      <c r="F1667" s="1">
        <f t="shared" si="389"/>
        <v>0</v>
      </c>
      <c r="G1667" s="1">
        <f t="shared" si="390"/>
        <v>1</v>
      </c>
      <c r="H1667" s="1">
        <f t="shared" si="391"/>
        <v>0</v>
      </c>
      <c r="J1667" s="1">
        <f t="shared" si="392"/>
        <v>0</v>
      </c>
      <c r="K1667" s="1">
        <f t="shared" si="393"/>
        <v>0</v>
      </c>
      <c r="L1667" s="1">
        <f t="shared" si="394"/>
        <v>1</v>
      </c>
      <c r="M1667" s="1">
        <f t="shared" si="395"/>
        <v>0</v>
      </c>
      <c r="O1667" s="1">
        <f t="shared" si="396"/>
        <v>0</v>
      </c>
      <c r="P1667" s="1">
        <f t="shared" si="397"/>
        <v>0</v>
      </c>
      <c r="Q1667" s="1">
        <f t="shared" si="398"/>
        <v>1</v>
      </c>
      <c r="R1667" s="1">
        <f t="shared" si="399"/>
        <v>0</v>
      </c>
      <c r="Y1667" s="62">
        <v>1</v>
      </c>
      <c r="Z1667" s="62">
        <v>85</v>
      </c>
      <c r="AA1667" s="62">
        <v>10.77</v>
      </c>
      <c r="AB1667" s="62">
        <v>665</v>
      </c>
      <c r="AC1667" s="62">
        <v>1</v>
      </c>
    </row>
    <row r="1668" spans="1:29" x14ac:dyDescent="0.25">
      <c r="A1668" s="1">
        <f t="shared" si="385"/>
        <v>1</v>
      </c>
      <c r="B1668" s="1">
        <f t="shared" si="386"/>
        <v>1</v>
      </c>
      <c r="C1668" s="1">
        <f t="shared" si="387"/>
        <v>1</v>
      </c>
      <c r="E1668" s="1">
        <f t="shared" si="388"/>
        <v>1</v>
      </c>
      <c r="F1668" s="1">
        <f t="shared" si="389"/>
        <v>0</v>
      </c>
      <c r="G1668" s="1">
        <f t="shared" si="390"/>
        <v>0</v>
      </c>
      <c r="H1668" s="1">
        <f t="shared" si="391"/>
        <v>0</v>
      </c>
      <c r="J1668" s="1">
        <f t="shared" si="392"/>
        <v>1</v>
      </c>
      <c r="K1668" s="1">
        <f t="shared" si="393"/>
        <v>0</v>
      </c>
      <c r="L1668" s="1">
        <f t="shared" si="394"/>
        <v>0</v>
      </c>
      <c r="M1668" s="1">
        <f t="shared" si="395"/>
        <v>0</v>
      </c>
      <c r="O1668" s="1">
        <f t="shared" si="396"/>
        <v>1</v>
      </c>
      <c r="P1668" s="1">
        <f t="shared" si="397"/>
        <v>0</v>
      </c>
      <c r="Q1668" s="1">
        <f t="shared" si="398"/>
        <v>0</v>
      </c>
      <c r="R1668" s="1">
        <f t="shared" si="399"/>
        <v>0</v>
      </c>
      <c r="Y1668" s="62">
        <v>0</v>
      </c>
      <c r="Z1668" s="62">
        <v>65</v>
      </c>
      <c r="AA1668" s="62">
        <v>16.190000000000001</v>
      </c>
      <c r="AB1668" s="62">
        <v>680</v>
      </c>
      <c r="AC1668" s="62">
        <v>1</v>
      </c>
    </row>
    <row r="1669" spans="1:29" x14ac:dyDescent="0.25">
      <c r="A1669" s="1">
        <f t="shared" si="385"/>
        <v>1</v>
      </c>
      <c r="B1669" s="1">
        <f t="shared" si="386"/>
        <v>1</v>
      </c>
      <c r="C1669" s="1">
        <f t="shared" si="387"/>
        <v>1</v>
      </c>
      <c r="E1669" s="1">
        <f t="shared" si="388"/>
        <v>1</v>
      </c>
      <c r="F1669" s="1">
        <f t="shared" si="389"/>
        <v>0</v>
      </c>
      <c r="G1669" s="1">
        <f t="shared" si="390"/>
        <v>0</v>
      </c>
      <c r="H1669" s="1">
        <f t="shared" si="391"/>
        <v>0</v>
      </c>
      <c r="J1669" s="1">
        <f t="shared" si="392"/>
        <v>1</v>
      </c>
      <c r="K1669" s="1">
        <f t="shared" si="393"/>
        <v>0</v>
      </c>
      <c r="L1669" s="1">
        <f t="shared" si="394"/>
        <v>0</v>
      </c>
      <c r="M1669" s="1">
        <f t="shared" si="395"/>
        <v>0</v>
      </c>
      <c r="O1669" s="1">
        <f t="shared" si="396"/>
        <v>1</v>
      </c>
      <c r="P1669" s="1">
        <f t="shared" si="397"/>
        <v>0</v>
      </c>
      <c r="Q1669" s="1">
        <f t="shared" si="398"/>
        <v>0</v>
      </c>
      <c r="R1669" s="1">
        <f t="shared" si="399"/>
        <v>0</v>
      </c>
      <c r="Y1669" s="62">
        <v>1</v>
      </c>
      <c r="Z1669" s="62">
        <v>68</v>
      </c>
      <c r="AA1669" s="62">
        <v>11.81</v>
      </c>
      <c r="AB1669" s="62">
        <v>660</v>
      </c>
      <c r="AC1669" s="62">
        <v>1</v>
      </c>
    </row>
    <row r="1670" spans="1:29" x14ac:dyDescent="0.25">
      <c r="A1670" s="1">
        <f t="shared" si="385"/>
        <v>0</v>
      </c>
      <c r="B1670" s="1">
        <f t="shared" si="386"/>
        <v>0</v>
      </c>
      <c r="C1670" s="1">
        <f t="shared" si="387"/>
        <v>0</v>
      </c>
      <c r="E1670" s="1">
        <f t="shared" si="388"/>
        <v>0</v>
      </c>
      <c r="F1670" s="1">
        <f t="shared" si="389"/>
        <v>0</v>
      </c>
      <c r="G1670" s="1">
        <f t="shared" si="390"/>
        <v>1</v>
      </c>
      <c r="H1670" s="1">
        <f t="shared" si="391"/>
        <v>0</v>
      </c>
      <c r="J1670" s="1">
        <f t="shared" si="392"/>
        <v>0</v>
      </c>
      <c r="K1670" s="1">
        <f t="shared" si="393"/>
        <v>0</v>
      </c>
      <c r="L1670" s="1">
        <f t="shared" si="394"/>
        <v>1</v>
      </c>
      <c r="M1670" s="1">
        <f t="shared" si="395"/>
        <v>0</v>
      </c>
      <c r="O1670" s="1">
        <f t="shared" si="396"/>
        <v>0</v>
      </c>
      <c r="P1670" s="1">
        <f t="shared" si="397"/>
        <v>0</v>
      </c>
      <c r="Q1670" s="1">
        <f t="shared" si="398"/>
        <v>1</v>
      </c>
      <c r="R1670" s="1">
        <f t="shared" si="399"/>
        <v>0</v>
      </c>
      <c r="Y1670" s="62">
        <v>0</v>
      </c>
      <c r="Z1670" s="62">
        <v>41</v>
      </c>
      <c r="AA1670" s="62">
        <v>21.96</v>
      </c>
      <c r="AB1670" s="62">
        <v>680</v>
      </c>
      <c r="AC1670" s="62">
        <v>1</v>
      </c>
    </row>
    <row r="1671" spans="1:29" x14ac:dyDescent="0.25">
      <c r="A1671" s="1">
        <f t="shared" ref="A1671:A1734" si="400">IF($AB1666&gt;716,1,IF($Z1666&gt;85.24,1,0))</f>
        <v>1</v>
      </c>
      <c r="B1671" s="1">
        <f t="shared" ref="B1671:B1734" si="401">IF($AB1666&gt;716,1,IF($Z1666&gt;85.24,1,IF($AA1666&lt;=16.54,1,0)))</f>
        <v>1</v>
      </c>
      <c r="C1671" s="1">
        <f t="shared" ref="C1671:C1734" si="402">IF($AB1666&gt;716,1,IF($Z1666&gt;85.24,1,IF($AA1666&lt;=16.54,1,IF($Y1666=1,1,0))))</f>
        <v>1</v>
      </c>
      <c r="E1671" s="1">
        <f t="shared" ref="E1671:E1734" si="403">IF($C1671=1, IF($AC1666=1,1,0),0)</f>
        <v>1</v>
      </c>
      <c r="F1671" s="1">
        <f t="shared" ref="F1671:F1734" si="404">IF($C1671=1, IF($AC1666=0,1,0),0)</f>
        <v>0</v>
      </c>
      <c r="G1671" s="1">
        <f t="shared" ref="G1671:G1734" si="405">IF($C1671=0, IF($AC1666=1,1,0),0)</f>
        <v>0</v>
      </c>
      <c r="H1671" s="1">
        <f t="shared" ref="H1671:H1734" si="406">IF($C1671=0, IF($AC1666=0,1,0),0)</f>
        <v>0</v>
      </c>
      <c r="J1671" s="1">
        <f t="shared" ref="J1671:J1734" si="407">IF($B1671=1, IF($AC1666=1,1,0),0)</f>
        <v>1</v>
      </c>
      <c r="K1671" s="1">
        <f t="shared" ref="K1671:K1734" si="408">IF($B1671=1, IF($AC1666=0,1,0),0)</f>
        <v>0</v>
      </c>
      <c r="L1671" s="1">
        <f t="shared" ref="L1671:L1734" si="409">IF($B1671=0, IF($AC1666=1,1,0),0)</f>
        <v>0</v>
      </c>
      <c r="M1671" s="1">
        <f t="shared" ref="M1671:M1734" si="410">IF($B1671=0, IF($AC1666=0,1,0),0)</f>
        <v>0</v>
      </c>
      <c r="O1671" s="1">
        <f t="shared" ref="O1671:O1734" si="411">IF($A1671=1, IF($AC1666=1,1,0),0)</f>
        <v>1</v>
      </c>
      <c r="P1671" s="1">
        <f t="shared" ref="P1671:P1734" si="412">IF($A1671=1, IF($AC1666=0,1,0),0)</f>
        <v>0</v>
      </c>
      <c r="Q1671" s="1">
        <f t="shared" ref="Q1671:Q1734" si="413">IF($A1671=0, IF($AC1666=1,1,0),0)</f>
        <v>0</v>
      </c>
      <c r="R1671" s="1">
        <f t="shared" ref="R1671:R1734" si="414">IF($A1671=0, IF($AC1666=0,1,0),0)</f>
        <v>0</v>
      </c>
      <c r="Y1671" s="62">
        <v>1</v>
      </c>
      <c r="Z1671" s="62">
        <v>74.900000000000006</v>
      </c>
      <c r="AA1671" s="62">
        <v>21.55</v>
      </c>
      <c r="AB1671" s="62">
        <v>725</v>
      </c>
      <c r="AC1671" s="62">
        <v>1</v>
      </c>
    </row>
    <row r="1672" spans="1:29" x14ac:dyDescent="0.25">
      <c r="A1672" s="1">
        <f t="shared" si="400"/>
        <v>0</v>
      </c>
      <c r="B1672" s="1">
        <f t="shared" si="401"/>
        <v>1</v>
      </c>
      <c r="C1672" s="1">
        <f t="shared" si="402"/>
        <v>1</v>
      </c>
      <c r="E1672" s="1">
        <f t="shared" si="403"/>
        <v>1</v>
      </c>
      <c r="F1672" s="1">
        <f t="shared" si="404"/>
        <v>0</v>
      </c>
      <c r="G1672" s="1">
        <f t="shared" si="405"/>
        <v>0</v>
      </c>
      <c r="H1672" s="1">
        <f t="shared" si="406"/>
        <v>0</v>
      </c>
      <c r="J1672" s="1">
        <f t="shared" si="407"/>
        <v>1</v>
      </c>
      <c r="K1672" s="1">
        <f t="shared" si="408"/>
        <v>0</v>
      </c>
      <c r="L1672" s="1">
        <f t="shared" si="409"/>
        <v>0</v>
      </c>
      <c r="M1672" s="1">
        <f t="shared" si="410"/>
        <v>0</v>
      </c>
      <c r="O1672" s="1">
        <f t="shared" si="411"/>
        <v>0</v>
      </c>
      <c r="P1672" s="1">
        <f t="shared" si="412"/>
        <v>0</v>
      </c>
      <c r="Q1672" s="1">
        <f t="shared" si="413"/>
        <v>1</v>
      </c>
      <c r="R1672" s="1">
        <f t="shared" si="414"/>
        <v>0</v>
      </c>
      <c r="Y1672" s="62">
        <v>1</v>
      </c>
      <c r="Z1672" s="62">
        <v>135</v>
      </c>
      <c r="AA1672" s="62">
        <v>17.52</v>
      </c>
      <c r="AB1672" s="62">
        <v>715</v>
      </c>
      <c r="AC1672" s="62">
        <v>1</v>
      </c>
    </row>
    <row r="1673" spans="1:29" x14ac:dyDescent="0.25">
      <c r="A1673" s="1">
        <f t="shared" si="400"/>
        <v>0</v>
      </c>
      <c r="B1673" s="1">
        <f t="shared" si="401"/>
        <v>1</v>
      </c>
      <c r="C1673" s="1">
        <f t="shared" si="402"/>
        <v>1</v>
      </c>
      <c r="E1673" s="1">
        <f t="shared" si="403"/>
        <v>1</v>
      </c>
      <c r="F1673" s="1">
        <f t="shared" si="404"/>
        <v>0</v>
      </c>
      <c r="G1673" s="1">
        <f t="shared" si="405"/>
        <v>0</v>
      </c>
      <c r="H1673" s="1">
        <f t="shared" si="406"/>
        <v>0</v>
      </c>
      <c r="J1673" s="1">
        <f t="shared" si="407"/>
        <v>1</v>
      </c>
      <c r="K1673" s="1">
        <f t="shared" si="408"/>
        <v>0</v>
      </c>
      <c r="L1673" s="1">
        <f t="shared" si="409"/>
        <v>0</v>
      </c>
      <c r="M1673" s="1">
        <f t="shared" si="410"/>
        <v>0</v>
      </c>
      <c r="O1673" s="1">
        <f t="shared" si="411"/>
        <v>0</v>
      </c>
      <c r="P1673" s="1">
        <f t="shared" si="412"/>
        <v>0</v>
      </c>
      <c r="Q1673" s="1">
        <f t="shared" si="413"/>
        <v>1</v>
      </c>
      <c r="R1673" s="1">
        <f t="shared" si="414"/>
        <v>0</v>
      </c>
      <c r="Y1673" s="62">
        <v>1</v>
      </c>
      <c r="Z1673" s="62">
        <v>123.735</v>
      </c>
      <c r="AA1673" s="62">
        <v>29.95</v>
      </c>
      <c r="AB1673" s="62">
        <v>690</v>
      </c>
      <c r="AC1673" s="62">
        <v>1</v>
      </c>
    </row>
    <row r="1674" spans="1:29" x14ac:dyDescent="0.25">
      <c r="A1674" s="1">
        <f t="shared" si="400"/>
        <v>0</v>
      </c>
      <c r="B1674" s="1">
        <f t="shared" si="401"/>
        <v>1</v>
      </c>
      <c r="C1674" s="1">
        <f t="shared" si="402"/>
        <v>1</v>
      </c>
      <c r="E1674" s="1">
        <f t="shared" si="403"/>
        <v>1</v>
      </c>
      <c r="F1674" s="1">
        <f t="shared" si="404"/>
        <v>0</v>
      </c>
      <c r="G1674" s="1">
        <f t="shared" si="405"/>
        <v>0</v>
      </c>
      <c r="H1674" s="1">
        <f t="shared" si="406"/>
        <v>0</v>
      </c>
      <c r="J1674" s="1">
        <f t="shared" si="407"/>
        <v>1</v>
      </c>
      <c r="K1674" s="1">
        <f t="shared" si="408"/>
        <v>0</v>
      </c>
      <c r="L1674" s="1">
        <f t="shared" si="409"/>
        <v>0</v>
      </c>
      <c r="M1674" s="1">
        <f t="shared" si="410"/>
        <v>0</v>
      </c>
      <c r="O1674" s="1">
        <f t="shared" si="411"/>
        <v>0</v>
      </c>
      <c r="P1674" s="1">
        <f t="shared" si="412"/>
        <v>0</v>
      </c>
      <c r="Q1674" s="1">
        <f t="shared" si="413"/>
        <v>1</v>
      </c>
      <c r="R1674" s="1">
        <f t="shared" si="414"/>
        <v>0</v>
      </c>
      <c r="Y1674" s="62">
        <v>0</v>
      </c>
      <c r="Z1674" s="62">
        <v>96</v>
      </c>
      <c r="AA1674" s="62">
        <v>18</v>
      </c>
      <c r="AB1674" s="62">
        <v>660</v>
      </c>
      <c r="AC1674" s="62">
        <v>1</v>
      </c>
    </row>
    <row r="1675" spans="1:29" x14ac:dyDescent="0.25">
      <c r="A1675" s="1">
        <f t="shared" si="400"/>
        <v>0</v>
      </c>
      <c r="B1675" s="1">
        <f t="shared" si="401"/>
        <v>0</v>
      </c>
      <c r="C1675" s="1">
        <f t="shared" si="402"/>
        <v>0</v>
      </c>
      <c r="E1675" s="1">
        <f t="shared" si="403"/>
        <v>0</v>
      </c>
      <c r="F1675" s="1">
        <f t="shared" si="404"/>
        <v>0</v>
      </c>
      <c r="G1675" s="1">
        <f t="shared" si="405"/>
        <v>1</v>
      </c>
      <c r="H1675" s="1">
        <f t="shared" si="406"/>
        <v>0</v>
      </c>
      <c r="J1675" s="1">
        <f t="shared" si="407"/>
        <v>0</v>
      </c>
      <c r="K1675" s="1">
        <f t="shared" si="408"/>
        <v>0</v>
      </c>
      <c r="L1675" s="1">
        <f t="shared" si="409"/>
        <v>1</v>
      </c>
      <c r="M1675" s="1">
        <f t="shared" si="410"/>
        <v>0</v>
      </c>
      <c r="O1675" s="1">
        <f t="shared" si="411"/>
        <v>0</v>
      </c>
      <c r="P1675" s="1">
        <f t="shared" si="412"/>
        <v>0</v>
      </c>
      <c r="Q1675" s="1">
        <f t="shared" si="413"/>
        <v>1</v>
      </c>
      <c r="R1675" s="1">
        <f t="shared" si="414"/>
        <v>0</v>
      </c>
      <c r="Y1675" s="62">
        <v>0</v>
      </c>
      <c r="Z1675" s="62">
        <v>30</v>
      </c>
      <c r="AA1675" s="62">
        <v>30.42</v>
      </c>
      <c r="AB1675" s="62">
        <v>670</v>
      </c>
      <c r="AC1675" s="62">
        <v>1</v>
      </c>
    </row>
    <row r="1676" spans="1:29" x14ac:dyDescent="0.25">
      <c r="A1676" s="1">
        <f t="shared" si="400"/>
        <v>1</v>
      </c>
      <c r="B1676" s="1">
        <f t="shared" si="401"/>
        <v>1</v>
      </c>
      <c r="C1676" s="1">
        <f t="shared" si="402"/>
        <v>1</v>
      </c>
      <c r="E1676" s="1">
        <f t="shared" si="403"/>
        <v>1</v>
      </c>
      <c r="F1676" s="1">
        <f t="shared" si="404"/>
        <v>0</v>
      </c>
      <c r="G1676" s="1">
        <f t="shared" si="405"/>
        <v>0</v>
      </c>
      <c r="H1676" s="1">
        <f t="shared" si="406"/>
        <v>0</v>
      </c>
      <c r="J1676" s="1">
        <f t="shared" si="407"/>
        <v>1</v>
      </c>
      <c r="K1676" s="1">
        <f t="shared" si="408"/>
        <v>0</v>
      </c>
      <c r="L1676" s="1">
        <f t="shared" si="409"/>
        <v>0</v>
      </c>
      <c r="M1676" s="1">
        <f t="shared" si="410"/>
        <v>0</v>
      </c>
      <c r="O1676" s="1">
        <f t="shared" si="411"/>
        <v>1</v>
      </c>
      <c r="P1676" s="1">
        <f t="shared" si="412"/>
        <v>0</v>
      </c>
      <c r="Q1676" s="1">
        <f t="shared" si="413"/>
        <v>0</v>
      </c>
      <c r="R1676" s="1">
        <f t="shared" si="414"/>
        <v>0</v>
      </c>
      <c r="Y1676" s="62">
        <v>0</v>
      </c>
      <c r="Z1676" s="62">
        <v>54</v>
      </c>
      <c r="AA1676" s="62">
        <v>21.53</v>
      </c>
      <c r="AB1676" s="62">
        <v>680</v>
      </c>
      <c r="AC1676" s="62">
        <v>1</v>
      </c>
    </row>
    <row r="1677" spans="1:29" x14ac:dyDescent="0.25">
      <c r="A1677" s="1">
        <f t="shared" si="400"/>
        <v>1</v>
      </c>
      <c r="B1677" s="1">
        <f t="shared" si="401"/>
        <v>1</v>
      </c>
      <c r="C1677" s="1">
        <f t="shared" si="402"/>
        <v>1</v>
      </c>
      <c r="E1677" s="1">
        <f t="shared" si="403"/>
        <v>1</v>
      </c>
      <c r="F1677" s="1">
        <f t="shared" si="404"/>
        <v>0</v>
      </c>
      <c r="G1677" s="1">
        <f t="shared" si="405"/>
        <v>0</v>
      </c>
      <c r="H1677" s="1">
        <f t="shared" si="406"/>
        <v>0</v>
      </c>
      <c r="J1677" s="1">
        <f t="shared" si="407"/>
        <v>1</v>
      </c>
      <c r="K1677" s="1">
        <f t="shared" si="408"/>
        <v>0</v>
      </c>
      <c r="L1677" s="1">
        <f t="shared" si="409"/>
        <v>0</v>
      </c>
      <c r="M1677" s="1">
        <f t="shared" si="410"/>
        <v>0</v>
      </c>
      <c r="O1677" s="1">
        <f t="shared" si="411"/>
        <v>1</v>
      </c>
      <c r="P1677" s="1">
        <f t="shared" si="412"/>
        <v>0</v>
      </c>
      <c r="Q1677" s="1">
        <f t="shared" si="413"/>
        <v>0</v>
      </c>
      <c r="R1677" s="1">
        <f t="shared" si="414"/>
        <v>0</v>
      </c>
      <c r="Y1677" s="62">
        <v>1</v>
      </c>
      <c r="Z1677" s="62">
        <v>72</v>
      </c>
      <c r="AA1677" s="62">
        <v>11.83</v>
      </c>
      <c r="AB1677" s="62">
        <v>670</v>
      </c>
      <c r="AC1677" s="62">
        <v>1</v>
      </c>
    </row>
    <row r="1678" spans="1:29" x14ac:dyDescent="0.25">
      <c r="A1678" s="1">
        <f t="shared" si="400"/>
        <v>1</v>
      </c>
      <c r="B1678" s="1">
        <f t="shared" si="401"/>
        <v>1</v>
      </c>
      <c r="C1678" s="1">
        <f t="shared" si="402"/>
        <v>1</v>
      </c>
      <c r="E1678" s="1">
        <f t="shared" si="403"/>
        <v>1</v>
      </c>
      <c r="F1678" s="1">
        <f t="shared" si="404"/>
        <v>0</v>
      </c>
      <c r="G1678" s="1">
        <f t="shared" si="405"/>
        <v>0</v>
      </c>
      <c r="H1678" s="1">
        <f t="shared" si="406"/>
        <v>0</v>
      </c>
      <c r="J1678" s="1">
        <f t="shared" si="407"/>
        <v>1</v>
      </c>
      <c r="K1678" s="1">
        <f t="shared" si="408"/>
        <v>0</v>
      </c>
      <c r="L1678" s="1">
        <f t="shared" si="409"/>
        <v>0</v>
      </c>
      <c r="M1678" s="1">
        <f t="shared" si="410"/>
        <v>0</v>
      </c>
      <c r="O1678" s="1">
        <f t="shared" si="411"/>
        <v>1</v>
      </c>
      <c r="P1678" s="1">
        <f t="shared" si="412"/>
        <v>0</v>
      </c>
      <c r="Q1678" s="1">
        <f t="shared" si="413"/>
        <v>0</v>
      </c>
      <c r="R1678" s="1">
        <f t="shared" si="414"/>
        <v>0</v>
      </c>
      <c r="Y1678" s="62">
        <v>1</v>
      </c>
      <c r="Z1678" s="62">
        <v>76</v>
      </c>
      <c r="AA1678" s="62">
        <v>16.11</v>
      </c>
      <c r="AB1678" s="62">
        <v>830</v>
      </c>
      <c r="AC1678" s="62">
        <v>1</v>
      </c>
    </row>
    <row r="1679" spans="1:29" x14ac:dyDescent="0.25">
      <c r="A1679" s="1">
        <f t="shared" si="400"/>
        <v>1</v>
      </c>
      <c r="B1679" s="1">
        <f t="shared" si="401"/>
        <v>1</v>
      </c>
      <c r="C1679" s="1">
        <f t="shared" si="402"/>
        <v>1</v>
      </c>
      <c r="E1679" s="1">
        <f t="shared" si="403"/>
        <v>1</v>
      </c>
      <c r="F1679" s="1">
        <f t="shared" si="404"/>
        <v>0</v>
      </c>
      <c r="G1679" s="1">
        <f t="shared" si="405"/>
        <v>0</v>
      </c>
      <c r="H1679" s="1">
        <f t="shared" si="406"/>
        <v>0</v>
      </c>
      <c r="J1679" s="1">
        <f t="shared" si="407"/>
        <v>1</v>
      </c>
      <c r="K1679" s="1">
        <f t="shared" si="408"/>
        <v>0</v>
      </c>
      <c r="L1679" s="1">
        <f t="shared" si="409"/>
        <v>0</v>
      </c>
      <c r="M1679" s="1">
        <f t="shared" si="410"/>
        <v>0</v>
      </c>
      <c r="O1679" s="1">
        <f t="shared" si="411"/>
        <v>1</v>
      </c>
      <c r="P1679" s="1">
        <f t="shared" si="412"/>
        <v>0</v>
      </c>
      <c r="Q1679" s="1">
        <f t="shared" si="413"/>
        <v>0</v>
      </c>
      <c r="R1679" s="1">
        <f t="shared" si="414"/>
        <v>0</v>
      </c>
      <c r="Y1679" s="62">
        <v>1</v>
      </c>
      <c r="Z1679" s="62">
        <v>72</v>
      </c>
      <c r="AA1679" s="62">
        <v>11.88</v>
      </c>
      <c r="AB1679" s="62">
        <v>680</v>
      </c>
      <c r="AC1679" s="62">
        <v>1</v>
      </c>
    </row>
    <row r="1680" spans="1:29" x14ac:dyDescent="0.25">
      <c r="A1680" s="1">
        <f t="shared" si="400"/>
        <v>0</v>
      </c>
      <c r="B1680" s="1">
        <f t="shared" si="401"/>
        <v>0</v>
      </c>
      <c r="C1680" s="1">
        <f t="shared" si="402"/>
        <v>0</v>
      </c>
      <c r="E1680" s="1">
        <f t="shared" si="403"/>
        <v>0</v>
      </c>
      <c r="F1680" s="1">
        <f t="shared" si="404"/>
        <v>0</v>
      </c>
      <c r="G1680" s="1">
        <f t="shared" si="405"/>
        <v>1</v>
      </c>
      <c r="H1680" s="1">
        <f t="shared" si="406"/>
        <v>0</v>
      </c>
      <c r="J1680" s="1">
        <f t="shared" si="407"/>
        <v>0</v>
      </c>
      <c r="K1680" s="1">
        <f t="shared" si="408"/>
        <v>0</v>
      </c>
      <c r="L1680" s="1">
        <f t="shared" si="409"/>
        <v>1</v>
      </c>
      <c r="M1680" s="1">
        <f t="shared" si="410"/>
        <v>0</v>
      </c>
      <c r="O1680" s="1">
        <f t="shared" si="411"/>
        <v>0</v>
      </c>
      <c r="P1680" s="1">
        <f t="shared" si="412"/>
        <v>0</v>
      </c>
      <c r="Q1680" s="1">
        <f t="shared" si="413"/>
        <v>1</v>
      </c>
      <c r="R1680" s="1">
        <f t="shared" si="414"/>
        <v>0</v>
      </c>
      <c r="Y1680" s="62">
        <v>1</v>
      </c>
      <c r="Z1680" s="62">
        <v>72</v>
      </c>
      <c r="AA1680" s="62">
        <v>22.65</v>
      </c>
      <c r="AB1680" s="62">
        <v>665</v>
      </c>
      <c r="AC1680" s="62">
        <v>1</v>
      </c>
    </row>
    <row r="1681" spans="1:29" x14ac:dyDescent="0.25">
      <c r="A1681" s="1">
        <f t="shared" si="400"/>
        <v>0</v>
      </c>
      <c r="B1681" s="1">
        <f t="shared" si="401"/>
        <v>0</v>
      </c>
      <c r="C1681" s="1">
        <f t="shared" si="402"/>
        <v>0</v>
      </c>
      <c r="E1681" s="1">
        <f t="shared" si="403"/>
        <v>0</v>
      </c>
      <c r="F1681" s="1">
        <f t="shared" si="404"/>
        <v>0</v>
      </c>
      <c r="G1681" s="1">
        <f t="shared" si="405"/>
        <v>1</v>
      </c>
      <c r="H1681" s="1">
        <f t="shared" si="406"/>
        <v>0</v>
      </c>
      <c r="J1681" s="1">
        <f t="shared" si="407"/>
        <v>0</v>
      </c>
      <c r="K1681" s="1">
        <f t="shared" si="408"/>
        <v>0</v>
      </c>
      <c r="L1681" s="1">
        <f t="shared" si="409"/>
        <v>1</v>
      </c>
      <c r="M1681" s="1">
        <f t="shared" si="410"/>
        <v>0</v>
      </c>
      <c r="O1681" s="1">
        <f t="shared" si="411"/>
        <v>0</v>
      </c>
      <c r="P1681" s="1">
        <f t="shared" si="412"/>
        <v>0</v>
      </c>
      <c r="Q1681" s="1">
        <f t="shared" si="413"/>
        <v>1</v>
      </c>
      <c r="R1681" s="1">
        <f t="shared" si="414"/>
        <v>0</v>
      </c>
      <c r="Y1681" s="62">
        <v>1</v>
      </c>
      <c r="Z1681" s="62">
        <v>73</v>
      </c>
      <c r="AA1681" s="62">
        <v>10.210000000000001</v>
      </c>
      <c r="AB1681" s="62">
        <v>670</v>
      </c>
      <c r="AC1681" s="62">
        <v>1</v>
      </c>
    </row>
    <row r="1682" spans="1:29" x14ac:dyDescent="0.25">
      <c r="A1682" s="1">
        <f t="shared" si="400"/>
        <v>0</v>
      </c>
      <c r="B1682" s="1">
        <f t="shared" si="401"/>
        <v>1</v>
      </c>
      <c r="C1682" s="1">
        <f t="shared" si="402"/>
        <v>1</v>
      </c>
      <c r="E1682" s="1">
        <f t="shared" si="403"/>
        <v>1</v>
      </c>
      <c r="F1682" s="1">
        <f t="shared" si="404"/>
        <v>0</v>
      </c>
      <c r="G1682" s="1">
        <f t="shared" si="405"/>
        <v>0</v>
      </c>
      <c r="H1682" s="1">
        <f t="shared" si="406"/>
        <v>0</v>
      </c>
      <c r="J1682" s="1">
        <f t="shared" si="407"/>
        <v>1</v>
      </c>
      <c r="K1682" s="1">
        <f t="shared" si="408"/>
        <v>0</v>
      </c>
      <c r="L1682" s="1">
        <f t="shared" si="409"/>
        <v>0</v>
      </c>
      <c r="M1682" s="1">
        <f t="shared" si="410"/>
        <v>0</v>
      </c>
      <c r="O1682" s="1">
        <f t="shared" si="411"/>
        <v>0</v>
      </c>
      <c r="P1682" s="1">
        <f t="shared" si="412"/>
        <v>0</v>
      </c>
      <c r="Q1682" s="1">
        <f t="shared" si="413"/>
        <v>1</v>
      </c>
      <c r="R1682" s="1">
        <f t="shared" si="414"/>
        <v>0</v>
      </c>
      <c r="Y1682" s="62">
        <v>1</v>
      </c>
      <c r="Z1682" s="62">
        <v>95</v>
      </c>
      <c r="AA1682" s="62">
        <v>18.47</v>
      </c>
      <c r="AB1682" s="62">
        <v>680</v>
      </c>
      <c r="AC1682" s="62">
        <v>1</v>
      </c>
    </row>
    <row r="1683" spans="1:29" x14ac:dyDescent="0.25">
      <c r="A1683" s="1">
        <f t="shared" si="400"/>
        <v>1</v>
      </c>
      <c r="B1683" s="1">
        <f t="shared" si="401"/>
        <v>1</v>
      </c>
      <c r="C1683" s="1">
        <f t="shared" si="402"/>
        <v>1</v>
      </c>
      <c r="E1683" s="1">
        <f t="shared" si="403"/>
        <v>1</v>
      </c>
      <c r="F1683" s="1">
        <f t="shared" si="404"/>
        <v>0</v>
      </c>
      <c r="G1683" s="1">
        <f t="shared" si="405"/>
        <v>0</v>
      </c>
      <c r="H1683" s="1">
        <f t="shared" si="406"/>
        <v>0</v>
      </c>
      <c r="J1683" s="1">
        <f t="shared" si="407"/>
        <v>1</v>
      </c>
      <c r="K1683" s="1">
        <f t="shared" si="408"/>
        <v>0</v>
      </c>
      <c r="L1683" s="1">
        <f t="shared" si="409"/>
        <v>0</v>
      </c>
      <c r="M1683" s="1">
        <f t="shared" si="410"/>
        <v>0</v>
      </c>
      <c r="O1683" s="1">
        <f t="shared" si="411"/>
        <v>1</v>
      </c>
      <c r="P1683" s="1">
        <f t="shared" si="412"/>
        <v>0</v>
      </c>
      <c r="Q1683" s="1">
        <f t="shared" si="413"/>
        <v>0</v>
      </c>
      <c r="R1683" s="1">
        <f t="shared" si="414"/>
        <v>0</v>
      </c>
      <c r="Y1683" s="62">
        <v>1</v>
      </c>
      <c r="Z1683" s="62">
        <v>40</v>
      </c>
      <c r="AA1683" s="62">
        <v>15.69</v>
      </c>
      <c r="AB1683" s="62">
        <v>700</v>
      </c>
      <c r="AC1683" s="62">
        <v>1</v>
      </c>
    </row>
    <row r="1684" spans="1:29" x14ac:dyDescent="0.25">
      <c r="A1684" s="1">
        <f t="shared" si="400"/>
        <v>0</v>
      </c>
      <c r="B1684" s="1">
        <f t="shared" si="401"/>
        <v>1</v>
      </c>
      <c r="C1684" s="1">
        <f t="shared" si="402"/>
        <v>1</v>
      </c>
      <c r="E1684" s="1">
        <f t="shared" si="403"/>
        <v>1</v>
      </c>
      <c r="F1684" s="1">
        <f t="shared" si="404"/>
        <v>0</v>
      </c>
      <c r="G1684" s="1">
        <f t="shared" si="405"/>
        <v>0</v>
      </c>
      <c r="H1684" s="1">
        <f t="shared" si="406"/>
        <v>0</v>
      </c>
      <c r="J1684" s="1">
        <f t="shared" si="407"/>
        <v>1</v>
      </c>
      <c r="K1684" s="1">
        <f t="shared" si="408"/>
        <v>0</v>
      </c>
      <c r="L1684" s="1">
        <f t="shared" si="409"/>
        <v>0</v>
      </c>
      <c r="M1684" s="1">
        <f t="shared" si="410"/>
        <v>0</v>
      </c>
      <c r="O1684" s="1">
        <f t="shared" si="411"/>
        <v>0</v>
      </c>
      <c r="P1684" s="1">
        <f t="shared" si="412"/>
        <v>0</v>
      </c>
      <c r="Q1684" s="1">
        <f t="shared" si="413"/>
        <v>1</v>
      </c>
      <c r="R1684" s="1">
        <f t="shared" si="414"/>
        <v>0</v>
      </c>
      <c r="Y1684" s="62">
        <v>1</v>
      </c>
      <c r="Z1684" s="62">
        <v>75.599999999999994</v>
      </c>
      <c r="AA1684" s="62">
        <v>46.04</v>
      </c>
      <c r="AB1684" s="62">
        <v>670</v>
      </c>
      <c r="AC1684" s="62">
        <v>1</v>
      </c>
    </row>
    <row r="1685" spans="1:29" x14ac:dyDescent="0.25">
      <c r="A1685" s="1">
        <f t="shared" si="400"/>
        <v>0</v>
      </c>
      <c r="B1685" s="1">
        <f t="shared" si="401"/>
        <v>0</v>
      </c>
      <c r="C1685" s="1">
        <f t="shared" si="402"/>
        <v>1</v>
      </c>
      <c r="E1685" s="1">
        <f t="shared" si="403"/>
        <v>1</v>
      </c>
      <c r="F1685" s="1">
        <f t="shared" si="404"/>
        <v>0</v>
      </c>
      <c r="G1685" s="1">
        <f t="shared" si="405"/>
        <v>0</v>
      </c>
      <c r="H1685" s="1">
        <f t="shared" si="406"/>
        <v>0</v>
      </c>
      <c r="J1685" s="1">
        <f t="shared" si="407"/>
        <v>0</v>
      </c>
      <c r="K1685" s="1">
        <f t="shared" si="408"/>
        <v>0</v>
      </c>
      <c r="L1685" s="1">
        <f t="shared" si="409"/>
        <v>1</v>
      </c>
      <c r="M1685" s="1">
        <f t="shared" si="410"/>
        <v>0</v>
      </c>
      <c r="O1685" s="1">
        <f t="shared" si="411"/>
        <v>0</v>
      </c>
      <c r="P1685" s="1">
        <f t="shared" si="412"/>
        <v>0</v>
      </c>
      <c r="Q1685" s="1">
        <f t="shared" si="413"/>
        <v>1</v>
      </c>
      <c r="R1685" s="1">
        <f t="shared" si="414"/>
        <v>0</v>
      </c>
      <c r="Y1685" s="62">
        <v>1</v>
      </c>
      <c r="Z1685" s="62">
        <v>78</v>
      </c>
      <c r="AA1685" s="62">
        <v>15.97</v>
      </c>
      <c r="AB1685" s="62">
        <v>710</v>
      </c>
      <c r="AC1685" s="62">
        <v>1</v>
      </c>
    </row>
    <row r="1686" spans="1:29" x14ac:dyDescent="0.25">
      <c r="A1686" s="1">
        <f t="shared" si="400"/>
        <v>0</v>
      </c>
      <c r="B1686" s="1">
        <f t="shared" si="401"/>
        <v>1</v>
      </c>
      <c r="C1686" s="1">
        <f t="shared" si="402"/>
        <v>1</v>
      </c>
      <c r="E1686" s="1">
        <f t="shared" si="403"/>
        <v>1</v>
      </c>
      <c r="F1686" s="1">
        <f t="shared" si="404"/>
        <v>0</v>
      </c>
      <c r="G1686" s="1">
        <f t="shared" si="405"/>
        <v>0</v>
      </c>
      <c r="H1686" s="1">
        <f t="shared" si="406"/>
        <v>0</v>
      </c>
      <c r="J1686" s="1">
        <f t="shared" si="407"/>
        <v>1</v>
      </c>
      <c r="K1686" s="1">
        <f t="shared" si="408"/>
        <v>0</v>
      </c>
      <c r="L1686" s="1">
        <f t="shared" si="409"/>
        <v>0</v>
      </c>
      <c r="M1686" s="1">
        <f t="shared" si="410"/>
        <v>0</v>
      </c>
      <c r="O1686" s="1">
        <f t="shared" si="411"/>
        <v>0</v>
      </c>
      <c r="P1686" s="1">
        <f t="shared" si="412"/>
        <v>0</v>
      </c>
      <c r="Q1686" s="1">
        <f t="shared" si="413"/>
        <v>1</v>
      </c>
      <c r="R1686" s="1">
        <f t="shared" si="414"/>
        <v>0</v>
      </c>
      <c r="Y1686" s="62">
        <v>1</v>
      </c>
      <c r="Z1686" s="62">
        <v>150</v>
      </c>
      <c r="AA1686" s="62">
        <v>9.18</v>
      </c>
      <c r="AB1686" s="62">
        <v>735</v>
      </c>
      <c r="AC1686" s="62">
        <v>1</v>
      </c>
    </row>
    <row r="1687" spans="1:29" x14ac:dyDescent="0.25">
      <c r="A1687" s="1">
        <f t="shared" si="400"/>
        <v>1</v>
      </c>
      <c r="B1687" s="1">
        <f t="shared" si="401"/>
        <v>1</v>
      </c>
      <c r="C1687" s="1">
        <f t="shared" si="402"/>
        <v>1</v>
      </c>
      <c r="E1687" s="1">
        <f t="shared" si="403"/>
        <v>1</v>
      </c>
      <c r="F1687" s="1">
        <f t="shared" si="404"/>
        <v>0</v>
      </c>
      <c r="G1687" s="1">
        <f t="shared" si="405"/>
        <v>0</v>
      </c>
      <c r="H1687" s="1">
        <f t="shared" si="406"/>
        <v>0</v>
      </c>
      <c r="J1687" s="1">
        <f t="shared" si="407"/>
        <v>1</v>
      </c>
      <c r="K1687" s="1">
        <f t="shared" si="408"/>
        <v>0</v>
      </c>
      <c r="L1687" s="1">
        <f t="shared" si="409"/>
        <v>0</v>
      </c>
      <c r="M1687" s="1">
        <f t="shared" si="410"/>
        <v>0</v>
      </c>
      <c r="O1687" s="1">
        <f t="shared" si="411"/>
        <v>1</v>
      </c>
      <c r="P1687" s="1">
        <f t="shared" si="412"/>
        <v>0</v>
      </c>
      <c r="Q1687" s="1">
        <f t="shared" si="413"/>
        <v>0</v>
      </c>
      <c r="R1687" s="1">
        <f t="shared" si="414"/>
        <v>0</v>
      </c>
      <c r="Y1687" s="62">
        <v>0</v>
      </c>
      <c r="Z1687" s="62">
        <v>57.531999999999996</v>
      </c>
      <c r="AA1687" s="62">
        <v>28.31</v>
      </c>
      <c r="AB1687" s="62">
        <v>715</v>
      </c>
      <c r="AC1687" s="62">
        <v>1</v>
      </c>
    </row>
    <row r="1688" spans="1:29" x14ac:dyDescent="0.25">
      <c r="A1688" s="1">
        <f t="shared" si="400"/>
        <v>0</v>
      </c>
      <c r="B1688" s="1">
        <f t="shared" si="401"/>
        <v>1</v>
      </c>
      <c r="C1688" s="1">
        <f t="shared" si="402"/>
        <v>1</v>
      </c>
      <c r="E1688" s="1">
        <f t="shared" si="403"/>
        <v>1</v>
      </c>
      <c r="F1688" s="1">
        <f t="shared" si="404"/>
        <v>0</v>
      </c>
      <c r="G1688" s="1">
        <f t="shared" si="405"/>
        <v>0</v>
      </c>
      <c r="H1688" s="1">
        <f t="shared" si="406"/>
        <v>0</v>
      </c>
      <c r="J1688" s="1">
        <f t="shared" si="407"/>
        <v>1</v>
      </c>
      <c r="K1688" s="1">
        <f t="shared" si="408"/>
        <v>0</v>
      </c>
      <c r="L1688" s="1">
        <f t="shared" si="409"/>
        <v>0</v>
      </c>
      <c r="M1688" s="1">
        <f t="shared" si="410"/>
        <v>0</v>
      </c>
      <c r="O1688" s="1">
        <f t="shared" si="411"/>
        <v>0</v>
      </c>
      <c r="P1688" s="1">
        <f t="shared" si="412"/>
        <v>0</v>
      </c>
      <c r="Q1688" s="1">
        <f t="shared" si="413"/>
        <v>1</v>
      </c>
      <c r="R1688" s="1">
        <f t="shared" si="414"/>
        <v>0</v>
      </c>
      <c r="Y1688" s="62">
        <v>0</v>
      </c>
      <c r="Z1688" s="62">
        <v>56</v>
      </c>
      <c r="AA1688" s="62">
        <v>18.170000000000002</v>
      </c>
      <c r="AB1688" s="62">
        <v>760</v>
      </c>
      <c r="AC1688" s="62">
        <v>1</v>
      </c>
    </row>
    <row r="1689" spans="1:29" x14ac:dyDescent="0.25">
      <c r="A1689" s="1">
        <f t="shared" si="400"/>
        <v>0</v>
      </c>
      <c r="B1689" s="1">
        <f t="shared" si="401"/>
        <v>0</v>
      </c>
      <c r="C1689" s="1">
        <f t="shared" si="402"/>
        <v>1</v>
      </c>
      <c r="E1689" s="1">
        <f t="shared" si="403"/>
        <v>1</v>
      </c>
      <c r="F1689" s="1">
        <f t="shared" si="404"/>
        <v>0</v>
      </c>
      <c r="G1689" s="1">
        <f t="shared" si="405"/>
        <v>0</v>
      </c>
      <c r="H1689" s="1">
        <f t="shared" si="406"/>
        <v>0</v>
      </c>
      <c r="J1689" s="1">
        <f t="shared" si="407"/>
        <v>0</v>
      </c>
      <c r="K1689" s="1">
        <f t="shared" si="408"/>
        <v>0</v>
      </c>
      <c r="L1689" s="1">
        <f t="shared" si="409"/>
        <v>1</v>
      </c>
      <c r="M1689" s="1">
        <f t="shared" si="410"/>
        <v>0</v>
      </c>
      <c r="O1689" s="1">
        <f t="shared" si="411"/>
        <v>0</v>
      </c>
      <c r="P1689" s="1">
        <f t="shared" si="412"/>
        <v>0</v>
      </c>
      <c r="Q1689" s="1">
        <f t="shared" si="413"/>
        <v>1</v>
      </c>
      <c r="R1689" s="1">
        <f t="shared" si="414"/>
        <v>0</v>
      </c>
      <c r="Y1689" s="62">
        <v>1</v>
      </c>
      <c r="Z1689" s="62">
        <v>56</v>
      </c>
      <c r="AA1689" s="62">
        <v>17</v>
      </c>
      <c r="AB1689" s="62">
        <v>720</v>
      </c>
      <c r="AC1689" s="62">
        <v>1</v>
      </c>
    </row>
    <row r="1690" spans="1:29" x14ac:dyDescent="0.25">
      <c r="A1690" s="1">
        <f t="shared" si="400"/>
        <v>0</v>
      </c>
      <c r="B1690" s="1">
        <f t="shared" si="401"/>
        <v>1</v>
      </c>
      <c r="C1690" s="1">
        <f t="shared" si="402"/>
        <v>1</v>
      </c>
      <c r="E1690" s="1">
        <f t="shared" si="403"/>
        <v>1</v>
      </c>
      <c r="F1690" s="1">
        <f t="shared" si="404"/>
        <v>0</v>
      </c>
      <c r="G1690" s="1">
        <f t="shared" si="405"/>
        <v>0</v>
      </c>
      <c r="H1690" s="1">
        <f t="shared" si="406"/>
        <v>0</v>
      </c>
      <c r="J1690" s="1">
        <f t="shared" si="407"/>
        <v>1</v>
      </c>
      <c r="K1690" s="1">
        <f t="shared" si="408"/>
        <v>0</v>
      </c>
      <c r="L1690" s="1">
        <f t="shared" si="409"/>
        <v>0</v>
      </c>
      <c r="M1690" s="1">
        <f t="shared" si="410"/>
        <v>0</v>
      </c>
      <c r="O1690" s="1">
        <f t="shared" si="411"/>
        <v>0</v>
      </c>
      <c r="P1690" s="1">
        <f t="shared" si="412"/>
        <v>0</v>
      </c>
      <c r="Q1690" s="1">
        <f t="shared" si="413"/>
        <v>1</v>
      </c>
      <c r="R1690" s="1">
        <f t="shared" si="414"/>
        <v>0</v>
      </c>
      <c r="Y1690" s="62">
        <v>0</v>
      </c>
      <c r="Z1690" s="62">
        <v>24</v>
      </c>
      <c r="AA1690" s="62">
        <v>26.9</v>
      </c>
      <c r="AB1690" s="62">
        <v>670</v>
      </c>
      <c r="AC1690" s="62">
        <v>1</v>
      </c>
    </row>
    <row r="1691" spans="1:29" x14ac:dyDescent="0.25">
      <c r="A1691" s="1">
        <f t="shared" si="400"/>
        <v>1</v>
      </c>
      <c r="B1691" s="1">
        <f t="shared" si="401"/>
        <v>1</v>
      </c>
      <c r="C1691" s="1">
        <f t="shared" si="402"/>
        <v>1</v>
      </c>
      <c r="E1691" s="1">
        <f t="shared" si="403"/>
        <v>1</v>
      </c>
      <c r="F1691" s="1">
        <f t="shared" si="404"/>
        <v>0</v>
      </c>
      <c r="G1691" s="1">
        <f t="shared" si="405"/>
        <v>0</v>
      </c>
      <c r="H1691" s="1">
        <f t="shared" si="406"/>
        <v>0</v>
      </c>
      <c r="J1691" s="1">
        <f t="shared" si="407"/>
        <v>1</v>
      </c>
      <c r="K1691" s="1">
        <f t="shared" si="408"/>
        <v>0</v>
      </c>
      <c r="L1691" s="1">
        <f t="shared" si="409"/>
        <v>0</v>
      </c>
      <c r="M1691" s="1">
        <f t="shared" si="410"/>
        <v>0</v>
      </c>
      <c r="O1691" s="1">
        <f t="shared" si="411"/>
        <v>1</v>
      </c>
      <c r="P1691" s="1">
        <f t="shared" si="412"/>
        <v>0</v>
      </c>
      <c r="Q1691" s="1">
        <f t="shared" si="413"/>
        <v>0</v>
      </c>
      <c r="R1691" s="1">
        <f t="shared" si="414"/>
        <v>0</v>
      </c>
      <c r="Y1691" s="62">
        <v>0</v>
      </c>
      <c r="Z1691" s="62">
        <v>40</v>
      </c>
      <c r="AA1691" s="62">
        <v>21.78</v>
      </c>
      <c r="AB1691" s="62">
        <v>660</v>
      </c>
      <c r="AC1691" s="62">
        <v>1</v>
      </c>
    </row>
    <row r="1692" spans="1:29" x14ac:dyDescent="0.25">
      <c r="A1692" s="1">
        <f t="shared" si="400"/>
        <v>0</v>
      </c>
      <c r="B1692" s="1">
        <f t="shared" si="401"/>
        <v>0</v>
      </c>
      <c r="C1692" s="1">
        <f t="shared" si="402"/>
        <v>0</v>
      </c>
      <c r="E1692" s="1">
        <f t="shared" si="403"/>
        <v>0</v>
      </c>
      <c r="F1692" s="1">
        <f t="shared" si="404"/>
        <v>0</v>
      </c>
      <c r="G1692" s="1">
        <f t="shared" si="405"/>
        <v>1</v>
      </c>
      <c r="H1692" s="1">
        <f t="shared" si="406"/>
        <v>0</v>
      </c>
      <c r="J1692" s="1">
        <f t="shared" si="407"/>
        <v>0</v>
      </c>
      <c r="K1692" s="1">
        <f t="shared" si="408"/>
        <v>0</v>
      </c>
      <c r="L1692" s="1">
        <f t="shared" si="409"/>
        <v>1</v>
      </c>
      <c r="M1692" s="1">
        <f t="shared" si="410"/>
        <v>0</v>
      </c>
      <c r="O1692" s="1">
        <f t="shared" si="411"/>
        <v>0</v>
      </c>
      <c r="P1692" s="1">
        <f t="shared" si="412"/>
        <v>0</v>
      </c>
      <c r="Q1692" s="1">
        <f t="shared" si="413"/>
        <v>1</v>
      </c>
      <c r="R1692" s="1">
        <f t="shared" si="414"/>
        <v>0</v>
      </c>
      <c r="Y1692" s="62">
        <v>1</v>
      </c>
      <c r="Z1692" s="62">
        <v>59.5</v>
      </c>
      <c r="AA1692" s="62">
        <v>13.61</v>
      </c>
      <c r="AB1692" s="62">
        <v>685</v>
      </c>
      <c r="AC1692" s="62">
        <v>1</v>
      </c>
    </row>
    <row r="1693" spans="1:29" x14ac:dyDescent="0.25">
      <c r="A1693" s="1">
        <f t="shared" si="400"/>
        <v>1</v>
      </c>
      <c r="B1693" s="1">
        <f t="shared" si="401"/>
        <v>1</v>
      </c>
      <c r="C1693" s="1">
        <f t="shared" si="402"/>
        <v>1</v>
      </c>
      <c r="E1693" s="1">
        <f t="shared" si="403"/>
        <v>1</v>
      </c>
      <c r="F1693" s="1">
        <f t="shared" si="404"/>
        <v>0</v>
      </c>
      <c r="G1693" s="1">
        <f t="shared" si="405"/>
        <v>0</v>
      </c>
      <c r="H1693" s="1">
        <f t="shared" si="406"/>
        <v>0</v>
      </c>
      <c r="J1693" s="1">
        <f t="shared" si="407"/>
        <v>1</v>
      </c>
      <c r="K1693" s="1">
        <f t="shared" si="408"/>
        <v>0</v>
      </c>
      <c r="L1693" s="1">
        <f t="shared" si="409"/>
        <v>0</v>
      </c>
      <c r="M1693" s="1">
        <f t="shared" si="410"/>
        <v>0</v>
      </c>
      <c r="O1693" s="1">
        <f t="shared" si="411"/>
        <v>1</v>
      </c>
      <c r="P1693" s="1">
        <f t="shared" si="412"/>
        <v>0</v>
      </c>
      <c r="Q1693" s="1">
        <f t="shared" si="413"/>
        <v>0</v>
      </c>
      <c r="R1693" s="1">
        <f t="shared" si="414"/>
        <v>0</v>
      </c>
      <c r="Y1693" s="62">
        <v>0</v>
      </c>
      <c r="Z1693" s="62">
        <v>45</v>
      </c>
      <c r="AA1693" s="62">
        <v>35.44</v>
      </c>
      <c r="AB1693" s="62">
        <v>705</v>
      </c>
      <c r="AC1693" s="62">
        <v>1</v>
      </c>
    </row>
    <row r="1694" spans="1:29" x14ac:dyDescent="0.25">
      <c r="A1694" s="1">
        <f t="shared" si="400"/>
        <v>1</v>
      </c>
      <c r="B1694" s="1">
        <f t="shared" si="401"/>
        <v>1</v>
      </c>
      <c r="C1694" s="1">
        <f t="shared" si="402"/>
        <v>1</v>
      </c>
      <c r="E1694" s="1">
        <f t="shared" si="403"/>
        <v>1</v>
      </c>
      <c r="F1694" s="1">
        <f t="shared" si="404"/>
        <v>0</v>
      </c>
      <c r="G1694" s="1">
        <f t="shared" si="405"/>
        <v>0</v>
      </c>
      <c r="H1694" s="1">
        <f t="shared" si="406"/>
        <v>0</v>
      </c>
      <c r="J1694" s="1">
        <f t="shared" si="407"/>
        <v>1</v>
      </c>
      <c r="K1694" s="1">
        <f t="shared" si="408"/>
        <v>0</v>
      </c>
      <c r="L1694" s="1">
        <f t="shared" si="409"/>
        <v>0</v>
      </c>
      <c r="M1694" s="1">
        <f t="shared" si="410"/>
        <v>0</v>
      </c>
      <c r="O1694" s="1">
        <f t="shared" si="411"/>
        <v>1</v>
      </c>
      <c r="P1694" s="1">
        <f t="shared" si="412"/>
        <v>0</v>
      </c>
      <c r="Q1694" s="1">
        <f t="shared" si="413"/>
        <v>0</v>
      </c>
      <c r="R1694" s="1">
        <f t="shared" si="414"/>
        <v>0</v>
      </c>
      <c r="Y1694" s="62">
        <v>1</v>
      </c>
      <c r="Z1694" s="62">
        <v>56</v>
      </c>
      <c r="AA1694" s="62">
        <v>18.84</v>
      </c>
      <c r="AB1694" s="62">
        <v>690</v>
      </c>
      <c r="AC1694" s="62">
        <v>1</v>
      </c>
    </row>
    <row r="1695" spans="1:29" x14ac:dyDescent="0.25">
      <c r="A1695" s="1">
        <f t="shared" si="400"/>
        <v>0</v>
      </c>
      <c r="B1695" s="1">
        <f t="shared" si="401"/>
        <v>0</v>
      </c>
      <c r="C1695" s="1">
        <f t="shared" si="402"/>
        <v>0</v>
      </c>
      <c r="E1695" s="1">
        <f t="shared" si="403"/>
        <v>0</v>
      </c>
      <c r="F1695" s="1">
        <f t="shared" si="404"/>
        <v>0</v>
      </c>
      <c r="G1695" s="1">
        <f t="shared" si="405"/>
        <v>1</v>
      </c>
      <c r="H1695" s="1">
        <f t="shared" si="406"/>
        <v>0</v>
      </c>
      <c r="J1695" s="1">
        <f t="shared" si="407"/>
        <v>0</v>
      </c>
      <c r="K1695" s="1">
        <f t="shared" si="408"/>
        <v>0</v>
      </c>
      <c r="L1695" s="1">
        <f t="shared" si="409"/>
        <v>1</v>
      </c>
      <c r="M1695" s="1">
        <f t="shared" si="410"/>
        <v>0</v>
      </c>
      <c r="O1695" s="1">
        <f t="shared" si="411"/>
        <v>0</v>
      </c>
      <c r="P1695" s="1">
        <f t="shared" si="412"/>
        <v>0</v>
      </c>
      <c r="Q1695" s="1">
        <f t="shared" si="413"/>
        <v>1</v>
      </c>
      <c r="R1695" s="1">
        <f t="shared" si="414"/>
        <v>0</v>
      </c>
      <c r="Y1695" s="62">
        <v>1</v>
      </c>
      <c r="Z1695" s="62">
        <v>55</v>
      </c>
      <c r="AA1695" s="62">
        <v>26.25</v>
      </c>
      <c r="AB1695" s="62">
        <v>735</v>
      </c>
      <c r="AC1695" s="62">
        <v>1</v>
      </c>
    </row>
    <row r="1696" spans="1:29" x14ac:dyDescent="0.25">
      <c r="A1696" s="1">
        <f t="shared" si="400"/>
        <v>0</v>
      </c>
      <c r="B1696" s="1">
        <f t="shared" si="401"/>
        <v>0</v>
      </c>
      <c r="C1696" s="1">
        <f t="shared" si="402"/>
        <v>0</v>
      </c>
      <c r="E1696" s="1">
        <f t="shared" si="403"/>
        <v>0</v>
      </c>
      <c r="F1696" s="1">
        <f t="shared" si="404"/>
        <v>0</v>
      </c>
      <c r="G1696" s="1">
        <f t="shared" si="405"/>
        <v>1</v>
      </c>
      <c r="H1696" s="1">
        <f t="shared" si="406"/>
        <v>0</v>
      </c>
      <c r="J1696" s="1">
        <f t="shared" si="407"/>
        <v>0</v>
      </c>
      <c r="K1696" s="1">
        <f t="shared" si="408"/>
        <v>0</v>
      </c>
      <c r="L1696" s="1">
        <f t="shared" si="409"/>
        <v>1</v>
      </c>
      <c r="M1696" s="1">
        <f t="shared" si="410"/>
        <v>0</v>
      </c>
      <c r="O1696" s="1">
        <f t="shared" si="411"/>
        <v>0</v>
      </c>
      <c r="P1696" s="1">
        <f t="shared" si="412"/>
        <v>0</v>
      </c>
      <c r="Q1696" s="1">
        <f t="shared" si="413"/>
        <v>1</v>
      </c>
      <c r="R1696" s="1">
        <f t="shared" si="414"/>
        <v>0</v>
      </c>
      <c r="Y1696" s="62">
        <v>0</v>
      </c>
      <c r="Z1696" s="62">
        <v>83</v>
      </c>
      <c r="AA1696" s="62">
        <v>22.61</v>
      </c>
      <c r="AB1696" s="62">
        <v>680</v>
      </c>
      <c r="AC1696" s="62">
        <v>1</v>
      </c>
    </row>
    <row r="1697" spans="1:29" x14ac:dyDescent="0.25">
      <c r="A1697" s="1">
        <f t="shared" si="400"/>
        <v>0</v>
      </c>
      <c r="B1697" s="1">
        <f t="shared" si="401"/>
        <v>1</v>
      </c>
      <c r="C1697" s="1">
        <f t="shared" si="402"/>
        <v>1</v>
      </c>
      <c r="E1697" s="1">
        <f t="shared" si="403"/>
        <v>1</v>
      </c>
      <c r="F1697" s="1">
        <f t="shared" si="404"/>
        <v>0</v>
      </c>
      <c r="G1697" s="1">
        <f t="shared" si="405"/>
        <v>0</v>
      </c>
      <c r="H1697" s="1">
        <f t="shared" si="406"/>
        <v>0</v>
      </c>
      <c r="J1697" s="1">
        <f t="shared" si="407"/>
        <v>1</v>
      </c>
      <c r="K1697" s="1">
        <f t="shared" si="408"/>
        <v>0</v>
      </c>
      <c r="L1697" s="1">
        <f t="shared" si="409"/>
        <v>0</v>
      </c>
      <c r="M1697" s="1">
        <f t="shared" si="410"/>
        <v>0</v>
      </c>
      <c r="O1697" s="1">
        <f t="shared" si="411"/>
        <v>0</v>
      </c>
      <c r="P1697" s="1">
        <f t="shared" si="412"/>
        <v>0</v>
      </c>
      <c r="Q1697" s="1">
        <f t="shared" si="413"/>
        <v>1</v>
      </c>
      <c r="R1697" s="1">
        <f t="shared" si="414"/>
        <v>0</v>
      </c>
      <c r="Y1697" s="62">
        <v>0</v>
      </c>
      <c r="Z1697" s="62">
        <v>65</v>
      </c>
      <c r="AA1697" s="62">
        <v>11.65</v>
      </c>
      <c r="AB1697" s="62">
        <v>665</v>
      </c>
      <c r="AC1697" s="62">
        <v>1</v>
      </c>
    </row>
    <row r="1698" spans="1:29" x14ac:dyDescent="0.25">
      <c r="A1698" s="1">
        <f t="shared" si="400"/>
        <v>0</v>
      </c>
      <c r="B1698" s="1">
        <f t="shared" si="401"/>
        <v>0</v>
      </c>
      <c r="C1698" s="1">
        <f t="shared" si="402"/>
        <v>0</v>
      </c>
      <c r="E1698" s="1">
        <f t="shared" si="403"/>
        <v>0</v>
      </c>
      <c r="F1698" s="1">
        <f t="shared" si="404"/>
        <v>0</v>
      </c>
      <c r="G1698" s="1">
        <f t="shared" si="405"/>
        <v>1</v>
      </c>
      <c r="H1698" s="1">
        <f t="shared" si="406"/>
        <v>0</v>
      </c>
      <c r="J1698" s="1">
        <f t="shared" si="407"/>
        <v>0</v>
      </c>
      <c r="K1698" s="1">
        <f t="shared" si="408"/>
        <v>0</v>
      </c>
      <c r="L1698" s="1">
        <f t="shared" si="409"/>
        <v>1</v>
      </c>
      <c r="M1698" s="1">
        <f t="shared" si="410"/>
        <v>0</v>
      </c>
      <c r="O1698" s="1">
        <f t="shared" si="411"/>
        <v>0</v>
      </c>
      <c r="P1698" s="1">
        <f t="shared" si="412"/>
        <v>0</v>
      </c>
      <c r="Q1698" s="1">
        <f t="shared" si="413"/>
        <v>1</v>
      </c>
      <c r="R1698" s="1">
        <f t="shared" si="414"/>
        <v>0</v>
      </c>
      <c r="Y1698" s="62">
        <v>0</v>
      </c>
      <c r="Z1698" s="62">
        <v>90</v>
      </c>
      <c r="AA1698" s="62">
        <v>6.45</v>
      </c>
      <c r="AB1698" s="62">
        <v>670</v>
      </c>
      <c r="AC1698" s="62">
        <v>1</v>
      </c>
    </row>
    <row r="1699" spans="1:29" x14ac:dyDescent="0.25">
      <c r="A1699" s="1">
        <f t="shared" si="400"/>
        <v>0</v>
      </c>
      <c r="B1699" s="1">
        <f t="shared" si="401"/>
        <v>0</v>
      </c>
      <c r="C1699" s="1">
        <f t="shared" si="402"/>
        <v>1</v>
      </c>
      <c r="E1699" s="1">
        <f t="shared" si="403"/>
        <v>1</v>
      </c>
      <c r="F1699" s="1">
        <f t="shared" si="404"/>
        <v>0</v>
      </c>
      <c r="G1699" s="1">
        <f t="shared" si="405"/>
        <v>0</v>
      </c>
      <c r="H1699" s="1">
        <f t="shared" si="406"/>
        <v>0</v>
      </c>
      <c r="J1699" s="1">
        <f t="shared" si="407"/>
        <v>0</v>
      </c>
      <c r="K1699" s="1">
        <f t="shared" si="408"/>
        <v>0</v>
      </c>
      <c r="L1699" s="1">
        <f t="shared" si="409"/>
        <v>1</v>
      </c>
      <c r="M1699" s="1">
        <f t="shared" si="410"/>
        <v>0</v>
      </c>
      <c r="O1699" s="1">
        <f t="shared" si="411"/>
        <v>0</v>
      </c>
      <c r="P1699" s="1">
        <f t="shared" si="412"/>
        <v>0</v>
      </c>
      <c r="Q1699" s="1">
        <f t="shared" si="413"/>
        <v>1</v>
      </c>
      <c r="R1699" s="1">
        <f t="shared" si="414"/>
        <v>0</v>
      </c>
      <c r="Y1699" s="62">
        <v>0</v>
      </c>
      <c r="Z1699" s="62">
        <v>60</v>
      </c>
      <c r="AA1699" s="62">
        <v>5.42</v>
      </c>
      <c r="AB1699" s="62">
        <v>665</v>
      </c>
      <c r="AC1699" s="62">
        <v>1</v>
      </c>
    </row>
    <row r="1700" spans="1:29" x14ac:dyDescent="0.25">
      <c r="A1700" s="1">
        <f t="shared" si="400"/>
        <v>1</v>
      </c>
      <c r="B1700" s="1">
        <f t="shared" si="401"/>
        <v>1</v>
      </c>
      <c r="C1700" s="1">
        <f t="shared" si="402"/>
        <v>1</v>
      </c>
      <c r="E1700" s="1">
        <f t="shared" si="403"/>
        <v>1</v>
      </c>
      <c r="F1700" s="1">
        <f t="shared" si="404"/>
        <v>0</v>
      </c>
      <c r="G1700" s="1">
        <f t="shared" si="405"/>
        <v>0</v>
      </c>
      <c r="H1700" s="1">
        <f t="shared" si="406"/>
        <v>0</v>
      </c>
      <c r="J1700" s="1">
        <f t="shared" si="407"/>
        <v>1</v>
      </c>
      <c r="K1700" s="1">
        <f t="shared" si="408"/>
        <v>0</v>
      </c>
      <c r="L1700" s="1">
        <f t="shared" si="409"/>
        <v>0</v>
      </c>
      <c r="M1700" s="1">
        <f t="shared" si="410"/>
        <v>0</v>
      </c>
      <c r="O1700" s="1">
        <f t="shared" si="411"/>
        <v>1</v>
      </c>
      <c r="P1700" s="1">
        <f t="shared" si="412"/>
        <v>0</v>
      </c>
      <c r="Q1700" s="1">
        <f t="shared" si="413"/>
        <v>0</v>
      </c>
      <c r="R1700" s="1">
        <f t="shared" si="414"/>
        <v>0</v>
      </c>
      <c r="Y1700" s="62">
        <v>1</v>
      </c>
      <c r="Z1700" s="62">
        <v>85</v>
      </c>
      <c r="AA1700" s="62">
        <v>26.44</v>
      </c>
      <c r="AB1700" s="62">
        <v>665</v>
      </c>
      <c r="AC1700" s="62">
        <v>1</v>
      </c>
    </row>
    <row r="1701" spans="1:29" x14ac:dyDescent="0.25">
      <c r="A1701" s="1">
        <f t="shared" si="400"/>
        <v>0</v>
      </c>
      <c r="B1701" s="1">
        <f t="shared" si="401"/>
        <v>0</v>
      </c>
      <c r="C1701" s="1">
        <f t="shared" si="402"/>
        <v>0</v>
      </c>
      <c r="E1701" s="1">
        <f t="shared" si="403"/>
        <v>0</v>
      </c>
      <c r="F1701" s="1">
        <f t="shared" si="404"/>
        <v>0</v>
      </c>
      <c r="G1701" s="1">
        <f t="shared" si="405"/>
        <v>1</v>
      </c>
      <c r="H1701" s="1">
        <f t="shared" si="406"/>
        <v>0</v>
      </c>
      <c r="J1701" s="1">
        <f t="shared" si="407"/>
        <v>0</v>
      </c>
      <c r="K1701" s="1">
        <f t="shared" si="408"/>
        <v>0</v>
      </c>
      <c r="L1701" s="1">
        <f t="shared" si="409"/>
        <v>1</v>
      </c>
      <c r="M1701" s="1">
        <f t="shared" si="410"/>
        <v>0</v>
      </c>
      <c r="O1701" s="1">
        <f t="shared" si="411"/>
        <v>0</v>
      </c>
      <c r="P1701" s="1">
        <f t="shared" si="412"/>
        <v>0</v>
      </c>
      <c r="Q1701" s="1">
        <f t="shared" si="413"/>
        <v>1</v>
      </c>
      <c r="R1701" s="1">
        <f t="shared" si="414"/>
        <v>0</v>
      </c>
      <c r="Y1701" s="62">
        <v>1</v>
      </c>
      <c r="Z1701" s="62">
        <v>105</v>
      </c>
      <c r="AA1701" s="62">
        <v>1.29</v>
      </c>
      <c r="AB1701" s="62">
        <v>665</v>
      </c>
      <c r="AC1701" s="62">
        <v>1</v>
      </c>
    </row>
    <row r="1702" spans="1:29" x14ac:dyDescent="0.25">
      <c r="A1702" s="1">
        <f t="shared" si="400"/>
        <v>0</v>
      </c>
      <c r="B1702" s="1">
        <f t="shared" si="401"/>
        <v>1</v>
      </c>
      <c r="C1702" s="1">
        <f t="shared" si="402"/>
        <v>1</v>
      </c>
      <c r="E1702" s="1">
        <f t="shared" si="403"/>
        <v>1</v>
      </c>
      <c r="F1702" s="1">
        <f t="shared" si="404"/>
        <v>0</v>
      </c>
      <c r="G1702" s="1">
        <f t="shared" si="405"/>
        <v>0</v>
      </c>
      <c r="H1702" s="1">
        <f t="shared" si="406"/>
        <v>0</v>
      </c>
      <c r="J1702" s="1">
        <f t="shared" si="407"/>
        <v>1</v>
      </c>
      <c r="K1702" s="1">
        <f t="shared" si="408"/>
        <v>0</v>
      </c>
      <c r="L1702" s="1">
        <f t="shared" si="409"/>
        <v>0</v>
      </c>
      <c r="M1702" s="1">
        <f t="shared" si="410"/>
        <v>0</v>
      </c>
      <c r="O1702" s="1">
        <f t="shared" si="411"/>
        <v>0</v>
      </c>
      <c r="P1702" s="1">
        <f t="shared" si="412"/>
        <v>0</v>
      </c>
      <c r="Q1702" s="1">
        <f t="shared" si="413"/>
        <v>1</v>
      </c>
      <c r="R1702" s="1">
        <f t="shared" si="414"/>
        <v>0</v>
      </c>
      <c r="Y1702" s="62">
        <v>1</v>
      </c>
      <c r="Z1702" s="62">
        <v>115</v>
      </c>
      <c r="AA1702" s="62">
        <v>14.51</v>
      </c>
      <c r="AB1702" s="62">
        <v>740</v>
      </c>
      <c r="AC1702" s="62">
        <v>1</v>
      </c>
    </row>
    <row r="1703" spans="1:29" x14ac:dyDescent="0.25">
      <c r="A1703" s="1">
        <f t="shared" si="400"/>
        <v>1</v>
      </c>
      <c r="B1703" s="1">
        <f t="shared" si="401"/>
        <v>1</v>
      </c>
      <c r="C1703" s="1">
        <f t="shared" si="402"/>
        <v>1</v>
      </c>
      <c r="E1703" s="1">
        <f t="shared" si="403"/>
        <v>1</v>
      </c>
      <c r="F1703" s="1">
        <f t="shared" si="404"/>
        <v>0</v>
      </c>
      <c r="G1703" s="1">
        <f t="shared" si="405"/>
        <v>0</v>
      </c>
      <c r="H1703" s="1">
        <f t="shared" si="406"/>
        <v>0</v>
      </c>
      <c r="J1703" s="1">
        <f t="shared" si="407"/>
        <v>1</v>
      </c>
      <c r="K1703" s="1">
        <f t="shared" si="408"/>
        <v>0</v>
      </c>
      <c r="L1703" s="1">
        <f t="shared" si="409"/>
        <v>0</v>
      </c>
      <c r="M1703" s="1">
        <f t="shared" si="410"/>
        <v>0</v>
      </c>
      <c r="O1703" s="1">
        <f t="shared" si="411"/>
        <v>1</v>
      </c>
      <c r="P1703" s="1">
        <f t="shared" si="412"/>
        <v>0</v>
      </c>
      <c r="Q1703" s="1">
        <f t="shared" si="413"/>
        <v>0</v>
      </c>
      <c r="R1703" s="1">
        <f t="shared" si="414"/>
        <v>0</v>
      </c>
      <c r="Y1703" s="62">
        <v>1</v>
      </c>
      <c r="Z1703" s="62">
        <v>118</v>
      </c>
      <c r="AA1703" s="62">
        <v>10.78</v>
      </c>
      <c r="AB1703" s="62">
        <v>715</v>
      </c>
      <c r="AC1703" s="62">
        <v>1</v>
      </c>
    </row>
    <row r="1704" spans="1:29" x14ac:dyDescent="0.25">
      <c r="A1704" s="1">
        <f t="shared" si="400"/>
        <v>0</v>
      </c>
      <c r="B1704" s="1">
        <f t="shared" si="401"/>
        <v>1</v>
      </c>
      <c r="C1704" s="1">
        <f t="shared" si="402"/>
        <v>1</v>
      </c>
      <c r="E1704" s="1">
        <f t="shared" si="403"/>
        <v>1</v>
      </c>
      <c r="F1704" s="1">
        <f t="shared" si="404"/>
        <v>0</v>
      </c>
      <c r="G1704" s="1">
        <f t="shared" si="405"/>
        <v>0</v>
      </c>
      <c r="H1704" s="1">
        <f t="shared" si="406"/>
        <v>0</v>
      </c>
      <c r="J1704" s="1">
        <f t="shared" si="407"/>
        <v>1</v>
      </c>
      <c r="K1704" s="1">
        <f t="shared" si="408"/>
        <v>0</v>
      </c>
      <c r="L1704" s="1">
        <f t="shared" si="409"/>
        <v>0</v>
      </c>
      <c r="M1704" s="1">
        <f t="shared" si="410"/>
        <v>0</v>
      </c>
      <c r="O1704" s="1">
        <f t="shared" si="411"/>
        <v>0</v>
      </c>
      <c r="P1704" s="1">
        <f t="shared" si="412"/>
        <v>0</v>
      </c>
      <c r="Q1704" s="1">
        <f t="shared" si="413"/>
        <v>1</v>
      </c>
      <c r="R1704" s="1">
        <f t="shared" si="414"/>
        <v>0</v>
      </c>
      <c r="Y1704" s="62">
        <v>1</v>
      </c>
      <c r="Z1704" s="62">
        <v>60</v>
      </c>
      <c r="AA1704" s="62">
        <v>17.559999999999999</v>
      </c>
      <c r="AB1704" s="62">
        <v>715</v>
      </c>
      <c r="AC1704" s="62">
        <v>1</v>
      </c>
    </row>
    <row r="1705" spans="1:29" x14ac:dyDescent="0.25">
      <c r="A1705" s="1">
        <f t="shared" si="400"/>
        <v>0</v>
      </c>
      <c r="B1705" s="1">
        <f t="shared" si="401"/>
        <v>0</v>
      </c>
      <c r="C1705" s="1">
        <f t="shared" si="402"/>
        <v>1</v>
      </c>
      <c r="E1705" s="1">
        <f t="shared" si="403"/>
        <v>1</v>
      </c>
      <c r="F1705" s="1">
        <f t="shared" si="404"/>
        <v>0</v>
      </c>
      <c r="G1705" s="1">
        <f t="shared" si="405"/>
        <v>0</v>
      </c>
      <c r="H1705" s="1">
        <f t="shared" si="406"/>
        <v>0</v>
      </c>
      <c r="J1705" s="1">
        <f t="shared" si="407"/>
        <v>0</v>
      </c>
      <c r="K1705" s="1">
        <f t="shared" si="408"/>
        <v>0</v>
      </c>
      <c r="L1705" s="1">
        <f t="shared" si="409"/>
        <v>1</v>
      </c>
      <c r="M1705" s="1">
        <f t="shared" si="410"/>
        <v>0</v>
      </c>
      <c r="O1705" s="1">
        <f t="shared" si="411"/>
        <v>0</v>
      </c>
      <c r="P1705" s="1">
        <f t="shared" si="412"/>
        <v>0</v>
      </c>
      <c r="Q1705" s="1">
        <f t="shared" si="413"/>
        <v>1</v>
      </c>
      <c r="R1705" s="1">
        <f t="shared" si="414"/>
        <v>0</v>
      </c>
      <c r="Y1705" s="62">
        <v>1</v>
      </c>
      <c r="Z1705" s="62">
        <v>89</v>
      </c>
      <c r="AA1705" s="62">
        <v>3.6</v>
      </c>
      <c r="AB1705" s="62">
        <v>685</v>
      </c>
      <c r="AC1705" s="62">
        <v>1</v>
      </c>
    </row>
    <row r="1706" spans="1:29" x14ac:dyDescent="0.25">
      <c r="A1706" s="1">
        <f t="shared" si="400"/>
        <v>1</v>
      </c>
      <c r="B1706" s="1">
        <f t="shared" si="401"/>
        <v>1</v>
      </c>
      <c r="C1706" s="1">
        <f t="shared" si="402"/>
        <v>1</v>
      </c>
      <c r="E1706" s="1">
        <f t="shared" si="403"/>
        <v>1</v>
      </c>
      <c r="F1706" s="1">
        <f t="shared" si="404"/>
        <v>0</v>
      </c>
      <c r="G1706" s="1">
        <f t="shared" si="405"/>
        <v>0</v>
      </c>
      <c r="H1706" s="1">
        <f t="shared" si="406"/>
        <v>0</v>
      </c>
      <c r="J1706" s="1">
        <f t="shared" si="407"/>
        <v>1</v>
      </c>
      <c r="K1706" s="1">
        <f t="shared" si="408"/>
        <v>0</v>
      </c>
      <c r="L1706" s="1">
        <f t="shared" si="409"/>
        <v>0</v>
      </c>
      <c r="M1706" s="1">
        <f t="shared" si="410"/>
        <v>0</v>
      </c>
      <c r="O1706" s="1">
        <f t="shared" si="411"/>
        <v>1</v>
      </c>
      <c r="P1706" s="1">
        <f t="shared" si="412"/>
        <v>0</v>
      </c>
      <c r="Q1706" s="1">
        <f t="shared" si="413"/>
        <v>0</v>
      </c>
      <c r="R1706" s="1">
        <f t="shared" si="414"/>
        <v>0</v>
      </c>
      <c r="Y1706" s="62">
        <v>1</v>
      </c>
      <c r="Z1706" s="62">
        <v>180</v>
      </c>
      <c r="AA1706" s="62">
        <v>6.18</v>
      </c>
      <c r="AB1706" s="62">
        <v>685</v>
      </c>
      <c r="AC1706" s="62">
        <v>1</v>
      </c>
    </row>
    <row r="1707" spans="1:29" x14ac:dyDescent="0.25">
      <c r="A1707" s="1">
        <f t="shared" si="400"/>
        <v>1</v>
      </c>
      <c r="B1707" s="1">
        <f t="shared" si="401"/>
        <v>1</v>
      </c>
      <c r="C1707" s="1">
        <f t="shared" si="402"/>
        <v>1</v>
      </c>
      <c r="E1707" s="1">
        <f t="shared" si="403"/>
        <v>1</v>
      </c>
      <c r="F1707" s="1">
        <f t="shared" si="404"/>
        <v>0</v>
      </c>
      <c r="G1707" s="1">
        <f t="shared" si="405"/>
        <v>0</v>
      </c>
      <c r="H1707" s="1">
        <f t="shared" si="406"/>
        <v>0</v>
      </c>
      <c r="J1707" s="1">
        <f t="shared" si="407"/>
        <v>1</v>
      </c>
      <c r="K1707" s="1">
        <f t="shared" si="408"/>
        <v>0</v>
      </c>
      <c r="L1707" s="1">
        <f t="shared" si="409"/>
        <v>0</v>
      </c>
      <c r="M1707" s="1">
        <f t="shared" si="410"/>
        <v>0</v>
      </c>
      <c r="O1707" s="1">
        <f t="shared" si="411"/>
        <v>1</v>
      </c>
      <c r="P1707" s="1">
        <f t="shared" si="412"/>
        <v>0</v>
      </c>
      <c r="Q1707" s="1">
        <f t="shared" si="413"/>
        <v>0</v>
      </c>
      <c r="R1707" s="1">
        <f t="shared" si="414"/>
        <v>0</v>
      </c>
      <c r="Y1707" s="62">
        <v>0</v>
      </c>
      <c r="Z1707" s="62">
        <v>210</v>
      </c>
      <c r="AA1707" s="62">
        <v>5.49</v>
      </c>
      <c r="AB1707" s="62">
        <v>660</v>
      </c>
      <c r="AC1707" s="62">
        <v>1</v>
      </c>
    </row>
    <row r="1708" spans="1:29" x14ac:dyDescent="0.25">
      <c r="A1708" s="1">
        <f t="shared" si="400"/>
        <v>1</v>
      </c>
      <c r="B1708" s="1">
        <f t="shared" si="401"/>
        <v>1</v>
      </c>
      <c r="C1708" s="1">
        <f t="shared" si="402"/>
        <v>1</v>
      </c>
      <c r="E1708" s="1">
        <f t="shared" si="403"/>
        <v>1</v>
      </c>
      <c r="F1708" s="1">
        <f t="shared" si="404"/>
        <v>0</v>
      </c>
      <c r="G1708" s="1">
        <f t="shared" si="405"/>
        <v>0</v>
      </c>
      <c r="H1708" s="1">
        <f t="shared" si="406"/>
        <v>0</v>
      </c>
      <c r="J1708" s="1">
        <f t="shared" si="407"/>
        <v>1</v>
      </c>
      <c r="K1708" s="1">
        <f t="shared" si="408"/>
        <v>0</v>
      </c>
      <c r="L1708" s="1">
        <f t="shared" si="409"/>
        <v>0</v>
      </c>
      <c r="M1708" s="1">
        <f t="shared" si="410"/>
        <v>0</v>
      </c>
      <c r="O1708" s="1">
        <f t="shared" si="411"/>
        <v>1</v>
      </c>
      <c r="P1708" s="1">
        <f t="shared" si="412"/>
        <v>0</v>
      </c>
      <c r="Q1708" s="1">
        <f t="shared" si="413"/>
        <v>0</v>
      </c>
      <c r="R1708" s="1">
        <f t="shared" si="414"/>
        <v>0</v>
      </c>
      <c r="Y1708" s="62">
        <v>1</v>
      </c>
      <c r="Z1708" s="62">
        <v>148</v>
      </c>
      <c r="AA1708" s="62">
        <v>12.19</v>
      </c>
      <c r="AB1708" s="62">
        <v>705</v>
      </c>
      <c r="AC1708" s="62">
        <v>1</v>
      </c>
    </row>
    <row r="1709" spans="1:29" x14ac:dyDescent="0.25">
      <c r="A1709" s="1">
        <f t="shared" si="400"/>
        <v>0</v>
      </c>
      <c r="B1709" s="1">
        <f t="shared" si="401"/>
        <v>0</v>
      </c>
      <c r="C1709" s="1">
        <f t="shared" si="402"/>
        <v>1</v>
      </c>
      <c r="E1709" s="1">
        <f t="shared" si="403"/>
        <v>1</v>
      </c>
      <c r="F1709" s="1">
        <f t="shared" si="404"/>
        <v>0</v>
      </c>
      <c r="G1709" s="1">
        <f t="shared" si="405"/>
        <v>0</v>
      </c>
      <c r="H1709" s="1">
        <f t="shared" si="406"/>
        <v>0</v>
      </c>
      <c r="J1709" s="1">
        <f t="shared" si="407"/>
        <v>0</v>
      </c>
      <c r="K1709" s="1">
        <f t="shared" si="408"/>
        <v>0</v>
      </c>
      <c r="L1709" s="1">
        <f t="shared" si="409"/>
        <v>1</v>
      </c>
      <c r="M1709" s="1">
        <f t="shared" si="410"/>
        <v>0</v>
      </c>
      <c r="O1709" s="1">
        <f t="shared" si="411"/>
        <v>0</v>
      </c>
      <c r="P1709" s="1">
        <f t="shared" si="412"/>
        <v>0</v>
      </c>
      <c r="Q1709" s="1">
        <f t="shared" si="413"/>
        <v>1</v>
      </c>
      <c r="R1709" s="1">
        <f t="shared" si="414"/>
        <v>0</v>
      </c>
      <c r="Y1709" s="62">
        <v>1</v>
      </c>
      <c r="Z1709" s="62">
        <v>122</v>
      </c>
      <c r="AA1709" s="62">
        <v>27.05</v>
      </c>
      <c r="AB1709" s="62">
        <v>670</v>
      </c>
      <c r="AC1709" s="62">
        <v>1</v>
      </c>
    </row>
    <row r="1710" spans="1:29" x14ac:dyDescent="0.25">
      <c r="A1710" s="1">
        <f t="shared" si="400"/>
        <v>1</v>
      </c>
      <c r="B1710" s="1">
        <f t="shared" si="401"/>
        <v>1</v>
      </c>
      <c r="C1710" s="1">
        <f t="shared" si="402"/>
        <v>1</v>
      </c>
      <c r="E1710" s="1">
        <f t="shared" si="403"/>
        <v>1</v>
      </c>
      <c r="F1710" s="1">
        <f t="shared" si="404"/>
        <v>0</v>
      </c>
      <c r="G1710" s="1">
        <f t="shared" si="405"/>
        <v>0</v>
      </c>
      <c r="H1710" s="1">
        <f t="shared" si="406"/>
        <v>0</v>
      </c>
      <c r="J1710" s="1">
        <f t="shared" si="407"/>
        <v>1</v>
      </c>
      <c r="K1710" s="1">
        <f t="shared" si="408"/>
        <v>0</v>
      </c>
      <c r="L1710" s="1">
        <f t="shared" si="409"/>
        <v>0</v>
      </c>
      <c r="M1710" s="1">
        <f t="shared" si="410"/>
        <v>0</v>
      </c>
      <c r="O1710" s="1">
        <f t="shared" si="411"/>
        <v>1</v>
      </c>
      <c r="P1710" s="1">
        <f t="shared" si="412"/>
        <v>0</v>
      </c>
      <c r="Q1710" s="1">
        <f t="shared" si="413"/>
        <v>0</v>
      </c>
      <c r="R1710" s="1">
        <f t="shared" si="414"/>
        <v>0</v>
      </c>
      <c r="Y1710" s="62">
        <v>1</v>
      </c>
      <c r="Z1710" s="62">
        <v>35</v>
      </c>
      <c r="AA1710" s="62">
        <v>19.96</v>
      </c>
      <c r="AB1710" s="62">
        <v>690</v>
      </c>
      <c r="AC1710" s="62">
        <v>1</v>
      </c>
    </row>
    <row r="1711" spans="1:29" x14ac:dyDescent="0.25">
      <c r="A1711" s="1">
        <f t="shared" si="400"/>
        <v>1</v>
      </c>
      <c r="B1711" s="1">
        <f t="shared" si="401"/>
        <v>1</v>
      </c>
      <c r="C1711" s="1">
        <f t="shared" si="402"/>
        <v>1</v>
      </c>
      <c r="E1711" s="1">
        <f t="shared" si="403"/>
        <v>1</v>
      </c>
      <c r="F1711" s="1">
        <f t="shared" si="404"/>
        <v>0</v>
      </c>
      <c r="G1711" s="1">
        <f t="shared" si="405"/>
        <v>0</v>
      </c>
      <c r="H1711" s="1">
        <f t="shared" si="406"/>
        <v>0</v>
      </c>
      <c r="J1711" s="1">
        <f t="shared" si="407"/>
        <v>1</v>
      </c>
      <c r="K1711" s="1">
        <f t="shared" si="408"/>
        <v>0</v>
      </c>
      <c r="L1711" s="1">
        <f t="shared" si="409"/>
        <v>0</v>
      </c>
      <c r="M1711" s="1">
        <f t="shared" si="410"/>
        <v>0</v>
      </c>
      <c r="O1711" s="1">
        <f t="shared" si="411"/>
        <v>1</v>
      </c>
      <c r="P1711" s="1">
        <f t="shared" si="412"/>
        <v>0</v>
      </c>
      <c r="Q1711" s="1">
        <f t="shared" si="413"/>
        <v>0</v>
      </c>
      <c r="R1711" s="1">
        <f t="shared" si="414"/>
        <v>0</v>
      </c>
      <c r="Y1711" s="62">
        <v>1</v>
      </c>
      <c r="Z1711" s="62">
        <v>70</v>
      </c>
      <c r="AA1711" s="62">
        <v>18.12</v>
      </c>
      <c r="AB1711" s="62">
        <v>690</v>
      </c>
      <c r="AC1711" s="62">
        <v>1</v>
      </c>
    </row>
    <row r="1712" spans="1:29" x14ac:dyDescent="0.25">
      <c r="A1712" s="1">
        <f t="shared" si="400"/>
        <v>1</v>
      </c>
      <c r="B1712" s="1">
        <f t="shared" si="401"/>
        <v>1</v>
      </c>
      <c r="C1712" s="1">
        <f t="shared" si="402"/>
        <v>1</v>
      </c>
      <c r="E1712" s="1">
        <f t="shared" si="403"/>
        <v>1</v>
      </c>
      <c r="F1712" s="1">
        <f t="shared" si="404"/>
        <v>0</v>
      </c>
      <c r="G1712" s="1">
        <f t="shared" si="405"/>
        <v>0</v>
      </c>
      <c r="H1712" s="1">
        <f t="shared" si="406"/>
        <v>0</v>
      </c>
      <c r="J1712" s="1">
        <f t="shared" si="407"/>
        <v>1</v>
      </c>
      <c r="K1712" s="1">
        <f t="shared" si="408"/>
        <v>0</v>
      </c>
      <c r="L1712" s="1">
        <f t="shared" si="409"/>
        <v>0</v>
      </c>
      <c r="M1712" s="1">
        <f t="shared" si="410"/>
        <v>0</v>
      </c>
      <c r="O1712" s="1">
        <f t="shared" si="411"/>
        <v>1</v>
      </c>
      <c r="P1712" s="1">
        <f t="shared" si="412"/>
        <v>0</v>
      </c>
      <c r="Q1712" s="1">
        <f t="shared" si="413"/>
        <v>0</v>
      </c>
      <c r="R1712" s="1">
        <f t="shared" si="414"/>
        <v>0</v>
      </c>
      <c r="Y1712" s="62">
        <v>1</v>
      </c>
      <c r="Z1712" s="62">
        <v>70</v>
      </c>
      <c r="AA1712" s="62">
        <v>23.62</v>
      </c>
      <c r="AB1712" s="62">
        <v>735</v>
      </c>
      <c r="AC1712" s="62">
        <v>1</v>
      </c>
    </row>
    <row r="1713" spans="1:29" x14ac:dyDescent="0.25">
      <c r="A1713" s="1">
        <f t="shared" si="400"/>
        <v>1</v>
      </c>
      <c r="B1713" s="1">
        <f t="shared" si="401"/>
        <v>1</v>
      </c>
      <c r="C1713" s="1">
        <f t="shared" si="402"/>
        <v>1</v>
      </c>
      <c r="E1713" s="1">
        <f t="shared" si="403"/>
        <v>1</v>
      </c>
      <c r="F1713" s="1">
        <f t="shared" si="404"/>
        <v>0</v>
      </c>
      <c r="G1713" s="1">
        <f t="shared" si="405"/>
        <v>0</v>
      </c>
      <c r="H1713" s="1">
        <f t="shared" si="406"/>
        <v>0</v>
      </c>
      <c r="J1713" s="1">
        <f t="shared" si="407"/>
        <v>1</v>
      </c>
      <c r="K1713" s="1">
        <f t="shared" si="408"/>
        <v>0</v>
      </c>
      <c r="L1713" s="1">
        <f t="shared" si="409"/>
        <v>0</v>
      </c>
      <c r="M1713" s="1">
        <f t="shared" si="410"/>
        <v>0</v>
      </c>
      <c r="O1713" s="1">
        <f t="shared" si="411"/>
        <v>1</v>
      </c>
      <c r="P1713" s="1">
        <f t="shared" si="412"/>
        <v>0</v>
      </c>
      <c r="Q1713" s="1">
        <f t="shared" si="413"/>
        <v>0</v>
      </c>
      <c r="R1713" s="1">
        <f t="shared" si="414"/>
        <v>0</v>
      </c>
      <c r="Y1713" s="62">
        <v>1</v>
      </c>
      <c r="Z1713" s="62">
        <v>80</v>
      </c>
      <c r="AA1713" s="62">
        <v>22.53</v>
      </c>
      <c r="AB1713" s="62">
        <v>715</v>
      </c>
      <c r="AC1713" s="62">
        <v>1</v>
      </c>
    </row>
    <row r="1714" spans="1:29" x14ac:dyDescent="0.25">
      <c r="A1714" s="1">
        <f t="shared" si="400"/>
        <v>1</v>
      </c>
      <c r="B1714" s="1">
        <f t="shared" si="401"/>
        <v>1</v>
      </c>
      <c r="C1714" s="1">
        <f t="shared" si="402"/>
        <v>1</v>
      </c>
      <c r="E1714" s="1">
        <f t="shared" si="403"/>
        <v>1</v>
      </c>
      <c r="F1714" s="1">
        <f t="shared" si="404"/>
        <v>0</v>
      </c>
      <c r="G1714" s="1">
        <f t="shared" si="405"/>
        <v>0</v>
      </c>
      <c r="H1714" s="1">
        <f t="shared" si="406"/>
        <v>0</v>
      </c>
      <c r="J1714" s="1">
        <f t="shared" si="407"/>
        <v>1</v>
      </c>
      <c r="K1714" s="1">
        <f t="shared" si="408"/>
        <v>0</v>
      </c>
      <c r="L1714" s="1">
        <f t="shared" si="409"/>
        <v>0</v>
      </c>
      <c r="M1714" s="1">
        <f t="shared" si="410"/>
        <v>0</v>
      </c>
      <c r="O1714" s="1">
        <f t="shared" si="411"/>
        <v>1</v>
      </c>
      <c r="P1714" s="1">
        <f t="shared" si="412"/>
        <v>0</v>
      </c>
      <c r="Q1714" s="1">
        <f t="shared" si="413"/>
        <v>0</v>
      </c>
      <c r="R1714" s="1">
        <f t="shared" si="414"/>
        <v>0</v>
      </c>
      <c r="Y1714" s="62">
        <v>1</v>
      </c>
      <c r="Z1714" s="62">
        <v>36</v>
      </c>
      <c r="AA1714" s="62">
        <v>9.4700000000000006</v>
      </c>
      <c r="AB1714" s="62">
        <v>660</v>
      </c>
      <c r="AC1714" s="62">
        <v>1</v>
      </c>
    </row>
    <row r="1715" spans="1:29" x14ac:dyDescent="0.25">
      <c r="A1715" s="1">
        <f t="shared" si="400"/>
        <v>0</v>
      </c>
      <c r="B1715" s="1">
        <f t="shared" si="401"/>
        <v>0</v>
      </c>
      <c r="C1715" s="1">
        <f t="shared" si="402"/>
        <v>1</v>
      </c>
      <c r="E1715" s="1">
        <f t="shared" si="403"/>
        <v>1</v>
      </c>
      <c r="F1715" s="1">
        <f t="shared" si="404"/>
        <v>0</v>
      </c>
      <c r="G1715" s="1">
        <f t="shared" si="405"/>
        <v>0</v>
      </c>
      <c r="H1715" s="1">
        <f t="shared" si="406"/>
        <v>0</v>
      </c>
      <c r="J1715" s="1">
        <f t="shared" si="407"/>
        <v>0</v>
      </c>
      <c r="K1715" s="1">
        <f t="shared" si="408"/>
        <v>0</v>
      </c>
      <c r="L1715" s="1">
        <f t="shared" si="409"/>
        <v>1</v>
      </c>
      <c r="M1715" s="1">
        <f t="shared" si="410"/>
        <v>0</v>
      </c>
      <c r="O1715" s="1">
        <f t="shared" si="411"/>
        <v>0</v>
      </c>
      <c r="P1715" s="1">
        <f t="shared" si="412"/>
        <v>0</v>
      </c>
      <c r="Q1715" s="1">
        <f t="shared" si="413"/>
        <v>1</v>
      </c>
      <c r="R1715" s="1">
        <f t="shared" si="414"/>
        <v>0</v>
      </c>
      <c r="Y1715" s="62">
        <v>1</v>
      </c>
      <c r="Z1715" s="62">
        <v>92</v>
      </c>
      <c r="AA1715" s="62">
        <v>16.46</v>
      </c>
      <c r="AB1715" s="62">
        <v>700</v>
      </c>
      <c r="AC1715" s="62">
        <v>1</v>
      </c>
    </row>
    <row r="1716" spans="1:29" x14ac:dyDescent="0.25">
      <c r="A1716" s="1">
        <f t="shared" si="400"/>
        <v>0</v>
      </c>
      <c r="B1716" s="1">
        <f t="shared" si="401"/>
        <v>0</v>
      </c>
      <c r="C1716" s="1">
        <f t="shared" si="402"/>
        <v>1</v>
      </c>
      <c r="E1716" s="1">
        <f t="shared" si="403"/>
        <v>1</v>
      </c>
      <c r="F1716" s="1">
        <f t="shared" si="404"/>
        <v>0</v>
      </c>
      <c r="G1716" s="1">
        <f t="shared" si="405"/>
        <v>0</v>
      </c>
      <c r="H1716" s="1">
        <f t="shared" si="406"/>
        <v>0</v>
      </c>
      <c r="J1716" s="1">
        <f t="shared" si="407"/>
        <v>0</v>
      </c>
      <c r="K1716" s="1">
        <f t="shared" si="408"/>
        <v>0</v>
      </c>
      <c r="L1716" s="1">
        <f t="shared" si="409"/>
        <v>1</v>
      </c>
      <c r="M1716" s="1">
        <f t="shared" si="410"/>
        <v>0</v>
      </c>
      <c r="O1716" s="1">
        <f t="shared" si="411"/>
        <v>0</v>
      </c>
      <c r="P1716" s="1">
        <f t="shared" si="412"/>
        <v>0</v>
      </c>
      <c r="Q1716" s="1">
        <f t="shared" si="413"/>
        <v>1</v>
      </c>
      <c r="R1716" s="1">
        <f t="shared" si="414"/>
        <v>0</v>
      </c>
      <c r="Y1716" s="62">
        <v>0</v>
      </c>
      <c r="Z1716" s="62">
        <v>182</v>
      </c>
      <c r="AA1716" s="62">
        <v>4.88</v>
      </c>
      <c r="AB1716" s="62">
        <v>660</v>
      </c>
      <c r="AC1716" s="62">
        <v>1</v>
      </c>
    </row>
    <row r="1717" spans="1:29" x14ac:dyDescent="0.25">
      <c r="A1717" s="1">
        <f t="shared" si="400"/>
        <v>1</v>
      </c>
      <c r="B1717" s="1">
        <f t="shared" si="401"/>
        <v>1</v>
      </c>
      <c r="C1717" s="1">
        <f t="shared" si="402"/>
        <v>1</v>
      </c>
      <c r="E1717" s="1">
        <f t="shared" si="403"/>
        <v>1</v>
      </c>
      <c r="F1717" s="1">
        <f t="shared" si="404"/>
        <v>0</v>
      </c>
      <c r="G1717" s="1">
        <f t="shared" si="405"/>
        <v>0</v>
      </c>
      <c r="H1717" s="1">
        <f t="shared" si="406"/>
        <v>0</v>
      </c>
      <c r="J1717" s="1">
        <f t="shared" si="407"/>
        <v>1</v>
      </c>
      <c r="K1717" s="1">
        <f t="shared" si="408"/>
        <v>0</v>
      </c>
      <c r="L1717" s="1">
        <f t="shared" si="409"/>
        <v>0</v>
      </c>
      <c r="M1717" s="1">
        <f t="shared" si="410"/>
        <v>0</v>
      </c>
      <c r="O1717" s="1">
        <f t="shared" si="411"/>
        <v>1</v>
      </c>
      <c r="P1717" s="1">
        <f t="shared" si="412"/>
        <v>0</v>
      </c>
      <c r="Q1717" s="1">
        <f t="shared" si="413"/>
        <v>0</v>
      </c>
      <c r="R1717" s="1">
        <f t="shared" si="414"/>
        <v>0</v>
      </c>
      <c r="Y1717" s="62">
        <v>1</v>
      </c>
      <c r="Z1717" s="62">
        <v>110</v>
      </c>
      <c r="AA1717" s="62">
        <v>21.3</v>
      </c>
      <c r="AB1717" s="62">
        <v>675</v>
      </c>
      <c r="AC1717" s="62">
        <v>1</v>
      </c>
    </row>
    <row r="1718" spans="1:29" x14ac:dyDescent="0.25">
      <c r="A1718" s="1">
        <f t="shared" si="400"/>
        <v>0</v>
      </c>
      <c r="B1718" s="1">
        <f t="shared" si="401"/>
        <v>0</v>
      </c>
      <c r="C1718" s="1">
        <f t="shared" si="402"/>
        <v>1</v>
      </c>
      <c r="E1718" s="1">
        <f t="shared" si="403"/>
        <v>1</v>
      </c>
      <c r="F1718" s="1">
        <f t="shared" si="404"/>
        <v>0</v>
      </c>
      <c r="G1718" s="1">
        <f t="shared" si="405"/>
        <v>0</v>
      </c>
      <c r="H1718" s="1">
        <f t="shared" si="406"/>
        <v>0</v>
      </c>
      <c r="J1718" s="1">
        <f t="shared" si="407"/>
        <v>0</v>
      </c>
      <c r="K1718" s="1">
        <f t="shared" si="408"/>
        <v>0</v>
      </c>
      <c r="L1718" s="1">
        <f t="shared" si="409"/>
        <v>1</v>
      </c>
      <c r="M1718" s="1">
        <f t="shared" si="410"/>
        <v>0</v>
      </c>
      <c r="O1718" s="1">
        <f t="shared" si="411"/>
        <v>0</v>
      </c>
      <c r="P1718" s="1">
        <f t="shared" si="412"/>
        <v>0</v>
      </c>
      <c r="Q1718" s="1">
        <f t="shared" si="413"/>
        <v>1</v>
      </c>
      <c r="R1718" s="1">
        <f t="shared" si="414"/>
        <v>0</v>
      </c>
      <c r="Y1718" s="62">
        <v>0</v>
      </c>
      <c r="Z1718" s="62">
        <v>80</v>
      </c>
      <c r="AA1718" s="62">
        <v>24.52</v>
      </c>
      <c r="AB1718" s="62">
        <v>680</v>
      </c>
      <c r="AC1718" s="62">
        <v>1</v>
      </c>
    </row>
    <row r="1719" spans="1:29" x14ac:dyDescent="0.25">
      <c r="A1719" s="1">
        <f t="shared" si="400"/>
        <v>0</v>
      </c>
      <c r="B1719" s="1">
        <f t="shared" si="401"/>
        <v>1</v>
      </c>
      <c r="C1719" s="1">
        <f t="shared" si="402"/>
        <v>1</v>
      </c>
      <c r="E1719" s="1">
        <f t="shared" si="403"/>
        <v>1</v>
      </c>
      <c r="F1719" s="1">
        <f t="shared" si="404"/>
        <v>0</v>
      </c>
      <c r="G1719" s="1">
        <f t="shared" si="405"/>
        <v>0</v>
      </c>
      <c r="H1719" s="1">
        <f t="shared" si="406"/>
        <v>0</v>
      </c>
      <c r="J1719" s="1">
        <f t="shared" si="407"/>
        <v>1</v>
      </c>
      <c r="K1719" s="1">
        <f t="shared" si="408"/>
        <v>0</v>
      </c>
      <c r="L1719" s="1">
        <f t="shared" si="409"/>
        <v>0</v>
      </c>
      <c r="M1719" s="1">
        <f t="shared" si="410"/>
        <v>0</v>
      </c>
      <c r="O1719" s="1">
        <f t="shared" si="411"/>
        <v>0</v>
      </c>
      <c r="P1719" s="1">
        <f t="shared" si="412"/>
        <v>0</v>
      </c>
      <c r="Q1719" s="1">
        <f t="shared" si="413"/>
        <v>1</v>
      </c>
      <c r="R1719" s="1">
        <f t="shared" si="414"/>
        <v>0</v>
      </c>
      <c r="Y1719" s="62">
        <v>1</v>
      </c>
      <c r="Z1719" s="62">
        <v>109</v>
      </c>
      <c r="AA1719" s="62">
        <v>18.09</v>
      </c>
      <c r="AB1719" s="62">
        <v>690</v>
      </c>
      <c r="AC1719" s="62">
        <v>1</v>
      </c>
    </row>
    <row r="1720" spans="1:29" x14ac:dyDescent="0.25">
      <c r="A1720" s="1">
        <f t="shared" si="400"/>
        <v>1</v>
      </c>
      <c r="B1720" s="1">
        <f t="shared" si="401"/>
        <v>1</v>
      </c>
      <c r="C1720" s="1">
        <f t="shared" si="402"/>
        <v>1</v>
      </c>
      <c r="E1720" s="1">
        <f t="shared" si="403"/>
        <v>1</v>
      </c>
      <c r="F1720" s="1">
        <f t="shared" si="404"/>
        <v>0</v>
      </c>
      <c r="G1720" s="1">
        <f t="shared" si="405"/>
        <v>0</v>
      </c>
      <c r="H1720" s="1">
        <f t="shared" si="406"/>
        <v>0</v>
      </c>
      <c r="J1720" s="1">
        <f t="shared" si="407"/>
        <v>1</v>
      </c>
      <c r="K1720" s="1">
        <f t="shared" si="408"/>
        <v>0</v>
      </c>
      <c r="L1720" s="1">
        <f t="shared" si="409"/>
        <v>0</v>
      </c>
      <c r="M1720" s="1">
        <f t="shared" si="410"/>
        <v>0</v>
      </c>
      <c r="O1720" s="1">
        <f t="shared" si="411"/>
        <v>1</v>
      </c>
      <c r="P1720" s="1">
        <f t="shared" si="412"/>
        <v>0</v>
      </c>
      <c r="Q1720" s="1">
        <f t="shared" si="413"/>
        <v>0</v>
      </c>
      <c r="R1720" s="1">
        <f t="shared" si="414"/>
        <v>0</v>
      </c>
      <c r="Y1720" s="62">
        <v>1</v>
      </c>
      <c r="Z1720" s="62">
        <v>113.65</v>
      </c>
      <c r="AA1720" s="62">
        <v>9.4499999999999993</v>
      </c>
      <c r="AB1720" s="62">
        <v>670</v>
      </c>
      <c r="AC1720" s="62">
        <v>1</v>
      </c>
    </row>
    <row r="1721" spans="1:29" x14ac:dyDescent="0.25">
      <c r="A1721" s="1">
        <f t="shared" si="400"/>
        <v>1</v>
      </c>
      <c r="B1721" s="1">
        <f t="shared" si="401"/>
        <v>1</v>
      </c>
      <c r="C1721" s="1">
        <f t="shared" si="402"/>
        <v>1</v>
      </c>
      <c r="E1721" s="1">
        <f t="shared" si="403"/>
        <v>1</v>
      </c>
      <c r="F1721" s="1">
        <f t="shared" si="404"/>
        <v>0</v>
      </c>
      <c r="G1721" s="1">
        <f t="shared" si="405"/>
        <v>0</v>
      </c>
      <c r="H1721" s="1">
        <f t="shared" si="406"/>
        <v>0</v>
      </c>
      <c r="J1721" s="1">
        <f t="shared" si="407"/>
        <v>1</v>
      </c>
      <c r="K1721" s="1">
        <f t="shared" si="408"/>
        <v>0</v>
      </c>
      <c r="L1721" s="1">
        <f t="shared" si="409"/>
        <v>0</v>
      </c>
      <c r="M1721" s="1">
        <f t="shared" si="410"/>
        <v>0</v>
      </c>
      <c r="O1721" s="1">
        <f t="shared" si="411"/>
        <v>1</v>
      </c>
      <c r="P1721" s="1">
        <f t="shared" si="412"/>
        <v>0</v>
      </c>
      <c r="Q1721" s="1">
        <f t="shared" si="413"/>
        <v>0</v>
      </c>
      <c r="R1721" s="1">
        <f t="shared" si="414"/>
        <v>0</v>
      </c>
      <c r="Y1721" s="62">
        <v>1</v>
      </c>
      <c r="Z1721" s="62">
        <v>107</v>
      </c>
      <c r="AA1721" s="62">
        <v>15.29</v>
      </c>
      <c r="AB1721" s="62">
        <v>705</v>
      </c>
      <c r="AC1721" s="62">
        <v>1</v>
      </c>
    </row>
    <row r="1722" spans="1:29" x14ac:dyDescent="0.25">
      <c r="A1722" s="1">
        <f t="shared" si="400"/>
        <v>1</v>
      </c>
      <c r="B1722" s="1">
        <f t="shared" si="401"/>
        <v>1</v>
      </c>
      <c r="C1722" s="1">
        <f t="shared" si="402"/>
        <v>1</v>
      </c>
      <c r="E1722" s="1">
        <f t="shared" si="403"/>
        <v>1</v>
      </c>
      <c r="F1722" s="1">
        <f t="shared" si="404"/>
        <v>0</v>
      </c>
      <c r="G1722" s="1">
        <f t="shared" si="405"/>
        <v>0</v>
      </c>
      <c r="H1722" s="1">
        <f t="shared" si="406"/>
        <v>0</v>
      </c>
      <c r="J1722" s="1">
        <f t="shared" si="407"/>
        <v>1</v>
      </c>
      <c r="K1722" s="1">
        <f t="shared" si="408"/>
        <v>0</v>
      </c>
      <c r="L1722" s="1">
        <f t="shared" si="409"/>
        <v>0</v>
      </c>
      <c r="M1722" s="1">
        <f t="shared" si="410"/>
        <v>0</v>
      </c>
      <c r="O1722" s="1">
        <f t="shared" si="411"/>
        <v>1</v>
      </c>
      <c r="P1722" s="1">
        <f t="shared" si="412"/>
        <v>0</v>
      </c>
      <c r="Q1722" s="1">
        <f t="shared" si="413"/>
        <v>0</v>
      </c>
      <c r="R1722" s="1">
        <f t="shared" si="414"/>
        <v>0</v>
      </c>
      <c r="Y1722" s="62">
        <v>1</v>
      </c>
      <c r="Z1722" s="62">
        <v>58</v>
      </c>
      <c r="AA1722" s="62">
        <v>9.6199999999999992</v>
      </c>
      <c r="AB1722" s="62">
        <v>670</v>
      </c>
      <c r="AC1722" s="62">
        <v>1</v>
      </c>
    </row>
    <row r="1723" spans="1:29" x14ac:dyDescent="0.25">
      <c r="A1723" s="1">
        <f t="shared" si="400"/>
        <v>0</v>
      </c>
      <c r="B1723" s="1">
        <f t="shared" si="401"/>
        <v>0</v>
      </c>
      <c r="C1723" s="1">
        <f t="shared" si="402"/>
        <v>0</v>
      </c>
      <c r="E1723" s="1">
        <f t="shared" si="403"/>
        <v>0</v>
      </c>
      <c r="F1723" s="1">
        <f t="shared" si="404"/>
        <v>0</v>
      </c>
      <c r="G1723" s="1">
        <f t="shared" si="405"/>
        <v>1</v>
      </c>
      <c r="H1723" s="1">
        <f t="shared" si="406"/>
        <v>0</v>
      </c>
      <c r="J1723" s="1">
        <f t="shared" si="407"/>
        <v>0</v>
      </c>
      <c r="K1723" s="1">
        <f t="shared" si="408"/>
        <v>0</v>
      </c>
      <c r="L1723" s="1">
        <f t="shared" si="409"/>
        <v>1</v>
      </c>
      <c r="M1723" s="1">
        <f t="shared" si="410"/>
        <v>0</v>
      </c>
      <c r="O1723" s="1">
        <f t="shared" si="411"/>
        <v>0</v>
      </c>
      <c r="P1723" s="1">
        <f t="shared" si="412"/>
        <v>0</v>
      </c>
      <c r="Q1723" s="1">
        <f t="shared" si="413"/>
        <v>1</v>
      </c>
      <c r="R1723" s="1">
        <f t="shared" si="414"/>
        <v>0</v>
      </c>
      <c r="Y1723" s="62">
        <v>1</v>
      </c>
      <c r="Z1723" s="62">
        <v>80</v>
      </c>
      <c r="AA1723" s="62">
        <v>27.05</v>
      </c>
      <c r="AB1723" s="62">
        <v>670</v>
      </c>
      <c r="AC1723" s="62">
        <v>1</v>
      </c>
    </row>
    <row r="1724" spans="1:29" x14ac:dyDescent="0.25">
      <c r="A1724" s="1">
        <f t="shared" si="400"/>
        <v>1</v>
      </c>
      <c r="B1724" s="1">
        <f t="shared" si="401"/>
        <v>1</v>
      </c>
      <c r="C1724" s="1">
        <f t="shared" si="402"/>
        <v>1</v>
      </c>
      <c r="E1724" s="1">
        <f t="shared" si="403"/>
        <v>1</v>
      </c>
      <c r="F1724" s="1">
        <f t="shared" si="404"/>
        <v>0</v>
      </c>
      <c r="G1724" s="1">
        <f t="shared" si="405"/>
        <v>0</v>
      </c>
      <c r="H1724" s="1">
        <f t="shared" si="406"/>
        <v>0</v>
      </c>
      <c r="J1724" s="1">
        <f t="shared" si="407"/>
        <v>1</v>
      </c>
      <c r="K1724" s="1">
        <f t="shared" si="408"/>
        <v>0</v>
      </c>
      <c r="L1724" s="1">
        <f t="shared" si="409"/>
        <v>0</v>
      </c>
      <c r="M1724" s="1">
        <f t="shared" si="410"/>
        <v>0</v>
      </c>
      <c r="O1724" s="1">
        <f t="shared" si="411"/>
        <v>1</v>
      </c>
      <c r="P1724" s="1">
        <f t="shared" si="412"/>
        <v>0</v>
      </c>
      <c r="Q1724" s="1">
        <f t="shared" si="413"/>
        <v>0</v>
      </c>
      <c r="R1724" s="1">
        <f t="shared" si="414"/>
        <v>0</v>
      </c>
      <c r="Y1724" s="62">
        <v>1</v>
      </c>
      <c r="Z1724" s="62">
        <v>96</v>
      </c>
      <c r="AA1724" s="62">
        <v>5.94</v>
      </c>
      <c r="AB1724" s="62">
        <v>700</v>
      </c>
      <c r="AC1724" s="62">
        <v>1</v>
      </c>
    </row>
    <row r="1725" spans="1:29" x14ac:dyDescent="0.25">
      <c r="A1725" s="1">
        <f t="shared" si="400"/>
        <v>1</v>
      </c>
      <c r="B1725" s="1">
        <f t="shared" si="401"/>
        <v>1</v>
      </c>
      <c r="C1725" s="1">
        <f t="shared" si="402"/>
        <v>1</v>
      </c>
      <c r="E1725" s="1">
        <f t="shared" si="403"/>
        <v>1</v>
      </c>
      <c r="F1725" s="1">
        <f t="shared" si="404"/>
        <v>0</v>
      </c>
      <c r="G1725" s="1">
        <f t="shared" si="405"/>
        <v>0</v>
      </c>
      <c r="H1725" s="1">
        <f t="shared" si="406"/>
        <v>0</v>
      </c>
      <c r="J1725" s="1">
        <f t="shared" si="407"/>
        <v>1</v>
      </c>
      <c r="K1725" s="1">
        <f t="shared" si="408"/>
        <v>0</v>
      </c>
      <c r="L1725" s="1">
        <f t="shared" si="409"/>
        <v>0</v>
      </c>
      <c r="M1725" s="1">
        <f t="shared" si="410"/>
        <v>0</v>
      </c>
      <c r="O1725" s="1">
        <f t="shared" si="411"/>
        <v>1</v>
      </c>
      <c r="P1725" s="1">
        <f t="shared" si="412"/>
        <v>0</v>
      </c>
      <c r="Q1725" s="1">
        <f t="shared" si="413"/>
        <v>0</v>
      </c>
      <c r="R1725" s="1">
        <f t="shared" si="414"/>
        <v>0</v>
      </c>
      <c r="Y1725" s="62">
        <v>0</v>
      </c>
      <c r="Z1725" s="62">
        <v>80</v>
      </c>
      <c r="AA1725" s="62">
        <v>12.18</v>
      </c>
      <c r="AB1725" s="62">
        <v>680</v>
      </c>
      <c r="AC1725" s="62">
        <v>1</v>
      </c>
    </row>
    <row r="1726" spans="1:29" x14ac:dyDescent="0.25">
      <c r="A1726" s="1">
        <f t="shared" si="400"/>
        <v>1</v>
      </c>
      <c r="B1726" s="1">
        <f t="shared" si="401"/>
        <v>1</v>
      </c>
      <c r="C1726" s="1">
        <f t="shared" si="402"/>
        <v>1</v>
      </c>
      <c r="E1726" s="1">
        <f t="shared" si="403"/>
        <v>1</v>
      </c>
      <c r="F1726" s="1">
        <f t="shared" si="404"/>
        <v>0</v>
      </c>
      <c r="G1726" s="1">
        <f t="shared" si="405"/>
        <v>0</v>
      </c>
      <c r="H1726" s="1">
        <f t="shared" si="406"/>
        <v>0</v>
      </c>
      <c r="J1726" s="1">
        <f t="shared" si="407"/>
        <v>1</v>
      </c>
      <c r="K1726" s="1">
        <f t="shared" si="408"/>
        <v>0</v>
      </c>
      <c r="L1726" s="1">
        <f t="shared" si="409"/>
        <v>0</v>
      </c>
      <c r="M1726" s="1">
        <f t="shared" si="410"/>
        <v>0</v>
      </c>
      <c r="O1726" s="1">
        <f t="shared" si="411"/>
        <v>1</v>
      </c>
      <c r="P1726" s="1">
        <f t="shared" si="412"/>
        <v>0</v>
      </c>
      <c r="Q1726" s="1">
        <f t="shared" si="413"/>
        <v>0</v>
      </c>
      <c r="R1726" s="1">
        <f t="shared" si="414"/>
        <v>0</v>
      </c>
      <c r="Y1726" s="62">
        <v>1</v>
      </c>
      <c r="Z1726" s="62">
        <v>58</v>
      </c>
      <c r="AA1726" s="62">
        <v>24.42</v>
      </c>
      <c r="AB1726" s="62">
        <v>690</v>
      </c>
      <c r="AC1726" s="62">
        <v>1</v>
      </c>
    </row>
    <row r="1727" spans="1:29" x14ac:dyDescent="0.25">
      <c r="A1727" s="1">
        <f t="shared" si="400"/>
        <v>0</v>
      </c>
      <c r="B1727" s="1">
        <f t="shared" si="401"/>
        <v>1</v>
      </c>
      <c r="C1727" s="1">
        <f t="shared" si="402"/>
        <v>1</v>
      </c>
      <c r="E1727" s="1">
        <f t="shared" si="403"/>
        <v>1</v>
      </c>
      <c r="F1727" s="1">
        <f t="shared" si="404"/>
        <v>0</v>
      </c>
      <c r="G1727" s="1">
        <f t="shared" si="405"/>
        <v>0</v>
      </c>
      <c r="H1727" s="1">
        <f t="shared" si="406"/>
        <v>0</v>
      </c>
      <c r="J1727" s="1">
        <f t="shared" si="407"/>
        <v>1</v>
      </c>
      <c r="K1727" s="1">
        <f t="shared" si="408"/>
        <v>0</v>
      </c>
      <c r="L1727" s="1">
        <f t="shared" si="409"/>
        <v>0</v>
      </c>
      <c r="M1727" s="1">
        <f t="shared" si="410"/>
        <v>0</v>
      </c>
      <c r="O1727" s="1">
        <f t="shared" si="411"/>
        <v>0</v>
      </c>
      <c r="P1727" s="1">
        <f t="shared" si="412"/>
        <v>0</v>
      </c>
      <c r="Q1727" s="1">
        <f t="shared" si="413"/>
        <v>1</v>
      </c>
      <c r="R1727" s="1">
        <f t="shared" si="414"/>
        <v>0</v>
      </c>
      <c r="Y1727" s="62">
        <v>0</v>
      </c>
      <c r="Z1727" s="62">
        <v>57</v>
      </c>
      <c r="AA1727" s="62">
        <v>19.239999999999998</v>
      </c>
      <c r="AB1727" s="62">
        <v>710</v>
      </c>
      <c r="AC1727" s="62">
        <v>1</v>
      </c>
    </row>
    <row r="1728" spans="1:29" x14ac:dyDescent="0.25">
      <c r="A1728" s="1">
        <f t="shared" si="400"/>
        <v>0</v>
      </c>
      <c r="B1728" s="1">
        <f t="shared" si="401"/>
        <v>0</v>
      </c>
      <c r="C1728" s="1">
        <f t="shared" si="402"/>
        <v>1</v>
      </c>
      <c r="E1728" s="1">
        <f t="shared" si="403"/>
        <v>1</v>
      </c>
      <c r="F1728" s="1">
        <f t="shared" si="404"/>
        <v>0</v>
      </c>
      <c r="G1728" s="1">
        <f t="shared" si="405"/>
        <v>0</v>
      </c>
      <c r="H1728" s="1">
        <f t="shared" si="406"/>
        <v>0</v>
      </c>
      <c r="J1728" s="1">
        <f t="shared" si="407"/>
        <v>0</v>
      </c>
      <c r="K1728" s="1">
        <f t="shared" si="408"/>
        <v>0</v>
      </c>
      <c r="L1728" s="1">
        <f t="shared" si="409"/>
        <v>1</v>
      </c>
      <c r="M1728" s="1">
        <f t="shared" si="410"/>
        <v>0</v>
      </c>
      <c r="O1728" s="1">
        <f t="shared" si="411"/>
        <v>0</v>
      </c>
      <c r="P1728" s="1">
        <f t="shared" si="412"/>
        <v>0</v>
      </c>
      <c r="Q1728" s="1">
        <f t="shared" si="413"/>
        <v>1</v>
      </c>
      <c r="R1728" s="1">
        <f t="shared" si="414"/>
        <v>0</v>
      </c>
      <c r="Y1728" s="62">
        <v>1</v>
      </c>
      <c r="Z1728" s="62">
        <v>78</v>
      </c>
      <c r="AA1728" s="62">
        <v>27.73</v>
      </c>
      <c r="AB1728" s="62">
        <v>690</v>
      </c>
      <c r="AC1728" s="62">
        <v>1</v>
      </c>
    </row>
    <row r="1729" spans="1:29" x14ac:dyDescent="0.25">
      <c r="A1729" s="1">
        <f t="shared" si="400"/>
        <v>1</v>
      </c>
      <c r="B1729" s="1">
        <f t="shared" si="401"/>
        <v>1</v>
      </c>
      <c r="C1729" s="1">
        <f t="shared" si="402"/>
        <v>1</v>
      </c>
      <c r="E1729" s="1">
        <f t="shared" si="403"/>
        <v>1</v>
      </c>
      <c r="F1729" s="1">
        <f t="shared" si="404"/>
        <v>0</v>
      </c>
      <c r="G1729" s="1">
        <f t="shared" si="405"/>
        <v>0</v>
      </c>
      <c r="H1729" s="1">
        <f t="shared" si="406"/>
        <v>0</v>
      </c>
      <c r="J1729" s="1">
        <f t="shared" si="407"/>
        <v>1</v>
      </c>
      <c r="K1729" s="1">
        <f t="shared" si="408"/>
        <v>0</v>
      </c>
      <c r="L1729" s="1">
        <f t="shared" si="409"/>
        <v>0</v>
      </c>
      <c r="M1729" s="1">
        <f t="shared" si="410"/>
        <v>0</v>
      </c>
      <c r="O1729" s="1">
        <f t="shared" si="411"/>
        <v>1</v>
      </c>
      <c r="P1729" s="1">
        <f t="shared" si="412"/>
        <v>0</v>
      </c>
      <c r="Q1729" s="1">
        <f t="shared" si="413"/>
        <v>0</v>
      </c>
      <c r="R1729" s="1">
        <f t="shared" si="414"/>
        <v>0</v>
      </c>
      <c r="Y1729" s="62">
        <v>0</v>
      </c>
      <c r="Z1729" s="62">
        <v>55</v>
      </c>
      <c r="AA1729" s="62">
        <v>6.39</v>
      </c>
      <c r="AB1729" s="62">
        <v>670</v>
      </c>
      <c r="AC1729" s="62">
        <v>1</v>
      </c>
    </row>
    <row r="1730" spans="1:29" x14ac:dyDescent="0.25">
      <c r="A1730" s="1">
        <f t="shared" si="400"/>
        <v>0</v>
      </c>
      <c r="B1730" s="1">
        <f t="shared" si="401"/>
        <v>1</v>
      </c>
      <c r="C1730" s="1">
        <f t="shared" si="402"/>
        <v>1</v>
      </c>
      <c r="E1730" s="1">
        <f t="shared" si="403"/>
        <v>1</v>
      </c>
      <c r="F1730" s="1">
        <f t="shared" si="404"/>
        <v>0</v>
      </c>
      <c r="G1730" s="1">
        <f t="shared" si="405"/>
        <v>0</v>
      </c>
      <c r="H1730" s="1">
        <f t="shared" si="406"/>
        <v>0</v>
      </c>
      <c r="J1730" s="1">
        <f t="shared" si="407"/>
        <v>1</v>
      </c>
      <c r="K1730" s="1">
        <f t="shared" si="408"/>
        <v>0</v>
      </c>
      <c r="L1730" s="1">
        <f t="shared" si="409"/>
        <v>0</v>
      </c>
      <c r="M1730" s="1">
        <f t="shared" si="410"/>
        <v>0</v>
      </c>
      <c r="O1730" s="1">
        <f t="shared" si="411"/>
        <v>0</v>
      </c>
      <c r="P1730" s="1">
        <f t="shared" si="412"/>
        <v>0</v>
      </c>
      <c r="Q1730" s="1">
        <f t="shared" si="413"/>
        <v>1</v>
      </c>
      <c r="R1730" s="1">
        <f t="shared" si="414"/>
        <v>0</v>
      </c>
      <c r="Y1730" s="62">
        <v>0</v>
      </c>
      <c r="Z1730" s="62">
        <v>40</v>
      </c>
      <c r="AA1730" s="62">
        <v>17.28</v>
      </c>
      <c r="AB1730" s="62">
        <v>695</v>
      </c>
      <c r="AC1730" s="62">
        <v>1</v>
      </c>
    </row>
    <row r="1731" spans="1:29" x14ac:dyDescent="0.25">
      <c r="A1731" s="1">
        <f t="shared" si="400"/>
        <v>0</v>
      </c>
      <c r="B1731" s="1">
        <f t="shared" si="401"/>
        <v>0</v>
      </c>
      <c r="C1731" s="1">
        <f t="shared" si="402"/>
        <v>1</v>
      </c>
      <c r="E1731" s="1">
        <f t="shared" si="403"/>
        <v>1</v>
      </c>
      <c r="F1731" s="1">
        <f t="shared" si="404"/>
        <v>0</v>
      </c>
      <c r="G1731" s="1">
        <f t="shared" si="405"/>
        <v>0</v>
      </c>
      <c r="H1731" s="1">
        <f t="shared" si="406"/>
        <v>0</v>
      </c>
      <c r="J1731" s="1">
        <f t="shared" si="407"/>
        <v>0</v>
      </c>
      <c r="K1731" s="1">
        <f t="shared" si="408"/>
        <v>0</v>
      </c>
      <c r="L1731" s="1">
        <f t="shared" si="409"/>
        <v>1</v>
      </c>
      <c r="M1731" s="1">
        <f t="shared" si="410"/>
        <v>0</v>
      </c>
      <c r="O1731" s="1">
        <f t="shared" si="411"/>
        <v>0</v>
      </c>
      <c r="P1731" s="1">
        <f t="shared" si="412"/>
        <v>0</v>
      </c>
      <c r="Q1731" s="1">
        <f t="shared" si="413"/>
        <v>1</v>
      </c>
      <c r="R1731" s="1">
        <f t="shared" si="414"/>
        <v>0</v>
      </c>
      <c r="Y1731" s="62">
        <v>0</v>
      </c>
      <c r="Z1731" s="62">
        <v>26.244</v>
      </c>
      <c r="AA1731" s="62">
        <v>31.78</v>
      </c>
      <c r="AB1731" s="62">
        <v>700</v>
      </c>
      <c r="AC1731" s="62">
        <v>1</v>
      </c>
    </row>
    <row r="1732" spans="1:29" x14ac:dyDescent="0.25">
      <c r="A1732" s="1">
        <f t="shared" si="400"/>
        <v>0</v>
      </c>
      <c r="B1732" s="1">
        <f t="shared" si="401"/>
        <v>0</v>
      </c>
      <c r="C1732" s="1">
        <f t="shared" si="402"/>
        <v>0</v>
      </c>
      <c r="E1732" s="1">
        <f t="shared" si="403"/>
        <v>0</v>
      </c>
      <c r="F1732" s="1">
        <f t="shared" si="404"/>
        <v>0</v>
      </c>
      <c r="G1732" s="1">
        <f t="shared" si="405"/>
        <v>1</v>
      </c>
      <c r="H1732" s="1">
        <f t="shared" si="406"/>
        <v>0</v>
      </c>
      <c r="J1732" s="1">
        <f t="shared" si="407"/>
        <v>0</v>
      </c>
      <c r="K1732" s="1">
        <f t="shared" si="408"/>
        <v>0</v>
      </c>
      <c r="L1732" s="1">
        <f t="shared" si="409"/>
        <v>1</v>
      </c>
      <c r="M1732" s="1">
        <f t="shared" si="410"/>
        <v>0</v>
      </c>
      <c r="O1732" s="1">
        <f t="shared" si="411"/>
        <v>0</v>
      </c>
      <c r="P1732" s="1">
        <f t="shared" si="412"/>
        <v>0</v>
      </c>
      <c r="Q1732" s="1">
        <f t="shared" si="413"/>
        <v>1</v>
      </c>
      <c r="R1732" s="1">
        <f t="shared" si="414"/>
        <v>0</v>
      </c>
      <c r="Y1732" s="62">
        <v>1</v>
      </c>
      <c r="Z1732" s="62">
        <v>150</v>
      </c>
      <c r="AA1732" s="62">
        <v>21.98</v>
      </c>
      <c r="AB1732" s="62">
        <v>730</v>
      </c>
      <c r="AC1732" s="62">
        <v>1</v>
      </c>
    </row>
    <row r="1733" spans="1:29" x14ac:dyDescent="0.25">
      <c r="A1733" s="1">
        <f t="shared" si="400"/>
        <v>0</v>
      </c>
      <c r="B1733" s="1">
        <f t="shared" si="401"/>
        <v>0</v>
      </c>
      <c r="C1733" s="1">
        <f t="shared" si="402"/>
        <v>1</v>
      </c>
      <c r="E1733" s="1">
        <f t="shared" si="403"/>
        <v>1</v>
      </c>
      <c r="F1733" s="1">
        <f t="shared" si="404"/>
        <v>0</v>
      </c>
      <c r="G1733" s="1">
        <f t="shared" si="405"/>
        <v>0</v>
      </c>
      <c r="H1733" s="1">
        <f t="shared" si="406"/>
        <v>0</v>
      </c>
      <c r="J1733" s="1">
        <f t="shared" si="407"/>
        <v>0</v>
      </c>
      <c r="K1733" s="1">
        <f t="shared" si="408"/>
        <v>0</v>
      </c>
      <c r="L1733" s="1">
        <f t="shared" si="409"/>
        <v>1</v>
      </c>
      <c r="M1733" s="1">
        <f t="shared" si="410"/>
        <v>0</v>
      </c>
      <c r="O1733" s="1">
        <f t="shared" si="411"/>
        <v>0</v>
      </c>
      <c r="P1733" s="1">
        <f t="shared" si="412"/>
        <v>0</v>
      </c>
      <c r="Q1733" s="1">
        <f t="shared" si="413"/>
        <v>1</v>
      </c>
      <c r="R1733" s="1">
        <f t="shared" si="414"/>
        <v>0</v>
      </c>
      <c r="Y1733" s="62">
        <v>0</v>
      </c>
      <c r="Z1733" s="62">
        <v>71</v>
      </c>
      <c r="AA1733" s="62">
        <v>4.8499999999999996</v>
      </c>
      <c r="AB1733" s="62">
        <v>670</v>
      </c>
      <c r="AC1733" s="62">
        <v>1</v>
      </c>
    </row>
    <row r="1734" spans="1:29" x14ac:dyDescent="0.25">
      <c r="A1734" s="1">
        <f t="shared" si="400"/>
        <v>0</v>
      </c>
      <c r="B1734" s="1">
        <f t="shared" si="401"/>
        <v>1</v>
      </c>
      <c r="C1734" s="1">
        <f t="shared" si="402"/>
        <v>1</v>
      </c>
      <c r="E1734" s="1">
        <f t="shared" si="403"/>
        <v>1</v>
      </c>
      <c r="F1734" s="1">
        <f t="shared" si="404"/>
        <v>0</v>
      </c>
      <c r="G1734" s="1">
        <f t="shared" si="405"/>
        <v>0</v>
      </c>
      <c r="H1734" s="1">
        <f t="shared" si="406"/>
        <v>0</v>
      </c>
      <c r="J1734" s="1">
        <f t="shared" si="407"/>
        <v>1</v>
      </c>
      <c r="K1734" s="1">
        <f t="shared" si="408"/>
        <v>0</v>
      </c>
      <c r="L1734" s="1">
        <f t="shared" si="409"/>
        <v>0</v>
      </c>
      <c r="M1734" s="1">
        <f t="shared" si="410"/>
        <v>0</v>
      </c>
      <c r="O1734" s="1">
        <f t="shared" si="411"/>
        <v>0</v>
      </c>
      <c r="P1734" s="1">
        <f t="shared" si="412"/>
        <v>0</v>
      </c>
      <c r="Q1734" s="1">
        <f t="shared" si="413"/>
        <v>1</v>
      </c>
      <c r="R1734" s="1">
        <f t="shared" si="414"/>
        <v>0</v>
      </c>
      <c r="Y1734" s="62">
        <v>1</v>
      </c>
      <c r="Z1734" s="62">
        <v>40</v>
      </c>
      <c r="AA1734" s="62">
        <v>22.32</v>
      </c>
      <c r="AB1734" s="62">
        <v>660</v>
      </c>
      <c r="AC1734" s="62">
        <v>1</v>
      </c>
    </row>
    <row r="1735" spans="1:29" x14ac:dyDescent="0.25">
      <c r="A1735" s="1">
        <f t="shared" ref="A1735:A1798" si="415">IF($AB1730&gt;716,1,IF($Z1730&gt;85.24,1,0))</f>
        <v>0</v>
      </c>
      <c r="B1735" s="1">
        <f t="shared" ref="B1735:B1798" si="416">IF($AB1730&gt;716,1,IF($Z1730&gt;85.24,1,IF($AA1730&lt;=16.54,1,0)))</f>
        <v>0</v>
      </c>
      <c r="C1735" s="1">
        <f t="shared" ref="C1735:C1798" si="417">IF($AB1730&gt;716,1,IF($Z1730&gt;85.24,1,IF($AA1730&lt;=16.54,1,IF($Y1730=1,1,0))))</f>
        <v>0</v>
      </c>
      <c r="E1735" s="1">
        <f t="shared" ref="E1735:E1798" si="418">IF($C1735=1, IF($AC1730=1,1,0),0)</f>
        <v>0</v>
      </c>
      <c r="F1735" s="1">
        <f t="shared" ref="F1735:F1798" si="419">IF($C1735=1, IF($AC1730=0,1,0),0)</f>
        <v>0</v>
      </c>
      <c r="G1735" s="1">
        <f t="shared" ref="G1735:G1798" si="420">IF($C1735=0, IF($AC1730=1,1,0),0)</f>
        <v>1</v>
      </c>
      <c r="H1735" s="1">
        <f t="shared" ref="H1735:H1798" si="421">IF($C1735=0, IF($AC1730=0,1,0),0)</f>
        <v>0</v>
      </c>
      <c r="J1735" s="1">
        <f t="shared" ref="J1735:J1798" si="422">IF($B1735=1, IF($AC1730=1,1,0),0)</f>
        <v>0</v>
      </c>
      <c r="K1735" s="1">
        <f t="shared" ref="K1735:K1798" si="423">IF($B1735=1, IF($AC1730=0,1,0),0)</f>
        <v>0</v>
      </c>
      <c r="L1735" s="1">
        <f t="shared" ref="L1735:L1798" si="424">IF($B1735=0, IF($AC1730=1,1,0),0)</f>
        <v>1</v>
      </c>
      <c r="M1735" s="1">
        <f t="shared" ref="M1735:M1798" si="425">IF($B1735=0, IF($AC1730=0,1,0),0)</f>
        <v>0</v>
      </c>
      <c r="O1735" s="1">
        <f t="shared" ref="O1735:O1798" si="426">IF($A1735=1, IF($AC1730=1,1,0),0)</f>
        <v>0</v>
      </c>
      <c r="P1735" s="1">
        <f t="shared" ref="P1735:P1798" si="427">IF($A1735=1, IF($AC1730=0,1,0),0)</f>
        <v>0</v>
      </c>
      <c r="Q1735" s="1">
        <f t="shared" ref="Q1735:Q1798" si="428">IF($A1735=0, IF($AC1730=1,1,0),0)</f>
        <v>1</v>
      </c>
      <c r="R1735" s="1">
        <f t="shared" ref="R1735:R1798" si="429">IF($A1735=0, IF($AC1730=0,1,0),0)</f>
        <v>0</v>
      </c>
      <c r="Y1735" s="62">
        <v>1</v>
      </c>
      <c r="Z1735" s="62">
        <v>72</v>
      </c>
      <c r="AA1735" s="62">
        <v>27.45</v>
      </c>
      <c r="AB1735" s="62">
        <v>765</v>
      </c>
      <c r="AC1735" s="62">
        <v>1</v>
      </c>
    </row>
    <row r="1736" spans="1:29" x14ac:dyDescent="0.25">
      <c r="A1736" s="1">
        <f t="shared" si="415"/>
        <v>0</v>
      </c>
      <c r="B1736" s="1">
        <f t="shared" si="416"/>
        <v>0</v>
      </c>
      <c r="C1736" s="1">
        <f t="shared" si="417"/>
        <v>0</v>
      </c>
      <c r="E1736" s="1">
        <f t="shared" si="418"/>
        <v>0</v>
      </c>
      <c r="F1736" s="1">
        <f t="shared" si="419"/>
        <v>0</v>
      </c>
      <c r="G1736" s="1">
        <f t="shared" si="420"/>
        <v>1</v>
      </c>
      <c r="H1736" s="1">
        <f t="shared" si="421"/>
        <v>0</v>
      </c>
      <c r="J1736" s="1">
        <f t="shared" si="422"/>
        <v>0</v>
      </c>
      <c r="K1736" s="1">
        <f t="shared" si="423"/>
        <v>0</v>
      </c>
      <c r="L1736" s="1">
        <f t="shared" si="424"/>
        <v>1</v>
      </c>
      <c r="M1736" s="1">
        <f t="shared" si="425"/>
        <v>0</v>
      </c>
      <c r="O1736" s="1">
        <f t="shared" si="426"/>
        <v>0</v>
      </c>
      <c r="P1736" s="1">
        <f t="shared" si="427"/>
        <v>0</v>
      </c>
      <c r="Q1736" s="1">
        <f t="shared" si="428"/>
        <v>1</v>
      </c>
      <c r="R1736" s="1">
        <f t="shared" si="429"/>
        <v>0</v>
      </c>
      <c r="Y1736" s="62">
        <v>0</v>
      </c>
      <c r="Z1736" s="62">
        <v>60</v>
      </c>
      <c r="AA1736" s="62">
        <v>14.64</v>
      </c>
      <c r="AB1736" s="62">
        <v>695</v>
      </c>
      <c r="AC1736" s="62">
        <v>1</v>
      </c>
    </row>
    <row r="1737" spans="1:29" x14ac:dyDescent="0.25">
      <c r="A1737" s="1">
        <f t="shared" si="415"/>
        <v>1</v>
      </c>
      <c r="B1737" s="1">
        <f t="shared" si="416"/>
        <v>1</v>
      </c>
      <c r="C1737" s="1">
        <f t="shared" si="417"/>
        <v>1</v>
      </c>
      <c r="E1737" s="1">
        <f t="shared" si="418"/>
        <v>1</v>
      </c>
      <c r="F1737" s="1">
        <f t="shared" si="419"/>
        <v>0</v>
      </c>
      <c r="G1737" s="1">
        <f t="shared" si="420"/>
        <v>0</v>
      </c>
      <c r="H1737" s="1">
        <f t="shared" si="421"/>
        <v>0</v>
      </c>
      <c r="J1737" s="1">
        <f t="shared" si="422"/>
        <v>1</v>
      </c>
      <c r="K1737" s="1">
        <f t="shared" si="423"/>
        <v>0</v>
      </c>
      <c r="L1737" s="1">
        <f t="shared" si="424"/>
        <v>0</v>
      </c>
      <c r="M1737" s="1">
        <f t="shared" si="425"/>
        <v>0</v>
      </c>
      <c r="O1737" s="1">
        <f t="shared" si="426"/>
        <v>1</v>
      </c>
      <c r="P1737" s="1">
        <f t="shared" si="427"/>
        <v>0</v>
      </c>
      <c r="Q1737" s="1">
        <f t="shared" si="428"/>
        <v>0</v>
      </c>
      <c r="R1737" s="1">
        <f t="shared" si="429"/>
        <v>0</v>
      </c>
      <c r="Y1737" s="62">
        <v>1</v>
      </c>
      <c r="Z1737" s="62">
        <v>67</v>
      </c>
      <c r="AA1737" s="62">
        <v>32.33</v>
      </c>
      <c r="AB1737" s="62">
        <v>700</v>
      </c>
      <c r="AC1737" s="62">
        <v>1</v>
      </c>
    </row>
    <row r="1738" spans="1:29" x14ac:dyDescent="0.25">
      <c r="A1738" s="1">
        <f t="shared" si="415"/>
        <v>0</v>
      </c>
      <c r="B1738" s="1">
        <f t="shared" si="416"/>
        <v>1</v>
      </c>
      <c r="C1738" s="1">
        <f t="shared" si="417"/>
        <v>1</v>
      </c>
      <c r="E1738" s="1">
        <f t="shared" si="418"/>
        <v>1</v>
      </c>
      <c r="F1738" s="1">
        <f t="shared" si="419"/>
        <v>0</v>
      </c>
      <c r="G1738" s="1">
        <f t="shared" si="420"/>
        <v>0</v>
      </c>
      <c r="H1738" s="1">
        <f t="shared" si="421"/>
        <v>0</v>
      </c>
      <c r="J1738" s="1">
        <f t="shared" si="422"/>
        <v>1</v>
      </c>
      <c r="K1738" s="1">
        <f t="shared" si="423"/>
        <v>0</v>
      </c>
      <c r="L1738" s="1">
        <f t="shared" si="424"/>
        <v>0</v>
      </c>
      <c r="M1738" s="1">
        <f t="shared" si="425"/>
        <v>0</v>
      </c>
      <c r="O1738" s="1">
        <f t="shared" si="426"/>
        <v>0</v>
      </c>
      <c r="P1738" s="1">
        <f t="shared" si="427"/>
        <v>0</v>
      </c>
      <c r="Q1738" s="1">
        <f t="shared" si="428"/>
        <v>1</v>
      </c>
      <c r="R1738" s="1">
        <f t="shared" si="429"/>
        <v>0</v>
      </c>
      <c r="Y1738" s="62">
        <v>1</v>
      </c>
      <c r="Z1738" s="62">
        <v>54</v>
      </c>
      <c r="AA1738" s="62">
        <v>15.29</v>
      </c>
      <c r="AB1738" s="62">
        <v>695</v>
      </c>
      <c r="AC1738" s="62">
        <v>1</v>
      </c>
    </row>
    <row r="1739" spans="1:29" x14ac:dyDescent="0.25">
      <c r="A1739" s="1">
        <f t="shared" si="415"/>
        <v>0</v>
      </c>
      <c r="B1739" s="1">
        <f t="shared" si="416"/>
        <v>0</v>
      </c>
      <c r="C1739" s="1">
        <f t="shared" si="417"/>
        <v>1</v>
      </c>
      <c r="E1739" s="1">
        <f t="shared" si="418"/>
        <v>1</v>
      </c>
      <c r="F1739" s="1">
        <f t="shared" si="419"/>
        <v>0</v>
      </c>
      <c r="G1739" s="1">
        <f t="shared" si="420"/>
        <v>0</v>
      </c>
      <c r="H1739" s="1">
        <f t="shared" si="421"/>
        <v>0</v>
      </c>
      <c r="J1739" s="1">
        <f t="shared" si="422"/>
        <v>0</v>
      </c>
      <c r="K1739" s="1">
        <f t="shared" si="423"/>
        <v>0</v>
      </c>
      <c r="L1739" s="1">
        <f t="shared" si="424"/>
        <v>1</v>
      </c>
      <c r="M1739" s="1">
        <f t="shared" si="425"/>
        <v>0</v>
      </c>
      <c r="O1739" s="1">
        <f t="shared" si="426"/>
        <v>0</v>
      </c>
      <c r="P1739" s="1">
        <f t="shared" si="427"/>
        <v>0</v>
      </c>
      <c r="Q1739" s="1">
        <f t="shared" si="428"/>
        <v>1</v>
      </c>
      <c r="R1739" s="1">
        <f t="shared" si="429"/>
        <v>0</v>
      </c>
      <c r="Y1739" s="62">
        <v>1</v>
      </c>
      <c r="Z1739" s="62">
        <v>130</v>
      </c>
      <c r="AA1739" s="62">
        <v>26.34</v>
      </c>
      <c r="AB1739" s="62">
        <v>715</v>
      </c>
      <c r="AC1739" s="62">
        <v>1</v>
      </c>
    </row>
    <row r="1740" spans="1:29" x14ac:dyDescent="0.25">
      <c r="A1740" s="1">
        <f t="shared" si="415"/>
        <v>1</v>
      </c>
      <c r="B1740" s="1">
        <f t="shared" si="416"/>
        <v>1</v>
      </c>
      <c r="C1740" s="1">
        <f t="shared" si="417"/>
        <v>1</v>
      </c>
      <c r="E1740" s="1">
        <f t="shared" si="418"/>
        <v>1</v>
      </c>
      <c r="F1740" s="1">
        <f t="shared" si="419"/>
        <v>0</v>
      </c>
      <c r="G1740" s="1">
        <f t="shared" si="420"/>
        <v>0</v>
      </c>
      <c r="H1740" s="1">
        <f t="shared" si="421"/>
        <v>0</v>
      </c>
      <c r="J1740" s="1">
        <f t="shared" si="422"/>
        <v>1</v>
      </c>
      <c r="K1740" s="1">
        <f t="shared" si="423"/>
        <v>0</v>
      </c>
      <c r="L1740" s="1">
        <f t="shared" si="424"/>
        <v>0</v>
      </c>
      <c r="M1740" s="1">
        <f t="shared" si="425"/>
        <v>0</v>
      </c>
      <c r="O1740" s="1">
        <f t="shared" si="426"/>
        <v>1</v>
      </c>
      <c r="P1740" s="1">
        <f t="shared" si="427"/>
        <v>0</v>
      </c>
      <c r="Q1740" s="1">
        <f t="shared" si="428"/>
        <v>0</v>
      </c>
      <c r="R1740" s="1">
        <f t="shared" si="429"/>
        <v>0</v>
      </c>
      <c r="Y1740" s="62">
        <v>1</v>
      </c>
      <c r="Z1740" s="62">
        <v>75</v>
      </c>
      <c r="AA1740" s="62">
        <v>13.42</v>
      </c>
      <c r="AB1740" s="62">
        <v>660</v>
      </c>
      <c r="AC1740" s="62">
        <v>1</v>
      </c>
    </row>
    <row r="1741" spans="1:29" x14ac:dyDescent="0.25">
      <c r="A1741" s="1">
        <f t="shared" si="415"/>
        <v>0</v>
      </c>
      <c r="B1741" s="1">
        <f t="shared" si="416"/>
        <v>1</v>
      </c>
      <c r="C1741" s="1">
        <f t="shared" si="417"/>
        <v>1</v>
      </c>
      <c r="E1741" s="1">
        <f t="shared" si="418"/>
        <v>1</v>
      </c>
      <c r="F1741" s="1">
        <f t="shared" si="419"/>
        <v>0</v>
      </c>
      <c r="G1741" s="1">
        <f t="shared" si="420"/>
        <v>0</v>
      </c>
      <c r="H1741" s="1">
        <f t="shared" si="421"/>
        <v>0</v>
      </c>
      <c r="J1741" s="1">
        <f t="shared" si="422"/>
        <v>1</v>
      </c>
      <c r="K1741" s="1">
        <f t="shared" si="423"/>
        <v>0</v>
      </c>
      <c r="L1741" s="1">
        <f t="shared" si="424"/>
        <v>0</v>
      </c>
      <c r="M1741" s="1">
        <f t="shared" si="425"/>
        <v>0</v>
      </c>
      <c r="O1741" s="1">
        <f t="shared" si="426"/>
        <v>0</v>
      </c>
      <c r="P1741" s="1">
        <f t="shared" si="427"/>
        <v>0</v>
      </c>
      <c r="Q1741" s="1">
        <f t="shared" si="428"/>
        <v>1</v>
      </c>
      <c r="R1741" s="1">
        <f t="shared" si="429"/>
        <v>0</v>
      </c>
      <c r="Y1741" s="62">
        <v>1</v>
      </c>
      <c r="Z1741" s="62">
        <v>63</v>
      </c>
      <c r="AA1741" s="62">
        <v>23.79</v>
      </c>
      <c r="AB1741" s="62">
        <v>715</v>
      </c>
      <c r="AC1741" s="62">
        <v>1</v>
      </c>
    </row>
    <row r="1742" spans="1:29" x14ac:dyDescent="0.25">
      <c r="A1742" s="1">
        <f t="shared" si="415"/>
        <v>0</v>
      </c>
      <c r="B1742" s="1">
        <f t="shared" si="416"/>
        <v>0</v>
      </c>
      <c r="C1742" s="1">
        <f t="shared" si="417"/>
        <v>1</v>
      </c>
      <c r="E1742" s="1">
        <f t="shared" si="418"/>
        <v>1</v>
      </c>
      <c r="F1742" s="1">
        <f t="shared" si="419"/>
        <v>0</v>
      </c>
      <c r="G1742" s="1">
        <f t="shared" si="420"/>
        <v>0</v>
      </c>
      <c r="H1742" s="1">
        <f t="shared" si="421"/>
        <v>0</v>
      </c>
      <c r="J1742" s="1">
        <f t="shared" si="422"/>
        <v>0</v>
      </c>
      <c r="K1742" s="1">
        <f t="shared" si="423"/>
        <v>0</v>
      </c>
      <c r="L1742" s="1">
        <f t="shared" si="424"/>
        <v>1</v>
      </c>
      <c r="M1742" s="1">
        <f t="shared" si="425"/>
        <v>0</v>
      </c>
      <c r="O1742" s="1">
        <f t="shared" si="426"/>
        <v>0</v>
      </c>
      <c r="P1742" s="1">
        <f t="shared" si="427"/>
        <v>0</v>
      </c>
      <c r="Q1742" s="1">
        <f t="shared" si="428"/>
        <v>1</v>
      </c>
      <c r="R1742" s="1">
        <f t="shared" si="429"/>
        <v>0</v>
      </c>
      <c r="Y1742" s="62">
        <v>1</v>
      </c>
      <c r="Z1742" s="62">
        <v>40</v>
      </c>
      <c r="AA1742" s="62">
        <v>32.880000000000003</v>
      </c>
      <c r="AB1742" s="62">
        <v>685</v>
      </c>
      <c r="AC1742" s="62">
        <v>1</v>
      </c>
    </row>
    <row r="1743" spans="1:29" x14ac:dyDescent="0.25">
      <c r="A1743" s="1">
        <f t="shared" si="415"/>
        <v>0</v>
      </c>
      <c r="B1743" s="1">
        <f t="shared" si="416"/>
        <v>1</v>
      </c>
      <c r="C1743" s="1">
        <f t="shared" si="417"/>
        <v>1</v>
      </c>
      <c r="E1743" s="1">
        <f t="shared" si="418"/>
        <v>1</v>
      </c>
      <c r="F1743" s="1">
        <f t="shared" si="419"/>
        <v>0</v>
      </c>
      <c r="G1743" s="1">
        <f t="shared" si="420"/>
        <v>0</v>
      </c>
      <c r="H1743" s="1">
        <f t="shared" si="421"/>
        <v>0</v>
      </c>
      <c r="J1743" s="1">
        <f t="shared" si="422"/>
        <v>1</v>
      </c>
      <c r="K1743" s="1">
        <f t="shared" si="423"/>
        <v>0</v>
      </c>
      <c r="L1743" s="1">
        <f t="shared" si="424"/>
        <v>0</v>
      </c>
      <c r="M1743" s="1">
        <f t="shared" si="425"/>
        <v>0</v>
      </c>
      <c r="O1743" s="1">
        <f t="shared" si="426"/>
        <v>0</v>
      </c>
      <c r="P1743" s="1">
        <f t="shared" si="427"/>
        <v>0</v>
      </c>
      <c r="Q1743" s="1">
        <f t="shared" si="428"/>
        <v>1</v>
      </c>
      <c r="R1743" s="1">
        <f t="shared" si="429"/>
        <v>0</v>
      </c>
      <c r="Y1743" s="62">
        <v>1</v>
      </c>
      <c r="Z1743" s="62">
        <v>52</v>
      </c>
      <c r="AA1743" s="62">
        <v>16.18</v>
      </c>
      <c r="AB1743" s="62">
        <v>680</v>
      </c>
      <c r="AC1743" s="62">
        <v>1</v>
      </c>
    </row>
    <row r="1744" spans="1:29" x14ac:dyDescent="0.25">
      <c r="A1744" s="1">
        <f t="shared" si="415"/>
        <v>1</v>
      </c>
      <c r="B1744" s="1">
        <f t="shared" si="416"/>
        <v>1</v>
      </c>
      <c r="C1744" s="1">
        <f t="shared" si="417"/>
        <v>1</v>
      </c>
      <c r="E1744" s="1">
        <f t="shared" si="418"/>
        <v>1</v>
      </c>
      <c r="F1744" s="1">
        <f t="shared" si="419"/>
        <v>0</v>
      </c>
      <c r="G1744" s="1">
        <f t="shared" si="420"/>
        <v>0</v>
      </c>
      <c r="H1744" s="1">
        <f t="shared" si="421"/>
        <v>0</v>
      </c>
      <c r="J1744" s="1">
        <f t="shared" si="422"/>
        <v>1</v>
      </c>
      <c r="K1744" s="1">
        <f t="shared" si="423"/>
        <v>0</v>
      </c>
      <c r="L1744" s="1">
        <f t="shared" si="424"/>
        <v>0</v>
      </c>
      <c r="M1744" s="1">
        <f t="shared" si="425"/>
        <v>0</v>
      </c>
      <c r="O1744" s="1">
        <f t="shared" si="426"/>
        <v>1</v>
      </c>
      <c r="P1744" s="1">
        <f t="shared" si="427"/>
        <v>0</v>
      </c>
      <c r="Q1744" s="1">
        <f t="shared" si="428"/>
        <v>0</v>
      </c>
      <c r="R1744" s="1">
        <f t="shared" si="429"/>
        <v>0</v>
      </c>
      <c r="Y1744" s="62">
        <v>1</v>
      </c>
      <c r="Z1744" s="62">
        <v>46</v>
      </c>
      <c r="AA1744" s="62">
        <v>33.67</v>
      </c>
      <c r="AB1744" s="62">
        <v>690</v>
      </c>
      <c r="AC1744" s="62">
        <v>1</v>
      </c>
    </row>
    <row r="1745" spans="1:29" x14ac:dyDescent="0.25">
      <c r="A1745" s="1">
        <f t="shared" si="415"/>
        <v>0</v>
      </c>
      <c r="B1745" s="1">
        <f t="shared" si="416"/>
        <v>1</v>
      </c>
      <c r="C1745" s="1">
        <f t="shared" si="417"/>
        <v>1</v>
      </c>
      <c r="E1745" s="1">
        <f t="shared" si="418"/>
        <v>1</v>
      </c>
      <c r="F1745" s="1">
        <f t="shared" si="419"/>
        <v>0</v>
      </c>
      <c r="G1745" s="1">
        <f t="shared" si="420"/>
        <v>0</v>
      </c>
      <c r="H1745" s="1">
        <f t="shared" si="421"/>
        <v>0</v>
      </c>
      <c r="J1745" s="1">
        <f t="shared" si="422"/>
        <v>1</v>
      </c>
      <c r="K1745" s="1">
        <f t="shared" si="423"/>
        <v>0</v>
      </c>
      <c r="L1745" s="1">
        <f t="shared" si="424"/>
        <v>0</v>
      </c>
      <c r="M1745" s="1">
        <f t="shared" si="425"/>
        <v>0</v>
      </c>
      <c r="O1745" s="1">
        <f t="shared" si="426"/>
        <v>0</v>
      </c>
      <c r="P1745" s="1">
        <f t="shared" si="427"/>
        <v>0</v>
      </c>
      <c r="Q1745" s="1">
        <f t="shared" si="428"/>
        <v>1</v>
      </c>
      <c r="R1745" s="1">
        <f t="shared" si="429"/>
        <v>0</v>
      </c>
      <c r="Y1745" s="62">
        <v>0</v>
      </c>
      <c r="Z1745" s="62">
        <v>60</v>
      </c>
      <c r="AA1745" s="62">
        <v>1.1599999999999999</v>
      </c>
      <c r="AB1745" s="62">
        <v>745</v>
      </c>
      <c r="AC1745" s="62">
        <v>1</v>
      </c>
    </row>
    <row r="1746" spans="1:29" x14ac:dyDescent="0.25">
      <c r="A1746" s="1">
        <f t="shared" si="415"/>
        <v>0</v>
      </c>
      <c r="B1746" s="1">
        <f t="shared" si="416"/>
        <v>0</v>
      </c>
      <c r="C1746" s="1">
        <f t="shared" si="417"/>
        <v>1</v>
      </c>
      <c r="E1746" s="1">
        <f t="shared" si="418"/>
        <v>1</v>
      </c>
      <c r="F1746" s="1">
        <f t="shared" si="419"/>
        <v>0</v>
      </c>
      <c r="G1746" s="1">
        <f t="shared" si="420"/>
        <v>0</v>
      </c>
      <c r="H1746" s="1">
        <f t="shared" si="421"/>
        <v>0</v>
      </c>
      <c r="J1746" s="1">
        <f t="shared" si="422"/>
        <v>0</v>
      </c>
      <c r="K1746" s="1">
        <f t="shared" si="423"/>
        <v>0</v>
      </c>
      <c r="L1746" s="1">
        <f t="shared" si="424"/>
        <v>1</v>
      </c>
      <c r="M1746" s="1">
        <f t="shared" si="425"/>
        <v>0</v>
      </c>
      <c r="O1746" s="1">
        <f t="shared" si="426"/>
        <v>0</v>
      </c>
      <c r="P1746" s="1">
        <f t="shared" si="427"/>
        <v>0</v>
      </c>
      <c r="Q1746" s="1">
        <f t="shared" si="428"/>
        <v>1</v>
      </c>
      <c r="R1746" s="1">
        <f t="shared" si="429"/>
        <v>0</v>
      </c>
      <c r="Y1746" s="62">
        <v>1</v>
      </c>
      <c r="Z1746" s="62">
        <v>50</v>
      </c>
      <c r="AA1746" s="62">
        <v>5.23</v>
      </c>
      <c r="AB1746" s="62">
        <v>690</v>
      </c>
      <c r="AC1746" s="62">
        <v>1</v>
      </c>
    </row>
    <row r="1747" spans="1:29" x14ac:dyDescent="0.25">
      <c r="A1747" s="1">
        <f t="shared" si="415"/>
        <v>0</v>
      </c>
      <c r="B1747" s="1">
        <f t="shared" si="416"/>
        <v>0</v>
      </c>
      <c r="C1747" s="1">
        <f t="shared" si="417"/>
        <v>1</v>
      </c>
      <c r="E1747" s="1">
        <f t="shared" si="418"/>
        <v>1</v>
      </c>
      <c r="F1747" s="1">
        <f t="shared" si="419"/>
        <v>0</v>
      </c>
      <c r="G1747" s="1">
        <f t="shared" si="420"/>
        <v>0</v>
      </c>
      <c r="H1747" s="1">
        <f t="shared" si="421"/>
        <v>0</v>
      </c>
      <c r="J1747" s="1">
        <f t="shared" si="422"/>
        <v>0</v>
      </c>
      <c r="K1747" s="1">
        <f t="shared" si="423"/>
        <v>0</v>
      </c>
      <c r="L1747" s="1">
        <f t="shared" si="424"/>
        <v>1</v>
      </c>
      <c r="M1747" s="1">
        <f t="shared" si="425"/>
        <v>0</v>
      </c>
      <c r="O1747" s="1">
        <f t="shared" si="426"/>
        <v>0</v>
      </c>
      <c r="P1747" s="1">
        <f t="shared" si="427"/>
        <v>0</v>
      </c>
      <c r="Q1747" s="1">
        <f t="shared" si="428"/>
        <v>1</v>
      </c>
      <c r="R1747" s="1">
        <f t="shared" si="429"/>
        <v>0</v>
      </c>
      <c r="Y1747" s="62">
        <v>1</v>
      </c>
      <c r="Z1747" s="62">
        <v>85</v>
      </c>
      <c r="AA1747" s="62">
        <v>10.38</v>
      </c>
      <c r="AB1747" s="62">
        <v>745</v>
      </c>
      <c r="AC1747" s="62">
        <v>1</v>
      </c>
    </row>
    <row r="1748" spans="1:29" x14ac:dyDescent="0.25">
      <c r="A1748" s="1">
        <f t="shared" si="415"/>
        <v>0</v>
      </c>
      <c r="B1748" s="1">
        <f t="shared" si="416"/>
        <v>1</v>
      </c>
      <c r="C1748" s="1">
        <f t="shared" si="417"/>
        <v>1</v>
      </c>
      <c r="E1748" s="1">
        <f t="shared" si="418"/>
        <v>1</v>
      </c>
      <c r="F1748" s="1">
        <f t="shared" si="419"/>
        <v>0</v>
      </c>
      <c r="G1748" s="1">
        <f t="shared" si="420"/>
        <v>0</v>
      </c>
      <c r="H1748" s="1">
        <f t="shared" si="421"/>
        <v>0</v>
      </c>
      <c r="J1748" s="1">
        <f t="shared" si="422"/>
        <v>1</v>
      </c>
      <c r="K1748" s="1">
        <f t="shared" si="423"/>
        <v>0</v>
      </c>
      <c r="L1748" s="1">
        <f t="shared" si="424"/>
        <v>0</v>
      </c>
      <c r="M1748" s="1">
        <f t="shared" si="425"/>
        <v>0</v>
      </c>
      <c r="O1748" s="1">
        <f t="shared" si="426"/>
        <v>0</v>
      </c>
      <c r="P1748" s="1">
        <f t="shared" si="427"/>
        <v>0</v>
      </c>
      <c r="Q1748" s="1">
        <f t="shared" si="428"/>
        <v>1</v>
      </c>
      <c r="R1748" s="1">
        <f t="shared" si="429"/>
        <v>0</v>
      </c>
      <c r="Y1748" s="62">
        <v>1</v>
      </c>
      <c r="Z1748" s="62">
        <v>45</v>
      </c>
      <c r="AA1748" s="62">
        <v>10.99</v>
      </c>
      <c r="AB1748" s="62">
        <v>685</v>
      </c>
      <c r="AC1748" s="62">
        <v>1</v>
      </c>
    </row>
    <row r="1749" spans="1:29" x14ac:dyDescent="0.25">
      <c r="A1749" s="1">
        <f t="shared" si="415"/>
        <v>0</v>
      </c>
      <c r="B1749" s="1">
        <f t="shared" si="416"/>
        <v>0</v>
      </c>
      <c r="C1749" s="1">
        <f t="shared" si="417"/>
        <v>1</v>
      </c>
      <c r="E1749" s="1">
        <f t="shared" si="418"/>
        <v>1</v>
      </c>
      <c r="F1749" s="1">
        <f t="shared" si="419"/>
        <v>0</v>
      </c>
      <c r="G1749" s="1">
        <f t="shared" si="420"/>
        <v>0</v>
      </c>
      <c r="H1749" s="1">
        <f t="shared" si="421"/>
        <v>0</v>
      </c>
      <c r="J1749" s="1">
        <f t="shared" si="422"/>
        <v>0</v>
      </c>
      <c r="K1749" s="1">
        <f t="shared" si="423"/>
        <v>0</v>
      </c>
      <c r="L1749" s="1">
        <f t="shared" si="424"/>
        <v>1</v>
      </c>
      <c r="M1749" s="1">
        <f t="shared" si="425"/>
        <v>0</v>
      </c>
      <c r="O1749" s="1">
        <f t="shared" si="426"/>
        <v>0</v>
      </c>
      <c r="P1749" s="1">
        <f t="shared" si="427"/>
        <v>0</v>
      </c>
      <c r="Q1749" s="1">
        <f t="shared" si="428"/>
        <v>1</v>
      </c>
      <c r="R1749" s="1">
        <f t="shared" si="429"/>
        <v>0</v>
      </c>
      <c r="Y1749" s="62">
        <v>1</v>
      </c>
      <c r="Z1749" s="62">
        <v>161</v>
      </c>
      <c r="AA1749" s="62">
        <v>9.73</v>
      </c>
      <c r="AB1749" s="62">
        <v>685</v>
      </c>
      <c r="AC1749" s="62">
        <v>1</v>
      </c>
    </row>
    <row r="1750" spans="1:29" x14ac:dyDescent="0.25">
      <c r="A1750" s="1">
        <f t="shared" si="415"/>
        <v>1</v>
      </c>
      <c r="B1750" s="1">
        <f t="shared" si="416"/>
        <v>1</v>
      </c>
      <c r="C1750" s="1">
        <f t="shared" si="417"/>
        <v>1</v>
      </c>
      <c r="E1750" s="1">
        <f t="shared" si="418"/>
        <v>1</v>
      </c>
      <c r="F1750" s="1">
        <f t="shared" si="419"/>
        <v>0</v>
      </c>
      <c r="G1750" s="1">
        <f t="shared" si="420"/>
        <v>0</v>
      </c>
      <c r="H1750" s="1">
        <f t="shared" si="421"/>
        <v>0</v>
      </c>
      <c r="J1750" s="1">
        <f t="shared" si="422"/>
        <v>1</v>
      </c>
      <c r="K1750" s="1">
        <f t="shared" si="423"/>
        <v>0</v>
      </c>
      <c r="L1750" s="1">
        <f t="shared" si="424"/>
        <v>0</v>
      </c>
      <c r="M1750" s="1">
        <f t="shared" si="425"/>
        <v>0</v>
      </c>
      <c r="O1750" s="1">
        <f t="shared" si="426"/>
        <v>1</v>
      </c>
      <c r="P1750" s="1">
        <f t="shared" si="427"/>
        <v>0</v>
      </c>
      <c r="Q1750" s="1">
        <f t="shared" si="428"/>
        <v>0</v>
      </c>
      <c r="R1750" s="1">
        <f t="shared" si="429"/>
        <v>0</v>
      </c>
      <c r="Y1750" s="62">
        <v>0</v>
      </c>
      <c r="Z1750" s="62">
        <v>57</v>
      </c>
      <c r="AA1750" s="62">
        <v>29.12</v>
      </c>
      <c r="AB1750" s="62">
        <v>660</v>
      </c>
      <c r="AC1750" s="62">
        <v>1</v>
      </c>
    </row>
    <row r="1751" spans="1:29" x14ac:dyDescent="0.25">
      <c r="A1751" s="1">
        <f t="shared" si="415"/>
        <v>0</v>
      </c>
      <c r="B1751" s="1">
        <f t="shared" si="416"/>
        <v>1</v>
      </c>
      <c r="C1751" s="1">
        <f t="shared" si="417"/>
        <v>1</v>
      </c>
      <c r="E1751" s="1">
        <f t="shared" si="418"/>
        <v>1</v>
      </c>
      <c r="F1751" s="1">
        <f t="shared" si="419"/>
        <v>0</v>
      </c>
      <c r="G1751" s="1">
        <f t="shared" si="420"/>
        <v>0</v>
      </c>
      <c r="H1751" s="1">
        <f t="shared" si="421"/>
        <v>0</v>
      </c>
      <c r="J1751" s="1">
        <f t="shared" si="422"/>
        <v>1</v>
      </c>
      <c r="K1751" s="1">
        <f t="shared" si="423"/>
        <v>0</v>
      </c>
      <c r="L1751" s="1">
        <f t="shared" si="424"/>
        <v>0</v>
      </c>
      <c r="M1751" s="1">
        <f t="shared" si="425"/>
        <v>0</v>
      </c>
      <c r="O1751" s="1">
        <f t="shared" si="426"/>
        <v>0</v>
      </c>
      <c r="P1751" s="1">
        <f t="shared" si="427"/>
        <v>0</v>
      </c>
      <c r="Q1751" s="1">
        <f t="shared" si="428"/>
        <v>1</v>
      </c>
      <c r="R1751" s="1">
        <f t="shared" si="429"/>
        <v>0</v>
      </c>
      <c r="Y1751" s="62">
        <v>1</v>
      </c>
      <c r="Z1751" s="62">
        <v>50</v>
      </c>
      <c r="AA1751" s="62">
        <v>23.5</v>
      </c>
      <c r="AB1751" s="62">
        <v>725</v>
      </c>
      <c r="AC1751" s="62">
        <v>1</v>
      </c>
    </row>
    <row r="1752" spans="1:29" x14ac:dyDescent="0.25">
      <c r="A1752" s="1">
        <f t="shared" si="415"/>
        <v>1</v>
      </c>
      <c r="B1752" s="1">
        <f t="shared" si="416"/>
        <v>1</v>
      </c>
      <c r="C1752" s="1">
        <f t="shared" si="417"/>
        <v>1</v>
      </c>
      <c r="E1752" s="1">
        <f t="shared" si="418"/>
        <v>1</v>
      </c>
      <c r="F1752" s="1">
        <f t="shared" si="419"/>
        <v>0</v>
      </c>
      <c r="G1752" s="1">
        <f t="shared" si="420"/>
        <v>0</v>
      </c>
      <c r="H1752" s="1">
        <f t="shared" si="421"/>
        <v>0</v>
      </c>
      <c r="J1752" s="1">
        <f t="shared" si="422"/>
        <v>1</v>
      </c>
      <c r="K1752" s="1">
        <f t="shared" si="423"/>
        <v>0</v>
      </c>
      <c r="L1752" s="1">
        <f t="shared" si="424"/>
        <v>0</v>
      </c>
      <c r="M1752" s="1">
        <f t="shared" si="425"/>
        <v>0</v>
      </c>
      <c r="O1752" s="1">
        <f t="shared" si="426"/>
        <v>1</v>
      </c>
      <c r="P1752" s="1">
        <f t="shared" si="427"/>
        <v>0</v>
      </c>
      <c r="Q1752" s="1">
        <f t="shared" si="428"/>
        <v>0</v>
      </c>
      <c r="R1752" s="1">
        <f t="shared" si="429"/>
        <v>0</v>
      </c>
      <c r="Y1752" s="62">
        <v>0</v>
      </c>
      <c r="Z1752" s="62">
        <v>100</v>
      </c>
      <c r="AA1752" s="62">
        <v>11.38</v>
      </c>
      <c r="AB1752" s="62">
        <v>670</v>
      </c>
      <c r="AC1752" s="62">
        <v>1</v>
      </c>
    </row>
    <row r="1753" spans="1:29" x14ac:dyDescent="0.25">
      <c r="A1753" s="1">
        <f t="shared" si="415"/>
        <v>0</v>
      </c>
      <c r="B1753" s="1">
        <f t="shared" si="416"/>
        <v>1</v>
      </c>
      <c r="C1753" s="1">
        <f t="shared" si="417"/>
        <v>1</v>
      </c>
      <c r="E1753" s="1">
        <f t="shared" si="418"/>
        <v>1</v>
      </c>
      <c r="F1753" s="1">
        <f t="shared" si="419"/>
        <v>0</v>
      </c>
      <c r="G1753" s="1">
        <f t="shared" si="420"/>
        <v>0</v>
      </c>
      <c r="H1753" s="1">
        <f t="shared" si="421"/>
        <v>0</v>
      </c>
      <c r="J1753" s="1">
        <f t="shared" si="422"/>
        <v>1</v>
      </c>
      <c r="K1753" s="1">
        <f t="shared" si="423"/>
        <v>0</v>
      </c>
      <c r="L1753" s="1">
        <f t="shared" si="424"/>
        <v>0</v>
      </c>
      <c r="M1753" s="1">
        <f t="shared" si="425"/>
        <v>0</v>
      </c>
      <c r="O1753" s="1">
        <f t="shared" si="426"/>
        <v>0</v>
      </c>
      <c r="P1753" s="1">
        <f t="shared" si="427"/>
        <v>0</v>
      </c>
      <c r="Q1753" s="1">
        <f t="shared" si="428"/>
        <v>1</v>
      </c>
      <c r="R1753" s="1">
        <f t="shared" si="429"/>
        <v>0</v>
      </c>
      <c r="Y1753" s="62">
        <v>1</v>
      </c>
      <c r="Z1753" s="62">
        <v>130</v>
      </c>
      <c r="AA1753" s="62">
        <v>16.03</v>
      </c>
      <c r="AB1753" s="62">
        <v>675</v>
      </c>
      <c r="AC1753" s="62">
        <v>1</v>
      </c>
    </row>
    <row r="1754" spans="1:29" x14ac:dyDescent="0.25">
      <c r="A1754" s="1">
        <f t="shared" si="415"/>
        <v>1</v>
      </c>
      <c r="B1754" s="1">
        <f t="shared" si="416"/>
        <v>1</v>
      </c>
      <c r="C1754" s="1">
        <f t="shared" si="417"/>
        <v>1</v>
      </c>
      <c r="E1754" s="1">
        <f t="shared" si="418"/>
        <v>1</v>
      </c>
      <c r="F1754" s="1">
        <f t="shared" si="419"/>
        <v>0</v>
      </c>
      <c r="G1754" s="1">
        <f t="shared" si="420"/>
        <v>0</v>
      </c>
      <c r="H1754" s="1">
        <f t="shared" si="421"/>
        <v>0</v>
      </c>
      <c r="J1754" s="1">
        <f t="shared" si="422"/>
        <v>1</v>
      </c>
      <c r="K1754" s="1">
        <f t="shared" si="423"/>
        <v>0</v>
      </c>
      <c r="L1754" s="1">
        <f t="shared" si="424"/>
        <v>0</v>
      </c>
      <c r="M1754" s="1">
        <f t="shared" si="425"/>
        <v>0</v>
      </c>
      <c r="O1754" s="1">
        <f t="shared" si="426"/>
        <v>1</v>
      </c>
      <c r="P1754" s="1">
        <f t="shared" si="427"/>
        <v>0</v>
      </c>
      <c r="Q1754" s="1">
        <f t="shared" si="428"/>
        <v>0</v>
      </c>
      <c r="R1754" s="1">
        <f t="shared" si="429"/>
        <v>0</v>
      </c>
      <c r="Y1754" s="62">
        <v>1</v>
      </c>
      <c r="Z1754" s="62">
        <v>165</v>
      </c>
      <c r="AA1754" s="62">
        <v>15.93</v>
      </c>
      <c r="AB1754" s="62">
        <v>710</v>
      </c>
      <c r="AC1754" s="62">
        <v>1</v>
      </c>
    </row>
    <row r="1755" spans="1:29" x14ac:dyDescent="0.25">
      <c r="A1755" s="1">
        <f t="shared" si="415"/>
        <v>0</v>
      </c>
      <c r="B1755" s="1">
        <f t="shared" si="416"/>
        <v>0</v>
      </c>
      <c r="C1755" s="1">
        <f t="shared" si="417"/>
        <v>0</v>
      </c>
      <c r="E1755" s="1">
        <f t="shared" si="418"/>
        <v>0</v>
      </c>
      <c r="F1755" s="1">
        <f t="shared" si="419"/>
        <v>0</v>
      </c>
      <c r="G1755" s="1">
        <f t="shared" si="420"/>
        <v>1</v>
      </c>
      <c r="H1755" s="1">
        <f t="shared" si="421"/>
        <v>0</v>
      </c>
      <c r="J1755" s="1">
        <f t="shared" si="422"/>
        <v>0</v>
      </c>
      <c r="K1755" s="1">
        <f t="shared" si="423"/>
        <v>0</v>
      </c>
      <c r="L1755" s="1">
        <f t="shared" si="424"/>
        <v>1</v>
      </c>
      <c r="M1755" s="1">
        <f t="shared" si="425"/>
        <v>0</v>
      </c>
      <c r="O1755" s="1">
        <f t="shared" si="426"/>
        <v>0</v>
      </c>
      <c r="P1755" s="1">
        <f t="shared" si="427"/>
        <v>0</v>
      </c>
      <c r="Q1755" s="1">
        <f t="shared" si="428"/>
        <v>1</v>
      </c>
      <c r="R1755" s="1">
        <f t="shared" si="429"/>
        <v>0</v>
      </c>
      <c r="Y1755" s="62">
        <v>1</v>
      </c>
      <c r="Z1755" s="62">
        <v>150</v>
      </c>
      <c r="AA1755" s="62">
        <v>22.66</v>
      </c>
      <c r="AB1755" s="62">
        <v>685</v>
      </c>
      <c r="AC1755" s="62">
        <v>1</v>
      </c>
    </row>
    <row r="1756" spans="1:29" x14ac:dyDescent="0.25">
      <c r="A1756" s="1">
        <f t="shared" si="415"/>
        <v>1</v>
      </c>
      <c r="B1756" s="1">
        <f t="shared" si="416"/>
        <v>1</v>
      </c>
      <c r="C1756" s="1">
        <f t="shared" si="417"/>
        <v>1</v>
      </c>
      <c r="E1756" s="1">
        <f t="shared" si="418"/>
        <v>1</v>
      </c>
      <c r="F1756" s="1">
        <f t="shared" si="419"/>
        <v>0</v>
      </c>
      <c r="G1756" s="1">
        <f t="shared" si="420"/>
        <v>0</v>
      </c>
      <c r="H1756" s="1">
        <f t="shared" si="421"/>
        <v>0</v>
      </c>
      <c r="J1756" s="1">
        <f t="shared" si="422"/>
        <v>1</v>
      </c>
      <c r="K1756" s="1">
        <f t="shared" si="423"/>
        <v>0</v>
      </c>
      <c r="L1756" s="1">
        <f t="shared" si="424"/>
        <v>0</v>
      </c>
      <c r="M1756" s="1">
        <f t="shared" si="425"/>
        <v>0</v>
      </c>
      <c r="O1756" s="1">
        <f t="shared" si="426"/>
        <v>1</v>
      </c>
      <c r="P1756" s="1">
        <f t="shared" si="427"/>
        <v>0</v>
      </c>
      <c r="Q1756" s="1">
        <f t="shared" si="428"/>
        <v>0</v>
      </c>
      <c r="R1756" s="1">
        <f t="shared" si="429"/>
        <v>0</v>
      </c>
      <c r="Y1756" s="62">
        <v>1</v>
      </c>
      <c r="Z1756" s="62">
        <v>50</v>
      </c>
      <c r="AA1756" s="62">
        <v>19.13</v>
      </c>
      <c r="AB1756" s="62">
        <v>730</v>
      </c>
      <c r="AC1756" s="62">
        <v>1</v>
      </c>
    </row>
    <row r="1757" spans="1:29" x14ac:dyDescent="0.25">
      <c r="A1757" s="1">
        <f t="shared" si="415"/>
        <v>1</v>
      </c>
      <c r="B1757" s="1">
        <f t="shared" si="416"/>
        <v>1</v>
      </c>
      <c r="C1757" s="1">
        <f t="shared" si="417"/>
        <v>1</v>
      </c>
      <c r="E1757" s="1">
        <f t="shared" si="418"/>
        <v>1</v>
      </c>
      <c r="F1757" s="1">
        <f t="shared" si="419"/>
        <v>0</v>
      </c>
      <c r="G1757" s="1">
        <f t="shared" si="420"/>
        <v>0</v>
      </c>
      <c r="H1757" s="1">
        <f t="shared" si="421"/>
        <v>0</v>
      </c>
      <c r="J1757" s="1">
        <f t="shared" si="422"/>
        <v>1</v>
      </c>
      <c r="K1757" s="1">
        <f t="shared" si="423"/>
        <v>0</v>
      </c>
      <c r="L1757" s="1">
        <f t="shared" si="424"/>
        <v>0</v>
      </c>
      <c r="M1757" s="1">
        <f t="shared" si="425"/>
        <v>0</v>
      </c>
      <c r="O1757" s="1">
        <f t="shared" si="426"/>
        <v>1</v>
      </c>
      <c r="P1757" s="1">
        <f t="shared" si="427"/>
        <v>0</v>
      </c>
      <c r="Q1757" s="1">
        <f t="shared" si="428"/>
        <v>0</v>
      </c>
      <c r="R1757" s="1">
        <f t="shared" si="429"/>
        <v>0</v>
      </c>
      <c r="Y1757" s="62">
        <v>1</v>
      </c>
      <c r="Z1757" s="62">
        <v>199.512</v>
      </c>
      <c r="AA1757" s="62">
        <v>23.18</v>
      </c>
      <c r="AB1757" s="62">
        <v>710</v>
      </c>
      <c r="AC1757" s="62">
        <v>1</v>
      </c>
    </row>
    <row r="1758" spans="1:29" x14ac:dyDescent="0.25">
      <c r="A1758" s="1">
        <f t="shared" si="415"/>
        <v>1</v>
      </c>
      <c r="B1758" s="1">
        <f t="shared" si="416"/>
        <v>1</v>
      </c>
      <c r="C1758" s="1">
        <f t="shared" si="417"/>
        <v>1</v>
      </c>
      <c r="E1758" s="1">
        <f t="shared" si="418"/>
        <v>1</v>
      </c>
      <c r="F1758" s="1">
        <f t="shared" si="419"/>
        <v>0</v>
      </c>
      <c r="G1758" s="1">
        <f t="shared" si="420"/>
        <v>0</v>
      </c>
      <c r="H1758" s="1">
        <f t="shared" si="421"/>
        <v>0</v>
      </c>
      <c r="J1758" s="1">
        <f t="shared" si="422"/>
        <v>1</v>
      </c>
      <c r="K1758" s="1">
        <f t="shared" si="423"/>
        <v>0</v>
      </c>
      <c r="L1758" s="1">
        <f t="shared" si="424"/>
        <v>0</v>
      </c>
      <c r="M1758" s="1">
        <f t="shared" si="425"/>
        <v>0</v>
      </c>
      <c r="O1758" s="1">
        <f t="shared" si="426"/>
        <v>1</v>
      </c>
      <c r="P1758" s="1">
        <f t="shared" si="427"/>
        <v>0</v>
      </c>
      <c r="Q1758" s="1">
        <f t="shared" si="428"/>
        <v>0</v>
      </c>
      <c r="R1758" s="1">
        <f t="shared" si="429"/>
        <v>0</v>
      </c>
      <c r="Y1758" s="62">
        <v>0</v>
      </c>
      <c r="Z1758" s="62">
        <v>24</v>
      </c>
      <c r="AA1758" s="62">
        <v>15.51</v>
      </c>
      <c r="AB1758" s="62">
        <v>670</v>
      </c>
      <c r="AC1758" s="62">
        <v>1</v>
      </c>
    </row>
    <row r="1759" spans="1:29" x14ac:dyDescent="0.25">
      <c r="A1759" s="1">
        <f t="shared" si="415"/>
        <v>1</v>
      </c>
      <c r="B1759" s="1">
        <f t="shared" si="416"/>
        <v>1</v>
      </c>
      <c r="C1759" s="1">
        <f t="shared" si="417"/>
        <v>1</v>
      </c>
      <c r="E1759" s="1">
        <f t="shared" si="418"/>
        <v>1</v>
      </c>
      <c r="F1759" s="1">
        <f t="shared" si="419"/>
        <v>0</v>
      </c>
      <c r="G1759" s="1">
        <f t="shared" si="420"/>
        <v>0</v>
      </c>
      <c r="H1759" s="1">
        <f t="shared" si="421"/>
        <v>0</v>
      </c>
      <c r="J1759" s="1">
        <f t="shared" si="422"/>
        <v>1</v>
      </c>
      <c r="K1759" s="1">
        <f t="shared" si="423"/>
        <v>0</v>
      </c>
      <c r="L1759" s="1">
        <f t="shared" si="424"/>
        <v>0</v>
      </c>
      <c r="M1759" s="1">
        <f t="shared" si="425"/>
        <v>0</v>
      </c>
      <c r="O1759" s="1">
        <f t="shared" si="426"/>
        <v>1</v>
      </c>
      <c r="P1759" s="1">
        <f t="shared" si="427"/>
        <v>0</v>
      </c>
      <c r="Q1759" s="1">
        <f t="shared" si="428"/>
        <v>0</v>
      </c>
      <c r="R1759" s="1">
        <f t="shared" si="429"/>
        <v>0</v>
      </c>
      <c r="Y1759" s="62">
        <v>1</v>
      </c>
      <c r="Z1759" s="62">
        <v>92</v>
      </c>
      <c r="AA1759" s="62">
        <v>28.09</v>
      </c>
      <c r="AB1759" s="62">
        <v>660</v>
      </c>
      <c r="AC1759" s="62">
        <v>1</v>
      </c>
    </row>
    <row r="1760" spans="1:29" x14ac:dyDescent="0.25">
      <c r="A1760" s="1">
        <f t="shared" si="415"/>
        <v>1</v>
      </c>
      <c r="B1760" s="1">
        <f t="shared" si="416"/>
        <v>1</v>
      </c>
      <c r="C1760" s="1">
        <f t="shared" si="417"/>
        <v>1</v>
      </c>
      <c r="E1760" s="1">
        <f t="shared" si="418"/>
        <v>1</v>
      </c>
      <c r="F1760" s="1">
        <f t="shared" si="419"/>
        <v>0</v>
      </c>
      <c r="G1760" s="1">
        <f t="shared" si="420"/>
        <v>0</v>
      </c>
      <c r="H1760" s="1">
        <f t="shared" si="421"/>
        <v>0</v>
      </c>
      <c r="J1760" s="1">
        <f t="shared" si="422"/>
        <v>1</v>
      </c>
      <c r="K1760" s="1">
        <f t="shared" si="423"/>
        <v>0</v>
      </c>
      <c r="L1760" s="1">
        <f t="shared" si="424"/>
        <v>0</v>
      </c>
      <c r="M1760" s="1">
        <f t="shared" si="425"/>
        <v>0</v>
      </c>
      <c r="O1760" s="1">
        <f t="shared" si="426"/>
        <v>1</v>
      </c>
      <c r="P1760" s="1">
        <f t="shared" si="427"/>
        <v>0</v>
      </c>
      <c r="Q1760" s="1">
        <f t="shared" si="428"/>
        <v>0</v>
      </c>
      <c r="R1760" s="1">
        <f t="shared" si="429"/>
        <v>0</v>
      </c>
      <c r="Y1760" s="62">
        <v>1</v>
      </c>
      <c r="Z1760" s="62">
        <v>239</v>
      </c>
      <c r="AA1760" s="62">
        <v>21.01</v>
      </c>
      <c r="AB1760" s="62">
        <v>755</v>
      </c>
      <c r="AC1760" s="62">
        <v>1</v>
      </c>
    </row>
    <row r="1761" spans="1:29" x14ac:dyDescent="0.25">
      <c r="A1761" s="1">
        <f t="shared" si="415"/>
        <v>1</v>
      </c>
      <c r="B1761" s="1">
        <f t="shared" si="416"/>
        <v>1</v>
      </c>
      <c r="C1761" s="1">
        <f t="shared" si="417"/>
        <v>1</v>
      </c>
      <c r="E1761" s="1">
        <f t="shared" si="418"/>
        <v>1</v>
      </c>
      <c r="F1761" s="1">
        <f t="shared" si="419"/>
        <v>0</v>
      </c>
      <c r="G1761" s="1">
        <f t="shared" si="420"/>
        <v>0</v>
      </c>
      <c r="H1761" s="1">
        <f t="shared" si="421"/>
        <v>0</v>
      </c>
      <c r="J1761" s="1">
        <f t="shared" si="422"/>
        <v>1</v>
      </c>
      <c r="K1761" s="1">
        <f t="shared" si="423"/>
        <v>0</v>
      </c>
      <c r="L1761" s="1">
        <f t="shared" si="424"/>
        <v>0</v>
      </c>
      <c r="M1761" s="1">
        <f t="shared" si="425"/>
        <v>0</v>
      </c>
      <c r="O1761" s="1">
        <f t="shared" si="426"/>
        <v>1</v>
      </c>
      <c r="P1761" s="1">
        <f t="shared" si="427"/>
        <v>0</v>
      </c>
      <c r="Q1761" s="1">
        <f t="shared" si="428"/>
        <v>0</v>
      </c>
      <c r="R1761" s="1">
        <f t="shared" si="429"/>
        <v>0</v>
      </c>
      <c r="Y1761" s="62">
        <v>0</v>
      </c>
      <c r="Z1761" s="62">
        <v>25.675000000000001</v>
      </c>
      <c r="AA1761" s="62">
        <v>21.79</v>
      </c>
      <c r="AB1761" s="62">
        <v>670</v>
      </c>
      <c r="AC1761" s="62">
        <v>1</v>
      </c>
    </row>
    <row r="1762" spans="1:29" x14ac:dyDescent="0.25">
      <c r="A1762" s="1">
        <f t="shared" si="415"/>
        <v>1</v>
      </c>
      <c r="B1762" s="1">
        <f t="shared" si="416"/>
        <v>1</v>
      </c>
      <c r="C1762" s="1">
        <f t="shared" si="417"/>
        <v>1</v>
      </c>
      <c r="E1762" s="1">
        <f t="shared" si="418"/>
        <v>1</v>
      </c>
      <c r="F1762" s="1">
        <f t="shared" si="419"/>
        <v>0</v>
      </c>
      <c r="G1762" s="1">
        <f t="shared" si="420"/>
        <v>0</v>
      </c>
      <c r="H1762" s="1">
        <f t="shared" si="421"/>
        <v>0</v>
      </c>
      <c r="J1762" s="1">
        <f t="shared" si="422"/>
        <v>1</v>
      </c>
      <c r="K1762" s="1">
        <f t="shared" si="423"/>
        <v>0</v>
      </c>
      <c r="L1762" s="1">
        <f t="shared" si="424"/>
        <v>0</v>
      </c>
      <c r="M1762" s="1">
        <f t="shared" si="425"/>
        <v>0</v>
      </c>
      <c r="O1762" s="1">
        <f t="shared" si="426"/>
        <v>1</v>
      </c>
      <c r="P1762" s="1">
        <f t="shared" si="427"/>
        <v>0</v>
      </c>
      <c r="Q1762" s="1">
        <f t="shared" si="428"/>
        <v>0</v>
      </c>
      <c r="R1762" s="1">
        <f t="shared" si="429"/>
        <v>0</v>
      </c>
      <c r="Y1762" s="62">
        <v>0</v>
      </c>
      <c r="Z1762" s="62">
        <v>44</v>
      </c>
      <c r="AA1762" s="62">
        <v>17.29</v>
      </c>
      <c r="AB1762" s="62">
        <v>720</v>
      </c>
      <c r="AC1762" s="62">
        <v>1</v>
      </c>
    </row>
    <row r="1763" spans="1:29" x14ac:dyDescent="0.25">
      <c r="A1763" s="1">
        <f t="shared" si="415"/>
        <v>0</v>
      </c>
      <c r="B1763" s="1">
        <f t="shared" si="416"/>
        <v>1</v>
      </c>
      <c r="C1763" s="1">
        <f t="shared" si="417"/>
        <v>1</v>
      </c>
      <c r="E1763" s="1">
        <f t="shared" si="418"/>
        <v>1</v>
      </c>
      <c r="F1763" s="1">
        <f t="shared" si="419"/>
        <v>0</v>
      </c>
      <c r="G1763" s="1">
        <f t="shared" si="420"/>
        <v>0</v>
      </c>
      <c r="H1763" s="1">
        <f t="shared" si="421"/>
        <v>0</v>
      </c>
      <c r="J1763" s="1">
        <f t="shared" si="422"/>
        <v>1</v>
      </c>
      <c r="K1763" s="1">
        <f t="shared" si="423"/>
        <v>0</v>
      </c>
      <c r="L1763" s="1">
        <f t="shared" si="424"/>
        <v>0</v>
      </c>
      <c r="M1763" s="1">
        <f t="shared" si="425"/>
        <v>0</v>
      </c>
      <c r="O1763" s="1">
        <f t="shared" si="426"/>
        <v>0</v>
      </c>
      <c r="P1763" s="1">
        <f t="shared" si="427"/>
        <v>0</v>
      </c>
      <c r="Q1763" s="1">
        <f t="shared" si="428"/>
        <v>1</v>
      </c>
      <c r="R1763" s="1">
        <f t="shared" si="429"/>
        <v>0</v>
      </c>
      <c r="Y1763" s="62">
        <v>0</v>
      </c>
      <c r="Z1763" s="62">
        <v>60</v>
      </c>
      <c r="AA1763" s="62">
        <v>17.8</v>
      </c>
      <c r="AB1763" s="62">
        <v>695</v>
      </c>
      <c r="AC1763" s="62">
        <v>1</v>
      </c>
    </row>
    <row r="1764" spans="1:29" x14ac:dyDescent="0.25">
      <c r="A1764" s="1">
        <f t="shared" si="415"/>
        <v>1</v>
      </c>
      <c r="B1764" s="1">
        <f t="shared" si="416"/>
        <v>1</v>
      </c>
      <c r="C1764" s="1">
        <f t="shared" si="417"/>
        <v>1</v>
      </c>
      <c r="E1764" s="1">
        <f t="shared" si="418"/>
        <v>1</v>
      </c>
      <c r="F1764" s="1">
        <f t="shared" si="419"/>
        <v>0</v>
      </c>
      <c r="G1764" s="1">
        <f t="shared" si="420"/>
        <v>0</v>
      </c>
      <c r="H1764" s="1">
        <f t="shared" si="421"/>
        <v>0</v>
      </c>
      <c r="J1764" s="1">
        <f t="shared" si="422"/>
        <v>1</v>
      </c>
      <c r="K1764" s="1">
        <f t="shared" si="423"/>
        <v>0</v>
      </c>
      <c r="L1764" s="1">
        <f t="shared" si="424"/>
        <v>0</v>
      </c>
      <c r="M1764" s="1">
        <f t="shared" si="425"/>
        <v>0</v>
      </c>
      <c r="O1764" s="1">
        <f t="shared" si="426"/>
        <v>1</v>
      </c>
      <c r="P1764" s="1">
        <f t="shared" si="427"/>
        <v>0</v>
      </c>
      <c r="Q1764" s="1">
        <f t="shared" si="428"/>
        <v>0</v>
      </c>
      <c r="R1764" s="1">
        <f t="shared" si="429"/>
        <v>0</v>
      </c>
      <c r="Y1764" s="62">
        <v>0</v>
      </c>
      <c r="Z1764" s="62">
        <v>40</v>
      </c>
      <c r="AA1764" s="62">
        <v>22.49</v>
      </c>
      <c r="AB1764" s="62">
        <v>730</v>
      </c>
      <c r="AC1764" s="62">
        <v>1</v>
      </c>
    </row>
    <row r="1765" spans="1:29" x14ac:dyDescent="0.25">
      <c r="A1765" s="1">
        <f t="shared" si="415"/>
        <v>1</v>
      </c>
      <c r="B1765" s="1">
        <f t="shared" si="416"/>
        <v>1</v>
      </c>
      <c r="C1765" s="1">
        <f t="shared" si="417"/>
        <v>1</v>
      </c>
      <c r="E1765" s="1">
        <f t="shared" si="418"/>
        <v>1</v>
      </c>
      <c r="F1765" s="1">
        <f t="shared" si="419"/>
        <v>0</v>
      </c>
      <c r="G1765" s="1">
        <f t="shared" si="420"/>
        <v>0</v>
      </c>
      <c r="H1765" s="1">
        <f t="shared" si="421"/>
        <v>0</v>
      </c>
      <c r="J1765" s="1">
        <f t="shared" si="422"/>
        <v>1</v>
      </c>
      <c r="K1765" s="1">
        <f t="shared" si="423"/>
        <v>0</v>
      </c>
      <c r="L1765" s="1">
        <f t="shared" si="424"/>
        <v>0</v>
      </c>
      <c r="M1765" s="1">
        <f t="shared" si="425"/>
        <v>0</v>
      </c>
      <c r="O1765" s="1">
        <f t="shared" si="426"/>
        <v>1</v>
      </c>
      <c r="P1765" s="1">
        <f t="shared" si="427"/>
        <v>0</v>
      </c>
      <c r="Q1765" s="1">
        <f t="shared" si="428"/>
        <v>0</v>
      </c>
      <c r="R1765" s="1">
        <f t="shared" si="429"/>
        <v>0</v>
      </c>
      <c r="Y1765" s="62">
        <v>1</v>
      </c>
      <c r="Z1765" s="62">
        <v>130</v>
      </c>
      <c r="AA1765" s="62">
        <v>22.08</v>
      </c>
      <c r="AB1765" s="62">
        <v>745</v>
      </c>
      <c r="AC1765" s="62">
        <v>1</v>
      </c>
    </row>
    <row r="1766" spans="1:29" x14ac:dyDescent="0.25">
      <c r="A1766" s="1">
        <f t="shared" si="415"/>
        <v>0</v>
      </c>
      <c r="B1766" s="1">
        <f t="shared" si="416"/>
        <v>0</v>
      </c>
      <c r="C1766" s="1">
        <f t="shared" si="417"/>
        <v>0</v>
      </c>
      <c r="E1766" s="1">
        <f t="shared" si="418"/>
        <v>0</v>
      </c>
      <c r="F1766" s="1">
        <f t="shared" si="419"/>
        <v>0</v>
      </c>
      <c r="G1766" s="1">
        <f t="shared" si="420"/>
        <v>1</v>
      </c>
      <c r="H1766" s="1">
        <f t="shared" si="421"/>
        <v>0</v>
      </c>
      <c r="J1766" s="1">
        <f t="shared" si="422"/>
        <v>0</v>
      </c>
      <c r="K1766" s="1">
        <f t="shared" si="423"/>
        <v>0</v>
      </c>
      <c r="L1766" s="1">
        <f t="shared" si="424"/>
        <v>1</v>
      </c>
      <c r="M1766" s="1">
        <f t="shared" si="425"/>
        <v>0</v>
      </c>
      <c r="O1766" s="1">
        <f t="shared" si="426"/>
        <v>0</v>
      </c>
      <c r="P1766" s="1">
        <f t="shared" si="427"/>
        <v>0</v>
      </c>
      <c r="Q1766" s="1">
        <f t="shared" si="428"/>
        <v>1</v>
      </c>
      <c r="R1766" s="1">
        <f t="shared" si="429"/>
        <v>0</v>
      </c>
      <c r="Y1766" s="62">
        <v>1</v>
      </c>
      <c r="Z1766" s="62">
        <v>65</v>
      </c>
      <c r="AA1766" s="62">
        <v>15.03</v>
      </c>
      <c r="AB1766" s="62">
        <v>685</v>
      </c>
      <c r="AC1766" s="62">
        <v>1</v>
      </c>
    </row>
    <row r="1767" spans="1:29" x14ac:dyDescent="0.25">
      <c r="A1767" s="1">
        <f t="shared" si="415"/>
        <v>1</v>
      </c>
      <c r="B1767" s="1">
        <f t="shared" si="416"/>
        <v>1</v>
      </c>
      <c r="C1767" s="1">
        <f t="shared" si="417"/>
        <v>1</v>
      </c>
      <c r="E1767" s="1">
        <f t="shared" si="418"/>
        <v>1</v>
      </c>
      <c r="F1767" s="1">
        <f t="shared" si="419"/>
        <v>0</v>
      </c>
      <c r="G1767" s="1">
        <f t="shared" si="420"/>
        <v>0</v>
      </c>
      <c r="H1767" s="1">
        <f t="shared" si="421"/>
        <v>0</v>
      </c>
      <c r="J1767" s="1">
        <f t="shared" si="422"/>
        <v>1</v>
      </c>
      <c r="K1767" s="1">
        <f t="shared" si="423"/>
        <v>0</v>
      </c>
      <c r="L1767" s="1">
        <f t="shared" si="424"/>
        <v>0</v>
      </c>
      <c r="M1767" s="1">
        <f t="shared" si="425"/>
        <v>0</v>
      </c>
      <c r="O1767" s="1">
        <f t="shared" si="426"/>
        <v>1</v>
      </c>
      <c r="P1767" s="1">
        <f t="shared" si="427"/>
        <v>0</v>
      </c>
      <c r="Q1767" s="1">
        <f t="shared" si="428"/>
        <v>0</v>
      </c>
      <c r="R1767" s="1">
        <f t="shared" si="429"/>
        <v>0</v>
      </c>
      <c r="Y1767" s="62">
        <v>1</v>
      </c>
      <c r="Z1767" s="62">
        <v>115.5</v>
      </c>
      <c r="AA1767" s="62">
        <v>21.52</v>
      </c>
      <c r="AB1767" s="62">
        <v>705</v>
      </c>
      <c r="AC1767" s="62">
        <v>1</v>
      </c>
    </row>
    <row r="1768" spans="1:29" x14ac:dyDescent="0.25">
      <c r="A1768" s="1">
        <f t="shared" si="415"/>
        <v>0</v>
      </c>
      <c r="B1768" s="1">
        <f t="shared" si="416"/>
        <v>0</v>
      </c>
      <c r="C1768" s="1">
        <f t="shared" si="417"/>
        <v>0</v>
      </c>
      <c r="E1768" s="1">
        <f t="shared" si="418"/>
        <v>0</v>
      </c>
      <c r="F1768" s="1">
        <f t="shared" si="419"/>
        <v>0</v>
      </c>
      <c r="G1768" s="1">
        <f t="shared" si="420"/>
        <v>1</v>
      </c>
      <c r="H1768" s="1">
        <f t="shared" si="421"/>
        <v>0</v>
      </c>
      <c r="J1768" s="1">
        <f t="shared" si="422"/>
        <v>0</v>
      </c>
      <c r="K1768" s="1">
        <f t="shared" si="423"/>
        <v>0</v>
      </c>
      <c r="L1768" s="1">
        <f t="shared" si="424"/>
        <v>1</v>
      </c>
      <c r="M1768" s="1">
        <f t="shared" si="425"/>
        <v>0</v>
      </c>
      <c r="O1768" s="1">
        <f t="shared" si="426"/>
        <v>0</v>
      </c>
      <c r="P1768" s="1">
        <f t="shared" si="427"/>
        <v>0</v>
      </c>
      <c r="Q1768" s="1">
        <f t="shared" si="428"/>
        <v>1</v>
      </c>
      <c r="R1768" s="1">
        <f t="shared" si="429"/>
        <v>0</v>
      </c>
      <c r="Y1768" s="62">
        <v>1</v>
      </c>
      <c r="Z1768" s="62">
        <v>35</v>
      </c>
      <c r="AA1768" s="62">
        <v>11.93</v>
      </c>
      <c r="AB1768" s="62">
        <v>700</v>
      </c>
      <c r="AC1768" s="62">
        <v>1</v>
      </c>
    </row>
    <row r="1769" spans="1:29" x14ac:dyDescent="0.25">
      <c r="A1769" s="1">
        <f t="shared" si="415"/>
        <v>1</v>
      </c>
      <c r="B1769" s="1">
        <f t="shared" si="416"/>
        <v>1</v>
      </c>
      <c r="C1769" s="1">
        <f t="shared" si="417"/>
        <v>1</v>
      </c>
      <c r="E1769" s="1">
        <f t="shared" si="418"/>
        <v>1</v>
      </c>
      <c r="F1769" s="1">
        <f t="shared" si="419"/>
        <v>0</v>
      </c>
      <c r="G1769" s="1">
        <f t="shared" si="420"/>
        <v>0</v>
      </c>
      <c r="H1769" s="1">
        <f t="shared" si="421"/>
        <v>0</v>
      </c>
      <c r="J1769" s="1">
        <f t="shared" si="422"/>
        <v>1</v>
      </c>
      <c r="K1769" s="1">
        <f t="shared" si="423"/>
        <v>0</v>
      </c>
      <c r="L1769" s="1">
        <f t="shared" si="424"/>
        <v>0</v>
      </c>
      <c r="M1769" s="1">
        <f t="shared" si="425"/>
        <v>0</v>
      </c>
      <c r="O1769" s="1">
        <f t="shared" si="426"/>
        <v>1</v>
      </c>
      <c r="P1769" s="1">
        <f t="shared" si="427"/>
        <v>0</v>
      </c>
      <c r="Q1769" s="1">
        <f t="shared" si="428"/>
        <v>0</v>
      </c>
      <c r="R1769" s="1">
        <f t="shared" si="429"/>
        <v>0</v>
      </c>
      <c r="Y1769" s="62">
        <v>1</v>
      </c>
      <c r="Z1769" s="62">
        <v>40</v>
      </c>
      <c r="AA1769" s="62">
        <v>27.93</v>
      </c>
      <c r="AB1769" s="62">
        <v>760</v>
      </c>
      <c r="AC1769" s="62">
        <v>1</v>
      </c>
    </row>
    <row r="1770" spans="1:29" x14ac:dyDescent="0.25">
      <c r="A1770" s="1">
        <f t="shared" si="415"/>
        <v>1</v>
      </c>
      <c r="B1770" s="1">
        <f t="shared" si="416"/>
        <v>1</v>
      </c>
      <c r="C1770" s="1">
        <f t="shared" si="417"/>
        <v>1</v>
      </c>
      <c r="E1770" s="1">
        <f t="shared" si="418"/>
        <v>1</v>
      </c>
      <c r="F1770" s="1">
        <f t="shared" si="419"/>
        <v>0</v>
      </c>
      <c r="G1770" s="1">
        <f t="shared" si="420"/>
        <v>0</v>
      </c>
      <c r="H1770" s="1">
        <f t="shared" si="421"/>
        <v>0</v>
      </c>
      <c r="J1770" s="1">
        <f t="shared" si="422"/>
        <v>1</v>
      </c>
      <c r="K1770" s="1">
        <f t="shared" si="423"/>
        <v>0</v>
      </c>
      <c r="L1770" s="1">
        <f t="shared" si="424"/>
        <v>0</v>
      </c>
      <c r="M1770" s="1">
        <f t="shared" si="425"/>
        <v>0</v>
      </c>
      <c r="O1770" s="1">
        <f t="shared" si="426"/>
        <v>1</v>
      </c>
      <c r="P1770" s="1">
        <f t="shared" si="427"/>
        <v>0</v>
      </c>
      <c r="Q1770" s="1">
        <f t="shared" si="428"/>
        <v>0</v>
      </c>
      <c r="R1770" s="1">
        <f t="shared" si="429"/>
        <v>0</v>
      </c>
      <c r="Y1770" s="62">
        <v>1</v>
      </c>
      <c r="Z1770" s="62">
        <v>74</v>
      </c>
      <c r="AA1770" s="62">
        <v>32.86</v>
      </c>
      <c r="AB1770" s="62">
        <v>720</v>
      </c>
      <c r="AC1770" s="62">
        <v>1</v>
      </c>
    </row>
    <row r="1771" spans="1:29" x14ac:dyDescent="0.25">
      <c r="A1771" s="1">
        <f t="shared" si="415"/>
        <v>0</v>
      </c>
      <c r="B1771" s="1">
        <f t="shared" si="416"/>
        <v>1</v>
      </c>
      <c r="C1771" s="1">
        <f t="shared" si="417"/>
        <v>1</v>
      </c>
      <c r="E1771" s="1">
        <f t="shared" si="418"/>
        <v>1</v>
      </c>
      <c r="F1771" s="1">
        <f t="shared" si="419"/>
        <v>0</v>
      </c>
      <c r="G1771" s="1">
        <f t="shared" si="420"/>
        <v>0</v>
      </c>
      <c r="H1771" s="1">
        <f t="shared" si="421"/>
        <v>0</v>
      </c>
      <c r="J1771" s="1">
        <f t="shared" si="422"/>
        <v>1</v>
      </c>
      <c r="K1771" s="1">
        <f t="shared" si="423"/>
        <v>0</v>
      </c>
      <c r="L1771" s="1">
        <f t="shared" si="424"/>
        <v>0</v>
      </c>
      <c r="M1771" s="1">
        <f t="shared" si="425"/>
        <v>0</v>
      </c>
      <c r="O1771" s="1">
        <f t="shared" si="426"/>
        <v>0</v>
      </c>
      <c r="P1771" s="1">
        <f t="shared" si="427"/>
        <v>0</v>
      </c>
      <c r="Q1771" s="1">
        <f t="shared" si="428"/>
        <v>1</v>
      </c>
      <c r="R1771" s="1">
        <f t="shared" si="429"/>
        <v>0</v>
      </c>
      <c r="Y1771" s="62">
        <v>1</v>
      </c>
      <c r="Z1771" s="62">
        <v>63.6</v>
      </c>
      <c r="AA1771" s="62">
        <v>29.19</v>
      </c>
      <c r="AB1771" s="62">
        <v>715</v>
      </c>
      <c r="AC1771" s="62">
        <v>1</v>
      </c>
    </row>
    <row r="1772" spans="1:29" x14ac:dyDescent="0.25">
      <c r="A1772" s="1">
        <f t="shared" si="415"/>
        <v>1</v>
      </c>
      <c r="B1772" s="1">
        <f t="shared" si="416"/>
        <v>1</v>
      </c>
      <c r="C1772" s="1">
        <f t="shared" si="417"/>
        <v>1</v>
      </c>
      <c r="E1772" s="1">
        <f t="shared" si="418"/>
        <v>1</v>
      </c>
      <c r="F1772" s="1">
        <f t="shared" si="419"/>
        <v>0</v>
      </c>
      <c r="G1772" s="1">
        <f t="shared" si="420"/>
        <v>0</v>
      </c>
      <c r="H1772" s="1">
        <f t="shared" si="421"/>
        <v>0</v>
      </c>
      <c r="J1772" s="1">
        <f t="shared" si="422"/>
        <v>1</v>
      </c>
      <c r="K1772" s="1">
        <f t="shared" si="423"/>
        <v>0</v>
      </c>
      <c r="L1772" s="1">
        <f t="shared" si="424"/>
        <v>0</v>
      </c>
      <c r="M1772" s="1">
        <f t="shared" si="425"/>
        <v>0</v>
      </c>
      <c r="O1772" s="1">
        <f t="shared" si="426"/>
        <v>1</v>
      </c>
      <c r="P1772" s="1">
        <f t="shared" si="427"/>
        <v>0</v>
      </c>
      <c r="Q1772" s="1">
        <f t="shared" si="428"/>
        <v>0</v>
      </c>
      <c r="R1772" s="1">
        <f t="shared" si="429"/>
        <v>0</v>
      </c>
      <c r="Y1772" s="62">
        <v>1</v>
      </c>
      <c r="Z1772" s="62">
        <v>95</v>
      </c>
      <c r="AA1772" s="62">
        <v>11.7</v>
      </c>
      <c r="AB1772" s="62">
        <v>735</v>
      </c>
      <c r="AC1772" s="62">
        <v>1</v>
      </c>
    </row>
    <row r="1773" spans="1:29" x14ac:dyDescent="0.25">
      <c r="A1773" s="1">
        <f t="shared" si="415"/>
        <v>0</v>
      </c>
      <c r="B1773" s="1">
        <f t="shared" si="416"/>
        <v>1</v>
      </c>
      <c r="C1773" s="1">
        <f t="shared" si="417"/>
        <v>1</v>
      </c>
      <c r="E1773" s="1">
        <f t="shared" si="418"/>
        <v>1</v>
      </c>
      <c r="F1773" s="1">
        <f t="shared" si="419"/>
        <v>0</v>
      </c>
      <c r="G1773" s="1">
        <f t="shared" si="420"/>
        <v>0</v>
      </c>
      <c r="H1773" s="1">
        <f t="shared" si="421"/>
        <v>0</v>
      </c>
      <c r="J1773" s="1">
        <f t="shared" si="422"/>
        <v>1</v>
      </c>
      <c r="K1773" s="1">
        <f t="shared" si="423"/>
        <v>0</v>
      </c>
      <c r="L1773" s="1">
        <f t="shared" si="424"/>
        <v>0</v>
      </c>
      <c r="M1773" s="1">
        <f t="shared" si="425"/>
        <v>0</v>
      </c>
      <c r="O1773" s="1">
        <f t="shared" si="426"/>
        <v>0</v>
      </c>
      <c r="P1773" s="1">
        <f t="shared" si="427"/>
        <v>0</v>
      </c>
      <c r="Q1773" s="1">
        <f t="shared" si="428"/>
        <v>1</v>
      </c>
      <c r="R1773" s="1">
        <f t="shared" si="429"/>
        <v>0</v>
      </c>
      <c r="Y1773" s="62">
        <v>0</v>
      </c>
      <c r="Z1773" s="62">
        <v>65</v>
      </c>
      <c r="AA1773" s="62">
        <v>23.71</v>
      </c>
      <c r="AB1773" s="62">
        <v>680</v>
      </c>
      <c r="AC1773" s="62">
        <v>1</v>
      </c>
    </row>
    <row r="1774" spans="1:29" x14ac:dyDescent="0.25">
      <c r="A1774" s="1">
        <f t="shared" si="415"/>
        <v>1</v>
      </c>
      <c r="B1774" s="1">
        <f t="shared" si="416"/>
        <v>1</v>
      </c>
      <c r="C1774" s="1">
        <f t="shared" si="417"/>
        <v>1</v>
      </c>
      <c r="E1774" s="1">
        <f t="shared" si="418"/>
        <v>1</v>
      </c>
      <c r="F1774" s="1">
        <f t="shared" si="419"/>
        <v>0</v>
      </c>
      <c r="G1774" s="1">
        <f t="shared" si="420"/>
        <v>0</v>
      </c>
      <c r="H1774" s="1">
        <f t="shared" si="421"/>
        <v>0</v>
      </c>
      <c r="J1774" s="1">
        <f t="shared" si="422"/>
        <v>1</v>
      </c>
      <c r="K1774" s="1">
        <f t="shared" si="423"/>
        <v>0</v>
      </c>
      <c r="L1774" s="1">
        <f t="shared" si="424"/>
        <v>0</v>
      </c>
      <c r="M1774" s="1">
        <f t="shared" si="425"/>
        <v>0</v>
      </c>
      <c r="O1774" s="1">
        <f t="shared" si="426"/>
        <v>1</v>
      </c>
      <c r="P1774" s="1">
        <f t="shared" si="427"/>
        <v>0</v>
      </c>
      <c r="Q1774" s="1">
        <f t="shared" si="428"/>
        <v>0</v>
      </c>
      <c r="R1774" s="1">
        <f t="shared" si="429"/>
        <v>0</v>
      </c>
      <c r="Y1774" s="62">
        <v>1</v>
      </c>
      <c r="Z1774" s="62">
        <v>75</v>
      </c>
      <c r="AA1774" s="62">
        <v>21.84</v>
      </c>
      <c r="AB1774" s="62">
        <v>665</v>
      </c>
      <c r="AC1774" s="62">
        <v>1</v>
      </c>
    </row>
    <row r="1775" spans="1:29" x14ac:dyDescent="0.25">
      <c r="A1775" s="1">
        <f t="shared" si="415"/>
        <v>1</v>
      </c>
      <c r="B1775" s="1">
        <f t="shared" si="416"/>
        <v>1</v>
      </c>
      <c r="C1775" s="1">
        <f t="shared" si="417"/>
        <v>1</v>
      </c>
      <c r="E1775" s="1">
        <f t="shared" si="418"/>
        <v>1</v>
      </c>
      <c r="F1775" s="1">
        <f t="shared" si="419"/>
        <v>0</v>
      </c>
      <c r="G1775" s="1">
        <f t="shared" si="420"/>
        <v>0</v>
      </c>
      <c r="H1775" s="1">
        <f t="shared" si="421"/>
        <v>0</v>
      </c>
      <c r="J1775" s="1">
        <f t="shared" si="422"/>
        <v>1</v>
      </c>
      <c r="K1775" s="1">
        <f t="shared" si="423"/>
        <v>0</v>
      </c>
      <c r="L1775" s="1">
        <f t="shared" si="424"/>
        <v>0</v>
      </c>
      <c r="M1775" s="1">
        <f t="shared" si="425"/>
        <v>0</v>
      </c>
      <c r="O1775" s="1">
        <f t="shared" si="426"/>
        <v>1</v>
      </c>
      <c r="P1775" s="1">
        <f t="shared" si="427"/>
        <v>0</v>
      </c>
      <c r="Q1775" s="1">
        <f t="shared" si="428"/>
        <v>0</v>
      </c>
      <c r="R1775" s="1">
        <f t="shared" si="429"/>
        <v>0</v>
      </c>
      <c r="Y1775" s="62">
        <v>1</v>
      </c>
      <c r="Z1775" s="62">
        <v>120</v>
      </c>
      <c r="AA1775" s="62">
        <v>24.54</v>
      </c>
      <c r="AB1775" s="62">
        <v>685</v>
      </c>
      <c r="AC1775" s="62">
        <v>1</v>
      </c>
    </row>
    <row r="1776" spans="1:29" x14ac:dyDescent="0.25">
      <c r="A1776" s="1">
        <f t="shared" si="415"/>
        <v>0</v>
      </c>
      <c r="B1776" s="1">
        <f t="shared" si="416"/>
        <v>0</v>
      </c>
      <c r="C1776" s="1">
        <f t="shared" si="417"/>
        <v>1</v>
      </c>
      <c r="E1776" s="1">
        <f t="shared" si="418"/>
        <v>1</v>
      </c>
      <c r="F1776" s="1">
        <f t="shared" si="419"/>
        <v>0</v>
      </c>
      <c r="G1776" s="1">
        <f t="shared" si="420"/>
        <v>0</v>
      </c>
      <c r="H1776" s="1">
        <f t="shared" si="421"/>
        <v>0</v>
      </c>
      <c r="J1776" s="1">
        <f t="shared" si="422"/>
        <v>0</v>
      </c>
      <c r="K1776" s="1">
        <f t="shared" si="423"/>
        <v>0</v>
      </c>
      <c r="L1776" s="1">
        <f t="shared" si="424"/>
        <v>1</v>
      </c>
      <c r="M1776" s="1">
        <f t="shared" si="425"/>
        <v>0</v>
      </c>
      <c r="O1776" s="1">
        <f t="shared" si="426"/>
        <v>0</v>
      </c>
      <c r="P1776" s="1">
        <f t="shared" si="427"/>
        <v>0</v>
      </c>
      <c r="Q1776" s="1">
        <f t="shared" si="428"/>
        <v>1</v>
      </c>
      <c r="R1776" s="1">
        <f t="shared" si="429"/>
        <v>0</v>
      </c>
      <c r="Y1776" s="62">
        <v>0</v>
      </c>
      <c r="Z1776" s="62">
        <v>73</v>
      </c>
      <c r="AA1776" s="62">
        <v>8.1</v>
      </c>
      <c r="AB1776" s="62">
        <v>710</v>
      </c>
      <c r="AC1776" s="62">
        <v>1</v>
      </c>
    </row>
    <row r="1777" spans="1:29" x14ac:dyDescent="0.25">
      <c r="A1777" s="1">
        <f t="shared" si="415"/>
        <v>1</v>
      </c>
      <c r="B1777" s="1">
        <f t="shared" si="416"/>
        <v>1</v>
      </c>
      <c r="C1777" s="1">
        <f t="shared" si="417"/>
        <v>1</v>
      </c>
      <c r="E1777" s="1">
        <f t="shared" si="418"/>
        <v>1</v>
      </c>
      <c r="F1777" s="1">
        <f t="shared" si="419"/>
        <v>0</v>
      </c>
      <c r="G1777" s="1">
        <f t="shared" si="420"/>
        <v>0</v>
      </c>
      <c r="H1777" s="1">
        <f t="shared" si="421"/>
        <v>0</v>
      </c>
      <c r="J1777" s="1">
        <f t="shared" si="422"/>
        <v>1</v>
      </c>
      <c r="K1777" s="1">
        <f t="shared" si="423"/>
        <v>0</v>
      </c>
      <c r="L1777" s="1">
        <f t="shared" si="424"/>
        <v>0</v>
      </c>
      <c r="M1777" s="1">
        <f t="shared" si="425"/>
        <v>0</v>
      </c>
      <c r="O1777" s="1">
        <f t="shared" si="426"/>
        <v>1</v>
      </c>
      <c r="P1777" s="1">
        <f t="shared" si="427"/>
        <v>0</v>
      </c>
      <c r="Q1777" s="1">
        <f t="shared" si="428"/>
        <v>0</v>
      </c>
      <c r="R1777" s="1">
        <f t="shared" si="429"/>
        <v>0</v>
      </c>
      <c r="Y1777" s="62">
        <v>1</v>
      </c>
      <c r="Z1777" s="62">
        <v>60</v>
      </c>
      <c r="AA1777" s="62">
        <v>17.61</v>
      </c>
      <c r="AB1777" s="62">
        <v>670</v>
      </c>
      <c r="AC1777" s="62">
        <v>1</v>
      </c>
    </row>
    <row r="1778" spans="1:29" x14ac:dyDescent="0.25">
      <c r="A1778" s="1">
        <f t="shared" si="415"/>
        <v>0</v>
      </c>
      <c r="B1778" s="1">
        <f t="shared" si="416"/>
        <v>0</v>
      </c>
      <c r="C1778" s="1">
        <f t="shared" si="417"/>
        <v>0</v>
      </c>
      <c r="E1778" s="1">
        <f t="shared" si="418"/>
        <v>0</v>
      </c>
      <c r="F1778" s="1">
        <f t="shared" si="419"/>
        <v>0</v>
      </c>
      <c r="G1778" s="1">
        <f t="shared" si="420"/>
        <v>1</v>
      </c>
      <c r="H1778" s="1">
        <f t="shared" si="421"/>
        <v>0</v>
      </c>
      <c r="J1778" s="1">
        <f t="shared" si="422"/>
        <v>0</v>
      </c>
      <c r="K1778" s="1">
        <f t="shared" si="423"/>
        <v>0</v>
      </c>
      <c r="L1778" s="1">
        <f t="shared" si="424"/>
        <v>1</v>
      </c>
      <c r="M1778" s="1">
        <f t="shared" si="425"/>
        <v>0</v>
      </c>
      <c r="O1778" s="1">
        <f t="shared" si="426"/>
        <v>0</v>
      </c>
      <c r="P1778" s="1">
        <f t="shared" si="427"/>
        <v>0</v>
      </c>
      <c r="Q1778" s="1">
        <f t="shared" si="428"/>
        <v>1</v>
      </c>
      <c r="R1778" s="1">
        <f t="shared" si="429"/>
        <v>0</v>
      </c>
      <c r="Y1778" s="62">
        <v>1</v>
      </c>
      <c r="Z1778" s="62">
        <v>151</v>
      </c>
      <c r="AA1778" s="62">
        <v>20.27</v>
      </c>
      <c r="AB1778" s="62">
        <v>805</v>
      </c>
      <c r="AC1778" s="62">
        <v>1</v>
      </c>
    </row>
    <row r="1779" spans="1:29" x14ac:dyDescent="0.25">
      <c r="A1779" s="1">
        <f t="shared" si="415"/>
        <v>0</v>
      </c>
      <c r="B1779" s="1">
        <f t="shared" si="416"/>
        <v>0</v>
      </c>
      <c r="C1779" s="1">
        <f t="shared" si="417"/>
        <v>1</v>
      </c>
      <c r="E1779" s="1">
        <f t="shared" si="418"/>
        <v>1</v>
      </c>
      <c r="F1779" s="1">
        <f t="shared" si="419"/>
        <v>0</v>
      </c>
      <c r="G1779" s="1">
        <f t="shared" si="420"/>
        <v>0</v>
      </c>
      <c r="H1779" s="1">
        <f t="shared" si="421"/>
        <v>0</v>
      </c>
      <c r="J1779" s="1">
        <f t="shared" si="422"/>
        <v>0</v>
      </c>
      <c r="K1779" s="1">
        <f t="shared" si="423"/>
        <v>0</v>
      </c>
      <c r="L1779" s="1">
        <f t="shared" si="424"/>
        <v>1</v>
      </c>
      <c r="M1779" s="1">
        <f t="shared" si="425"/>
        <v>0</v>
      </c>
      <c r="O1779" s="1">
        <f t="shared" si="426"/>
        <v>0</v>
      </c>
      <c r="P1779" s="1">
        <f t="shared" si="427"/>
        <v>0</v>
      </c>
      <c r="Q1779" s="1">
        <f t="shared" si="428"/>
        <v>1</v>
      </c>
      <c r="R1779" s="1">
        <f t="shared" si="429"/>
        <v>0</v>
      </c>
      <c r="Y1779" s="62">
        <v>0</v>
      </c>
      <c r="Z1779" s="62">
        <v>57</v>
      </c>
      <c r="AA1779" s="62">
        <v>12</v>
      </c>
      <c r="AB1779" s="62">
        <v>660</v>
      </c>
      <c r="AC1779" s="62">
        <v>1</v>
      </c>
    </row>
    <row r="1780" spans="1:29" x14ac:dyDescent="0.25">
      <c r="A1780" s="1">
        <f t="shared" si="415"/>
        <v>1</v>
      </c>
      <c r="B1780" s="1">
        <f t="shared" si="416"/>
        <v>1</v>
      </c>
      <c r="C1780" s="1">
        <f t="shared" si="417"/>
        <v>1</v>
      </c>
      <c r="E1780" s="1">
        <f t="shared" si="418"/>
        <v>1</v>
      </c>
      <c r="F1780" s="1">
        <f t="shared" si="419"/>
        <v>0</v>
      </c>
      <c r="G1780" s="1">
        <f t="shared" si="420"/>
        <v>0</v>
      </c>
      <c r="H1780" s="1">
        <f t="shared" si="421"/>
        <v>0</v>
      </c>
      <c r="J1780" s="1">
        <f t="shared" si="422"/>
        <v>1</v>
      </c>
      <c r="K1780" s="1">
        <f t="shared" si="423"/>
        <v>0</v>
      </c>
      <c r="L1780" s="1">
        <f t="shared" si="424"/>
        <v>0</v>
      </c>
      <c r="M1780" s="1">
        <f t="shared" si="425"/>
        <v>0</v>
      </c>
      <c r="O1780" s="1">
        <f t="shared" si="426"/>
        <v>1</v>
      </c>
      <c r="P1780" s="1">
        <f t="shared" si="427"/>
        <v>0</v>
      </c>
      <c r="Q1780" s="1">
        <f t="shared" si="428"/>
        <v>0</v>
      </c>
      <c r="R1780" s="1">
        <f t="shared" si="429"/>
        <v>0</v>
      </c>
      <c r="Y1780" s="62">
        <v>1</v>
      </c>
      <c r="Z1780" s="62">
        <v>75</v>
      </c>
      <c r="AA1780" s="62">
        <v>16.239999999999998</v>
      </c>
      <c r="AB1780" s="62">
        <v>725</v>
      </c>
      <c r="AC1780" s="62">
        <v>1</v>
      </c>
    </row>
    <row r="1781" spans="1:29" x14ac:dyDescent="0.25">
      <c r="A1781" s="1">
        <f t="shared" si="415"/>
        <v>0</v>
      </c>
      <c r="B1781" s="1">
        <f t="shared" si="416"/>
        <v>1</v>
      </c>
      <c r="C1781" s="1">
        <f t="shared" si="417"/>
        <v>1</v>
      </c>
      <c r="E1781" s="1">
        <f t="shared" si="418"/>
        <v>1</v>
      </c>
      <c r="F1781" s="1">
        <f t="shared" si="419"/>
        <v>0</v>
      </c>
      <c r="G1781" s="1">
        <f t="shared" si="420"/>
        <v>0</v>
      </c>
      <c r="H1781" s="1">
        <f t="shared" si="421"/>
        <v>0</v>
      </c>
      <c r="J1781" s="1">
        <f t="shared" si="422"/>
        <v>1</v>
      </c>
      <c r="K1781" s="1">
        <f t="shared" si="423"/>
        <v>0</v>
      </c>
      <c r="L1781" s="1">
        <f t="shared" si="424"/>
        <v>0</v>
      </c>
      <c r="M1781" s="1">
        <f t="shared" si="425"/>
        <v>0</v>
      </c>
      <c r="O1781" s="1">
        <f t="shared" si="426"/>
        <v>0</v>
      </c>
      <c r="P1781" s="1">
        <f t="shared" si="427"/>
        <v>0</v>
      </c>
      <c r="Q1781" s="1">
        <f t="shared" si="428"/>
        <v>1</v>
      </c>
      <c r="R1781" s="1">
        <f t="shared" si="429"/>
        <v>0</v>
      </c>
      <c r="Y1781" s="62">
        <v>1</v>
      </c>
      <c r="Z1781" s="62">
        <v>60</v>
      </c>
      <c r="AA1781" s="62">
        <v>5.14</v>
      </c>
      <c r="AB1781" s="62">
        <v>750</v>
      </c>
      <c r="AC1781" s="62">
        <v>1</v>
      </c>
    </row>
    <row r="1782" spans="1:29" x14ac:dyDescent="0.25">
      <c r="A1782" s="1">
        <f t="shared" si="415"/>
        <v>0</v>
      </c>
      <c r="B1782" s="1">
        <f t="shared" si="416"/>
        <v>0</v>
      </c>
      <c r="C1782" s="1">
        <f t="shared" si="417"/>
        <v>1</v>
      </c>
      <c r="E1782" s="1">
        <f t="shared" si="418"/>
        <v>1</v>
      </c>
      <c r="F1782" s="1">
        <f t="shared" si="419"/>
        <v>0</v>
      </c>
      <c r="G1782" s="1">
        <f t="shared" si="420"/>
        <v>0</v>
      </c>
      <c r="H1782" s="1">
        <f t="shared" si="421"/>
        <v>0</v>
      </c>
      <c r="J1782" s="1">
        <f t="shared" si="422"/>
        <v>0</v>
      </c>
      <c r="K1782" s="1">
        <f t="shared" si="423"/>
        <v>0</v>
      </c>
      <c r="L1782" s="1">
        <f t="shared" si="424"/>
        <v>1</v>
      </c>
      <c r="M1782" s="1">
        <f t="shared" si="425"/>
        <v>0</v>
      </c>
      <c r="O1782" s="1">
        <f t="shared" si="426"/>
        <v>0</v>
      </c>
      <c r="P1782" s="1">
        <f t="shared" si="427"/>
        <v>0</v>
      </c>
      <c r="Q1782" s="1">
        <f t="shared" si="428"/>
        <v>1</v>
      </c>
      <c r="R1782" s="1">
        <f t="shared" si="429"/>
        <v>0</v>
      </c>
      <c r="Y1782" s="62">
        <v>0</v>
      </c>
      <c r="Z1782" s="62">
        <v>44</v>
      </c>
      <c r="AA1782" s="62">
        <v>18.329999999999998</v>
      </c>
      <c r="AB1782" s="62">
        <v>665</v>
      </c>
      <c r="AC1782" s="62">
        <v>1</v>
      </c>
    </row>
    <row r="1783" spans="1:29" x14ac:dyDescent="0.25">
      <c r="A1783" s="1">
        <f t="shared" si="415"/>
        <v>1</v>
      </c>
      <c r="B1783" s="1">
        <f t="shared" si="416"/>
        <v>1</v>
      </c>
      <c r="C1783" s="1">
        <f t="shared" si="417"/>
        <v>1</v>
      </c>
      <c r="E1783" s="1">
        <f t="shared" si="418"/>
        <v>1</v>
      </c>
      <c r="F1783" s="1">
        <f t="shared" si="419"/>
        <v>0</v>
      </c>
      <c r="G1783" s="1">
        <f t="shared" si="420"/>
        <v>0</v>
      </c>
      <c r="H1783" s="1">
        <f t="shared" si="421"/>
        <v>0</v>
      </c>
      <c r="J1783" s="1">
        <f t="shared" si="422"/>
        <v>1</v>
      </c>
      <c r="K1783" s="1">
        <f t="shared" si="423"/>
        <v>0</v>
      </c>
      <c r="L1783" s="1">
        <f t="shared" si="424"/>
        <v>0</v>
      </c>
      <c r="M1783" s="1">
        <f t="shared" si="425"/>
        <v>0</v>
      </c>
      <c r="O1783" s="1">
        <f t="shared" si="426"/>
        <v>1</v>
      </c>
      <c r="P1783" s="1">
        <f t="shared" si="427"/>
        <v>0</v>
      </c>
      <c r="Q1783" s="1">
        <f t="shared" si="428"/>
        <v>0</v>
      </c>
      <c r="R1783" s="1">
        <f t="shared" si="429"/>
        <v>0</v>
      </c>
      <c r="Y1783" s="62">
        <v>1</v>
      </c>
      <c r="Z1783" s="62">
        <v>95</v>
      </c>
      <c r="AA1783" s="62">
        <v>8.67</v>
      </c>
      <c r="AB1783" s="62">
        <v>690</v>
      </c>
      <c r="AC1783" s="62">
        <v>1</v>
      </c>
    </row>
    <row r="1784" spans="1:29" x14ac:dyDescent="0.25">
      <c r="A1784" s="1">
        <f t="shared" si="415"/>
        <v>0</v>
      </c>
      <c r="B1784" s="1">
        <f t="shared" si="416"/>
        <v>1</v>
      </c>
      <c r="C1784" s="1">
        <f t="shared" si="417"/>
        <v>1</v>
      </c>
      <c r="E1784" s="1">
        <f t="shared" si="418"/>
        <v>1</v>
      </c>
      <c r="F1784" s="1">
        <f t="shared" si="419"/>
        <v>0</v>
      </c>
      <c r="G1784" s="1">
        <f t="shared" si="420"/>
        <v>0</v>
      </c>
      <c r="H1784" s="1">
        <f t="shared" si="421"/>
        <v>0</v>
      </c>
      <c r="J1784" s="1">
        <f t="shared" si="422"/>
        <v>1</v>
      </c>
      <c r="K1784" s="1">
        <f t="shared" si="423"/>
        <v>0</v>
      </c>
      <c r="L1784" s="1">
        <f t="shared" si="424"/>
        <v>0</v>
      </c>
      <c r="M1784" s="1">
        <f t="shared" si="425"/>
        <v>0</v>
      </c>
      <c r="O1784" s="1">
        <f t="shared" si="426"/>
        <v>0</v>
      </c>
      <c r="P1784" s="1">
        <f t="shared" si="427"/>
        <v>0</v>
      </c>
      <c r="Q1784" s="1">
        <f t="shared" si="428"/>
        <v>1</v>
      </c>
      <c r="R1784" s="1">
        <f t="shared" si="429"/>
        <v>0</v>
      </c>
      <c r="Y1784" s="62">
        <v>1</v>
      </c>
      <c r="Z1784" s="62">
        <v>310</v>
      </c>
      <c r="AA1784" s="62">
        <v>5.52</v>
      </c>
      <c r="AB1784" s="62">
        <v>710</v>
      </c>
      <c r="AC1784" s="62">
        <v>1</v>
      </c>
    </row>
    <row r="1785" spans="1:29" x14ac:dyDescent="0.25">
      <c r="A1785" s="1">
        <f t="shared" si="415"/>
        <v>1</v>
      </c>
      <c r="B1785" s="1">
        <f t="shared" si="416"/>
        <v>1</v>
      </c>
      <c r="C1785" s="1">
        <f t="shared" si="417"/>
        <v>1</v>
      </c>
      <c r="E1785" s="1">
        <f t="shared" si="418"/>
        <v>1</v>
      </c>
      <c r="F1785" s="1">
        <f t="shared" si="419"/>
        <v>0</v>
      </c>
      <c r="G1785" s="1">
        <f t="shared" si="420"/>
        <v>0</v>
      </c>
      <c r="H1785" s="1">
        <f t="shared" si="421"/>
        <v>0</v>
      </c>
      <c r="J1785" s="1">
        <f t="shared" si="422"/>
        <v>1</v>
      </c>
      <c r="K1785" s="1">
        <f t="shared" si="423"/>
        <v>0</v>
      </c>
      <c r="L1785" s="1">
        <f t="shared" si="424"/>
        <v>0</v>
      </c>
      <c r="M1785" s="1">
        <f t="shared" si="425"/>
        <v>0</v>
      </c>
      <c r="O1785" s="1">
        <f t="shared" si="426"/>
        <v>1</v>
      </c>
      <c r="P1785" s="1">
        <f t="shared" si="427"/>
        <v>0</v>
      </c>
      <c r="Q1785" s="1">
        <f t="shared" si="428"/>
        <v>0</v>
      </c>
      <c r="R1785" s="1">
        <f t="shared" si="429"/>
        <v>0</v>
      </c>
      <c r="Y1785" s="62">
        <v>1</v>
      </c>
      <c r="Z1785" s="62">
        <v>91.63</v>
      </c>
      <c r="AA1785" s="62">
        <v>7.18</v>
      </c>
      <c r="AB1785" s="62">
        <v>825</v>
      </c>
      <c r="AC1785" s="62">
        <v>1</v>
      </c>
    </row>
    <row r="1786" spans="1:29" x14ac:dyDescent="0.25">
      <c r="A1786" s="1">
        <f t="shared" si="415"/>
        <v>1</v>
      </c>
      <c r="B1786" s="1">
        <f t="shared" si="416"/>
        <v>1</v>
      </c>
      <c r="C1786" s="1">
        <f t="shared" si="417"/>
        <v>1</v>
      </c>
      <c r="E1786" s="1">
        <f t="shared" si="418"/>
        <v>1</v>
      </c>
      <c r="F1786" s="1">
        <f t="shared" si="419"/>
        <v>0</v>
      </c>
      <c r="G1786" s="1">
        <f t="shared" si="420"/>
        <v>0</v>
      </c>
      <c r="H1786" s="1">
        <f t="shared" si="421"/>
        <v>0</v>
      </c>
      <c r="J1786" s="1">
        <f t="shared" si="422"/>
        <v>1</v>
      </c>
      <c r="K1786" s="1">
        <f t="shared" si="423"/>
        <v>0</v>
      </c>
      <c r="L1786" s="1">
        <f t="shared" si="424"/>
        <v>0</v>
      </c>
      <c r="M1786" s="1">
        <f t="shared" si="425"/>
        <v>0</v>
      </c>
      <c r="O1786" s="1">
        <f t="shared" si="426"/>
        <v>1</v>
      </c>
      <c r="P1786" s="1">
        <f t="shared" si="427"/>
        <v>0</v>
      </c>
      <c r="Q1786" s="1">
        <f t="shared" si="428"/>
        <v>0</v>
      </c>
      <c r="R1786" s="1">
        <f t="shared" si="429"/>
        <v>0</v>
      </c>
      <c r="Y1786" s="62">
        <v>0</v>
      </c>
      <c r="Z1786" s="62">
        <v>71</v>
      </c>
      <c r="AA1786" s="62">
        <v>22.12</v>
      </c>
      <c r="AB1786" s="62">
        <v>690</v>
      </c>
      <c r="AC1786" s="62">
        <v>1</v>
      </c>
    </row>
    <row r="1787" spans="1:29" x14ac:dyDescent="0.25">
      <c r="A1787" s="1">
        <f t="shared" si="415"/>
        <v>0</v>
      </c>
      <c r="B1787" s="1">
        <f t="shared" si="416"/>
        <v>0</v>
      </c>
      <c r="C1787" s="1">
        <f t="shared" si="417"/>
        <v>0</v>
      </c>
      <c r="E1787" s="1">
        <f t="shared" si="418"/>
        <v>0</v>
      </c>
      <c r="F1787" s="1">
        <f t="shared" si="419"/>
        <v>0</v>
      </c>
      <c r="G1787" s="1">
        <f t="shared" si="420"/>
        <v>1</v>
      </c>
      <c r="H1787" s="1">
        <f t="shared" si="421"/>
        <v>0</v>
      </c>
      <c r="J1787" s="1">
        <f t="shared" si="422"/>
        <v>0</v>
      </c>
      <c r="K1787" s="1">
        <f t="shared" si="423"/>
        <v>0</v>
      </c>
      <c r="L1787" s="1">
        <f t="shared" si="424"/>
        <v>1</v>
      </c>
      <c r="M1787" s="1">
        <f t="shared" si="425"/>
        <v>0</v>
      </c>
      <c r="O1787" s="1">
        <f t="shared" si="426"/>
        <v>0</v>
      </c>
      <c r="P1787" s="1">
        <f t="shared" si="427"/>
        <v>0</v>
      </c>
      <c r="Q1787" s="1">
        <f t="shared" si="428"/>
        <v>1</v>
      </c>
      <c r="R1787" s="1">
        <f t="shared" si="429"/>
        <v>0</v>
      </c>
      <c r="Y1787" s="62">
        <v>1</v>
      </c>
      <c r="Z1787" s="62">
        <v>45</v>
      </c>
      <c r="AA1787" s="62">
        <v>32.85</v>
      </c>
      <c r="AB1787" s="62">
        <v>685</v>
      </c>
      <c r="AC1787" s="62">
        <v>1</v>
      </c>
    </row>
    <row r="1788" spans="1:29" x14ac:dyDescent="0.25">
      <c r="A1788" s="1">
        <f t="shared" si="415"/>
        <v>1</v>
      </c>
      <c r="B1788" s="1">
        <f t="shared" si="416"/>
        <v>1</v>
      </c>
      <c r="C1788" s="1">
        <f t="shared" si="417"/>
        <v>1</v>
      </c>
      <c r="E1788" s="1">
        <f t="shared" si="418"/>
        <v>1</v>
      </c>
      <c r="F1788" s="1">
        <f t="shared" si="419"/>
        <v>0</v>
      </c>
      <c r="G1788" s="1">
        <f t="shared" si="420"/>
        <v>0</v>
      </c>
      <c r="H1788" s="1">
        <f t="shared" si="421"/>
        <v>0</v>
      </c>
      <c r="J1788" s="1">
        <f t="shared" si="422"/>
        <v>1</v>
      </c>
      <c r="K1788" s="1">
        <f t="shared" si="423"/>
        <v>0</v>
      </c>
      <c r="L1788" s="1">
        <f t="shared" si="424"/>
        <v>0</v>
      </c>
      <c r="M1788" s="1">
        <f t="shared" si="425"/>
        <v>0</v>
      </c>
      <c r="O1788" s="1">
        <f t="shared" si="426"/>
        <v>1</v>
      </c>
      <c r="P1788" s="1">
        <f t="shared" si="427"/>
        <v>0</v>
      </c>
      <c r="Q1788" s="1">
        <f t="shared" si="428"/>
        <v>0</v>
      </c>
      <c r="R1788" s="1">
        <f t="shared" si="429"/>
        <v>0</v>
      </c>
      <c r="Y1788" s="62">
        <v>1</v>
      </c>
      <c r="Z1788" s="62">
        <v>240</v>
      </c>
      <c r="AA1788" s="62">
        <v>15</v>
      </c>
      <c r="AB1788" s="62">
        <v>695</v>
      </c>
      <c r="AC1788" s="62">
        <v>1</v>
      </c>
    </row>
    <row r="1789" spans="1:29" x14ac:dyDescent="0.25">
      <c r="A1789" s="1">
        <f t="shared" si="415"/>
        <v>1</v>
      </c>
      <c r="B1789" s="1">
        <f t="shared" si="416"/>
        <v>1</v>
      </c>
      <c r="C1789" s="1">
        <f t="shared" si="417"/>
        <v>1</v>
      </c>
      <c r="E1789" s="1">
        <f t="shared" si="418"/>
        <v>1</v>
      </c>
      <c r="F1789" s="1">
        <f t="shared" si="419"/>
        <v>0</v>
      </c>
      <c r="G1789" s="1">
        <f t="shared" si="420"/>
        <v>0</v>
      </c>
      <c r="H1789" s="1">
        <f t="shared" si="421"/>
        <v>0</v>
      </c>
      <c r="J1789" s="1">
        <f t="shared" si="422"/>
        <v>1</v>
      </c>
      <c r="K1789" s="1">
        <f t="shared" si="423"/>
        <v>0</v>
      </c>
      <c r="L1789" s="1">
        <f t="shared" si="424"/>
        <v>0</v>
      </c>
      <c r="M1789" s="1">
        <f t="shared" si="425"/>
        <v>0</v>
      </c>
      <c r="O1789" s="1">
        <f t="shared" si="426"/>
        <v>1</v>
      </c>
      <c r="P1789" s="1">
        <f t="shared" si="427"/>
        <v>0</v>
      </c>
      <c r="Q1789" s="1">
        <f t="shared" si="428"/>
        <v>0</v>
      </c>
      <c r="R1789" s="1">
        <f t="shared" si="429"/>
        <v>0</v>
      </c>
      <c r="Y1789" s="62">
        <v>0</v>
      </c>
      <c r="Z1789" s="62">
        <v>45</v>
      </c>
      <c r="AA1789" s="62">
        <v>29.51</v>
      </c>
      <c r="AB1789" s="62">
        <v>705</v>
      </c>
      <c r="AC1789" s="62">
        <v>1</v>
      </c>
    </row>
    <row r="1790" spans="1:29" x14ac:dyDescent="0.25">
      <c r="A1790" s="1">
        <f t="shared" si="415"/>
        <v>1</v>
      </c>
      <c r="B1790" s="1">
        <f t="shared" si="416"/>
        <v>1</v>
      </c>
      <c r="C1790" s="1">
        <f t="shared" si="417"/>
        <v>1</v>
      </c>
      <c r="E1790" s="1">
        <f t="shared" si="418"/>
        <v>1</v>
      </c>
      <c r="F1790" s="1">
        <f t="shared" si="419"/>
        <v>0</v>
      </c>
      <c r="G1790" s="1">
        <f t="shared" si="420"/>
        <v>0</v>
      </c>
      <c r="H1790" s="1">
        <f t="shared" si="421"/>
        <v>0</v>
      </c>
      <c r="J1790" s="1">
        <f t="shared" si="422"/>
        <v>1</v>
      </c>
      <c r="K1790" s="1">
        <f t="shared" si="423"/>
        <v>0</v>
      </c>
      <c r="L1790" s="1">
        <f t="shared" si="424"/>
        <v>0</v>
      </c>
      <c r="M1790" s="1">
        <f t="shared" si="425"/>
        <v>0</v>
      </c>
      <c r="O1790" s="1">
        <f t="shared" si="426"/>
        <v>1</v>
      </c>
      <c r="P1790" s="1">
        <f t="shared" si="427"/>
        <v>0</v>
      </c>
      <c r="Q1790" s="1">
        <f t="shared" si="428"/>
        <v>0</v>
      </c>
      <c r="R1790" s="1">
        <f t="shared" si="429"/>
        <v>0</v>
      </c>
      <c r="Y1790" s="62">
        <v>0</v>
      </c>
      <c r="Z1790" s="62">
        <v>70</v>
      </c>
      <c r="AA1790" s="62">
        <v>12.94</v>
      </c>
      <c r="AB1790" s="62">
        <v>680</v>
      </c>
      <c r="AC1790" s="62">
        <v>1</v>
      </c>
    </row>
    <row r="1791" spans="1:29" x14ac:dyDescent="0.25">
      <c r="A1791" s="1">
        <f t="shared" si="415"/>
        <v>0</v>
      </c>
      <c r="B1791" s="1">
        <f t="shared" si="416"/>
        <v>0</v>
      </c>
      <c r="C1791" s="1">
        <f t="shared" si="417"/>
        <v>0</v>
      </c>
      <c r="E1791" s="1">
        <f t="shared" si="418"/>
        <v>0</v>
      </c>
      <c r="F1791" s="1">
        <f t="shared" si="419"/>
        <v>0</v>
      </c>
      <c r="G1791" s="1">
        <f t="shared" si="420"/>
        <v>1</v>
      </c>
      <c r="H1791" s="1">
        <f t="shared" si="421"/>
        <v>0</v>
      </c>
      <c r="J1791" s="1">
        <f t="shared" si="422"/>
        <v>0</v>
      </c>
      <c r="K1791" s="1">
        <f t="shared" si="423"/>
        <v>0</v>
      </c>
      <c r="L1791" s="1">
        <f t="shared" si="424"/>
        <v>1</v>
      </c>
      <c r="M1791" s="1">
        <f t="shared" si="425"/>
        <v>0</v>
      </c>
      <c r="O1791" s="1">
        <f t="shared" si="426"/>
        <v>0</v>
      </c>
      <c r="P1791" s="1">
        <f t="shared" si="427"/>
        <v>0</v>
      </c>
      <c r="Q1791" s="1">
        <f t="shared" si="428"/>
        <v>1</v>
      </c>
      <c r="R1791" s="1">
        <f t="shared" si="429"/>
        <v>0</v>
      </c>
      <c r="Y1791" s="62">
        <v>0</v>
      </c>
      <c r="Z1791" s="62">
        <v>85</v>
      </c>
      <c r="AA1791" s="62">
        <v>16.14</v>
      </c>
      <c r="AB1791" s="62">
        <v>660</v>
      </c>
      <c r="AC1791" s="62">
        <v>1</v>
      </c>
    </row>
    <row r="1792" spans="1:29" x14ac:dyDescent="0.25">
      <c r="A1792" s="1">
        <f t="shared" si="415"/>
        <v>0</v>
      </c>
      <c r="B1792" s="1">
        <f t="shared" si="416"/>
        <v>0</v>
      </c>
      <c r="C1792" s="1">
        <f t="shared" si="417"/>
        <v>1</v>
      </c>
      <c r="E1792" s="1">
        <f t="shared" si="418"/>
        <v>1</v>
      </c>
      <c r="F1792" s="1">
        <f t="shared" si="419"/>
        <v>0</v>
      </c>
      <c r="G1792" s="1">
        <f t="shared" si="420"/>
        <v>0</v>
      </c>
      <c r="H1792" s="1">
        <f t="shared" si="421"/>
        <v>0</v>
      </c>
      <c r="J1792" s="1">
        <f t="shared" si="422"/>
        <v>0</v>
      </c>
      <c r="K1792" s="1">
        <f t="shared" si="423"/>
        <v>0</v>
      </c>
      <c r="L1792" s="1">
        <f t="shared" si="424"/>
        <v>1</v>
      </c>
      <c r="M1792" s="1">
        <f t="shared" si="425"/>
        <v>0</v>
      </c>
      <c r="O1792" s="1">
        <f t="shared" si="426"/>
        <v>0</v>
      </c>
      <c r="P1792" s="1">
        <f t="shared" si="427"/>
        <v>0</v>
      </c>
      <c r="Q1792" s="1">
        <f t="shared" si="428"/>
        <v>1</v>
      </c>
      <c r="R1792" s="1">
        <f t="shared" si="429"/>
        <v>0</v>
      </c>
      <c r="Y1792" s="62">
        <v>1</v>
      </c>
      <c r="Z1792" s="62">
        <v>350</v>
      </c>
      <c r="AA1792" s="62">
        <v>19.5</v>
      </c>
      <c r="AB1792" s="62">
        <v>715</v>
      </c>
      <c r="AC1792" s="62">
        <v>1</v>
      </c>
    </row>
    <row r="1793" spans="1:29" x14ac:dyDescent="0.25">
      <c r="A1793" s="1">
        <f t="shared" si="415"/>
        <v>1</v>
      </c>
      <c r="B1793" s="1">
        <f t="shared" si="416"/>
        <v>1</v>
      </c>
      <c r="C1793" s="1">
        <f t="shared" si="417"/>
        <v>1</v>
      </c>
      <c r="E1793" s="1">
        <f t="shared" si="418"/>
        <v>1</v>
      </c>
      <c r="F1793" s="1">
        <f t="shared" si="419"/>
        <v>0</v>
      </c>
      <c r="G1793" s="1">
        <f t="shared" si="420"/>
        <v>0</v>
      </c>
      <c r="H1793" s="1">
        <f t="shared" si="421"/>
        <v>0</v>
      </c>
      <c r="J1793" s="1">
        <f t="shared" si="422"/>
        <v>1</v>
      </c>
      <c r="K1793" s="1">
        <f t="shared" si="423"/>
        <v>0</v>
      </c>
      <c r="L1793" s="1">
        <f t="shared" si="424"/>
        <v>0</v>
      </c>
      <c r="M1793" s="1">
        <f t="shared" si="425"/>
        <v>0</v>
      </c>
      <c r="O1793" s="1">
        <f t="shared" si="426"/>
        <v>1</v>
      </c>
      <c r="P1793" s="1">
        <f t="shared" si="427"/>
        <v>0</v>
      </c>
      <c r="Q1793" s="1">
        <f t="shared" si="428"/>
        <v>0</v>
      </c>
      <c r="R1793" s="1">
        <f t="shared" si="429"/>
        <v>0</v>
      </c>
      <c r="Y1793" s="62">
        <v>1</v>
      </c>
      <c r="Z1793" s="62">
        <v>118</v>
      </c>
      <c r="AA1793" s="62">
        <v>6.54</v>
      </c>
      <c r="AB1793" s="62">
        <v>680</v>
      </c>
      <c r="AC1793" s="62">
        <v>1</v>
      </c>
    </row>
    <row r="1794" spans="1:29" x14ac:dyDescent="0.25">
      <c r="A1794" s="1">
        <f t="shared" si="415"/>
        <v>0</v>
      </c>
      <c r="B1794" s="1">
        <f t="shared" si="416"/>
        <v>0</v>
      </c>
      <c r="C1794" s="1">
        <f t="shared" si="417"/>
        <v>0</v>
      </c>
      <c r="E1794" s="1">
        <f t="shared" si="418"/>
        <v>0</v>
      </c>
      <c r="F1794" s="1">
        <f t="shared" si="419"/>
        <v>0</v>
      </c>
      <c r="G1794" s="1">
        <f t="shared" si="420"/>
        <v>1</v>
      </c>
      <c r="H1794" s="1">
        <f t="shared" si="421"/>
        <v>0</v>
      </c>
      <c r="J1794" s="1">
        <f t="shared" si="422"/>
        <v>0</v>
      </c>
      <c r="K1794" s="1">
        <f t="shared" si="423"/>
        <v>0</v>
      </c>
      <c r="L1794" s="1">
        <f t="shared" si="424"/>
        <v>1</v>
      </c>
      <c r="M1794" s="1">
        <f t="shared" si="425"/>
        <v>0</v>
      </c>
      <c r="O1794" s="1">
        <f t="shared" si="426"/>
        <v>0</v>
      </c>
      <c r="P1794" s="1">
        <f t="shared" si="427"/>
        <v>0</v>
      </c>
      <c r="Q1794" s="1">
        <f t="shared" si="428"/>
        <v>1</v>
      </c>
      <c r="R1794" s="1">
        <f t="shared" si="429"/>
        <v>0</v>
      </c>
      <c r="Y1794" s="62">
        <v>0</v>
      </c>
      <c r="Z1794" s="62">
        <v>65.712000000000003</v>
      </c>
      <c r="AA1794" s="62">
        <v>28.38</v>
      </c>
      <c r="AB1794" s="62">
        <v>725</v>
      </c>
      <c r="AC1794" s="62">
        <v>1</v>
      </c>
    </row>
    <row r="1795" spans="1:29" x14ac:dyDescent="0.25">
      <c r="A1795" s="1">
        <f t="shared" si="415"/>
        <v>0</v>
      </c>
      <c r="B1795" s="1">
        <f t="shared" si="416"/>
        <v>1</v>
      </c>
      <c r="C1795" s="1">
        <f t="shared" si="417"/>
        <v>1</v>
      </c>
      <c r="E1795" s="1">
        <f t="shared" si="418"/>
        <v>1</v>
      </c>
      <c r="F1795" s="1">
        <f t="shared" si="419"/>
        <v>0</v>
      </c>
      <c r="G1795" s="1">
        <f t="shared" si="420"/>
        <v>0</v>
      </c>
      <c r="H1795" s="1">
        <f t="shared" si="421"/>
        <v>0</v>
      </c>
      <c r="J1795" s="1">
        <f t="shared" si="422"/>
        <v>1</v>
      </c>
      <c r="K1795" s="1">
        <f t="shared" si="423"/>
        <v>0</v>
      </c>
      <c r="L1795" s="1">
        <f t="shared" si="424"/>
        <v>0</v>
      </c>
      <c r="M1795" s="1">
        <f t="shared" si="425"/>
        <v>0</v>
      </c>
      <c r="O1795" s="1">
        <f t="shared" si="426"/>
        <v>0</v>
      </c>
      <c r="P1795" s="1">
        <f t="shared" si="427"/>
        <v>0</v>
      </c>
      <c r="Q1795" s="1">
        <f t="shared" si="428"/>
        <v>1</v>
      </c>
      <c r="R1795" s="1">
        <f t="shared" si="429"/>
        <v>0</v>
      </c>
      <c r="Y1795" s="62">
        <v>1</v>
      </c>
      <c r="Z1795" s="62">
        <v>130</v>
      </c>
      <c r="AA1795" s="62">
        <v>5.47</v>
      </c>
      <c r="AB1795" s="62">
        <v>795</v>
      </c>
      <c r="AC1795" s="62">
        <v>1</v>
      </c>
    </row>
    <row r="1796" spans="1:29" x14ac:dyDescent="0.25">
      <c r="A1796" s="1">
        <f t="shared" si="415"/>
        <v>0</v>
      </c>
      <c r="B1796" s="1">
        <f t="shared" si="416"/>
        <v>1</v>
      </c>
      <c r="C1796" s="1">
        <f t="shared" si="417"/>
        <v>1</v>
      </c>
      <c r="E1796" s="1">
        <f t="shared" si="418"/>
        <v>1</v>
      </c>
      <c r="F1796" s="1">
        <f t="shared" si="419"/>
        <v>0</v>
      </c>
      <c r="G1796" s="1">
        <f t="shared" si="420"/>
        <v>0</v>
      </c>
      <c r="H1796" s="1">
        <f t="shared" si="421"/>
        <v>0</v>
      </c>
      <c r="J1796" s="1">
        <f t="shared" si="422"/>
        <v>1</v>
      </c>
      <c r="K1796" s="1">
        <f t="shared" si="423"/>
        <v>0</v>
      </c>
      <c r="L1796" s="1">
        <f t="shared" si="424"/>
        <v>0</v>
      </c>
      <c r="M1796" s="1">
        <f t="shared" si="425"/>
        <v>0</v>
      </c>
      <c r="O1796" s="1">
        <f t="shared" si="426"/>
        <v>0</v>
      </c>
      <c r="P1796" s="1">
        <f t="shared" si="427"/>
        <v>0</v>
      </c>
      <c r="Q1796" s="1">
        <f t="shared" si="428"/>
        <v>1</v>
      </c>
      <c r="R1796" s="1">
        <f t="shared" si="429"/>
        <v>0</v>
      </c>
      <c r="Y1796" s="62">
        <v>1</v>
      </c>
      <c r="Z1796" s="62">
        <v>22</v>
      </c>
      <c r="AA1796" s="62">
        <v>8.84</v>
      </c>
      <c r="AB1796" s="62">
        <v>660</v>
      </c>
      <c r="AC1796" s="62">
        <v>1</v>
      </c>
    </row>
    <row r="1797" spans="1:29" x14ac:dyDescent="0.25">
      <c r="A1797" s="1">
        <f t="shared" si="415"/>
        <v>1</v>
      </c>
      <c r="B1797" s="1">
        <f t="shared" si="416"/>
        <v>1</v>
      </c>
      <c r="C1797" s="1">
        <f t="shared" si="417"/>
        <v>1</v>
      </c>
      <c r="E1797" s="1">
        <f t="shared" si="418"/>
        <v>1</v>
      </c>
      <c r="F1797" s="1">
        <f t="shared" si="419"/>
        <v>0</v>
      </c>
      <c r="G1797" s="1">
        <f t="shared" si="420"/>
        <v>0</v>
      </c>
      <c r="H1797" s="1">
        <f t="shared" si="421"/>
        <v>0</v>
      </c>
      <c r="J1797" s="1">
        <f t="shared" si="422"/>
        <v>1</v>
      </c>
      <c r="K1797" s="1">
        <f t="shared" si="423"/>
        <v>0</v>
      </c>
      <c r="L1797" s="1">
        <f t="shared" si="424"/>
        <v>0</v>
      </c>
      <c r="M1797" s="1">
        <f t="shared" si="425"/>
        <v>0</v>
      </c>
      <c r="O1797" s="1">
        <f t="shared" si="426"/>
        <v>1</v>
      </c>
      <c r="P1797" s="1">
        <f t="shared" si="427"/>
        <v>0</v>
      </c>
      <c r="Q1797" s="1">
        <f t="shared" si="428"/>
        <v>0</v>
      </c>
      <c r="R1797" s="1">
        <f t="shared" si="429"/>
        <v>0</v>
      </c>
      <c r="Y1797" s="62">
        <v>0</v>
      </c>
      <c r="Z1797" s="62">
        <v>48.195</v>
      </c>
      <c r="AA1797" s="62">
        <v>16.239999999999998</v>
      </c>
      <c r="AB1797" s="62">
        <v>700</v>
      </c>
      <c r="AC1797" s="62">
        <v>1</v>
      </c>
    </row>
    <row r="1798" spans="1:29" x14ac:dyDescent="0.25">
      <c r="A1798" s="1">
        <f t="shared" si="415"/>
        <v>1</v>
      </c>
      <c r="B1798" s="1">
        <f t="shared" si="416"/>
        <v>1</v>
      </c>
      <c r="C1798" s="1">
        <f t="shared" si="417"/>
        <v>1</v>
      </c>
      <c r="E1798" s="1">
        <f t="shared" si="418"/>
        <v>1</v>
      </c>
      <c r="F1798" s="1">
        <f t="shared" si="419"/>
        <v>0</v>
      </c>
      <c r="G1798" s="1">
        <f t="shared" si="420"/>
        <v>0</v>
      </c>
      <c r="H1798" s="1">
        <f t="shared" si="421"/>
        <v>0</v>
      </c>
      <c r="J1798" s="1">
        <f t="shared" si="422"/>
        <v>1</v>
      </c>
      <c r="K1798" s="1">
        <f t="shared" si="423"/>
        <v>0</v>
      </c>
      <c r="L1798" s="1">
        <f t="shared" si="424"/>
        <v>0</v>
      </c>
      <c r="M1798" s="1">
        <f t="shared" si="425"/>
        <v>0</v>
      </c>
      <c r="O1798" s="1">
        <f t="shared" si="426"/>
        <v>1</v>
      </c>
      <c r="P1798" s="1">
        <f t="shared" si="427"/>
        <v>0</v>
      </c>
      <c r="Q1798" s="1">
        <f t="shared" si="428"/>
        <v>0</v>
      </c>
      <c r="R1798" s="1">
        <f t="shared" si="429"/>
        <v>0</v>
      </c>
      <c r="Y1798" s="62">
        <v>0</v>
      </c>
      <c r="Z1798" s="62">
        <v>158</v>
      </c>
      <c r="AA1798" s="62">
        <v>11.39</v>
      </c>
      <c r="AB1798" s="62">
        <v>705</v>
      </c>
      <c r="AC1798" s="62">
        <v>1</v>
      </c>
    </row>
    <row r="1799" spans="1:29" x14ac:dyDescent="0.25">
      <c r="A1799" s="1">
        <f t="shared" ref="A1799:A1862" si="430">IF($AB1794&gt;716,1,IF($Z1794&gt;85.24,1,0))</f>
        <v>1</v>
      </c>
      <c r="B1799" s="1">
        <f t="shared" ref="B1799:B1862" si="431">IF($AB1794&gt;716,1,IF($Z1794&gt;85.24,1,IF($AA1794&lt;=16.54,1,0)))</f>
        <v>1</v>
      </c>
      <c r="C1799" s="1">
        <f t="shared" ref="C1799:C1862" si="432">IF($AB1794&gt;716,1,IF($Z1794&gt;85.24,1,IF($AA1794&lt;=16.54,1,IF($Y1794=1,1,0))))</f>
        <v>1</v>
      </c>
      <c r="E1799" s="1">
        <f t="shared" ref="E1799:E1862" si="433">IF($C1799=1, IF($AC1794=1,1,0),0)</f>
        <v>1</v>
      </c>
      <c r="F1799" s="1">
        <f t="shared" ref="F1799:F1862" si="434">IF($C1799=1, IF($AC1794=0,1,0),0)</f>
        <v>0</v>
      </c>
      <c r="G1799" s="1">
        <f t="shared" ref="G1799:G1862" si="435">IF($C1799=0, IF($AC1794=1,1,0),0)</f>
        <v>0</v>
      </c>
      <c r="H1799" s="1">
        <f t="shared" ref="H1799:H1862" si="436">IF($C1799=0, IF($AC1794=0,1,0),0)</f>
        <v>0</v>
      </c>
      <c r="J1799" s="1">
        <f t="shared" ref="J1799:J1862" si="437">IF($B1799=1, IF($AC1794=1,1,0),0)</f>
        <v>1</v>
      </c>
      <c r="K1799" s="1">
        <f t="shared" ref="K1799:K1862" si="438">IF($B1799=1, IF($AC1794=0,1,0),0)</f>
        <v>0</v>
      </c>
      <c r="L1799" s="1">
        <f t="shared" ref="L1799:L1862" si="439">IF($B1799=0, IF($AC1794=1,1,0),0)</f>
        <v>0</v>
      </c>
      <c r="M1799" s="1">
        <f t="shared" ref="M1799:M1862" si="440">IF($B1799=0, IF($AC1794=0,1,0),0)</f>
        <v>0</v>
      </c>
      <c r="O1799" s="1">
        <f t="shared" ref="O1799:O1862" si="441">IF($A1799=1, IF($AC1794=1,1,0),0)</f>
        <v>1</v>
      </c>
      <c r="P1799" s="1">
        <f t="shared" ref="P1799:P1862" si="442">IF($A1799=1, IF($AC1794=0,1,0),0)</f>
        <v>0</v>
      </c>
      <c r="Q1799" s="1">
        <f t="shared" ref="Q1799:Q1862" si="443">IF($A1799=0, IF($AC1794=1,1,0),0)</f>
        <v>0</v>
      </c>
      <c r="R1799" s="1">
        <f t="shared" ref="R1799:R1862" si="444">IF($A1799=0, IF($AC1794=0,1,0),0)</f>
        <v>0</v>
      </c>
      <c r="Y1799" s="62">
        <v>1</v>
      </c>
      <c r="Z1799" s="62">
        <v>55.369219999999999</v>
      </c>
      <c r="AA1799" s="62">
        <v>16.34</v>
      </c>
      <c r="AB1799" s="62">
        <v>695</v>
      </c>
      <c r="AC1799" s="62">
        <v>1</v>
      </c>
    </row>
    <row r="1800" spans="1:29" x14ac:dyDescent="0.25">
      <c r="A1800" s="1">
        <f t="shared" si="430"/>
        <v>1</v>
      </c>
      <c r="B1800" s="1">
        <f t="shared" si="431"/>
        <v>1</v>
      </c>
      <c r="C1800" s="1">
        <f t="shared" si="432"/>
        <v>1</v>
      </c>
      <c r="E1800" s="1">
        <f t="shared" si="433"/>
        <v>1</v>
      </c>
      <c r="F1800" s="1">
        <f t="shared" si="434"/>
        <v>0</v>
      </c>
      <c r="G1800" s="1">
        <f t="shared" si="435"/>
        <v>0</v>
      </c>
      <c r="H1800" s="1">
        <f t="shared" si="436"/>
        <v>0</v>
      </c>
      <c r="J1800" s="1">
        <f t="shared" si="437"/>
        <v>1</v>
      </c>
      <c r="K1800" s="1">
        <f t="shared" si="438"/>
        <v>0</v>
      </c>
      <c r="L1800" s="1">
        <f t="shared" si="439"/>
        <v>0</v>
      </c>
      <c r="M1800" s="1">
        <f t="shared" si="440"/>
        <v>0</v>
      </c>
      <c r="O1800" s="1">
        <f t="shared" si="441"/>
        <v>1</v>
      </c>
      <c r="P1800" s="1">
        <f t="shared" si="442"/>
        <v>0</v>
      </c>
      <c r="Q1800" s="1">
        <f t="shared" si="443"/>
        <v>0</v>
      </c>
      <c r="R1800" s="1">
        <f t="shared" si="444"/>
        <v>0</v>
      </c>
      <c r="Y1800" s="62">
        <v>0</v>
      </c>
      <c r="Z1800" s="62">
        <v>50</v>
      </c>
      <c r="AA1800" s="62">
        <v>23.36</v>
      </c>
      <c r="AB1800" s="62">
        <v>680</v>
      </c>
      <c r="AC1800" s="62">
        <v>1</v>
      </c>
    </row>
    <row r="1801" spans="1:29" x14ac:dyDescent="0.25">
      <c r="A1801" s="1">
        <f t="shared" si="430"/>
        <v>0</v>
      </c>
      <c r="B1801" s="1">
        <f t="shared" si="431"/>
        <v>1</v>
      </c>
      <c r="C1801" s="1">
        <f t="shared" si="432"/>
        <v>1</v>
      </c>
      <c r="E1801" s="1">
        <f t="shared" si="433"/>
        <v>1</v>
      </c>
      <c r="F1801" s="1">
        <f t="shared" si="434"/>
        <v>0</v>
      </c>
      <c r="G1801" s="1">
        <f t="shared" si="435"/>
        <v>0</v>
      </c>
      <c r="H1801" s="1">
        <f t="shared" si="436"/>
        <v>0</v>
      </c>
      <c r="J1801" s="1">
        <f t="shared" si="437"/>
        <v>1</v>
      </c>
      <c r="K1801" s="1">
        <f t="shared" si="438"/>
        <v>0</v>
      </c>
      <c r="L1801" s="1">
        <f t="shared" si="439"/>
        <v>0</v>
      </c>
      <c r="M1801" s="1">
        <f t="shared" si="440"/>
        <v>0</v>
      </c>
      <c r="O1801" s="1">
        <f t="shared" si="441"/>
        <v>0</v>
      </c>
      <c r="P1801" s="1">
        <f t="shared" si="442"/>
        <v>0</v>
      </c>
      <c r="Q1801" s="1">
        <f t="shared" si="443"/>
        <v>1</v>
      </c>
      <c r="R1801" s="1">
        <f t="shared" si="444"/>
        <v>0</v>
      </c>
      <c r="Y1801" s="62">
        <v>1</v>
      </c>
      <c r="Z1801" s="62">
        <v>32</v>
      </c>
      <c r="AA1801" s="62">
        <v>26.18</v>
      </c>
      <c r="AB1801" s="62">
        <v>670</v>
      </c>
      <c r="AC1801" s="62">
        <v>1</v>
      </c>
    </row>
    <row r="1802" spans="1:29" x14ac:dyDescent="0.25">
      <c r="A1802" s="1">
        <f t="shared" si="430"/>
        <v>0</v>
      </c>
      <c r="B1802" s="1">
        <f t="shared" si="431"/>
        <v>1</v>
      </c>
      <c r="C1802" s="1">
        <f t="shared" si="432"/>
        <v>1</v>
      </c>
      <c r="E1802" s="1">
        <f t="shared" si="433"/>
        <v>1</v>
      </c>
      <c r="F1802" s="1">
        <f t="shared" si="434"/>
        <v>0</v>
      </c>
      <c r="G1802" s="1">
        <f t="shared" si="435"/>
        <v>0</v>
      </c>
      <c r="H1802" s="1">
        <f t="shared" si="436"/>
        <v>0</v>
      </c>
      <c r="J1802" s="1">
        <f t="shared" si="437"/>
        <v>1</v>
      </c>
      <c r="K1802" s="1">
        <f t="shared" si="438"/>
        <v>0</v>
      </c>
      <c r="L1802" s="1">
        <f t="shared" si="439"/>
        <v>0</v>
      </c>
      <c r="M1802" s="1">
        <f t="shared" si="440"/>
        <v>0</v>
      </c>
      <c r="O1802" s="1">
        <f t="shared" si="441"/>
        <v>0</v>
      </c>
      <c r="P1802" s="1">
        <f t="shared" si="442"/>
        <v>0</v>
      </c>
      <c r="Q1802" s="1">
        <f t="shared" si="443"/>
        <v>1</v>
      </c>
      <c r="R1802" s="1">
        <f t="shared" si="444"/>
        <v>0</v>
      </c>
      <c r="Y1802" s="62">
        <v>1</v>
      </c>
      <c r="Z1802" s="62">
        <v>94.837000000000003</v>
      </c>
      <c r="AA1802" s="62">
        <v>24.19</v>
      </c>
      <c r="AB1802" s="62">
        <v>685</v>
      </c>
      <c r="AC1802" s="62">
        <v>1</v>
      </c>
    </row>
    <row r="1803" spans="1:29" x14ac:dyDescent="0.25">
      <c r="A1803" s="1">
        <f t="shared" si="430"/>
        <v>1</v>
      </c>
      <c r="B1803" s="1">
        <f t="shared" si="431"/>
        <v>1</v>
      </c>
      <c r="C1803" s="1">
        <f t="shared" si="432"/>
        <v>1</v>
      </c>
      <c r="E1803" s="1">
        <f t="shared" si="433"/>
        <v>1</v>
      </c>
      <c r="F1803" s="1">
        <f t="shared" si="434"/>
        <v>0</v>
      </c>
      <c r="G1803" s="1">
        <f t="shared" si="435"/>
        <v>0</v>
      </c>
      <c r="H1803" s="1">
        <f t="shared" si="436"/>
        <v>0</v>
      </c>
      <c r="J1803" s="1">
        <f t="shared" si="437"/>
        <v>1</v>
      </c>
      <c r="K1803" s="1">
        <f t="shared" si="438"/>
        <v>0</v>
      </c>
      <c r="L1803" s="1">
        <f t="shared" si="439"/>
        <v>0</v>
      </c>
      <c r="M1803" s="1">
        <f t="shared" si="440"/>
        <v>0</v>
      </c>
      <c r="O1803" s="1">
        <f t="shared" si="441"/>
        <v>1</v>
      </c>
      <c r="P1803" s="1">
        <f t="shared" si="442"/>
        <v>0</v>
      </c>
      <c r="Q1803" s="1">
        <f t="shared" si="443"/>
        <v>0</v>
      </c>
      <c r="R1803" s="1">
        <f t="shared" si="444"/>
        <v>0</v>
      </c>
      <c r="Y1803" s="62">
        <v>0</v>
      </c>
      <c r="Z1803" s="62">
        <v>72.2</v>
      </c>
      <c r="AA1803" s="62">
        <v>5.93</v>
      </c>
      <c r="AB1803" s="62">
        <v>750</v>
      </c>
      <c r="AC1803" s="62">
        <v>1</v>
      </c>
    </row>
    <row r="1804" spans="1:29" x14ac:dyDescent="0.25">
      <c r="A1804" s="1">
        <f t="shared" si="430"/>
        <v>0</v>
      </c>
      <c r="B1804" s="1">
        <f t="shared" si="431"/>
        <v>1</v>
      </c>
      <c r="C1804" s="1">
        <f t="shared" si="432"/>
        <v>1</v>
      </c>
      <c r="E1804" s="1">
        <f t="shared" si="433"/>
        <v>1</v>
      </c>
      <c r="F1804" s="1">
        <f t="shared" si="434"/>
        <v>0</v>
      </c>
      <c r="G1804" s="1">
        <f t="shared" si="435"/>
        <v>0</v>
      </c>
      <c r="H1804" s="1">
        <f t="shared" si="436"/>
        <v>0</v>
      </c>
      <c r="J1804" s="1">
        <f t="shared" si="437"/>
        <v>1</v>
      </c>
      <c r="K1804" s="1">
        <f t="shared" si="438"/>
        <v>0</v>
      </c>
      <c r="L1804" s="1">
        <f t="shared" si="439"/>
        <v>0</v>
      </c>
      <c r="M1804" s="1">
        <f t="shared" si="440"/>
        <v>0</v>
      </c>
      <c r="O1804" s="1">
        <f t="shared" si="441"/>
        <v>0</v>
      </c>
      <c r="P1804" s="1">
        <f t="shared" si="442"/>
        <v>0</v>
      </c>
      <c r="Q1804" s="1">
        <f t="shared" si="443"/>
        <v>1</v>
      </c>
      <c r="R1804" s="1">
        <f t="shared" si="444"/>
        <v>0</v>
      </c>
      <c r="Y1804" s="62">
        <v>1</v>
      </c>
      <c r="Z1804" s="62">
        <v>153</v>
      </c>
      <c r="AA1804" s="62">
        <v>6.75</v>
      </c>
      <c r="AB1804" s="62">
        <v>735</v>
      </c>
      <c r="AC1804" s="62">
        <v>1</v>
      </c>
    </row>
    <row r="1805" spans="1:29" x14ac:dyDescent="0.25">
      <c r="A1805" s="1">
        <f t="shared" si="430"/>
        <v>0</v>
      </c>
      <c r="B1805" s="1">
        <f t="shared" si="431"/>
        <v>0</v>
      </c>
      <c r="C1805" s="1">
        <f t="shared" si="432"/>
        <v>0</v>
      </c>
      <c r="E1805" s="1">
        <f t="shared" si="433"/>
        <v>0</v>
      </c>
      <c r="F1805" s="1">
        <f t="shared" si="434"/>
        <v>0</v>
      </c>
      <c r="G1805" s="1">
        <f t="shared" si="435"/>
        <v>1</v>
      </c>
      <c r="H1805" s="1">
        <f t="shared" si="436"/>
        <v>0</v>
      </c>
      <c r="J1805" s="1">
        <f t="shared" si="437"/>
        <v>0</v>
      </c>
      <c r="K1805" s="1">
        <f t="shared" si="438"/>
        <v>0</v>
      </c>
      <c r="L1805" s="1">
        <f t="shared" si="439"/>
        <v>1</v>
      </c>
      <c r="M1805" s="1">
        <f t="shared" si="440"/>
        <v>0</v>
      </c>
      <c r="O1805" s="1">
        <f t="shared" si="441"/>
        <v>0</v>
      </c>
      <c r="P1805" s="1">
        <f t="shared" si="442"/>
        <v>0</v>
      </c>
      <c r="Q1805" s="1">
        <f t="shared" si="443"/>
        <v>1</v>
      </c>
      <c r="R1805" s="1">
        <f t="shared" si="444"/>
        <v>0</v>
      </c>
      <c r="Y1805" s="62">
        <v>1</v>
      </c>
      <c r="Z1805" s="62">
        <v>110</v>
      </c>
      <c r="AA1805" s="62">
        <v>2.0299999999999998</v>
      </c>
      <c r="AB1805" s="62">
        <v>670</v>
      </c>
      <c r="AC1805" s="62">
        <v>1</v>
      </c>
    </row>
    <row r="1806" spans="1:29" x14ac:dyDescent="0.25">
      <c r="A1806" s="1">
        <f t="shared" si="430"/>
        <v>0</v>
      </c>
      <c r="B1806" s="1">
        <f t="shared" si="431"/>
        <v>0</v>
      </c>
      <c r="C1806" s="1">
        <f t="shared" si="432"/>
        <v>1</v>
      </c>
      <c r="E1806" s="1">
        <f t="shared" si="433"/>
        <v>1</v>
      </c>
      <c r="F1806" s="1">
        <f t="shared" si="434"/>
        <v>0</v>
      </c>
      <c r="G1806" s="1">
        <f t="shared" si="435"/>
        <v>0</v>
      </c>
      <c r="H1806" s="1">
        <f t="shared" si="436"/>
        <v>0</v>
      </c>
      <c r="J1806" s="1">
        <f t="shared" si="437"/>
        <v>0</v>
      </c>
      <c r="K1806" s="1">
        <f t="shared" si="438"/>
        <v>0</v>
      </c>
      <c r="L1806" s="1">
        <f t="shared" si="439"/>
        <v>1</v>
      </c>
      <c r="M1806" s="1">
        <f t="shared" si="440"/>
        <v>0</v>
      </c>
      <c r="O1806" s="1">
        <f t="shared" si="441"/>
        <v>0</v>
      </c>
      <c r="P1806" s="1">
        <f t="shared" si="442"/>
        <v>0</v>
      </c>
      <c r="Q1806" s="1">
        <f t="shared" si="443"/>
        <v>1</v>
      </c>
      <c r="R1806" s="1">
        <f t="shared" si="444"/>
        <v>0</v>
      </c>
      <c r="Y1806" s="62">
        <v>0</v>
      </c>
      <c r="Z1806" s="62">
        <v>48.5</v>
      </c>
      <c r="AA1806" s="62">
        <v>28.09</v>
      </c>
      <c r="AB1806" s="62">
        <v>675</v>
      </c>
      <c r="AC1806" s="62">
        <v>1</v>
      </c>
    </row>
    <row r="1807" spans="1:29" x14ac:dyDescent="0.25">
      <c r="A1807" s="1">
        <f t="shared" si="430"/>
        <v>1</v>
      </c>
      <c r="B1807" s="1">
        <f t="shared" si="431"/>
        <v>1</v>
      </c>
      <c r="C1807" s="1">
        <f t="shared" si="432"/>
        <v>1</v>
      </c>
      <c r="E1807" s="1">
        <f t="shared" si="433"/>
        <v>1</v>
      </c>
      <c r="F1807" s="1">
        <f t="shared" si="434"/>
        <v>0</v>
      </c>
      <c r="G1807" s="1">
        <f t="shared" si="435"/>
        <v>0</v>
      </c>
      <c r="H1807" s="1">
        <f t="shared" si="436"/>
        <v>0</v>
      </c>
      <c r="J1807" s="1">
        <f t="shared" si="437"/>
        <v>1</v>
      </c>
      <c r="K1807" s="1">
        <f t="shared" si="438"/>
        <v>0</v>
      </c>
      <c r="L1807" s="1">
        <f t="shared" si="439"/>
        <v>0</v>
      </c>
      <c r="M1807" s="1">
        <f t="shared" si="440"/>
        <v>0</v>
      </c>
      <c r="O1807" s="1">
        <f t="shared" si="441"/>
        <v>1</v>
      </c>
      <c r="P1807" s="1">
        <f t="shared" si="442"/>
        <v>0</v>
      </c>
      <c r="Q1807" s="1">
        <f t="shared" si="443"/>
        <v>0</v>
      </c>
      <c r="R1807" s="1">
        <f t="shared" si="444"/>
        <v>0</v>
      </c>
      <c r="Y1807" s="62">
        <v>0</v>
      </c>
      <c r="Z1807" s="62">
        <v>31.5473</v>
      </c>
      <c r="AA1807" s="62">
        <v>28.2</v>
      </c>
      <c r="AB1807" s="62">
        <v>695</v>
      </c>
      <c r="AC1807" s="62">
        <v>1</v>
      </c>
    </row>
    <row r="1808" spans="1:29" x14ac:dyDescent="0.25">
      <c r="A1808" s="1">
        <f t="shared" si="430"/>
        <v>1</v>
      </c>
      <c r="B1808" s="1">
        <f t="shared" si="431"/>
        <v>1</v>
      </c>
      <c r="C1808" s="1">
        <f t="shared" si="432"/>
        <v>1</v>
      </c>
      <c r="E1808" s="1">
        <f t="shared" si="433"/>
        <v>1</v>
      </c>
      <c r="F1808" s="1">
        <f t="shared" si="434"/>
        <v>0</v>
      </c>
      <c r="G1808" s="1">
        <f t="shared" si="435"/>
        <v>0</v>
      </c>
      <c r="H1808" s="1">
        <f t="shared" si="436"/>
        <v>0</v>
      </c>
      <c r="J1808" s="1">
        <f t="shared" si="437"/>
        <v>1</v>
      </c>
      <c r="K1808" s="1">
        <f t="shared" si="438"/>
        <v>0</v>
      </c>
      <c r="L1808" s="1">
        <f t="shared" si="439"/>
        <v>0</v>
      </c>
      <c r="M1808" s="1">
        <f t="shared" si="440"/>
        <v>0</v>
      </c>
      <c r="O1808" s="1">
        <f t="shared" si="441"/>
        <v>1</v>
      </c>
      <c r="P1808" s="1">
        <f t="shared" si="442"/>
        <v>0</v>
      </c>
      <c r="Q1808" s="1">
        <f t="shared" si="443"/>
        <v>0</v>
      </c>
      <c r="R1808" s="1">
        <f t="shared" si="444"/>
        <v>0</v>
      </c>
      <c r="Y1808" s="62">
        <v>0</v>
      </c>
      <c r="Z1808" s="62">
        <v>54</v>
      </c>
      <c r="AA1808" s="62">
        <v>27.78</v>
      </c>
      <c r="AB1808" s="62">
        <v>670</v>
      </c>
      <c r="AC1808" s="62">
        <v>1</v>
      </c>
    </row>
    <row r="1809" spans="1:29" x14ac:dyDescent="0.25">
      <c r="A1809" s="1">
        <f t="shared" si="430"/>
        <v>1</v>
      </c>
      <c r="B1809" s="1">
        <f t="shared" si="431"/>
        <v>1</v>
      </c>
      <c r="C1809" s="1">
        <f t="shared" si="432"/>
        <v>1</v>
      </c>
      <c r="E1809" s="1">
        <f t="shared" si="433"/>
        <v>1</v>
      </c>
      <c r="F1809" s="1">
        <f t="shared" si="434"/>
        <v>0</v>
      </c>
      <c r="G1809" s="1">
        <f t="shared" si="435"/>
        <v>0</v>
      </c>
      <c r="H1809" s="1">
        <f t="shared" si="436"/>
        <v>0</v>
      </c>
      <c r="J1809" s="1">
        <f t="shared" si="437"/>
        <v>1</v>
      </c>
      <c r="K1809" s="1">
        <f t="shared" si="438"/>
        <v>0</v>
      </c>
      <c r="L1809" s="1">
        <f t="shared" si="439"/>
        <v>0</v>
      </c>
      <c r="M1809" s="1">
        <f t="shared" si="440"/>
        <v>0</v>
      </c>
      <c r="O1809" s="1">
        <f t="shared" si="441"/>
        <v>1</v>
      </c>
      <c r="P1809" s="1">
        <f t="shared" si="442"/>
        <v>0</v>
      </c>
      <c r="Q1809" s="1">
        <f t="shared" si="443"/>
        <v>0</v>
      </c>
      <c r="R1809" s="1">
        <f t="shared" si="444"/>
        <v>0</v>
      </c>
      <c r="Y1809" s="62">
        <v>0</v>
      </c>
      <c r="Z1809" s="62">
        <v>85</v>
      </c>
      <c r="AA1809" s="62">
        <v>10.19</v>
      </c>
      <c r="AB1809" s="62">
        <v>700</v>
      </c>
      <c r="AC1809" s="62">
        <v>1</v>
      </c>
    </row>
    <row r="1810" spans="1:29" x14ac:dyDescent="0.25">
      <c r="A1810" s="1">
        <f t="shared" si="430"/>
        <v>1</v>
      </c>
      <c r="B1810" s="1">
        <f t="shared" si="431"/>
        <v>1</v>
      </c>
      <c r="C1810" s="1">
        <f t="shared" si="432"/>
        <v>1</v>
      </c>
      <c r="E1810" s="1">
        <f t="shared" si="433"/>
        <v>1</v>
      </c>
      <c r="F1810" s="1">
        <f t="shared" si="434"/>
        <v>0</v>
      </c>
      <c r="G1810" s="1">
        <f t="shared" si="435"/>
        <v>0</v>
      </c>
      <c r="H1810" s="1">
        <f t="shared" si="436"/>
        <v>0</v>
      </c>
      <c r="J1810" s="1">
        <f t="shared" si="437"/>
        <v>1</v>
      </c>
      <c r="K1810" s="1">
        <f t="shared" si="438"/>
        <v>0</v>
      </c>
      <c r="L1810" s="1">
        <f t="shared" si="439"/>
        <v>0</v>
      </c>
      <c r="M1810" s="1">
        <f t="shared" si="440"/>
        <v>0</v>
      </c>
      <c r="O1810" s="1">
        <f t="shared" si="441"/>
        <v>1</v>
      </c>
      <c r="P1810" s="1">
        <f t="shared" si="442"/>
        <v>0</v>
      </c>
      <c r="Q1810" s="1">
        <f t="shared" si="443"/>
        <v>0</v>
      </c>
      <c r="R1810" s="1">
        <f t="shared" si="444"/>
        <v>0</v>
      </c>
      <c r="Y1810" s="62">
        <v>1</v>
      </c>
      <c r="Z1810" s="62">
        <v>41</v>
      </c>
      <c r="AA1810" s="62">
        <v>30.06</v>
      </c>
      <c r="AB1810" s="62">
        <v>750</v>
      </c>
      <c r="AC1810" s="62">
        <v>1</v>
      </c>
    </row>
    <row r="1811" spans="1:29" x14ac:dyDescent="0.25">
      <c r="A1811" s="1">
        <f t="shared" si="430"/>
        <v>0</v>
      </c>
      <c r="B1811" s="1">
        <f t="shared" si="431"/>
        <v>0</v>
      </c>
      <c r="C1811" s="1">
        <f t="shared" si="432"/>
        <v>0</v>
      </c>
      <c r="E1811" s="1">
        <f t="shared" si="433"/>
        <v>0</v>
      </c>
      <c r="F1811" s="1">
        <f t="shared" si="434"/>
        <v>0</v>
      </c>
      <c r="G1811" s="1">
        <f t="shared" si="435"/>
        <v>1</v>
      </c>
      <c r="H1811" s="1">
        <f t="shared" si="436"/>
        <v>0</v>
      </c>
      <c r="J1811" s="1">
        <f t="shared" si="437"/>
        <v>0</v>
      </c>
      <c r="K1811" s="1">
        <f t="shared" si="438"/>
        <v>0</v>
      </c>
      <c r="L1811" s="1">
        <f t="shared" si="439"/>
        <v>1</v>
      </c>
      <c r="M1811" s="1">
        <f t="shared" si="440"/>
        <v>0</v>
      </c>
      <c r="O1811" s="1">
        <f t="shared" si="441"/>
        <v>0</v>
      </c>
      <c r="P1811" s="1">
        <f t="shared" si="442"/>
        <v>0</v>
      </c>
      <c r="Q1811" s="1">
        <f t="shared" si="443"/>
        <v>1</v>
      </c>
      <c r="R1811" s="1">
        <f t="shared" si="444"/>
        <v>0</v>
      </c>
      <c r="Y1811" s="62">
        <v>0</v>
      </c>
      <c r="Z1811" s="62">
        <v>38</v>
      </c>
      <c r="AA1811" s="62">
        <v>30.07</v>
      </c>
      <c r="AB1811" s="62">
        <v>700</v>
      </c>
      <c r="AC1811" s="62">
        <v>1</v>
      </c>
    </row>
    <row r="1812" spans="1:29" x14ac:dyDescent="0.25">
      <c r="A1812" s="1">
        <f t="shared" si="430"/>
        <v>0</v>
      </c>
      <c r="B1812" s="1">
        <f t="shared" si="431"/>
        <v>0</v>
      </c>
      <c r="C1812" s="1">
        <f t="shared" si="432"/>
        <v>0</v>
      </c>
      <c r="E1812" s="1">
        <f t="shared" si="433"/>
        <v>0</v>
      </c>
      <c r="F1812" s="1">
        <f t="shared" si="434"/>
        <v>0</v>
      </c>
      <c r="G1812" s="1">
        <f t="shared" si="435"/>
        <v>1</v>
      </c>
      <c r="H1812" s="1">
        <f t="shared" si="436"/>
        <v>0</v>
      </c>
      <c r="J1812" s="1">
        <f t="shared" si="437"/>
        <v>0</v>
      </c>
      <c r="K1812" s="1">
        <f t="shared" si="438"/>
        <v>0</v>
      </c>
      <c r="L1812" s="1">
        <f t="shared" si="439"/>
        <v>1</v>
      </c>
      <c r="M1812" s="1">
        <f t="shared" si="440"/>
        <v>0</v>
      </c>
      <c r="O1812" s="1">
        <f t="shared" si="441"/>
        <v>0</v>
      </c>
      <c r="P1812" s="1">
        <f t="shared" si="442"/>
        <v>0</v>
      </c>
      <c r="Q1812" s="1">
        <f t="shared" si="443"/>
        <v>1</v>
      </c>
      <c r="R1812" s="1">
        <f t="shared" si="444"/>
        <v>0</v>
      </c>
      <c r="Y1812" s="62">
        <v>1</v>
      </c>
      <c r="Z1812" s="62">
        <v>40</v>
      </c>
      <c r="AA1812" s="62">
        <v>22.65</v>
      </c>
      <c r="AB1812" s="62">
        <v>695</v>
      </c>
      <c r="AC1812" s="62">
        <v>1</v>
      </c>
    </row>
    <row r="1813" spans="1:29" x14ac:dyDescent="0.25">
      <c r="A1813" s="1">
        <f t="shared" si="430"/>
        <v>0</v>
      </c>
      <c r="B1813" s="1">
        <f t="shared" si="431"/>
        <v>0</v>
      </c>
      <c r="C1813" s="1">
        <f t="shared" si="432"/>
        <v>0</v>
      </c>
      <c r="E1813" s="1">
        <f t="shared" si="433"/>
        <v>0</v>
      </c>
      <c r="F1813" s="1">
        <f t="shared" si="434"/>
        <v>0</v>
      </c>
      <c r="G1813" s="1">
        <f t="shared" si="435"/>
        <v>1</v>
      </c>
      <c r="H1813" s="1">
        <f t="shared" si="436"/>
        <v>0</v>
      </c>
      <c r="J1813" s="1">
        <f t="shared" si="437"/>
        <v>0</v>
      </c>
      <c r="K1813" s="1">
        <f t="shared" si="438"/>
        <v>0</v>
      </c>
      <c r="L1813" s="1">
        <f t="shared" si="439"/>
        <v>1</v>
      </c>
      <c r="M1813" s="1">
        <f t="shared" si="440"/>
        <v>0</v>
      </c>
      <c r="O1813" s="1">
        <f t="shared" si="441"/>
        <v>0</v>
      </c>
      <c r="P1813" s="1">
        <f t="shared" si="442"/>
        <v>0</v>
      </c>
      <c r="Q1813" s="1">
        <f t="shared" si="443"/>
        <v>1</v>
      </c>
      <c r="R1813" s="1">
        <f t="shared" si="444"/>
        <v>0</v>
      </c>
      <c r="Y1813" s="62">
        <v>1</v>
      </c>
      <c r="Z1813" s="62">
        <v>60</v>
      </c>
      <c r="AA1813" s="62">
        <v>4.5</v>
      </c>
      <c r="AB1813" s="62">
        <v>675</v>
      </c>
      <c r="AC1813" s="62">
        <v>1</v>
      </c>
    </row>
    <row r="1814" spans="1:29" x14ac:dyDescent="0.25">
      <c r="A1814" s="1">
        <f t="shared" si="430"/>
        <v>0</v>
      </c>
      <c r="B1814" s="1">
        <f t="shared" si="431"/>
        <v>1</v>
      </c>
      <c r="C1814" s="1">
        <f t="shared" si="432"/>
        <v>1</v>
      </c>
      <c r="E1814" s="1">
        <f t="shared" si="433"/>
        <v>1</v>
      </c>
      <c r="F1814" s="1">
        <f t="shared" si="434"/>
        <v>0</v>
      </c>
      <c r="G1814" s="1">
        <f t="shared" si="435"/>
        <v>0</v>
      </c>
      <c r="H1814" s="1">
        <f t="shared" si="436"/>
        <v>0</v>
      </c>
      <c r="J1814" s="1">
        <f t="shared" si="437"/>
        <v>1</v>
      </c>
      <c r="K1814" s="1">
        <f t="shared" si="438"/>
        <v>0</v>
      </c>
      <c r="L1814" s="1">
        <f t="shared" si="439"/>
        <v>0</v>
      </c>
      <c r="M1814" s="1">
        <f t="shared" si="440"/>
        <v>0</v>
      </c>
      <c r="O1814" s="1">
        <f t="shared" si="441"/>
        <v>0</v>
      </c>
      <c r="P1814" s="1">
        <f t="shared" si="442"/>
        <v>0</v>
      </c>
      <c r="Q1814" s="1">
        <f t="shared" si="443"/>
        <v>1</v>
      </c>
      <c r="R1814" s="1">
        <f t="shared" si="444"/>
        <v>0</v>
      </c>
      <c r="Y1814" s="62">
        <v>1</v>
      </c>
      <c r="Z1814" s="62">
        <v>95</v>
      </c>
      <c r="AA1814" s="62">
        <v>19.190000000000001</v>
      </c>
      <c r="AB1814" s="62">
        <v>690</v>
      </c>
      <c r="AC1814" s="62">
        <v>1</v>
      </c>
    </row>
    <row r="1815" spans="1:29" x14ac:dyDescent="0.25">
      <c r="A1815" s="1">
        <f t="shared" si="430"/>
        <v>1</v>
      </c>
      <c r="B1815" s="1">
        <f t="shared" si="431"/>
        <v>1</v>
      </c>
      <c r="C1815" s="1">
        <f t="shared" si="432"/>
        <v>1</v>
      </c>
      <c r="E1815" s="1">
        <f t="shared" si="433"/>
        <v>1</v>
      </c>
      <c r="F1815" s="1">
        <f t="shared" si="434"/>
        <v>0</v>
      </c>
      <c r="G1815" s="1">
        <f t="shared" si="435"/>
        <v>0</v>
      </c>
      <c r="H1815" s="1">
        <f t="shared" si="436"/>
        <v>0</v>
      </c>
      <c r="J1815" s="1">
        <f t="shared" si="437"/>
        <v>1</v>
      </c>
      <c r="K1815" s="1">
        <f t="shared" si="438"/>
        <v>0</v>
      </c>
      <c r="L1815" s="1">
        <f t="shared" si="439"/>
        <v>0</v>
      </c>
      <c r="M1815" s="1">
        <f t="shared" si="440"/>
        <v>0</v>
      </c>
      <c r="O1815" s="1">
        <f t="shared" si="441"/>
        <v>1</v>
      </c>
      <c r="P1815" s="1">
        <f t="shared" si="442"/>
        <v>0</v>
      </c>
      <c r="Q1815" s="1">
        <f t="shared" si="443"/>
        <v>0</v>
      </c>
      <c r="R1815" s="1">
        <f t="shared" si="444"/>
        <v>0</v>
      </c>
      <c r="Y1815" s="62">
        <v>1</v>
      </c>
      <c r="Z1815" s="62">
        <v>55</v>
      </c>
      <c r="AA1815" s="62">
        <v>12.63</v>
      </c>
      <c r="AB1815" s="62">
        <v>705</v>
      </c>
      <c r="AC1815" s="62">
        <v>1</v>
      </c>
    </row>
    <row r="1816" spans="1:29" x14ac:dyDescent="0.25">
      <c r="A1816" s="1">
        <f t="shared" si="430"/>
        <v>0</v>
      </c>
      <c r="B1816" s="1">
        <f t="shared" si="431"/>
        <v>0</v>
      </c>
      <c r="C1816" s="1">
        <f t="shared" si="432"/>
        <v>0</v>
      </c>
      <c r="E1816" s="1">
        <f t="shared" si="433"/>
        <v>0</v>
      </c>
      <c r="F1816" s="1">
        <f t="shared" si="434"/>
        <v>0</v>
      </c>
      <c r="G1816" s="1">
        <f t="shared" si="435"/>
        <v>1</v>
      </c>
      <c r="H1816" s="1">
        <f t="shared" si="436"/>
        <v>0</v>
      </c>
      <c r="J1816" s="1">
        <f t="shared" si="437"/>
        <v>0</v>
      </c>
      <c r="K1816" s="1">
        <f t="shared" si="438"/>
        <v>0</v>
      </c>
      <c r="L1816" s="1">
        <f t="shared" si="439"/>
        <v>1</v>
      </c>
      <c r="M1816" s="1">
        <f t="shared" si="440"/>
        <v>0</v>
      </c>
      <c r="O1816" s="1">
        <f t="shared" si="441"/>
        <v>0</v>
      </c>
      <c r="P1816" s="1">
        <f t="shared" si="442"/>
        <v>0</v>
      </c>
      <c r="Q1816" s="1">
        <f t="shared" si="443"/>
        <v>1</v>
      </c>
      <c r="R1816" s="1">
        <f t="shared" si="444"/>
        <v>0</v>
      </c>
      <c r="Y1816" s="62">
        <v>1</v>
      </c>
      <c r="Z1816" s="62">
        <v>165</v>
      </c>
      <c r="AA1816" s="62">
        <v>13.17</v>
      </c>
      <c r="AB1816" s="62">
        <v>715</v>
      </c>
      <c r="AC1816" s="62">
        <v>1</v>
      </c>
    </row>
    <row r="1817" spans="1:29" x14ac:dyDescent="0.25">
      <c r="A1817" s="1">
        <f t="shared" si="430"/>
        <v>0</v>
      </c>
      <c r="B1817" s="1">
        <f t="shared" si="431"/>
        <v>0</v>
      </c>
      <c r="C1817" s="1">
        <f t="shared" si="432"/>
        <v>1</v>
      </c>
      <c r="E1817" s="1">
        <f t="shared" si="433"/>
        <v>1</v>
      </c>
      <c r="F1817" s="1">
        <f t="shared" si="434"/>
        <v>0</v>
      </c>
      <c r="G1817" s="1">
        <f t="shared" si="435"/>
        <v>0</v>
      </c>
      <c r="H1817" s="1">
        <f t="shared" si="436"/>
        <v>0</v>
      </c>
      <c r="J1817" s="1">
        <f t="shared" si="437"/>
        <v>0</v>
      </c>
      <c r="K1817" s="1">
        <f t="shared" si="438"/>
        <v>0</v>
      </c>
      <c r="L1817" s="1">
        <f t="shared" si="439"/>
        <v>1</v>
      </c>
      <c r="M1817" s="1">
        <f t="shared" si="440"/>
        <v>0</v>
      </c>
      <c r="O1817" s="1">
        <f t="shared" si="441"/>
        <v>0</v>
      </c>
      <c r="P1817" s="1">
        <f t="shared" si="442"/>
        <v>0</v>
      </c>
      <c r="Q1817" s="1">
        <f t="shared" si="443"/>
        <v>1</v>
      </c>
      <c r="R1817" s="1">
        <f t="shared" si="444"/>
        <v>0</v>
      </c>
      <c r="Y1817" s="62">
        <v>1</v>
      </c>
      <c r="Z1817" s="62">
        <v>150</v>
      </c>
      <c r="AA1817" s="62">
        <v>10.37</v>
      </c>
      <c r="AB1817" s="62">
        <v>715</v>
      </c>
      <c r="AC1817" s="62">
        <v>1</v>
      </c>
    </row>
    <row r="1818" spans="1:29" x14ac:dyDescent="0.25">
      <c r="A1818" s="1">
        <f t="shared" si="430"/>
        <v>0</v>
      </c>
      <c r="B1818" s="1">
        <f t="shared" si="431"/>
        <v>1</v>
      </c>
      <c r="C1818" s="1">
        <f t="shared" si="432"/>
        <v>1</v>
      </c>
      <c r="E1818" s="1">
        <f t="shared" si="433"/>
        <v>1</v>
      </c>
      <c r="F1818" s="1">
        <f t="shared" si="434"/>
        <v>0</v>
      </c>
      <c r="G1818" s="1">
        <f t="shared" si="435"/>
        <v>0</v>
      </c>
      <c r="H1818" s="1">
        <f t="shared" si="436"/>
        <v>0</v>
      </c>
      <c r="J1818" s="1">
        <f t="shared" si="437"/>
        <v>1</v>
      </c>
      <c r="K1818" s="1">
        <f t="shared" si="438"/>
        <v>0</v>
      </c>
      <c r="L1818" s="1">
        <f t="shared" si="439"/>
        <v>0</v>
      </c>
      <c r="M1818" s="1">
        <f t="shared" si="440"/>
        <v>0</v>
      </c>
      <c r="O1818" s="1">
        <f t="shared" si="441"/>
        <v>0</v>
      </c>
      <c r="P1818" s="1">
        <f t="shared" si="442"/>
        <v>0</v>
      </c>
      <c r="Q1818" s="1">
        <f t="shared" si="443"/>
        <v>1</v>
      </c>
      <c r="R1818" s="1">
        <f t="shared" si="444"/>
        <v>0</v>
      </c>
      <c r="Y1818" s="62">
        <v>1</v>
      </c>
      <c r="Z1818" s="62">
        <v>88.5</v>
      </c>
      <c r="AA1818" s="62">
        <v>26.1</v>
      </c>
      <c r="AB1818" s="62">
        <v>695</v>
      </c>
      <c r="AC1818" s="62">
        <v>1</v>
      </c>
    </row>
    <row r="1819" spans="1:29" x14ac:dyDescent="0.25">
      <c r="A1819" s="1">
        <f t="shared" si="430"/>
        <v>1</v>
      </c>
      <c r="B1819" s="1">
        <f t="shared" si="431"/>
        <v>1</v>
      </c>
      <c r="C1819" s="1">
        <f t="shared" si="432"/>
        <v>1</v>
      </c>
      <c r="E1819" s="1">
        <f t="shared" si="433"/>
        <v>1</v>
      </c>
      <c r="F1819" s="1">
        <f t="shared" si="434"/>
        <v>0</v>
      </c>
      <c r="G1819" s="1">
        <f t="shared" si="435"/>
        <v>0</v>
      </c>
      <c r="H1819" s="1">
        <f t="shared" si="436"/>
        <v>0</v>
      </c>
      <c r="J1819" s="1">
        <f t="shared" si="437"/>
        <v>1</v>
      </c>
      <c r="K1819" s="1">
        <f t="shared" si="438"/>
        <v>0</v>
      </c>
      <c r="L1819" s="1">
        <f t="shared" si="439"/>
        <v>0</v>
      </c>
      <c r="M1819" s="1">
        <f t="shared" si="440"/>
        <v>0</v>
      </c>
      <c r="O1819" s="1">
        <f t="shared" si="441"/>
        <v>1</v>
      </c>
      <c r="P1819" s="1">
        <f t="shared" si="442"/>
        <v>0</v>
      </c>
      <c r="Q1819" s="1">
        <f t="shared" si="443"/>
        <v>0</v>
      </c>
      <c r="R1819" s="1">
        <f t="shared" si="444"/>
        <v>0</v>
      </c>
      <c r="Y1819" s="62">
        <v>0</v>
      </c>
      <c r="Z1819" s="62">
        <v>13.98</v>
      </c>
      <c r="AA1819" s="62">
        <v>15.11</v>
      </c>
      <c r="AB1819" s="62">
        <v>675</v>
      </c>
      <c r="AC1819" s="62">
        <v>1</v>
      </c>
    </row>
    <row r="1820" spans="1:29" x14ac:dyDescent="0.25">
      <c r="A1820" s="1">
        <f t="shared" si="430"/>
        <v>0</v>
      </c>
      <c r="B1820" s="1">
        <f t="shared" si="431"/>
        <v>1</v>
      </c>
      <c r="C1820" s="1">
        <f t="shared" si="432"/>
        <v>1</v>
      </c>
      <c r="E1820" s="1">
        <f t="shared" si="433"/>
        <v>1</v>
      </c>
      <c r="F1820" s="1">
        <f t="shared" si="434"/>
        <v>0</v>
      </c>
      <c r="G1820" s="1">
        <f t="shared" si="435"/>
        <v>0</v>
      </c>
      <c r="H1820" s="1">
        <f t="shared" si="436"/>
        <v>0</v>
      </c>
      <c r="J1820" s="1">
        <f t="shared" si="437"/>
        <v>1</v>
      </c>
      <c r="K1820" s="1">
        <f t="shared" si="438"/>
        <v>0</v>
      </c>
      <c r="L1820" s="1">
        <f t="shared" si="439"/>
        <v>0</v>
      </c>
      <c r="M1820" s="1">
        <f t="shared" si="440"/>
        <v>0</v>
      </c>
      <c r="O1820" s="1">
        <f t="shared" si="441"/>
        <v>0</v>
      </c>
      <c r="P1820" s="1">
        <f t="shared" si="442"/>
        <v>0</v>
      </c>
      <c r="Q1820" s="1">
        <f t="shared" si="443"/>
        <v>1</v>
      </c>
      <c r="R1820" s="1">
        <f t="shared" si="444"/>
        <v>0</v>
      </c>
      <c r="Y1820" s="62">
        <v>1</v>
      </c>
      <c r="Z1820" s="62">
        <v>75</v>
      </c>
      <c r="AA1820" s="62">
        <v>31.75</v>
      </c>
      <c r="AB1820" s="62">
        <v>760</v>
      </c>
      <c r="AC1820" s="62">
        <v>1</v>
      </c>
    </row>
    <row r="1821" spans="1:29" x14ac:dyDescent="0.25">
      <c r="A1821" s="1">
        <f t="shared" si="430"/>
        <v>1</v>
      </c>
      <c r="B1821" s="1">
        <f t="shared" si="431"/>
        <v>1</v>
      </c>
      <c r="C1821" s="1">
        <f t="shared" si="432"/>
        <v>1</v>
      </c>
      <c r="E1821" s="1">
        <f t="shared" si="433"/>
        <v>1</v>
      </c>
      <c r="F1821" s="1">
        <f t="shared" si="434"/>
        <v>0</v>
      </c>
      <c r="G1821" s="1">
        <f t="shared" si="435"/>
        <v>0</v>
      </c>
      <c r="H1821" s="1">
        <f t="shared" si="436"/>
        <v>0</v>
      </c>
      <c r="J1821" s="1">
        <f t="shared" si="437"/>
        <v>1</v>
      </c>
      <c r="K1821" s="1">
        <f t="shared" si="438"/>
        <v>0</v>
      </c>
      <c r="L1821" s="1">
        <f t="shared" si="439"/>
        <v>0</v>
      </c>
      <c r="M1821" s="1">
        <f t="shared" si="440"/>
        <v>0</v>
      </c>
      <c r="O1821" s="1">
        <f t="shared" si="441"/>
        <v>1</v>
      </c>
      <c r="P1821" s="1">
        <f t="shared" si="442"/>
        <v>0</v>
      </c>
      <c r="Q1821" s="1">
        <f t="shared" si="443"/>
        <v>0</v>
      </c>
      <c r="R1821" s="1">
        <f t="shared" si="444"/>
        <v>0</v>
      </c>
      <c r="Y1821" s="62">
        <v>0</v>
      </c>
      <c r="Z1821" s="62">
        <v>49</v>
      </c>
      <c r="AA1821" s="62">
        <v>23.22</v>
      </c>
      <c r="AB1821" s="62">
        <v>675</v>
      </c>
      <c r="AC1821" s="62">
        <v>1</v>
      </c>
    </row>
    <row r="1822" spans="1:29" x14ac:dyDescent="0.25">
      <c r="A1822" s="1">
        <f t="shared" si="430"/>
        <v>1</v>
      </c>
      <c r="B1822" s="1">
        <f t="shared" si="431"/>
        <v>1</v>
      </c>
      <c r="C1822" s="1">
        <f t="shared" si="432"/>
        <v>1</v>
      </c>
      <c r="E1822" s="1">
        <f t="shared" si="433"/>
        <v>1</v>
      </c>
      <c r="F1822" s="1">
        <f t="shared" si="434"/>
        <v>0</v>
      </c>
      <c r="G1822" s="1">
        <f t="shared" si="435"/>
        <v>0</v>
      </c>
      <c r="H1822" s="1">
        <f t="shared" si="436"/>
        <v>0</v>
      </c>
      <c r="J1822" s="1">
        <f t="shared" si="437"/>
        <v>1</v>
      </c>
      <c r="K1822" s="1">
        <f t="shared" si="438"/>
        <v>0</v>
      </c>
      <c r="L1822" s="1">
        <f t="shared" si="439"/>
        <v>0</v>
      </c>
      <c r="M1822" s="1">
        <f t="shared" si="440"/>
        <v>0</v>
      </c>
      <c r="O1822" s="1">
        <f t="shared" si="441"/>
        <v>1</v>
      </c>
      <c r="P1822" s="1">
        <f t="shared" si="442"/>
        <v>0</v>
      </c>
      <c r="Q1822" s="1">
        <f t="shared" si="443"/>
        <v>0</v>
      </c>
      <c r="R1822" s="1">
        <f t="shared" si="444"/>
        <v>0</v>
      </c>
      <c r="Y1822" s="62">
        <v>1</v>
      </c>
      <c r="Z1822" s="62">
        <v>60</v>
      </c>
      <c r="AA1822" s="62">
        <v>27.42</v>
      </c>
      <c r="AB1822" s="62">
        <v>685</v>
      </c>
      <c r="AC1822" s="62">
        <v>1</v>
      </c>
    </row>
    <row r="1823" spans="1:29" x14ac:dyDescent="0.25">
      <c r="A1823" s="1">
        <f t="shared" si="430"/>
        <v>1</v>
      </c>
      <c r="B1823" s="1">
        <f t="shared" si="431"/>
        <v>1</v>
      </c>
      <c r="C1823" s="1">
        <f t="shared" si="432"/>
        <v>1</v>
      </c>
      <c r="E1823" s="1">
        <f t="shared" si="433"/>
        <v>1</v>
      </c>
      <c r="F1823" s="1">
        <f t="shared" si="434"/>
        <v>0</v>
      </c>
      <c r="G1823" s="1">
        <f t="shared" si="435"/>
        <v>0</v>
      </c>
      <c r="H1823" s="1">
        <f t="shared" si="436"/>
        <v>0</v>
      </c>
      <c r="J1823" s="1">
        <f t="shared" si="437"/>
        <v>1</v>
      </c>
      <c r="K1823" s="1">
        <f t="shared" si="438"/>
        <v>0</v>
      </c>
      <c r="L1823" s="1">
        <f t="shared" si="439"/>
        <v>0</v>
      </c>
      <c r="M1823" s="1">
        <f t="shared" si="440"/>
        <v>0</v>
      </c>
      <c r="O1823" s="1">
        <f t="shared" si="441"/>
        <v>1</v>
      </c>
      <c r="P1823" s="1">
        <f t="shared" si="442"/>
        <v>0</v>
      </c>
      <c r="Q1823" s="1">
        <f t="shared" si="443"/>
        <v>0</v>
      </c>
      <c r="R1823" s="1">
        <f t="shared" si="444"/>
        <v>0</v>
      </c>
      <c r="Y1823" s="62">
        <v>1</v>
      </c>
      <c r="Z1823" s="62">
        <v>67</v>
      </c>
      <c r="AA1823" s="62">
        <v>17.34</v>
      </c>
      <c r="AB1823" s="62">
        <v>715</v>
      </c>
      <c r="AC1823" s="62">
        <v>1</v>
      </c>
    </row>
    <row r="1824" spans="1:29" x14ac:dyDescent="0.25">
      <c r="A1824" s="1">
        <f t="shared" si="430"/>
        <v>0</v>
      </c>
      <c r="B1824" s="1">
        <f t="shared" si="431"/>
        <v>1</v>
      </c>
      <c r="C1824" s="1">
        <f t="shared" si="432"/>
        <v>1</v>
      </c>
      <c r="E1824" s="1">
        <f t="shared" si="433"/>
        <v>1</v>
      </c>
      <c r="F1824" s="1">
        <f t="shared" si="434"/>
        <v>0</v>
      </c>
      <c r="G1824" s="1">
        <f t="shared" si="435"/>
        <v>0</v>
      </c>
      <c r="H1824" s="1">
        <f t="shared" si="436"/>
        <v>0</v>
      </c>
      <c r="J1824" s="1">
        <f t="shared" si="437"/>
        <v>1</v>
      </c>
      <c r="K1824" s="1">
        <f t="shared" si="438"/>
        <v>0</v>
      </c>
      <c r="L1824" s="1">
        <f t="shared" si="439"/>
        <v>0</v>
      </c>
      <c r="M1824" s="1">
        <f t="shared" si="440"/>
        <v>0</v>
      </c>
      <c r="O1824" s="1">
        <f t="shared" si="441"/>
        <v>0</v>
      </c>
      <c r="P1824" s="1">
        <f t="shared" si="442"/>
        <v>0</v>
      </c>
      <c r="Q1824" s="1">
        <f t="shared" si="443"/>
        <v>1</v>
      </c>
      <c r="R1824" s="1">
        <f t="shared" si="444"/>
        <v>0</v>
      </c>
      <c r="Y1824" s="62">
        <v>1</v>
      </c>
      <c r="Z1824" s="62">
        <v>50</v>
      </c>
      <c r="AA1824" s="62">
        <v>9.41</v>
      </c>
      <c r="AB1824" s="62">
        <v>755</v>
      </c>
      <c r="AC1824" s="62">
        <v>1</v>
      </c>
    </row>
    <row r="1825" spans="1:29" x14ac:dyDescent="0.25">
      <c r="A1825" s="1">
        <f t="shared" si="430"/>
        <v>1</v>
      </c>
      <c r="B1825" s="1">
        <f t="shared" si="431"/>
        <v>1</v>
      </c>
      <c r="C1825" s="1">
        <f t="shared" si="432"/>
        <v>1</v>
      </c>
      <c r="E1825" s="1">
        <f t="shared" si="433"/>
        <v>1</v>
      </c>
      <c r="F1825" s="1">
        <f t="shared" si="434"/>
        <v>0</v>
      </c>
      <c r="G1825" s="1">
        <f t="shared" si="435"/>
        <v>0</v>
      </c>
      <c r="H1825" s="1">
        <f t="shared" si="436"/>
        <v>0</v>
      </c>
      <c r="J1825" s="1">
        <f t="shared" si="437"/>
        <v>1</v>
      </c>
      <c r="K1825" s="1">
        <f t="shared" si="438"/>
        <v>0</v>
      </c>
      <c r="L1825" s="1">
        <f t="shared" si="439"/>
        <v>0</v>
      </c>
      <c r="M1825" s="1">
        <f t="shared" si="440"/>
        <v>0</v>
      </c>
      <c r="O1825" s="1">
        <f t="shared" si="441"/>
        <v>1</v>
      </c>
      <c r="P1825" s="1">
        <f t="shared" si="442"/>
        <v>0</v>
      </c>
      <c r="Q1825" s="1">
        <f t="shared" si="443"/>
        <v>0</v>
      </c>
      <c r="R1825" s="1">
        <f t="shared" si="444"/>
        <v>0</v>
      </c>
      <c r="Y1825" s="62">
        <v>0</v>
      </c>
      <c r="Z1825" s="62">
        <v>45</v>
      </c>
      <c r="AA1825" s="62">
        <v>17.97</v>
      </c>
      <c r="AB1825" s="62">
        <v>695</v>
      </c>
      <c r="AC1825" s="62">
        <v>1</v>
      </c>
    </row>
    <row r="1826" spans="1:29" x14ac:dyDescent="0.25">
      <c r="A1826" s="1">
        <f t="shared" si="430"/>
        <v>0</v>
      </c>
      <c r="B1826" s="1">
        <f t="shared" si="431"/>
        <v>0</v>
      </c>
      <c r="C1826" s="1">
        <f t="shared" si="432"/>
        <v>0</v>
      </c>
      <c r="E1826" s="1">
        <f t="shared" si="433"/>
        <v>0</v>
      </c>
      <c r="F1826" s="1">
        <f t="shared" si="434"/>
        <v>0</v>
      </c>
      <c r="G1826" s="1">
        <f t="shared" si="435"/>
        <v>1</v>
      </c>
      <c r="H1826" s="1">
        <f t="shared" si="436"/>
        <v>0</v>
      </c>
      <c r="J1826" s="1">
        <f t="shared" si="437"/>
        <v>0</v>
      </c>
      <c r="K1826" s="1">
        <f t="shared" si="438"/>
        <v>0</v>
      </c>
      <c r="L1826" s="1">
        <f t="shared" si="439"/>
        <v>1</v>
      </c>
      <c r="M1826" s="1">
        <f t="shared" si="440"/>
        <v>0</v>
      </c>
      <c r="O1826" s="1">
        <f t="shared" si="441"/>
        <v>0</v>
      </c>
      <c r="P1826" s="1">
        <f t="shared" si="442"/>
        <v>0</v>
      </c>
      <c r="Q1826" s="1">
        <f t="shared" si="443"/>
        <v>1</v>
      </c>
      <c r="R1826" s="1">
        <f t="shared" si="444"/>
        <v>0</v>
      </c>
      <c r="Y1826" s="62">
        <v>1</v>
      </c>
      <c r="Z1826" s="62">
        <v>101</v>
      </c>
      <c r="AA1826" s="62">
        <v>15.85</v>
      </c>
      <c r="AB1826" s="62">
        <v>745</v>
      </c>
      <c r="AC1826" s="62">
        <v>1</v>
      </c>
    </row>
    <row r="1827" spans="1:29" x14ac:dyDescent="0.25">
      <c r="A1827" s="1">
        <f t="shared" si="430"/>
        <v>0</v>
      </c>
      <c r="B1827" s="1">
        <f t="shared" si="431"/>
        <v>0</v>
      </c>
      <c r="C1827" s="1">
        <f t="shared" si="432"/>
        <v>1</v>
      </c>
      <c r="E1827" s="1">
        <f t="shared" si="433"/>
        <v>1</v>
      </c>
      <c r="F1827" s="1">
        <f t="shared" si="434"/>
        <v>0</v>
      </c>
      <c r="G1827" s="1">
        <f t="shared" si="435"/>
        <v>0</v>
      </c>
      <c r="H1827" s="1">
        <f t="shared" si="436"/>
        <v>0</v>
      </c>
      <c r="J1827" s="1">
        <f t="shared" si="437"/>
        <v>0</v>
      </c>
      <c r="K1827" s="1">
        <f t="shared" si="438"/>
        <v>0</v>
      </c>
      <c r="L1827" s="1">
        <f t="shared" si="439"/>
        <v>1</v>
      </c>
      <c r="M1827" s="1">
        <f t="shared" si="440"/>
        <v>0</v>
      </c>
      <c r="O1827" s="1">
        <f t="shared" si="441"/>
        <v>0</v>
      </c>
      <c r="P1827" s="1">
        <f t="shared" si="442"/>
        <v>0</v>
      </c>
      <c r="Q1827" s="1">
        <f t="shared" si="443"/>
        <v>1</v>
      </c>
      <c r="R1827" s="1">
        <f t="shared" si="444"/>
        <v>0</v>
      </c>
      <c r="Y1827" s="62">
        <v>0</v>
      </c>
      <c r="Z1827" s="62">
        <v>147.19999999999999</v>
      </c>
      <c r="AA1827" s="62">
        <v>21.68</v>
      </c>
      <c r="AB1827" s="62">
        <v>670</v>
      </c>
      <c r="AC1827" s="62">
        <v>1</v>
      </c>
    </row>
    <row r="1828" spans="1:29" x14ac:dyDescent="0.25">
      <c r="A1828" s="1">
        <f t="shared" si="430"/>
        <v>0</v>
      </c>
      <c r="B1828" s="1">
        <f t="shared" si="431"/>
        <v>0</v>
      </c>
      <c r="C1828" s="1">
        <f t="shared" si="432"/>
        <v>1</v>
      </c>
      <c r="E1828" s="1">
        <f t="shared" si="433"/>
        <v>1</v>
      </c>
      <c r="F1828" s="1">
        <f t="shared" si="434"/>
        <v>0</v>
      </c>
      <c r="G1828" s="1">
        <f t="shared" si="435"/>
        <v>0</v>
      </c>
      <c r="H1828" s="1">
        <f t="shared" si="436"/>
        <v>0</v>
      </c>
      <c r="J1828" s="1">
        <f t="shared" si="437"/>
        <v>0</v>
      </c>
      <c r="K1828" s="1">
        <f t="shared" si="438"/>
        <v>0</v>
      </c>
      <c r="L1828" s="1">
        <f t="shared" si="439"/>
        <v>1</v>
      </c>
      <c r="M1828" s="1">
        <f t="shared" si="440"/>
        <v>0</v>
      </c>
      <c r="O1828" s="1">
        <f t="shared" si="441"/>
        <v>0</v>
      </c>
      <c r="P1828" s="1">
        <f t="shared" si="442"/>
        <v>0</v>
      </c>
      <c r="Q1828" s="1">
        <f t="shared" si="443"/>
        <v>1</v>
      </c>
      <c r="R1828" s="1">
        <f t="shared" si="444"/>
        <v>0</v>
      </c>
      <c r="Y1828" s="62">
        <v>1</v>
      </c>
      <c r="Z1828" s="62">
        <v>97</v>
      </c>
      <c r="AA1828" s="62">
        <v>14.04</v>
      </c>
      <c r="AB1828" s="62">
        <v>670</v>
      </c>
      <c r="AC1828" s="62">
        <v>1</v>
      </c>
    </row>
    <row r="1829" spans="1:29" x14ac:dyDescent="0.25">
      <c r="A1829" s="1">
        <f t="shared" si="430"/>
        <v>1</v>
      </c>
      <c r="B1829" s="1">
        <f t="shared" si="431"/>
        <v>1</v>
      </c>
      <c r="C1829" s="1">
        <f t="shared" si="432"/>
        <v>1</v>
      </c>
      <c r="E1829" s="1">
        <f t="shared" si="433"/>
        <v>1</v>
      </c>
      <c r="F1829" s="1">
        <f t="shared" si="434"/>
        <v>0</v>
      </c>
      <c r="G1829" s="1">
        <f t="shared" si="435"/>
        <v>0</v>
      </c>
      <c r="H1829" s="1">
        <f t="shared" si="436"/>
        <v>0</v>
      </c>
      <c r="J1829" s="1">
        <f t="shared" si="437"/>
        <v>1</v>
      </c>
      <c r="K1829" s="1">
        <f t="shared" si="438"/>
        <v>0</v>
      </c>
      <c r="L1829" s="1">
        <f t="shared" si="439"/>
        <v>0</v>
      </c>
      <c r="M1829" s="1">
        <f t="shared" si="440"/>
        <v>0</v>
      </c>
      <c r="O1829" s="1">
        <f t="shared" si="441"/>
        <v>1</v>
      </c>
      <c r="P1829" s="1">
        <f t="shared" si="442"/>
        <v>0</v>
      </c>
      <c r="Q1829" s="1">
        <f t="shared" si="443"/>
        <v>0</v>
      </c>
      <c r="R1829" s="1">
        <f t="shared" si="444"/>
        <v>0</v>
      </c>
      <c r="Y1829" s="62">
        <v>1</v>
      </c>
      <c r="Z1829" s="62">
        <v>35</v>
      </c>
      <c r="AA1829" s="62">
        <v>27.95</v>
      </c>
      <c r="AB1829" s="62">
        <v>700</v>
      </c>
      <c r="AC1829" s="62">
        <v>1</v>
      </c>
    </row>
    <row r="1830" spans="1:29" x14ac:dyDescent="0.25">
      <c r="A1830" s="1">
        <f t="shared" si="430"/>
        <v>0</v>
      </c>
      <c r="B1830" s="1">
        <f t="shared" si="431"/>
        <v>0</v>
      </c>
      <c r="C1830" s="1">
        <f t="shared" si="432"/>
        <v>0</v>
      </c>
      <c r="E1830" s="1">
        <f t="shared" si="433"/>
        <v>0</v>
      </c>
      <c r="F1830" s="1">
        <f t="shared" si="434"/>
        <v>0</v>
      </c>
      <c r="G1830" s="1">
        <f t="shared" si="435"/>
        <v>1</v>
      </c>
      <c r="H1830" s="1">
        <f t="shared" si="436"/>
        <v>0</v>
      </c>
      <c r="J1830" s="1">
        <f t="shared" si="437"/>
        <v>0</v>
      </c>
      <c r="K1830" s="1">
        <f t="shared" si="438"/>
        <v>0</v>
      </c>
      <c r="L1830" s="1">
        <f t="shared" si="439"/>
        <v>1</v>
      </c>
      <c r="M1830" s="1">
        <f t="shared" si="440"/>
        <v>0</v>
      </c>
      <c r="O1830" s="1">
        <f t="shared" si="441"/>
        <v>0</v>
      </c>
      <c r="P1830" s="1">
        <f t="shared" si="442"/>
        <v>0</v>
      </c>
      <c r="Q1830" s="1">
        <f t="shared" si="443"/>
        <v>1</v>
      </c>
      <c r="R1830" s="1">
        <f t="shared" si="444"/>
        <v>0</v>
      </c>
      <c r="Y1830" s="62">
        <v>0</v>
      </c>
      <c r="Z1830" s="62">
        <v>36</v>
      </c>
      <c r="AA1830" s="62">
        <v>30.63</v>
      </c>
      <c r="AB1830" s="62">
        <v>710</v>
      </c>
      <c r="AC1830" s="62">
        <v>1</v>
      </c>
    </row>
    <row r="1831" spans="1:29" x14ac:dyDescent="0.25">
      <c r="A1831" s="1">
        <f t="shared" si="430"/>
        <v>1</v>
      </c>
      <c r="B1831" s="1">
        <f t="shared" si="431"/>
        <v>1</v>
      </c>
      <c r="C1831" s="1">
        <f t="shared" si="432"/>
        <v>1</v>
      </c>
      <c r="E1831" s="1">
        <f t="shared" si="433"/>
        <v>1</v>
      </c>
      <c r="F1831" s="1">
        <f t="shared" si="434"/>
        <v>0</v>
      </c>
      <c r="G1831" s="1">
        <f t="shared" si="435"/>
        <v>0</v>
      </c>
      <c r="H1831" s="1">
        <f t="shared" si="436"/>
        <v>0</v>
      </c>
      <c r="J1831" s="1">
        <f t="shared" si="437"/>
        <v>1</v>
      </c>
      <c r="K1831" s="1">
        <f t="shared" si="438"/>
        <v>0</v>
      </c>
      <c r="L1831" s="1">
        <f t="shared" si="439"/>
        <v>0</v>
      </c>
      <c r="M1831" s="1">
        <f t="shared" si="440"/>
        <v>0</v>
      </c>
      <c r="O1831" s="1">
        <f t="shared" si="441"/>
        <v>1</v>
      </c>
      <c r="P1831" s="1">
        <f t="shared" si="442"/>
        <v>0</v>
      </c>
      <c r="Q1831" s="1">
        <f t="shared" si="443"/>
        <v>0</v>
      </c>
      <c r="R1831" s="1">
        <f t="shared" si="444"/>
        <v>0</v>
      </c>
      <c r="Y1831" s="62">
        <v>1</v>
      </c>
      <c r="Z1831" s="62">
        <v>140</v>
      </c>
      <c r="AA1831" s="62">
        <v>7.1</v>
      </c>
      <c r="AB1831" s="62">
        <v>720</v>
      </c>
      <c r="AC1831" s="62">
        <v>1</v>
      </c>
    </row>
    <row r="1832" spans="1:29" x14ac:dyDescent="0.25">
      <c r="A1832" s="1">
        <f t="shared" si="430"/>
        <v>1</v>
      </c>
      <c r="B1832" s="1">
        <f t="shared" si="431"/>
        <v>1</v>
      </c>
      <c r="C1832" s="1">
        <f t="shared" si="432"/>
        <v>1</v>
      </c>
      <c r="E1832" s="1">
        <f t="shared" si="433"/>
        <v>1</v>
      </c>
      <c r="F1832" s="1">
        <f t="shared" si="434"/>
        <v>0</v>
      </c>
      <c r="G1832" s="1">
        <f t="shared" si="435"/>
        <v>0</v>
      </c>
      <c r="H1832" s="1">
        <f t="shared" si="436"/>
        <v>0</v>
      </c>
      <c r="J1832" s="1">
        <f t="shared" si="437"/>
        <v>1</v>
      </c>
      <c r="K1832" s="1">
        <f t="shared" si="438"/>
        <v>0</v>
      </c>
      <c r="L1832" s="1">
        <f t="shared" si="439"/>
        <v>0</v>
      </c>
      <c r="M1832" s="1">
        <f t="shared" si="440"/>
        <v>0</v>
      </c>
      <c r="O1832" s="1">
        <f t="shared" si="441"/>
        <v>1</v>
      </c>
      <c r="P1832" s="1">
        <f t="shared" si="442"/>
        <v>0</v>
      </c>
      <c r="Q1832" s="1">
        <f t="shared" si="443"/>
        <v>0</v>
      </c>
      <c r="R1832" s="1">
        <f t="shared" si="444"/>
        <v>0</v>
      </c>
      <c r="Y1832" s="62">
        <v>1</v>
      </c>
      <c r="Z1832" s="62">
        <v>35.073</v>
      </c>
      <c r="AA1832" s="62">
        <v>24.64</v>
      </c>
      <c r="AB1832" s="62">
        <v>670</v>
      </c>
      <c r="AC1832" s="62">
        <v>1</v>
      </c>
    </row>
    <row r="1833" spans="1:29" x14ac:dyDescent="0.25">
      <c r="A1833" s="1">
        <f t="shared" si="430"/>
        <v>1</v>
      </c>
      <c r="B1833" s="1">
        <f t="shared" si="431"/>
        <v>1</v>
      </c>
      <c r="C1833" s="1">
        <f t="shared" si="432"/>
        <v>1</v>
      </c>
      <c r="E1833" s="1">
        <f t="shared" si="433"/>
        <v>1</v>
      </c>
      <c r="F1833" s="1">
        <f t="shared" si="434"/>
        <v>0</v>
      </c>
      <c r="G1833" s="1">
        <f t="shared" si="435"/>
        <v>0</v>
      </c>
      <c r="H1833" s="1">
        <f t="shared" si="436"/>
        <v>0</v>
      </c>
      <c r="J1833" s="1">
        <f t="shared" si="437"/>
        <v>1</v>
      </c>
      <c r="K1833" s="1">
        <f t="shared" si="438"/>
        <v>0</v>
      </c>
      <c r="L1833" s="1">
        <f t="shared" si="439"/>
        <v>0</v>
      </c>
      <c r="M1833" s="1">
        <f t="shared" si="440"/>
        <v>0</v>
      </c>
      <c r="O1833" s="1">
        <f t="shared" si="441"/>
        <v>1</v>
      </c>
      <c r="P1833" s="1">
        <f t="shared" si="442"/>
        <v>0</v>
      </c>
      <c r="Q1833" s="1">
        <f t="shared" si="443"/>
        <v>0</v>
      </c>
      <c r="R1833" s="1">
        <f t="shared" si="444"/>
        <v>0</v>
      </c>
      <c r="Y1833" s="62">
        <v>1</v>
      </c>
      <c r="Z1833" s="62">
        <v>90</v>
      </c>
      <c r="AA1833" s="62">
        <v>37.39</v>
      </c>
      <c r="AB1833" s="62">
        <v>705</v>
      </c>
      <c r="AC1833" s="62">
        <v>1</v>
      </c>
    </row>
    <row r="1834" spans="1:29" x14ac:dyDescent="0.25">
      <c r="A1834" s="1">
        <f t="shared" si="430"/>
        <v>0</v>
      </c>
      <c r="B1834" s="1">
        <f t="shared" si="431"/>
        <v>0</v>
      </c>
      <c r="C1834" s="1">
        <f t="shared" si="432"/>
        <v>1</v>
      </c>
      <c r="E1834" s="1">
        <f t="shared" si="433"/>
        <v>1</v>
      </c>
      <c r="F1834" s="1">
        <f t="shared" si="434"/>
        <v>0</v>
      </c>
      <c r="G1834" s="1">
        <f t="shared" si="435"/>
        <v>0</v>
      </c>
      <c r="H1834" s="1">
        <f t="shared" si="436"/>
        <v>0</v>
      </c>
      <c r="J1834" s="1">
        <f t="shared" si="437"/>
        <v>0</v>
      </c>
      <c r="K1834" s="1">
        <f t="shared" si="438"/>
        <v>0</v>
      </c>
      <c r="L1834" s="1">
        <f t="shared" si="439"/>
        <v>1</v>
      </c>
      <c r="M1834" s="1">
        <f t="shared" si="440"/>
        <v>0</v>
      </c>
      <c r="O1834" s="1">
        <f t="shared" si="441"/>
        <v>0</v>
      </c>
      <c r="P1834" s="1">
        <f t="shared" si="442"/>
        <v>0</v>
      </c>
      <c r="Q1834" s="1">
        <f t="shared" si="443"/>
        <v>1</v>
      </c>
      <c r="R1834" s="1">
        <f t="shared" si="444"/>
        <v>0</v>
      </c>
      <c r="Y1834" s="62">
        <v>0</v>
      </c>
      <c r="Z1834" s="62">
        <v>40</v>
      </c>
      <c r="AA1834" s="62">
        <v>14.64</v>
      </c>
      <c r="AB1834" s="62">
        <v>670</v>
      </c>
      <c r="AC1834" s="62">
        <v>1</v>
      </c>
    </row>
    <row r="1835" spans="1:29" x14ac:dyDescent="0.25">
      <c r="A1835" s="1">
        <f t="shared" si="430"/>
        <v>0</v>
      </c>
      <c r="B1835" s="1">
        <f t="shared" si="431"/>
        <v>0</v>
      </c>
      <c r="C1835" s="1">
        <f t="shared" si="432"/>
        <v>0</v>
      </c>
      <c r="E1835" s="1">
        <f t="shared" si="433"/>
        <v>0</v>
      </c>
      <c r="F1835" s="1">
        <f t="shared" si="434"/>
        <v>0</v>
      </c>
      <c r="G1835" s="1">
        <f t="shared" si="435"/>
        <v>1</v>
      </c>
      <c r="H1835" s="1">
        <f t="shared" si="436"/>
        <v>0</v>
      </c>
      <c r="J1835" s="1">
        <f t="shared" si="437"/>
        <v>0</v>
      </c>
      <c r="K1835" s="1">
        <f t="shared" si="438"/>
        <v>0</v>
      </c>
      <c r="L1835" s="1">
        <f t="shared" si="439"/>
        <v>1</v>
      </c>
      <c r="M1835" s="1">
        <f t="shared" si="440"/>
        <v>0</v>
      </c>
      <c r="O1835" s="1">
        <f t="shared" si="441"/>
        <v>0</v>
      </c>
      <c r="P1835" s="1">
        <f t="shared" si="442"/>
        <v>0</v>
      </c>
      <c r="Q1835" s="1">
        <f t="shared" si="443"/>
        <v>1</v>
      </c>
      <c r="R1835" s="1">
        <f t="shared" si="444"/>
        <v>0</v>
      </c>
      <c r="Y1835" s="62">
        <v>1</v>
      </c>
      <c r="Z1835" s="62">
        <v>100</v>
      </c>
      <c r="AA1835" s="62">
        <v>12.01</v>
      </c>
      <c r="AB1835" s="62">
        <v>715</v>
      </c>
      <c r="AC1835" s="62">
        <v>1</v>
      </c>
    </row>
    <row r="1836" spans="1:29" x14ac:dyDescent="0.25">
      <c r="A1836" s="1">
        <f t="shared" si="430"/>
        <v>1</v>
      </c>
      <c r="B1836" s="1">
        <f t="shared" si="431"/>
        <v>1</v>
      </c>
      <c r="C1836" s="1">
        <f t="shared" si="432"/>
        <v>1</v>
      </c>
      <c r="E1836" s="1">
        <f t="shared" si="433"/>
        <v>1</v>
      </c>
      <c r="F1836" s="1">
        <f t="shared" si="434"/>
        <v>0</v>
      </c>
      <c r="G1836" s="1">
        <f t="shared" si="435"/>
        <v>0</v>
      </c>
      <c r="H1836" s="1">
        <f t="shared" si="436"/>
        <v>0</v>
      </c>
      <c r="J1836" s="1">
        <f t="shared" si="437"/>
        <v>1</v>
      </c>
      <c r="K1836" s="1">
        <f t="shared" si="438"/>
        <v>0</v>
      </c>
      <c r="L1836" s="1">
        <f t="shared" si="439"/>
        <v>0</v>
      </c>
      <c r="M1836" s="1">
        <f t="shared" si="440"/>
        <v>0</v>
      </c>
      <c r="O1836" s="1">
        <f t="shared" si="441"/>
        <v>1</v>
      </c>
      <c r="P1836" s="1">
        <f t="shared" si="442"/>
        <v>0</v>
      </c>
      <c r="Q1836" s="1">
        <f t="shared" si="443"/>
        <v>0</v>
      </c>
      <c r="R1836" s="1">
        <f t="shared" si="444"/>
        <v>0</v>
      </c>
      <c r="Y1836" s="62">
        <v>0</v>
      </c>
      <c r="Z1836" s="62">
        <v>140</v>
      </c>
      <c r="AA1836" s="62">
        <v>29.46</v>
      </c>
      <c r="AB1836" s="62">
        <v>730</v>
      </c>
      <c r="AC1836" s="62">
        <v>1</v>
      </c>
    </row>
    <row r="1837" spans="1:29" x14ac:dyDescent="0.25">
      <c r="A1837" s="1">
        <f t="shared" si="430"/>
        <v>0</v>
      </c>
      <c r="B1837" s="1">
        <f t="shared" si="431"/>
        <v>0</v>
      </c>
      <c r="C1837" s="1">
        <f t="shared" si="432"/>
        <v>1</v>
      </c>
      <c r="E1837" s="1">
        <f t="shared" si="433"/>
        <v>1</v>
      </c>
      <c r="F1837" s="1">
        <f t="shared" si="434"/>
        <v>0</v>
      </c>
      <c r="G1837" s="1">
        <f t="shared" si="435"/>
        <v>0</v>
      </c>
      <c r="H1837" s="1">
        <f t="shared" si="436"/>
        <v>0</v>
      </c>
      <c r="J1837" s="1">
        <f t="shared" si="437"/>
        <v>0</v>
      </c>
      <c r="K1837" s="1">
        <f t="shared" si="438"/>
        <v>0</v>
      </c>
      <c r="L1837" s="1">
        <f t="shared" si="439"/>
        <v>1</v>
      </c>
      <c r="M1837" s="1">
        <f t="shared" si="440"/>
        <v>0</v>
      </c>
      <c r="O1837" s="1">
        <f t="shared" si="441"/>
        <v>0</v>
      </c>
      <c r="P1837" s="1">
        <f t="shared" si="442"/>
        <v>0</v>
      </c>
      <c r="Q1837" s="1">
        <f t="shared" si="443"/>
        <v>1</v>
      </c>
      <c r="R1837" s="1">
        <f t="shared" si="444"/>
        <v>0</v>
      </c>
      <c r="Y1837" s="62">
        <v>0</v>
      </c>
      <c r="Z1837" s="62">
        <v>29.324999999999999</v>
      </c>
      <c r="AA1837" s="62">
        <v>16.8</v>
      </c>
      <c r="AB1837" s="62">
        <v>680</v>
      </c>
      <c r="AC1837" s="62">
        <v>1</v>
      </c>
    </row>
    <row r="1838" spans="1:29" x14ac:dyDescent="0.25">
      <c r="A1838" s="1">
        <f t="shared" si="430"/>
        <v>1</v>
      </c>
      <c r="B1838" s="1">
        <f t="shared" si="431"/>
        <v>1</v>
      </c>
      <c r="C1838" s="1">
        <f t="shared" si="432"/>
        <v>1</v>
      </c>
      <c r="E1838" s="1">
        <f t="shared" si="433"/>
        <v>1</v>
      </c>
      <c r="F1838" s="1">
        <f t="shared" si="434"/>
        <v>0</v>
      </c>
      <c r="G1838" s="1">
        <f t="shared" si="435"/>
        <v>0</v>
      </c>
      <c r="H1838" s="1">
        <f t="shared" si="436"/>
        <v>0</v>
      </c>
      <c r="J1838" s="1">
        <f t="shared" si="437"/>
        <v>1</v>
      </c>
      <c r="K1838" s="1">
        <f t="shared" si="438"/>
        <v>0</v>
      </c>
      <c r="L1838" s="1">
        <f t="shared" si="439"/>
        <v>0</v>
      </c>
      <c r="M1838" s="1">
        <f t="shared" si="440"/>
        <v>0</v>
      </c>
      <c r="O1838" s="1">
        <f t="shared" si="441"/>
        <v>1</v>
      </c>
      <c r="P1838" s="1">
        <f t="shared" si="442"/>
        <v>0</v>
      </c>
      <c r="Q1838" s="1">
        <f t="shared" si="443"/>
        <v>0</v>
      </c>
      <c r="R1838" s="1">
        <f t="shared" si="444"/>
        <v>0</v>
      </c>
      <c r="Y1838" s="62">
        <v>1</v>
      </c>
      <c r="Z1838" s="62">
        <v>145</v>
      </c>
      <c r="AA1838" s="62">
        <v>16.010000000000002</v>
      </c>
      <c r="AB1838" s="62">
        <v>710</v>
      </c>
      <c r="AC1838" s="62">
        <v>1</v>
      </c>
    </row>
    <row r="1839" spans="1:29" x14ac:dyDescent="0.25">
      <c r="A1839" s="1">
        <f t="shared" si="430"/>
        <v>0</v>
      </c>
      <c r="B1839" s="1">
        <f t="shared" si="431"/>
        <v>1</v>
      </c>
      <c r="C1839" s="1">
        <f t="shared" si="432"/>
        <v>1</v>
      </c>
      <c r="E1839" s="1">
        <f t="shared" si="433"/>
        <v>1</v>
      </c>
      <c r="F1839" s="1">
        <f t="shared" si="434"/>
        <v>0</v>
      </c>
      <c r="G1839" s="1">
        <f t="shared" si="435"/>
        <v>0</v>
      </c>
      <c r="H1839" s="1">
        <f t="shared" si="436"/>
        <v>0</v>
      </c>
      <c r="J1839" s="1">
        <f t="shared" si="437"/>
        <v>1</v>
      </c>
      <c r="K1839" s="1">
        <f t="shared" si="438"/>
        <v>0</v>
      </c>
      <c r="L1839" s="1">
        <f t="shared" si="439"/>
        <v>0</v>
      </c>
      <c r="M1839" s="1">
        <f t="shared" si="440"/>
        <v>0</v>
      </c>
      <c r="O1839" s="1">
        <f t="shared" si="441"/>
        <v>0</v>
      </c>
      <c r="P1839" s="1">
        <f t="shared" si="442"/>
        <v>0</v>
      </c>
      <c r="Q1839" s="1">
        <f t="shared" si="443"/>
        <v>1</v>
      </c>
      <c r="R1839" s="1">
        <f t="shared" si="444"/>
        <v>0</v>
      </c>
      <c r="Y1839" s="62">
        <v>0</v>
      </c>
      <c r="Z1839" s="62">
        <v>55</v>
      </c>
      <c r="AA1839" s="62">
        <v>17.02</v>
      </c>
      <c r="AB1839" s="62">
        <v>675</v>
      </c>
      <c r="AC1839" s="62">
        <v>1</v>
      </c>
    </row>
    <row r="1840" spans="1:29" x14ac:dyDescent="0.25">
      <c r="A1840" s="1">
        <f t="shared" si="430"/>
        <v>1</v>
      </c>
      <c r="B1840" s="1">
        <f t="shared" si="431"/>
        <v>1</v>
      </c>
      <c r="C1840" s="1">
        <f t="shared" si="432"/>
        <v>1</v>
      </c>
      <c r="E1840" s="1">
        <f t="shared" si="433"/>
        <v>1</v>
      </c>
      <c r="F1840" s="1">
        <f t="shared" si="434"/>
        <v>0</v>
      </c>
      <c r="G1840" s="1">
        <f t="shared" si="435"/>
        <v>0</v>
      </c>
      <c r="H1840" s="1">
        <f t="shared" si="436"/>
        <v>0</v>
      </c>
      <c r="J1840" s="1">
        <f t="shared" si="437"/>
        <v>1</v>
      </c>
      <c r="K1840" s="1">
        <f t="shared" si="438"/>
        <v>0</v>
      </c>
      <c r="L1840" s="1">
        <f t="shared" si="439"/>
        <v>0</v>
      </c>
      <c r="M1840" s="1">
        <f t="shared" si="440"/>
        <v>0</v>
      </c>
      <c r="O1840" s="1">
        <f t="shared" si="441"/>
        <v>1</v>
      </c>
      <c r="P1840" s="1">
        <f t="shared" si="442"/>
        <v>0</v>
      </c>
      <c r="Q1840" s="1">
        <f t="shared" si="443"/>
        <v>0</v>
      </c>
      <c r="R1840" s="1">
        <f t="shared" si="444"/>
        <v>0</v>
      </c>
      <c r="Y1840" s="62">
        <v>1</v>
      </c>
      <c r="Z1840" s="62">
        <v>90</v>
      </c>
      <c r="AA1840" s="62">
        <v>22.93</v>
      </c>
      <c r="AB1840" s="62">
        <v>790</v>
      </c>
      <c r="AC1840" s="62">
        <v>1</v>
      </c>
    </row>
    <row r="1841" spans="1:29" x14ac:dyDescent="0.25">
      <c r="A1841" s="1">
        <f t="shared" si="430"/>
        <v>1</v>
      </c>
      <c r="B1841" s="1">
        <f t="shared" si="431"/>
        <v>1</v>
      </c>
      <c r="C1841" s="1">
        <f t="shared" si="432"/>
        <v>1</v>
      </c>
      <c r="E1841" s="1">
        <f t="shared" si="433"/>
        <v>1</v>
      </c>
      <c r="F1841" s="1">
        <f t="shared" si="434"/>
        <v>0</v>
      </c>
      <c r="G1841" s="1">
        <f t="shared" si="435"/>
        <v>0</v>
      </c>
      <c r="H1841" s="1">
        <f t="shared" si="436"/>
        <v>0</v>
      </c>
      <c r="J1841" s="1">
        <f t="shared" si="437"/>
        <v>1</v>
      </c>
      <c r="K1841" s="1">
        <f t="shared" si="438"/>
        <v>0</v>
      </c>
      <c r="L1841" s="1">
        <f t="shared" si="439"/>
        <v>0</v>
      </c>
      <c r="M1841" s="1">
        <f t="shared" si="440"/>
        <v>0</v>
      </c>
      <c r="O1841" s="1">
        <f t="shared" si="441"/>
        <v>1</v>
      </c>
      <c r="P1841" s="1">
        <f t="shared" si="442"/>
        <v>0</v>
      </c>
      <c r="Q1841" s="1">
        <f t="shared" si="443"/>
        <v>0</v>
      </c>
      <c r="R1841" s="1">
        <f t="shared" si="444"/>
        <v>0</v>
      </c>
      <c r="Y1841" s="62">
        <v>1</v>
      </c>
      <c r="Z1841" s="62">
        <v>90</v>
      </c>
      <c r="AA1841" s="62">
        <v>13.16</v>
      </c>
      <c r="AB1841" s="62">
        <v>700</v>
      </c>
      <c r="AC1841" s="62">
        <v>1</v>
      </c>
    </row>
    <row r="1842" spans="1:29" x14ac:dyDescent="0.25">
      <c r="A1842" s="1">
        <f t="shared" si="430"/>
        <v>0</v>
      </c>
      <c r="B1842" s="1">
        <f t="shared" si="431"/>
        <v>0</v>
      </c>
      <c r="C1842" s="1">
        <f t="shared" si="432"/>
        <v>0</v>
      </c>
      <c r="E1842" s="1">
        <f t="shared" si="433"/>
        <v>0</v>
      </c>
      <c r="F1842" s="1">
        <f t="shared" si="434"/>
        <v>0</v>
      </c>
      <c r="G1842" s="1">
        <f t="shared" si="435"/>
        <v>1</v>
      </c>
      <c r="H1842" s="1">
        <f t="shared" si="436"/>
        <v>0</v>
      </c>
      <c r="J1842" s="1">
        <f t="shared" si="437"/>
        <v>0</v>
      </c>
      <c r="K1842" s="1">
        <f t="shared" si="438"/>
        <v>0</v>
      </c>
      <c r="L1842" s="1">
        <f t="shared" si="439"/>
        <v>1</v>
      </c>
      <c r="M1842" s="1">
        <f t="shared" si="440"/>
        <v>0</v>
      </c>
      <c r="O1842" s="1">
        <f t="shared" si="441"/>
        <v>0</v>
      </c>
      <c r="P1842" s="1">
        <f t="shared" si="442"/>
        <v>0</v>
      </c>
      <c r="Q1842" s="1">
        <f t="shared" si="443"/>
        <v>1</v>
      </c>
      <c r="R1842" s="1">
        <f t="shared" si="444"/>
        <v>0</v>
      </c>
      <c r="Y1842" s="62">
        <v>1</v>
      </c>
      <c r="Z1842" s="62">
        <v>31.2</v>
      </c>
      <c r="AA1842" s="62">
        <v>26.04</v>
      </c>
      <c r="AB1842" s="62">
        <v>710</v>
      </c>
      <c r="AC1842" s="62">
        <v>1</v>
      </c>
    </row>
    <row r="1843" spans="1:29" x14ac:dyDescent="0.25">
      <c r="A1843" s="1">
        <f t="shared" si="430"/>
        <v>1</v>
      </c>
      <c r="B1843" s="1">
        <f t="shared" si="431"/>
        <v>1</v>
      </c>
      <c r="C1843" s="1">
        <f t="shared" si="432"/>
        <v>1</v>
      </c>
      <c r="E1843" s="1">
        <f t="shared" si="433"/>
        <v>1</v>
      </c>
      <c r="F1843" s="1">
        <f t="shared" si="434"/>
        <v>0</v>
      </c>
      <c r="G1843" s="1">
        <f t="shared" si="435"/>
        <v>0</v>
      </c>
      <c r="H1843" s="1">
        <f t="shared" si="436"/>
        <v>0</v>
      </c>
      <c r="J1843" s="1">
        <f t="shared" si="437"/>
        <v>1</v>
      </c>
      <c r="K1843" s="1">
        <f t="shared" si="438"/>
        <v>0</v>
      </c>
      <c r="L1843" s="1">
        <f t="shared" si="439"/>
        <v>0</v>
      </c>
      <c r="M1843" s="1">
        <f t="shared" si="440"/>
        <v>0</v>
      </c>
      <c r="O1843" s="1">
        <f t="shared" si="441"/>
        <v>1</v>
      </c>
      <c r="P1843" s="1">
        <f t="shared" si="442"/>
        <v>0</v>
      </c>
      <c r="Q1843" s="1">
        <f t="shared" si="443"/>
        <v>0</v>
      </c>
      <c r="R1843" s="1">
        <f t="shared" si="444"/>
        <v>0</v>
      </c>
      <c r="Y1843" s="62">
        <v>0</v>
      </c>
      <c r="Z1843" s="62">
        <v>57</v>
      </c>
      <c r="AA1843" s="62">
        <v>31.83</v>
      </c>
      <c r="AB1843" s="62">
        <v>710</v>
      </c>
      <c r="AC1843" s="62">
        <v>1</v>
      </c>
    </row>
    <row r="1844" spans="1:29" x14ac:dyDescent="0.25">
      <c r="A1844" s="1">
        <f t="shared" si="430"/>
        <v>0</v>
      </c>
      <c r="B1844" s="1">
        <f t="shared" si="431"/>
        <v>0</v>
      </c>
      <c r="C1844" s="1">
        <f t="shared" si="432"/>
        <v>0</v>
      </c>
      <c r="E1844" s="1">
        <f t="shared" si="433"/>
        <v>0</v>
      </c>
      <c r="F1844" s="1">
        <f t="shared" si="434"/>
        <v>0</v>
      </c>
      <c r="G1844" s="1">
        <f t="shared" si="435"/>
        <v>1</v>
      </c>
      <c r="H1844" s="1">
        <f t="shared" si="436"/>
        <v>0</v>
      </c>
      <c r="J1844" s="1">
        <f t="shared" si="437"/>
        <v>0</v>
      </c>
      <c r="K1844" s="1">
        <f t="shared" si="438"/>
        <v>0</v>
      </c>
      <c r="L1844" s="1">
        <f t="shared" si="439"/>
        <v>1</v>
      </c>
      <c r="M1844" s="1">
        <f t="shared" si="440"/>
        <v>0</v>
      </c>
      <c r="O1844" s="1">
        <f t="shared" si="441"/>
        <v>0</v>
      </c>
      <c r="P1844" s="1">
        <f t="shared" si="442"/>
        <v>0</v>
      </c>
      <c r="Q1844" s="1">
        <f t="shared" si="443"/>
        <v>1</v>
      </c>
      <c r="R1844" s="1">
        <f t="shared" si="444"/>
        <v>0</v>
      </c>
      <c r="Y1844" s="62">
        <v>1</v>
      </c>
      <c r="Z1844" s="62">
        <v>51.6</v>
      </c>
      <c r="AA1844" s="62">
        <v>27.86</v>
      </c>
      <c r="AB1844" s="62">
        <v>690</v>
      </c>
      <c r="AC1844" s="62">
        <v>1</v>
      </c>
    </row>
    <row r="1845" spans="1:29" x14ac:dyDescent="0.25">
      <c r="A1845" s="1">
        <f t="shared" si="430"/>
        <v>1</v>
      </c>
      <c r="B1845" s="1">
        <f t="shared" si="431"/>
        <v>1</v>
      </c>
      <c r="C1845" s="1">
        <f t="shared" si="432"/>
        <v>1</v>
      </c>
      <c r="E1845" s="1">
        <f t="shared" si="433"/>
        <v>1</v>
      </c>
      <c r="F1845" s="1">
        <f t="shared" si="434"/>
        <v>0</v>
      </c>
      <c r="G1845" s="1">
        <f t="shared" si="435"/>
        <v>0</v>
      </c>
      <c r="H1845" s="1">
        <f t="shared" si="436"/>
        <v>0</v>
      </c>
      <c r="J1845" s="1">
        <f t="shared" si="437"/>
        <v>1</v>
      </c>
      <c r="K1845" s="1">
        <f t="shared" si="438"/>
        <v>0</v>
      </c>
      <c r="L1845" s="1">
        <f t="shared" si="439"/>
        <v>0</v>
      </c>
      <c r="M1845" s="1">
        <f t="shared" si="440"/>
        <v>0</v>
      </c>
      <c r="O1845" s="1">
        <f t="shared" si="441"/>
        <v>1</v>
      </c>
      <c r="P1845" s="1">
        <f t="shared" si="442"/>
        <v>0</v>
      </c>
      <c r="Q1845" s="1">
        <f t="shared" si="443"/>
        <v>0</v>
      </c>
      <c r="R1845" s="1">
        <f t="shared" si="444"/>
        <v>0</v>
      </c>
      <c r="Y1845" s="62">
        <v>1</v>
      </c>
      <c r="Z1845" s="62">
        <v>37.5</v>
      </c>
      <c r="AA1845" s="62">
        <v>11.52</v>
      </c>
      <c r="AB1845" s="62">
        <v>675</v>
      </c>
      <c r="AC1845" s="62">
        <v>1</v>
      </c>
    </row>
    <row r="1846" spans="1:29" x14ac:dyDescent="0.25">
      <c r="A1846" s="1">
        <f t="shared" si="430"/>
        <v>1</v>
      </c>
      <c r="B1846" s="1">
        <f t="shared" si="431"/>
        <v>1</v>
      </c>
      <c r="C1846" s="1">
        <f t="shared" si="432"/>
        <v>1</v>
      </c>
      <c r="E1846" s="1">
        <f t="shared" si="433"/>
        <v>1</v>
      </c>
      <c r="F1846" s="1">
        <f t="shared" si="434"/>
        <v>0</v>
      </c>
      <c r="G1846" s="1">
        <f t="shared" si="435"/>
        <v>0</v>
      </c>
      <c r="H1846" s="1">
        <f t="shared" si="436"/>
        <v>0</v>
      </c>
      <c r="J1846" s="1">
        <f t="shared" si="437"/>
        <v>1</v>
      </c>
      <c r="K1846" s="1">
        <f t="shared" si="438"/>
        <v>0</v>
      </c>
      <c r="L1846" s="1">
        <f t="shared" si="439"/>
        <v>0</v>
      </c>
      <c r="M1846" s="1">
        <f t="shared" si="440"/>
        <v>0</v>
      </c>
      <c r="O1846" s="1">
        <f t="shared" si="441"/>
        <v>1</v>
      </c>
      <c r="P1846" s="1">
        <f t="shared" si="442"/>
        <v>0</v>
      </c>
      <c r="Q1846" s="1">
        <f t="shared" si="443"/>
        <v>0</v>
      </c>
      <c r="R1846" s="1">
        <f t="shared" si="444"/>
        <v>0</v>
      </c>
      <c r="Y1846" s="62">
        <v>0</v>
      </c>
      <c r="Z1846" s="62">
        <v>48</v>
      </c>
      <c r="AA1846" s="62">
        <v>2.95</v>
      </c>
      <c r="AB1846" s="62">
        <v>665</v>
      </c>
      <c r="AC1846" s="62">
        <v>1</v>
      </c>
    </row>
    <row r="1847" spans="1:29" x14ac:dyDescent="0.25">
      <c r="A1847" s="1">
        <f t="shared" si="430"/>
        <v>0</v>
      </c>
      <c r="B1847" s="1">
        <f t="shared" si="431"/>
        <v>0</v>
      </c>
      <c r="C1847" s="1">
        <f t="shared" si="432"/>
        <v>1</v>
      </c>
      <c r="E1847" s="1">
        <f t="shared" si="433"/>
        <v>1</v>
      </c>
      <c r="F1847" s="1">
        <f t="shared" si="434"/>
        <v>0</v>
      </c>
      <c r="G1847" s="1">
        <f t="shared" si="435"/>
        <v>0</v>
      </c>
      <c r="H1847" s="1">
        <f t="shared" si="436"/>
        <v>0</v>
      </c>
      <c r="J1847" s="1">
        <f t="shared" si="437"/>
        <v>0</v>
      </c>
      <c r="K1847" s="1">
        <f t="shared" si="438"/>
        <v>0</v>
      </c>
      <c r="L1847" s="1">
        <f t="shared" si="439"/>
        <v>1</v>
      </c>
      <c r="M1847" s="1">
        <f t="shared" si="440"/>
        <v>0</v>
      </c>
      <c r="O1847" s="1">
        <f t="shared" si="441"/>
        <v>0</v>
      </c>
      <c r="P1847" s="1">
        <f t="shared" si="442"/>
        <v>0</v>
      </c>
      <c r="Q1847" s="1">
        <f t="shared" si="443"/>
        <v>1</v>
      </c>
      <c r="R1847" s="1">
        <f t="shared" si="444"/>
        <v>0</v>
      </c>
      <c r="Y1847" s="62">
        <v>1</v>
      </c>
      <c r="Z1847" s="62">
        <v>150</v>
      </c>
      <c r="AA1847" s="62">
        <v>7.29</v>
      </c>
      <c r="AB1847" s="62">
        <v>675</v>
      </c>
      <c r="AC1847" s="62">
        <v>1</v>
      </c>
    </row>
    <row r="1848" spans="1:29" x14ac:dyDescent="0.25">
      <c r="A1848" s="1">
        <f t="shared" si="430"/>
        <v>0</v>
      </c>
      <c r="B1848" s="1">
        <f t="shared" si="431"/>
        <v>0</v>
      </c>
      <c r="C1848" s="1">
        <f t="shared" si="432"/>
        <v>0</v>
      </c>
      <c r="E1848" s="1">
        <f t="shared" si="433"/>
        <v>0</v>
      </c>
      <c r="F1848" s="1">
        <f t="shared" si="434"/>
        <v>0</v>
      </c>
      <c r="G1848" s="1">
        <f t="shared" si="435"/>
        <v>1</v>
      </c>
      <c r="H1848" s="1">
        <f t="shared" si="436"/>
        <v>0</v>
      </c>
      <c r="J1848" s="1">
        <f t="shared" si="437"/>
        <v>0</v>
      </c>
      <c r="K1848" s="1">
        <f t="shared" si="438"/>
        <v>0</v>
      </c>
      <c r="L1848" s="1">
        <f t="shared" si="439"/>
        <v>1</v>
      </c>
      <c r="M1848" s="1">
        <f t="shared" si="440"/>
        <v>0</v>
      </c>
      <c r="O1848" s="1">
        <f t="shared" si="441"/>
        <v>0</v>
      </c>
      <c r="P1848" s="1">
        <f t="shared" si="442"/>
        <v>0</v>
      </c>
      <c r="Q1848" s="1">
        <f t="shared" si="443"/>
        <v>1</v>
      </c>
      <c r="R1848" s="1">
        <f t="shared" si="444"/>
        <v>0</v>
      </c>
      <c r="Y1848" s="62">
        <v>1</v>
      </c>
      <c r="Z1848" s="62">
        <v>56</v>
      </c>
      <c r="AA1848" s="62">
        <v>6.07</v>
      </c>
      <c r="AB1848" s="62">
        <v>660</v>
      </c>
      <c r="AC1848" s="62">
        <v>1</v>
      </c>
    </row>
    <row r="1849" spans="1:29" x14ac:dyDescent="0.25">
      <c r="A1849" s="1">
        <f t="shared" si="430"/>
        <v>0</v>
      </c>
      <c r="B1849" s="1">
        <f t="shared" si="431"/>
        <v>0</v>
      </c>
      <c r="C1849" s="1">
        <f t="shared" si="432"/>
        <v>1</v>
      </c>
      <c r="E1849" s="1">
        <f t="shared" si="433"/>
        <v>1</v>
      </c>
      <c r="F1849" s="1">
        <f t="shared" si="434"/>
        <v>0</v>
      </c>
      <c r="G1849" s="1">
        <f t="shared" si="435"/>
        <v>0</v>
      </c>
      <c r="H1849" s="1">
        <f t="shared" si="436"/>
        <v>0</v>
      </c>
      <c r="J1849" s="1">
        <f t="shared" si="437"/>
        <v>0</v>
      </c>
      <c r="K1849" s="1">
        <f t="shared" si="438"/>
        <v>0</v>
      </c>
      <c r="L1849" s="1">
        <f t="shared" si="439"/>
        <v>1</v>
      </c>
      <c r="M1849" s="1">
        <f t="shared" si="440"/>
        <v>0</v>
      </c>
      <c r="O1849" s="1">
        <f t="shared" si="441"/>
        <v>0</v>
      </c>
      <c r="P1849" s="1">
        <f t="shared" si="442"/>
        <v>0</v>
      </c>
      <c r="Q1849" s="1">
        <f t="shared" si="443"/>
        <v>1</v>
      </c>
      <c r="R1849" s="1">
        <f t="shared" si="444"/>
        <v>0</v>
      </c>
      <c r="Y1849" s="62">
        <v>1</v>
      </c>
      <c r="Z1849" s="62">
        <v>125</v>
      </c>
      <c r="AA1849" s="62">
        <v>13.62</v>
      </c>
      <c r="AB1849" s="62">
        <v>695</v>
      </c>
      <c r="AC1849" s="62">
        <v>1</v>
      </c>
    </row>
    <row r="1850" spans="1:29" x14ac:dyDescent="0.25">
      <c r="A1850" s="1">
        <f t="shared" si="430"/>
        <v>0</v>
      </c>
      <c r="B1850" s="1">
        <f t="shared" si="431"/>
        <v>1</v>
      </c>
      <c r="C1850" s="1">
        <f t="shared" si="432"/>
        <v>1</v>
      </c>
      <c r="E1850" s="1">
        <f t="shared" si="433"/>
        <v>1</v>
      </c>
      <c r="F1850" s="1">
        <f t="shared" si="434"/>
        <v>0</v>
      </c>
      <c r="G1850" s="1">
        <f t="shared" si="435"/>
        <v>0</v>
      </c>
      <c r="H1850" s="1">
        <f t="shared" si="436"/>
        <v>0</v>
      </c>
      <c r="J1850" s="1">
        <f t="shared" si="437"/>
        <v>1</v>
      </c>
      <c r="K1850" s="1">
        <f t="shared" si="438"/>
        <v>0</v>
      </c>
      <c r="L1850" s="1">
        <f t="shared" si="439"/>
        <v>0</v>
      </c>
      <c r="M1850" s="1">
        <f t="shared" si="440"/>
        <v>0</v>
      </c>
      <c r="O1850" s="1">
        <f t="shared" si="441"/>
        <v>0</v>
      </c>
      <c r="P1850" s="1">
        <f t="shared" si="442"/>
        <v>0</v>
      </c>
      <c r="Q1850" s="1">
        <f t="shared" si="443"/>
        <v>1</v>
      </c>
      <c r="R1850" s="1">
        <f t="shared" si="444"/>
        <v>0</v>
      </c>
      <c r="Y1850" s="62">
        <v>0</v>
      </c>
      <c r="Z1850" s="62">
        <v>43</v>
      </c>
      <c r="AA1850" s="62">
        <v>22.63</v>
      </c>
      <c r="AB1850" s="62">
        <v>665</v>
      </c>
      <c r="AC1850" s="62">
        <v>1</v>
      </c>
    </row>
    <row r="1851" spans="1:29" x14ac:dyDescent="0.25">
      <c r="A1851" s="1">
        <f t="shared" si="430"/>
        <v>0</v>
      </c>
      <c r="B1851" s="1">
        <f t="shared" si="431"/>
        <v>1</v>
      </c>
      <c r="C1851" s="1">
        <f t="shared" si="432"/>
        <v>1</v>
      </c>
      <c r="E1851" s="1">
        <f t="shared" si="433"/>
        <v>1</v>
      </c>
      <c r="F1851" s="1">
        <f t="shared" si="434"/>
        <v>0</v>
      </c>
      <c r="G1851" s="1">
        <f t="shared" si="435"/>
        <v>0</v>
      </c>
      <c r="H1851" s="1">
        <f t="shared" si="436"/>
        <v>0</v>
      </c>
      <c r="J1851" s="1">
        <f t="shared" si="437"/>
        <v>1</v>
      </c>
      <c r="K1851" s="1">
        <f t="shared" si="438"/>
        <v>0</v>
      </c>
      <c r="L1851" s="1">
        <f t="shared" si="439"/>
        <v>0</v>
      </c>
      <c r="M1851" s="1">
        <f t="shared" si="440"/>
        <v>0</v>
      </c>
      <c r="O1851" s="1">
        <f t="shared" si="441"/>
        <v>0</v>
      </c>
      <c r="P1851" s="1">
        <f t="shared" si="442"/>
        <v>0</v>
      </c>
      <c r="Q1851" s="1">
        <f t="shared" si="443"/>
        <v>1</v>
      </c>
      <c r="R1851" s="1">
        <f t="shared" si="444"/>
        <v>0</v>
      </c>
      <c r="Y1851" s="62">
        <v>1</v>
      </c>
      <c r="Z1851" s="62">
        <v>225</v>
      </c>
      <c r="AA1851" s="62">
        <v>20.8</v>
      </c>
      <c r="AB1851" s="62">
        <v>680</v>
      </c>
      <c r="AC1851" s="62">
        <v>1</v>
      </c>
    </row>
    <row r="1852" spans="1:29" x14ac:dyDescent="0.25">
      <c r="A1852" s="1">
        <f t="shared" si="430"/>
        <v>1</v>
      </c>
      <c r="B1852" s="1">
        <f t="shared" si="431"/>
        <v>1</v>
      </c>
      <c r="C1852" s="1">
        <f t="shared" si="432"/>
        <v>1</v>
      </c>
      <c r="E1852" s="1">
        <f t="shared" si="433"/>
        <v>1</v>
      </c>
      <c r="F1852" s="1">
        <f t="shared" si="434"/>
        <v>0</v>
      </c>
      <c r="G1852" s="1">
        <f t="shared" si="435"/>
        <v>0</v>
      </c>
      <c r="H1852" s="1">
        <f t="shared" si="436"/>
        <v>0</v>
      </c>
      <c r="J1852" s="1">
        <f t="shared" si="437"/>
        <v>1</v>
      </c>
      <c r="K1852" s="1">
        <f t="shared" si="438"/>
        <v>0</v>
      </c>
      <c r="L1852" s="1">
        <f t="shared" si="439"/>
        <v>0</v>
      </c>
      <c r="M1852" s="1">
        <f t="shared" si="440"/>
        <v>0</v>
      </c>
      <c r="O1852" s="1">
        <f t="shared" si="441"/>
        <v>1</v>
      </c>
      <c r="P1852" s="1">
        <f t="shared" si="442"/>
        <v>0</v>
      </c>
      <c r="Q1852" s="1">
        <f t="shared" si="443"/>
        <v>0</v>
      </c>
      <c r="R1852" s="1">
        <f t="shared" si="444"/>
        <v>0</v>
      </c>
      <c r="Y1852" s="62">
        <v>0</v>
      </c>
      <c r="Z1852" s="62">
        <v>60</v>
      </c>
      <c r="AA1852" s="62">
        <v>1.62</v>
      </c>
      <c r="AB1852" s="62">
        <v>705</v>
      </c>
      <c r="AC1852" s="62">
        <v>1</v>
      </c>
    </row>
    <row r="1853" spans="1:29" x14ac:dyDescent="0.25">
      <c r="A1853" s="1">
        <f t="shared" si="430"/>
        <v>0</v>
      </c>
      <c r="B1853" s="1">
        <f t="shared" si="431"/>
        <v>1</v>
      </c>
      <c r="C1853" s="1">
        <f t="shared" si="432"/>
        <v>1</v>
      </c>
      <c r="E1853" s="1">
        <f t="shared" si="433"/>
        <v>1</v>
      </c>
      <c r="F1853" s="1">
        <f t="shared" si="434"/>
        <v>0</v>
      </c>
      <c r="G1853" s="1">
        <f t="shared" si="435"/>
        <v>0</v>
      </c>
      <c r="H1853" s="1">
        <f t="shared" si="436"/>
        <v>0</v>
      </c>
      <c r="J1853" s="1">
        <f t="shared" si="437"/>
        <v>1</v>
      </c>
      <c r="K1853" s="1">
        <f t="shared" si="438"/>
        <v>0</v>
      </c>
      <c r="L1853" s="1">
        <f t="shared" si="439"/>
        <v>0</v>
      </c>
      <c r="M1853" s="1">
        <f t="shared" si="440"/>
        <v>0</v>
      </c>
      <c r="O1853" s="1">
        <f t="shared" si="441"/>
        <v>0</v>
      </c>
      <c r="P1853" s="1">
        <f t="shared" si="442"/>
        <v>0</v>
      </c>
      <c r="Q1853" s="1">
        <f t="shared" si="443"/>
        <v>1</v>
      </c>
      <c r="R1853" s="1">
        <f t="shared" si="444"/>
        <v>0</v>
      </c>
      <c r="Y1853" s="62">
        <v>0</v>
      </c>
      <c r="Z1853" s="62">
        <v>50</v>
      </c>
      <c r="AA1853" s="62">
        <v>16.97</v>
      </c>
      <c r="AB1853" s="62">
        <v>660</v>
      </c>
      <c r="AC1853" s="62">
        <v>1</v>
      </c>
    </row>
    <row r="1854" spans="1:29" x14ac:dyDescent="0.25">
      <c r="A1854" s="1">
        <f t="shared" si="430"/>
        <v>1</v>
      </c>
      <c r="B1854" s="1">
        <f t="shared" si="431"/>
        <v>1</v>
      </c>
      <c r="C1854" s="1">
        <f t="shared" si="432"/>
        <v>1</v>
      </c>
      <c r="E1854" s="1">
        <f t="shared" si="433"/>
        <v>1</v>
      </c>
      <c r="F1854" s="1">
        <f t="shared" si="434"/>
        <v>0</v>
      </c>
      <c r="G1854" s="1">
        <f t="shared" si="435"/>
        <v>0</v>
      </c>
      <c r="H1854" s="1">
        <f t="shared" si="436"/>
        <v>0</v>
      </c>
      <c r="J1854" s="1">
        <f t="shared" si="437"/>
        <v>1</v>
      </c>
      <c r="K1854" s="1">
        <f t="shared" si="438"/>
        <v>0</v>
      </c>
      <c r="L1854" s="1">
        <f t="shared" si="439"/>
        <v>0</v>
      </c>
      <c r="M1854" s="1">
        <f t="shared" si="440"/>
        <v>0</v>
      </c>
      <c r="O1854" s="1">
        <f t="shared" si="441"/>
        <v>1</v>
      </c>
      <c r="P1854" s="1">
        <f t="shared" si="442"/>
        <v>0</v>
      </c>
      <c r="Q1854" s="1">
        <f t="shared" si="443"/>
        <v>0</v>
      </c>
      <c r="R1854" s="1">
        <f t="shared" si="444"/>
        <v>0</v>
      </c>
      <c r="Y1854" s="62">
        <v>1</v>
      </c>
      <c r="Z1854" s="62">
        <v>65</v>
      </c>
      <c r="AA1854" s="62">
        <v>16.59</v>
      </c>
      <c r="AB1854" s="62">
        <v>730</v>
      </c>
      <c r="AC1854" s="62">
        <v>1</v>
      </c>
    </row>
    <row r="1855" spans="1:29" x14ac:dyDescent="0.25">
      <c r="A1855" s="1">
        <f t="shared" si="430"/>
        <v>0</v>
      </c>
      <c r="B1855" s="1">
        <f t="shared" si="431"/>
        <v>0</v>
      </c>
      <c r="C1855" s="1">
        <f t="shared" si="432"/>
        <v>0</v>
      </c>
      <c r="E1855" s="1">
        <f t="shared" si="433"/>
        <v>0</v>
      </c>
      <c r="F1855" s="1">
        <f t="shared" si="434"/>
        <v>0</v>
      </c>
      <c r="G1855" s="1">
        <f t="shared" si="435"/>
        <v>1</v>
      </c>
      <c r="H1855" s="1">
        <f t="shared" si="436"/>
        <v>0</v>
      </c>
      <c r="J1855" s="1">
        <f t="shared" si="437"/>
        <v>0</v>
      </c>
      <c r="K1855" s="1">
        <f t="shared" si="438"/>
        <v>0</v>
      </c>
      <c r="L1855" s="1">
        <f t="shared" si="439"/>
        <v>1</v>
      </c>
      <c r="M1855" s="1">
        <f t="shared" si="440"/>
        <v>0</v>
      </c>
      <c r="O1855" s="1">
        <f t="shared" si="441"/>
        <v>0</v>
      </c>
      <c r="P1855" s="1">
        <f t="shared" si="442"/>
        <v>0</v>
      </c>
      <c r="Q1855" s="1">
        <f t="shared" si="443"/>
        <v>1</v>
      </c>
      <c r="R1855" s="1">
        <f t="shared" si="444"/>
        <v>0</v>
      </c>
      <c r="Y1855" s="62">
        <v>1</v>
      </c>
      <c r="Z1855" s="62">
        <v>100</v>
      </c>
      <c r="AA1855" s="62">
        <v>23.01</v>
      </c>
      <c r="AB1855" s="62">
        <v>720</v>
      </c>
      <c r="AC1855" s="62">
        <v>1</v>
      </c>
    </row>
    <row r="1856" spans="1:29" x14ac:dyDescent="0.25">
      <c r="A1856" s="1">
        <f t="shared" si="430"/>
        <v>1</v>
      </c>
      <c r="B1856" s="1">
        <f t="shared" si="431"/>
        <v>1</v>
      </c>
      <c r="C1856" s="1">
        <f t="shared" si="432"/>
        <v>1</v>
      </c>
      <c r="E1856" s="1">
        <f t="shared" si="433"/>
        <v>1</v>
      </c>
      <c r="F1856" s="1">
        <f t="shared" si="434"/>
        <v>0</v>
      </c>
      <c r="G1856" s="1">
        <f t="shared" si="435"/>
        <v>0</v>
      </c>
      <c r="H1856" s="1">
        <f t="shared" si="436"/>
        <v>0</v>
      </c>
      <c r="J1856" s="1">
        <f t="shared" si="437"/>
        <v>1</v>
      </c>
      <c r="K1856" s="1">
        <f t="shared" si="438"/>
        <v>0</v>
      </c>
      <c r="L1856" s="1">
        <f t="shared" si="439"/>
        <v>0</v>
      </c>
      <c r="M1856" s="1">
        <f t="shared" si="440"/>
        <v>0</v>
      </c>
      <c r="O1856" s="1">
        <f t="shared" si="441"/>
        <v>1</v>
      </c>
      <c r="P1856" s="1">
        <f t="shared" si="442"/>
        <v>0</v>
      </c>
      <c r="Q1856" s="1">
        <f t="shared" si="443"/>
        <v>0</v>
      </c>
      <c r="R1856" s="1">
        <f t="shared" si="444"/>
        <v>0</v>
      </c>
      <c r="Y1856" s="62">
        <v>0</v>
      </c>
      <c r="Z1856" s="62">
        <v>60</v>
      </c>
      <c r="AA1856" s="62">
        <v>17.52</v>
      </c>
      <c r="AB1856" s="62">
        <v>690</v>
      </c>
      <c r="AC1856" s="62">
        <v>1</v>
      </c>
    </row>
    <row r="1857" spans="1:29" x14ac:dyDescent="0.25">
      <c r="A1857" s="1">
        <f t="shared" si="430"/>
        <v>0</v>
      </c>
      <c r="B1857" s="1">
        <f t="shared" si="431"/>
        <v>1</v>
      </c>
      <c r="C1857" s="1">
        <f t="shared" si="432"/>
        <v>1</v>
      </c>
      <c r="E1857" s="1">
        <f t="shared" si="433"/>
        <v>1</v>
      </c>
      <c r="F1857" s="1">
        <f t="shared" si="434"/>
        <v>0</v>
      </c>
      <c r="G1857" s="1">
        <f t="shared" si="435"/>
        <v>0</v>
      </c>
      <c r="H1857" s="1">
        <f t="shared" si="436"/>
        <v>0</v>
      </c>
      <c r="J1857" s="1">
        <f t="shared" si="437"/>
        <v>1</v>
      </c>
      <c r="K1857" s="1">
        <f t="shared" si="438"/>
        <v>0</v>
      </c>
      <c r="L1857" s="1">
        <f t="shared" si="439"/>
        <v>0</v>
      </c>
      <c r="M1857" s="1">
        <f t="shared" si="440"/>
        <v>0</v>
      </c>
      <c r="O1857" s="1">
        <f t="shared" si="441"/>
        <v>0</v>
      </c>
      <c r="P1857" s="1">
        <f t="shared" si="442"/>
        <v>0</v>
      </c>
      <c r="Q1857" s="1">
        <f t="shared" si="443"/>
        <v>1</v>
      </c>
      <c r="R1857" s="1">
        <f t="shared" si="444"/>
        <v>0</v>
      </c>
      <c r="Y1857" s="62">
        <v>0</v>
      </c>
      <c r="Z1857" s="62">
        <v>84</v>
      </c>
      <c r="AA1857" s="62">
        <v>10.61</v>
      </c>
      <c r="AB1857" s="62">
        <v>675</v>
      </c>
      <c r="AC1857" s="62">
        <v>1</v>
      </c>
    </row>
    <row r="1858" spans="1:29" x14ac:dyDescent="0.25">
      <c r="A1858" s="1">
        <f t="shared" si="430"/>
        <v>0</v>
      </c>
      <c r="B1858" s="1">
        <f t="shared" si="431"/>
        <v>0</v>
      </c>
      <c r="C1858" s="1">
        <f t="shared" si="432"/>
        <v>0</v>
      </c>
      <c r="E1858" s="1">
        <f t="shared" si="433"/>
        <v>0</v>
      </c>
      <c r="F1858" s="1">
        <f t="shared" si="434"/>
        <v>0</v>
      </c>
      <c r="G1858" s="1">
        <f t="shared" si="435"/>
        <v>1</v>
      </c>
      <c r="H1858" s="1">
        <f t="shared" si="436"/>
        <v>0</v>
      </c>
      <c r="J1858" s="1">
        <f t="shared" si="437"/>
        <v>0</v>
      </c>
      <c r="K1858" s="1">
        <f t="shared" si="438"/>
        <v>0</v>
      </c>
      <c r="L1858" s="1">
        <f t="shared" si="439"/>
        <v>1</v>
      </c>
      <c r="M1858" s="1">
        <f t="shared" si="440"/>
        <v>0</v>
      </c>
      <c r="O1858" s="1">
        <f t="shared" si="441"/>
        <v>0</v>
      </c>
      <c r="P1858" s="1">
        <f t="shared" si="442"/>
        <v>0</v>
      </c>
      <c r="Q1858" s="1">
        <f t="shared" si="443"/>
        <v>1</v>
      </c>
      <c r="R1858" s="1">
        <f t="shared" si="444"/>
        <v>0</v>
      </c>
      <c r="Y1858" s="62">
        <v>1</v>
      </c>
      <c r="Z1858" s="62">
        <v>100</v>
      </c>
      <c r="AA1858" s="62">
        <v>19.690000000000001</v>
      </c>
      <c r="AB1858" s="62">
        <v>720</v>
      </c>
      <c r="AC1858" s="62">
        <v>1</v>
      </c>
    </row>
    <row r="1859" spans="1:29" x14ac:dyDescent="0.25">
      <c r="A1859" s="1">
        <f t="shared" si="430"/>
        <v>1</v>
      </c>
      <c r="B1859" s="1">
        <f t="shared" si="431"/>
        <v>1</v>
      </c>
      <c r="C1859" s="1">
        <f t="shared" si="432"/>
        <v>1</v>
      </c>
      <c r="E1859" s="1">
        <f t="shared" si="433"/>
        <v>1</v>
      </c>
      <c r="F1859" s="1">
        <f t="shared" si="434"/>
        <v>0</v>
      </c>
      <c r="G1859" s="1">
        <f t="shared" si="435"/>
        <v>0</v>
      </c>
      <c r="H1859" s="1">
        <f t="shared" si="436"/>
        <v>0</v>
      </c>
      <c r="J1859" s="1">
        <f t="shared" si="437"/>
        <v>1</v>
      </c>
      <c r="K1859" s="1">
        <f t="shared" si="438"/>
        <v>0</v>
      </c>
      <c r="L1859" s="1">
        <f t="shared" si="439"/>
        <v>0</v>
      </c>
      <c r="M1859" s="1">
        <f t="shared" si="440"/>
        <v>0</v>
      </c>
      <c r="O1859" s="1">
        <f t="shared" si="441"/>
        <v>1</v>
      </c>
      <c r="P1859" s="1">
        <f t="shared" si="442"/>
        <v>0</v>
      </c>
      <c r="Q1859" s="1">
        <f t="shared" si="443"/>
        <v>0</v>
      </c>
      <c r="R1859" s="1">
        <f t="shared" si="444"/>
        <v>0</v>
      </c>
      <c r="Y1859" s="62">
        <v>1</v>
      </c>
      <c r="Z1859" s="62">
        <v>200</v>
      </c>
      <c r="AA1859" s="62">
        <v>16.03</v>
      </c>
      <c r="AB1859" s="62">
        <v>705</v>
      </c>
      <c r="AC1859" s="62">
        <v>1</v>
      </c>
    </row>
    <row r="1860" spans="1:29" x14ac:dyDescent="0.25">
      <c r="A1860" s="1">
        <f t="shared" si="430"/>
        <v>1</v>
      </c>
      <c r="B1860" s="1">
        <f t="shared" si="431"/>
        <v>1</v>
      </c>
      <c r="C1860" s="1">
        <f t="shared" si="432"/>
        <v>1</v>
      </c>
      <c r="E1860" s="1">
        <f t="shared" si="433"/>
        <v>1</v>
      </c>
      <c r="F1860" s="1">
        <f t="shared" si="434"/>
        <v>0</v>
      </c>
      <c r="G1860" s="1">
        <f t="shared" si="435"/>
        <v>0</v>
      </c>
      <c r="H1860" s="1">
        <f t="shared" si="436"/>
        <v>0</v>
      </c>
      <c r="J1860" s="1">
        <f t="shared" si="437"/>
        <v>1</v>
      </c>
      <c r="K1860" s="1">
        <f t="shared" si="438"/>
        <v>0</v>
      </c>
      <c r="L1860" s="1">
        <f t="shared" si="439"/>
        <v>0</v>
      </c>
      <c r="M1860" s="1">
        <f t="shared" si="440"/>
        <v>0</v>
      </c>
      <c r="O1860" s="1">
        <f t="shared" si="441"/>
        <v>1</v>
      </c>
      <c r="P1860" s="1">
        <f t="shared" si="442"/>
        <v>0</v>
      </c>
      <c r="Q1860" s="1">
        <f t="shared" si="443"/>
        <v>0</v>
      </c>
      <c r="R1860" s="1">
        <f t="shared" si="444"/>
        <v>0</v>
      </c>
      <c r="Y1860" s="62">
        <v>1</v>
      </c>
      <c r="Z1860" s="62">
        <v>23.4</v>
      </c>
      <c r="AA1860" s="62">
        <v>11.59</v>
      </c>
      <c r="AB1860" s="62">
        <v>685</v>
      </c>
      <c r="AC1860" s="62">
        <v>1</v>
      </c>
    </row>
    <row r="1861" spans="1:29" x14ac:dyDescent="0.25">
      <c r="A1861" s="1">
        <f t="shared" si="430"/>
        <v>0</v>
      </c>
      <c r="B1861" s="1">
        <f t="shared" si="431"/>
        <v>0</v>
      </c>
      <c r="C1861" s="1">
        <f t="shared" si="432"/>
        <v>0</v>
      </c>
      <c r="E1861" s="1">
        <f t="shared" si="433"/>
        <v>0</v>
      </c>
      <c r="F1861" s="1">
        <f t="shared" si="434"/>
        <v>0</v>
      </c>
      <c r="G1861" s="1">
        <f t="shared" si="435"/>
        <v>1</v>
      </c>
      <c r="H1861" s="1">
        <f t="shared" si="436"/>
        <v>0</v>
      </c>
      <c r="J1861" s="1">
        <f t="shared" si="437"/>
        <v>0</v>
      </c>
      <c r="K1861" s="1">
        <f t="shared" si="438"/>
        <v>0</v>
      </c>
      <c r="L1861" s="1">
        <f t="shared" si="439"/>
        <v>1</v>
      </c>
      <c r="M1861" s="1">
        <f t="shared" si="440"/>
        <v>0</v>
      </c>
      <c r="O1861" s="1">
        <f t="shared" si="441"/>
        <v>0</v>
      </c>
      <c r="P1861" s="1">
        <f t="shared" si="442"/>
        <v>0</v>
      </c>
      <c r="Q1861" s="1">
        <f t="shared" si="443"/>
        <v>1</v>
      </c>
      <c r="R1861" s="1">
        <f t="shared" si="444"/>
        <v>0</v>
      </c>
      <c r="Y1861" s="62">
        <v>1</v>
      </c>
      <c r="Z1861" s="62">
        <v>74.507000000000005</v>
      </c>
      <c r="AA1861" s="62">
        <v>23.66</v>
      </c>
      <c r="AB1861" s="62">
        <v>730</v>
      </c>
      <c r="AC1861" s="62">
        <v>1</v>
      </c>
    </row>
    <row r="1862" spans="1:29" x14ac:dyDescent="0.25">
      <c r="A1862" s="1">
        <f t="shared" si="430"/>
        <v>0</v>
      </c>
      <c r="B1862" s="1">
        <f t="shared" si="431"/>
        <v>1</v>
      </c>
      <c r="C1862" s="1">
        <f t="shared" si="432"/>
        <v>1</v>
      </c>
      <c r="E1862" s="1">
        <f t="shared" si="433"/>
        <v>1</v>
      </c>
      <c r="F1862" s="1">
        <f t="shared" si="434"/>
        <v>0</v>
      </c>
      <c r="G1862" s="1">
        <f t="shared" si="435"/>
        <v>0</v>
      </c>
      <c r="H1862" s="1">
        <f t="shared" si="436"/>
        <v>0</v>
      </c>
      <c r="J1862" s="1">
        <f t="shared" si="437"/>
        <v>1</v>
      </c>
      <c r="K1862" s="1">
        <f t="shared" si="438"/>
        <v>0</v>
      </c>
      <c r="L1862" s="1">
        <f t="shared" si="439"/>
        <v>0</v>
      </c>
      <c r="M1862" s="1">
        <f t="shared" si="440"/>
        <v>0</v>
      </c>
      <c r="O1862" s="1">
        <f t="shared" si="441"/>
        <v>0</v>
      </c>
      <c r="P1862" s="1">
        <f t="shared" si="442"/>
        <v>0</v>
      </c>
      <c r="Q1862" s="1">
        <f t="shared" si="443"/>
        <v>1</v>
      </c>
      <c r="R1862" s="1">
        <f t="shared" si="444"/>
        <v>0</v>
      </c>
      <c r="Y1862" s="62">
        <v>0</v>
      </c>
      <c r="Z1862" s="62">
        <v>290</v>
      </c>
      <c r="AA1862" s="62">
        <v>21.94</v>
      </c>
      <c r="AB1862" s="62">
        <v>740</v>
      </c>
      <c r="AC1862" s="62">
        <v>1</v>
      </c>
    </row>
    <row r="1863" spans="1:29" x14ac:dyDescent="0.25">
      <c r="A1863" s="1">
        <f t="shared" ref="A1863:A1926" si="445">IF($AB1858&gt;716,1,IF($Z1858&gt;85.24,1,0))</f>
        <v>1</v>
      </c>
      <c r="B1863" s="1">
        <f t="shared" ref="B1863:B1926" si="446">IF($AB1858&gt;716,1,IF($Z1858&gt;85.24,1,IF($AA1858&lt;=16.54,1,0)))</f>
        <v>1</v>
      </c>
      <c r="C1863" s="1">
        <f t="shared" ref="C1863:C1926" si="447">IF($AB1858&gt;716,1,IF($Z1858&gt;85.24,1,IF($AA1858&lt;=16.54,1,IF($Y1858=1,1,0))))</f>
        <v>1</v>
      </c>
      <c r="E1863" s="1">
        <f t="shared" ref="E1863:E1926" si="448">IF($C1863=1, IF($AC1858=1,1,0),0)</f>
        <v>1</v>
      </c>
      <c r="F1863" s="1">
        <f t="shared" ref="F1863:F1926" si="449">IF($C1863=1, IF($AC1858=0,1,0),0)</f>
        <v>0</v>
      </c>
      <c r="G1863" s="1">
        <f t="shared" ref="G1863:G1926" si="450">IF($C1863=0, IF($AC1858=1,1,0),0)</f>
        <v>0</v>
      </c>
      <c r="H1863" s="1">
        <f t="shared" ref="H1863:H1926" si="451">IF($C1863=0, IF($AC1858=0,1,0),0)</f>
        <v>0</v>
      </c>
      <c r="J1863" s="1">
        <f t="shared" ref="J1863:J1926" si="452">IF($B1863=1, IF($AC1858=1,1,0),0)</f>
        <v>1</v>
      </c>
      <c r="K1863" s="1">
        <f t="shared" ref="K1863:K1926" si="453">IF($B1863=1, IF($AC1858=0,1,0),0)</f>
        <v>0</v>
      </c>
      <c r="L1863" s="1">
        <f t="shared" ref="L1863:L1926" si="454">IF($B1863=0, IF($AC1858=1,1,0),0)</f>
        <v>0</v>
      </c>
      <c r="M1863" s="1">
        <f t="shared" ref="M1863:M1926" si="455">IF($B1863=0, IF($AC1858=0,1,0),0)</f>
        <v>0</v>
      </c>
      <c r="O1863" s="1">
        <f t="shared" ref="O1863:O1926" si="456">IF($A1863=1, IF($AC1858=1,1,0),0)</f>
        <v>1</v>
      </c>
      <c r="P1863" s="1">
        <f t="shared" ref="P1863:P1926" si="457">IF($A1863=1, IF($AC1858=0,1,0),0)</f>
        <v>0</v>
      </c>
      <c r="Q1863" s="1">
        <f t="shared" ref="Q1863:Q1926" si="458">IF($A1863=0, IF($AC1858=1,1,0),0)</f>
        <v>0</v>
      </c>
      <c r="R1863" s="1">
        <f t="shared" ref="R1863:R1926" si="459">IF($A1863=0, IF($AC1858=0,1,0),0)</f>
        <v>0</v>
      </c>
      <c r="Y1863" s="62">
        <v>1</v>
      </c>
      <c r="Z1863" s="62">
        <v>90</v>
      </c>
      <c r="AA1863" s="62">
        <v>28.53</v>
      </c>
      <c r="AB1863" s="62">
        <v>685</v>
      </c>
      <c r="AC1863" s="62">
        <v>1</v>
      </c>
    </row>
    <row r="1864" spans="1:29" x14ac:dyDescent="0.25">
      <c r="A1864" s="1">
        <f t="shared" si="445"/>
        <v>1</v>
      </c>
      <c r="B1864" s="1">
        <f t="shared" si="446"/>
        <v>1</v>
      </c>
      <c r="C1864" s="1">
        <f t="shared" si="447"/>
        <v>1</v>
      </c>
      <c r="E1864" s="1">
        <f t="shared" si="448"/>
        <v>1</v>
      </c>
      <c r="F1864" s="1">
        <f t="shared" si="449"/>
        <v>0</v>
      </c>
      <c r="G1864" s="1">
        <f t="shared" si="450"/>
        <v>0</v>
      </c>
      <c r="H1864" s="1">
        <f t="shared" si="451"/>
        <v>0</v>
      </c>
      <c r="J1864" s="1">
        <f t="shared" si="452"/>
        <v>1</v>
      </c>
      <c r="K1864" s="1">
        <f t="shared" si="453"/>
        <v>0</v>
      </c>
      <c r="L1864" s="1">
        <f t="shared" si="454"/>
        <v>0</v>
      </c>
      <c r="M1864" s="1">
        <f t="shared" si="455"/>
        <v>0</v>
      </c>
      <c r="O1864" s="1">
        <f t="shared" si="456"/>
        <v>1</v>
      </c>
      <c r="P1864" s="1">
        <f t="shared" si="457"/>
        <v>0</v>
      </c>
      <c r="Q1864" s="1">
        <f t="shared" si="458"/>
        <v>0</v>
      </c>
      <c r="R1864" s="1">
        <f t="shared" si="459"/>
        <v>0</v>
      </c>
      <c r="Y1864" s="62">
        <v>0</v>
      </c>
      <c r="Z1864" s="62">
        <v>50</v>
      </c>
      <c r="AA1864" s="62">
        <v>24.77</v>
      </c>
      <c r="AB1864" s="62">
        <v>750</v>
      </c>
      <c r="AC1864" s="62">
        <v>1</v>
      </c>
    </row>
    <row r="1865" spans="1:29" x14ac:dyDescent="0.25">
      <c r="A1865" s="1">
        <f t="shared" si="445"/>
        <v>0</v>
      </c>
      <c r="B1865" s="1">
        <f t="shared" si="446"/>
        <v>1</v>
      </c>
      <c r="C1865" s="1">
        <f t="shared" si="447"/>
        <v>1</v>
      </c>
      <c r="E1865" s="1">
        <f t="shared" si="448"/>
        <v>1</v>
      </c>
      <c r="F1865" s="1">
        <f t="shared" si="449"/>
        <v>0</v>
      </c>
      <c r="G1865" s="1">
        <f t="shared" si="450"/>
        <v>0</v>
      </c>
      <c r="H1865" s="1">
        <f t="shared" si="451"/>
        <v>0</v>
      </c>
      <c r="J1865" s="1">
        <f t="shared" si="452"/>
        <v>1</v>
      </c>
      <c r="K1865" s="1">
        <f t="shared" si="453"/>
        <v>0</v>
      </c>
      <c r="L1865" s="1">
        <f t="shared" si="454"/>
        <v>0</v>
      </c>
      <c r="M1865" s="1">
        <f t="shared" si="455"/>
        <v>0</v>
      </c>
      <c r="O1865" s="1">
        <f t="shared" si="456"/>
        <v>0</v>
      </c>
      <c r="P1865" s="1">
        <f t="shared" si="457"/>
        <v>0</v>
      </c>
      <c r="Q1865" s="1">
        <f t="shared" si="458"/>
        <v>1</v>
      </c>
      <c r="R1865" s="1">
        <f t="shared" si="459"/>
        <v>0</v>
      </c>
      <c r="Y1865" s="62">
        <v>0</v>
      </c>
      <c r="Z1865" s="62">
        <v>91</v>
      </c>
      <c r="AA1865" s="62">
        <v>11.8</v>
      </c>
      <c r="AB1865" s="62">
        <v>660</v>
      </c>
      <c r="AC1865" s="62">
        <v>1</v>
      </c>
    </row>
    <row r="1866" spans="1:29" x14ac:dyDescent="0.25">
      <c r="A1866" s="1">
        <f t="shared" si="445"/>
        <v>1</v>
      </c>
      <c r="B1866" s="1">
        <f t="shared" si="446"/>
        <v>1</v>
      </c>
      <c r="C1866" s="1">
        <f t="shared" si="447"/>
        <v>1</v>
      </c>
      <c r="E1866" s="1">
        <f t="shared" si="448"/>
        <v>1</v>
      </c>
      <c r="F1866" s="1">
        <f t="shared" si="449"/>
        <v>0</v>
      </c>
      <c r="G1866" s="1">
        <f t="shared" si="450"/>
        <v>0</v>
      </c>
      <c r="H1866" s="1">
        <f t="shared" si="451"/>
        <v>0</v>
      </c>
      <c r="J1866" s="1">
        <f t="shared" si="452"/>
        <v>1</v>
      </c>
      <c r="K1866" s="1">
        <f t="shared" si="453"/>
        <v>0</v>
      </c>
      <c r="L1866" s="1">
        <f t="shared" si="454"/>
        <v>0</v>
      </c>
      <c r="M1866" s="1">
        <f t="shared" si="455"/>
        <v>0</v>
      </c>
      <c r="O1866" s="1">
        <f t="shared" si="456"/>
        <v>1</v>
      </c>
      <c r="P1866" s="1">
        <f t="shared" si="457"/>
        <v>0</v>
      </c>
      <c r="Q1866" s="1">
        <f t="shared" si="458"/>
        <v>0</v>
      </c>
      <c r="R1866" s="1">
        <f t="shared" si="459"/>
        <v>0</v>
      </c>
      <c r="Y1866" s="62">
        <v>1</v>
      </c>
      <c r="Z1866" s="62">
        <v>200</v>
      </c>
      <c r="AA1866" s="62">
        <v>19.64</v>
      </c>
      <c r="AB1866" s="62">
        <v>705</v>
      </c>
      <c r="AC1866" s="62">
        <v>1</v>
      </c>
    </row>
    <row r="1867" spans="1:29" x14ac:dyDescent="0.25">
      <c r="A1867" s="1">
        <f t="shared" si="445"/>
        <v>1</v>
      </c>
      <c r="B1867" s="1">
        <f t="shared" si="446"/>
        <v>1</v>
      </c>
      <c r="C1867" s="1">
        <f t="shared" si="447"/>
        <v>1</v>
      </c>
      <c r="E1867" s="1">
        <f t="shared" si="448"/>
        <v>1</v>
      </c>
      <c r="F1867" s="1">
        <f t="shared" si="449"/>
        <v>0</v>
      </c>
      <c r="G1867" s="1">
        <f t="shared" si="450"/>
        <v>0</v>
      </c>
      <c r="H1867" s="1">
        <f t="shared" si="451"/>
        <v>0</v>
      </c>
      <c r="J1867" s="1">
        <f t="shared" si="452"/>
        <v>1</v>
      </c>
      <c r="K1867" s="1">
        <f t="shared" si="453"/>
        <v>0</v>
      </c>
      <c r="L1867" s="1">
        <f t="shared" si="454"/>
        <v>0</v>
      </c>
      <c r="M1867" s="1">
        <f t="shared" si="455"/>
        <v>0</v>
      </c>
      <c r="O1867" s="1">
        <f t="shared" si="456"/>
        <v>1</v>
      </c>
      <c r="P1867" s="1">
        <f t="shared" si="457"/>
        <v>0</v>
      </c>
      <c r="Q1867" s="1">
        <f t="shared" si="458"/>
        <v>0</v>
      </c>
      <c r="R1867" s="1">
        <f t="shared" si="459"/>
        <v>0</v>
      </c>
      <c r="Y1867" s="62">
        <v>1</v>
      </c>
      <c r="Z1867" s="62">
        <v>300</v>
      </c>
      <c r="AA1867" s="62">
        <v>20.84</v>
      </c>
      <c r="AB1867" s="62">
        <v>690</v>
      </c>
      <c r="AC1867" s="62">
        <v>1</v>
      </c>
    </row>
    <row r="1868" spans="1:29" x14ac:dyDescent="0.25">
      <c r="A1868" s="1">
        <f t="shared" si="445"/>
        <v>1</v>
      </c>
      <c r="B1868" s="1">
        <f t="shared" si="446"/>
        <v>1</v>
      </c>
      <c r="C1868" s="1">
        <f t="shared" si="447"/>
        <v>1</v>
      </c>
      <c r="E1868" s="1">
        <f t="shared" si="448"/>
        <v>1</v>
      </c>
      <c r="F1868" s="1">
        <f t="shared" si="449"/>
        <v>0</v>
      </c>
      <c r="G1868" s="1">
        <f t="shared" si="450"/>
        <v>0</v>
      </c>
      <c r="H1868" s="1">
        <f t="shared" si="451"/>
        <v>0</v>
      </c>
      <c r="J1868" s="1">
        <f t="shared" si="452"/>
        <v>1</v>
      </c>
      <c r="K1868" s="1">
        <f t="shared" si="453"/>
        <v>0</v>
      </c>
      <c r="L1868" s="1">
        <f t="shared" si="454"/>
        <v>0</v>
      </c>
      <c r="M1868" s="1">
        <f t="shared" si="455"/>
        <v>0</v>
      </c>
      <c r="O1868" s="1">
        <f t="shared" si="456"/>
        <v>1</v>
      </c>
      <c r="P1868" s="1">
        <f t="shared" si="457"/>
        <v>0</v>
      </c>
      <c r="Q1868" s="1">
        <f t="shared" si="458"/>
        <v>0</v>
      </c>
      <c r="R1868" s="1">
        <f t="shared" si="459"/>
        <v>0</v>
      </c>
      <c r="Y1868" s="62">
        <v>0</v>
      </c>
      <c r="Z1868" s="62">
        <v>60</v>
      </c>
      <c r="AA1868" s="62">
        <v>5.32</v>
      </c>
      <c r="AB1868" s="62">
        <v>670</v>
      </c>
      <c r="AC1868" s="62">
        <v>1</v>
      </c>
    </row>
    <row r="1869" spans="1:29" x14ac:dyDescent="0.25">
      <c r="A1869" s="1">
        <f t="shared" si="445"/>
        <v>1</v>
      </c>
      <c r="B1869" s="1">
        <f t="shared" si="446"/>
        <v>1</v>
      </c>
      <c r="C1869" s="1">
        <f t="shared" si="447"/>
        <v>1</v>
      </c>
      <c r="E1869" s="1">
        <f t="shared" si="448"/>
        <v>1</v>
      </c>
      <c r="F1869" s="1">
        <f t="shared" si="449"/>
        <v>0</v>
      </c>
      <c r="G1869" s="1">
        <f t="shared" si="450"/>
        <v>0</v>
      </c>
      <c r="H1869" s="1">
        <f t="shared" si="451"/>
        <v>0</v>
      </c>
      <c r="J1869" s="1">
        <f t="shared" si="452"/>
        <v>1</v>
      </c>
      <c r="K1869" s="1">
        <f t="shared" si="453"/>
        <v>0</v>
      </c>
      <c r="L1869" s="1">
        <f t="shared" si="454"/>
        <v>0</v>
      </c>
      <c r="M1869" s="1">
        <f t="shared" si="455"/>
        <v>0</v>
      </c>
      <c r="O1869" s="1">
        <f t="shared" si="456"/>
        <v>1</v>
      </c>
      <c r="P1869" s="1">
        <f t="shared" si="457"/>
        <v>0</v>
      </c>
      <c r="Q1869" s="1">
        <f t="shared" si="458"/>
        <v>0</v>
      </c>
      <c r="R1869" s="1">
        <f t="shared" si="459"/>
        <v>0</v>
      </c>
      <c r="Y1869" s="62">
        <v>0</v>
      </c>
      <c r="Z1869" s="62">
        <v>45.344999999999999</v>
      </c>
      <c r="AA1869" s="62">
        <v>30.24</v>
      </c>
      <c r="AB1869" s="62">
        <v>665</v>
      </c>
      <c r="AC1869" s="62">
        <v>1</v>
      </c>
    </row>
    <row r="1870" spans="1:29" x14ac:dyDescent="0.25">
      <c r="A1870" s="1">
        <f t="shared" si="445"/>
        <v>1</v>
      </c>
      <c r="B1870" s="1">
        <f t="shared" si="446"/>
        <v>1</v>
      </c>
      <c r="C1870" s="1">
        <f t="shared" si="447"/>
        <v>1</v>
      </c>
      <c r="E1870" s="1">
        <f t="shared" si="448"/>
        <v>1</v>
      </c>
      <c r="F1870" s="1">
        <f t="shared" si="449"/>
        <v>0</v>
      </c>
      <c r="G1870" s="1">
        <f t="shared" si="450"/>
        <v>0</v>
      </c>
      <c r="H1870" s="1">
        <f t="shared" si="451"/>
        <v>0</v>
      </c>
      <c r="J1870" s="1">
        <f t="shared" si="452"/>
        <v>1</v>
      </c>
      <c r="K1870" s="1">
        <f t="shared" si="453"/>
        <v>0</v>
      </c>
      <c r="L1870" s="1">
        <f t="shared" si="454"/>
        <v>0</v>
      </c>
      <c r="M1870" s="1">
        <f t="shared" si="455"/>
        <v>0</v>
      </c>
      <c r="O1870" s="1">
        <f t="shared" si="456"/>
        <v>1</v>
      </c>
      <c r="P1870" s="1">
        <f t="shared" si="457"/>
        <v>0</v>
      </c>
      <c r="Q1870" s="1">
        <f t="shared" si="458"/>
        <v>0</v>
      </c>
      <c r="R1870" s="1">
        <f t="shared" si="459"/>
        <v>0</v>
      </c>
      <c r="Y1870" s="62">
        <v>0</v>
      </c>
      <c r="Z1870" s="62">
        <v>25</v>
      </c>
      <c r="AA1870" s="62">
        <v>32.89</v>
      </c>
      <c r="AB1870" s="62">
        <v>740</v>
      </c>
      <c r="AC1870" s="62">
        <v>1</v>
      </c>
    </row>
    <row r="1871" spans="1:29" x14ac:dyDescent="0.25">
      <c r="A1871" s="1">
        <f t="shared" si="445"/>
        <v>1</v>
      </c>
      <c r="B1871" s="1">
        <f t="shared" si="446"/>
        <v>1</v>
      </c>
      <c r="C1871" s="1">
        <f t="shared" si="447"/>
        <v>1</v>
      </c>
      <c r="E1871" s="1">
        <f t="shared" si="448"/>
        <v>1</v>
      </c>
      <c r="F1871" s="1">
        <f t="shared" si="449"/>
        <v>0</v>
      </c>
      <c r="G1871" s="1">
        <f t="shared" si="450"/>
        <v>0</v>
      </c>
      <c r="H1871" s="1">
        <f t="shared" si="451"/>
        <v>0</v>
      </c>
      <c r="J1871" s="1">
        <f t="shared" si="452"/>
        <v>1</v>
      </c>
      <c r="K1871" s="1">
        <f t="shared" si="453"/>
        <v>0</v>
      </c>
      <c r="L1871" s="1">
        <f t="shared" si="454"/>
        <v>0</v>
      </c>
      <c r="M1871" s="1">
        <f t="shared" si="455"/>
        <v>0</v>
      </c>
      <c r="O1871" s="1">
        <f t="shared" si="456"/>
        <v>1</v>
      </c>
      <c r="P1871" s="1">
        <f t="shared" si="457"/>
        <v>0</v>
      </c>
      <c r="Q1871" s="1">
        <f t="shared" si="458"/>
        <v>0</v>
      </c>
      <c r="R1871" s="1">
        <f t="shared" si="459"/>
        <v>0</v>
      </c>
      <c r="Y1871" s="62">
        <v>0</v>
      </c>
      <c r="Z1871" s="62">
        <v>53</v>
      </c>
      <c r="AA1871" s="62">
        <v>12.91</v>
      </c>
      <c r="AB1871" s="62">
        <v>690</v>
      </c>
      <c r="AC1871" s="62">
        <v>1</v>
      </c>
    </row>
    <row r="1872" spans="1:29" x14ac:dyDescent="0.25">
      <c r="A1872" s="1">
        <f t="shared" si="445"/>
        <v>1</v>
      </c>
      <c r="B1872" s="1">
        <f t="shared" si="446"/>
        <v>1</v>
      </c>
      <c r="C1872" s="1">
        <f t="shared" si="447"/>
        <v>1</v>
      </c>
      <c r="E1872" s="1">
        <f t="shared" si="448"/>
        <v>1</v>
      </c>
      <c r="F1872" s="1">
        <f t="shared" si="449"/>
        <v>0</v>
      </c>
      <c r="G1872" s="1">
        <f t="shared" si="450"/>
        <v>0</v>
      </c>
      <c r="H1872" s="1">
        <f t="shared" si="451"/>
        <v>0</v>
      </c>
      <c r="J1872" s="1">
        <f t="shared" si="452"/>
        <v>1</v>
      </c>
      <c r="K1872" s="1">
        <f t="shared" si="453"/>
        <v>0</v>
      </c>
      <c r="L1872" s="1">
        <f t="shared" si="454"/>
        <v>0</v>
      </c>
      <c r="M1872" s="1">
        <f t="shared" si="455"/>
        <v>0</v>
      </c>
      <c r="O1872" s="1">
        <f t="shared" si="456"/>
        <v>1</v>
      </c>
      <c r="P1872" s="1">
        <f t="shared" si="457"/>
        <v>0</v>
      </c>
      <c r="Q1872" s="1">
        <f t="shared" si="458"/>
        <v>0</v>
      </c>
      <c r="R1872" s="1">
        <f t="shared" si="459"/>
        <v>0</v>
      </c>
      <c r="Y1872" s="62">
        <v>0</v>
      </c>
      <c r="Z1872" s="62">
        <v>39</v>
      </c>
      <c r="AA1872" s="62">
        <v>21.14</v>
      </c>
      <c r="AB1872" s="62">
        <v>690</v>
      </c>
      <c r="AC1872" s="62">
        <v>1</v>
      </c>
    </row>
    <row r="1873" spans="1:29" x14ac:dyDescent="0.25">
      <c r="A1873" s="1">
        <f t="shared" si="445"/>
        <v>0</v>
      </c>
      <c r="B1873" s="1">
        <f t="shared" si="446"/>
        <v>1</v>
      </c>
      <c r="C1873" s="1">
        <f t="shared" si="447"/>
        <v>1</v>
      </c>
      <c r="E1873" s="1">
        <f t="shared" si="448"/>
        <v>1</v>
      </c>
      <c r="F1873" s="1">
        <f t="shared" si="449"/>
        <v>0</v>
      </c>
      <c r="G1873" s="1">
        <f t="shared" si="450"/>
        <v>0</v>
      </c>
      <c r="H1873" s="1">
        <f t="shared" si="451"/>
        <v>0</v>
      </c>
      <c r="J1873" s="1">
        <f t="shared" si="452"/>
        <v>1</v>
      </c>
      <c r="K1873" s="1">
        <f t="shared" si="453"/>
        <v>0</v>
      </c>
      <c r="L1873" s="1">
        <f t="shared" si="454"/>
        <v>0</v>
      </c>
      <c r="M1873" s="1">
        <f t="shared" si="455"/>
        <v>0</v>
      </c>
      <c r="O1873" s="1">
        <f t="shared" si="456"/>
        <v>0</v>
      </c>
      <c r="P1873" s="1">
        <f t="shared" si="457"/>
        <v>0</v>
      </c>
      <c r="Q1873" s="1">
        <f t="shared" si="458"/>
        <v>1</v>
      </c>
      <c r="R1873" s="1">
        <f t="shared" si="459"/>
        <v>0</v>
      </c>
      <c r="Y1873" s="62">
        <v>1</v>
      </c>
      <c r="Z1873" s="62">
        <v>70</v>
      </c>
      <c r="AA1873" s="62">
        <v>20.8</v>
      </c>
      <c r="AB1873" s="62">
        <v>715</v>
      </c>
      <c r="AC1873" s="62">
        <v>1</v>
      </c>
    </row>
    <row r="1874" spans="1:29" x14ac:dyDescent="0.25">
      <c r="A1874" s="1">
        <f t="shared" si="445"/>
        <v>0</v>
      </c>
      <c r="B1874" s="1">
        <f t="shared" si="446"/>
        <v>0</v>
      </c>
      <c r="C1874" s="1">
        <f t="shared" si="447"/>
        <v>0</v>
      </c>
      <c r="E1874" s="1">
        <f t="shared" si="448"/>
        <v>0</v>
      </c>
      <c r="F1874" s="1">
        <f t="shared" si="449"/>
        <v>0</v>
      </c>
      <c r="G1874" s="1">
        <f t="shared" si="450"/>
        <v>1</v>
      </c>
      <c r="H1874" s="1">
        <f t="shared" si="451"/>
        <v>0</v>
      </c>
      <c r="J1874" s="1">
        <f t="shared" si="452"/>
        <v>0</v>
      </c>
      <c r="K1874" s="1">
        <f t="shared" si="453"/>
        <v>0</v>
      </c>
      <c r="L1874" s="1">
        <f t="shared" si="454"/>
        <v>1</v>
      </c>
      <c r="M1874" s="1">
        <f t="shared" si="455"/>
        <v>0</v>
      </c>
      <c r="O1874" s="1">
        <f t="shared" si="456"/>
        <v>0</v>
      </c>
      <c r="P1874" s="1">
        <f t="shared" si="457"/>
        <v>0</v>
      </c>
      <c r="Q1874" s="1">
        <f t="shared" si="458"/>
        <v>1</v>
      </c>
      <c r="R1874" s="1">
        <f t="shared" si="459"/>
        <v>0</v>
      </c>
      <c r="Y1874" s="62">
        <v>1</v>
      </c>
      <c r="Z1874" s="62">
        <v>28</v>
      </c>
      <c r="AA1874" s="62">
        <v>30</v>
      </c>
      <c r="AB1874" s="62">
        <v>685</v>
      </c>
      <c r="AC1874" s="62">
        <v>1</v>
      </c>
    </row>
    <row r="1875" spans="1:29" x14ac:dyDescent="0.25">
      <c r="A1875" s="1">
        <f t="shared" si="445"/>
        <v>1</v>
      </c>
      <c r="B1875" s="1">
        <f t="shared" si="446"/>
        <v>1</v>
      </c>
      <c r="C1875" s="1">
        <f t="shared" si="447"/>
        <v>1</v>
      </c>
      <c r="E1875" s="1">
        <f t="shared" si="448"/>
        <v>1</v>
      </c>
      <c r="F1875" s="1">
        <f t="shared" si="449"/>
        <v>0</v>
      </c>
      <c r="G1875" s="1">
        <f t="shared" si="450"/>
        <v>0</v>
      </c>
      <c r="H1875" s="1">
        <f t="shared" si="451"/>
        <v>0</v>
      </c>
      <c r="J1875" s="1">
        <f t="shared" si="452"/>
        <v>1</v>
      </c>
      <c r="K1875" s="1">
        <f t="shared" si="453"/>
        <v>0</v>
      </c>
      <c r="L1875" s="1">
        <f t="shared" si="454"/>
        <v>0</v>
      </c>
      <c r="M1875" s="1">
        <f t="shared" si="455"/>
        <v>0</v>
      </c>
      <c r="O1875" s="1">
        <f t="shared" si="456"/>
        <v>1</v>
      </c>
      <c r="P1875" s="1">
        <f t="shared" si="457"/>
        <v>0</v>
      </c>
      <c r="Q1875" s="1">
        <f t="shared" si="458"/>
        <v>0</v>
      </c>
      <c r="R1875" s="1">
        <f t="shared" si="459"/>
        <v>0</v>
      </c>
      <c r="Y1875" s="62">
        <v>0</v>
      </c>
      <c r="Z1875" s="62">
        <v>87</v>
      </c>
      <c r="AA1875" s="62">
        <v>19.010000000000002</v>
      </c>
      <c r="AB1875" s="62">
        <v>685</v>
      </c>
      <c r="AC1875" s="62">
        <v>1</v>
      </c>
    </row>
    <row r="1876" spans="1:29" x14ac:dyDescent="0.25">
      <c r="A1876" s="1">
        <f t="shared" si="445"/>
        <v>0</v>
      </c>
      <c r="B1876" s="1">
        <f t="shared" si="446"/>
        <v>1</v>
      </c>
      <c r="C1876" s="1">
        <f t="shared" si="447"/>
        <v>1</v>
      </c>
      <c r="E1876" s="1">
        <f t="shared" si="448"/>
        <v>1</v>
      </c>
      <c r="F1876" s="1">
        <f t="shared" si="449"/>
        <v>0</v>
      </c>
      <c r="G1876" s="1">
        <f t="shared" si="450"/>
        <v>0</v>
      </c>
      <c r="H1876" s="1">
        <f t="shared" si="451"/>
        <v>0</v>
      </c>
      <c r="J1876" s="1">
        <f t="shared" si="452"/>
        <v>1</v>
      </c>
      <c r="K1876" s="1">
        <f t="shared" si="453"/>
        <v>0</v>
      </c>
      <c r="L1876" s="1">
        <f t="shared" si="454"/>
        <v>0</v>
      </c>
      <c r="M1876" s="1">
        <f t="shared" si="455"/>
        <v>0</v>
      </c>
      <c r="O1876" s="1">
        <f t="shared" si="456"/>
        <v>0</v>
      </c>
      <c r="P1876" s="1">
        <f t="shared" si="457"/>
        <v>0</v>
      </c>
      <c r="Q1876" s="1">
        <f t="shared" si="458"/>
        <v>1</v>
      </c>
      <c r="R1876" s="1">
        <f t="shared" si="459"/>
        <v>0</v>
      </c>
      <c r="Y1876" s="62">
        <v>1</v>
      </c>
      <c r="Z1876" s="62">
        <v>120</v>
      </c>
      <c r="AA1876" s="62">
        <v>8.61</v>
      </c>
      <c r="AB1876" s="62">
        <v>715</v>
      </c>
      <c r="AC1876" s="62">
        <v>1</v>
      </c>
    </row>
    <row r="1877" spans="1:29" x14ac:dyDescent="0.25">
      <c r="A1877" s="1">
        <f t="shared" si="445"/>
        <v>0</v>
      </c>
      <c r="B1877" s="1">
        <f t="shared" si="446"/>
        <v>0</v>
      </c>
      <c r="C1877" s="1">
        <f t="shared" si="447"/>
        <v>0</v>
      </c>
      <c r="E1877" s="1">
        <f t="shared" si="448"/>
        <v>0</v>
      </c>
      <c r="F1877" s="1">
        <f t="shared" si="449"/>
        <v>0</v>
      </c>
      <c r="G1877" s="1">
        <f t="shared" si="450"/>
        <v>1</v>
      </c>
      <c r="H1877" s="1">
        <f t="shared" si="451"/>
        <v>0</v>
      </c>
      <c r="J1877" s="1">
        <f t="shared" si="452"/>
        <v>0</v>
      </c>
      <c r="K1877" s="1">
        <f t="shared" si="453"/>
        <v>0</v>
      </c>
      <c r="L1877" s="1">
        <f t="shared" si="454"/>
        <v>1</v>
      </c>
      <c r="M1877" s="1">
        <f t="shared" si="455"/>
        <v>0</v>
      </c>
      <c r="O1877" s="1">
        <f t="shared" si="456"/>
        <v>0</v>
      </c>
      <c r="P1877" s="1">
        <f t="shared" si="457"/>
        <v>0</v>
      </c>
      <c r="Q1877" s="1">
        <f t="shared" si="458"/>
        <v>1</v>
      </c>
      <c r="R1877" s="1">
        <f t="shared" si="459"/>
        <v>0</v>
      </c>
      <c r="Y1877" s="62">
        <v>1</v>
      </c>
      <c r="Z1877" s="62">
        <v>188</v>
      </c>
      <c r="AA1877" s="62">
        <v>9.24</v>
      </c>
      <c r="AB1877" s="62">
        <v>695</v>
      </c>
      <c r="AC1877" s="62">
        <v>1</v>
      </c>
    </row>
    <row r="1878" spans="1:29" x14ac:dyDescent="0.25">
      <c r="A1878" s="1">
        <f t="shared" si="445"/>
        <v>0</v>
      </c>
      <c r="B1878" s="1">
        <f t="shared" si="446"/>
        <v>0</v>
      </c>
      <c r="C1878" s="1">
        <f t="shared" si="447"/>
        <v>1</v>
      </c>
      <c r="E1878" s="1">
        <f t="shared" si="448"/>
        <v>1</v>
      </c>
      <c r="F1878" s="1">
        <f t="shared" si="449"/>
        <v>0</v>
      </c>
      <c r="G1878" s="1">
        <f t="shared" si="450"/>
        <v>0</v>
      </c>
      <c r="H1878" s="1">
        <f t="shared" si="451"/>
        <v>0</v>
      </c>
      <c r="J1878" s="1">
        <f t="shared" si="452"/>
        <v>0</v>
      </c>
      <c r="K1878" s="1">
        <f t="shared" si="453"/>
        <v>0</v>
      </c>
      <c r="L1878" s="1">
        <f t="shared" si="454"/>
        <v>1</v>
      </c>
      <c r="M1878" s="1">
        <f t="shared" si="455"/>
        <v>0</v>
      </c>
      <c r="O1878" s="1">
        <f t="shared" si="456"/>
        <v>0</v>
      </c>
      <c r="P1878" s="1">
        <f t="shared" si="457"/>
        <v>0</v>
      </c>
      <c r="Q1878" s="1">
        <f t="shared" si="458"/>
        <v>1</v>
      </c>
      <c r="R1878" s="1">
        <f t="shared" si="459"/>
        <v>0</v>
      </c>
      <c r="Y1878" s="62">
        <v>1</v>
      </c>
      <c r="Z1878" s="62">
        <v>40</v>
      </c>
      <c r="AA1878" s="62">
        <v>13.62</v>
      </c>
      <c r="AB1878" s="62">
        <v>660</v>
      </c>
      <c r="AC1878" s="62">
        <v>1</v>
      </c>
    </row>
    <row r="1879" spans="1:29" x14ac:dyDescent="0.25">
      <c r="A1879" s="1">
        <f t="shared" si="445"/>
        <v>0</v>
      </c>
      <c r="B1879" s="1">
        <f t="shared" si="446"/>
        <v>0</v>
      </c>
      <c r="C1879" s="1">
        <f t="shared" si="447"/>
        <v>1</v>
      </c>
      <c r="E1879" s="1">
        <f t="shared" si="448"/>
        <v>1</v>
      </c>
      <c r="F1879" s="1">
        <f t="shared" si="449"/>
        <v>0</v>
      </c>
      <c r="G1879" s="1">
        <f t="shared" si="450"/>
        <v>0</v>
      </c>
      <c r="H1879" s="1">
        <f t="shared" si="451"/>
        <v>0</v>
      </c>
      <c r="J1879" s="1">
        <f t="shared" si="452"/>
        <v>0</v>
      </c>
      <c r="K1879" s="1">
        <f t="shared" si="453"/>
        <v>0</v>
      </c>
      <c r="L1879" s="1">
        <f t="shared" si="454"/>
        <v>1</v>
      </c>
      <c r="M1879" s="1">
        <f t="shared" si="455"/>
        <v>0</v>
      </c>
      <c r="O1879" s="1">
        <f t="shared" si="456"/>
        <v>0</v>
      </c>
      <c r="P1879" s="1">
        <f t="shared" si="457"/>
        <v>0</v>
      </c>
      <c r="Q1879" s="1">
        <f t="shared" si="458"/>
        <v>1</v>
      </c>
      <c r="R1879" s="1">
        <f t="shared" si="459"/>
        <v>0</v>
      </c>
      <c r="Y1879" s="62">
        <v>1</v>
      </c>
      <c r="Z1879" s="62">
        <v>70</v>
      </c>
      <c r="AA1879" s="62">
        <v>16.940000000000001</v>
      </c>
      <c r="AB1879" s="62">
        <v>700</v>
      </c>
      <c r="AC1879" s="62">
        <v>1</v>
      </c>
    </row>
    <row r="1880" spans="1:29" x14ac:dyDescent="0.25">
      <c r="A1880" s="1">
        <f t="shared" si="445"/>
        <v>1</v>
      </c>
      <c r="B1880" s="1">
        <f t="shared" si="446"/>
        <v>1</v>
      </c>
      <c r="C1880" s="1">
        <f t="shared" si="447"/>
        <v>1</v>
      </c>
      <c r="E1880" s="1">
        <f t="shared" si="448"/>
        <v>1</v>
      </c>
      <c r="F1880" s="1">
        <f t="shared" si="449"/>
        <v>0</v>
      </c>
      <c r="G1880" s="1">
        <f t="shared" si="450"/>
        <v>0</v>
      </c>
      <c r="H1880" s="1">
        <f t="shared" si="451"/>
        <v>0</v>
      </c>
      <c r="J1880" s="1">
        <f t="shared" si="452"/>
        <v>1</v>
      </c>
      <c r="K1880" s="1">
        <f t="shared" si="453"/>
        <v>0</v>
      </c>
      <c r="L1880" s="1">
        <f t="shared" si="454"/>
        <v>0</v>
      </c>
      <c r="M1880" s="1">
        <f t="shared" si="455"/>
        <v>0</v>
      </c>
      <c r="O1880" s="1">
        <f t="shared" si="456"/>
        <v>1</v>
      </c>
      <c r="P1880" s="1">
        <f t="shared" si="457"/>
        <v>0</v>
      </c>
      <c r="Q1880" s="1">
        <f t="shared" si="458"/>
        <v>0</v>
      </c>
      <c r="R1880" s="1">
        <f t="shared" si="459"/>
        <v>0</v>
      </c>
      <c r="Y1880" s="62">
        <v>1</v>
      </c>
      <c r="Z1880" s="62">
        <v>70</v>
      </c>
      <c r="AA1880" s="62">
        <v>26.39</v>
      </c>
      <c r="AB1880" s="62">
        <v>665</v>
      </c>
      <c r="AC1880" s="62">
        <v>1</v>
      </c>
    </row>
    <row r="1881" spans="1:29" x14ac:dyDescent="0.25">
      <c r="A1881" s="1">
        <f t="shared" si="445"/>
        <v>1</v>
      </c>
      <c r="B1881" s="1">
        <f t="shared" si="446"/>
        <v>1</v>
      </c>
      <c r="C1881" s="1">
        <f t="shared" si="447"/>
        <v>1</v>
      </c>
      <c r="E1881" s="1">
        <f t="shared" si="448"/>
        <v>1</v>
      </c>
      <c r="F1881" s="1">
        <f t="shared" si="449"/>
        <v>0</v>
      </c>
      <c r="G1881" s="1">
        <f t="shared" si="450"/>
        <v>0</v>
      </c>
      <c r="H1881" s="1">
        <f t="shared" si="451"/>
        <v>0</v>
      </c>
      <c r="J1881" s="1">
        <f t="shared" si="452"/>
        <v>1</v>
      </c>
      <c r="K1881" s="1">
        <f t="shared" si="453"/>
        <v>0</v>
      </c>
      <c r="L1881" s="1">
        <f t="shared" si="454"/>
        <v>0</v>
      </c>
      <c r="M1881" s="1">
        <f t="shared" si="455"/>
        <v>0</v>
      </c>
      <c r="O1881" s="1">
        <f t="shared" si="456"/>
        <v>1</v>
      </c>
      <c r="P1881" s="1">
        <f t="shared" si="457"/>
        <v>0</v>
      </c>
      <c r="Q1881" s="1">
        <f t="shared" si="458"/>
        <v>0</v>
      </c>
      <c r="R1881" s="1">
        <f t="shared" si="459"/>
        <v>0</v>
      </c>
      <c r="Y1881" s="62">
        <v>0</v>
      </c>
      <c r="Z1881" s="62">
        <v>52.79</v>
      </c>
      <c r="AA1881" s="62">
        <v>20.85</v>
      </c>
      <c r="AB1881" s="62">
        <v>690</v>
      </c>
      <c r="AC1881" s="62">
        <v>1</v>
      </c>
    </row>
    <row r="1882" spans="1:29" x14ac:dyDescent="0.25">
      <c r="A1882" s="1">
        <f t="shared" si="445"/>
        <v>1</v>
      </c>
      <c r="B1882" s="1">
        <f t="shared" si="446"/>
        <v>1</v>
      </c>
      <c r="C1882" s="1">
        <f t="shared" si="447"/>
        <v>1</v>
      </c>
      <c r="E1882" s="1">
        <f t="shared" si="448"/>
        <v>1</v>
      </c>
      <c r="F1882" s="1">
        <f t="shared" si="449"/>
        <v>0</v>
      </c>
      <c r="G1882" s="1">
        <f t="shared" si="450"/>
        <v>0</v>
      </c>
      <c r="H1882" s="1">
        <f t="shared" si="451"/>
        <v>0</v>
      </c>
      <c r="J1882" s="1">
        <f t="shared" si="452"/>
        <v>1</v>
      </c>
      <c r="K1882" s="1">
        <f t="shared" si="453"/>
        <v>0</v>
      </c>
      <c r="L1882" s="1">
        <f t="shared" si="454"/>
        <v>0</v>
      </c>
      <c r="M1882" s="1">
        <f t="shared" si="455"/>
        <v>0</v>
      </c>
      <c r="O1882" s="1">
        <f t="shared" si="456"/>
        <v>1</v>
      </c>
      <c r="P1882" s="1">
        <f t="shared" si="457"/>
        <v>0</v>
      </c>
      <c r="Q1882" s="1">
        <f t="shared" si="458"/>
        <v>0</v>
      </c>
      <c r="R1882" s="1">
        <f t="shared" si="459"/>
        <v>0</v>
      </c>
      <c r="Y1882" s="62">
        <v>0</v>
      </c>
      <c r="Z1882" s="62">
        <v>24</v>
      </c>
      <c r="AA1882" s="62">
        <v>11.35</v>
      </c>
      <c r="AB1882" s="62">
        <v>685</v>
      </c>
      <c r="AC1882" s="62">
        <v>1</v>
      </c>
    </row>
    <row r="1883" spans="1:29" x14ac:dyDescent="0.25">
      <c r="A1883" s="1">
        <f t="shared" si="445"/>
        <v>0</v>
      </c>
      <c r="B1883" s="1">
        <f t="shared" si="446"/>
        <v>1</v>
      </c>
      <c r="C1883" s="1">
        <f t="shared" si="447"/>
        <v>1</v>
      </c>
      <c r="E1883" s="1">
        <f t="shared" si="448"/>
        <v>1</v>
      </c>
      <c r="F1883" s="1">
        <f t="shared" si="449"/>
        <v>0</v>
      </c>
      <c r="G1883" s="1">
        <f t="shared" si="450"/>
        <v>0</v>
      </c>
      <c r="H1883" s="1">
        <f t="shared" si="451"/>
        <v>0</v>
      </c>
      <c r="J1883" s="1">
        <f t="shared" si="452"/>
        <v>1</v>
      </c>
      <c r="K1883" s="1">
        <f t="shared" si="453"/>
        <v>0</v>
      </c>
      <c r="L1883" s="1">
        <f t="shared" si="454"/>
        <v>0</v>
      </c>
      <c r="M1883" s="1">
        <f t="shared" si="455"/>
        <v>0</v>
      </c>
      <c r="O1883" s="1">
        <f t="shared" si="456"/>
        <v>0</v>
      </c>
      <c r="P1883" s="1">
        <f t="shared" si="457"/>
        <v>0</v>
      </c>
      <c r="Q1883" s="1">
        <f t="shared" si="458"/>
        <v>1</v>
      </c>
      <c r="R1883" s="1">
        <f t="shared" si="459"/>
        <v>0</v>
      </c>
      <c r="Y1883" s="62">
        <v>0</v>
      </c>
      <c r="Z1883" s="62">
        <v>36</v>
      </c>
      <c r="AA1883" s="62">
        <v>28.64</v>
      </c>
      <c r="AB1883" s="62">
        <v>685</v>
      </c>
      <c r="AC1883" s="62">
        <v>1</v>
      </c>
    </row>
    <row r="1884" spans="1:29" x14ac:dyDescent="0.25">
      <c r="A1884" s="1">
        <f t="shared" si="445"/>
        <v>0</v>
      </c>
      <c r="B1884" s="1">
        <f t="shared" si="446"/>
        <v>0</v>
      </c>
      <c r="C1884" s="1">
        <f t="shared" si="447"/>
        <v>1</v>
      </c>
      <c r="E1884" s="1">
        <f t="shared" si="448"/>
        <v>1</v>
      </c>
      <c r="F1884" s="1">
        <f t="shared" si="449"/>
        <v>0</v>
      </c>
      <c r="G1884" s="1">
        <f t="shared" si="450"/>
        <v>0</v>
      </c>
      <c r="H1884" s="1">
        <f t="shared" si="451"/>
        <v>0</v>
      </c>
      <c r="J1884" s="1">
        <f t="shared" si="452"/>
        <v>0</v>
      </c>
      <c r="K1884" s="1">
        <f t="shared" si="453"/>
        <v>0</v>
      </c>
      <c r="L1884" s="1">
        <f t="shared" si="454"/>
        <v>1</v>
      </c>
      <c r="M1884" s="1">
        <f t="shared" si="455"/>
        <v>0</v>
      </c>
      <c r="O1884" s="1">
        <f t="shared" si="456"/>
        <v>0</v>
      </c>
      <c r="P1884" s="1">
        <f t="shared" si="457"/>
        <v>0</v>
      </c>
      <c r="Q1884" s="1">
        <f t="shared" si="458"/>
        <v>1</v>
      </c>
      <c r="R1884" s="1">
        <f t="shared" si="459"/>
        <v>0</v>
      </c>
      <c r="Y1884" s="62">
        <v>0</v>
      </c>
      <c r="Z1884" s="62">
        <v>40</v>
      </c>
      <c r="AA1884" s="62">
        <v>24.12</v>
      </c>
      <c r="AB1884" s="62">
        <v>710</v>
      </c>
      <c r="AC1884" s="62">
        <v>1</v>
      </c>
    </row>
    <row r="1885" spans="1:29" x14ac:dyDescent="0.25">
      <c r="A1885" s="1">
        <f t="shared" si="445"/>
        <v>0</v>
      </c>
      <c r="B1885" s="1">
        <f t="shared" si="446"/>
        <v>0</v>
      </c>
      <c r="C1885" s="1">
        <f t="shared" si="447"/>
        <v>1</v>
      </c>
      <c r="E1885" s="1">
        <f t="shared" si="448"/>
        <v>1</v>
      </c>
      <c r="F1885" s="1">
        <f t="shared" si="449"/>
        <v>0</v>
      </c>
      <c r="G1885" s="1">
        <f t="shared" si="450"/>
        <v>0</v>
      </c>
      <c r="H1885" s="1">
        <f t="shared" si="451"/>
        <v>0</v>
      </c>
      <c r="J1885" s="1">
        <f t="shared" si="452"/>
        <v>0</v>
      </c>
      <c r="K1885" s="1">
        <f t="shared" si="453"/>
        <v>0</v>
      </c>
      <c r="L1885" s="1">
        <f t="shared" si="454"/>
        <v>1</v>
      </c>
      <c r="M1885" s="1">
        <f t="shared" si="455"/>
        <v>0</v>
      </c>
      <c r="O1885" s="1">
        <f t="shared" si="456"/>
        <v>0</v>
      </c>
      <c r="P1885" s="1">
        <f t="shared" si="457"/>
        <v>0</v>
      </c>
      <c r="Q1885" s="1">
        <f t="shared" si="458"/>
        <v>1</v>
      </c>
      <c r="R1885" s="1">
        <f t="shared" si="459"/>
        <v>0</v>
      </c>
      <c r="Y1885" s="62">
        <v>0</v>
      </c>
      <c r="Z1885" s="62">
        <v>89</v>
      </c>
      <c r="AA1885" s="62">
        <v>21.54</v>
      </c>
      <c r="AB1885" s="62">
        <v>735</v>
      </c>
      <c r="AC1885" s="62">
        <v>1</v>
      </c>
    </row>
    <row r="1886" spans="1:29" x14ac:dyDescent="0.25">
      <c r="A1886" s="1">
        <f t="shared" si="445"/>
        <v>0</v>
      </c>
      <c r="B1886" s="1">
        <f t="shared" si="446"/>
        <v>0</v>
      </c>
      <c r="C1886" s="1">
        <f t="shared" si="447"/>
        <v>0</v>
      </c>
      <c r="E1886" s="1">
        <f t="shared" si="448"/>
        <v>0</v>
      </c>
      <c r="F1886" s="1">
        <f t="shared" si="449"/>
        <v>0</v>
      </c>
      <c r="G1886" s="1">
        <f t="shared" si="450"/>
        <v>1</v>
      </c>
      <c r="H1886" s="1">
        <f t="shared" si="451"/>
        <v>0</v>
      </c>
      <c r="J1886" s="1">
        <f t="shared" si="452"/>
        <v>0</v>
      </c>
      <c r="K1886" s="1">
        <f t="shared" si="453"/>
        <v>0</v>
      </c>
      <c r="L1886" s="1">
        <f t="shared" si="454"/>
        <v>1</v>
      </c>
      <c r="M1886" s="1">
        <f t="shared" si="455"/>
        <v>0</v>
      </c>
      <c r="O1886" s="1">
        <f t="shared" si="456"/>
        <v>0</v>
      </c>
      <c r="P1886" s="1">
        <f t="shared" si="457"/>
        <v>0</v>
      </c>
      <c r="Q1886" s="1">
        <f t="shared" si="458"/>
        <v>1</v>
      </c>
      <c r="R1886" s="1">
        <f t="shared" si="459"/>
        <v>0</v>
      </c>
      <c r="Y1886" s="62">
        <v>0</v>
      </c>
      <c r="Z1886" s="62">
        <v>54</v>
      </c>
      <c r="AA1886" s="62">
        <v>19.91</v>
      </c>
      <c r="AB1886" s="62">
        <v>695</v>
      </c>
      <c r="AC1886" s="62">
        <v>1</v>
      </c>
    </row>
    <row r="1887" spans="1:29" x14ac:dyDescent="0.25">
      <c r="A1887" s="1">
        <f t="shared" si="445"/>
        <v>0</v>
      </c>
      <c r="B1887" s="1">
        <f t="shared" si="446"/>
        <v>1</v>
      </c>
      <c r="C1887" s="1">
        <f t="shared" si="447"/>
        <v>1</v>
      </c>
      <c r="E1887" s="1">
        <f t="shared" si="448"/>
        <v>1</v>
      </c>
      <c r="F1887" s="1">
        <f t="shared" si="449"/>
        <v>0</v>
      </c>
      <c r="G1887" s="1">
        <f t="shared" si="450"/>
        <v>0</v>
      </c>
      <c r="H1887" s="1">
        <f t="shared" si="451"/>
        <v>0</v>
      </c>
      <c r="J1887" s="1">
        <f t="shared" si="452"/>
        <v>1</v>
      </c>
      <c r="K1887" s="1">
        <f t="shared" si="453"/>
        <v>0</v>
      </c>
      <c r="L1887" s="1">
        <f t="shared" si="454"/>
        <v>0</v>
      </c>
      <c r="M1887" s="1">
        <f t="shared" si="455"/>
        <v>0</v>
      </c>
      <c r="O1887" s="1">
        <f t="shared" si="456"/>
        <v>0</v>
      </c>
      <c r="P1887" s="1">
        <f t="shared" si="457"/>
        <v>0</v>
      </c>
      <c r="Q1887" s="1">
        <f t="shared" si="458"/>
        <v>1</v>
      </c>
      <c r="R1887" s="1">
        <f t="shared" si="459"/>
        <v>0</v>
      </c>
      <c r="Y1887" s="62">
        <v>0</v>
      </c>
      <c r="Z1887" s="62">
        <v>48</v>
      </c>
      <c r="AA1887" s="62">
        <v>25.05</v>
      </c>
      <c r="AB1887" s="62">
        <v>715</v>
      </c>
      <c r="AC1887" s="62">
        <v>1</v>
      </c>
    </row>
    <row r="1888" spans="1:29" x14ac:dyDescent="0.25">
      <c r="A1888" s="1">
        <f t="shared" si="445"/>
        <v>0</v>
      </c>
      <c r="B1888" s="1">
        <f t="shared" si="446"/>
        <v>0</v>
      </c>
      <c r="C1888" s="1">
        <f t="shared" si="447"/>
        <v>0</v>
      </c>
      <c r="E1888" s="1">
        <f t="shared" si="448"/>
        <v>0</v>
      </c>
      <c r="F1888" s="1">
        <f t="shared" si="449"/>
        <v>0</v>
      </c>
      <c r="G1888" s="1">
        <f t="shared" si="450"/>
        <v>1</v>
      </c>
      <c r="H1888" s="1">
        <f t="shared" si="451"/>
        <v>0</v>
      </c>
      <c r="J1888" s="1">
        <f t="shared" si="452"/>
        <v>0</v>
      </c>
      <c r="K1888" s="1">
        <f t="shared" si="453"/>
        <v>0</v>
      </c>
      <c r="L1888" s="1">
        <f t="shared" si="454"/>
        <v>1</v>
      </c>
      <c r="M1888" s="1">
        <f t="shared" si="455"/>
        <v>0</v>
      </c>
      <c r="O1888" s="1">
        <f t="shared" si="456"/>
        <v>0</v>
      </c>
      <c r="P1888" s="1">
        <f t="shared" si="457"/>
        <v>0</v>
      </c>
      <c r="Q1888" s="1">
        <f t="shared" si="458"/>
        <v>1</v>
      </c>
      <c r="R1888" s="1">
        <f t="shared" si="459"/>
        <v>0</v>
      </c>
      <c r="Y1888" s="62">
        <v>1</v>
      </c>
      <c r="Z1888" s="62">
        <v>42</v>
      </c>
      <c r="AA1888" s="62">
        <v>31.2</v>
      </c>
      <c r="AB1888" s="62">
        <v>700</v>
      </c>
      <c r="AC1888" s="62">
        <v>1</v>
      </c>
    </row>
    <row r="1889" spans="1:29" x14ac:dyDescent="0.25">
      <c r="A1889" s="1">
        <f t="shared" si="445"/>
        <v>0</v>
      </c>
      <c r="B1889" s="1">
        <f t="shared" si="446"/>
        <v>0</v>
      </c>
      <c r="C1889" s="1">
        <f t="shared" si="447"/>
        <v>0</v>
      </c>
      <c r="E1889" s="1">
        <f t="shared" si="448"/>
        <v>0</v>
      </c>
      <c r="F1889" s="1">
        <f t="shared" si="449"/>
        <v>0</v>
      </c>
      <c r="G1889" s="1">
        <f t="shared" si="450"/>
        <v>1</v>
      </c>
      <c r="H1889" s="1">
        <f t="shared" si="451"/>
        <v>0</v>
      </c>
      <c r="J1889" s="1">
        <f t="shared" si="452"/>
        <v>0</v>
      </c>
      <c r="K1889" s="1">
        <f t="shared" si="453"/>
        <v>0</v>
      </c>
      <c r="L1889" s="1">
        <f t="shared" si="454"/>
        <v>1</v>
      </c>
      <c r="M1889" s="1">
        <f t="shared" si="455"/>
        <v>0</v>
      </c>
      <c r="O1889" s="1">
        <f t="shared" si="456"/>
        <v>0</v>
      </c>
      <c r="P1889" s="1">
        <f t="shared" si="457"/>
        <v>0</v>
      </c>
      <c r="Q1889" s="1">
        <f t="shared" si="458"/>
        <v>1</v>
      </c>
      <c r="R1889" s="1">
        <f t="shared" si="459"/>
        <v>0</v>
      </c>
      <c r="Y1889" s="62">
        <v>1</v>
      </c>
      <c r="Z1889" s="62">
        <v>50</v>
      </c>
      <c r="AA1889" s="62">
        <v>30.73</v>
      </c>
      <c r="AB1889" s="62">
        <v>670</v>
      </c>
      <c r="AC1889" s="62">
        <v>1</v>
      </c>
    </row>
    <row r="1890" spans="1:29" x14ac:dyDescent="0.25">
      <c r="A1890" s="1">
        <f t="shared" si="445"/>
        <v>1</v>
      </c>
      <c r="B1890" s="1">
        <f t="shared" si="446"/>
        <v>1</v>
      </c>
      <c r="C1890" s="1">
        <f t="shared" si="447"/>
        <v>1</v>
      </c>
      <c r="E1890" s="1">
        <f t="shared" si="448"/>
        <v>1</v>
      </c>
      <c r="F1890" s="1">
        <f t="shared" si="449"/>
        <v>0</v>
      </c>
      <c r="G1890" s="1">
        <f t="shared" si="450"/>
        <v>0</v>
      </c>
      <c r="H1890" s="1">
        <f t="shared" si="451"/>
        <v>0</v>
      </c>
      <c r="J1890" s="1">
        <f t="shared" si="452"/>
        <v>1</v>
      </c>
      <c r="K1890" s="1">
        <f t="shared" si="453"/>
        <v>0</v>
      </c>
      <c r="L1890" s="1">
        <f t="shared" si="454"/>
        <v>0</v>
      </c>
      <c r="M1890" s="1">
        <f t="shared" si="455"/>
        <v>0</v>
      </c>
      <c r="O1890" s="1">
        <f t="shared" si="456"/>
        <v>1</v>
      </c>
      <c r="P1890" s="1">
        <f t="shared" si="457"/>
        <v>0</v>
      </c>
      <c r="Q1890" s="1">
        <f t="shared" si="458"/>
        <v>0</v>
      </c>
      <c r="R1890" s="1">
        <f t="shared" si="459"/>
        <v>0</v>
      </c>
      <c r="Y1890" s="62">
        <v>1</v>
      </c>
      <c r="Z1890" s="62">
        <v>113</v>
      </c>
      <c r="AA1890" s="62">
        <v>19.600000000000001</v>
      </c>
      <c r="AB1890" s="62">
        <v>675</v>
      </c>
      <c r="AC1890" s="62">
        <v>1</v>
      </c>
    </row>
    <row r="1891" spans="1:29" x14ac:dyDescent="0.25">
      <c r="A1891" s="1">
        <f t="shared" si="445"/>
        <v>0</v>
      </c>
      <c r="B1891" s="1">
        <f t="shared" si="446"/>
        <v>0</v>
      </c>
      <c r="C1891" s="1">
        <f t="shared" si="447"/>
        <v>0</v>
      </c>
      <c r="E1891" s="1">
        <f t="shared" si="448"/>
        <v>0</v>
      </c>
      <c r="F1891" s="1">
        <f t="shared" si="449"/>
        <v>0</v>
      </c>
      <c r="G1891" s="1">
        <f t="shared" si="450"/>
        <v>1</v>
      </c>
      <c r="H1891" s="1">
        <f t="shared" si="451"/>
        <v>0</v>
      </c>
      <c r="J1891" s="1">
        <f t="shared" si="452"/>
        <v>0</v>
      </c>
      <c r="K1891" s="1">
        <f t="shared" si="453"/>
        <v>0</v>
      </c>
      <c r="L1891" s="1">
        <f t="shared" si="454"/>
        <v>1</v>
      </c>
      <c r="M1891" s="1">
        <f t="shared" si="455"/>
        <v>0</v>
      </c>
      <c r="O1891" s="1">
        <f t="shared" si="456"/>
        <v>0</v>
      </c>
      <c r="P1891" s="1">
        <f t="shared" si="457"/>
        <v>0</v>
      </c>
      <c r="Q1891" s="1">
        <f t="shared" si="458"/>
        <v>1</v>
      </c>
      <c r="R1891" s="1">
        <f t="shared" si="459"/>
        <v>0</v>
      </c>
      <c r="Y1891" s="62">
        <v>1</v>
      </c>
      <c r="Z1891" s="62">
        <v>110</v>
      </c>
      <c r="AA1891" s="62">
        <v>16.96</v>
      </c>
      <c r="AB1891" s="62">
        <v>710</v>
      </c>
      <c r="AC1891" s="62">
        <v>1</v>
      </c>
    </row>
    <row r="1892" spans="1:29" x14ac:dyDescent="0.25">
      <c r="A1892" s="1">
        <f t="shared" si="445"/>
        <v>0</v>
      </c>
      <c r="B1892" s="1">
        <f t="shared" si="446"/>
        <v>0</v>
      </c>
      <c r="C1892" s="1">
        <f t="shared" si="447"/>
        <v>0</v>
      </c>
      <c r="E1892" s="1">
        <f t="shared" si="448"/>
        <v>0</v>
      </c>
      <c r="F1892" s="1">
        <f t="shared" si="449"/>
        <v>0</v>
      </c>
      <c r="G1892" s="1">
        <f t="shared" si="450"/>
        <v>1</v>
      </c>
      <c r="H1892" s="1">
        <f t="shared" si="451"/>
        <v>0</v>
      </c>
      <c r="J1892" s="1">
        <f t="shared" si="452"/>
        <v>0</v>
      </c>
      <c r="K1892" s="1">
        <f t="shared" si="453"/>
        <v>0</v>
      </c>
      <c r="L1892" s="1">
        <f t="shared" si="454"/>
        <v>1</v>
      </c>
      <c r="M1892" s="1">
        <f t="shared" si="455"/>
        <v>0</v>
      </c>
      <c r="O1892" s="1">
        <f t="shared" si="456"/>
        <v>0</v>
      </c>
      <c r="P1892" s="1">
        <f t="shared" si="457"/>
        <v>0</v>
      </c>
      <c r="Q1892" s="1">
        <f t="shared" si="458"/>
        <v>1</v>
      </c>
      <c r="R1892" s="1">
        <f t="shared" si="459"/>
        <v>0</v>
      </c>
      <c r="Y1892" s="62">
        <v>1</v>
      </c>
      <c r="Z1892" s="62">
        <v>65</v>
      </c>
      <c r="AA1892" s="62">
        <v>13.05</v>
      </c>
      <c r="AB1892" s="62">
        <v>695</v>
      </c>
      <c r="AC1892" s="62">
        <v>1</v>
      </c>
    </row>
    <row r="1893" spans="1:29" x14ac:dyDescent="0.25">
      <c r="A1893" s="1">
        <f t="shared" si="445"/>
        <v>0</v>
      </c>
      <c r="B1893" s="1">
        <f t="shared" si="446"/>
        <v>0</v>
      </c>
      <c r="C1893" s="1">
        <f t="shared" si="447"/>
        <v>1</v>
      </c>
      <c r="E1893" s="1">
        <f t="shared" si="448"/>
        <v>1</v>
      </c>
      <c r="F1893" s="1">
        <f t="shared" si="449"/>
        <v>0</v>
      </c>
      <c r="G1893" s="1">
        <f t="shared" si="450"/>
        <v>0</v>
      </c>
      <c r="H1893" s="1">
        <f t="shared" si="451"/>
        <v>0</v>
      </c>
      <c r="J1893" s="1">
        <f t="shared" si="452"/>
        <v>0</v>
      </c>
      <c r="K1893" s="1">
        <f t="shared" si="453"/>
        <v>0</v>
      </c>
      <c r="L1893" s="1">
        <f t="shared" si="454"/>
        <v>1</v>
      </c>
      <c r="M1893" s="1">
        <f t="shared" si="455"/>
        <v>0</v>
      </c>
      <c r="O1893" s="1">
        <f t="shared" si="456"/>
        <v>0</v>
      </c>
      <c r="P1893" s="1">
        <f t="shared" si="457"/>
        <v>0</v>
      </c>
      <c r="Q1893" s="1">
        <f t="shared" si="458"/>
        <v>1</v>
      </c>
      <c r="R1893" s="1">
        <f t="shared" si="459"/>
        <v>0</v>
      </c>
      <c r="Y1893" s="62">
        <v>1</v>
      </c>
      <c r="Z1893" s="62">
        <v>100</v>
      </c>
      <c r="AA1893" s="62">
        <v>13.73</v>
      </c>
      <c r="AB1893" s="62">
        <v>670</v>
      </c>
      <c r="AC1893" s="62">
        <v>1</v>
      </c>
    </row>
    <row r="1894" spans="1:29" x14ac:dyDescent="0.25">
      <c r="A1894" s="1">
        <f t="shared" si="445"/>
        <v>0</v>
      </c>
      <c r="B1894" s="1">
        <f t="shared" si="446"/>
        <v>0</v>
      </c>
      <c r="C1894" s="1">
        <f t="shared" si="447"/>
        <v>1</v>
      </c>
      <c r="E1894" s="1">
        <f t="shared" si="448"/>
        <v>1</v>
      </c>
      <c r="F1894" s="1">
        <f t="shared" si="449"/>
        <v>0</v>
      </c>
      <c r="G1894" s="1">
        <f t="shared" si="450"/>
        <v>0</v>
      </c>
      <c r="H1894" s="1">
        <f t="shared" si="451"/>
        <v>0</v>
      </c>
      <c r="J1894" s="1">
        <f t="shared" si="452"/>
        <v>0</v>
      </c>
      <c r="K1894" s="1">
        <f t="shared" si="453"/>
        <v>0</v>
      </c>
      <c r="L1894" s="1">
        <f t="shared" si="454"/>
        <v>1</v>
      </c>
      <c r="M1894" s="1">
        <f t="shared" si="455"/>
        <v>0</v>
      </c>
      <c r="O1894" s="1">
        <f t="shared" si="456"/>
        <v>0</v>
      </c>
      <c r="P1894" s="1">
        <f t="shared" si="457"/>
        <v>0</v>
      </c>
      <c r="Q1894" s="1">
        <f t="shared" si="458"/>
        <v>1</v>
      </c>
      <c r="R1894" s="1">
        <f t="shared" si="459"/>
        <v>0</v>
      </c>
      <c r="Y1894" s="62">
        <v>0</v>
      </c>
      <c r="Z1894" s="62">
        <v>84</v>
      </c>
      <c r="AA1894" s="62">
        <v>15.8</v>
      </c>
      <c r="AB1894" s="62">
        <v>710</v>
      </c>
      <c r="AC1894" s="62">
        <v>1</v>
      </c>
    </row>
    <row r="1895" spans="1:29" x14ac:dyDescent="0.25">
      <c r="A1895" s="1">
        <f t="shared" si="445"/>
        <v>1</v>
      </c>
      <c r="B1895" s="1">
        <f t="shared" si="446"/>
        <v>1</v>
      </c>
      <c r="C1895" s="1">
        <f t="shared" si="447"/>
        <v>1</v>
      </c>
      <c r="E1895" s="1">
        <f t="shared" si="448"/>
        <v>1</v>
      </c>
      <c r="F1895" s="1">
        <f t="shared" si="449"/>
        <v>0</v>
      </c>
      <c r="G1895" s="1">
        <f t="shared" si="450"/>
        <v>0</v>
      </c>
      <c r="H1895" s="1">
        <f t="shared" si="451"/>
        <v>0</v>
      </c>
      <c r="J1895" s="1">
        <f t="shared" si="452"/>
        <v>1</v>
      </c>
      <c r="K1895" s="1">
        <f t="shared" si="453"/>
        <v>0</v>
      </c>
      <c r="L1895" s="1">
        <f t="shared" si="454"/>
        <v>0</v>
      </c>
      <c r="M1895" s="1">
        <f t="shared" si="455"/>
        <v>0</v>
      </c>
      <c r="O1895" s="1">
        <f t="shared" si="456"/>
        <v>1</v>
      </c>
      <c r="P1895" s="1">
        <f t="shared" si="457"/>
        <v>0</v>
      </c>
      <c r="Q1895" s="1">
        <f t="shared" si="458"/>
        <v>0</v>
      </c>
      <c r="R1895" s="1">
        <f t="shared" si="459"/>
        <v>0</v>
      </c>
      <c r="Y1895" s="62">
        <v>0</v>
      </c>
      <c r="Z1895" s="62">
        <v>45</v>
      </c>
      <c r="AA1895" s="62">
        <v>13.01</v>
      </c>
      <c r="AB1895" s="62">
        <v>670</v>
      </c>
      <c r="AC1895" s="62">
        <v>1</v>
      </c>
    </row>
    <row r="1896" spans="1:29" x14ac:dyDescent="0.25">
      <c r="A1896" s="1">
        <f t="shared" si="445"/>
        <v>1</v>
      </c>
      <c r="B1896" s="1">
        <f t="shared" si="446"/>
        <v>1</v>
      </c>
      <c r="C1896" s="1">
        <f t="shared" si="447"/>
        <v>1</v>
      </c>
      <c r="E1896" s="1">
        <f t="shared" si="448"/>
        <v>1</v>
      </c>
      <c r="F1896" s="1">
        <f t="shared" si="449"/>
        <v>0</v>
      </c>
      <c r="G1896" s="1">
        <f t="shared" si="450"/>
        <v>0</v>
      </c>
      <c r="H1896" s="1">
        <f t="shared" si="451"/>
        <v>0</v>
      </c>
      <c r="J1896" s="1">
        <f t="shared" si="452"/>
        <v>1</v>
      </c>
      <c r="K1896" s="1">
        <f t="shared" si="453"/>
        <v>0</v>
      </c>
      <c r="L1896" s="1">
        <f t="shared" si="454"/>
        <v>0</v>
      </c>
      <c r="M1896" s="1">
        <f t="shared" si="455"/>
        <v>0</v>
      </c>
      <c r="O1896" s="1">
        <f t="shared" si="456"/>
        <v>1</v>
      </c>
      <c r="P1896" s="1">
        <f t="shared" si="457"/>
        <v>0</v>
      </c>
      <c r="Q1896" s="1">
        <f t="shared" si="458"/>
        <v>0</v>
      </c>
      <c r="R1896" s="1">
        <f t="shared" si="459"/>
        <v>0</v>
      </c>
      <c r="Y1896" s="62">
        <v>1</v>
      </c>
      <c r="Z1896" s="62">
        <v>90</v>
      </c>
      <c r="AA1896" s="62">
        <v>20.71</v>
      </c>
      <c r="AB1896" s="62">
        <v>770</v>
      </c>
      <c r="AC1896" s="62">
        <v>1</v>
      </c>
    </row>
    <row r="1897" spans="1:29" x14ac:dyDescent="0.25">
      <c r="A1897" s="1">
        <f t="shared" si="445"/>
        <v>0</v>
      </c>
      <c r="B1897" s="1">
        <f t="shared" si="446"/>
        <v>1</v>
      </c>
      <c r="C1897" s="1">
        <f t="shared" si="447"/>
        <v>1</v>
      </c>
      <c r="E1897" s="1">
        <f t="shared" si="448"/>
        <v>1</v>
      </c>
      <c r="F1897" s="1">
        <f t="shared" si="449"/>
        <v>0</v>
      </c>
      <c r="G1897" s="1">
        <f t="shared" si="450"/>
        <v>0</v>
      </c>
      <c r="H1897" s="1">
        <f t="shared" si="451"/>
        <v>0</v>
      </c>
      <c r="J1897" s="1">
        <f t="shared" si="452"/>
        <v>1</v>
      </c>
      <c r="K1897" s="1">
        <f t="shared" si="453"/>
        <v>0</v>
      </c>
      <c r="L1897" s="1">
        <f t="shared" si="454"/>
        <v>0</v>
      </c>
      <c r="M1897" s="1">
        <f t="shared" si="455"/>
        <v>0</v>
      </c>
      <c r="O1897" s="1">
        <f t="shared" si="456"/>
        <v>0</v>
      </c>
      <c r="P1897" s="1">
        <f t="shared" si="457"/>
        <v>0</v>
      </c>
      <c r="Q1897" s="1">
        <f t="shared" si="458"/>
        <v>1</v>
      </c>
      <c r="R1897" s="1">
        <f t="shared" si="459"/>
        <v>0</v>
      </c>
      <c r="Y1897" s="62">
        <v>1</v>
      </c>
      <c r="Z1897" s="62">
        <v>228</v>
      </c>
      <c r="AA1897" s="62">
        <v>20.92</v>
      </c>
      <c r="AB1897" s="62">
        <v>695</v>
      </c>
      <c r="AC1897" s="62">
        <v>1</v>
      </c>
    </row>
    <row r="1898" spans="1:29" x14ac:dyDescent="0.25">
      <c r="A1898" s="1">
        <f t="shared" si="445"/>
        <v>1</v>
      </c>
      <c r="B1898" s="1">
        <f t="shared" si="446"/>
        <v>1</v>
      </c>
      <c r="C1898" s="1">
        <f t="shared" si="447"/>
        <v>1</v>
      </c>
      <c r="E1898" s="1">
        <f t="shared" si="448"/>
        <v>1</v>
      </c>
      <c r="F1898" s="1">
        <f t="shared" si="449"/>
        <v>0</v>
      </c>
      <c r="G1898" s="1">
        <f t="shared" si="450"/>
        <v>0</v>
      </c>
      <c r="H1898" s="1">
        <f t="shared" si="451"/>
        <v>0</v>
      </c>
      <c r="J1898" s="1">
        <f t="shared" si="452"/>
        <v>1</v>
      </c>
      <c r="K1898" s="1">
        <f t="shared" si="453"/>
        <v>0</v>
      </c>
      <c r="L1898" s="1">
        <f t="shared" si="454"/>
        <v>0</v>
      </c>
      <c r="M1898" s="1">
        <f t="shared" si="455"/>
        <v>0</v>
      </c>
      <c r="O1898" s="1">
        <f t="shared" si="456"/>
        <v>1</v>
      </c>
      <c r="P1898" s="1">
        <f t="shared" si="457"/>
        <v>0</v>
      </c>
      <c r="Q1898" s="1">
        <f t="shared" si="458"/>
        <v>0</v>
      </c>
      <c r="R1898" s="1">
        <f t="shared" si="459"/>
        <v>0</v>
      </c>
      <c r="Y1898" s="62">
        <v>1</v>
      </c>
      <c r="Z1898" s="62">
        <v>60</v>
      </c>
      <c r="AA1898" s="62">
        <v>24.31</v>
      </c>
      <c r="AB1898" s="62">
        <v>665</v>
      </c>
      <c r="AC1898" s="62">
        <v>1</v>
      </c>
    </row>
    <row r="1899" spans="1:29" x14ac:dyDescent="0.25">
      <c r="A1899" s="1">
        <f t="shared" si="445"/>
        <v>0</v>
      </c>
      <c r="B1899" s="1">
        <f t="shared" si="446"/>
        <v>1</v>
      </c>
      <c r="C1899" s="1">
        <f t="shared" si="447"/>
        <v>1</v>
      </c>
      <c r="E1899" s="1">
        <f t="shared" si="448"/>
        <v>1</v>
      </c>
      <c r="F1899" s="1">
        <f t="shared" si="449"/>
        <v>0</v>
      </c>
      <c r="G1899" s="1">
        <f t="shared" si="450"/>
        <v>0</v>
      </c>
      <c r="H1899" s="1">
        <f t="shared" si="451"/>
        <v>0</v>
      </c>
      <c r="J1899" s="1">
        <f t="shared" si="452"/>
        <v>1</v>
      </c>
      <c r="K1899" s="1">
        <f t="shared" si="453"/>
        <v>0</v>
      </c>
      <c r="L1899" s="1">
        <f t="shared" si="454"/>
        <v>0</v>
      </c>
      <c r="M1899" s="1">
        <f t="shared" si="455"/>
        <v>0</v>
      </c>
      <c r="O1899" s="1">
        <f t="shared" si="456"/>
        <v>0</v>
      </c>
      <c r="P1899" s="1">
        <f t="shared" si="457"/>
        <v>0</v>
      </c>
      <c r="Q1899" s="1">
        <f t="shared" si="458"/>
        <v>1</v>
      </c>
      <c r="R1899" s="1">
        <f t="shared" si="459"/>
        <v>0</v>
      </c>
      <c r="Y1899" s="62">
        <v>0</v>
      </c>
      <c r="Z1899" s="62">
        <v>58</v>
      </c>
      <c r="AA1899" s="62">
        <v>8.9600000000000009</v>
      </c>
      <c r="AB1899" s="62">
        <v>705</v>
      </c>
      <c r="AC1899" s="62">
        <v>1</v>
      </c>
    </row>
    <row r="1900" spans="1:29" x14ac:dyDescent="0.25">
      <c r="A1900" s="1">
        <f t="shared" si="445"/>
        <v>0</v>
      </c>
      <c r="B1900" s="1">
        <f t="shared" si="446"/>
        <v>1</v>
      </c>
      <c r="C1900" s="1">
        <f t="shared" si="447"/>
        <v>1</v>
      </c>
      <c r="E1900" s="1">
        <f t="shared" si="448"/>
        <v>1</v>
      </c>
      <c r="F1900" s="1">
        <f t="shared" si="449"/>
        <v>0</v>
      </c>
      <c r="G1900" s="1">
        <f t="shared" si="450"/>
        <v>0</v>
      </c>
      <c r="H1900" s="1">
        <f t="shared" si="451"/>
        <v>0</v>
      </c>
      <c r="J1900" s="1">
        <f t="shared" si="452"/>
        <v>1</v>
      </c>
      <c r="K1900" s="1">
        <f t="shared" si="453"/>
        <v>0</v>
      </c>
      <c r="L1900" s="1">
        <f t="shared" si="454"/>
        <v>0</v>
      </c>
      <c r="M1900" s="1">
        <f t="shared" si="455"/>
        <v>0</v>
      </c>
      <c r="O1900" s="1">
        <f t="shared" si="456"/>
        <v>0</v>
      </c>
      <c r="P1900" s="1">
        <f t="shared" si="457"/>
        <v>0</v>
      </c>
      <c r="Q1900" s="1">
        <f t="shared" si="458"/>
        <v>1</v>
      </c>
      <c r="R1900" s="1">
        <f t="shared" si="459"/>
        <v>0</v>
      </c>
      <c r="Y1900" s="62">
        <v>0</v>
      </c>
      <c r="Z1900" s="62">
        <v>72</v>
      </c>
      <c r="AA1900" s="62">
        <v>12.9</v>
      </c>
      <c r="AB1900" s="62">
        <v>660</v>
      </c>
      <c r="AC1900" s="62">
        <v>1</v>
      </c>
    </row>
    <row r="1901" spans="1:29" x14ac:dyDescent="0.25">
      <c r="A1901" s="1">
        <f t="shared" si="445"/>
        <v>1</v>
      </c>
      <c r="B1901" s="1">
        <f t="shared" si="446"/>
        <v>1</v>
      </c>
      <c r="C1901" s="1">
        <f t="shared" si="447"/>
        <v>1</v>
      </c>
      <c r="E1901" s="1">
        <f t="shared" si="448"/>
        <v>1</v>
      </c>
      <c r="F1901" s="1">
        <f t="shared" si="449"/>
        <v>0</v>
      </c>
      <c r="G1901" s="1">
        <f t="shared" si="450"/>
        <v>0</v>
      </c>
      <c r="H1901" s="1">
        <f t="shared" si="451"/>
        <v>0</v>
      </c>
      <c r="J1901" s="1">
        <f t="shared" si="452"/>
        <v>1</v>
      </c>
      <c r="K1901" s="1">
        <f t="shared" si="453"/>
        <v>0</v>
      </c>
      <c r="L1901" s="1">
        <f t="shared" si="454"/>
        <v>0</v>
      </c>
      <c r="M1901" s="1">
        <f t="shared" si="455"/>
        <v>0</v>
      </c>
      <c r="O1901" s="1">
        <f t="shared" si="456"/>
        <v>1</v>
      </c>
      <c r="P1901" s="1">
        <f t="shared" si="457"/>
        <v>0</v>
      </c>
      <c r="Q1901" s="1">
        <f t="shared" si="458"/>
        <v>0</v>
      </c>
      <c r="R1901" s="1">
        <f t="shared" si="459"/>
        <v>0</v>
      </c>
      <c r="Y1901" s="62">
        <v>1</v>
      </c>
      <c r="Z1901" s="62">
        <v>108</v>
      </c>
      <c r="AA1901" s="62">
        <v>20.34</v>
      </c>
      <c r="AB1901" s="62">
        <v>685</v>
      </c>
      <c r="AC1901" s="62">
        <v>1</v>
      </c>
    </row>
    <row r="1902" spans="1:29" x14ac:dyDescent="0.25">
      <c r="A1902" s="1">
        <f t="shared" si="445"/>
        <v>1</v>
      </c>
      <c r="B1902" s="1">
        <f t="shared" si="446"/>
        <v>1</v>
      </c>
      <c r="C1902" s="1">
        <f t="shared" si="447"/>
        <v>1</v>
      </c>
      <c r="E1902" s="1">
        <f t="shared" si="448"/>
        <v>1</v>
      </c>
      <c r="F1902" s="1">
        <f t="shared" si="449"/>
        <v>0</v>
      </c>
      <c r="G1902" s="1">
        <f t="shared" si="450"/>
        <v>0</v>
      </c>
      <c r="H1902" s="1">
        <f t="shared" si="451"/>
        <v>0</v>
      </c>
      <c r="J1902" s="1">
        <f t="shared" si="452"/>
        <v>1</v>
      </c>
      <c r="K1902" s="1">
        <f t="shared" si="453"/>
        <v>0</v>
      </c>
      <c r="L1902" s="1">
        <f t="shared" si="454"/>
        <v>0</v>
      </c>
      <c r="M1902" s="1">
        <f t="shared" si="455"/>
        <v>0</v>
      </c>
      <c r="O1902" s="1">
        <f t="shared" si="456"/>
        <v>1</v>
      </c>
      <c r="P1902" s="1">
        <f t="shared" si="457"/>
        <v>0</v>
      </c>
      <c r="Q1902" s="1">
        <f t="shared" si="458"/>
        <v>0</v>
      </c>
      <c r="R1902" s="1">
        <f t="shared" si="459"/>
        <v>0</v>
      </c>
      <c r="Y1902" s="62">
        <v>1</v>
      </c>
      <c r="Z1902" s="62">
        <v>120</v>
      </c>
      <c r="AA1902" s="62">
        <v>7.83</v>
      </c>
      <c r="AB1902" s="62">
        <v>700</v>
      </c>
      <c r="AC1902" s="62">
        <v>1</v>
      </c>
    </row>
    <row r="1903" spans="1:29" x14ac:dyDescent="0.25">
      <c r="A1903" s="1">
        <f t="shared" si="445"/>
        <v>0</v>
      </c>
      <c r="B1903" s="1">
        <f t="shared" si="446"/>
        <v>0</v>
      </c>
      <c r="C1903" s="1">
        <f t="shared" si="447"/>
        <v>1</v>
      </c>
      <c r="E1903" s="1">
        <f t="shared" si="448"/>
        <v>1</v>
      </c>
      <c r="F1903" s="1">
        <f t="shared" si="449"/>
        <v>0</v>
      </c>
      <c r="G1903" s="1">
        <f t="shared" si="450"/>
        <v>0</v>
      </c>
      <c r="H1903" s="1">
        <f t="shared" si="451"/>
        <v>0</v>
      </c>
      <c r="J1903" s="1">
        <f t="shared" si="452"/>
        <v>0</v>
      </c>
      <c r="K1903" s="1">
        <f t="shared" si="453"/>
        <v>0</v>
      </c>
      <c r="L1903" s="1">
        <f t="shared" si="454"/>
        <v>1</v>
      </c>
      <c r="M1903" s="1">
        <f t="shared" si="455"/>
        <v>0</v>
      </c>
      <c r="O1903" s="1">
        <f t="shared" si="456"/>
        <v>0</v>
      </c>
      <c r="P1903" s="1">
        <f t="shared" si="457"/>
        <v>0</v>
      </c>
      <c r="Q1903" s="1">
        <f t="shared" si="458"/>
        <v>1</v>
      </c>
      <c r="R1903" s="1">
        <f t="shared" si="459"/>
        <v>0</v>
      </c>
      <c r="Y1903" s="62">
        <v>1</v>
      </c>
      <c r="Z1903" s="62">
        <v>41</v>
      </c>
      <c r="AA1903" s="62">
        <v>14.57</v>
      </c>
      <c r="AB1903" s="62">
        <v>745</v>
      </c>
      <c r="AC1903" s="62">
        <v>1</v>
      </c>
    </row>
    <row r="1904" spans="1:29" x14ac:dyDescent="0.25">
      <c r="A1904" s="1">
        <f t="shared" si="445"/>
        <v>0</v>
      </c>
      <c r="B1904" s="1">
        <f t="shared" si="446"/>
        <v>1</v>
      </c>
      <c r="C1904" s="1">
        <f t="shared" si="447"/>
        <v>1</v>
      </c>
      <c r="E1904" s="1">
        <f t="shared" si="448"/>
        <v>1</v>
      </c>
      <c r="F1904" s="1">
        <f t="shared" si="449"/>
        <v>0</v>
      </c>
      <c r="G1904" s="1">
        <f t="shared" si="450"/>
        <v>0</v>
      </c>
      <c r="H1904" s="1">
        <f t="shared" si="451"/>
        <v>0</v>
      </c>
      <c r="J1904" s="1">
        <f t="shared" si="452"/>
        <v>1</v>
      </c>
      <c r="K1904" s="1">
        <f t="shared" si="453"/>
        <v>0</v>
      </c>
      <c r="L1904" s="1">
        <f t="shared" si="454"/>
        <v>0</v>
      </c>
      <c r="M1904" s="1">
        <f t="shared" si="455"/>
        <v>0</v>
      </c>
      <c r="O1904" s="1">
        <f t="shared" si="456"/>
        <v>0</v>
      </c>
      <c r="P1904" s="1">
        <f t="shared" si="457"/>
        <v>0</v>
      </c>
      <c r="Q1904" s="1">
        <f t="shared" si="458"/>
        <v>1</v>
      </c>
      <c r="R1904" s="1">
        <f t="shared" si="459"/>
        <v>0</v>
      </c>
      <c r="Y1904" s="62">
        <v>1</v>
      </c>
      <c r="Z1904" s="62">
        <v>100.1</v>
      </c>
      <c r="AA1904" s="62">
        <v>18.989999999999998</v>
      </c>
      <c r="AB1904" s="62">
        <v>680</v>
      </c>
      <c r="AC1904" s="62">
        <v>1</v>
      </c>
    </row>
    <row r="1905" spans="1:29" x14ac:dyDescent="0.25">
      <c r="A1905" s="1">
        <f t="shared" si="445"/>
        <v>0</v>
      </c>
      <c r="B1905" s="1">
        <f t="shared" si="446"/>
        <v>1</v>
      </c>
      <c r="C1905" s="1">
        <f t="shared" si="447"/>
        <v>1</v>
      </c>
      <c r="E1905" s="1">
        <f t="shared" si="448"/>
        <v>1</v>
      </c>
      <c r="F1905" s="1">
        <f t="shared" si="449"/>
        <v>0</v>
      </c>
      <c r="G1905" s="1">
        <f t="shared" si="450"/>
        <v>0</v>
      </c>
      <c r="H1905" s="1">
        <f t="shared" si="451"/>
        <v>0</v>
      </c>
      <c r="J1905" s="1">
        <f t="shared" si="452"/>
        <v>1</v>
      </c>
      <c r="K1905" s="1">
        <f t="shared" si="453"/>
        <v>0</v>
      </c>
      <c r="L1905" s="1">
        <f t="shared" si="454"/>
        <v>0</v>
      </c>
      <c r="M1905" s="1">
        <f t="shared" si="455"/>
        <v>0</v>
      </c>
      <c r="O1905" s="1">
        <f t="shared" si="456"/>
        <v>0</v>
      </c>
      <c r="P1905" s="1">
        <f t="shared" si="457"/>
        <v>0</v>
      </c>
      <c r="Q1905" s="1">
        <f t="shared" si="458"/>
        <v>1</v>
      </c>
      <c r="R1905" s="1">
        <f t="shared" si="459"/>
        <v>0</v>
      </c>
      <c r="Y1905" s="62">
        <v>1</v>
      </c>
      <c r="Z1905" s="62">
        <v>47</v>
      </c>
      <c r="AA1905" s="62">
        <v>11.8</v>
      </c>
      <c r="AB1905" s="62">
        <v>700</v>
      </c>
      <c r="AC1905" s="62">
        <v>1</v>
      </c>
    </row>
    <row r="1906" spans="1:29" x14ac:dyDescent="0.25">
      <c r="A1906" s="1">
        <f t="shared" si="445"/>
        <v>1</v>
      </c>
      <c r="B1906" s="1">
        <f t="shared" si="446"/>
        <v>1</v>
      </c>
      <c r="C1906" s="1">
        <f t="shared" si="447"/>
        <v>1</v>
      </c>
      <c r="E1906" s="1">
        <f t="shared" si="448"/>
        <v>1</v>
      </c>
      <c r="F1906" s="1">
        <f t="shared" si="449"/>
        <v>0</v>
      </c>
      <c r="G1906" s="1">
        <f t="shared" si="450"/>
        <v>0</v>
      </c>
      <c r="H1906" s="1">
        <f t="shared" si="451"/>
        <v>0</v>
      </c>
      <c r="J1906" s="1">
        <f t="shared" si="452"/>
        <v>1</v>
      </c>
      <c r="K1906" s="1">
        <f t="shared" si="453"/>
        <v>0</v>
      </c>
      <c r="L1906" s="1">
        <f t="shared" si="454"/>
        <v>0</v>
      </c>
      <c r="M1906" s="1">
        <f t="shared" si="455"/>
        <v>0</v>
      </c>
      <c r="O1906" s="1">
        <f t="shared" si="456"/>
        <v>1</v>
      </c>
      <c r="P1906" s="1">
        <f t="shared" si="457"/>
        <v>0</v>
      </c>
      <c r="Q1906" s="1">
        <f t="shared" si="458"/>
        <v>0</v>
      </c>
      <c r="R1906" s="1">
        <f t="shared" si="459"/>
        <v>0</v>
      </c>
      <c r="Y1906" s="62">
        <v>1</v>
      </c>
      <c r="Z1906" s="62">
        <v>113.2</v>
      </c>
      <c r="AA1906" s="62">
        <v>10.77</v>
      </c>
      <c r="AB1906" s="62">
        <v>685</v>
      </c>
      <c r="AC1906" s="62">
        <v>1</v>
      </c>
    </row>
    <row r="1907" spans="1:29" x14ac:dyDescent="0.25">
      <c r="A1907" s="1">
        <f t="shared" si="445"/>
        <v>1</v>
      </c>
      <c r="B1907" s="1">
        <f t="shared" si="446"/>
        <v>1</v>
      </c>
      <c r="C1907" s="1">
        <f t="shared" si="447"/>
        <v>1</v>
      </c>
      <c r="E1907" s="1">
        <f t="shared" si="448"/>
        <v>1</v>
      </c>
      <c r="F1907" s="1">
        <f t="shared" si="449"/>
        <v>0</v>
      </c>
      <c r="G1907" s="1">
        <f t="shared" si="450"/>
        <v>0</v>
      </c>
      <c r="H1907" s="1">
        <f t="shared" si="451"/>
        <v>0</v>
      </c>
      <c r="J1907" s="1">
        <f t="shared" si="452"/>
        <v>1</v>
      </c>
      <c r="K1907" s="1">
        <f t="shared" si="453"/>
        <v>0</v>
      </c>
      <c r="L1907" s="1">
        <f t="shared" si="454"/>
        <v>0</v>
      </c>
      <c r="M1907" s="1">
        <f t="shared" si="455"/>
        <v>0</v>
      </c>
      <c r="O1907" s="1">
        <f t="shared" si="456"/>
        <v>1</v>
      </c>
      <c r="P1907" s="1">
        <f t="shared" si="457"/>
        <v>0</v>
      </c>
      <c r="Q1907" s="1">
        <f t="shared" si="458"/>
        <v>0</v>
      </c>
      <c r="R1907" s="1">
        <f t="shared" si="459"/>
        <v>0</v>
      </c>
      <c r="Y1907" s="62">
        <v>1</v>
      </c>
      <c r="Z1907" s="62">
        <v>81</v>
      </c>
      <c r="AA1907" s="62">
        <v>33.340000000000003</v>
      </c>
      <c r="AB1907" s="62">
        <v>735</v>
      </c>
      <c r="AC1907" s="62">
        <v>1</v>
      </c>
    </row>
    <row r="1908" spans="1:29" x14ac:dyDescent="0.25">
      <c r="A1908" s="1">
        <f t="shared" si="445"/>
        <v>1</v>
      </c>
      <c r="B1908" s="1">
        <f t="shared" si="446"/>
        <v>1</v>
      </c>
      <c r="C1908" s="1">
        <f t="shared" si="447"/>
        <v>1</v>
      </c>
      <c r="E1908" s="1">
        <f t="shared" si="448"/>
        <v>1</v>
      </c>
      <c r="F1908" s="1">
        <f t="shared" si="449"/>
        <v>0</v>
      </c>
      <c r="G1908" s="1">
        <f t="shared" si="450"/>
        <v>0</v>
      </c>
      <c r="H1908" s="1">
        <f t="shared" si="451"/>
        <v>0</v>
      </c>
      <c r="J1908" s="1">
        <f t="shared" si="452"/>
        <v>1</v>
      </c>
      <c r="K1908" s="1">
        <f t="shared" si="453"/>
        <v>0</v>
      </c>
      <c r="L1908" s="1">
        <f t="shared" si="454"/>
        <v>0</v>
      </c>
      <c r="M1908" s="1">
        <f t="shared" si="455"/>
        <v>0</v>
      </c>
      <c r="O1908" s="1">
        <f t="shared" si="456"/>
        <v>1</v>
      </c>
      <c r="P1908" s="1">
        <f t="shared" si="457"/>
        <v>0</v>
      </c>
      <c r="Q1908" s="1">
        <f t="shared" si="458"/>
        <v>0</v>
      </c>
      <c r="R1908" s="1">
        <f t="shared" si="459"/>
        <v>0</v>
      </c>
      <c r="Y1908" s="62">
        <v>0</v>
      </c>
      <c r="Z1908" s="62">
        <v>37</v>
      </c>
      <c r="AA1908" s="62">
        <v>26.14</v>
      </c>
      <c r="AB1908" s="62">
        <v>750</v>
      </c>
      <c r="AC1908" s="62">
        <v>1</v>
      </c>
    </row>
    <row r="1909" spans="1:29" x14ac:dyDescent="0.25">
      <c r="A1909" s="1">
        <f t="shared" si="445"/>
        <v>1</v>
      </c>
      <c r="B1909" s="1">
        <f t="shared" si="446"/>
        <v>1</v>
      </c>
      <c r="C1909" s="1">
        <f t="shared" si="447"/>
        <v>1</v>
      </c>
      <c r="E1909" s="1">
        <f t="shared" si="448"/>
        <v>1</v>
      </c>
      <c r="F1909" s="1">
        <f t="shared" si="449"/>
        <v>0</v>
      </c>
      <c r="G1909" s="1">
        <f t="shared" si="450"/>
        <v>0</v>
      </c>
      <c r="H1909" s="1">
        <f t="shared" si="451"/>
        <v>0</v>
      </c>
      <c r="J1909" s="1">
        <f t="shared" si="452"/>
        <v>1</v>
      </c>
      <c r="K1909" s="1">
        <f t="shared" si="453"/>
        <v>0</v>
      </c>
      <c r="L1909" s="1">
        <f t="shared" si="454"/>
        <v>0</v>
      </c>
      <c r="M1909" s="1">
        <f t="shared" si="455"/>
        <v>0</v>
      </c>
      <c r="O1909" s="1">
        <f t="shared" si="456"/>
        <v>1</v>
      </c>
      <c r="P1909" s="1">
        <f t="shared" si="457"/>
        <v>0</v>
      </c>
      <c r="Q1909" s="1">
        <f t="shared" si="458"/>
        <v>0</v>
      </c>
      <c r="R1909" s="1">
        <f t="shared" si="459"/>
        <v>0</v>
      </c>
      <c r="Y1909" s="62">
        <v>1</v>
      </c>
      <c r="Z1909" s="62">
        <v>40</v>
      </c>
      <c r="AA1909" s="62">
        <v>24.33</v>
      </c>
      <c r="AB1909" s="62">
        <v>680</v>
      </c>
      <c r="AC1909" s="62">
        <v>1</v>
      </c>
    </row>
    <row r="1910" spans="1:29" x14ac:dyDescent="0.25">
      <c r="A1910" s="1">
        <f t="shared" si="445"/>
        <v>0</v>
      </c>
      <c r="B1910" s="1">
        <f t="shared" si="446"/>
        <v>1</v>
      </c>
      <c r="C1910" s="1">
        <f t="shared" si="447"/>
        <v>1</v>
      </c>
      <c r="E1910" s="1">
        <f t="shared" si="448"/>
        <v>1</v>
      </c>
      <c r="F1910" s="1">
        <f t="shared" si="449"/>
        <v>0</v>
      </c>
      <c r="G1910" s="1">
        <f t="shared" si="450"/>
        <v>0</v>
      </c>
      <c r="H1910" s="1">
        <f t="shared" si="451"/>
        <v>0</v>
      </c>
      <c r="J1910" s="1">
        <f t="shared" si="452"/>
        <v>1</v>
      </c>
      <c r="K1910" s="1">
        <f t="shared" si="453"/>
        <v>0</v>
      </c>
      <c r="L1910" s="1">
        <f t="shared" si="454"/>
        <v>0</v>
      </c>
      <c r="M1910" s="1">
        <f t="shared" si="455"/>
        <v>0</v>
      </c>
      <c r="O1910" s="1">
        <f t="shared" si="456"/>
        <v>0</v>
      </c>
      <c r="P1910" s="1">
        <f t="shared" si="457"/>
        <v>0</v>
      </c>
      <c r="Q1910" s="1">
        <f t="shared" si="458"/>
        <v>1</v>
      </c>
      <c r="R1910" s="1">
        <f t="shared" si="459"/>
        <v>0</v>
      </c>
      <c r="Y1910" s="62">
        <v>1</v>
      </c>
      <c r="Z1910" s="62">
        <v>45</v>
      </c>
      <c r="AA1910" s="62">
        <v>26.8</v>
      </c>
      <c r="AB1910" s="62">
        <v>690</v>
      </c>
      <c r="AC1910" s="62">
        <v>1</v>
      </c>
    </row>
    <row r="1911" spans="1:29" x14ac:dyDescent="0.25">
      <c r="A1911" s="1">
        <f t="shared" si="445"/>
        <v>1</v>
      </c>
      <c r="B1911" s="1">
        <f t="shared" si="446"/>
        <v>1</v>
      </c>
      <c r="C1911" s="1">
        <f t="shared" si="447"/>
        <v>1</v>
      </c>
      <c r="E1911" s="1">
        <f t="shared" si="448"/>
        <v>1</v>
      </c>
      <c r="F1911" s="1">
        <f t="shared" si="449"/>
        <v>0</v>
      </c>
      <c r="G1911" s="1">
        <f t="shared" si="450"/>
        <v>0</v>
      </c>
      <c r="H1911" s="1">
        <f t="shared" si="451"/>
        <v>0</v>
      </c>
      <c r="J1911" s="1">
        <f t="shared" si="452"/>
        <v>1</v>
      </c>
      <c r="K1911" s="1">
        <f t="shared" si="453"/>
        <v>0</v>
      </c>
      <c r="L1911" s="1">
        <f t="shared" si="454"/>
        <v>0</v>
      </c>
      <c r="M1911" s="1">
        <f t="shared" si="455"/>
        <v>0</v>
      </c>
      <c r="O1911" s="1">
        <f t="shared" si="456"/>
        <v>1</v>
      </c>
      <c r="P1911" s="1">
        <f t="shared" si="457"/>
        <v>0</v>
      </c>
      <c r="Q1911" s="1">
        <f t="shared" si="458"/>
        <v>0</v>
      </c>
      <c r="R1911" s="1">
        <f t="shared" si="459"/>
        <v>0</v>
      </c>
      <c r="Y1911" s="62">
        <v>1</v>
      </c>
      <c r="Z1911" s="62">
        <v>68</v>
      </c>
      <c r="AA1911" s="62">
        <v>16.87</v>
      </c>
      <c r="AB1911" s="62">
        <v>670</v>
      </c>
      <c r="AC1911" s="62">
        <v>1</v>
      </c>
    </row>
    <row r="1912" spans="1:29" x14ac:dyDescent="0.25">
      <c r="A1912" s="1">
        <f t="shared" si="445"/>
        <v>1</v>
      </c>
      <c r="B1912" s="1">
        <f t="shared" si="446"/>
        <v>1</v>
      </c>
      <c r="C1912" s="1">
        <f t="shared" si="447"/>
        <v>1</v>
      </c>
      <c r="E1912" s="1">
        <f t="shared" si="448"/>
        <v>1</v>
      </c>
      <c r="F1912" s="1">
        <f t="shared" si="449"/>
        <v>0</v>
      </c>
      <c r="G1912" s="1">
        <f t="shared" si="450"/>
        <v>0</v>
      </c>
      <c r="H1912" s="1">
        <f t="shared" si="451"/>
        <v>0</v>
      </c>
      <c r="J1912" s="1">
        <f t="shared" si="452"/>
        <v>1</v>
      </c>
      <c r="K1912" s="1">
        <f t="shared" si="453"/>
        <v>0</v>
      </c>
      <c r="L1912" s="1">
        <f t="shared" si="454"/>
        <v>0</v>
      </c>
      <c r="M1912" s="1">
        <f t="shared" si="455"/>
        <v>0</v>
      </c>
      <c r="O1912" s="1">
        <f t="shared" si="456"/>
        <v>1</v>
      </c>
      <c r="P1912" s="1">
        <f t="shared" si="457"/>
        <v>0</v>
      </c>
      <c r="Q1912" s="1">
        <f t="shared" si="458"/>
        <v>0</v>
      </c>
      <c r="R1912" s="1">
        <f t="shared" si="459"/>
        <v>0</v>
      </c>
      <c r="Y1912" s="62">
        <v>0</v>
      </c>
      <c r="Z1912" s="62">
        <v>43</v>
      </c>
      <c r="AA1912" s="62">
        <v>10.55</v>
      </c>
      <c r="AB1912" s="62">
        <v>665</v>
      </c>
      <c r="AC1912" s="62">
        <v>1</v>
      </c>
    </row>
    <row r="1913" spans="1:29" x14ac:dyDescent="0.25">
      <c r="A1913" s="1">
        <f t="shared" si="445"/>
        <v>1</v>
      </c>
      <c r="B1913" s="1">
        <f t="shared" si="446"/>
        <v>1</v>
      </c>
      <c r="C1913" s="1">
        <f t="shared" si="447"/>
        <v>1</v>
      </c>
      <c r="E1913" s="1">
        <f t="shared" si="448"/>
        <v>1</v>
      </c>
      <c r="F1913" s="1">
        <f t="shared" si="449"/>
        <v>0</v>
      </c>
      <c r="G1913" s="1">
        <f t="shared" si="450"/>
        <v>0</v>
      </c>
      <c r="H1913" s="1">
        <f t="shared" si="451"/>
        <v>0</v>
      </c>
      <c r="J1913" s="1">
        <f t="shared" si="452"/>
        <v>1</v>
      </c>
      <c r="K1913" s="1">
        <f t="shared" si="453"/>
        <v>0</v>
      </c>
      <c r="L1913" s="1">
        <f t="shared" si="454"/>
        <v>0</v>
      </c>
      <c r="M1913" s="1">
        <f t="shared" si="455"/>
        <v>0</v>
      </c>
      <c r="O1913" s="1">
        <f t="shared" si="456"/>
        <v>1</v>
      </c>
      <c r="P1913" s="1">
        <f t="shared" si="457"/>
        <v>0</v>
      </c>
      <c r="Q1913" s="1">
        <f t="shared" si="458"/>
        <v>0</v>
      </c>
      <c r="R1913" s="1">
        <f t="shared" si="459"/>
        <v>0</v>
      </c>
      <c r="Y1913" s="62">
        <v>1</v>
      </c>
      <c r="Z1913" s="62">
        <v>65</v>
      </c>
      <c r="AA1913" s="62">
        <v>23.91</v>
      </c>
      <c r="AB1913" s="62">
        <v>665</v>
      </c>
      <c r="AC1913" s="62">
        <v>1</v>
      </c>
    </row>
    <row r="1914" spans="1:29" x14ac:dyDescent="0.25">
      <c r="A1914" s="1">
        <f t="shared" si="445"/>
        <v>0</v>
      </c>
      <c r="B1914" s="1">
        <f t="shared" si="446"/>
        <v>0</v>
      </c>
      <c r="C1914" s="1">
        <f t="shared" si="447"/>
        <v>1</v>
      </c>
      <c r="E1914" s="1">
        <f t="shared" si="448"/>
        <v>1</v>
      </c>
      <c r="F1914" s="1">
        <f t="shared" si="449"/>
        <v>0</v>
      </c>
      <c r="G1914" s="1">
        <f t="shared" si="450"/>
        <v>0</v>
      </c>
      <c r="H1914" s="1">
        <f t="shared" si="451"/>
        <v>0</v>
      </c>
      <c r="J1914" s="1">
        <f t="shared" si="452"/>
        <v>0</v>
      </c>
      <c r="K1914" s="1">
        <f t="shared" si="453"/>
        <v>0</v>
      </c>
      <c r="L1914" s="1">
        <f t="shared" si="454"/>
        <v>1</v>
      </c>
      <c r="M1914" s="1">
        <f t="shared" si="455"/>
        <v>0</v>
      </c>
      <c r="O1914" s="1">
        <f t="shared" si="456"/>
        <v>0</v>
      </c>
      <c r="P1914" s="1">
        <f t="shared" si="457"/>
        <v>0</v>
      </c>
      <c r="Q1914" s="1">
        <f t="shared" si="458"/>
        <v>1</v>
      </c>
      <c r="R1914" s="1">
        <f t="shared" si="459"/>
        <v>0</v>
      </c>
      <c r="Y1914" s="62">
        <v>1</v>
      </c>
      <c r="Z1914" s="62">
        <v>102</v>
      </c>
      <c r="AA1914" s="62">
        <v>9.56</v>
      </c>
      <c r="AB1914" s="62">
        <v>715</v>
      </c>
      <c r="AC1914" s="62">
        <v>1</v>
      </c>
    </row>
    <row r="1915" spans="1:29" x14ac:dyDescent="0.25">
      <c r="A1915" s="1">
        <f t="shared" si="445"/>
        <v>0</v>
      </c>
      <c r="B1915" s="1">
        <f t="shared" si="446"/>
        <v>0</v>
      </c>
      <c r="C1915" s="1">
        <f t="shared" si="447"/>
        <v>1</v>
      </c>
      <c r="E1915" s="1">
        <f t="shared" si="448"/>
        <v>1</v>
      </c>
      <c r="F1915" s="1">
        <f t="shared" si="449"/>
        <v>0</v>
      </c>
      <c r="G1915" s="1">
        <f t="shared" si="450"/>
        <v>0</v>
      </c>
      <c r="H1915" s="1">
        <f t="shared" si="451"/>
        <v>0</v>
      </c>
      <c r="J1915" s="1">
        <f t="shared" si="452"/>
        <v>0</v>
      </c>
      <c r="K1915" s="1">
        <f t="shared" si="453"/>
        <v>0</v>
      </c>
      <c r="L1915" s="1">
        <f t="shared" si="454"/>
        <v>1</v>
      </c>
      <c r="M1915" s="1">
        <f t="shared" si="455"/>
        <v>0</v>
      </c>
      <c r="O1915" s="1">
        <f t="shared" si="456"/>
        <v>0</v>
      </c>
      <c r="P1915" s="1">
        <f t="shared" si="457"/>
        <v>0</v>
      </c>
      <c r="Q1915" s="1">
        <f t="shared" si="458"/>
        <v>1</v>
      </c>
      <c r="R1915" s="1">
        <f t="shared" si="459"/>
        <v>0</v>
      </c>
      <c r="Y1915" s="62">
        <v>1</v>
      </c>
      <c r="Z1915" s="62">
        <v>65</v>
      </c>
      <c r="AA1915" s="62">
        <v>24.11</v>
      </c>
      <c r="AB1915" s="62">
        <v>670</v>
      </c>
      <c r="AC1915" s="62">
        <v>1</v>
      </c>
    </row>
    <row r="1916" spans="1:29" x14ac:dyDescent="0.25">
      <c r="A1916" s="1">
        <f t="shared" si="445"/>
        <v>0</v>
      </c>
      <c r="B1916" s="1">
        <f t="shared" si="446"/>
        <v>0</v>
      </c>
      <c r="C1916" s="1">
        <f t="shared" si="447"/>
        <v>1</v>
      </c>
      <c r="E1916" s="1">
        <f t="shared" si="448"/>
        <v>1</v>
      </c>
      <c r="F1916" s="1">
        <f t="shared" si="449"/>
        <v>0</v>
      </c>
      <c r="G1916" s="1">
        <f t="shared" si="450"/>
        <v>0</v>
      </c>
      <c r="H1916" s="1">
        <f t="shared" si="451"/>
        <v>0</v>
      </c>
      <c r="J1916" s="1">
        <f t="shared" si="452"/>
        <v>0</v>
      </c>
      <c r="K1916" s="1">
        <f t="shared" si="453"/>
        <v>0</v>
      </c>
      <c r="L1916" s="1">
        <f t="shared" si="454"/>
        <v>1</v>
      </c>
      <c r="M1916" s="1">
        <f t="shared" si="455"/>
        <v>0</v>
      </c>
      <c r="O1916" s="1">
        <f t="shared" si="456"/>
        <v>0</v>
      </c>
      <c r="P1916" s="1">
        <f t="shared" si="457"/>
        <v>0</v>
      </c>
      <c r="Q1916" s="1">
        <f t="shared" si="458"/>
        <v>1</v>
      </c>
      <c r="R1916" s="1">
        <f t="shared" si="459"/>
        <v>0</v>
      </c>
      <c r="Y1916" s="62">
        <v>1</v>
      </c>
      <c r="Z1916" s="62">
        <v>40</v>
      </c>
      <c r="AA1916" s="62">
        <v>20.100000000000001</v>
      </c>
      <c r="AB1916" s="62">
        <v>685</v>
      </c>
      <c r="AC1916" s="62">
        <v>1</v>
      </c>
    </row>
    <row r="1917" spans="1:29" x14ac:dyDescent="0.25">
      <c r="A1917" s="1">
        <f t="shared" si="445"/>
        <v>0</v>
      </c>
      <c r="B1917" s="1">
        <f t="shared" si="446"/>
        <v>1</v>
      </c>
      <c r="C1917" s="1">
        <f t="shared" si="447"/>
        <v>1</v>
      </c>
      <c r="E1917" s="1">
        <f t="shared" si="448"/>
        <v>1</v>
      </c>
      <c r="F1917" s="1">
        <f t="shared" si="449"/>
        <v>0</v>
      </c>
      <c r="G1917" s="1">
        <f t="shared" si="450"/>
        <v>0</v>
      </c>
      <c r="H1917" s="1">
        <f t="shared" si="451"/>
        <v>0</v>
      </c>
      <c r="J1917" s="1">
        <f t="shared" si="452"/>
        <v>1</v>
      </c>
      <c r="K1917" s="1">
        <f t="shared" si="453"/>
        <v>0</v>
      </c>
      <c r="L1917" s="1">
        <f t="shared" si="454"/>
        <v>0</v>
      </c>
      <c r="M1917" s="1">
        <f t="shared" si="455"/>
        <v>0</v>
      </c>
      <c r="O1917" s="1">
        <f t="shared" si="456"/>
        <v>0</v>
      </c>
      <c r="P1917" s="1">
        <f t="shared" si="457"/>
        <v>0</v>
      </c>
      <c r="Q1917" s="1">
        <f t="shared" si="458"/>
        <v>1</v>
      </c>
      <c r="R1917" s="1">
        <f t="shared" si="459"/>
        <v>0</v>
      </c>
      <c r="Y1917" s="62">
        <v>1</v>
      </c>
      <c r="Z1917" s="62">
        <v>95</v>
      </c>
      <c r="AA1917" s="62">
        <v>15.64</v>
      </c>
      <c r="AB1917" s="62">
        <v>715</v>
      </c>
      <c r="AC1917" s="62">
        <v>1</v>
      </c>
    </row>
    <row r="1918" spans="1:29" x14ac:dyDescent="0.25">
      <c r="A1918" s="1">
        <f t="shared" si="445"/>
        <v>0</v>
      </c>
      <c r="B1918" s="1">
        <f t="shared" si="446"/>
        <v>0</v>
      </c>
      <c r="C1918" s="1">
        <f t="shared" si="447"/>
        <v>1</v>
      </c>
      <c r="E1918" s="1">
        <f t="shared" si="448"/>
        <v>1</v>
      </c>
      <c r="F1918" s="1">
        <f t="shared" si="449"/>
        <v>0</v>
      </c>
      <c r="G1918" s="1">
        <f t="shared" si="450"/>
        <v>0</v>
      </c>
      <c r="H1918" s="1">
        <f t="shared" si="451"/>
        <v>0</v>
      </c>
      <c r="J1918" s="1">
        <f t="shared" si="452"/>
        <v>0</v>
      </c>
      <c r="K1918" s="1">
        <f t="shared" si="453"/>
        <v>0</v>
      </c>
      <c r="L1918" s="1">
        <f t="shared" si="454"/>
        <v>1</v>
      </c>
      <c r="M1918" s="1">
        <f t="shared" si="455"/>
        <v>0</v>
      </c>
      <c r="O1918" s="1">
        <f t="shared" si="456"/>
        <v>0</v>
      </c>
      <c r="P1918" s="1">
        <f t="shared" si="457"/>
        <v>0</v>
      </c>
      <c r="Q1918" s="1">
        <f t="shared" si="458"/>
        <v>1</v>
      </c>
      <c r="R1918" s="1">
        <f t="shared" si="459"/>
        <v>0</v>
      </c>
      <c r="Y1918" s="62">
        <v>1</v>
      </c>
      <c r="Z1918" s="62">
        <v>55</v>
      </c>
      <c r="AA1918" s="62">
        <v>29.57</v>
      </c>
      <c r="AB1918" s="62">
        <v>715</v>
      </c>
      <c r="AC1918" s="62">
        <v>1</v>
      </c>
    </row>
    <row r="1919" spans="1:29" x14ac:dyDescent="0.25">
      <c r="A1919" s="1">
        <f t="shared" si="445"/>
        <v>1</v>
      </c>
      <c r="B1919" s="1">
        <f t="shared" si="446"/>
        <v>1</v>
      </c>
      <c r="C1919" s="1">
        <f t="shared" si="447"/>
        <v>1</v>
      </c>
      <c r="E1919" s="1">
        <f t="shared" si="448"/>
        <v>1</v>
      </c>
      <c r="F1919" s="1">
        <f t="shared" si="449"/>
        <v>0</v>
      </c>
      <c r="G1919" s="1">
        <f t="shared" si="450"/>
        <v>0</v>
      </c>
      <c r="H1919" s="1">
        <f t="shared" si="451"/>
        <v>0</v>
      </c>
      <c r="J1919" s="1">
        <f t="shared" si="452"/>
        <v>1</v>
      </c>
      <c r="K1919" s="1">
        <f t="shared" si="453"/>
        <v>0</v>
      </c>
      <c r="L1919" s="1">
        <f t="shared" si="454"/>
        <v>0</v>
      </c>
      <c r="M1919" s="1">
        <f t="shared" si="455"/>
        <v>0</v>
      </c>
      <c r="O1919" s="1">
        <f t="shared" si="456"/>
        <v>1</v>
      </c>
      <c r="P1919" s="1">
        <f t="shared" si="457"/>
        <v>0</v>
      </c>
      <c r="Q1919" s="1">
        <f t="shared" si="458"/>
        <v>0</v>
      </c>
      <c r="R1919" s="1">
        <f t="shared" si="459"/>
        <v>0</v>
      </c>
      <c r="Y1919" s="62">
        <v>0</v>
      </c>
      <c r="Z1919" s="62">
        <v>46.5</v>
      </c>
      <c r="AA1919" s="62">
        <v>5.91</v>
      </c>
      <c r="AB1919" s="62">
        <v>685</v>
      </c>
      <c r="AC1919" s="62">
        <v>1</v>
      </c>
    </row>
    <row r="1920" spans="1:29" x14ac:dyDescent="0.25">
      <c r="A1920" s="1">
        <f t="shared" si="445"/>
        <v>0</v>
      </c>
      <c r="B1920" s="1">
        <f t="shared" si="446"/>
        <v>0</v>
      </c>
      <c r="C1920" s="1">
        <f t="shared" si="447"/>
        <v>1</v>
      </c>
      <c r="E1920" s="1">
        <f t="shared" si="448"/>
        <v>1</v>
      </c>
      <c r="F1920" s="1">
        <f t="shared" si="449"/>
        <v>0</v>
      </c>
      <c r="G1920" s="1">
        <f t="shared" si="450"/>
        <v>0</v>
      </c>
      <c r="H1920" s="1">
        <f t="shared" si="451"/>
        <v>0</v>
      </c>
      <c r="J1920" s="1">
        <f t="shared" si="452"/>
        <v>0</v>
      </c>
      <c r="K1920" s="1">
        <f t="shared" si="453"/>
        <v>0</v>
      </c>
      <c r="L1920" s="1">
        <f t="shared" si="454"/>
        <v>1</v>
      </c>
      <c r="M1920" s="1">
        <f t="shared" si="455"/>
        <v>0</v>
      </c>
      <c r="O1920" s="1">
        <f t="shared" si="456"/>
        <v>0</v>
      </c>
      <c r="P1920" s="1">
        <f t="shared" si="457"/>
        <v>0</v>
      </c>
      <c r="Q1920" s="1">
        <f t="shared" si="458"/>
        <v>1</v>
      </c>
      <c r="R1920" s="1">
        <f t="shared" si="459"/>
        <v>0</v>
      </c>
      <c r="Y1920" s="62">
        <v>0</v>
      </c>
      <c r="Z1920" s="62">
        <v>100</v>
      </c>
      <c r="AA1920" s="62">
        <v>23.9</v>
      </c>
      <c r="AB1920" s="62">
        <v>660</v>
      </c>
      <c r="AC1920" s="62">
        <v>1</v>
      </c>
    </row>
    <row r="1921" spans="1:29" x14ac:dyDescent="0.25">
      <c r="A1921" s="1">
        <f t="shared" si="445"/>
        <v>0</v>
      </c>
      <c r="B1921" s="1">
        <f t="shared" si="446"/>
        <v>0</v>
      </c>
      <c r="C1921" s="1">
        <f t="shared" si="447"/>
        <v>1</v>
      </c>
      <c r="E1921" s="1">
        <f t="shared" si="448"/>
        <v>1</v>
      </c>
      <c r="F1921" s="1">
        <f t="shared" si="449"/>
        <v>0</v>
      </c>
      <c r="G1921" s="1">
        <f t="shared" si="450"/>
        <v>0</v>
      </c>
      <c r="H1921" s="1">
        <f t="shared" si="451"/>
        <v>0</v>
      </c>
      <c r="J1921" s="1">
        <f t="shared" si="452"/>
        <v>0</v>
      </c>
      <c r="K1921" s="1">
        <f t="shared" si="453"/>
        <v>0</v>
      </c>
      <c r="L1921" s="1">
        <f t="shared" si="454"/>
        <v>1</v>
      </c>
      <c r="M1921" s="1">
        <f t="shared" si="455"/>
        <v>0</v>
      </c>
      <c r="O1921" s="1">
        <f t="shared" si="456"/>
        <v>0</v>
      </c>
      <c r="P1921" s="1">
        <f t="shared" si="457"/>
        <v>0</v>
      </c>
      <c r="Q1921" s="1">
        <f t="shared" si="458"/>
        <v>1</v>
      </c>
      <c r="R1921" s="1">
        <f t="shared" si="459"/>
        <v>0</v>
      </c>
      <c r="Y1921" s="62">
        <v>1</v>
      </c>
      <c r="Z1921" s="62">
        <v>96</v>
      </c>
      <c r="AA1921" s="62">
        <v>22.64</v>
      </c>
      <c r="AB1921" s="62">
        <v>660</v>
      </c>
      <c r="AC1921" s="62">
        <v>1</v>
      </c>
    </row>
    <row r="1922" spans="1:29" x14ac:dyDescent="0.25">
      <c r="A1922" s="1">
        <f t="shared" si="445"/>
        <v>1</v>
      </c>
      <c r="B1922" s="1">
        <f t="shared" si="446"/>
        <v>1</v>
      </c>
      <c r="C1922" s="1">
        <f t="shared" si="447"/>
        <v>1</v>
      </c>
      <c r="E1922" s="1">
        <f t="shared" si="448"/>
        <v>1</v>
      </c>
      <c r="F1922" s="1">
        <f t="shared" si="449"/>
        <v>0</v>
      </c>
      <c r="G1922" s="1">
        <f t="shared" si="450"/>
        <v>0</v>
      </c>
      <c r="H1922" s="1">
        <f t="shared" si="451"/>
        <v>0</v>
      </c>
      <c r="J1922" s="1">
        <f t="shared" si="452"/>
        <v>1</v>
      </c>
      <c r="K1922" s="1">
        <f t="shared" si="453"/>
        <v>0</v>
      </c>
      <c r="L1922" s="1">
        <f t="shared" si="454"/>
        <v>0</v>
      </c>
      <c r="M1922" s="1">
        <f t="shared" si="455"/>
        <v>0</v>
      </c>
      <c r="O1922" s="1">
        <f t="shared" si="456"/>
        <v>1</v>
      </c>
      <c r="P1922" s="1">
        <f t="shared" si="457"/>
        <v>0</v>
      </c>
      <c r="Q1922" s="1">
        <f t="shared" si="458"/>
        <v>0</v>
      </c>
      <c r="R1922" s="1">
        <f t="shared" si="459"/>
        <v>0</v>
      </c>
      <c r="Y1922" s="62">
        <v>0</v>
      </c>
      <c r="Z1922" s="62">
        <v>135</v>
      </c>
      <c r="AA1922" s="62">
        <v>18.61</v>
      </c>
      <c r="AB1922" s="62">
        <v>680</v>
      </c>
      <c r="AC1922" s="62">
        <v>1</v>
      </c>
    </row>
    <row r="1923" spans="1:29" x14ac:dyDescent="0.25">
      <c r="A1923" s="1">
        <f t="shared" si="445"/>
        <v>0</v>
      </c>
      <c r="B1923" s="1">
        <f t="shared" si="446"/>
        <v>0</v>
      </c>
      <c r="C1923" s="1">
        <f t="shared" si="447"/>
        <v>1</v>
      </c>
      <c r="E1923" s="1">
        <f t="shared" si="448"/>
        <v>1</v>
      </c>
      <c r="F1923" s="1">
        <f t="shared" si="449"/>
        <v>0</v>
      </c>
      <c r="G1923" s="1">
        <f t="shared" si="450"/>
        <v>0</v>
      </c>
      <c r="H1923" s="1">
        <f t="shared" si="451"/>
        <v>0</v>
      </c>
      <c r="J1923" s="1">
        <f t="shared" si="452"/>
        <v>0</v>
      </c>
      <c r="K1923" s="1">
        <f t="shared" si="453"/>
        <v>0</v>
      </c>
      <c r="L1923" s="1">
        <f t="shared" si="454"/>
        <v>1</v>
      </c>
      <c r="M1923" s="1">
        <f t="shared" si="455"/>
        <v>0</v>
      </c>
      <c r="O1923" s="1">
        <f t="shared" si="456"/>
        <v>0</v>
      </c>
      <c r="P1923" s="1">
        <f t="shared" si="457"/>
        <v>0</v>
      </c>
      <c r="Q1923" s="1">
        <f t="shared" si="458"/>
        <v>1</v>
      </c>
      <c r="R1923" s="1">
        <f t="shared" si="459"/>
        <v>0</v>
      </c>
      <c r="Y1923" s="62">
        <v>1</v>
      </c>
      <c r="Z1923" s="62">
        <v>85</v>
      </c>
      <c r="AA1923" s="62">
        <v>16.190000000000001</v>
      </c>
      <c r="AB1923" s="62">
        <v>700</v>
      </c>
      <c r="AC1923" s="62">
        <v>1</v>
      </c>
    </row>
    <row r="1924" spans="1:29" x14ac:dyDescent="0.25">
      <c r="A1924" s="1">
        <f t="shared" si="445"/>
        <v>0</v>
      </c>
      <c r="B1924" s="1">
        <f t="shared" si="446"/>
        <v>1</v>
      </c>
      <c r="C1924" s="1">
        <f t="shared" si="447"/>
        <v>1</v>
      </c>
      <c r="E1924" s="1">
        <f t="shared" si="448"/>
        <v>1</v>
      </c>
      <c r="F1924" s="1">
        <f t="shared" si="449"/>
        <v>0</v>
      </c>
      <c r="G1924" s="1">
        <f t="shared" si="450"/>
        <v>0</v>
      </c>
      <c r="H1924" s="1">
        <f t="shared" si="451"/>
        <v>0</v>
      </c>
      <c r="J1924" s="1">
        <f t="shared" si="452"/>
        <v>1</v>
      </c>
      <c r="K1924" s="1">
        <f t="shared" si="453"/>
        <v>0</v>
      </c>
      <c r="L1924" s="1">
        <f t="shared" si="454"/>
        <v>0</v>
      </c>
      <c r="M1924" s="1">
        <f t="shared" si="455"/>
        <v>0</v>
      </c>
      <c r="O1924" s="1">
        <f t="shared" si="456"/>
        <v>0</v>
      </c>
      <c r="P1924" s="1">
        <f t="shared" si="457"/>
        <v>0</v>
      </c>
      <c r="Q1924" s="1">
        <f t="shared" si="458"/>
        <v>1</v>
      </c>
      <c r="R1924" s="1">
        <f t="shared" si="459"/>
        <v>0</v>
      </c>
      <c r="Y1924" s="62">
        <v>0</v>
      </c>
      <c r="Z1924" s="62">
        <v>60</v>
      </c>
      <c r="AA1924" s="62">
        <v>18.88</v>
      </c>
      <c r="AB1924" s="62">
        <v>750</v>
      </c>
      <c r="AC1924" s="62">
        <v>1</v>
      </c>
    </row>
    <row r="1925" spans="1:29" x14ac:dyDescent="0.25">
      <c r="A1925" s="1">
        <f t="shared" si="445"/>
        <v>1</v>
      </c>
      <c r="B1925" s="1">
        <f t="shared" si="446"/>
        <v>1</v>
      </c>
      <c r="C1925" s="1">
        <f t="shared" si="447"/>
        <v>1</v>
      </c>
      <c r="E1925" s="1">
        <f t="shared" si="448"/>
        <v>1</v>
      </c>
      <c r="F1925" s="1">
        <f t="shared" si="449"/>
        <v>0</v>
      </c>
      <c r="G1925" s="1">
        <f t="shared" si="450"/>
        <v>0</v>
      </c>
      <c r="H1925" s="1">
        <f t="shared" si="451"/>
        <v>0</v>
      </c>
      <c r="J1925" s="1">
        <f t="shared" si="452"/>
        <v>1</v>
      </c>
      <c r="K1925" s="1">
        <f t="shared" si="453"/>
        <v>0</v>
      </c>
      <c r="L1925" s="1">
        <f t="shared" si="454"/>
        <v>0</v>
      </c>
      <c r="M1925" s="1">
        <f t="shared" si="455"/>
        <v>0</v>
      </c>
      <c r="O1925" s="1">
        <f t="shared" si="456"/>
        <v>1</v>
      </c>
      <c r="P1925" s="1">
        <f t="shared" si="457"/>
        <v>0</v>
      </c>
      <c r="Q1925" s="1">
        <f t="shared" si="458"/>
        <v>0</v>
      </c>
      <c r="R1925" s="1">
        <f t="shared" si="459"/>
        <v>0</v>
      </c>
      <c r="Y1925" s="62">
        <v>0</v>
      </c>
      <c r="Z1925" s="62">
        <v>41.5</v>
      </c>
      <c r="AA1925" s="62">
        <v>33.83</v>
      </c>
      <c r="AB1925" s="62">
        <v>695</v>
      </c>
      <c r="AC1925" s="62">
        <v>1</v>
      </c>
    </row>
    <row r="1926" spans="1:29" x14ac:dyDescent="0.25">
      <c r="A1926" s="1">
        <f t="shared" si="445"/>
        <v>1</v>
      </c>
      <c r="B1926" s="1">
        <f t="shared" si="446"/>
        <v>1</v>
      </c>
      <c r="C1926" s="1">
        <f t="shared" si="447"/>
        <v>1</v>
      </c>
      <c r="E1926" s="1">
        <f t="shared" si="448"/>
        <v>1</v>
      </c>
      <c r="F1926" s="1">
        <f t="shared" si="449"/>
        <v>0</v>
      </c>
      <c r="G1926" s="1">
        <f t="shared" si="450"/>
        <v>0</v>
      </c>
      <c r="H1926" s="1">
        <f t="shared" si="451"/>
        <v>0</v>
      </c>
      <c r="J1926" s="1">
        <f t="shared" si="452"/>
        <v>1</v>
      </c>
      <c r="K1926" s="1">
        <f t="shared" si="453"/>
        <v>0</v>
      </c>
      <c r="L1926" s="1">
        <f t="shared" si="454"/>
        <v>0</v>
      </c>
      <c r="M1926" s="1">
        <f t="shared" si="455"/>
        <v>0</v>
      </c>
      <c r="O1926" s="1">
        <f t="shared" si="456"/>
        <v>1</v>
      </c>
      <c r="P1926" s="1">
        <f t="shared" si="457"/>
        <v>0</v>
      </c>
      <c r="Q1926" s="1">
        <f t="shared" si="458"/>
        <v>0</v>
      </c>
      <c r="R1926" s="1">
        <f t="shared" si="459"/>
        <v>0</v>
      </c>
      <c r="Y1926" s="62">
        <v>1</v>
      </c>
      <c r="Z1926" s="62">
        <v>75</v>
      </c>
      <c r="AA1926" s="62">
        <v>9.01</v>
      </c>
      <c r="AB1926" s="62">
        <v>685</v>
      </c>
      <c r="AC1926" s="62">
        <v>1</v>
      </c>
    </row>
    <row r="1927" spans="1:29" x14ac:dyDescent="0.25">
      <c r="A1927" s="1">
        <f t="shared" ref="A1927:A1990" si="460">IF($AB1922&gt;716,1,IF($Z1922&gt;85.24,1,0))</f>
        <v>1</v>
      </c>
      <c r="B1927" s="1">
        <f t="shared" ref="B1927:B1990" si="461">IF($AB1922&gt;716,1,IF($Z1922&gt;85.24,1,IF($AA1922&lt;=16.54,1,0)))</f>
        <v>1</v>
      </c>
      <c r="C1927" s="1">
        <f t="shared" ref="C1927:C1990" si="462">IF($AB1922&gt;716,1,IF($Z1922&gt;85.24,1,IF($AA1922&lt;=16.54,1,IF($Y1922=1,1,0))))</f>
        <v>1</v>
      </c>
      <c r="E1927" s="1">
        <f t="shared" ref="E1927:E1990" si="463">IF($C1927=1, IF($AC1922=1,1,0),0)</f>
        <v>1</v>
      </c>
      <c r="F1927" s="1">
        <f t="shared" ref="F1927:F1990" si="464">IF($C1927=1, IF($AC1922=0,1,0),0)</f>
        <v>0</v>
      </c>
      <c r="G1927" s="1">
        <f t="shared" ref="G1927:G1990" si="465">IF($C1927=0, IF($AC1922=1,1,0),0)</f>
        <v>0</v>
      </c>
      <c r="H1927" s="1">
        <f t="shared" ref="H1927:H1990" si="466">IF($C1927=0, IF($AC1922=0,1,0),0)</f>
        <v>0</v>
      </c>
      <c r="J1927" s="1">
        <f t="shared" ref="J1927:J1990" si="467">IF($B1927=1, IF($AC1922=1,1,0),0)</f>
        <v>1</v>
      </c>
      <c r="K1927" s="1">
        <f t="shared" ref="K1927:K1990" si="468">IF($B1927=1, IF($AC1922=0,1,0),0)</f>
        <v>0</v>
      </c>
      <c r="L1927" s="1">
        <f t="shared" ref="L1927:L1990" si="469">IF($B1927=0, IF($AC1922=1,1,0),0)</f>
        <v>0</v>
      </c>
      <c r="M1927" s="1">
        <f t="shared" ref="M1927:M1990" si="470">IF($B1927=0, IF($AC1922=0,1,0),0)</f>
        <v>0</v>
      </c>
      <c r="O1927" s="1">
        <f t="shared" ref="O1927:O1990" si="471">IF($A1927=1, IF($AC1922=1,1,0),0)</f>
        <v>1</v>
      </c>
      <c r="P1927" s="1">
        <f t="shared" ref="P1927:P1990" si="472">IF($A1927=1, IF($AC1922=0,1,0),0)</f>
        <v>0</v>
      </c>
      <c r="Q1927" s="1">
        <f t="shared" ref="Q1927:Q1990" si="473">IF($A1927=0, IF($AC1922=1,1,0),0)</f>
        <v>0</v>
      </c>
      <c r="R1927" s="1">
        <f t="shared" ref="R1927:R1990" si="474">IF($A1927=0, IF($AC1922=0,1,0),0)</f>
        <v>0</v>
      </c>
      <c r="Y1927" s="62">
        <v>1</v>
      </c>
      <c r="Z1927" s="62">
        <v>52</v>
      </c>
      <c r="AA1927" s="62">
        <v>11.65</v>
      </c>
      <c r="AB1927" s="62">
        <v>660</v>
      </c>
      <c r="AC1927" s="62">
        <v>1</v>
      </c>
    </row>
    <row r="1928" spans="1:29" x14ac:dyDescent="0.25">
      <c r="A1928" s="1">
        <f t="shared" si="460"/>
        <v>0</v>
      </c>
      <c r="B1928" s="1">
        <f t="shared" si="461"/>
        <v>1</v>
      </c>
      <c r="C1928" s="1">
        <f t="shared" si="462"/>
        <v>1</v>
      </c>
      <c r="E1928" s="1">
        <f t="shared" si="463"/>
        <v>1</v>
      </c>
      <c r="F1928" s="1">
        <f t="shared" si="464"/>
        <v>0</v>
      </c>
      <c r="G1928" s="1">
        <f t="shared" si="465"/>
        <v>0</v>
      </c>
      <c r="H1928" s="1">
        <f t="shared" si="466"/>
        <v>0</v>
      </c>
      <c r="J1928" s="1">
        <f t="shared" si="467"/>
        <v>1</v>
      </c>
      <c r="K1928" s="1">
        <f t="shared" si="468"/>
        <v>0</v>
      </c>
      <c r="L1928" s="1">
        <f t="shared" si="469"/>
        <v>0</v>
      </c>
      <c r="M1928" s="1">
        <f t="shared" si="470"/>
        <v>0</v>
      </c>
      <c r="O1928" s="1">
        <f t="shared" si="471"/>
        <v>0</v>
      </c>
      <c r="P1928" s="1">
        <f t="shared" si="472"/>
        <v>0</v>
      </c>
      <c r="Q1928" s="1">
        <f t="shared" si="473"/>
        <v>1</v>
      </c>
      <c r="R1928" s="1">
        <f t="shared" si="474"/>
        <v>0</v>
      </c>
      <c r="Y1928" s="62">
        <v>1</v>
      </c>
      <c r="Z1928" s="62">
        <v>35</v>
      </c>
      <c r="AA1928" s="62">
        <v>9.5299999999999994</v>
      </c>
      <c r="AB1928" s="62">
        <v>660</v>
      </c>
      <c r="AC1928" s="62">
        <v>1</v>
      </c>
    </row>
    <row r="1929" spans="1:29" x14ac:dyDescent="0.25">
      <c r="A1929" s="1">
        <f t="shared" si="460"/>
        <v>1</v>
      </c>
      <c r="B1929" s="1">
        <f t="shared" si="461"/>
        <v>1</v>
      </c>
      <c r="C1929" s="1">
        <f t="shared" si="462"/>
        <v>1</v>
      </c>
      <c r="E1929" s="1">
        <f t="shared" si="463"/>
        <v>1</v>
      </c>
      <c r="F1929" s="1">
        <f t="shared" si="464"/>
        <v>0</v>
      </c>
      <c r="G1929" s="1">
        <f t="shared" si="465"/>
        <v>0</v>
      </c>
      <c r="H1929" s="1">
        <f t="shared" si="466"/>
        <v>0</v>
      </c>
      <c r="J1929" s="1">
        <f t="shared" si="467"/>
        <v>1</v>
      </c>
      <c r="K1929" s="1">
        <f t="shared" si="468"/>
        <v>0</v>
      </c>
      <c r="L1929" s="1">
        <f t="shared" si="469"/>
        <v>0</v>
      </c>
      <c r="M1929" s="1">
        <f t="shared" si="470"/>
        <v>0</v>
      </c>
      <c r="O1929" s="1">
        <f t="shared" si="471"/>
        <v>1</v>
      </c>
      <c r="P1929" s="1">
        <f t="shared" si="472"/>
        <v>0</v>
      </c>
      <c r="Q1929" s="1">
        <f t="shared" si="473"/>
        <v>0</v>
      </c>
      <c r="R1929" s="1">
        <f t="shared" si="474"/>
        <v>0</v>
      </c>
      <c r="Y1929" s="62">
        <v>1</v>
      </c>
      <c r="Z1929" s="62">
        <v>41.9</v>
      </c>
      <c r="AA1929" s="62">
        <v>26.35</v>
      </c>
      <c r="AB1929" s="62">
        <v>705</v>
      </c>
      <c r="AC1929" s="62">
        <v>1</v>
      </c>
    </row>
    <row r="1930" spans="1:29" x14ac:dyDescent="0.25">
      <c r="A1930" s="1">
        <f t="shared" si="460"/>
        <v>0</v>
      </c>
      <c r="B1930" s="1">
        <f t="shared" si="461"/>
        <v>0</v>
      </c>
      <c r="C1930" s="1">
        <f t="shared" si="462"/>
        <v>0</v>
      </c>
      <c r="E1930" s="1">
        <f t="shared" si="463"/>
        <v>0</v>
      </c>
      <c r="F1930" s="1">
        <f t="shared" si="464"/>
        <v>0</v>
      </c>
      <c r="G1930" s="1">
        <f t="shared" si="465"/>
        <v>1</v>
      </c>
      <c r="H1930" s="1">
        <f t="shared" si="466"/>
        <v>0</v>
      </c>
      <c r="J1930" s="1">
        <f t="shared" si="467"/>
        <v>0</v>
      </c>
      <c r="K1930" s="1">
        <f t="shared" si="468"/>
        <v>0</v>
      </c>
      <c r="L1930" s="1">
        <f t="shared" si="469"/>
        <v>1</v>
      </c>
      <c r="M1930" s="1">
        <f t="shared" si="470"/>
        <v>0</v>
      </c>
      <c r="O1930" s="1">
        <f t="shared" si="471"/>
        <v>0</v>
      </c>
      <c r="P1930" s="1">
        <f t="shared" si="472"/>
        <v>0</v>
      </c>
      <c r="Q1930" s="1">
        <f t="shared" si="473"/>
        <v>1</v>
      </c>
      <c r="R1930" s="1">
        <f t="shared" si="474"/>
        <v>0</v>
      </c>
      <c r="Y1930" s="62">
        <v>1</v>
      </c>
      <c r="Z1930" s="62">
        <v>140</v>
      </c>
      <c r="AA1930" s="62">
        <v>13.04</v>
      </c>
      <c r="AB1930" s="62">
        <v>670</v>
      </c>
      <c r="AC1930" s="62">
        <v>1</v>
      </c>
    </row>
    <row r="1931" spans="1:29" x14ac:dyDescent="0.25">
      <c r="A1931" s="1">
        <f t="shared" si="460"/>
        <v>0</v>
      </c>
      <c r="B1931" s="1">
        <f t="shared" si="461"/>
        <v>1</v>
      </c>
      <c r="C1931" s="1">
        <f t="shared" si="462"/>
        <v>1</v>
      </c>
      <c r="E1931" s="1">
        <f t="shared" si="463"/>
        <v>1</v>
      </c>
      <c r="F1931" s="1">
        <f t="shared" si="464"/>
        <v>0</v>
      </c>
      <c r="G1931" s="1">
        <f t="shared" si="465"/>
        <v>0</v>
      </c>
      <c r="H1931" s="1">
        <f t="shared" si="466"/>
        <v>0</v>
      </c>
      <c r="J1931" s="1">
        <f t="shared" si="467"/>
        <v>1</v>
      </c>
      <c r="K1931" s="1">
        <f t="shared" si="468"/>
        <v>0</v>
      </c>
      <c r="L1931" s="1">
        <f t="shared" si="469"/>
        <v>0</v>
      </c>
      <c r="M1931" s="1">
        <f t="shared" si="470"/>
        <v>0</v>
      </c>
      <c r="O1931" s="1">
        <f t="shared" si="471"/>
        <v>0</v>
      </c>
      <c r="P1931" s="1">
        <f t="shared" si="472"/>
        <v>0</v>
      </c>
      <c r="Q1931" s="1">
        <f t="shared" si="473"/>
        <v>1</v>
      </c>
      <c r="R1931" s="1">
        <f t="shared" si="474"/>
        <v>0</v>
      </c>
      <c r="Y1931" s="62">
        <v>0</v>
      </c>
      <c r="Z1931" s="62">
        <v>70</v>
      </c>
      <c r="AA1931" s="62">
        <v>22.22</v>
      </c>
      <c r="AB1931" s="62">
        <v>705</v>
      </c>
      <c r="AC1931" s="62">
        <v>1</v>
      </c>
    </row>
    <row r="1932" spans="1:29" x14ac:dyDescent="0.25">
      <c r="A1932" s="1">
        <f t="shared" si="460"/>
        <v>0</v>
      </c>
      <c r="B1932" s="1">
        <f t="shared" si="461"/>
        <v>1</v>
      </c>
      <c r="C1932" s="1">
        <f t="shared" si="462"/>
        <v>1</v>
      </c>
      <c r="E1932" s="1">
        <f t="shared" si="463"/>
        <v>1</v>
      </c>
      <c r="F1932" s="1">
        <f t="shared" si="464"/>
        <v>0</v>
      </c>
      <c r="G1932" s="1">
        <f t="shared" si="465"/>
        <v>0</v>
      </c>
      <c r="H1932" s="1">
        <f t="shared" si="466"/>
        <v>0</v>
      </c>
      <c r="J1932" s="1">
        <f t="shared" si="467"/>
        <v>1</v>
      </c>
      <c r="K1932" s="1">
        <f t="shared" si="468"/>
        <v>0</v>
      </c>
      <c r="L1932" s="1">
        <f t="shared" si="469"/>
        <v>0</v>
      </c>
      <c r="M1932" s="1">
        <f t="shared" si="470"/>
        <v>0</v>
      </c>
      <c r="O1932" s="1">
        <f t="shared" si="471"/>
        <v>0</v>
      </c>
      <c r="P1932" s="1">
        <f t="shared" si="472"/>
        <v>0</v>
      </c>
      <c r="Q1932" s="1">
        <f t="shared" si="473"/>
        <v>1</v>
      </c>
      <c r="R1932" s="1">
        <f t="shared" si="474"/>
        <v>0</v>
      </c>
      <c r="Y1932" s="62">
        <v>1</v>
      </c>
      <c r="Z1932" s="62">
        <v>97.5</v>
      </c>
      <c r="AA1932" s="62">
        <v>25.62</v>
      </c>
      <c r="AB1932" s="62">
        <v>690</v>
      </c>
      <c r="AC1932" s="62">
        <v>1</v>
      </c>
    </row>
    <row r="1933" spans="1:29" x14ac:dyDescent="0.25">
      <c r="A1933" s="1">
        <f t="shared" si="460"/>
        <v>0</v>
      </c>
      <c r="B1933" s="1">
        <f t="shared" si="461"/>
        <v>1</v>
      </c>
      <c r="C1933" s="1">
        <f t="shared" si="462"/>
        <v>1</v>
      </c>
      <c r="E1933" s="1">
        <f t="shared" si="463"/>
        <v>1</v>
      </c>
      <c r="F1933" s="1">
        <f t="shared" si="464"/>
        <v>0</v>
      </c>
      <c r="G1933" s="1">
        <f t="shared" si="465"/>
        <v>0</v>
      </c>
      <c r="H1933" s="1">
        <f t="shared" si="466"/>
        <v>0</v>
      </c>
      <c r="J1933" s="1">
        <f t="shared" si="467"/>
        <v>1</v>
      </c>
      <c r="K1933" s="1">
        <f t="shared" si="468"/>
        <v>0</v>
      </c>
      <c r="L1933" s="1">
        <f t="shared" si="469"/>
        <v>0</v>
      </c>
      <c r="M1933" s="1">
        <f t="shared" si="470"/>
        <v>0</v>
      </c>
      <c r="O1933" s="1">
        <f t="shared" si="471"/>
        <v>0</v>
      </c>
      <c r="P1933" s="1">
        <f t="shared" si="472"/>
        <v>0</v>
      </c>
      <c r="Q1933" s="1">
        <f t="shared" si="473"/>
        <v>1</v>
      </c>
      <c r="R1933" s="1">
        <f t="shared" si="474"/>
        <v>0</v>
      </c>
      <c r="Y1933" s="62">
        <v>1</v>
      </c>
      <c r="Z1933" s="62">
        <v>58</v>
      </c>
      <c r="AA1933" s="62">
        <v>18.829999999999998</v>
      </c>
      <c r="AB1933" s="62">
        <v>675</v>
      </c>
      <c r="AC1933" s="62">
        <v>1</v>
      </c>
    </row>
    <row r="1934" spans="1:29" x14ac:dyDescent="0.25">
      <c r="A1934" s="1">
        <f t="shared" si="460"/>
        <v>0</v>
      </c>
      <c r="B1934" s="1">
        <f t="shared" si="461"/>
        <v>0</v>
      </c>
      <c r="C1934" s="1">
        <f t="shared" si="462"/>
        <v>1</v>
      </c>
      <c r="E1934" s="1">
        <f t="shared" si="463"/>
        <v>1</v>
      </c>
      <c r="F1934" s="1">
        <f t="shared" si="464"/>
        <v>0</v>
      </c>
      <c r="G1934" s="1">
        <f t="shared" si="465"/>
        <v>0</v>
      </c>
      <c r="H1934" s="1">
        <f t="shared" si="466"/>
        <v>0</v>
      </c>
      <c r="J1934" s="1">
        <f t="shared" si="467"/>
        <v>0</v>
      </c>
      <c r="K1934" s="1">
        <f t="shared" si="468"/>
        <v>0</v>
      </c>
      <c r="L1934" s="1">
        <f t="shared" si="469"/>
        <v>1</v>
      </c>
      <c r="M1934" s="1">
        <f t="shared" si="470"/>
        <v>0</v>
      </c>
      <c r="O1934" s="1">
        <f t="shared" si="471"/>
        <v>0</v>
      </c>
      <c r="P1934" s="1">
        <f t="shared" si="472"/>
        <v>0</v>
      </c>
      <c r="Q1934" s="1">
        <f t="shared" si="473"/>
        <v>1</v>
      </c>
      <c r="R1934" s="1">
        <f t="shared" si="474"/>
        <v>0</v>
      </c>
      <c r="Y1934" s="62">
        <v>0</v>
      </c>
      <c r="Z1934" s="62">
        <v>45</v>
      </c>
      <c r="AA1934" s="62">
        <v>23.33</v>
      </c>
      <c r="AB1934" s="62">
        <v>685</v>
      </c>
      <c r="AC1934" s="62">
        <v>1</v>
      </c>
    </row>
    <row r="1935" spans="1:29" x14ac:dyDescent="0.25">
      <c r="A1935" s="1">
        <f t="shared" si="460"/>
        <v>1</v>
      </c>
      <c r="B1935" s="1">
        <f t="shared" si="461"/>
        <v>1</v>
      </c>
      <c r="C1935" s="1">
        <f t="shared" si="462"/>
        <v>1</v>
      </c>
      <c r="E1935" s="1">
        <f t="shared" si="463"/>
        <v>1</v>
      </c>
      <c r="F1935" s="1">
        <f t="shared" si="464"/>
        <v>0</v>
      </c>
      <c r="G1935" s="1">
        <f t="shared" si="465"/>
        <v>0</v>
      </c>
      <c r="H1935" s="1">
        <f t="shared" si="466"/>
        <v>0</v>
      </c>
      <c r="J1935" s="1">
        <f t="shared" si="467"/>
        <v>1</v>
      </c>
      <c r="K1935" s="1">
        <f t="shared" si="468"/>
        <v>0</v>
      </c>
      <c r="L1935" s="1">
        <f t="shared" si="469"/>
        <v>0</v>
      </c>
      <c r="M1935" s="1">
        <f t="shared" si="470"/>
        <v>0</v>
      </c>
      <c r="O1935" s="1">
        <f t="shared" si="471"/>
        <v>1</v>
      </c>
      <c r="P1935" s="1">
        <f t="shared" si="472"/>
        <v>0</v>
      </c>
      <c r="Q1935" s="1">
        <f t="shared" si="473"/>
        <v>0</v>
      </c>
      <c r="R1935" s="1">
        <f t="shared" si="474"/>
        <v>0</v>
      </c>
      <c r="Y1935" s="62">
        <v>0</v>
      </c>
      <c r="Z1935" s="62">
        <v>28</v>
      </c>
      <c r="AA1935" s="62">
        <v>14.06</v>
      </c>
      <c r="AB1935" s="62">
        <v>660</v>
      </c>
      <c r="AC1935" s="62">
        <v>1</v>
      </c>
    </row>
    <row r="1936" spans="1:29" x14ac:dyDescent="0.25">
      <c r="A1936" s="1">
        <f t="shared" si="460"/>
        <v>0</v>
      </c>
      <c r="B1936" s="1">
        <f t="shared" si="461"/>
        <v>0</v>
      </c>
      <c r="C1936" s="1">
        <f t="shared" si="462"/>
        <v>0</v>
      </c>
      <c r="E1936" s="1">
        <f t="shared" si="463"/>
        <v>0</v>
      </c>
      <c r="F1936" s="1">
        <f t="shared" si="464"/>
        <v>0</v>
      </c>
      <c r="G1936" s="1">
        <f t="shared" si="465"/>
        <v>1</v>
      </c>
      <c r="H1936" s="1">
        <f t="shared" si="466"/>
        <v>0</v>
      </c>
      <c r="J1936" s="1">
        <f t="shared" si="467"/>
        <v>0</v>
      </c>
      <c r="K1936" s="1">
        <f t="shared" si="468"/>
        <v>0</v>
      </c>
      <c r="L1936" s="1">
        <f t="shared" si="469"/>
        <v>1</v>
      </c>
      <c r="M1936" s="1">
        <f t="shared" si="470"/>
        <v>0</v>
      </c>
      <c r="O1936" s="1">
        <f t="shared" si="471"/>
        <v>0</v>
      </c>
      <c r="P1936" s="1">
        <f t="shared" si="472"/>
        <v>0</v>
      </c>
      <c r="Q1936" s="1">
        <f t="shared" si="473"/>
        <v>1</v>
      </c>
      <c r="R1936" s="1">
        <f t="shared" si="474"/>
        <v>0</v>
      </c>
      <c r="Y1936" s="62">
        <v>0</v>
      </c>
      <c r="Z1936" s="62">
        <v>48.527999999999999</v>
      </c>
      <c r="AA1936" s="62">
        <v>28.17</v>
      </c>
      <c r="AB1936" s="62">
        <v>675</v>
      </c>
      <c r="AC1936" s="62">
        <v>1</v>
      </c>
    </row>
    <row r="1937" spans="1:29" x14ac:dyDescent="0.25">
      <c r="A1937" s="1">
        <f t="shared" si="460"/>
        <v>1</v>
      </c>
      <c r="B1937" s="1">
        <f t="shared" si="461"/>
        <v>1</v>
      </c>
      <c r="C1937" s="1">
        <f t="shared" si="462"/>
        <v>1</v>
      </c>
      <c r="E1937" s="1">
        <f t="shared" si="463"/>
        <v>1</v>
      </c>
      <c r="F1937" s="1">
        <f t="shared" si="464"/>
        <v>0</v>
      </c>
      <c r="G1937" s="1">
        <f t="shared" si="465"/>
        <v>0</v>
      </c>
      <c r="H1937" s="1">
        <f t="shared" si="466"/>
        <v>0</v>
      </c>
      <c r="J1937" s="1">
        <f t="shared" si="467"/>
        <v>1</v>
      </c>
      <c r="K1937" s="1">
        <f t="shared" si="468"/>
        <v>0</v>
      </c>
      <c r="L1937" s="1">
        <f t="shared" si="469"/>
        <v>0</v>
      </c>
      <c r="M1937" s="1">
        <f t="shared" si="470"/>
        <v>0</v>
      </c>
      <c r="O1937" s="1">
        <f t="shared" si="471"/>
        <v>1</v>
      </c>
      <c r="P1937" s="1">
        <f t="shared" si="472"/>
        <v>0</v>
      </c>
      <c r="Q1937" s="1">
        <f t="shared" si="473"/>
        <v>0</v>
      </c>
      <c r="R1937" s="1">
        <f t="shared" si="474"/>
        <v>0</v>
      </c>
      <c r="Y1937" s="62">
        <v>1</v>
      </c>
      <c r="Z1937" s="62">
        <v>52.548000000000002</v>
      </c>
      <c r="AA1937" s="62">
        <v>11.76</v>
      </c>
      <c r="AB1937" s="62">
        <v>705</v>
      </c>
      <c r="AC1937" s="62">
        <v>1</v>
      </c>
    </row>
    <row r="1938" spans="1:29" x14ac:dyDescent="0.25">
      <c r="A1938" s="1">
        <f t="shared" si="460"/>
        <v>0</v>
      </c>
      <c r="B1938" s="1">
        <f t="shared" si="461"/>
        <v>0</v>
      </c>
      <c r="C1938" s="1">
        <f t="shared" si="462"/>
        <v>1</v>
      </c>
      <c r="E1938" s="1">
        <f t="shared" si="463"/>
        <v>1</v>
      </c>
      <c r="F1938" s="1">
        <f t="shared" si="464"/>
        <v>0</v>
      </c>
      <c r="G1938" s="1">
        <f t="shared" si="465"/>
        <v>0</v>
      </c>
      <c r="H1938" s="1">
        <f t="shared" si="466"/>
        <v>0</v>
      </c>
      <c r="J1938" s="1">
        <f t="shared" si="467"/>
        <v>0</v>
      </c>
      <c r="K1938" s="1">
        <f t="shared" si="468"/>
        <v>0</v>
      </c>
      <c r="L1938" s="1">
        <f t="shared" si="469"/>
        <v>1</v>
      </c>
      <c r="M1938" s="1">
        <f t="shared" si="470"/>
        <v>0</v>
      </c>
      <c r="O1938" s="1">
        <f t="shared" si="471"/>
        <v>0</v>
      </c>
      <c r="P1938" s="1">
        <f t="shared" si="472"/>
        <v>0</v>
      </c>
      <c r="Q1938" s="1">
        <f t="shared" si="473"/>
        <v>1</v>
      </c>
      <c r="R1938" s="1">
        <f t="shared" si="474"/>
        <v>0</v>
      </c>
      <c r="Y1938" s="62">
        <v>0</v>
      </c>
      <c r="Z1938" s="62">
        <v>43.411999999999999</v>
      </c>
      <c r="AA1938" s="62">
        <v>14.04</v>
      </c>
      <c r="AB1938" s="62">
        <v>690</v>
      </c>
      <c r="AC1938" s="62">
        <v>1</v>
      </c>
    </row>
    <row r="1939" spans="1:29" x14ac:dyDescent="0.25">
      <c r="A1939" s="1">
        <f t="shared" si="460"/>
        <v>0</v>
      </c>
      <c r="B1939" s="1">
        <f t="shared" si="461"/>
        <v>0</v>
      </c>
      <c r="C1939" s="1">
        <f t="shared" si="462"/>
        <v>0</v>
      </c>
      <c r="E1939" s="1">
        <f t="shared" si="463"/>
        <v>0</v>
      </c>
      <c r="F1939" s="1">
        <f t="shared" si="464"/>
        <v>0</v>
      </c>
      <c r="G1939" s="1">
        <f t="shared" si="465"/>
        <v>1</v>
      </c>
      <c r="H1939" s="1">
        <f t="shared" si="466"/>
        <v>0</v>
      </c>
      <c r="J1939" s="1">
        <f t="shared" si="467"/>
        <v>0</v>
      </c>
      <c r="K1939" s="1">
        <f t="shared" si="468"/>
        <v>0</v>
      </c>
      <c r="L1939" s="1">
        <f t="shared" si="469"/>
        <v>1</v>
      </c>
      <c r="M1939" s="1">
        <f t="shared" si="470"/>
        <v>0</v>
      </c>
      <c r="O1939" s="1">
        <f t="shared" si="471"/>
        <v>0</v>
      </c>
      <c r="P1939" s="1">
        <f t="shared" si="472"/>
        <v>0</v>
      </c>
      <c r="Q1939" s="1">
        <f t="shared" si="473"/>
        <v>1</v>
      </c>
      <c r="R1939" s="1">
        <f t="shared" si="474"/>
        <v>0</v>
      </c>
      <c r="Y1939" s="62">
        <v>0</v>
      </c>
      <c r="Z1939" s="62">
        <v>70</v>
      </c>
      <c r="AA1939" s="62">
        <v>14.98</v>
      </c>
      <c r="AB1939" s="62">
        <v>730</v>
      </c>
      <c r="AC1939" s="62">
        <v>1</v>
      </c>
    </row>
    <row r="1940" spans="1:29" x14ac:dyDescent="0.25">
      <c r="A1940" s="1">
        <f t="shared" si="460"/>
        <v>0</v>
      </c>
      <c r="B1940" s="1">
        <f t="shared" si="461"/>
        <v>1</v>
      </c>
      <c r="C1940" s="1">
        <f t="shared" si="462"/>
        <v>1</v>
      </c>
      <c r="E1940" s="1">
        <f t="shared" si="463"/>
        <v>1</v>
      </c>
      <c r="F1940" s="1">
        <f t="shared" si="464"/>
        <v>0</v>
      </c>
      <c r="G1940" s="1">
        <f t="shared" si="465"/>
        <v>0</v>
      </c>
      <c r="H1940" s="1">
        <f t="shared" si="466"/>
        <v>0</v>
      </c>
      <c r="J1940" s="1">
        <f t="shared" si="467"/>
        <v>1</v>
      </c>
      <c r="K1940" s="1">
        <f t="shared" si="468"/>
        <v>0</v>
      </c>
      <c r="L1940" s="1">
        <f t="shared" si="469"/>
        <v>0</v>
      </c>
      <c r="M1940" s="1">
        <f t="shared" si="470"/>
        <v>0</v>
      </c>
      <c r="O1940" s="1">
        <f t="shared" si="471"/>
        <v>0</v>
      </c>
      <c r="P1940" s="1">
        <f t="shared" si="472"/>
        <v>0</v>
      </c>
      <c r="Q1940" s="1">
        <f t="shared" si="473"/>
        <v>1</v>
      </c>
      <c r="R1940" s="1">
        <f t="shared" si="474"/>
        <v>0</v>
      </c>
      <c r="Y1940" s="62">
        <v>1</v>
      </c>
      <c r="Z1940" s="62">
        <v>81</v>
      </c>
      <c r="AA1940" s="62">
        <v>31.53</v>
      </c>
      <c r="AB1940" s="62">
        <v>685</v>
      </c>
      <c r="AC1940" s="62">
        <v>1</v>
      </c>
    </row>
    <row r="1941" spans="1:29" x14ac:dyDescent="0.25">
      <c r="A1941" s="1">
        <f t="shared" si="460"/>
        <v>0</v>
      </c>
      <c r="B1941" s="1">
        <f t="shared" si="461"/>
        <v>0</v>
      </c>
      <c r="C1941" s="1">
        <f t="shared" si="462"/>
        <v>0</v>
      </c>
      <c r="E1941" s="1">
        <f t="shared" si="463"/>
        <v>0</v>
      </c>
      <c r="F1941" s="1">
        <f t="shared" si="464"/>
        <v>0</v>
      </c>
      <c r="G1941" s="1">
        <f t="shared" si="465"/>
        <v>1</v>
      </c>
      <c r="H1941" s="1">
        <f t="shared" si="466"/>
        <v>0</v>
      </c>
      <c r="J1941" s="1">
        <f t="shared" si="467"/>
        <v>0</v>
      </c>
      <c r="K1941" s="1">
        <f t="shared" si="468"/>
        <v>0</v>
      </c>
      <c r="L1941" s="1">
        <f t="shared" si="469"/>
        <v>1</v>
      </c>
      <c r="M1941" s="1">
        <f t="shared" si="470"/>
        <v>0</v>
      </c>
      <c r="O1941" s="1">
        <f t="shared" si="471"/>
        <v>0</v>
      </c>
      <c r="P1941" s="1">
        <f t="shared" si="472"/>
        <v>0</v>
      </c>
      <c r="Q1941" s="1">
        <f t="shared" si="473"/>
        <v>1</v>
      </c>
      <c r="R1941" s="1">
        <f t="shared" si="474"/>
        <v>0</v>
      </c>
      <c r="Y1941" s="62">
        <v>1</v>
      </c>
      <c r="Z1941" s="62">
        <v>52</v>
      </c>
      <c r="AA1941" s="62">
        <v>27.69</v>
      </c>
      <c r="AB1941" s="62">
        <v>730</v>
      </c>
      <c r="AC1941" s="62">
        <v>1</v>
      </c>
    </row>
    <row r="1942" spans="1:29" x14ac:dyDescent="0.25">
      <c r="A1942" s="1">
        <f t="shared" si="460"/>
        <v>0</v>
      </c>
      <c r="B1942" s="1">
        <f t="shared" si="461"/>
        <v>1</v>
      </c>
      <c r="C1942" s="1">
        <f t="shared" si="462"/>
        <v>1</v>
      </c>
      <c r="E1942" s="1">
        <f t="shared" si="463"/>
        <v>1</v>
      </c>
      <c r="F1942" s="1">
        <f t="shared" si="464"/>
        <v>0</v>
      </c>
      <c r="G1942" s="1">
        <f t="shared" si="465"/>
        <v>0</v>
      </c>
      <c r="H1942" s="1">
        <f t="shared" si="466"/>
        <v>0</v>
      </c>
      <c r="J1942" s="1">
        <f t="shared" si="467"/>
        <v>1</v>
      </c>
      <c r="K1942" s="1">
        <f t="shared" si="468"/>
        <v>0</v>
      </c>
      <c r="L1942" s="1">
        <f t="shared" si="469"/>
        <v>0</v>
      </c>
      <c r="M1942" s="1">
        <f t="shared" si="470"/>
        <v>0</v>
      </c>
      <c r="O1942" s="1">
        <f t="shared" si="471"/>
        <v>0</v>
      </c>
      <c r="P1942" s="1">
        <f t="shared" si="472"/>
        <v>0</v>
      </c>
      <c r="Q1942" s="1">
        <f t="shared" si="473"/>
        <v>1</v>
      </c>
      <c r="R1942" s="1">
        <f t="shared" si="474"/>
        <v>0</v>
      </c>
      <c r="Y1942" s="62">
        <v>0</v>
      </c>
      <c r="Z1942" s="62">
        <v>98</v>
      </c>
      <c r="AA1942" s="62">
        <v>15.07</v>
      </c>
      <c r="AB1942" s="62">
        <v>680</v>
      </c>
      <c r="AC1942" s="62">
        <v>1</v>
      </c>
    </row>
    <row r="1943" spans="1:29" x14ac:dyDescent="0.25">
      <c r="A1943" s="1">
        <f t="shared" si="460"/>
        <v>0</v>
      </c>
      <c r="B1943" s="1">
        <f t="shared" si="461"/>
        <v>1</v>
      </c>
      <c r="C1943" s="1">
        <f t="shared" si="462"/>
        <v>1</v>
      </c>
      <c r="E1943" s="1">
        <f t="shared" si="463"/>
        <v>1</v>
      </c>
      <c r="F1943" s="1">
        <f t="shared" si="464"/>
        <v>0</v>
      </c>
      <c r="G1943" s="1">
        <f t="shared" si="465"/>
        <v>0</v>
      </c>
      <c r="H1943" s="1">
        <f t="shared" si="466"/>
        <v>0</v>
      </c>
      <c r="J1943" s="1">
        <f t="shared" si="467"/>
        <v>1</v>
      </c>
      <c r="K1943" s="1">
        <f t="shared" si="468"/>
        <v>0</v>
      </c>
      <c r="L1943" s="1">
        <f t="shared" si="469"/>
        <v>0</v>
      </c>
      <c r="M1943" s="1">
        <f t="shared" si="470"/>
        <v>0</v>
      </c>
      <c r="O1943" s="1">
        <f t="shared" si="471"/>
        <v>0</v>
      </c>
      <c r="P1943" s="1">
        <f t="shared" si="472"/>
        <v>0</v>
      </c>
      <c r="Q1943" s="1">
        <f t="shared" si="473"/>
        <v>1</v>
      </c>
      <c r="R1943" s="1">
        <f t="shared" si="474"/>
        <v>0</v>
      </c>
      <c r="Y1943" s="62">
        <v>1</v>
      </c>
      <c r="Z1943" s="62">
        <v>303</v>
      </c>
      <c r="AA1943" s="62">
        <v>2.5</v>
      </c>
      <c r="AB1943" s="62">
        <v>690</v>
      </c>
      <c r="AC1943" s="62">
        <v>1</v>
      </c>
    </row>
    <row r="1944" spans="1:29" x14ac:dyDescent="0.25">
      <c r="A1944" s="1">
        <f t="shared" si="460"/>
        <v>1</v>
      </c>
      <c r="B1944" s="1">
        <f t="shared" si="461"/>
        <v>1</v>
      </c>
      <c r="C1944" s="1">
        <f t="shared" si="462"/>
        <v>1</v>
      </c>
      <c r="E1944" s="1">
        <f t="shared" si="463"/>
        <v>1</v>
      </c>
      <c r="F1944" s="1">
        <f t="shared" si="464"/>
        <v>0</v>
      </c>
      <c r="G1944" s="1">
        <f t="shared" si="465"/>
        <v>0</v>
      </c>
      <c r="H1944" s="1">
        <f t="shared" si="466"/>
        <v>0</v>
      </c>
      <c r="J1944" s="1">
        <f t="shared" si="467"/>
        <v>1</v>
      </c>
      <c r="K1944" s="1">
        <f t="shared" si="468"/>
        <v>0</v>
      </c>
      <c r="L1944" s="1">
        <f t="shared" si="469"/>
        <v>0</v>
      </c>
      <c r="M1944" s="1">
        <f t="shared" si="470"/>
        <v>0</v>
      </c>
      <c r="O1944" s="1">
        <f t="shared" si="471"/>
        <v>1</v>
      </c>
      <c r="P1944" s="1">
        <f t="shared" si="472"/>
        <v>0</v>
      </c>
      <c r="Q1944" s="1">
        <f t="shared" si="473"/>
        <v>0</v>
      </c>
      <c r="R1944" s="1">
        <f t="shared" si="474"/>
        <v>0</v>
      </c>
      <c r="Y1944" s="62">
        <v>1</v>
      </c>
      <c r="Z1944" s="62">
        <v>62</v>
      </c>
      <c r="AA1944" s="62">
        <v>14.83</v>
      </c>
      <c r="AB1944" s="62">
        <v>695</v>
      </c>
      <c r="AC1944" s="62">
        <v>1</v>
      </c>
    </row>
    <row r="1945" spans="1:29" x14ac:dyDescent="0.25">
      <c r="A1945" s="1">
        <f t="shared" si="460"/>
        <v>0</v>
      </c>
      <c r="B1945" s="1">
        <f t="shared" si="461"/>
        <v>0</v>
      </c>
      <c r="C1945" s="1">
        <f t="shared" si="462"/>
        <v>1</v>
      </c>
      <c r="E1945" s="1">
        <f t="shared" si="463"/>
        <v>1</v>
      </c>
      <c r="F1945" s="1">
        <f t="shared" si="464"/>
        <v>0</v>
      </c>
      <c r="G1945" s="1">
        <f t="shared" si="465"/>
        <v>0</v>
      </c>
      <c r="H1945" s="1">
        <f t="shared" si="466"/>
        <v>0</v>
      </c>
      <c r="J1945" s="1">
        <f t="shared" si="467"/>
        <v>0</v>
      </c>
      <c r="K1945" s="1">
        <f t="shared" si="468"/>
        <v>0</v>
      </c>
      <c r="L1945" s="1">
        <f t="shared" si="469"/>
        <v>1</v>
      </c>
      <c r="M1945" s="1">
        <f t="shared" si="470"/>
        <v>0</v>
      </c>
      <c r="O1945" s="1">
        <f t="shared" si="471"/>
        <v>0</v>
      </c>
      <c r="P1945" s="1">
        <f t="shared" si="472"/>
        <v>0</v>
      </c>
      <c r="Q1945" s="1">
        <f t="shared" si="473"/>
        <v>1</v>
      </c>
      <c r="R1945" s="1">
        <f t="shared" si="474"/>
        <v>0</v>
      </c>
      <c r="Y1945" s="62">
        <v>1</v>
      </c>
      <c r="Z1945" s="62">
        <v>90</v>
      </c>
      <c r="AA1945" s="62">
        <v>15.47</v>
      </c>
      <c r="AB1945" s="62">
        <v>660</v>
      </c>
      <c r="AC1945" s="62">
        <v>1</v>
      </c>
    </row>
    <row r="1946" spans="1:29" x14ac:dyDescent="0.25">
      <c r="A1946" s="1">
        <f t="shared" si="460"/>
        <v>1</v>
      </c>
      <c r="B1946" s="1">
        <f t="shared" si="461"/>
        <v>1</v>
      </c>
      <c r="C1946" s="1">
        <f t="shared" si="462"/>
        <v>1</v>
      </c>
      <c r="E1946" s="1">
        <f t="shared" si="463"/>
        <v>1</v>
      </c>
      <c r="F1946" s="1">
        <f t="shared" si="464"/>
        <v>0</v>
      </c>
      <c r="G1946" s="1">
        <f t="shared" si="465"/>
        <v>0</v>
      </c>
      <c r="H1946" s="1">
        <f t="shared" si="466"/>
        <v>0</v>
      </c>
      <c r="J1946" s="1">
        <f t="shared" si="467"/>
        <v>1</v>
      </c>
      <c r="K1946" s="1">
        <f t="shared" si="468"/>
        <v>0</v>
      </c>
      <c r="L1946" s="1">
        <f t="shared" si="469"/>
        <v>0</v>
      </c>
      <c r="M1946" s="1">
        <f t="shared" si="470"/>
        <v>0</v>
      </c>
      <c r="O1946" s="1">
        <f t="shared" si="471"/>
        <v>1</v>
      </c>
      <c r="P1946" s="1">
        <f t="shared" si="472"/>
        <v>0</v>
      </c>
      <c r="Q1946" s="1">
        <f t="shared" si="473"/>
        <v>0</v>
      </c>
      <c r="R1946" s="1">
        <f t="shared" si="474"/>
        <v>0</v>
      </c>
      <c r="Y1946" s="62">
        <v>0</v>
      </c>
      <c r="Z1946" s="62">
        <v>80</v>
      </c>
      <c r="AA1946" s="62">
        <v>31.57</v>
      </c>
      <c r="AB1946" s="62">
        <v>740</v>
      </c>
      <c r="AC1946" s="62">
        <v>1</v>
      </c>
    </row>
    <row r="1947" spans="1:29" x14ac:dyDescent="0.25">
      <c r="A1947" s="1">
        <f t="shared" si="460"/>
        <v>1</v>
      </c>
      <c r="B1947" s="1">
        <f t="shared" si="461"/>
        <v>1</v>
      </c>
      <c r="C1947" s="1">
        <f t="shared" si="462"/>
        <v>1</v>
      </c>
      <c r="E1947" s="1">
        <f t="shared" si="463"/>
        <v>1</v>
      </c>
      <c r="F1947" s="1">
        <f t="shared" si="464"/>
        <v>0</v>
      </c>
      <c r="G1947" s="1">
        <f t="shared" si="465"/>
        <v>0</v>
      </c>
      <c r="H1947" s="1">
        <f t="shared" si="466"/>
        <v>0</v>
      </c>
      <c r="J1947" s="1">
        <f t="shared" si="467"/>
        <v>1</v>
      </c>
      <c r="K1947" s="1">
        <f t="shared" si="468"/>
        <v>0</v>
      </c>
      <c r="L1947" s="1">
        <f t="shared" si="469"/>
        <v>0</v>
      </c>
      <c r="M1947" s="1">
        <f t="shared" si="470"/>
        <v>0</v>
      </c>
      <c r="O1947" s="1">
        <f t="shared" si="471"/>
        <v>1</v>
      </c>
      <c r="P1947" s="1">
        <f t="shared" si="472"/>
        <v>0</v>
      </c>
      <c r="Q1947" s="1">
        <f t="shared" si="473"/>
        <v>0</v>
      </c>
      <c r="R1947" s="1">
        <f t="shared" si="474"/>
        <v>0</v>
      </c>
      <c r="Y1947" s="62">
        <v>1</v>
      </c>
      <c r="Z1947" s="62">
        <v>41</v>
      </c>
      <c r="AA1947" s="62">
        <v>17.21</v>
      </c>
      <c r="AB1947" s="62">
        <v>680</v>
      </c>
      <c r="AC1947" s="62">
        <v>1</v>
      </c>
    </row>
    <row r="1948" spans="1:29" x14ac:dyDescent="0.25">
      <c r="A1948" s="1">
        <f t="shared" si="460"/>
        <v>1</v>
      </c>
      <c r="B1948" s="1">
        <f t="shared" si="461"/>
        <v>1</v>
      </c>
      <c r="C1948" s="1">
        <f t="shared" si="462"/>
        <v>1</v>
      </c>
      <c r="E1948" s="1">
        <f t="shared" si="463"/>
        <v>1</v>
      </c>
      <c r="F1948" s="1">
        <f t="shared" si="464"/>
        <v>0</v>
      </c>
      <c r="G1948" s="1">
        <f t="shared" si="465"/>
        <v>0</v>
      </c>
      <c r="H1948" s="1">
        <f t="shared" si="466"/>
        <v>0</v>
      </c>
      <c r="J1948" s="1">
        <f t="shared" si="467"/>
        <v>1</v>
      </c>
      <c r="K1948" s="1">
        <f t="shared" si="468"/>
        <v>0</v>
      </c>
      <c r="L1948" s="1">
        <f t="shared" si="469"/>
        <v>0</v>
      </c>
      <c r="M1948" s="1">
        <f t="shared" si="470"/>
        <v>0</v>
      </c>
      <c r="O1948" s="1">
        <f t="shared" si="471"/>
        <v>1</v>
      </c>
      <c r="P1948" s="1">
        <f t="shared" si="472"/>
        <v>0</v>
      </c>
      <c r="Q1948" s="1">
        <f t="shared" si="473"/>
        <v>0</v>
      </c>
      <c r="R1948" s="1">
        <f t="shared" si="474"/>
        <v>0</v>
      </c>
      <c r="Y1948" s="62">
        <v>0</v>
      </c>
      <c r="Z1948" s="62">
        <v>72</v>
      </c>
      <c r="AA1948" s="62">
        <v>16.399999999999999</v>
      </c>
      <c r="AB1948" s="62">
        <v>710</v>
      </c>
      <c r="AC1948" s="62">
        <v>1</v>
      </c>
    </row>
    <row r="1949" spans="1:29" x14ac:dyDescent="0.25">
      <c r="A1949" s="1">
        <f t="shared" si="460"/>
        <v>0</v>
      </c>
      <c r="B1949" s="1">
        <f t="shared" si="461"/>
        <v>1</v>
      </c>
      <c r="C1949" s="1">
        <f t="shared" si="462"/>
        <v>1</v>
      </c>
      <c r="E1949" s="1">
        <f t="shared" si="463"/>
        <v>1</v>
      </c>
      <c r="F1949" s="1">
        <f t="shared" si="464"/>
        <v>0</v>
      </c>
      <c r="G1949" s="1">
        <f t="shared" si="465"/>
        <v>0</v>
      </c>
      <c r="H1949" s="1">
        <f t="shared" si="466"/>
        <v>0</v>
      </c>
      <c r="J1949" s="1">
        <f t="shared" si="467"/>
        <v>1</v>
      </c>
      <c r="K1949" s="1">
        <f t="shared" si="468"/>
        <v>0</v>
      </c>
      <c r="L1949" s="1">
        <f t="shared" si="469"/>
        <v>0</v>
      </c>
      <c r="M1949" s="1">
        <f t="shared" si="470"/>
        <v>0</v>
      </c>
      <c r="O1949" s="1">
        <f t="shared" si="471"/>
        <v>0</v>
      </c>
      <c r="P1949" s="1">
        <f t="shared" si="472"/>
        <v>0</v>
      </c>
      <c r="Q1949" s="1">
        <f t="shared" si="473"/>
        <v>1</v>
      </c>
      <c r="R1949" s="1">
        <f t="shared" si="474"/>
        <v>0</v>
      </c>
      <c r="Y1949" s="62">
        <v>0</v>
      </c>
      <c r="Z1949" s="62">
        <v>75</v>
      </c>
      <c r="AA1949" s="62">
        <v>16.37</v>
      </c>
      <c r="AB1949" s="62">
        <v>690</v>
      </c>
      <c r="AC1949" s="62">
        <v>1</v>
      </c>
    </row>
    <row r="1950" spans="1:29" x14ac:dyDescent="0.25">
      <c r="A1950" s="1">
        <f t="shared" si="460"/>
        <v>1</v>
      </c>
      <c r="B1950" s="1">
        <f t="shared" si="461"/>
        <v>1</v>
      </c>
      <c r="C1950" s="1">
        <f t="shared" si="462"/>
        <v>1</v>
      </c>
      <c r="E1950" s="1">
        <f t="shared" si="463"/>
        <v>1</v>
      </c>
      <c r="F1950" s="1">
        <f t="shared" si="464"/>
        <v>0</v>
      </c>
      <c r="G1950" s="1">
        <f t="shared" si="465"/>
        <v>0</v>
      </c>
      <c r="H1950" s="1">
        <f t="shared" si="466"/>
        <v>0</v>
      </c>
      <c r="J1950" s="1">
        <f t="shared" si="467"/>
        <v>1</v>
      </c>
      <c r="K1950" s="1">
        <f t="shared" si="468"/>
        <v>0</v>
      </c>
      <c r="L1950" s="1">
        <f t="shared" si="469"/>
        <v>0</v>
      </c>
      <c r="M1950" s="1">
        <f t="shared" si="470"/>
        <v>0</v>
      </c>
      <c r="O1950" s="1">
        <f t="shared" si="471"/>
        <v>1</v>
      </c>
      <c r="P1950" s="1">
        <f t="shared" si="472"/>
        <v>0</v>
      </c>
      <c r="Q1950" s="1">
        <f t="shared" si="473"/>
        <v>0</v>
      </c>
      <c r="R1950" s="1">
        <f t="shared" si="474"/>
        <v>0</v>
      </c>
      <c r="Y1950" s="62">
        <v>0</v>
      </c>
      <c r="Z1950" s="62">
        <v>32</v>
      </c>
      <c r="AA1950" s="62">
        <v>26.78</v>
      </c>
      <c r="AB1950" s="62">
        <v>660</v>
      </c>
      <c r="AC1950" s="62">
        <v>1</v>
      </c>
    </row>
    <row r="1951" spans="1:29" x14ac:dyDescent="0.25">
      <c r="A1951" s="1">
        <f t="shared" si="460"/>
        <v>1</v>
      </c>
      <c r="B1951" s="1">
        <f t="shared" si="461"/>
        <v>1</v>
      </c>
      <c r="C1951" s="1">
        <f t="shared" si="462"/>
        <v>1</v>
      </c>
      <c r="E1951" s="1">
        <f t="shared" si="463"/>
        <v>1</v>
      </c>
      <c r="F1951" s="1">
        <f t="shared" si="464"/>
        <v>0</v>
      </c>
      <c r="G1951" s="1">
        <f t="shared" si="465"/>
        <v>0</v>
      </c>
      <c r="H1951" s="1">
        <f t="shared" si="466"/>
        <v>0</v>
      </c>
      <c r="J1951" s="1">
        <f t="shared" si="467"/>
        <v>1</v>
      </c>
      <c r="K1951" s="1">
        <f t="shared" si="468"/>
        <v>0</v>
      </c>
      <c r="L1951" s="1">
        <f t="shared" si="469"/>
        <v>0</v>
      </c>
      <c r="M1951" s="1">
        <f t="shared" si="470"/>
        <v>0</v>
      </c>
      <c r="O1951" s="1">
        <f t="shared" si="471"/>
        <v>1</v>
      </c>
      <c r="P1951" s="1">
        <f t="shared" si="472"/>
        <v>0</v>
      </c>
      <c r="Q1951" s="1">
        <f t="shared" si="473"/>
        <v>0</v>
      </c>
      <c r="R1951" s="1">
        <f t="shared" si="474"/>
        <v>0</v>
      </c>
      <c r="Y1951" s="62">
        <v>0</v>
      </c>
      <c r="Z1951" s="62">
        <v>60</v>
      </c>
      <c r="AA1951" s="62">
        <v>16.66</v>
      </c>
      <c r="AB1951" s="62">
        <v>675</v>
      </c>
      <c r="AC1951" s="62">
        <v>1</v>
      </c>
    </row>
    <row r="1952" spans="1:29" x14ac:dyDescent="0.25">
      <c r="A1952" s="1">
        <f t="shared" si="460"/>
        <v>0</v>
      </c>
      <c r="B1952" s="1">
        <f t="shared" si="461"/>
        <v>0</v>
      </c>
      <c r="C1952" s="1">
        <f t="shared" si="462"/>
        <v>1</v>
      </c>
      <c r="E1952" s="1">
        <f t="shared" si="463"/>
        <v>1</v>
      </c>
      <c r="F1952" s="1">
        <f t="shared" si="464"/>
        <v>0</v>
      </c>
      <c r="G1952" s="1">
        <f t="shared" si="465"/>
        <v>0</v>
      </c>
      <c r="H1952" s="1">
        <f t="shared" si="466"/>
        <v>0</v>
      </c>
      <c r="J1952" s="1">
        <f t="shared" si="467"/>
        <v>0</v>
      </c>
      <c r="K1952" s="1">
        <f t="shared" si="468"/>
        <v>0</v>
      </c>
      <c r="L1952" s="1">
        <f t="shared" si="469"/>
        <v>1</v>
      </c>
      <c r="M1952" s="1">
        <f t="shared" si="470"/>
        <v>0</v>
      </c>
      <c r="O1952" s="1">
        <f t="shared" si="471"/>
        <v>0</v>
      </c>
      <c r="P1952" s="1">
        <f t="shared" si="472"/>
        <v>0</v>
      </c>
      <c r="Q1952" s="1">
        <f t="shared" si="473"/>
        <v>1</v>
      </c>
      <c r="R1952" s="1">
        <f t="shared" si="474"/>
        <v>0</v>
      </c>
      <c r="Y1952" s="62">
        <v>0</v>
      </c>
      <c r="Z1952" s="62">
        <v>150</v>
      </c>
      <c r="AA1952" s="62">
        <v>5.32</v>
      </c>
      <c r="AB1952" s="62">
        <v>695</v>
      </c>
      <c r="AC1952" s="62">
        <v>1</v>
      </c>
    </row>
    <row r="1953" spans="1:29" x14ac:dyDescent="0.25">
      <c r="A1953" s="1">
        <f t="shared" si="460"/>
        <v>0</v>
      </c>
      <c r="B1953" s="1">
        <f t="shared" si="461"/>
        <v>1</v>
      </c>
      <c r="C1953" s="1">
        <f t="shared" si="462"/>
        <v>1</v>
      </c>
      <c r="E1953" s="1">
        <f t="shared" si="463"/>
        <v>1</v>
      </c>
      <c r="F1953" s="1">
        <f t="shared" si="464"/>
        <v>0</v>
      </c>
      <c r="G1953" s="1">
        <f t="shared" si="465"/>
        <v>0</v>
      </c>
      <c r="H1953" s="1">
        <f t="shared" si="466"/>
        <v>0</v>
      </c>
      <c r="J1953" s="1">
        <f t="shared" si="467"/>
        <v>1</v>
      </c>
      <c r="K1953" s="1">
        <f t="shared" si="468"/>
        <v>0</v>
      </c>
      <c r="L1953" s="1">
        <f t="shared" si="469"/>
        <v>0</v>
      </c>
      <c r="M1953" s="1">
        <f t="shared" si="470"/>
        <v>0</v>
      </c>
      <c r="O1953" s="1">
        <f t="shared" si="471"/>
        <v>0</v>
      </c>
      <c r="P1953" s="1">
        <f t="shared" si="472"/>
        <v>0</v>
      </c>
      <c r="Q1953" s="1">
        <f t="shared" si="473"/>
        <v>1</v>
      </c>
      <c r="R1953" s="1">
        <f t="shared" si="474"/>
        <v>0</v>
      </c>
      <c r="Y1953" s="62">
        <v>1</v>
      </c>
      <c r="Z1953" s="62">
        <v>70</v>
      </c>
      <c r="AA1953" s="62">
        <v>27</v>
      </c>
      <c r="AB1953" s="62">
        <v>690</v>
      </c>
      <c r="AC1953" s="62">
        <v>1</v>
      </c>
    </row>
    <row r="1954" spans="1:29" x14ac:dyDescent="0.25">
      <c r="A1954" s="1">
        <f t="shared" si="460"/>
        <v>0</v>
      </c>
      <c r="B1954" s="1">
        <f t="shared" si="461"/>
        <v>1</v>
      </c>
      <c r="C1954" s="1">
        <f t="shared" si="462"/>
        <v>1</v>
      </c>
      <c r="E1954" s="1">
        <f t="shared" si="463"/>
        <v>1</v>
      </c>
      <c r="F1954" s="1">
        <f t="shared" si="464"/>
        <v>0</v>
      </c>
      <c r="G1954" s="1">
        <f t="shared" si="465"/>
        <v>0</v>
      </c>
      <c r="H1954" s="1">
        <f t="shared" si="466"/>
        <v>0</v>
      </c>
      <c r="J1954" s="1">
        <f t="shared" si="467"/>
        <v>1</v>
      </c>
      <c r="K1954" s="1">
        <f t="shared" si="468"/>
        <v>0</v>
      </c>
      <c r="L1954" s="1">
        <f t="shared" si="469"/>
        <v>0</v>
      </c>
      <c r="M1954" s="1">
        <f t="shared" si="470"/>
        <v>0</v>
      </c>
      <c r="O1954" s="1">
        <f t="shared" si="471"/>
        <v>0</v>
      </c>
      <c r="P1954" s="1">
        <f t="shared" si="472"/>
        <v>0</v>
      </c>
      <c r="Q1954" s="1">
        <f t="shared" si="473"/>
        <v>1</v>
      </c>
      <c r="R1954" s="1">
        <f t="shared" si="474"/>
        <v>0</v>
      </c>
      <c r="Y1954" s="62">
        <v>1</v>
      </c>
      <c r="Z1954" s="62">
        <v>26</v>
      </c>
      <c r="AA1954" s="62">
        <v>15.74</v>
      </c>
      <c r="AB1954" s="62">
        <v>700</v>
      </c>
      <c r="AC1954" s="62">
        <v>1</v>
      </c>
    </row>
    <row r="1955" spans="1:29" x14ac:dyDescent="0.25">
      <c r="A1955" s="1">
        <f t="shared" si="460"/>
        <v>0</v>
      </c>
      <c r="B1955" s="1">
        <f t="shared" si="461"/>
        <v>0</v>
      </c>
      <c r="C1955" s="1">
        <f t="shared" si="462"/>
        <v>0</v>
      </c>
      <c r="E1955" s="1">
        <f t="shared" si="463"/>
        <v>0</v>
      </c>
      <c r="F1955" s="1">
        <f t="shared" si="464"/>
        <v>0</v>
      </c>
      <c r="G1955" s="1">
        <f t="shared" si="465"/>
        <v>1</v>
      </c>
      <c r="H1955" s="1">
        <f t="shared" si="466"/>
        <v>0</v>
      </c>
      <c r="J1955" s="1">
        <f t="shared" si="467"/>
        <v>0</v>
      </c>
      <c r="K1955" s="1">
        <f t="shared" si="468"/>
        <v>0</v>
      </c>
      <c r="L1955" s="1">
        <f t="shared" si="469"/>
        <v>1</v>
      </c>
      <c r="M1955" s="1">
        <f t="shared" si="470"/>
        <v>0</v>
      </c>
      <c r="O1955" s="1">
        <f t="shared" si="471"/>
        <v>0</v>
      </c>
      <c r="P1955" s="1">
        <f t="shared" si="472"/>
        <v>0</v>
      </c>
      <c r="Q1955" s="1">
        <f t="shared" si="473"/>
        <v>1</v>
      </c>
      <c r="R1955" s="1">
        <f t="shared" si="474"/>
        <v>0</v>
      </c>
      <c r="Y1955" s="62">
        <v>1</v>
      </c>
      <c r="Z1955" s="62">
        <v>47</v>
      </c>
      <c r="AA1955" s="62">
        <v>24.27</v>
      </c>
      <c r="AB1955" s="62">
        <v>690</v>
      </c>
      <c r="AC1955" s="62">
        <v>1</v>
      </c>
    </row>
    <row r="1956" spans="1:29" x14ac:dyDescent="0.25">
      <c r="A1956" s="1">
        <f t="shared" si="460"/>
        <v>0</v>
      </c>
      <c r="B1956" s="1">
        <f t="shared" si="461"/>
        <v>0</v>
      </c>
      <c r="C1956" s="1">
        <f t="shared" si="462"/>
        <v>0</v>
      </c>
      <c r="E1956" s="1">
        <f t="shared" si="463"/>
        <v>0</v>
      </c>
      <c r="F1956" s="1">
        <f t="shared" si="464"/>
        <v>0</v>
      </c>
      <c r="G1956" s="1">
        <f t="shared" si="465"/>
        <v>1</v>
      </c>
      <c r="H1956" s="1">
        <f t="shared" si="466"/>
        <v>0</v>
      </c>
      <c r="J1956" s="1">
        <f t="shared" si="467"/>
        <v>0</v>
      </c>
      <c r="K1956" s="1">
        <f t="shared" si="468"/>
        <v>0</v>
      </c>
      <c r="L1956" s="1">
        <f t="shared" si="469"/>
        <v>1</v>
      </c>
      <c r="M1956" s="1">
        <f t="shared" si="470"/>
        <v>0</v>
      </c>
      <c r="O1956" s="1">
        <f t="shared" si="471"/>
        <v>0</v>
      </c>
      <c r="P1956" s="1">
        <f t="shared" si="472"/>
        <v>0</v>
      </c>
      <c r="Q1956" s="1">
        <f t="shared" si="473"/>
        <v>1</v>
      </c>
      <c r="R1956" s="1">
        <f t="shared" si="474"/>
        <v>0</v>
      </c>
      <c r="Y1956" s="62">
        <v>1</v>
      </c>
      <c r="Z1956" s="62">
        <v>52</v>
      </c>
      <c r="AA1956" s="62">
        <v>37.229999999999997</v>
      </c>
      <c r="AB1956" s="62">
        <v>665</v>
      </c>
      <c r="AC1956" s="62">
        <v>1</v>
      </c>
    </row>
    <row r="1957" spans="1:29" x14ac:dyDescent="0.25">
      <c r="A1957" s="1">
        <f t="shared" si="460"/>
        <v>1</v>
      </c>
      <c r="B1957" s="1">
        <f t="shared" si="461"/>
        <v>1</v>
      </c>
      <c r="C1957" s="1">
        <f t="shared" si="462"/>
        <v>1</v>
      </c>
      <c r="E1957" s="1">
        <f t="shared" si="463"/>
        <v>1</v>
      </c>
      <c r="F1957" s="1">
        <f t="shared" si="464"/>
        <v>0</v>
      </c>
      <c r="G1957" s="1">
        <f t="shared" si="465"/>
        <v>0</v>
      </c>
      <c r="H1957" s="1">
        <f t="shared" si="466"/>
        <v>0</v>
      </c>
      <c r="J1957" s="1">
        <f t="shared" si="467"/>
        <v>1</v>
      </c>
      <c r="K1957" s="1">
        <f t="shared" si="468"/>
        <v>0</v>
      </c>
      <c r="L1957" s="1">
        <f t="shared" si="469"/>
        <v>0</v>
      </c>
      <c r="M1957" s="1">
        <f t="shared" si="470"/>
        <v>0</v>
      </c>
      <c r="O1957" s="1">
        <f t="shared" si="471"/>
        <v>1</v>
      </c>
      <c r="P1957" s="1">
        <f t="shared" si="472"/>
        <v>0</v>
      </c>
      <c r="Q1957" s="1">
        <f t="shared" si="473"/>
        <v>0</v>
      </c>
      <c r="R1957" s="1">
        <f t="shared" si="474"/>
        <v>0</v>
      </c>
      <c r="Y1957" s="62">
        <v>1</v>
      </c>
      <c r="Z1957" s="62">
        <v>35.243000000000002</v>
      </c>
      <c r="AA1957" s="62">
        <v>4.05</v>
      </c>
      <c r="AB1957" s="62">
        <v>695</v>
      </c>
      <c r="AC1957" s="62">
        <v>1</v>
      </c>
    </row>
    <row r="1958" spans="1:29" x14ac:dyDescent="0.25">
      <c r="A1958" s="1">
        <f t="shared" si="460"/>
        <v>0</v>
      </c>
      <c r="B1958" s="1">
        <f t="shared" si="461"/>
        <v>0</v>
      </c>
      <c r="C1958" s="1">
        <f t="shared" si="462"/>
        <v>1</v>
      </c>
      <c r="E1958" s="1">
        <f t="shared" si="463"/>
        <v>1</v>
      </c>
      <c r="F1958" s="1">
        <f t="shared" si="464"/>
        <v>0</v>
      </c>
      <c r="G1958" s="1">
        <f t="shared" si="465"/>
        <v>0</v>
      </c>
      <c r="H1958" s="1">
        <f t="shared" si="466"/>
        <v>0</v>
      </c>
      <c r="J1958" s="1">
        <f t="shared" si="467"/>
        <v>0</v>
      </c>
      <c r="K1958" s="1">
        <f t="shared" si="468"/>
        <v>0</v>
      </c>
      <c r="L1958" s="1">
        <f t="shared" si="469"/>
        <v>1</v>
      </c>
      <c r="M1958" s="1">
        <f t="shared" si="470"/>
        <v>0</v>
      </c>
      <c r="O1958" s="1">
        <f t="shared" si="471"/>
        <v>0</v>
      </c>
      <c r="P1958" s="1">
        <f t="shared" si="472"/>
        <v>0</v>
      </c>
      <c r="Q1958" s="1">
        <f t="shared" si="473"/>
        <v>1</v>
      </c>
      <c r="R1958" s="1">
        <f t="shared" si="474"/>
        <v>0</v>
      </c>
      <c r="Y1958" s="62">
        <v>1</v>
      </c>
      <c r="Z1958" s="62">
        <v>86</v>
      </c>
      <c r="AA1958" s="62">
        <v>11.99</v>
      </c>
      <c r="AB1958" s="62">
        <v>660</v>
      </c>
      <c r="AC1958" s="62">
        <v>1</v>
      </c>
    </row>
    <row r="1959" spans="1:29" x14ac:dyDescent="0.25">
      <c r="A1959" s="1">
        <f t="shared" si="460"/>
        <v>0</v>
      </c>
      <c r="B1959" s="1">
        <f t="shared" si="461"/>
        <v>1</v>
      </c>
      <c r="C1959" s="1">
        <f t="shared" si="462"/>
        <v>1</v>
      </c>
      <c r="E1959" s="1">
        <f t="shared" si="463"/>
        <v>1</v>
      </c>
      <c r="F1959" s="1">
        <f t="shared" si="464"/>
        <v>0</v>
      </c>
      <c r="G1959" s="1">
        <f t="shared" si="465"/>
        <v>0</v>
      </c>
      <c r="H1959" s="1">
        <f t="shared" si="466"/>
        <v>0</v>
      </c>
      <c r="J1959" s="1">
        <f t="shared" si="467"/>
        <v>1</v>
      </c>
      <c r="K1959" s="1">
        <f t="shared" si="468"/>
        <v>0</v>
      </c>
      <c r="L1959" s="1">
        <f t="shared" si="469"/>
        <v>0</v>
      </c>
      <c r="M1959" s="1">
        <f t="shared" si="470"/>
        <v>0</v>
      </c>
      <c r="O1959" s="1">
        <f t="shared" si="471"/>
        <v>0</v>
      </c>
      <c r="P1959" s="1">
        <f t="shared" si="472"/>
        <v>0</v>
      </c>
      <c r="Q1959" s="1">
        <f t="shared" si="473"/>
        <v>1</v>
      </c>
      <c r="R1959" s="1">
        <f t="shared" si="474"/>
        <v>0</v>
      </c>
      <c r="Y1959" s="62">
        <v>0</v>
      </c>
      <c r="Z1959" s="62">
        <v>107</v>
      </c>
      <c r="AA1959" s="62">
        <v>13.5</v>
      </c>
      <c r="AB1959" s="62">
        <v>675</v>
      </c>
      <c r="AC1959" s="62">
        <v>1</v>
      </c>
    </row>
    <row r="1960" spans="1:29" x14ac:dyDescent="0.25">
      <c r="A1960" s="1">
        <f t="shared" si="460"/>
        <v>0</v>
      </c>
      <c r="B1960" s="1">
        <f t="shared" si="461"/>
        <v>0</v>
      </c>
      <c r="C1960" s="1">
        <f t="shared" si="462"/>
        <v>1</v>
      </c>
      <c r="E1960" s="1">
        <f t="shared" si="463"/>
        <v>1</v>
      </c>
      <c r="F1960" s="1">
        <f t="shared" si="464"/>
        <v>0</v>
      </c>
      <c r="G1960" s="1">
        <f t="shared" si="465"/>
        <v>0</v>
      </c>
      <c r="H1960" s="1">
        <f t="shared" si="466"/>
        <v>0</v>
      </c>
      <c r="J1960" s="1">
        <f t="shared" si="467"/>
        <v>0</v>
      </c>
      <c r="K1960" s="1">
        <f t="shared" si="468"/>
        <v>0</v>
      </c>
      <c r="L1960" s="1">
        <f t="shared" si="469"/>
        <v>1</v>
      </c>
      <c r="M1960" s="1">
        <f t="shared" si="470"/>
        <v>0</v>
      </c>
      <c r="O1960" s="1">
        <f t="shared" si="471"/>
        <v>0</v>
      </c>
      <c r="P1960" s="1">
        <f t="shared" si="472"/>
        <v>0</v>
      </c>
      <c r="Q1960" s="1">
        <f t="shared" si="473"/>
        <v>1</v>
      </c>
      <c r="R1960" s="1">
        <f t="shared" si="474"/>
        <v>0</v>
      </c>
      <c r="Y1960" s="62">
        <v>1</v>
      </c>
      <c r="Z1960" s="62">
        <v>110</v>
      </c>
      <c r="AA1960" s="62">
        <v>8.84</v>
      </c>
      <c r="AB1960" s="62">
        <v>750</v>
      </c>
      <c r="AC1960" s="62">
        <v>1</v>
      </c>
    </row>
    <row r="1961" spans="1:29" x14ac:dyDescent="0.25">
      <c r="A1961" s="1">
        <f t="shared" si="460"/>
        <v>0</v>
      </c>
      <c r="B1961" s="1">
        <f t="shared" si="461"/>
        <v>0</v>
      </c>
      <c r="C1961" s="1">
        <f t="shared" si="462"/>
        <v>1</v>
      </c>
      <c r="E1961" s="1">
        <f t="shared" si="463"/>
        <v>1</v>
      </c>
      <c r="F1961" s="1">
        <f t="shared" si="464"/>
        <v>0</v>
      </c>
      <c r="G1961" s="1">
        <f t="shared" si="465"/>
        <v>0</v>
      </c>
      <c r="H1961" s="1">
        <f t="shared" si="466"/>
        <v>0</v>
      </c>
      <c r="J1961" s="1">
        <f t="shared" si="467"/>
        <v>0</v>
      </c>
      <c r="K1961" s="1">
        <f t="shared" si="468"/>
        <v>0</v>
      </c>
      <c r="L1961" s="1">
        <f t="shared" si="469"/>
        <v>1</v>
      </c>
      <c r="M1961" s="1">
        <f t="shared" si="470"/>
        <v>0</v>
      </c>
      <c r="O1961" s="1">
        <f t="shared" si="471"/>
        <v>0</v>
      </c>
      <c r="P1961" s="1">
        <f t="shared" si="472"/>
        <v>0</v>
      </c>
      <c r="Q1961" s="1">
        <f t="shared" si="473"/>
        <v>1</v>
      </c>
      <c r="R1961" s="1">
        <f t="shared" si="474"/>
        <v>0</v>
      </c>
      <c r="Y1961" s="62">
        <v>1</v>
      </c>
      <c r="Z1961" s="62">
        <v>150</v>
      </c>
      <c r="AA1961" s="62">
        <v>19.350000000000001</v>
      </c>
      <c r="AB1961" s="62">
        <v>700</v>
      </c>
      <c r="AC1961" s="62">
        <v>1</v>
      </c>
    </row>
    <row r="1962" spans="1:29" x14ac:dyDescent="0.25">
      <c r="A1962" s="1">
        <f t="shared" si="460"/>
        <v>0</v>
      </c>
      <c r="B1962" s="1">
        <f t="shared" si="461"/>
        <v>1</v>
      </c>
      <c r="C1962" s="1">
        <f t="shared" si="462"/>
        <v>1</v>
      </c>
      <c r="E1962" s="1">
        <f t="shared" si="463"/>
        <v>1</v>
      </c>
      <c r="F1962" s="1">
        <f t="shared" si="464"/>
        <v>0</v>
      </c>
      <c r="G1962" s="1">
        <f t="shared" si="465"/>
        <v>0</v>
      </c>
      <c r="H1962" s="1">
        <f t="shared" si="466"/>
        <v>0</v>
      </c>
      <c r="J1962" s="1">
        <f t="shared" si="467"/>
        <v>1</v>
      </c>
      <c r="K1962" s="1">
        <f t="shared" si="468"/>
        <v>0</v>
      </c>
      <c r="L1962" s="1">
        <f t="shared" si="469"/>
        <v>0</v>
      </c>
      <c r="M1962" s="1">
        <f t="shared" si="470"/>
        <v>0</v>
      </c>
      <c r="O1962" s="1">
        <f t="shared" si="471"/>
        <v>0</v>
      </c>
      <c r="P1962" s="1">
        <f t="shared" si="472"/>
        <v>0</v>
      </c>
      <c r="Q1962" s="1">
        <f t="shared" si="473"/>
        <v>1</v>
      </c>
      <c r="R1962" s="1">
        <f t="shared" si="474"/>
        <v>0</v>
      </c>
      <c r="Y1962" s="62">
        <v>0</v>
      </c>
      <c r="Z1962" s="62">
        <v>131</v>
      </c>
      <c r="AA1962" s="62">
        <v>12.41</v>
      </c>
      <c r="AB1962" s="62">
        <v>715</v>
      </c>
      <c r="AC1962" s="62">
        <v>1</v>
      </c>
    </row>
    <row r="1963" spans="1:29" x14ac:dyDescent="0.25">
      <c r="A1963" s="1">
        <f t="shared" si="460"/>
        <v>1</v>
      </c>
      <c r="B1963" s="1">
        <f t="shared" si="461"/>
        <v>1</v>
      </c>
      <c r="C1963" s="1">
        <f t="shared" si="462"/>
        <v>1</v>
      </c>
      <c r="E1963" s="1">
        <f t="shared" si="463"/>
        <v>1</v>
      </c>
      <c r="F1963" s="1">
        <f t="shared" si="464"/>
        <v>0</v>
      </c>
      <c r="G1963" s="1">
        <f t="shared" si="465"/>
        <v>0</v>
      </c>
      <c r="H1963" s="1">
        <f t="shared" si="466"/>
        <v>0</v>
      </c>
      <c r="J1963" s="1">
        <f t="shared" si="467"/>
        <v>1</v>
      </c>
      <c r="K1963" s="1">
        <f t="shared" si="468"/>
        <v>0</v>
      </c>
      <c r="L1963" s="1">
        <f t="shared" si="469"/>
        <v>0</v>
      </c>
      <c r="M1963" s="1">
        <f t="shared" si="470"/>
        <v>0</v>
      </c>
      <c r="O1963" s="1">
        <f t="shared" si="471"/>
        <v>1</v>
      </c>
      <c r="P1963" s="1">
        <f t="shared" si="472"/>
        <v>0</v>
      </c>
      <c r="Q1963" s="1">
        <f t="shared" si="473"/>
        <v>0</v>
      </c>
      <c r="R1963" s="1">
        <f t="shared" si="474"/>
        <v>0</v>
      </c>
      <c r="Y1963" s="62">
        <v>1</v>
      </c>
      <c r="Z1963" s="62">
        <v>39.5</v>
      </c>
      <c r="AA1963" s="62">
        <v>32.18</v>
      </c>
      <c r="AB1963" s="62">
        <v>660</v>
      </c>
      <c r="AC1963" s="62">
        <v>1</v>
      </c>
    </row>
    <row r="1964" spans="1:29" x14ac:dyDescent="0.25">
      <c r="A1964" s="1">
        <f t="shared" si="460"/>
        <v>1</v>
      </c>
      <c r="B1964" s="1">
        <f t="shared" si="461"/>
        <v>1</v>
      </c>
      <c r="C1964" s="1">
        <f t="shared" si="462"/>
        <v>1</v>
      </c>
      <c r="E1964" s="1">
        <f t="shared" si="463"/>
        <v>1</v>
      </c>
      <c r="F1964" s="1">
        <f t="shared" si="464"/>
        <v>0</v>
      </c>
      <c r="G1964" s="1">
        <f t="shared" si="465"/>
        <v>0</v>
      </c>
      <c r="H1964" s="1">
        <f t="shared" si="466"/>
        <v>0</v>
      </c>
      <c r="J1964" s="1">
        <f t="shared" si="467"/>
        <v>1</v>
      </c>
      <c r="K1964" s="1">
        <f t="shared" si="468"/>
        <v>0</v>
      </c>
      <c r="L1964" s="1">
        <f t="shared" si="469"/>
        <v>0</v>
      </c>
      <c r="M1964" s="1">
        <f t="shared" si="470"/>
        <v>0</v>
      </c>
      <c r="O1964" s="1">
        <f t="shared" si="471"/>
        <v>1</v>
      </c>
      <c r="P1964" s="1">
        <f t="shared" si="472"/>
        <v>0</v>
      </c>
      <c r="Q1964" s="1">
        <f t="shared" si="473"/>
        <v>0</v>
      </c>
      <c r="R1964" s="1">
        <f t="shared" si="474"/>
        <v>0</v>
      </c>
      <c r="Y1964" s="62">
        <v>1</v>
      </c>
      <c r="Z1964" s="62">
        <v>80</v>
      </c>
      <c r="AA1964" s="62">
        <v>26.37</v>
      </c>
      <c r="AB1964" s="62">
        <v>700</v>
      </c>
      <c r="AC1964" s="62">
        <v>1</v>
      </c>
    </row>
    <row r="1965" spans="1:29" x14ac:dyDescent="0.25">
      <c r="A1965" s="1">
        <f t="shared" si="460"/>
        <v>1</v>
      </c>
      <c r="B1965" s="1">
        <f t="shared" si="461"/>
        <v>1</v>
      </c>
      <c r="C1965" s="1">
        <f t="shared" si="462"/>
        <v>1</v>
      </c>
      <c r="E1965" s="1">
        <f t="shared" si="463"/>
        <v>1</v>
      </c>
      <c r="F1965" s="1">
        <f t="shared" si="464"/>
        <v>0</v>
      </c>
      <c r="G1965" s="1">
        <f t="shared" si="465"/>
        <v>0</v>
      </c>
      <c r="H1965" s="1">
        <f t="shared" si="466"/>
        <v>0</v>
      </c>
      <c r="J1965" s="1">
        <f t="shared" si="467"/>
        <v>1</v>
      </c>
      <c r="K1965" s="1">
        <f t="shared" si="468"/>
        <v>0</v>
      </c>
      <c r="L1965" s="1">
        <f t="shared" si="469"/>
        <v>0</v>
      </c>
      <c r="M1965" s="1">
        <f t="shared" si="470"/>
        <v>0</v>
      </c>
      <c r="O1965" s="1">
        <f t="shared" si="471"/>
        <v>1</v>
      </c>
      <c r="P1965" s="1">
        <f t="shared" si="472"/>
        <v>0</v>
      </c>
      <c r="Q1965" s="1">
        <f t="shared" si="473"/>
        <v>0</v>
      </c>
      <c r="R1965" s="1">
        <f t="shared" si="474"/>
        <v>0</v>
      </c>
      <c r="Y1965" s="62">
        <v>0</v>
      </c>
      <c r="Z1965" s="62">
        <v>250</v>
      </c>
      <c r="AA1965" s="62">
        <v>32.04</v>
      </c>
      <c r="AB1965" s="62">
        <v>705</v>
      </c>
      <c r="AC1965" s="62">
        <v>1</v>
      </c>
    </row>
    <row r="1966" spans="1:29" x14ac:dyDescent="0.25">
      <c r="A1966" s="1">
        <f t="shared" si="460"/>
        <v>1</v>
      </c>
      <c r="B1966" s="1">
        <f t="shared" si="461"/>
        <v>1</v>
      </c>
      <c r="C1966" s="1">
        <f t="shared" si="462"/>
        <v>1</v>
      </c>
      <c r="E1966" s="1">
        <f t="shared" si="463"/>
        <v>1</v>
      </c>
      <c r="F1966" s="1">
        <f t="shared" si="464"/>
        <v>0</v>
      </c>
      <c r="G1966" s="1">
        <f t="shared" si="465"/>
        <v>0</v>
      </c>
      <c r="H1966" s="1">
        <f t="shared" si="466"/>
        <v>0</v>
      </c>
      <c r="J1966" s="1">
        <f t="shared" si="467"/>
        <v>1</v>
      </c>
      <c r="K1966" s="1">
        <f t="shared" si="468"/>
        <v>0</v>
      </c>
      <c r="L1966" s="1">
        <f t="shared" si="469"/>
        <v>0</v>
      </c>
      <c r="M1966" s="1">
        <f t="shared" si="470"/>
        <v>0</v>
      </c>
      <c r="O1966" s="1">
        <f t="shared" si="471"/>
        <v>1</v>
      </c>
      <c r="P1966" s="1">
        <f t="shared" si="472"/>
        <v>0</v>
      </c>
      <c r="Q1966" s="1">
        <f t="shared" si="473"/>
        <v>0</v>
      </c>
      <c r="R1966" s="1">
        <f t="shared" si="474"/>
        <v>0</v>
      </c>
      <c r="Y1966" s="62">
        <v>1</v>
      </c>
      <c r="Z1966" s="62">
        <v>50</v>
      </c>
      <c r="AA1966" s="62">
        <v>27.41</v>
      </c>
      <c r="AB1966" s="62">
        <v>680</v>
      </c>
      <c r="AC1966" s="62">
        <v>1</v>
      </c>
    </row>
    <row r="1967" spans="1:29" x14ac:dyDescent="0.25">
      <c r="A1967" s="1">
        <f t="shared" si="460"/>
        <v>1</v>
      </c>
      <c r="B1967" s="1">
        <f t="shared" si="461"/>
        <v>1</v>
      </c>
      <c r="C1967" s="1">
        <f t="shared" si="462"/>
        <v>1</v>
      </c>
      <c r="E1967" s="1">
        <f t="shared" si="463"/>
        <v>1</v>
      </c>
      <c r="F1967" s="1">
        <f t="shared" si="464"/>
        <v>0</v>
      </c>
      <c r="G1967" s="1">
        <f t="shared" si="465"/>
        <v>0</v>
      </c>
      <c r="H1967" s="1">
        <f t="shared" si="466"/>
        <v>0</v>
      </c>
      <c r="J1967" s="1">
        <f t="shared" si="467"/>
        <v>1</v>
      </c>
      <c r="K1967" s="1">
        <f t="shared" si="468"/>
        <v>0</v>
      </c>
      <c r="L1967" s="1">
        <f t="shared" si="469"/>
        <v>0</v>
      </c>
      <c r="M1967" s="1">
        <f t="shared" si="470"/>
        <v>0</v>
      </c>
      <c r="O1967" s="1">
        <f t="shared" si="471"/>
        <v>1</v>
      </c>
      <c r="P1967" s="1">
        <f t="shared" si="472"/>
        <v>0</v>
      </c>
      <c r="Q1967" s="1">
        <f t="shared" si="473"/>
        <v>0</v>
      </c>
      <c r="R1967" s="1">
        <f t="shared" si="474"/>
        <v>0</v>
      </c>
      <c r="Y1967" s="62">
        <v>0</v>
      </c>
      <c r="Z1967" s="62">
        <v>32</v>
      </c>
      <c r="AA1967" s="62">
        <v>1.95</v>
      </c>
      <c r="AB1967" s="62">
        <v>675</v>
      </c>
      <c r="AC1967" s="62">
        <v>1</v>
      </c>
    </row>
    <row r="1968" spans="1:29" x14ac:dyDescent="0.25">
      <c r="A1968" s="1">
        <f t="shared" si="460"/>
        <v>0</v>
      </c>
      <c r="B1968" s="1">
        <f t="shared" si="461"/>
        <v>0</v>
      </c>
      <c r="C1968" s="1">
        <f t="shared" si="462"/>
        <v>1</v>
      </c>
      <c r="E1968" s="1">
        <f t="shared" si="463"/>
        <v>1</v>
      </c>
      <c r="F1968" s="1">
        <f t="shared" si="464"/>
        <v>0</v>
      </c>
      <c r="G1968" s="1">
        <f t="shared" si="465"/>
        <v>0</v>
      </c>
      <c r="H1968" s="1">
        <f t="shared" si="466"/>
        <v>0</v>
      </c>
      <c r="J1968" s="1">
        <f t="shared" si="467"/>
        <v>0</v>
      </c>
      <c r="K1968" s="1">
        <f t="shared" si="468"/>
        <v>0</v>
      </c>
      <c r="L1968" s="1">
        <f t="shared" si="469"/>
        <v>1</v>
      </c>
      <c r="M1968" s="1">
        <f t="shared" si="470"/>
        <v>0</v>
      </c>
      <c r="O1968" s="1">
        <f t="shared" si="471"/>
        <v>0</v>
      </c>
      <c r="P1968" s="1">
        <f t="shared" si="472"/>
        <v>0</v>
      </c>
      <c r="Q1968" s="1">
        <f t="shared" si="473"/>
        <v>1</v>
      </c>
      <c r="R1968" s="1">
        <f t="shared" si="474"/>
        <v>0</v>
      </c>
      <c r="Y1968" s="62">
        <v>1</v>
      </c>
      <c r="Z1968" s="62">
        <v>172</v>
      </c>
      <c r="AA1968" s="62">
        <v>26.18</v>
      </c>
      <c r="AB1968" s="62">
        <v>705</v>
      </c>
      <c r="AC1968" s="62">
        <v>1</v>
      </c>
    </row>
    <row r="1969" spans="1:29" x14ac:dyDescent="0.25">
      <c r="A1969" s="1">
        <f t="shared" si="460"/>
        <v>0</v>
      </c>
      <c r="B1969" s="1">
        <f t="shared" si="461"/>
        <v>0</v>
      </c>
      <c r="C1969" s="1">
        <f t="shared" si="462"/>
        <v>1</v>
      </c>
      <c r="E1969" s="1">
        <f t="shared" si="463"/>
        <v>1</v>
      </c>
      <c r="F1969" s="1">
        <f t="shared" si="464"/>
        <v>0</v>
      </c>
      <c r="G1969" s="1">
        <f t="shared" si="465"/>
        <v>0</v>
      </c>
      <c r="H1969" s="1">
        <f t="shared" si="466"/>
        <v>0</v>
      </c>
      <c r="J1969" s="1">
        <f t="shared" si="467"/>
        <v>0</v>
      </c>
      <c r="K1969" s="1">
        <f t="shared" si="468"/>
        <v>0</v>
      </c>
      <c r="L1969" s="1">
        <f t="shared" si="469"/>
        <v>1</v>
      </c>
      <c r="M1969" s="1">
        <f t="shared" si="470"/>
        <v>0</v>
      </c>
      <c r="O1969" s="1">
        <f t="shared" si="471"/>
        <v>0</v>
      </c>
      <c r="P1969" s="1">
        <f t="shared" si="472"/>
        <v>0</v>
      </c>
      <c r="Q1969" s="1">
        <f t="shared" si="473"/>
        <v>1</v>
      </c>
      <c r="R1969" s="1">
        <f t="shared" si="474"/>
        <v>0</v>
      </c>
      <c r="Y1969" s="62">
        <v>0</v>
      </c>
      <c r="Z1969" s="62">
        <v>160</v>
      </c>
      <c r="AA1969" s="62">
        <v>19.43</v>
      </c>
      <c r="AB1969" s="62">
        <v>660</v>
      </c>
      <c r="AC1969" s="62">
        <v>1</v>
      </c>
    </row>
    <row r="1970" spans="1:29" x14ac:dyDescent="0.25">
      <c r="A1970" s="1">
        <f t="shared" si="460"/>
        <v>1</v>
      </c>
      <c r="B1970" s="1">
        <f t="shared" si="461"/>
        <v>1</v>
      </c>
      <c r="C1970" s="1">
        <f t="shared" si="462"/>
        <v>1</v>
      </c>
      <c r="E1970" s="1">
        <f t="shared" si="463"/>
        <v>1</v>
      </c>
      <c r="F1970" s="1">
        <f t="shared" si="464"/>
        <v>0</v>
      </c>
      <c r="G1970" s="1">
        <f t="shared" si="465"/>
        <v>0</v>
      </c>
      <c r="H1970" s="1">
        <f t="shared" si="466"/>
        <v>0</v>
      </c>
      <c r="J1970" s="1">
        <f t="shared" si="467"/>
        <v>1</v>
      </c>
      <c r="K1970" s="1">
        <f t="shared" si="468"/>
        <v>0</v>
      </c>
      <c r="L1970" s="1">
        <f t="shared" si="469"/>
        <v>0</v>
      </c>
      <c r="M1970" s="1">
        <f t="shared" si="470"/>
        <v>0</v>
      </c>
      <c r="O1970" s="1">
        <f t="shared" si="471"/>
        <v>1</v>
      </c>
      <c r="P1970" s="1">
        <f t="shared" si="472"/>
        <v>0</v>
      </c>
      <c r="Q1970" s="1">
        <f t="shared" si="473"/>
        <v>0</v>
      </c>
      <c r="R1970" s="1">
        <f t="shared" si="474"/>
        <v>0</v>
      </c>
      <c r="Y1970" s="62">
        <v>0</v>
      </c>
      <c r="Z1970" s="62">
        <v>100</v>
      </c>
      <c r="AA1970" s="62">
        <v>11.88</v>
      </c>
      <c r="AB1970" s="62">
        <v>685</v>
      </c>
      <c r="AC1970" s="62">
        <v>1</v>
      </c>
    </row>
    <row r="1971" spans="1:29" x14ac:dyDescent="0.25">
      <c r="A1971" s="1">
        <f t="shared" si="460"/>
        <v>0</v>
      </c>
      <c r="B1971" s="1">
        <f t="shared" si="461"/>
        <v>0</v>
      </c>
      <c r="C1971" s="1">
        <f t="shared" si="462"/>
        <v>1</v>
      </c>
      <c r="E1971" s="1">
        <f t="shared" si="463"/>
        <v>1</v>
      </c>
      <c r="F1971" s="1">
        <f t="shared" si="464"/>
        <v>0</v>
      </c>
      <c r="G1971" s="1">
        <f t="shared" si="465"/>
        <v>0</v>
      </c>
      <c r="H1971" s="1">
        <f t="shared" si="466"/>
        <v>0</v>
      </c>
      <c r="J1971" s="1">
        <f t="shared" si="467"/>
        <v>0</v>
      </c>
      <c r="K1971" s="1">
        <f t="shared" si="468"/>
        <v>0</v>
      </c>
      <c r="L1971" s="1">
        <f t="shared" si="469"/>
        <v>1</v>
      </c>
      <c r="M1971" s="1">
        <f t="shared" si="470"/>
        <v>0</v>
      </c>
      <c r="O1971" s="1">
        <f t="shared" si="471"/>
        <v>0</v>
      </c>
      <c r="P1971" s="1">
        <f t="shared" si="472"/>
        <v>0</v>
      </c>
      <c r="Q1971" s="1">
        <f t="shared" si="473"/>
        <v>1</v>
      </c>
      <c r="R1971" s="1">
        <f t="shared" si="474"/>
        <v>0</v>
      </c>
      <c r="Y1971" s="62">
        <v>1</v>
      </c>
      <c r="Z1971" s="62">
        <v>180</v>
      </c>
      <c r="AA1971" s="62">
        <v>20.13</v>
      </c>
      <c r="AB1971" s="62">
        <v>710</v>
      </c>
      <c r="AC1971" s="62">
        <v>1</v>
      </c>
    </row>
    <row r="1972" spans="1:29" x14ac:dyDescent="0.25">
      <c r="A1972" s="1">
        <f t="shared" si="460"/>
        <v>0</v>
      </c>
      <c r="B1972" s="1">
        <f t="shared" si="461"/>
        <v>1</v>
      </c>
      <c r="C1972" s="1">
        <f t="shared" si="462"/>
        <v>1</v>
      </c>
      <c r="E1972" s="1">
        <f t="shared" si="463"/>
        <v>1</v>
      </c>
      <c r="F1972" s="1">
        <f t="shared" si="464"/>
        <v>0</v>
      </c>
      <c r="G1972" s="1">
        <f t="shared" si="465"/>
        <v>0</v>
      </c>
      <c r="H1972" s="1">
        <f t="shared" si="466"/>
        <v>0</v>
      </c>
      <c r="J1972" s="1">
        <f t="shared" si="467"/>
        <v>1</v>
      </c>
      <c r="K1972" s="1">
        <f t="shared" si="468"/>
        <v>0</v>
      </c>
      <c r="L1972" s="1">
        <f t="shared" si="469"/>
        <v>0</v>
      </c>
      <c r="M1972" s="1">
        <f t="shared" si="470"/>
        <v>0</v>
      </c>
      <c r="O1972" s="1">
        <f t="shared" si="471"/>
        <v>0</v>
      </c>
      <c r="P1972" s="1">
        <f t="shared" si="472"/>
        <v>0</v>
      </c>
      <c r="Q1972" s="1">
        <f t="shared" si="473"/>
        <v>1</v>
      </c>
      <c r="R1972" s="1">
        <f t="shared" si="474"/>
        <v>0</v>
      </c>
      <c r="Y1972" s="62">
        <v>0</v>
      </c>
      <c r="Z1972" s="62">
        <v>40</v>
      </c>
      <c r="AA1972" s="62">
        <v>14.34</v>
      </c>
      <c r="AB1972" s="62">
        <v>675</v>
      </c>
      <c r="AC1972" s="62">
        <v>1</v>
      </c>
    </row>
    <row r="1973" spans="1:29" x14ac:dyDescent="0.25">
      <c r="A1973" s="1">
        <f t="shared" si="460"/>
        <v>1</v>
      </c>
      <c r="B1973" s="1">
        <f t="shared" si="461"/>
        <v>1</v>
      </c>
      <c r="C1973" s="1">
        <f t="shared" si="462"/>
        <v>1</v>
      </c>
      <c r="E1973" s="1">
        <f t="shared" si="463"/>
        <v>1</v>
      </c>
      <c r="F1973" s="1">
        <f t="shared" si="464"/>
        <v>0</v>
      </c>
      <c r="G1973" s="1">
        <f t="shared" si="465"/>
        <v>0</v>
      </c>
      <c r="H1973" s="1">
        <f t="shared" si="466"/>
        <v>0</v>
      </c>
      <c r="J1973" s="1">
        <f t="shared" si="467"/>
        <v>1</v>
      </c>
      <c r="K1973" s="1">
        <f t="shared" si="468"/>
        <v>0</v>
      </c>
      <c r="L1973" s="1">
        <f t="shared" si="469"/>
        <v>0</v>
      </c>
      <c r="M1973" s="1">
        <f t="shared" si="470"/>
        <v>0</v>
      </c>
      <c r="O1973" s="1">
        <f t="shared" si="471"/>
        <v>1</v>
      </c>
      <c r="P1973" s="1">
        <f t="shared" si="472"/>
        <v>0</v>
      </c>
      <c r="Q1973" s="1">
        <f t="shared" si="473"/>
        <v>0</v>
      </c>
      <c r="R1973" s="1">
        <f t="shared" si="474"/>
        <v>0</v>
      </c>
      <c r="Y1973" s="62">
        <v>0</v>
      </c>
      <c r="Z1973" s="62">
        <v>80</v>
      </c>
      <c r="AA1973" s="62">
        <v>16.38</v>
      </c>
      <c r="AB1973" s="62">
        <v>670</v>
      </c>
      <c r="AC1973" s="62">
        <v>1</v>
      </c>
    </row>
    <row r="1974" spans="1:29" x14ac:dyDescent="0.25">
      <c r="A1974" s="1">
        <f t="shared" si="460"/>
        <v>1</v>
      </c>
      <c r="B1974" s="1">
        <f t="shared" si="461"/>
        <v>1</v>
      </c>
      <c r="C1974" s="1">
        <f t="shared" si="462"/>
        <v>1</v>
      </c>
      <c r="E1974" s="1">
        <f t="shared" si="463"/>
        <v>1</v>
      </c>
      <c r="F1974" s="1">
        <f t="shared" si="464"/>
        <v>0</v>
      </c>
      <c r="G1974" s="1">
        <f t="shared" si="465"/>
        <v>0</v>
      </c>
      <c r="H1974" s="1">
        <f t="shared" si="466"/>
        <v>0</v>
      </c>
      <c r="J1974" s="1">
        <f t="shared" si="467"/>
        <v>1</v>
      </c>
      <c r="K1974" s="1">
        <f t="shared" si="468"/>
        <v>0</v>
      </c>
      <c r="L1974" s="1">
        <f t="shared" si="469"/>
        <v>0</v>
      </c>
      <c r="M1974" s="1">
        <f t="shared" si="470"/>
        <v>0</v>
      </c>
      <c r="O1974" s="1">
        <f t="shared" si="471"/>
        <v>1</v>
      </c>
      <c r="P1974" s="1">
        <f t="shared" si="472"/>
        <v>0</v>
      </c>
      <c r="Q1974" s="1">
        <f t="shared" si="473"/>
        <v>0</v>
      </c>
      <c r="R1974" s="1">
        <f t="shared" si="474"/>
        <v>0</v>
      </c>
      <c r="Y1974" s="62">
        <v>1</v>
      </c>
      <c r="Z1974" s="62">
        <v>50</v>
      </c>
      <c r="AA1974" s="62">
        <v>27.46</v>
      </c>
      <c r="AB1974" s="62">
        <v>710</v>
      </c>
      <c r="AC1974" s="62">
        <v>1</v>
      </c>
    </row>
    <row r="1975" spans="1:29" x14ac:dyDescent="0.25">
      <c r="A1975" s="1">
        <f t="shared" si="460"/>
        <v>1</v>
      </c>
      <c r="B1975" s="1">
        <f t="shared" si="461"/>
        <v>1</v>
      </c>
      <c r="C1975" s="1">
        <f t="shared" si="462"/>
        <v>1</v>
      </c>
      <c r="E1975" s="1">
        <f t="shared" si="463"/>
        <v>1</v>
      </c>
      <c r="F1975" s="1">
        <f t="shared" si="464"/>
        <v>0</v>
      </c>
      <c r="G1975" s="1">
        <f t="shared" si="465"/>
        <v>0</v>
      </c>
      <c r="H1975" s="1">
        <f t="shared" si="466"/>
        <v>0</v>
      </c>
      <c r="J1975" s="1">
        <f t="shared" si="467"/>
        <v>1</v>
      </c>
      <c r="K1975" s="1">
        <f t="shared" si="468"/>
        <v>0</v>
      </c>
      <c r="L1975" s="1">
        <f t="shared" si="469"/>
        <v>0</v>
      </c>
      <c r="M1975" s="1">
        <f t="shared" si="470"/>
        <v>0</v>
      </c>
      <c r="O1975" s="1">
        <f t="shared" si="471"/>
        <v>1</v>
      </c>
      <c r="P1975" s="1">
        <f t="shared" si="472"/>
        <v>0</v>
      </c>
      <c r="Q1975" s="1">
        <f t="shared" si="473"/>
        <v>0</v>
      </c>
      <c r="R1975" s="1">
        <f t="shared" si="474"/>
        <v>0</v>
      </c>
      <c r="Y1975" s="62">
        <v>1</v>
      </c>
      <c r="Z1975" s="62">
        <v>120</v>
      </c>
      <c r="AA1975" s="62">
        <v>19.79</v>
      </c>
      <c r="AB1975" s="62">
        <v>745</v>
      </c>
      <c r="AC1975" s="62">
        <v>1</v>
      </c>
    </row>
    <row r="1976" spans="1:29" x14ac:dyDescent="0.25">
      <c r="A1976" s="1">
        <f t="shared" si="460"/>
        <v>1</v>
      </c>
      <c r="B1976" s="1">
        <f t="shared" si="461"/>
        <v>1</v>
      </c>
      <c r="C1976" s="1">
        <f t="shared" si="462"/>
        <v>1</v>
      </c>
      <c r="E1976" s="1">
        <f t="shared" si="463"/>
        <v>1</v>
      </c>
      <c r="F1976" s="1">
        <f t="shared" si="464"/>
        <v>0</v>
      </c>
      <c r="G1976" s="1">
        <f t="shared" si="465"/>
        <v>0</v>
      </c>
      <c r="H1976" s="1">
        <f t="shared" si="466"/>
        <v>0</v>
      </c>
      <c r="J1976" s="1">
        <f t="shared" si="467"/>
        <v>1</v>
      </c>
      <c r="K1976" s="1">
        <f t="shared" si="468"/>
        <v>0</v>
      </c>
      <c r="L1976" s="1">
        <f t="shared" si="469"/>
        <v>0</v>
      </c>
      <c r="M1976" s="1">
        <f t="shared" si="470"/>
        <v>0</v>
      </c>
      <c r="O1976" s="1">
        <f t="shared" si="471"/>
        <v>1</v>
      </c>
      <c r="P1976" s="1">
        <f t="shared" si="472"/>
        <v>0</v>
      </c>
      <c r="Q1976" s="1">
        <f t="shared" si="473"/>
        <v>0</v>
      </c>
      <c r="R1976" s="1">
        <f t="shared" si="474"/>
        <v>0</v>
      </c>
      <c r="Y1976" s="62">
        <v>1</v>
      </c>
      <c r="Z1976" s="62">
        <v>53.52</v>
      </c>
      <c r="AA1976" s="62">
        <v>28.1</v>
      </c>
      <c r="AB1976" s="62">
        <v>730</v>
      </c>
      <c r="AC1976" s="62">
        <v>1</v>
      </c>
    </row>
    <row r="1977" spans="1:29" x14ac:dyDescent="0.25">
      <c r="A1977" s="1">
        <f t="shared" si="460"/>
        <v>0</v>
      </c>
      <c r="B1977" s="1">
        <f t="shared" si="461"/>
        <v>1</v>
      </c>
      <c r="C1977" s="1">
        <f t="shared" si="462"/>
        <v>1</v>
      </c>
      <c r="E1977" s="1">
        <f t="shared" si="463"/>
        <v>1</v>
      </c>
      <c r="F1977" s="1">
        <f t="shared" si="464"/>
        <v>0</v>
      </c>
      <c r="G1977" s="1">
        <f t="shared" si="465"/>
        <v>0</v>
      </c>
      <c r="H1977" s="1">
        <f t="shared" si="466"/>
        <v>0</v>
      </c>
      <c r="J1977" s="1">
        <f t="shared" si="467"/>
        <v>1</v>
      </c>
      <c r="K1977" s="1">
        <f t="shared" si="468"/>
        <v>0</v>
      </c>
      <c r="L1977" s="1">
        <f t="shared" si="469"/>
        <v>0</v>
      </c>
      <c r="M1977" s="1">
        <f t="shared" si="470"/>
        <v>0</v>
      </c>
      <c r="O1977" s="1">
        <f t="shared" si="471"/>
        <v>0</v>
      </c>
      <c r="P1977" s="1">
        <f t="shared" si="472"/>
        <v>0</v>
      </c>
      <c r="Q1977" s="1">
        <f t="shared" si="473"/>
        <v>1</v>
      </c>
      <c r="R1977" s="1">
        <f t="shared" si="474"/>
        <v>0</v>
      </c>
      <c r="Y1977" s="62">
        <v>0</v>
      </c>
      <c r="Z1977" s="62">
        <v>70</v>
      </c>
      <c r="AA1977" s="62">
        <v>11.07</v>
      </c>
      <c r="AB1977" s="62">
        <v>660</v>
      </c>
      <c r="AC1977" s="62">
        <v>1</v>
      </c>
    </row>
    <row r="1978" spans="1:29" x14ac:dyDescent="0.25">
      <c r="A1978" s="1">
        <f t="shared" si="460"/>
        <v>0</v>
      </c>
      <c r="B1978" s="1">
        <f t="shared" si="461"/>
        <v>1</v>
      </c>
      <c r="C1978" s="1">
        <f t="shared" si="462"/>
        <v>1</v>
      </c>
      <c r="E1978" s="1">
        <f t="shared" si="463"/>
        <v>1</v>
      </c>
      <c r="F1978" s="1">
        <f t="shared" si="464"/>
        <v>0</v>
      </c>
      <c r="G1978" s="1">
        <f t="shared" si="465"/>
        <v>0</v>
      </c>
      <c r="H1978" s="1">
        <f t="shared" si="466"/>
        <v>0</v>
      </c>
      <c r="J1978" s="1">
        <f t="shared" si="467"/>
        <v>1</v>
      </c>
      <c r="K1978" s="1">
        <f t="shared" si="468"/>
        <v>0</v>
      </c>
      <c r="L1978" s="1">
        <f t="shared" si="469"/>
        <v>0</v>
      </c>
      <c r="M1978" s="1">
        <f t="shared" si="470"/>
        <v>0</v>
      </c>
      <c r="O1978" s="1">
        <f t="shared" si="471"/>
        <v>0</v>
      </c>
      <c r="P1978" s="1">
        <f t="shared" si="472"/>
        <v>0</v>
      </c>
      <c r="Q1978" s="1">
        <f t="shared" si="473"/>
        <v>1</v>
      </c>
      <c r="R1978" s="1">
        <f t="shared" si="474"/>
        <v>0</v>
      </c>
      <c r="Y1978" s="62">
        <v>1</v>
      </c>
      <c r="Z1978" s="62">
        <v>220</v>
      </c>
      <c r="AA1978" s="62">
        <v>4.93</v>
      </c>
      <c r="AB1978" s="62">
        <v>715</v>
      </c>
      <c r="AC1978" s="62">
        <v>1</v>
      </c>
    </row>
    <row r="1979" spans="1:29" x14ac:dyDescent="0.25">
      <c r="A1979" s="1">
        <f t="shared" si="460"/>
        <v>0</v>
      </c>
      <c r="B1979" s="1">
        <f t="shared" si="461"/>
        <v>0</v>
      </c>
      <c r="C1979" s="1">
        <f t="shared" si="462"/>
        <v>1</v>
      </c>
      <c r="E1979" s="1">
        <f t="shared" si="463"/>
        <v>1</v>
      </c>
      <c r="F1979" s="1">
        <f t="shared" si="464"/>
        <v>0</v>
      </c>
      <c r="G1979" s="1">
        <f t="shared" si="465"/>
        <v>0</v>
      </c>
      <c r="H1979" s="1">
        <f t="shared" si="466"/>
        <v>0</v>
      </c>
      <c r="J1979" s="1">
        <f t="shared" si="467"/>
        <v>0</v>
      </c>
      <c r="K1979" s="1">
        <f t="shared" si="468"/>
        <v>0</v>
      </c>
      <c r="L1979" s="1">
        <f t="shared" si="469"/>
        <v>1</v>
      </c>
      <c r="M1979" s="1">
        <f t="shared" si="470"/>
        <v>0</v>
      </c>
      <c r="O1979" s="1">
        <f t="shared" si="471"/>
        <v>0</v>
      </c>
      <c r="P1979" s="1">
        <f t="shared" si="472"/>
        <v>0</v>
      </c>
      <c r="Q1979" s="1">
        <f t="shared" si="473"/>
        <v>1</v>
      </c>
      <c r="R1979" s="1">
        <f t="shared" si="474"/>
        <v>0</v>
      </c>
      <c r="Y1979" s="62">
        <v>0</v>
      </c>
      <c r="Z1979" s="62">
        <v>110</v>
      </c>
      <c r="AA1979" s="62">
        <v>5.97</v>
      </c>
      <c r="AB1979" s="62">
        <v>745</v>
      </c>
      <c r="AC1979" s="62">
        <v>1</v>
      </c>
    </row>
    <row r="1980" spans="1:29" x14ac:dyDescent="0.25">
      <c r="A1980" s="1">
        <f t="shared" si="460"/>
        <v>1</v>
      </c>
      <c r="B1980" s="1">
        <f t="shared" si="461"/>
        <v>1</v>
      </c>
      <c r="C1980" s="1">
        <f t="shared" si="462"/>
        <v>1</v>
      </c>
      <c r="E1980" s="1">
        <f t="shared" si="463"/>
        <v>1</v>
      </c>
      <c r="F1980" s="1">
        <f t="shared" si="464"/>
        <v>0</v>
      </c>
      <c r="G1980" s="1">
        <f t="shared" si="465"/>
        <v>0</v>
      </c>
      <c r="H1980" s="1">
        <f t="shared" si="466"/>
        <v>0</v>
      </c>
      <c r="J1980" s="1">
        <f t="shared" si="467"/>
        <v>1</v>
      </c>
      <c r="K1980" s="1">
        <f t="shared" si="468"/>
        <v>0</v>
      </c>
      <c r="L1980" s="1">
        <f t="shared" si="469"/>
        <v>0</v>
      </c>
      <c r="M1980" s="1">
        <f t="shared" si="470"/>
        <v>0</v>
      </c>
      <c r="O1980" s="1">
        <f t="shared" si="471"/>
        <v>1</v>
      </c>
      <c r="P1980" s="1">
        <f t="shared" si="472"/>
        <v>0</v>
      </c>
      <c r="Q1980" s="1">
        <f t="shared" si="473"/>
        <v>0</v>
      </c>
      <c r="R1980" s="1">
        <f t="shared" si="474"/>
        <v>0</v>
      </c>
      <c r="Y1980" s="62">
        <v>0</v>
      </c>
      <c r="Z1980" s="62">
        <v>56.704999999999998</v>
      </c>
      <c r="AA1980" s="62">
        <v>25.85</v>
      </c>
      <c r="AB1980" s="62">
        <v>730</v>
      </c>
      <c r="AC1980" s="62">
        <v>1</v>
      </c>
    </row>
    <row r="1981" spans="1:29" x14ac:dyDescent="0.25">
      <c r="A1981" s="1">
        <f t="shared" si="460"/>
        <v>1</v>
      </c>
      <c r="B1981" s="1">
        <f t="shared" si="461"/>
        <v>1</v>
      </c>
      <c r="C1981" s="1">
        <f t="shared" si="462"/>
        <v>1</v>
      </c>
      <c r="E1981" s="1">
        <f t="shared" si="463"/>
        <v>1</v>
      </c>
      <c r="F1981" s="1">
        <f t="shared" si="464"/>
        <v>0</v>
      </c>
      <c r="G1981" s="1">
        <f t="shared" si="465"/>
        <v>0</v>
      </c>
      <c r="H1981" s="1">
        <f t="shared" si="466"/>
        <v>0</v>
      </c>
      <c r="J1981" s="1">
        <f t="shared" si="467"/>
        <v>1</v>
      </c>
      <c r="K1981" s="1">
        <f t="shared" si="468"/>
        <v>0</v>
      </c>
      <c r="L1981" s="1">
        <f t="shared" si="469"/>
        <v>0</v>
      </c>
      <c r="M1981" s="1">
        <f t="shared" si="470"/>
        <v>0</v>
      </c>
      <c r="O1981" s="1">
        <f t="shared" si="471"/>
        <v>1</v>
      </c>
      <c r="P1981" s="1">
        <f t="shared" si="472"/>
        <v>0</v>
      </c>
      <c r="Q1981" s="1">
        <f t="shared" si="473"/>
        <v>0</v>
      </c>
      <c r="R1981" s="1">
        <f t="shared" si="474"/>
        <v>0</v>
      </c>
      <c r="Y1981" s="62">
        <v>0</v>
      </c>
      <c r="Z1981" s="62">
        <v>68</v>
      </c>
      <c r="AA1981" s="62">
        <v>15.95</v>
      </c>
      <c r="AB1981" s="62">
        <v>700</v>
      </c>
      <c r="AC1981" s="62">
        <v>1</v>
      </c>
    </row>
    <row r="1982" spans="1:29" x14ac:dyDescent="0.25">
      <c r="A1982" s="1">
        <f t="shared" si="460"/>
        <v>0</v>
      </c>
      <c r="B1982" s="1">
        <f t="shared" si="461"/>
        <v>1</v>
      </c>
      <c r="C1982" s="1">
        <f t="shared" si="462"/>
        <v>1</v>
      </c>
      <c r="E1982" s="1">
        <f t="shared" si="463"/>
        <v>1</v>
      </c>
      <c r="F1982" s="1">
        <f t="shared" si="464"/>
        <v>0</v>
      </c>
      <c r="G1982" s="1">
        <f t="shared" si="465"/>
        <v>0</v>
      </c>
      <c r="H1982" s="1">
        <f t="shared" si="466"/>
        <v>0</v>
      </c>
      <c r="J1982" s="1">
        <f t="shared" si="467"/>
        <v>1</v>
      </c>
      <c r="K1982" s="1">
        <f t="shared" si="468"/>
        <v>0</v>
      </c>
      <c r="L1982" s="1">
        <f t="shared" si="469"/>
        <v>0</v>
      </c>
      <c r="M1982" s="1">
        <f t="shared" si="470"/>
        <v>0</v>
      </c>
      <c r="O1982" s="1">
        <f t="shared" si="471"/>
        <v>0</v>
      </c>
      <c r="P1982" s="1">
        <f t="shared" si="472"/>
        <v>0</v>
      </c>
      <c r="Q1982" s="1">
        <f t="shared" si="473"/>
        <v>1</v>
      </c>
      <c r="R1982" s="1">
        <f t="shared" si="474"/>
        <v>0</v>
      </c>
      <c r="Y1982" s="62">
        <v>0</v>
      </c>
      <c r="Z1982" s="62">
        <v>88</v>
      </c>
      <c r="AA1982" s="62">
        <v>7.52</v>
      </c>
      <c r="AB1982" s="62">
        <v>665</v>
      </c>
      <c r="AC1982" s="62">
        <v>1</v>
      </c>
    </row>
    <row r="1983" spans="1:29" x14ac:dyDescent="0.25">
      <c r="A1983" s="1">
        <f t="shared" si="460"/>
        <v>1</v>
      </c>
      <c r="B1983" s="1">
        <f t="shared" si="461"/>
        <v>1</v>
      </c>
      <c r="C1983" s="1">
        <f t="shared" si="462"/>
        <v>1</v>
      </c>
      <c r="E1983" s="1">
        <f t="shared" si="463"/>
        <v>1</v>
      </c>
      <c r="F1983" s="1">
        <f t="shared" si="464"/>
        <v>0</v>
      </c>
      <c r="G1983" s="1">
        <f t="shared" si="465"/>
        <v>0</v>
      </c>
      <c r="H1983" s="1">
        <f t="shared" si="466"/>
        <v>0</v>
      </c>
      <c r="J1983" s="1">
        <f t="shared" si="467"/>
        <v>1</v>
      </c>
      <c r="K1983" s="1">
        <f t="shared" si="468"/>
        <v>0</v>
      </c>
      <c r="L1983" s="1">
        <f t="shared" si="469"/>
        <v>0</v>
      </c>
      <c r="M1983" s="1">
        <f t="shared" si="470"/>
        <v>0</v>
      </c>
      <c r="O1983" s="1">
        <f t="shared" si="471"/>
        <v>1</v>
      </c>
      <c r="P1983" s="1">
        <f t="shared" si="472"/>
        <v>0</v>
      </c>
      <c r="Q1983" s="1">
        <f t="shared" si="473"/>
        <v>0</v>
      </c>
      <c r="R1983" s="1">
        <f t="shared" si="474"/>
        <v>0</v>
      </c>
      <c r="Y1983" s="62">
        <v>1</v>
      </c>
      <c r="Z1983" s="62">
        <v>57.881999999999998</v>
      </c>
      <c r="AA1983" s="62">
        <v>8.34</v>
      </c>
      <c r="AB1983" s="62">
        <v>775</v>
      </c>
      <c r="AC1983" s="62">
        <v>1</v>
      </c>
    </row>
    <row r="1984" spans="1:29" x14ac:dyDescent="0.25">
      <c r="A1984" s="1">
        <f t="shared" si="460"/>
        <v>1</v>
      </c>
      <c r="B1984" s="1">
        <f t="shared" si="461"/>
        <v>1</v>
      </c>
      <c r="C1984" s="1">
        <f t="shared" si="462"/>
        <v>1</v>
      </c>
      <c r="E1984" s="1">
        <f t="shared" si="463"/>
        <v>1</v>
      </c>
      <c r="F1984" s="1">
        <f t="shared" si="464"/>
        <v>0</v>
      </c>
      <c r="G1984" s="1">
        <f t="shared" si="465"/>
        <v>0</v>
      </c>
      <c r="H1984" s="1">
        <f t="shared" si="466"/>
        <v>0</v>
      </c>
      <c r="J1984" s="1">
        <f t="shared" si="467"/>
        <v>1</v>
      </c>
      <c r="K1984" s="1">
        <f t="shared" si="468"/>
        <v>0</v>
      </c>
      <c r="L1984" s="1">
        <f t="shared" si="469"/>
        <v>0</v>
      </c>
      <c r="M1984" s="1">
        <f t="shared" si="470"/>
        <v>0</v>
      </c>
      <c r="O1984" s="1">
        <f t="shared" si="471"/>
        <v>1</v>
      </c>
      <c r="P1984" s="1">
        <f t="shared" si="472"/>
        <v>0</v>
      </c>
      <c r="Q1984" s="1">
        <f t="shared" si="473"/>
        <v>0</v>
      </c>
      <c r="R1984" s="1">
        <f t="shared" si="474"/>
        <v>0</v>
      </c>
      <c r="Y1984" s="62">
        <v>1</v>
      </c>
      <c r="Z1984" s="62">
        <v>56</v>
      </c>
      <c r="AA1984" s="62">
        <v>10.54</v>
      </c>
      <c r="AB1984" s="62">
        <v>665</v>
      </c>
      <c r="AC1984" s="62">
        <v>1</v>
      </c>
    </row>
    <row r="1985" spans="1:29" x14ac:dyDescent="0.25">
      <c r="A1985" s="1">
        <f t="shared" si="460"/>
        <v>1</v>
      </c>
      <c r="B1985" s="1">
        <f t="shared" si="461"/>
        <v>1</v>
      </c>
      <c r="C1985" s="1">
        <f t="shared" si="462"/>
        <v>1</v>
      </c>
      <c r="E1985" s="1">
        <f t="shared" si="463"/>
        <v>1</v>
      </c>
      <c r="F1985" s="1">
        <f t="shared" si="464"/>
        <v>0</v>
      </c>
      <c r="G1985" s="1">
        <f t="shared" si="465"/>
        <v>0</v>
      </c>
      <c r="H1985" s="1">
        <f t="shared" si="466"/>
        <v>0</v>
      </c>
      <c r="J1985" s="1">
        <f t="shared" si="467"/>
        <v>1</v>
      </c>
      <c r="K1985" s="1">
        <f t="shared" si="468"/>
        <v>0</v>
      </c>
      <c r="L1985" s="1">
        <f t="shared" si="469"/>
        <v>0</v>
      </c>
      <c r="M1985" s="1">
        <f t="shared" si="470"/>
        <v>0</v>
      </c>
      <c r="O1985" s="1">
        <f t="shared" si="471"/>
        <v>1</v>
      </c>
      <c r="P1985" s="1">
        <f t="shared" si="472"/>
        <v>0</v>
      </c>
      <c r="Q1985" s="1">
        <f t="shared" si="473"/>
        <v>0</v>
      </c>
      <c r="R1985" s="1">
        <f t="shared" si="474"/>
        <v>0</v>
      </c>
      <c r="Y1985" s="62">
        <v>1</v>
      </c>
      <c r="Z1985" s="62">
        <v>65</v>
      </c>
      <c r="AA1985" s="62">
        <v>13.31</v>
      </c>
      <c r="AB1985" s="62">
        <v>685</v>
      </c>
      <c r="AC1985" s="62">
        <v>1</v>
      </c>
    </row>
    <row r="1986" spans="1:29" x14ac:dyDescent="0.25">
      <c r="A1986" s="1">
        <f t="shared" si="460"/>
        <v>0</v>
      </c>
      <c r="B1986" s="1">
        <f t="shared" si="461"/>
        <v>1</v>
      </c>
      <c r="C1986" s="1">
        <f t="shared" si="462"/>
        <v>1</v>
      </c>
      <c r="E1986" s="1">
        <f t="shared" si="463"/>
        <v>1</v>
      </c>
      <c r="F1986" s="1">
        <f t="shared" si="464"/>
        <v>0</v>
      </c>
      <c r="G1986" s="1">
        <f t="shared" si="465"/>
        <v>0</v>
      </c>
      <c r="H1986" s="1">
        <f t="shared" si="466"/>
        <v>0</v>
      </c>
      <c r="J1986" s="1">
        <f t="shared" si="467"/>
        <v>1</v>
      </c>
      <c r="K1986" s="1">
        <f t="shared" si="468"/>
        <v>0</v>
      </c>
      <c r="L1986" s="1">
        <f t="shared" si="469"/>
        <v>0</v>
      </c>
      <c r="M1986" s="1">
        <f t="shared" si="470"/>
        <v>0</v>
      </c>
      <c r="O1986" s="1">
        <f t="shared" si="471"/>
        <v>0</v>
      </c>
      <c r="P1986" s="1">
        <f t="shared" si="472"/>
        <v>0</v>
      </c>
      <c r="Q1986" s="1">
        <f t="shared" si="473"/>
        <v>1</v>
      </c>
      <c r="R1986" s="1">
        <f t="shared" si="474"/>
        <v>0</v>
      </c>
      <c r="Y1986" s="62">
        <v>0</v>
      </c>
      <c r="Z1986" s="62">
        <v>150</v>
      </c>
      <c r="AA1986" s="62">
        <v>30.89</v>
      </c>
      <c r="AB1986" s="62">
        <v>700</v>
      </c>
      <c r="AC1986" s="62">
        <v>1</v>
      </c>
    </row>
    <row r="1987" spans="1:29" x14ac:dyDescent="0.25">
      <c r="A1987" s="1">
        <f t="shared" si="460"/>
        <v>1</v>
      </c>
      <c r="B1987" s="1">
        <f t="shared" si="461"/>
        <v>1</v>
      </c>
      <c r="C1987" s="1">
        <f t="shared" si="462"/>
        <v>1</v>
      </c>
      <c r="E1987" s="1">
        <f t="shared" si="463"/>
        <v>1</v>
      </c>
      <c r="F1987" s="1">
        <f t="shared" si="464"/>
        <v>0</v>
      </c>
      <c r="G1987" s="1">
        <f t="shared" si="465"/>
        <v>0</v>
      </c>
      <c r="H1987" s="1">
        <f t="shared" si="466"/>
        <v>0</v>
      </c>
      <c r="J1987" s="1">
        <f t="shared" si="467"/>
        <v>1</v>
      </c>
      <c r="K1987" s="1">
        <f t="shared" si="468"/>
        <v>0</v>
      </c>
      <c r="L1987" s="1">
        <f t="shared" si="469"/>
        <v>0</v>
      </c>
      <c r="M1987" s="1">
        <f t="shared" si="470"/>
        <v>0</v>
      </c>
      <c r="O1987" s="1">
        <f t="shared" si="471"/>
        <v>1</v>
      </c>
      <c r="P1987" s="1">
        <f t="shared" si="472"/>
        <v>0</v>
      </c>
      <c r="Q1987" s="1">
        <f t="shared" si="473"/>
        <v>0</v>
      </c>
      <c r="R1987" s="1">
        <f t="shared" si="474"/>
        <v>0</v>
      </c>
      <c r="Y1987" s="62">
        <v>0</v>
      </c>
      <c r="Z1987" s="62">
        <v>85</v>
      </c>
      <c r="AA1987" s="62">
        <v>8.92</v>
      </c>
      <c r="AB1987" s="62">
        <v>705</v>
      </c>
      <c r="AC1987" s="62">
        <v>1</v>
      </c>
    </row>
    <row r="1988" spans="1:29" x14ac:dyDescent="0.25">
      <c r="A1988" s="1">
        <f t="shared" si="460"/>
        <v>1</v>
      </c>
      <c r="B1988" s="1">
        <f t="shared" si="461"/>
        <v>1</v>
      </c>
      <c r="C1988" s="1">
        <f t="shared" si="462"/>
        <v>1</v>
      </c>
      <c r="E1988" s="1">
        <f t="shared" si="463"/>
        <v>1</v>
      </c>
      <c r="F1988" s="1">
        <f t="shared" si="464"/>
        <v>0</v>
      </c>
      <c r="G1988" s="1">
        <f t="shared" si="465"/>
        <v>0</v>
      </c>
      <c r="H1988" s="1">
        <f t="shared" si="466"/>
        <v>0</v>
      </c>
      <c r="J1988" s="1">
        <f t="shared" si="467"/>
        <v>1</v>
      </c>
      <c r="K1988" s="1">
        <f t="shared" si="468"/>
        <v>0</v>
      </c>
      <c r="L1988" s="1">
        <f t="shared" si="469"/>
        <v>0</v>
      </c>
      <c r="M1988" s="1">
        <f t="shared" si="470"/>
        <v>0</v>
      </c>
      <c r="O1988" s="1">
        <f t="shared" si="471"/>
        <v>1</v>
      </c>
      <c r="P1988" s="1">
        <f t="shared" si="472"/>
        <v>0</v>
      </c>
      <c r="Q1988" s="1">
        <f t="shared" si="473"/>
        <v>0</v>
      </c>
      <c r="R1988" s="1">
        <f t="shared" si="474"/>
        <v>0</v>
      </c>
      <c r="Y1988" s="62">
        <v>0</v>
      </c>
      <c r="Z1988" s="62">
        <v>52</v>
      </c>
      <c r="AA1988" s="62">
        <v>34.630000000000003</v>
      </c>
      <c r="AB1988" s="62">
        <v>705</v>
      </c>
      <c r="AC1988" s="62">
        <v>1</v>
      </c>
    </row>
    <row r="1989" spans="1:29" x14ac:dyDescent="0.25">
      <c r="A1989" s="1">
        <f t="shared" si="460"/>
        <v>0</v>
      </c>
      <c r="B1989" s="1">
        <f t="shared" si="461"/>
        <v>1</v>
      </c>
      <c r="C1989" s="1">
        <f t="shared" si="462"/>
        <v>1</v>
      </c>
      <c r="E1989" s="1">
        <f t="shared" si="463"/>
        <v>1</v>
      </c>
      <c r="F1989" s="1">
        <f t="shared" si="464"/>
        <v>0</v>
      </c>
      <c r="G1989" s="1">
        <f t="shared" si="465"/>
        <v>0</v>
      </c>
      <c r="H1989" s="1">
        <f t="shared" si="466"/>
        <v>0</v>
      </c>
      <c r="J1989" s="1">
        <f t="shared" si="467"/>
        <v>1</v>
      </c>
      <c r="K1989" s="1">
        <f t="shared" si="468"/>
        <v>0</v>
      </c>
      <c r="L1989" s="1">
        <f t="shared" si="469"/>
        <v>0</v>
      </c>
      <c r="M1989" s="1">
        <f t="shared" si="470"/>
        <v>0</v>
      </c>
      <c r="O1989" s="1">
        <f t="shared" si="471"/>
        <v>0</v>
      </c>
      <c r="P1989" s="1">
        <f t="shared" si="472"/>
        <v>0</v>
      </c>
      <c r="Q1989" s="1">
        <f t="shared" si="473"/>
        <v>1</v>
      </c>
      <c r="R1989" s="1">
        <f t="shared" si="474"/>
        <v>0</v>
      </c>
      <c r="Y1989" s="62">
        <v>1</v>
      </c>
      <c r="Z1989" s="62">
        <v>54</v>
      </c>
      <c r="AA1989" s="62">
        <v>28.07</v>
      </c>
      <c r="AB1989" s="62">
        <v>670</v>
      </c>
      <c r="AC1989" s="62">
        <v>1</v>
      </c>
    </row>
    <row r="1990" spans="1:29" x14ac:dyDescent="0.25">
      <c r="A1990" s="1">
        <f t="shared" si="460"/>
        <v>0</v>
      </c>
      <c r="B1990" s="1">
        <f t="shared" si="461"/>
        <v>1</v>
      </c>
      <c r="C1990" s="1">
        <f t="shared" si="462"/>
        <v>1</v>
      </c>
      <c r="E1990" s="1">
        <f t="shared" si="463"/>
        <v>1</v>
      </c>
      <c r="F1990" s="1">
        <f t="shared" si="464"/>
        <v>0</v>
      </c>
      <c r="G1990" s="1">
        <f t="shared" si="465"/>
        <v>0</v>
      </c>
      <c r="H1990" s="1">
        <f t="shared" si="466"/>
        <v>0</v>
      </c>
      <c r="J1990" s="1">
        <f t="shared" si="467"/>
        <v>1</v>
      </c>
      <c r="K1990" s="1">
        <f t="shared" si="468"/>
        <v>0</v>
      </c>
      <c r="L1990" s="1">
        <f t="shared" si="469"/>
        <v>0</v>
      </c>
      <c r="M1990" s="1">
        <f t="shared" si="470"/>
        <v>0</v>
      </c>
      <c r="O1990" s="1">
        <f t="shared" si="471"/>
        <v>0</v>
      </c>
      <c r="P1990" s="1">
        <f t="shared" si="472"/>
        <v>0</v>
      </c>
      <c r="Q1990" s="1">
        <f t="shared" si="473"/>
        <v>1</v>
      </c>
      <c r="R1990" s="1">
        <f t="shared" si="474"/>
        <v>0</v>
      </c>
      <c r="Y1990" s="62">
        <v>1</v>
      </c>
      <c r="Z1990" s="62">
        <v>40</v>
      </c>
      <c r="AA1990" s="62">
        <v>10.95</v>
      </c>
      <c r="AB1990" s="62">
        <v>675</v>
      </c>
      <c r="AC1990" s="62">
        <v>1</v>
      </c>
    </row>
    <row r="1991" spans="1:29" x14ac:dyDescent="0.25">
      <c r="A1991" s="1">
        <f t="shared" ref="A1991:A2054" si="475">IF($AB1986&gt;716,1,IF($Z1986&gt;85.24,1,0))</f>
        <v>1</v>
      </c>
      <c r="B1991" s="1">
        <f t="shared" ref="B1991:B2054" si="476">IF($AB1986&gt;716,1,IF($Z1986&gt;85.24,1,IF($AA1986&lt;=16.54,1,0)))</f>
        <v>1</v>
      </c>
      <c r="C1991" s="1">
        <f t="shared" ref="C1991:C2054" si="477">IF($AB1986&gt;716,1,IF($Z1986&gt;85.24,1,IF($AA1986&lt;=16.54,1,IF($Y1986=1,1,0))))</f>
        <v>1</v>
      </c>
      <c r="E1991" s="1">
        <f t="shared" ref="E1991:E2054" si="478">IF($C1991=1, IF($AC1986=1,1,0),0)</f>
        <v>1</v>
      </c>
      <c r="F1991" s="1">
        <f t="shared" ref="F1991:F2054" si="479">IF($C1991=1, IF($AC1986=0,1,0),0)</f>
        <v>0</v>
      </c>
      <c r="G1991" s="1">
        <f t="shared" ref="G1991:G2054" si="480">IF($C1991=0, IF($AC1986=1,1,0),0)</f>
        <v>0</v>
      </c>
      <c r="H1991" s="1">
        <f t="shared" ref="H1991:H2054" si="481">IF($C1991=0, IF($AC1986=0,1,0),0)</f>
        <v>0</v>
      </c>
      <c r="J1991" s="1">
        <f t="shared" ref="J1991:J2054" si="482">IF($B1991=1, IF($AC1986=1,1,0),0)</f>
        <v>1</v>
      </c>
      <c r="K1991" s="1">
        <f t="shared" ref="K1991:K2054" si="483">IF($B1991=1, IF($AC1986=0,1,0),0)</f>
        <v>0</v>
      </c>
      <c r="L1991" s="1">
        <f t="shared" ref="L1991:L2054" si="484">IF($B1991=0, IF($AC1986=1,1,0),0)</f>
        <v>0</v>
      </c>
      <c r="M1991" s="1">
        <f t="shared" ref="M1991:M2054" si="485">IF($B1991=0, IF($AC1986=0,1,0),0)</f>
        <v>0</v>
      </c>
      <c r="O1991" s="1">
        <f t="shared" ref="O1991:O2054" si="486">IF($A1991=1, IF($AC1986=1,1,0),0)</f>
        <v>1</v>
      </c>
      <c r="P1991" s="1">
        <f t="shared" ref="P1991:P2054" si="487">IF($A1991=1, IF($AC1986=0,1,0),0)</f>
        <v>0</v>
      </c>
      <c r="Q1991" s="1">
        <f t="shared" ref="Q1991:Q2054" si="488">IF($A1991=0, IF($AC1986=1,1,0),0)</f>
        <v>0</v>
      </c>
      <c r="R1991" s="1">
        <f t="shared" ref="R1991:R2054" si="489">IF($A1991=0, IF($AC1986=0,1,0),0)</f>
        <v>0</v>
      </c>
      <c r="Y1991" s="62">
        <v>1</v>
      </c>
      <c r="Z1991" s="62">
        <v>110</v>
      </c>
      <c r="AA1991" s="62">
        <v>17.149999999999999</v>
      </c>
      <c r="AB1991" s="62">
        <v>690</v>
      </c>
      <c r="AC1991" s="62">
        <v>1</v>
      </c>
    </row>
    <row r="1992" spans="1:29" x14ac:dyDescent="0.25">
      <c r="A1992" s="1">
        <f t="shared" si="475"/>
        <v>0</v>
      </c>
      <c r="B1992" s="1">
        <f t="shared" si="476"/>
        <v>1</v>
      </c>
      <c r="C1992" s="1">
        <f t="shared" si="477"/>
        <v>1</v>
      </c>
      <c r="E1992" s="1">
        <f t="shared" si="478"/>
        <v>1</v>
      </c>
      <c r="F1992" s="1">
        <f t="shared" si="479"/>
        <v>0</v>
      </c>
      <c r="G1992" s="1">
        <f t="shared" si="480"/>
        <v>0</v>
      </c>
      <c r="H1992" s="1">
        <f t="shared" si="481"/>
        <v>0</v>
      </c>
      <c r="J1992" s="1">
        <f t="shared" si="482"/>
        <v>1</v>
      </c>
      <c r="K1992" s="1">
        <f t="shared" si="483"/>
        <v>0</v>
      </c>
      <c r="L1992" s="1">
        <f t="shared" si="484"/>
        <v>0</v>
      </c>
      <c r="M1992" s="1">
        <f t="shared" si="485"/>
        <v>0</v>
      </c>
      <c r="O1992" s="1">
        <f t="shared" si="486"/>
        <v>0</v>
      </c>
      <c r="P1992" s="1">
        <f t="shared" si="487"/>
        <v>0</v>
      </c>
      <c r="Q1992" s="1">
        <f t="shared" si="488"/>
        <v>1</v>
      </c>
      <c r="R1992" s="1">
        <f t="shared" si="489"/>
        <v>0</v>
      </c>
      <c r="Y1992" s="62">
        <v>1</v>
      </c>
      <c r="Z1992" s="62">
        <v>98</v>
      </c>
      <c r="AA1992" s="62">
        <v>24.3</v>
      </c>
      <c r="AB1992" s="62">
        <v>785</v>
      </c>
      <c r="AC1992" s="62">
        <v>1</v>
      </c>
    </row>
    <row r="1993" spans="1:29" x14ac:dyDescent="0.25">
      <c r="A1993" s="1">
        <f t="shared" si="475"/>
        <v>0</v>
      </c>
      <c r="B1993" s="1">
        <f t="shared" si="476"/>
        <v>0</v>
      </c>
      <c r="C1993" s="1">
        <f t="shared" si="477"/>
        <v>0</v>
      </c>
      <c r="E1993" s="1">
        <f t="shared" si="478"/>
        <v>0</v>
      </c>
      <c r="F1993" s="1">
        <f t="shared" si="479"/>
        <v>0</v>
      </c>
      <c r="G1993" s="1">
        <f t="shared" si="480"/>
        <v>1</v>
      </c>
      <c r="H1993" s="1">
        <f t="shared" si="481"/>
        <v>0</v>
      </c>
      <c r="J1993" s="1">
        <f t="shared" si="482"/>
        <v>0</v>
      </c>
      <c r="K1993" s="1">
        <f t="shared" si="483"/>
        <v>0</v>
      </c>
      <c r="L1993" s="1">
        <f t="shared" si="484"/>
        <v>1</v>
      </c>
      <c r="M1993" s="1">
        <f t="shared" si="485"/>
        <v>0</v>
      </c>
      <c r="O1993" s="1">
        <f t="shared" si="486"/>
        <v>0</v>
      </c>
      <c r="P1993" s="1">
        <f t="shared" si="487"/>
        <v>0</v>
      </c>
      <c r="Q1993" s="1">
        <f t="shared" si="488"/>
        <v>1</v>
      </c>
      <c r="R1993" s="1">
        <f t="shared" si="489"/>
        <v>0</v>
      </c>
      <c r="Y1993" s="62">
        <v>1</v>
      </c>
      <c r="Z1993" s="62">
        <v>45</v>
      </c>
      <c r="AA1993" s="62">
        <v>14.24</v>
      </c>
      <c r="AB1993" s="62">
        <v>700</v>
      </c>
      <c r="AC1993" s="62">
        <v>1</v>
      </c>
    </row>
    <row r="1994" spans="1:29" x14ac:dyDescent="0.25">
      <c r="A1994" s="1">
        <f t="shared" si="475"/>
        <v>0</v>
      </c>
      <c r="B1994" s="1">
        <f t="shared" si="476"/>
        <v>0</v>
      </c>
      <c r="C1994" s="1">
        <f t="shared" si="477"/>
        <v>1</v>
      </c>
      <c r="E1994" s="1">
        <f t="shared" si="478"/>
        <v>1</v>
      </c>
      <c r="F1994" s="1">
        <f t="shared" si="479"/>
        <v>0</v>
      </c>
      <c r="G1994" s="1">
        <f t="shared" si="480"/>
        <v>0</v>
      </c>
      <c r="H1994" s="1">
        <f t="shared" si="481"/>
        <v>0</v>
      </c>
      <c r="J1994" s="1">
        <f t="shared" si="482"/>
        <v>0</v>
      </c>
      <c r="K1994" s="1">
        <f t="shared" si="483"/>
        <v>0</v>
      </c>
      <c r="L1994" s="1">
        <f t="shared" si="484"/>
        <v>1</v>
      </c>
      <c r="M1994" s="1">
        <f t="shared" si="485"/>
        <v>0</v>
      </c>
      <c r="O1994" s="1">
        <f t="shared" si="486"/>
        <v>0</v>
      </c>
      <c r="P1994" s="1">
        <f t="shared" si="487"/>
        <v>0</v>
      </c>
      <c r="Q1994" s="1">
        <f t="shared" si="488"/>
        <v>1</v>
      </c>
      <c r="R1994" s="1">
        <f t="shared" si="489"/>
        <v>0</v>
      </c>
      <c r="Y1994" s="62">
        <v>0</v>
      </c>
      <c r="Z1994" s="62">
        <v>150</v>
      </c>
      <c r="AA1994" s="62">
        <v>7.35</v>
      </c>
      <c r="AB1994" s="62">
        <v>675</v>
      </c>
      <c r="AC1994" s="62">
        <v>1</v>
      </c>
    </row>
    <row r="1995" spans="1:29" x14ac:dyDescent="0.25">
      <c r="A1995" s="1">
        <f t="shared" si="475"/>
        <v>0</v>
      </c>
      <c r="B1995" s="1">
        <f t="shared" si="476"/>
        <v>1</v>
      </c>
      <c r="C1995" s="1">
        <f t="shared" si="477"/>
        <v>1</v>
      </c>
      <c r="E1995" s="1">
        <f t="shared" si="478"/>
        <v>1</v>
      </c>
      <c r="F1995" s="1">
        <f t="shared" si="479"/>
        <v>0</v>
      </c>
      <c r="G1995" s="1">
        <f t="shared" si="480"/>
        <v>0</v>
      </c>
      <c r="H1995" s="1">
        <f t="shared" si="481"/>
        <v>0</v>
      </c>
      <c r="J1995" s="1">
        <f t="shared" si="482"/>
        <v>1</v>
      </c>
      <c r="K1995" s="1">
        <f t="shared" si="483"/>
        <v>0</v>
      </c>
      <c r="L1995" s="1">
        <f t="shared" si="484"/>
        <v>0</v>
      </c>
      <c r="M1995" s="1">
        <f t="shared" si="485"/>
        <v>0</v>
      </c>
      <c r="O1995" s="1">
        <f t="shared" si="486"/>
        <v>0</v>
      </c>
      <c r="P1995" s="1">
        <f t="shared" si="487"/>
        <v>0</v>
      </c>
      <c r="Q1995" s="1">
        <f t="shared" si="488"/>
        <v>1</v>
      </c>
      <c r="R1995" s="1">
        <f t="shared" si="489"/>
        <v>0</v>
      </c>
      <c r="Y1995" s="62">
        <v>1</v>
      </c>
      <c r="Z1995" s="62">
        <v>60</v>
      </c>
      <c r="AA1995" s="62">
        <v>20.5</v>
      </c>
      <c r="AB1995" s="62">
        <v>680</v>
      </c>
      <c r="AC1995" s="62">
        <v>1</v>
      </c>
    </row>
    <row r="1996" spans="1:29" x14ac:dyDescent="0.25">
      <c r="A1996" s="1">
        <f t="shared" si="475"/>
        <v>1</v>
      </c>
      <c r="B1996" s="1">
        <f t="shared" si="476"/>
        <v>1</v>
      </c>
      <c r="C1996" s="1">
        <f t="shared" si="477"/>
        <v>1</v>
      </c>
      <c r="E1996" s="1">
        <f t="shared" si="478"/>
        <v>1</v>
      </c>
      <c r="F1996" s="1">
        <f t="shared" si="479"/>
        <v>0</v>
      </c>
      <c r="G1996" s="1">
        <f t="shared" si="480"/>
        <v>0</v>
      </c>
      <c r="H1996" s="1">
        <f t="shared" si="481"/>
        <v>0</v>
      </c>
      <c r="J1996" s="1">
        <f t="shared" si="482"/>
        <v>1</v>
      </c>
      <c r="K1996" s="1">
        <f t="shared" si="483"/>
        <v>0</v>
      </c>
      <c r="L1996" s="1">
        <f t="shared" si="484"/>
        <v>0</v>
      </c>
      <c r="M1996" s="1">
        <f t="shared" si="485"/>
        <v>0</v>
      </c>
      <c r="O1996" s="1">
        <f t="shared" si="486"/>
        <v>1</v>
      </c>
      <c r="P1996" s="1">
        <f t="shared" si="487"/>
        <v>0</v>
      </c>
      <c r="Q1996" s="1">
        <f t="shared" si="488"/>
        <v>0</v>
      </c>
      <c r="R1996" s="1">
        <f t="shared" si="489"/>
        <v>0</v>
      </c>
      <c r="Y1996" s="62">
        <v>1</v>
      </c>
      <c r="Z1996" s="62">
        <v>45</v>
      </c>
      <c r="AA1996" s="62">
        <v>10.88</v>
      </c>
      <c r="AB1996" s="62">
        <v>705</v>
      </c>
      <c r="AC1996" s="62">
        <v>1</v>
      </c>
    </row>
    <row r="1997" spans="1:29" x14ac:dyDescent="0.25">
      <c r="A1997" s="1">
        <f t="shared" si="475"/>
        <v>1</v>
      </c>
      <c r="B1997" s="1">
        <f t="shared" si="476"/>
        <v>1</v>
      </c>
      <c r="C1997" s="1">
        <f t="shared" si="477"/>
        <v>1</v>
      </c>
      <c r="E1997" s="1">
        <f t="shared" si="478"/>
        <v>1</v>
      </c>
      <c r="F1997" s="1">
        <f t="shared" si="479"/>
        <v>0</v>
      </c>
      <c r="G1997" s="1">
        <f t="shared" si="480"/>
        <v>0</v>
      </c>
      <c r="H1997" s="1">
        <f t="shared" si="481"/>
        <v>0</v>
      </c>
      <c r="J1997" s="1">
        <f t="shared" si="482"/>
        <v>1</v>
      </c>
      <c r="K1997" s="1">
        <f t="shared" si="483"/>
        <v>0</v>
      </c>
      <c r="L1997" s="1">
        <f t="shared" si="484"/>
        <v>0</v>
      </c>
      <c r="M1997" s="1">
        <f t="shared" si="485"/>
        <v>0</v>
      </c>
      <c r="O1997" s="1">
        <f t="shared" si="486"/>
        <v>1</v>
      </c>
      <c r="P1997" s="1">
        <f t="shared" si="487"/>
        <v>0</v>
      </c>
      <c r="Q1997" s="1">
        <f t="shared" si="488"/>
        <v>0</v>
      </c>
      <c r="R1997" s="1">
        <f t="shared" si="489"/>
        <v>0</v>
      </c>
      <c r="Y1997" s="62">
        <v>1</v>
      </c>
      <c r="Z1997" s="62">
        <v>45</v>
      </c>
      <c r="AA1997" s="62">
        <v>20.96</v>
      </c>
      <c r="AB1997" s="62">
        <v>695</v>
      </c>
      <c r="AC1997" s="62">
        <v>1</v>
      </c>
    </row>
    <row r="1998" spans="1:29" x14ac:dyDescent="0.25">
      <c r="A1998" s="1">
        <f t="shared" si="475"/>
        <v>0</v>
      </c>
      <c r="B1998" s="1">
        <f t="shared" si="476"/>
        <v>1</v>
      </c>
      <c r="C1998" s="1">
        <f t="shared" si="477"/>
        <v>1</v>
      </c>
      <c r="E1998" s="1">
        <f t="shared" si="478"/>
        <v>1</v>
      </c>
      <c r="F1998" s="1">
        <f t="shared" si="479"/>
        <v>0</v>
      </c>
      <c r="G1998" s="1">
        <f t="shared" si="480"/>
        <v>0</v>
      </c>
      <c r="H1998" s="1">
        <f t="shared" si="481"/>
        <v>0</v>
      </c>
      <c r="J1998" s="1">
        <f t="shared" si="482"/>
        <v>1</v>
      </c>
      <c r="K1998" s="1">
        <f t="shared" si="483"/>
        <v>0</v>
      </c>
      <c r="L1998" s="1">
        <f t="shared" si="484"/>
        <v>0</v>
      </c>
      <c r="M1998" s="1">
        <f t="shared" si="485"/>
        <v>0</v>
      </c>
      <c r="O1998" s="1">
        <f t="shared" si="486"/>
        <v>0</v>
      </c>
      <c r="P1998" s="1">
        <f t="shared" si="487"/>
        <v>0</v>
      </c>
      <c r="Q1998" s="1">
        <f t="shared" si="488"/>
        <v>1</v>
      </c>
      <c r="R1998" s="1">
        <f t="shared" si="489"/>
        <v>0</v>
      </c>
      <c r="Y1998" s="62">
        <v>0</v>
      </c>
      <c r="Z1998" s="62">
        <v>73</v>
      </c>
      <c r="AA1998" s="62">
        <v>6.64</v>
      </c>
      <c r="AB1998" s="62">
        <v>670</v>
      </c>
      <c r="AC1998" s="62">
        <v>1</v>
      </c>
    </row>
    <row r="1999" spans="1:29" x14ac:dyDescent="0.25">
      <c r="A1999" s="1">
        <f t="shared" si="475"/>
        <v>1</v>
      </c>
      <c r="B1999" s="1">
        <f t="shared" si="476"/>
        <v>1</v>
      </c>
      <c r="C1999" s="1">
        <f t="shared" si="477"/>
        <v>1</v>
      </c>
      <c r="E1999" s="1">
        <f t="shared" si="478"/>
        <v>1</v>
      </c>
      <c r="F1999" s="1">
        <f t="shared" si="479"/>
        <v>0</v>
      </c>
      <c r="G1999" s="1">
        <f t="shared" si="480"/>
        <v>0</v>
      </c>
      <c r="H1999" s="1">
        <f t="shared" si="481"/>
        <v>0</v>
      </c>
      <c r="J1999" s="1">
        <f t="shared" si="482"/>
        <v>1</v>
      </c>
      <c r="K1999" s="1">
        <f t="shared" si="483"/>
        <v>0</v>
      </c>
      <c r="L1999" s="1">
        <f t="shared" si="484"/>
        <v>0</v>
      </c>
      <c r="M1999" s="1">
        <f t="shared" si="485"/>
        <v>0</v>
      </c>
      <c r="O1999" s="1">
        <f t="shared" si="486"/>
        <v>1</v>
      </c>
      <c r="P1999" s="1">
        <f t="shared" si="487"/>
        <v>0</v>
      </c>
      <c r="Q1999" s="1">
        <f t="shared" si="488"/>
        <v>0</v>
      </c>
      <c r="R1999" s="1">
        <f t="shared" si="489"/>
        <v>0</v>
      </c>
      <c r="Y1999" s="62">
        <v>0</v>
      </c>
      <c r="Z1999" s="62">
        <v>65</v>
      </c>
      <c r="AA1999" s="62">
        <v>13.98</v>
      </c>
      <c r="AB1999" s="62">
        <v>795</v>
      </c>
      <c r="AC1999" s="62">
        <v>1</v>
      </c>
    </row>
    <row r="2000" spans="1:29" x14ac:dyDescent="0.25">
      <c r="A2000" s="1">
        <f t="shared" si="475"/>
        <v>0</v>
      </c>
      <c r="B2000" s="1">
        <f t="shared" si="476"/>
        <v>0</v>
      </c>
      <c r="C2000" s="1">
        <f t="shared" si="477"/>
        <v>1</v>
      </c>
      <c r="E2000" s="1">
        <f t="shared" si="478"/>
        <v>1</v>
      </c>
      <c r="F2000" s="1">
        <f t="shared" si="479"/>
        <v>0</v>
      </c>
      <c r="G2000" s="1">
        <f t="shared" si="480"/>
        <v>0</v>
      </c>
      <c r="H2000" s="1">
        <f t="shared" si="481"/>
        <v>0</v>
      </c>
      <c r="J2000" s="1">
        <f t="shared" si="482"/>
        <v>0</v>
      </c>
      <c r="K2000" s="1">
        <f t="shared" si="483"/>
        <v>0</v>
      </c>
      <c r="L2000" s="1">
        <f t="shared" si="484"/>
        <v>1</v>
      </c>
      <c r="M2000" s="1">
        <f t="shared" si="485"/>
        <v>0</v>
      </c>
      <c r="O2000" s="1">
        <f t="shared" si="486"/>
        <v>0</v>
      </c>
      <c r="P2000" s="1">
        <f t="shared" si="487"/>
        <v>0</v>
      </c>
      <c r="Q2000" s="1">
        <f t="shared" si="488"/>
        <v>1</v>
      </c>
      <c r="R2000" s="1">
        <f t="shared" si="489"/>
        <v>0</v>
      </c>
      <c r="Y2000" s="62">
        <v>1</v>
      </c>
      <c r="Z2000" s="62">
        <v>52</v>
      </c>
      <c r="AA2000" s="62">
        <v>23.12</v>
      </c>
      <c r="AB2000" s="62">
        <v>720</v>
      </c>
      <c r="AC2000" s="62">
        <v>1</v>
      </c>
    </row>
    <row r="2001" spans="1:29" x14ac:dyDescent="0.25">
      <c r="A2001" s="1">
        <f t="shared" si="475"/>
        <v>0</v>
      </c>
      <c r="B2001" s="1">
        <f t="shared" si="476"/>
        <v>1</v>
      </c>
      <c r="C2001" s="1">
        <f t="shared" si="477"/>
        <v>1</v>
      </c>
      <c r="E2001" s="1">
        <f t="shared" si="478"/>
        <v>1</v>
      </c>
      <c r="F2001" s="1">
        <f t="shared" si="479"/>
        <v>0</v>
      </c>
      <c r="G2001" s="1">
        <f t="shared" si="480"/>
        <v>0</v>
      </c>
      <c r="H2001" s="1">
        <f t="shared" si="481"/>
        <v>0</v>
      </c>
      <c r="J2001" s="1">
        <f t="shared" si="482"/>
        <v>1</v>
      </c>
      <c r="K2001" s="1">
        <f t="shared" si="483"/>
        <v>0</v>
      </c>
      <c r="L2001" s="1">
        <f t="shared" si="484"/>
        <v>0</v>
      </c>
      <c r="M2001" s="1">
        <f t="shared" si="485"/>
        <v>0</v>
      </c>
      <c r="O2001" s="1">
        <f t="shared" si="486"/>
        <v>0</v>
      </c>
      <c r="P2001" s="1">
        <f t="shared" si="487"/>
        <v>0</v>
      </c>
      <c r="Q2001" s="1">
        <f t="shared" si="488"/>
        <v>1</v>
      </c>
      <c r="R2001" s="1">
        <f t="shared" si="489"/>
        <v>0</v>
      </c>
      <c r="Y2001" s="62">
        <v>0</v>
      </c>
      <c r="Z2001" s="62">
        <v>13</v>
      </c>
      <c r="AA2001" s="62">
        <v>15.33</v>
      </c>
      <c r="AB2001" s="62">
        <v>700</v>
      </c>
      <c r="AC2001" s="62">
        <v>1</v>
      </c>
    </row>
    <row r="2002" spans="1:29" x14ac:dyDescent="0.25">
      <c r="A2002" s="1">
        <f t="shared" si="475"/>
        <v>0</v>
      </c>
      <c r="B2002" s="1">
        <f t="shared" si="476"/>
        <v>0</v>
      </c>
      <c r="C2002" s="1">
        <f t="shared" si="477"/>
        <v>1</v>
      </c>
      <c r="E2002" s="1">
        <f t="shared" si="478"/>
        <v>1</v>
      </c>
      <c r="F2002" s="1">
        <f t="shared" si="479"/>
        <v>0</v>
      </c>
      <c r="G2002" s="1">
        <f t="shared" si="480"/>
        <v>0</v>
      </c>
      <c r="H2002" s="1">
        <f t="shared" si="481"/>
        <v>0</v>
      </c>
      <c r="J2002" s="1">
        <f t="shared" si="482"/>
        <v>0</v>
      </c>
      <c r="K2002" s="1">
        <f t="shared" si="483"/>
        <v>0</v>
      </c>
      <c r="L2002" s="1">
        <f t="shared" si="484"/>
        <v>1</v>
      </c>
      <c r="M2002" s="1">
        <f t="shared" si="485"/>
        <v>0</v>
      </c>
      <c r="O2002" s="1">
        <f t="shared" si="486"/>
        <v>0</v>
      </c>
      <c r="P2002" s="1">
        <f t="shared" si="487"/>
        <v>0</v>
      </c>
      <c r="Q2002" s="1">
        <f t="shared" si="488"/>
        <v>1</v>
      </c>
      <c r="R2002" s="1">
        <f t="shared" si="489"/>
        <v>0</v>
      </c>
      <c r="Y2002" s="62">
        <v>0</v>
      </c>
      <c r="Z2002" s="62">
        <v>120</v>
      </c>
      <c r="AA2002" s="62">
        <v>15.18</v>
      </c>
      <c r="AB2002" s="62">
        <v>700</v>
      </c>
      <c r="AC2002" s="62">
        <v>1</v>
      </c>
    </row>
    <row r="2003" spans="1:29" x14ac:dyDescent="0.25">
      <c r="A2003" s="1">
        <f t="shared" si="475"/>
        <v>0</v>
      </c>
      <c r="B2003" s="1">
        <f t="shared" si="476"/>
        <v>1</v>
      </c>
      <c r="C2003" s="1">
        <f t="shared" si="477"/>
        <v>1</v>
      </c>
      <c r="E2003" s="1">
        <f t="shared" si="478"/>
        <v>1</v>
      </c>
      <c r="F2003" s="1">
        <f t="shared" si="479"/>
        <v>0</v>
      </c>
      <c r="G2003" s="1">
        <f t="shared" si="480"/>
        <v>0</v>
      </c>
      <c r="H2003" s="1">
        <f t="shared" si="481"/>
        <v>0</v>
      </c>
      <c r="J2003" s="1">
        <f t="shared" si="482"/>
        <v>1</v>
      </c>
      <c r="K2003" s="1">
        <f t="shared" si="483"/>
        <v>0</v>
      </c>
      <c r="L2003" s="1">
        <f t="shared" si="484"/>
        <v>0</v>
      </c>
      <c r="M2003" s="1">
        <f t="shared" si="485"/>
        <v>0</v>
      </c>
      <c r="O2003" s="1">
        <f t="shared" si="486"/>
        <v>0</v>
      </c>
      <c r="P2003" s="1">
        <f t="shared" si="487"/>
        <v>0</v>
      </c>
      <c r="Q2003" s="1">
        <f t="shared" si="488"/>
        <v>1</v>
      </c>
      <c r="R2003" s="1">
        <f t="shared" si="489"/>
        <v>0</v>
      </c>
      <c r="Y2003" s="62">
        <v>0</v>
      </c>
      <c r="Z2003" s="62">
        <v>86</v>
      </c>
      <c r="AA2003" s="62">
        <v>16.02</v>
      </c>
      <c r="AB2003" s="62">
        <v>685</v>
      </c>
      <c r="AC2003" s="62">
        <v>1</v>
      </c>
    </row>
    <row r="2004" spans="1:29" x14ac:dyDescent="0.25">
      <c r="A2004" s="1">
        <f t="shared" si="475"/>
        <v>1</v>
      </c>
      <c r="B2004" s="1">
        <f t="shared" si="476"/>
        <v>1</v>
      </c>
      <c r="C2004" s="1">
        <f t="shared" si="477"/>
        <v>1</v>
      </c>
      <c r="E2004" s="1">
        <f t="shared" si="478"/>
        <v>1</v>
      </c>
      <c r="F2004" s="1">
        <f t="shared" si="479"/>
        <v>0</v>
      </c>
      <c r="G2004" s="1">
        <f t="shared" si="480"/>
        <v>0</v>
      </c>
      <c r="H2004" s="1">
        <f t="shared" si="481"/>
        <v>0</v>
      </c>
      <c r="J2004" s="1">
        <f t="shared" si="482"/>
        <v>1</v>
      </c>
      <c r="K2004" s="1">
        <f t="shared" si="483"/>
        <v>0</v>
      </c>
      <c r="L2004" s="1">
        <f t="shared" si="484"/>
        <v>0</v>
      </c>
      <c r="M2004" s="1">
        <f t="shared" si="485"/>
        <v>0</v>
      </c>
      <c r="O2004" s="1">
        <f t="shared" si="486"/>
        <v>1</v>
      </c>
      <c r="P2004" s="1">
        <f t="shared" si="487"/>
        <v>0</v>
      </c>
      <c r="Q2004" s="1">
        <f t="shared" si="488"/>
        <v>0</v>
      </c>
      <c r="R2004" s="1">
        <f t="shared" si="489"/>
        <v>0</v>
      </c>
      <c r="Y2004" s="62">
        <v>0</v>
      </c>
      <c r="Z2004" s="62">
        <v>85.68</v>
      </c>
      <c r="AA2004" s="62">
        <v>1.01</v>
      </c>
      <c r="AB2004" s="62">
        <v>660</v>
      </c>
      <c r="AC2004" s="62">
        <v>1</v>
      </c>
    </row>
    <row r="2005" spans="1:29" x14ac:dyDescent="0.25">
      <c r="A2005" s="1">
        <f t="shared" si="475"/>
        <v>1</v>
      </c>
      <c r="B2005" s="1">
        <f t="shared" si="476"/>
        <v>1</v>
      </c>
      <c r="C2005" s="1">
        <f t="shared" si="477"/>
        <v>1</v>
      </c>
      <c r="E2005" s="1">
        <f t="shared" si="478"/>
        <v>1</v>
      </c>
      <c r="F2005" s="1">
        <f t="shared" si="479"/>
        <v>0</v>
      </c>
      <c r="G2005" s="1">
        <f t="shared" si="480"/>
        <v>0</v>
      </c>
      <c r="H2005" s="1">
        <f t="shared" si="481"/>
        <v>0</v>
      </c>
      <c r="J2005" s="1">
        <f t="shared" si="482"/>
        <v>1</v>
      </c>
      <c r="K2005" s="1">
        <f t="shared" si="483"/>
        <v>0</v>
      </c>
      <c r="L2005" s="1">
        <f t="shared" si="484"/>
        <v>0</v>
      </c>
      <c r="M2005" s="1">
        <f t="shared" si="485"/>
        <v>0</v>
      </c>
      <c r="O2005" s="1">
        <f t="shared" si="486"/>
        <v>1</v>
      </c>
      <c r="P2005" s="1">
        <f t="shared" si="487"/>
        <v>0</v>
      </c>
      <c r="Q2005" s="1">
        <f t="shared" si="488"/>
        <v>0</v>
      </c>
      <c r="R2005" s="1">
        <f t="shared" si="489"/>
        <v>0</v>
      </c>
      <c r="Y2005" s="62">
        <v>1</v>
      </c>
      <c r="Z2005" s="62">
        <v>77</v>
      </c>
      <c r="AA2005" s="62">
        <v>21.66</v>
      </c>
      <c r="AB2005" s="62">
        <v>715</v>
      </c>
      <c r="AC2005" s="62">
        <v>1</v>
      </c>
    </row>
    <row r="2006" spans="1:29" x14ac:dyDescent="0.25">
      <c r="A2006" s="1">
        <f t="shared" si="475"/>
        <v>0</v>
      </c>
      <c r="B2006" s="1">
        <f t="shared" si="476"/>
        <v>1</v>
      </c>
      <c r="C2006" s="1">
        <f t="shared" si="477"/>
        <v>1</v>
      </c>
      <c r="E2006" s="1">
        <f t="shared" si="478"/>
        <v>1</v>
      </c>
      <c r="F2006" s="1">
        <f t="shared" si="479"/>
        <v>0</v>
      </c>
      <c r="G2006" s="1">
        <f t="shared" si="480"/>
        <v>0</v>
      </c>
      <c r="H2006" s="1">
        <f t="shared" si="481"/>
        <v>0</v>
      </c>
      <c r="J2006" s="1">
        <f t="shared" si="482"/>
        <v>1</v>
      </c>
      <c r="K2006" s="1">
        <f t="shared" si="483"/>
        <v>0</v>
      </c>
      <c r="L2006" s="1">
        <f t="shared" si="484"/>
        <v>0</v>
      </c>
      <c r="M2006" s="1">
        <f t="shared" si="485"/>
        <v>0</v>
      </c>
      <c r="O2006" s="1">
        <f t="shared" si="486"/>
        <v>0</v>
      </c>
      <c r="P2006" s="1">
        <f t="shared" si="487"/>
        <v>0</v>
      </c>
      <c r="Q2006" s="1">
        <f t="shared" si="488"/>
        <v>1</v>
      </c>
      <c r="R2006" s="1">
        <f t="shared" si="489"/>
        <v>0</v>
      </c>
      <c r="Y2006" s="62">
        <v>0</v>
      </c>
      <c r="Z2006" s="62">
        <v>60</v>
      </c>
      <c r="AA2006" s="62">
        <v>17.38</v>
      </c>
      <c r="AB2006" s="62">
        <v>670</v>
      </c>
      <c r="AC2006" s="62">
        <v>1</v>
      </c>
    </row>
    <row r="2007" spans="1:29" x14ac:dyDescent="0.25">
      <c r="A2007" s="1">
        <f t="shared" si="475"/>
        <v>1</v>
      </c>
      <c r="B2007" s="1">
        <f t="shared" si="476"/>
        <v>1</v>
      </c>
      <c r="C2007" s="1">
        <f t="shared" si="477"/>
        <v>1</v>
      </c>
      <c r="E2007" s="1">
        <f t="shared" si="478"/>
        <v>1</v>
      </c>
      <c r="F2007" s="1">
        <f t="shared" si="479"/>
        <v>0</v>
      </c>
      <c r="G2007" s="1">
        <f t="shared" si="480"/>
        <v>0</v>
      </c>
      <c r="H2007" s="1">
        <f t="shared" si="481"/>
        <v>0</v>
      </c>
      <c r="J2007" s="1">
        <f t="shared" si="482"/>
        <v>1</v>
      </c>
      <c r="K2007" s="1">
        <f t="shared" si="483"/>
        <v>0</v>
      </c>
      <c r="L2007" s="1">
        <f t="shared" si="484"/>
        <v>0</v>
      </c>
      <c r="M2007" s="1">
        <f t="shared" si="485"/>
        <v>0</v>
      </c>
      <c r="O2007" s="1">
        <f t="shared" si="486"/>
        <v>1</v>
      </c>
      <c r="P2007" s="1">
        <f t="shared" si="487"/>
        <v>0</v>
      </c>
      <c r="Q2007" s="1">
        <f t="shared" si="488"/>
        <v>0</v>
      </c>
      <c r="R2007" s="1">
        <f t="shared" si="489"/>
        <v>0</v>
      </c>
      <c r="Y2007" s="62">
        <v>1</v>
      </c>
      <c r="Z2007" s="62">
        <v>105</v>
      </c>
      <c r="AA2007" s="62">
        <v>6.79</v>
      </c>
      <c r="AB2007" s="62">
        <v>720</v>
      </c>
      <c r="AC2007" s="62">
        <v>1</v>
      </c>
    </row>
    <row r="2008" spans="1:29" x14ac:dyDescent="0.25">
      <c r="A2008" s="1">
        <f t="shared" si="475"/>
        <v>1</v>
      </c>
      <c r="B2008" s="1">
        <f t="shared" si="476"/>
        <v>1</v>
      </c>
      <c r="C2008" s="1">
        <f t="shared" si="477"/>
        <v>1</v>
      </c>
      <c r="E2008" s="1">
        <f t="shared" si="478"/>
        <v>1</v>
      </c>
      <c r="F2008" s="1">
        <f t="shared" si="479"/>
        <v>0</v>
      </c>
      <c r="G2008" s="1">
        <f t="shared" si="480"/>
        <v>0</v>
      </c>
      <c r="H2008" s="1">
        <f t="shared" si="481"/>
        <v>0</v>
      </c>
      <c r="J2008" s="1">
        <f t="shared" si="482"/>
        <v>1</v>
      </c>
      <c r="K2008" s="1">
        <f t="shared" si="483"/>
        <v>0</v>
      </c>
      <c r="L2008" s="1">
        <f t="shared" si="484"/>
        <v>0</v>
      </c>
      <c r="M2008" s="1">
        <f t="shared" si="485"/>
        <v>0</v>
      </c>
      <c r="O2008" s="1">
        <f t="shared" si="486"/>
        <v>1</v>
      </c>
      <c r="P2008" s="1">
        <f t="shared" si="487"/>
        <v>0</v>
      </c>
      <c r="Q2008" s="1">
        <f t="shared" si="488"/>
        <v>0</v>
      </c>
      <c r="R2008" s="1">
        <f t="shared" si="489"/>
        <v>0</v>
      </c>
      <c r="Y2008" s="62">
        <v>1</v>
      </c>
      <c r="Z2008" s="62">
        <v>79.715999999999994</v>
      </c>
      <c r="AA2008" s="62">
        <v>24.57</v>
      </c>
      <c r="AB2008" s="62">
        <v>660</v>
      </c>
      <c r="AC2008" s="62">
        <v>1</v>
      </c>
    </row>
    <row r="2009" spans="1:29" x14ac:dyDescent="0.25">
      <c r="A2009" s="1">
        <f t="shared" si="475"/>
        <v>1</v>
      </c>
      <c r="B2009" s="1">
        <f t="shared" si="476"/>
        <v>1</v>
      </c>
      <c r="C2009" s="1">
        <f t="shared" si="477"/>
        <v>1</v>
      </c>
      <c r="E2009" s="1">
        <f t="shared" si="478"/>
        <v>1</v>
      </c>
      <c r="F2009" s="1">
        <f t="shared" si="479"/>
        <v>0</v>
      </c>
      <c r="G2009" s="1">
        <f t="shared" si="480"/>
        <v>0</v>
      </c>
      <c r="H2009" s="1">
        <f t="shared" si="481"/>
        <v>0</v>
      </c>
      <c r="J2009" s="1">
        <f t="shared" si="482"/>
        <v>1</v>
      </c>
      <c r="K2009" s="1">
        <f t="shared" si="483"/>
        <v>0</v>
      </c>
      <c r="L2009" s="1">
        <f t="shared" si="484"/>
        <v>0</v>
      </c>
      <c r="M2009" s="1">
        <f t="shared" si="485"/>
        <v>0</v>
      </c>
      <c r="O2009" s="1">
        <f t="shared" si="486"/>
        <v>1</v>
      </c>
      <c r="P2009" s="1">
        <f t="shared" si="487"/>
        <v>0</v>
      </c>
      <c r="Q2009" s="1">
        <f t="shared" si="488"/>
        <v>0</v>
      </c>
      <c r="R2009" s="1">
        <f t="shared" si="489"/>
        <v>0</v>
      </c>
      <c r="Y2009" s="62">
        <v>1</v>
      </c>
      <c r="Z2009" s="62">
        <v>30</v>
      </c>
      <c r="AA2009" s="62">
        <v>39.36</v>
      </c>
      <c r="AB2009" s="62">
        <v>735</v>
      </c>
      <c r="AC2009" s="62">
        <v>1</v>
      </c>
    </row>
    <row r="2010" spans="1:29" x14ac:dyDescent="0.25">
      <c r="A2010" s="1">
        <f t="shared" si="475"/>
        <v>0</v>
      </c>
      <c r="B2010" s="1">
        <f t="shared" si="476"/>
        <v>0</v>
      </c>
      <c r="C2010" s="1">
        <f t="shared" si="477"/>
        <v>1</v>
      </c>
      <c r="E2010" s="1">
        <f t="shared" si="478"/>
        <v>1</v>
      </c>
      <c r="F2010" s="1">
        <f t="shared" si="479"/>
        <v>0</v>
      </c>
      <c r="G2010" s="1">
        <f t="shared" si="480"/>
        <v>0</v>
      </c>
      <c r="H2010" s="1">
        <f t="shared" si="481"/>
        <v>0</v>
      </c>
      <c r="J2010" s="1">
        <f t="shared" si="482"/>
        <v>0</v>
      </c>
      <c r="K2010" s="1">
        <f t="shared" si="483"/>
        <v>0</v>
      </c>
      <c r="L2010" s="1">
        <f t="shared" si="484"/>
        <v>1</v>
      </c>
      <c r="M2010" s="1">
        <f t="shared" si="485"/>
        <v>0</v>
      </c>
      <c r="O2010" s="1">
        <f t="shared" si="486"/>
        <v>0</v>
      </c>
      <c r="P2010" s="1">
        <f t="shared" si="487"/>
        <v>0</v>
      </c>
      <c r="Q2010" s="1">
        <f t="shared" si="488"/>
        <v>1</v>
      </c>
      <c r="R2010" s="1">
        <f t="shared" si="489"/>
        <v>0</v>
      </c>
      <c r="Y2010" s="62">
        <v>1</v>
      </c>
      <c r="Z2010" s="62">
        <v>43.7</v>
      </c>
      <c r="AA2010" s="62">
        <v>29.47</v>
      </c>
      <c r="AB2010" s="62">
        <v>700</v>
      </c>
      <c r="AC2010" s="62">
        <v>1</v>
      </c>
    </row>
    <row r="2011" spans="1:29" x14ac:dyDescent="0.25">
      <c r="A2011" s="1">
        <f t="shared" si="475"/>
        <v>0</v>
      </c>
      <c r="B2011" s="1">
        <f t="shared" si="476"/>
        <v>0</v>
      </c>
      <c r="C2011" s="1">
        <f t="shared" si="477"/>
        <v>0</v>
      </c>
      <c r="E2011" s="1">
        <f t="shared" si="478"/>
        <v>0</v>
      </c>
      <c r="F2011" s="1">
        <f t="shared" si="479"/>
        <v>0</v>
      </c>
      <c r="G2011" s="1">
        <f t="shared" si="480"/>
        <v>1</v>
      </c>
      <c r="H2011" s="1">
        <f t="shared" si="481"/>
        <v>0</v>
      </c>
      <c r="J2011" s="1">
        <f t="shared" si="482"/>
        <v>0</v>
      </c>
      <c r="K2011" s="1">
        <f t="shared" si="483"/>
        <v>0</v>
      </c>
      <c r="L2011" s="1">
        <f t="shared" si="484"/>
        <v>1</v>
      </c>
      <c r="M2011" s="1">
        <f t="shared" si="485"/>
        <v>0</v>
      </c>
      <c r="O2011" s="1">
        <f t="shared" si="486"/>
        <v>0</v>
      </c>
      <c r="P2011" s="1">
        <f t="shared" si="487"/>
        <v>0</v>
      </c>
      <c r="Q2011" s="1">
        <f t="shared" si="488"/>
        <v>1</v>
      </c>
      <c r="R2011" s="1">
        <f t="shared" si="489"/>
        <v>0</v>
      </c>
      <c r="Y2011" s="62">
        <v>1</v>
      </c>
      <c r="Z2011" s="62">
        <v>120</v>
      </c>
      <c r="AA2011" s="62">
        <v>4.6900000000000004</v>
      </c>
      <c r="AB2011" s="62">
        <v>710</v>
      </c>
      <c r="AC2011" s="62">
        <v>1</v>
      </c>
    </row>
    <row r="2012" spans="1:29" x14ac:dyDescent="0.25">
      <c r="A2012" s="1">
        <f t="shared" si="475"/>
        <v>1</v>
      </c>
      <c r="B2012" s="1">
        <f t="shared" si="476"/>
        <v>1</v>
      </c>
      <c r="C2012" s="1">
        <f t="shared" si="477"/>
        <v>1</v>
      </c>
      <c r="E2012" s="1">
        <f t="shared" si="478"/>
        <v>1</v>
      </c>
      <c r="F2012" s="1">
        <f t="shared" si="479"/>
        <v>0</v>
      </c>
      <c r="G2012" s="1">
        <f t="shared" si="480"/>
        <v>0</v>
      </c>
      <c r="H2012" s="1">
        <f t="shared" si="481"/>
        <v>0</v>
      </c>
      <c r="J2012" s="1">
        <f t="shared" si="482"/>
        <v>1</v>
      </c>
      <c r="K2012" s="1">
        <f t="shared" si="483"/>
        <v>0</v>
      </c>
      <c r="L2012" s="1">
        <f t="shared" si="484"/>
        <v>0</v>
      </c>
      <c r="M2012" s="1">
        <f t="shared" si="485"/>
        <v>0</v>
      </c>
      <c r="O2012" s="1">
        <f t="shared" si="486"/>
        <v>1</v>
      </c>
      <c r="P2012" s="1">
        <f t="shared" si="487"/>
        <v>0</v>
      </c>
      <c r="Q2012" s="1">
        <f t="shared" si="488"/>
        <v>0</v>
      </c>
      <c r="R2012" s="1">
        <f t="shared" si="489"/>
        <v>0</v>
      </c>
      <c r="Y2012" s="62">
        <v>1</v>
      </c>
      <c r="Z2012" s="62">
        <v>58</v>
      </c>
      <c r="AA2012" s="62">
        <v>23.88</v>
      </c>
      <c r="AB2012" s="62">
        <v>660</v>
      </c>
      <c r="AC2012" s="62">
        <v>1</v>
      </c>
    </row>
    <row r="2013" spans="1:29" x14ac:dyDescent="0.25">
      <c r="A2013" s="1">
        <f t="shared" si="475"/>
        <v>0</v>
      </c>
      <c r="B2013" s="1">
        <f t="shared" si="476"/>
        <v>0</v>
      </c>
      <c r="C2013" s="1">
        <f t="shared" si="477"/>
        <v>1</v>
      </c>
      <c r="E2013" s="1">
        <f t="shared" si="478"/>
        <v>1</v>
      </c>
      <c r="F2013" s="1">
        <f t="shared" si="479"/>
        <v>0</v>
      </c>
      <c r="G2013" s="1">
        <f t="shared" si="480"/>
        <v>0</v>
      </c>
      <c r="H2013" s="1">
        <f t="shared" si="481"/>
        <v>0</v>
      </c>
      <c r="J2013" s="1">
        <f t="shared" si="482"/>
        <v>0</v>
      </c>
      <c r="K2013" s="1">
        <f t="shared" si="483"/>
        <v>0</v>
      </c>
      <c r="L2013" s="1">
        <f t="shared" si="484"/>
        <v>1</v>
      </c>
      <c r="M2013" s="1">
        <f t="shared" si="485"/>
        <v>0</v>
      </c>
      <c r="O2013" s="1">
        <f t="shared" si="486"/>
        <v>0</v>
      </c>
      <c r="P2013" s="1">
        <f t="shared" si="487"/>
        <v>0</v>
      </c>
      <c r="Q2013" s="1">
        <f t="shared" si="488"/>
        <v>1</v>
      </c>
      <c r="R2013" s="1">
        <f t="shared" si="489"/>
        <v>0</v>
      </c>
      <c r="Y2013" s="62">
        <v>1</v>
      </c>
      <c r="Z2013" s="62">
        <v>150</v>
      </c>
      <c r="AA2013" s="62">
        <v>32.86</v>
      </c>
      <c r="AB2013" s="62">
        <v>665</v>
      </c>
      <c r="AC2013" s="62">
        <v>1</v>
      </c>
    </row>
    <row r="2014" spans="1:29" x14ac:dyDescent="0.25">
      <c r="A2014" s="1">
        <f t="shared" si="475"/>
        <v>1</v>
      </c>
      <c r="B2014" s="1">
        <f t="shared" si="476"/>
        <v>1</v>
      </c>
      <c r="C2014" s="1">
        <f t="shared" si="477"/>
        <v>1</v>
      </c>
      <c r="E2014" s="1">
        <f t="shared" si="478"/>
        <v>1</v>
      </c>
      <c r="F2014" s="1">
        <f t="shared" si="479"/>
        <v>0</v>
      </c>
      <c r="G2014" s="1">
        <f t="shared" si="480"/>
        <v>0</v>
      </c>
      <c r="H2014" s="1">
        <f t="shared" si="481"/>
        <v>0</v>
      </c>
      <c r="J2014" s="1">
        <f t="shared" si="482"/>
        <v>1</v>
      </c>
      <c r="K2014" s="1">
        <f t="shared" si="483"/>
        <v>0</v>
      </c>
      <c r="L2014" s="1">
        <f t="shared" si="484"/>
        <v>0</v>
      </c>
      <c r="M2014" s="1">
        <f t="shared" si="485"/>
        <v>0</v>
      </c>
      <c r="O2014" s="1">
        <f t="shared" si="486"/>
        <v>1</v>
      </c>
      <c r="P2014" s="1">
        <f t="shared" si="487"/>
        <v>0</v>
      </c>
      <c r="Q2014" s="1">
        <f t="shared" si="488"/>
        <v>0</v>
      </c>
      <c r="R2014" s="1">
        <f t="shared" si="489"/>
        <v>0</v>
      </c>
      <c r="Y2014" s="62">
        <v>0</v>
      </c>
      <c r="Z2014" s="62">
        <v>75</v>
      </c>
      <c r="AA2014" s="62">
        <v>17.96</v>
      </c>
      <c r="AB2014" s="62">
        <v>705</v>
      </c>
      <c r="AC2014" s="62">
        <v>1</v>
      </c>
    </row>
    <row r="2015" spans="1:29" x14ac:dyDescent="0.25">
      <c r="A2015" s="1">
        <f t="shared" si="475"/>
        <v>0</v>
      </c>
      <c r="B2015" s="1">
        <f t="shared" si="476"/>
        <v>0</v>
      </c>
      <c r="C2015" s="1">
        <f t="shared" si="477"/>
        <v>1</v>
      </c>
      <c r="E2015" s="1">
        <f t="shared" si="478"/>
        <v>1</v>
      </c>
      <c r="F2015" s="1">
        <f t="shared" si="479"/>
        <v>0</v>
      </c>
      <c r="G2015" s="1">
        <f t="shared" si="480"/>
        <v>0</v>
      </c>
      <c r="H2015" s="1">
        <f t="shared" si="481"/>
        <v>0</v>
      </c>
      <c r="J2015" s="1">
        <f t="shared" si="482"/>
        <v>0</v>
      </c>
      <c r="K2015" s="1">
        <f t="shared" si="483"/>
        <v>0</v>
      </c>
      <c r="L2015" s="1">
        <f t="shared" si="484"/>
        <v>1</v>
      </c>
      <c r="M2015" s="1">
        <f t="shared" si="485"/>
        <v>0</v>
      </c>
      <c r="O2015" s="1">
        <f t="shared" si="486"/>
        <v>0</v>
      </c>
      <c r="P2015" s="1">
        <f t="shared" si="487"/>
        <v>0</v>
      </c>
      <c r="Q2015" s="1">
        <f t="shared" si="488"/>
        <v>1</v>
      </c>
      <c r="R2015" s="1">
        <f t="shared" si="489"/>
        <v>0</v>
      </c>
      <c r="Y2015" s="62">
        <v>1</v>
      </c>
      <c r="Z2015" s="62">
        <v>112</v>
      </c>
      <c r="AA2015" s="62">
        <v>26.51</v>
      </c>
      <c r="AB2015" s="62">
        <v>705</v>
      </c>
      <c r="AC2015" s="62">
        <v>1</v>
      </c>
    </row>
    <row r="2016" spans="1:29" x14ac:dyDescent="0.25">
      <c r="A2016" s="1">
        <f t="shared" si="475"/>
        <v>1</v>
      </c>
      <c r="B2016" s="1">
        <f t="shared" si="476"/>
        <v>1</v>
      </c>
      <c r="C2016" s="1">
        <f t="shared" si="477"/>
        <v>1</v>
      </c>
      <c r="E2016" s="1">
        <f t="shared" si="478"/>
        <v>1</v>
      </c>
      <c r="F2016" s="1">
        <f t="shared" si="479"/>
        <v>0</v>
      </c>
      <c r="G2016" s="1">
        <f t="shared" si="480"/>
        <v>0</v>
      </c>
      <c r="H2016" s="1">
        <f t="shared" si="481"/>
        <v>0</v>
      </c>
      <c r="J2016" s="1">
        <f t="shared" si="482"/>
        <v>1</v>
      </c>
      <c r="K2016" s="1">
        <f t="shared" si="483"/>
        <v>0</v>
      </c>
      <c r="L2016" s="1">
        <f t="shared" si="484"/>
        <v>0</v>
      </c>
      <c r="M2016" s="1">
        <f t="shared" si="485"/>
        <v>0</v>
      </c>
      <c r="O2016" s="1">
        <f t="shared" si="486"/>
        <v>1</v>
      </c>
      <c r="P2016" s="1">
        <f t="shared" si="487"/>
        <v>0</v>
      </c>
      <c r="Q2016" s="1">
        <f t="shared" si="488"/>
        <v>0</v>
      </c>
      <c r="R2016" s="1">
        <f t="shared" si="489"/>
        <v>0</v>
      </c>
      <c r="Y2016" s="62">
        <v>0</v>
      </c>
      <c r="Z2016" s="62">
        <v>32</v>
      </c>
      <c r="AA2016" s="62">
        <v>23.33</v>
      </c>
      <c r="AB2016" s="62">
        <v>735</v>
      </c>
      <c r="AC2016" s="62">
        <v>1</v>
      </c>
    </row>
    <row r="2017" spans="1:29" x14ac:dyDescent="0.25">
      <c r="A2017" s="1">
        <f t="shared" si="475"/>
        <v>0</v>
      </c>
      <c r="B2017" s="1">
        <f t="shared" si="476"/>
        <v>0</v>
      </c>
      <c r="C2017" s="1">
        <f t="shared" si="477"/>
        <v>1</v>
      </c>
      <c r="E2017" s="1">
        <f t="shared" si="478"/>
        <v>1</v>
      </c>
      <c r="F2017" s="1">
        <f t="shared" si="479"/>
        <v>0</v>
      </c>
      <c r="G2017" s="1">
        <f t="shared" si="480"/>
        <v>0</v>
      </c>
      <c r="H2017" s="1">
        <f t="shared" si="481"/>
        <v>0</v>
      </c>
      <c r="J2017" s="1">
        <f t="shared" si="482"/>
        <v>0</v>
      </c>
      <c r="K2017" s="1">
        <f t="shared" si="483"/>
        <v>0</v>
      </c>
      <c r="L2017" s="1">
        <f t="shared" si="484"/>
        <v>1</v>
      </c>
      <c r="M2017" s="1">
        <f t="shared" si="485"/>
        <v>0</v>
      </c>
      <c r="O2017" s="1">
        <f t="shared" si="486"/>
        <v>0</v>
      </c>
      <c r="P2017" s="1">
        <f t="shared" si="487"/>
        <v>0</v>
      </c>
      <c r="Q2017" s="1">
        <f t="shared" si="488"/>
        <v>1</v>
      </c>
      <c r="R2017" s="1">
        <f t="shared" si="489"/>
        <v>0</v>
      </c>
      <c r="Y2017" s="62">
        <v>1</v>
      </c>
      <c r="Z2017" s="62">
        <v>37</v>
      </c>
      <c r="AA2017" s="62">
        <v>24</v>
      </c>
      <c r="AB2017" s="62">
        <v>705</v>
      </c>
      <c r="AC2017" s="62">
        <v>1</v>
      </c>
    </row>
    <row r="2018" spans="1:29" x14ac:dyDescent="0.25">
      <c r="A2018" s="1">
        <f t="shared" si="475"/>
        <v>1</v>
      </c>
      <c r="B2018" s="1">
        <f t="shared" si="476"/>
        <v>1</v>
      </c>
      <c r="C2018" s="1">
        <f t="shared" si="477"/>
        <v>1</v>
      </c>
      <c r="E2018" s="1">
        <f t="shared" si="478"/>
        <v>1</v>
      </c>
      <c r="F2018" s="1">
        <f t="shared" si="479"/>
        <v>0</v>
      </c>
      <c r="G2018" s="1">
        <f t="shared" si="480"/>
        <v>0</v>
      </c>
      <c r="H2018" s="1">
        <f t="shared" si="481"/>
        <v>0</v>
      </c>
      <c r="J2018" s="1">
        <f t="shared" si="482"/>
        <v>1</v>
      </c>
      <c r="K2018" s="1">
        <f t="shared" si="483"/>
        <v>0</v>
      </c>
      <c r="L2018" s="1">
        <f t="shared" si="484"/>
        <v>0</v>
      </c>
      <c r="M2018" s="1">
        <f t="shared" si="485"/>
        <v>0</v>
      </c>
      <c r="O2018" s="1">
        <f t="shared" si="486"/>
        <v>1</v>
      </c>
      <c r="P2018" s="1">
        <f t="shared" si="487"/>
        <v>0</v>
      </c>
      <c r="Q2018" s="1">
        <f t="shared" si="488"/>
        <v>0</v>
      </c>
      <c r="R2018" s="1">
        <f t="shared" si="489"/>
        <v>0</v>
      </c>
      <c r="Y2018" s="62">
        <v>1</v>
      </c>
      <c r="Z2018" s="62">
        <v>40</v>
      </c>
      <c r="AA2018" s="62">
        <v>3.86</v>
      </c>
      <c r="AB2018" s="62">
        <v>665</v>
      </c>
      <c r="AC2018" s="62">
        <v>1</v>
      </c>
    </row>
    <row r="2019" spans="1:29" x14ac:dyDescent="0.25">
      <c r="A2019" s="1">
        <f t="shared" si="475"/>
        <v>0</v>
      </c>
      <c r="B2019" s="1">
        <f t="shared" si="476"/>
        <v>0</v>
      </c>
      <c r="C2019" s="1">
        <f t="shared" si="477"/>
        <v>0</v>
      </c>
      <c r="E2019" s="1">
        <f t="shared" si="478"/>
        <v>0</v>
      </c>
      <c r="F2019" s="1">
        <f t="shared" si="479"/>
        <v>0</v>
      </c>
      <c r="G2019" s="1">
        <f t="shared" si="480"/>
        <v>1</v>
      </c>
      <c r="H2019" s="1">
        <f t="shared" si="481"/>
        <v>0</v>
      </c>
      <c r="J2019" s="1">
        <f t="shared" si="482"/>
        <v>0</v>
      </c>
      <c r="K2019" s="1">
        <f t="shared" si="483"/>
        <v>0</v>
      </c>
      <c r="L2019" s="1">
        <f t="shared" si="484"/>
        <v>1</v>
      </c>
      <c r="M2019" s="1">
        <f t="shared" si="485"/>
        <v>0</v>
      </c>
      <c r="O2019" s="1">
        <f t="shared" si="486"/>
        <v>0</v>
      </c>
      <c r="P2019" s="1">
        <f t="shared" si="487"/>
        <v>0</v>
      </c>
      <c r="Q2019" s="1">
        <f t="shared" si="488"/>
        <v>1</v>
      </c>
      <c r="R2019" s="1">
        <f t="shared" si="489"/>
        <v>0</v>
      </c>
      <c r="Y2019" s="62">
        <v>0</v>
      </c>
      <c r="Z2019" s="62">
        <v>55</v>
      </c>
      <c r="AA2019" s="62">
        <v>14.71</v>
      </c>
      <c r="AB2019" s="62">
        <v>730</v>
      </c>
      <c r="AC2019" s="62">
        <v>1</v>
      </c>
    </row>
    <row r="2020" spans="1:29" x14ac:dyDescent="0.25">
      <c r="A2020" s="1">
        <f t="shared" si="475"/>
        <v>1</v>
      </c>
      <c r="B2020" s="1">
        <f t="shared" si="476"/>
        <v>1</v>
      </c>
      <c r="C2020" s="1">
        <f t="shared" si="477"/>
        <v>1</v>
      </c>
      <c r="E2020" s="1">
        <f t="shared" si="478"/>
        <v>1</v>
      </c>
      <c r="F2020" s="1">
        <f t="shared" si="479"/>
        <v>0</v>
      </c>
      <c r="G2020" s="1">
        <f t="shared" si="480"/>
        <v>0</v>
      </c>
      <c r="H2020" s="1">
        <f t="shared" si="481"/>
        <v>0</v>
      </c>
      <c r="J2020" s="1">
        <f t="shared" si="482"/>
        <v>1</v>
      </c>
      <c r="K2020" s="1">
        <f t="shared" si="483"/>
        <v>0</v>
      </c>
      <c r="L2020" s="1">
        <f t="shared" si="484"/>
        <v>0</v>
      </c>
      <c r="M2020" s="1">
        <f t="shared" si="485"/>
        <v>0</v>
      </c>
      <c r="O2020" s="1">
        <f t="shared" si="486"/>
        <v>1</v>
      </c>
      <c r="P2020" s="1">
        <f t="shared" si="487"/>
        <v>0</v>
      </c>
      <c r="Q2020" s="1">
        <f t="shared" si="488"/>
        <v>0</v>
      </c>
      <c r="R2020" s="1">
        <f t="shared" si="489"/>
        <v>0</v>
      </c>
      <c r="Y2020" s="62">
        <v>0</v>
      </c>
      <c r="Z2020" s="62">
        <v>35</v>
      </c>
      <c r="AA2020" s="62">
        <v>25.69</v>
      </c>
      <c r="AB2020" s="62">
        <v>705</v>
      </c>
      <c r="AC2020" s="62">
        <v>1</v>
      </c>
    </row>
    <row r="2021" spans="1:29" x14ac:dyDescent="0.25">
      <c r="A2021" s="1">
        <f t="shared" si="475"/>
        <v>1</v>
      </c>
      <c r="B2021" s="1">
        <f t="shared" si="476"/>
        <v>1</v>
      </c>
      <c r="C2021" s="1">
        <f t="shared" si="477"/>
        <v>1</v>
      </c>
      <c r="E2021" s="1">
        <f t="shared" si="478"/>
        <v>1</v>
      </c>
      <c r="F2021" s="1">
        <f t="shared" si="479"/>
        <v>0</v>
      </c>
      <c r="G2021" s="1">
        <f t="shared" si="480"/>
        <v>0</v>
      </c>
      <c r="H2021" s="1">
        <f t="shared" si="481"/>
        <v>0</v>
      </c>
      <c r="J2021" s="1">
        <f t="shared" si="482"/>
        <v>1</v>
      </c>
      <c r="K2021" s="1">
        <f t="shared" si="483"/>
        <v>0</v>
      </c>
      <c r="L2021" s="1">
        <f t="shared" si="484"/>
        <v>0</v>
      </c>
      <c r="M2021" s="1">
        <f t="shared" si="485"/>
        <v>0</v>
      </c>
      <c r="O2021" s="1">
        <f t="shared" si="486"/>
        <v>1</v>
      </c>
      <c r="P2021" s="1">
        <f t="shared" si="487"/>
        <v>0</v>
      </c>
      <c r="Q2021" s="1">
        <f t="shared" si="488"/>
        <v>0</v>
      </c>
      <c r="R2021" s="1">
        <f t="shared" si="489"/>
        <v>0</v>
      </c>
      <c r="Y2021" s="62">
        <v>0</v>
      </c>
      <c r="Z2021" s="62">
        <v>52</v>
      </c>
      <c r="AA2021" s="62">
        <v>30.56</v>
      </c>
      <c r="AB2021" s="62">
        <v>730</v>
      </c>
      <c r="AC2021" s="62">
        <v>1</v>
      </c>
    </row>
    <row r="2022" spans="1:29" x14ac:dyDescent="0.25">
      <c r="A2022" s="1">
        <f t="shared" si="475"/>
        <v>0</v>
      </c>
      <c r="B2022" s="1">
        <f t="shared" si="476"/>
        <v>0</v>
      </c>
      <c r="C2022" s="1">
        <f t="shared" si="477"/>
        <v>1</v>
      </c>
      <c r="E2022" s="1">
        <f t="shared" si="478"/>
        <v>1</v>
      </c>
      <c r="F2022" s="1">
        <f t="shared" si="479"/>
        <v>0</v>
      </c>
      <c r="G2022" s="1">
        <f t="shared" si="480"/>
        <v>0</v>
      </c>
      <c r="H2022" s="1">
        <f t="shared" si="481"/>
        <v>0</v>
      </c>
      <c r="J2022" s="1">
        <f t="shared" si="482"/>
        <v>0</v>
      </c>
      <c r="K2022" s="1">
        <f t="shared" si="483"/>
        <v>0</v>
      </c>
      <c r="L2022" s="1">
        <f t="shared" si="484"/>
        <v>1</v>
      </c>
      <c r="M2022" s="1">
        <f t="shared" si="485"/>
        <v>0</v>
      </c>
      <c r="O2022" s="1">
        <f t="shared" si="486"/>
        <v>0</v>
      </c>
      <c r="P2022" s="1">
        <f t="shared" si="487"/>
        <v>0</v>
      </c>
      <c r="Q2022" s="1">
        <f t="shared" si="488"/>
        <v>1</v>
      </c>
      <c r="R2022" s="1">
        <f t="shared" si="489"/>
        <v>0</v>
      </c>
      <c r="Y2022" s="62">
        <v>0</v>
      </c>
      <c r="Z2022" s="62">
        <v>48</v>
      </c>
      <c r="AA2022" s="62">
        <v>20.78</v>
      </c>
      <c r="AB2022" s="62">
        <v>675</v>
      </c>
      <c r="AC2022" s="62">
        <v>1</v>
      </c>
    </row>
    <row r="2023" spans="1:29" x14ac:dyDescent="0.25">
      <c r="A2023" s="1">
        <f t="shared" si="475"/>
        <v>0</v>
      </c>
      <c r="B2023" s="1">
        <f t="shared" si="476"/>
        <v>1</v>
      </c>
      <c r="C2023" s="1">
        <f t="shared" si="477"/>
        <v>1</v>
      </c>
      <c r="E2023" s="1">
        <f t="shared" si="478"/>
        <v>1</v>
      </c>
      <c r="F2023" s="1">
        <f t="shared" si="479"/>
        <v>0</v>
      </c>
      <c r="G2023" s="1">
        <f t="shared" si="480"/>
        <v>0</v>
      </c>
      <c r="H2023" s="1">
        <f t="shared" si="481"/>
        <v>0</v>
      </c>
      <c r="J2023" s="1">
        <f t="shared" si="482"/>
        <v>1</v>
      </c>
      <c r="K2023" s="1">
        <f t="shared" si="483"/>
        <v>0</v>
      </c>
      <c r="L2023" s="1">
        <f t="shared" si="484"/>
        <v>0</v>
      </c>
      <c r="M2023" s="1">
        <f t="shared" si="485"/>
        <v>0</v>
      </c>
      <c r="O2023" s="1">
        <f t="shared" si="486"/>
        <v>0</v>
      </c>
      <c r="P2023" s="1">
        <f t="shared" si="487"/>
        <v>0</v>
      </c>
      <c r="Q2023" s="1">
        <f t="shared" si="488"/>
        <v>1</v>
      </c>
      <c r="R2023" s="1">
        <f t="shared" si="489"/>
        <v>0</v>
      </c>
      <c r="Y2023" s="62">
        <v>1</v>
      </c>
      <c r="Z2023" s="62">
        <v>180</v>
      </c>
      <c r="AA2023" s="62">
        <v>16.38</v>
      </c>
      <c r="AB2023" s="62">
        <v>695</v>
      </c>
      <c r="AC2023" s="62">
        <v>1</v>
      </c>
    </row>
    <row r="2024" spans="1:29" x14ac:dyDescent="0.25">
      <c r="A2024" s="1">
        <f t="shared" si="475"/>
        <v>1</v>
      </c>
      <c r="B2024" s="1">
        <f t="shared" si="476"/>
        <v>1</v>
      </c>
      <c r="C2024" s="1">
        <f t="shared" si="477"/>
        <v>1</v>
      </c>
      <c r="E2024" s="1">
        <f t="shared" si="478"/>
        <v>1</v>
      </c>
      <c r="F2024" s="1">
        <f t="shared" si="479"/>
        <v>0</v>
      </c>
      <c r="G2024" s="1">
        <f t="shared" si="480"/>
        <v>0</v>
      </c>
      <c r="H2024" s="1">
        <f t="shared" si="481"/>
        <v>0</v>
      </c>
      <c r="J2024" s="1">
        <f t="shared" si="482"/>
        <v>1</v>
      </c>
      <c r="K2024" s="1">
        <f t="shared" si="483"/>
        <v>0</v>
      </c>
      <c r="L2024" s="1">
        <f t="shared" si="484"/>
        <v>0</v>
      </c>
      <c r="M2024" s="1">
        <f t="shared" si="485"/>
        <v>0</v>
      </c>
      <c r="O2024" s="1">
        <f t="shared" si="486"/>
        <v>1</v>
      </c>
      <c r="P2024" s="1">
        <f t="shared" si="487"/>
        <v>0</v>
      </c>
      <c r="Q2024" s="1">
        <f t="shared" si="488"/>
        <v>0</v>
      </c>
      <c r="R2024" s="1">
        <f t="shared" si="489"/>
        <v>0</v>
      </c>
      <c r="Y2024" s="62">
        <v>1</v>
      </c>
      <c r="Z2024" s="62">
        <v>127.02500000000001</v>
      </c>
      <c r="AA2024" s="62">
        <v>25.17</v>
      </c>
      <c r="AB2024" s="62">
        <v>665</v>
      </c>
      <c r="AC2024" s="62">
        <v>1</v>
      </c>
    </row>
    <row r="2025" spans="1:29" x14ac:dyDescent="0.25">
      <c r="A2025" s="1">
        <f t="shared" si="475"/>
        <v>0</v>
      </c>
      <c r="B2025" s="1">
        <f t="shared" si="476"/>
        <v>0</v>
      </c>
      <c r="C2025" s="1">
        <f t="shared" si="477"/>
        <v>0</v>
      </c>
      <c r="E2025" s="1">
        <f t="shared" si="478"/>
        <v>0</v>
      </c>
      <c r="F2025" s="1">
        <f t="shared" si="479"/>
        <v>0</v>
      </c>
      <c r="G2025" s="1">
        <f t="shared" si="480"/>
        <v>1</v>
      </c>
      <c r="H2025" s="1">
        <f t="shared" si="481"/>
        <v>0</v>
      </c>
      <c r="J2025" s="1">
        <f t="shared" si="482"/>
        <v>0</v>
      </c>
      <c r="K2025" s="1">
        <f t="shared" si="483"/>
        <v>0</v>
      </c>
      <c r="L2025" s="1">
        <f t="shared" si="484"/>
        <v>1</v>
      </c>
      <c r="M2025" s="1">
        <f t="shared" si="485"/>
        <v>0</v>
      </c>
      <c r="O2025" s="1">
        <f t="shared" si="486"/>
        <v>0</v>
      </c>
      <c r="P2025" s="1">
        <f t="shared" si="487"/>
        <v>0</v>
      </c>
      <c r="Q2025" s="1">
        <f t="shared" si="488"/>
        <v>1</v>
      </c>
      <c r="R2025" s="1">
        <f t="shared" si="489"/>
        <v>0</v>
      </c>
      <c r="Y2025" s="62">
        <v>0</v>
      </c>
      <c r="Z2025" s="62">
        <v>91</v>
      </c>
      <c r="AA2025" s="62">
        <v>20.6</v>
      </c>
      <c r="AB2025" s="62">
        <v>695</v>
      </c>
      <c r="AC2025" s="62">
        <v>1</v>
      </c>
    </row>
    <row r="2026" spans="1:29" x14ac:dyDescent="0.25">
      <c r="A2026" s="1">
        <f t="shared" si="475"/>
        <v>1</v>
      </c>
      <c r="B2026" s="1">
        <f t="shared" si="476"/>
        <v>1</v>
      </c>
      <c r="C2026" s="1">
        <f t="shared" si="477"/>
        <v>1</v>
      </c>
      <c r="E2026" s="1">
        <f t="shared" si="478"/>
        <v>1</v>
      </c>
      <c r="F2026" s="1">
        <f t="shared" si="479"/>
        <v>0</v>
      </c>
      <c r="G2026" s="1">
        <f t="shared" si="480"/>
        <v>0</v>
      </c>
      <c r="H2026" s="1">
        <f t="shared" si="481"/>
        <v>0</v>
      </c>
      <c r="J2026" s="1">
        <f t="shared" si="482"/>
        <v>1</v>
      </c>
      <c r="K2026" s="1">
        <f t="shared" si="483"/>
        <v>0</v>
      </c>
      <c r="L2026" s="1">
        <f t="shared" si="484"/>
        <v>0</v>
      </c>
      <c r="M2026" s="1">
        <f t="shared" si="485"/>
        <v>0</v>
      </c>
      <c r="O2026" s="1">
        <f t="shared" si="486"/>
        <v>1</v>
      </c>
      <c r="P2026" s="1">
        <f t="shared" si="487"/>
        <v>0</v>
      </c>
      <c r="Q2026" s="1">
        <f t="shared" si="488"/>
        <v>0</v>
      </c>
      <c r="R2026" s="1">
        <f t="shared" si="489"/>
        <v>0</v>
      </c>
      <c r="Y2026" s="62">
        <v>1</v>
      </c>
      <c r="Z2026" s="62">
        <v>35</v>
      </c>
      <c r="AA2026" s="62">
        <v>23.53</v>
      </c>
      <c r="AB2026" s="62">
        <v>660</v>
      </c>
      <c r="AC2026" s="62">
        <v>1</v>
      </c>
    </row>
    <row r="2027" spans="1:29" x14ac:dyDescent="0.25">
      <c r="A2027" s="1">
        <f t="shared" si="475"/>
        <v>0</v>
      </c>
      <c r="B2027" s="1">
        <f t="shared" si="476"/>
        <v>0</v>
      </c>
      <c r="C2027" s="1">
        <f t="shared" si="477"/>
        <v>0</v>
      </c>
      <c r="E2027" s="1">
        <f t="shared" si="478"/>
        <v>0</v>
      </c>
      <c r="F2027" s="1">
        <f t="shared" si="479"/>
        <v>0</v>
      </c>
      <c r="G2027" s="1">
        <f t="shared" si="480"/>
        <v>1</v>
      </c>
      <c r="H2027" s="1">
        <f t="shared" si="481"/>
        <v>0</v>
      </c>
      <c r="J2027" s="1">
        <f t="shared" si="482"/>
        <v>0</v>
      </c>
      <c r="K2027" s="1">
        <f t="shared" si="483"/>
        <v>0</v>
      </c>
      <c r="L2027" s="1">
        <f t="shared" si="484"/>
        <v>1</v>
      </c>
      <c r="M2027" s="1">
        <f t="shared" si="485"/>
        <v>0</v>
      </c>
      <c r="O2027" s="1">
        <f t="shared" si="486"/>
        <v>0</v>
      </c>
      <c r="P2027" s="1">
        <f t="shared" si="487"/>
        <v>0</v>
      </c>
      <c r="Q2027" s="1">
        <f t="shared" si="488"/>
        <v>1</v>
      </c>
      <c r="R2027" s="1">
        <f t="shared" si="489"/>
        <v>0</v>
      </c>
      <c r="Y2027" s="62">
        <v>1</v>
      </c>
      <c r="Z2027" s="62">
        <v>114</v>
      </c>
      <c r="AA2027" s="62">
        <v>8.9700000000000006</v>
      </c>
      <c r="AB2027" s="62">
        <v>710</v>
      </c>
      <c r="AC2027" s="62">
        <v>1</v>
      </c>
    </row>
    <row r="2028" spans="1:29" x14ac:dyDescent="0.25">
      <c r="A2028" s="1">
        <f t="shared" si="475"/>
        <v>1</v>
      </c>
      <c r="B2028" s="1">
        <f t="shared" si="476"/>
        <v>1</v>
      </c>
      <c r="C2028" s="1">
        <f t="shared" si="477"/>
        <v>1</v>
      </c>
      <c r="E2028" s="1">
        <f t="shared" si="478"/>
        <v>1</v>
      </c>
      <c r="F2028" s="1">
        <f t="shared" si="479"/>
        <v>0</v>
      </c>
      <c r="G2028" s="1">
        <f t="shared" si="480"/>
        <v>0</v>
      </c>
      <c r="H2028" s="1">
        <f t="shared" si="481"/>
        <v>0</v>
      </c>
      <c r="J2028" s="1">
        <f t="shared" si="482"/>
        <v>1</v>
      </c>
      <c r="K2028" s="1">
        <f t="shared" si="483"/>
        <v>0</v>
      </c>
      <c r="L2028" s="1">
        <f t="shared" si="484"/>
        <v>0</v>
      </c>
      <c r="M2028" s="1">
        <f t="shared" si="485"/>
        <v>0</v>
      </c>
      <c r="O2028" s="1">
        <f t="shared" si="486"/>
        <v>1</v>
      </c>
      <c r="P2028" s="1">
        <f t="shared" si="487"/>
        <v>0</v>
      </c>
      <c r="Q2028" s="1">
        <f t="shared" si="488"/>
        <v>0</v>
      </c>
      <c r="R2028" s="1">
        <f t="shared" si="489"/>
        <v>0</v>
      </c>
      <c r="Y2028" s="62">
        <v>1</v>
      </c>
      <c r="Z2028" s="62">
        <v>56</v>
      </c>
      <c r="AA2028" s="62">
        <v>19.100000000000001</v>
      </c>
      <c r="AB2028" s="62">
        <v>695</v>
      </c>
      <c r="AC2028" s="62">
        <v>1</v>
      </c>
    </row>
    <row r="2029" spans="1:29" x14ac:dyDescent="0.25">
      <c r="A2029" s="1">
        <f t="shared" si="475"/>
        <v>1</v>
      </c>
      <c r="B2029" s="1">
        <f t="shared" si="476"/>
        <v>1</v>
      </c>
      <c r="C2029" s="1">
        <f t="shared" si="477"/>
        <v>1</v>
      </c>
      <c r="E2029" s="1">
        <f t="shared" si="478"/>
        <v>1</v>
      </c>
      <c r="F2029" s="1">
        <f t="shared" si="479"/>
        <v>0</v>
      </c>
      <c r="G2029" s="1">
        <f t="shared" si="480"/>
        <v>0</v>
      </c>
      <c r="H2029" s="1">
        <f t="shared" si="481"/>
        <v>0</v>
      </c>
      <c r="J2029" s="1">
        <f t="shared" si="482"/>
        <v>1</v>
      </c>
      <c r="K2029" s="1">
        <f t="shared" si="483"/>
        <v>0</v>
      </c>
      <c r="L2029" s="1">
        <f t="shared" si="484"/>
        <v>0</v>
      </c>
      <c r="M2029" s="1">
        <f t="shared" si="485"/>
        <v>0</v>
      </c>
      <c r="O2029" s="1">
        <f t="shared" si="486"/>
        <v>1</v>
      </c>
      <c r="P2029" s="1">
        <f t="shared" si="487"/>
        <v>0</v>
      </c>
      <c r="Q2029" s="1">
        <f t="shared" si="488"/>
        <v>0</v>
      </c>
      <c r="R2029" s="1">
        <f t="shared" si="489"/>
        <v>0</v>
      </c>
      <c r="Y2029" s="62">
        <v>1</v>
      </c>
      <c r="Z2029" s="62">
        <v>52.896000000000001</v>
      </c>
      <c r="AA2029" s="62">
        <v>27.81</v>
      </c>
      <c r="AB2029" s="62">
        <v>695</v>
      </c>
      <c r="AC2029" s="62">
        <v>1</v>
      </c>
    </row>
    <row r="2030" spans="1:29" x14ac:dyDescent="0.25">
      <c r="A2030" s="1">
        <f t="shared" si="475"/>
        <v>1</v>
      </c>
      <c r="B2030" s="1">
        <f t="shared" si="476"/>
        <v>1</v>
      </c>
      <c r="C2030" s="1">
        <f t="shared" si="477"/>
        <v>1</v>
      </c>
      <c r="E2030" s="1">
        <f t="shared" si="478"/>
        <v>1</v>
      </c>
      <c r="F2030" s="1">
        <f t="shared" si="479"/>
        <v>0</v>
      </c>
      <c r="G2030" s="1">
        <f t="shared" si="480"/>
        <v>0</v>
      </c>
      <c r="H2030" s="1">
        <f t="shared" si="481"/>
        <v>0</v>
      </c>
      <c r="J2030" s="1">
        <f t="shared" si="482"/>
        <v>1</v>
      </c>
      <c r="K2030" s="1">
        <f t="shared" si="483"/>
        <v>0</v>
      </c>
      <c r="L2030" s="1">
        <f t="shared" si="484"/>
        <v>0</v>
      </c>
      <c r="M2030" s="1">
        <f t="shared" si="485"/>
        <v>0</v>
      </c>
      <c r="O2030" s="1">
        <f t="shared" si="486"/>
        <v>1</v>
      </c>
      <c r="P2030" s="1">
        <f t="shared" si="487"/>
        <v>0</v>
      </c>
      <c r="Q2030" s="1">
        <f t="shared" si="488"/>
        <v>0</v>
      </c>
      <c r="R2030" s="1">
        <f t="shared" si="489"/>
        <v>0</v>
      </c>
      <c r="Y2030" s="62">
        <v>1</v>
      </c>
      <c r="Z2030" s="62">
        <v>72</v>
      </c>
      <c r="AA2030" s="62">
        <v>26.15</v>
      </c>
      <c r="AB2030" s="62">
        <v>705</v>
      </c>
      <c r="AC2030" s="62">
        <v>1</v>
      </c>
    </row>
    <row r="2031" spans="1:29" x14ac:dyDescent="0.25">
      <c r="A2031" s="1">
        <f t="shared" si="475"/>
        <v>0</v>
      </c>
      <c r="B2031" s="1">
        <f t="shared" si="476"/>
        <v>0</v>
      </c>
      <c r="C2031" s="1">
        <f t="shared" si="477"/>
        <v>1</v>
      </c>
      <c r="E2031" s="1">
        <f t="shared" si="478"/>
        <v>1</v>
      </c>
      <c r="F2031" s="1">
        <f t="shared" si="479"/>
        <v>0</v>
      </c>
      <c r="G2031" s="1">
        <f t="shared" si="480"/>
        <v>0</v>
      </c>
      <c r="H2031" s="1">
        <f t="shared" si="481"/>
        <v>0</v>
      </c>
      <c r="J2031" s="1">
        <f t="shared" si="482"/>
        <v>0</v>
      </c>
      <c r="K2031" s="1">
        <f t="shared" si="483"/>
        <v>0</v>
      </c>
      <c r="L2031" s="1">
        <f t="shared" si="484"/>
        <v>1</v>
      </c>
      <c r="M2031" s="1">
        <f t="shared" si="485"/>
        <v>0</v>
      </c>
      <c r="O2031" s="1">
        <f t="shared" si="486"/>
        <v>0</v>
      </c>
      <c r="P2031" s="1">
        <f t="shared" si="487"/>
        <v>0</v>
      </c>
      <c r="Q2031" s="1">
        <f t="shared" si="488"/>
        <v>1</v>
      </c>
      <c r="R2031" s="1">
        <f t="shared" si="489"/>
        <v>0</v>
      </c>
      <c r="Y2031" s="62">
        <v>0</v>
      </c>
      <c r="Z2031" s="62">
        <v>48.588000000000001</v>
      </c>
      <c r="AA2031" s="62">
        <v>27.07</v>
      </c>
      <c r="AB2031" s="62">
        <v>690</v>
      </c>
      <c r="AC2031" s="62">
        <v>1</v>
      </c>
    </row>
    <row r="2032" spans="1:29" x14ac:dyDescent="0.25">
      <c r="A2032" s="1">
        <f t="shared" si="475"/>
        <v>1</v>
      </c>
      <c r="B2032" s="1">
        <f t="shared" si="476"/>
        <v>1</v>
      </c>
      <c r="C2032" s="1">
        <f t="shared" si="477"/>
        <v>1</v>
      </c>
      <c r="E2032" s="1">
        <f t="shared" si="478"/>
        <v>1</v>
      </c>
      <c r="F2032" s="1">
        <f t="shared" si="479"/>
        <v>0</v>
      </c>
      <c r="G2032" s="1">
        <f t="shared" si="480"/>
        <v>0</v>
      </c>
      <c r="H2032" s="1">
        <f t="shared" si="481"/>
        <v>0</v>
      </c>
      <c r="J2032" s="1">
        <f t="shared" si="482"/>
        <v>1</v>
      </c>
      <c r="K2032" s="1">
        <f t="shared" si="483"/>
        <v>0</v>
      </c>
      <c r="L2032" s="1">
        <f t="shared" si="484"/>
        <v>0</v>
      </c>
      <c r="M2032" s="1">
        <f t="shared" si="485"/>
        <v>0</v>
      </c>
      <c r="O2032" s="1">
        <f t="shared" si="486"/>
        <v>1</v>
      </c>
      <c r="P2032" s="1">
        <f t="shared" si="487"/>
        <v>0</v>
      </c>
      <c r="Q2032" s="1">
        <f t="shared" si="488"/>
        <v>0</v>
      </c>
      <c r="R2032" s="1">
        <f t="shared" si="489"/>
        <v>0</v>
      </c>
      <c r="Y2032" s="62">
        <v>1</v>
      </c>
      <c r="Z2032" s="62">
        <v>30</v>
      </c>
      <c r="AA2032" s="62">
        <v>48.52</v>
      </c>
      <c r="AB2032" s="62">
        <v>715</v>
      </c>
      <c r="AC2032" s="62">
        <v>1</v>
      </c>
    </row>
    <row r="2033" spans="1:29" x14ac:dyDescent="0.25">
      <c r="A2033" s="1">
        <f t="shared" si="475"/>
        <v>0</v>
      </c>
      <c r="B2033" s="1">
        <f t="shared" si="476"/>
        <v>0</v>
      </c>
      <c r="C2033" s="1">
        <f t="shared" si="477"/>
        <v>1</v>
      </c>
      <c r="E2033" s="1">
        <f t="shared" si="478"/>
        <v>1</v>
      </c>
      <c r="F2033" s="1">
        <f t="shared" si="479"/>
        <v>0</v>
      </c>
      <c r="G2033" s="1">
        <f t="shared" si="480"/>
        <v>0</v>
      </c>
      <c r="H2033" s="1">
        <f t="shared" si="481"/>
        <v>0</v>
      </c>
      <c r="J2033" s="1">
        <f t="shared" si="482"/>
        <v>0</v>
      </c>
      <c r="K2033" s="1">
        <f t="shared" si="483"/>
        <v>0</v>
      </c>
      <c r="L2033" s="1">
        <f t="shared" si="484"/>
        <v>1</v>
      </c>
      <c r="M2033" s="1">
        <f t="shared" si="485"/>
        <v>0</v>
      </c>
      <c r="O2033" s="1">
        <f t="shared" si="486"/>
        <v>0</v>
      </c>
      <c r="P2033" s="1">
        <f t="shared" si="487"/>
        <v>0</v>
      </c>
      <c r="Q2033" s="1">
        <f t="shared" si="488"/>
        <v>1</v>
      </c>
      <c r="R2033" s="1">
        <f t="shared" si="489"/>
        <v>0</v>
      </c>
      <c r="Y2033" s="62">
        <v>0</v>
      </c>
      <c r="Z2033" s="62">
        <v>32.069000000000003</v>
      </c>
      <c r="AA2033" s="62">
        <v>33.380000000000003</v>
      </c>
      <c r="AB2033" s="62">
        <v>690</v>
      </c>
      <c r="AC2033" s="62">
        <v>1</v>
      </c>
    </row>
    <row r="2034" spans="1:29" x14ac:dyDescent="0.25">
      <c r="A2034" s="1">
        <f t="shared" si="475"/>
        <v>0</v>
      </c>
      <c r="B2034" s="1">
        <f t="shared" si="476"/>
        <v>0</v>
      </c>
      <c r="C2034" s="1">
        <f t="shared" si="477"/>
        <v>1</v>
      </c>
      <c r="E2034" s="1">
        <f t="shared" si="478"/>
        <v>1</v>
      </c>
      <c r="F2034" s="1">
        <f t="shared" si="479"/>
        <v>0</v>
      </c>
      <c r="G2034" s="1">
        <f t="shared" si="480"/>
        <v>0</v>
      </c>
      <c r="H2034" s="1">
        <f t="shared" si="481"/>
        <v>0</v>
      </c>
      <c r="J2034" s="1">
        <f t="shared" si="482"/>
        <v>0</v>
      </c>
      <c r="K2034" s="1">
        <f t="shared" si="483"/>
        <v>0</v>
      </c>
      <c r="L2034" s="1">
        <f t="shared" si="484"/>
        <v>1</v>
      </c>
      <c r="M2034" s="1">
        <f t="shared" si="485"/>
        <v>0</v>
      </c>
      <c r="O2034" s="1">
        <f t="shared" si="486"/>
        <v>0</v>
      </c>
      <c r="P2034" s="1">
        <f t="shared" si="487"/>
        <v>0</v>
      </c>
      <c r="Q2034" s="1">
        <f t="shared" si="488"/>
        <v>1</v>
      </c>
      <c r="R2034" s="1">
        <f t="shared" si="489"/>
        <v>0</v>
      </c>
      <c r="Y2034" s="62">
        <v>0</v>
      </c>
      <c r="Z2034" s="62">
        <v>30</v>
      </c>
      <c r="AA2034" s="62">
        <v>27.96</v>
      </c>
      <c r="AB2034" s="62">
        <v>670</v>
      </c>
      <c r="AC2034" s="62">
        <v>1</v>
      </c>
    </row>
    <row r="2035" spans="1:29" x14ac:dyDescent="0.25">
      <c r="A2035" s="1">
        <f t="shared" si="475"/>
        <v>0</v>
      </c>
      <c r="B2035" s="1">
        <f t="shared" si="476"/>
        <v>0</v>
      </c>
      <c r="C2035" s="1">
        <f t="shared" si="477"/>
        <v>1</v>
      </c>
      <c r="E2035" s="1">
        <f t="shared" si="478"/>
        <v>1</v>
      </c>
      <c r="F2035" s="1">
        <f t="shared" si="479"/>
        <v>0</v>
      </c>
      <c r="G2035" s="1">
        <f t="shared" si="480"/>
        <v>0</v>
      </c>
      <c r="H2035" s="1">
        <f t="shared" si="481"/>
        <v>0</v>
      </c>
      <c r="J2035" s="1">
        <f t="shared" si="482"/>
        <v>0</v>
      </c>
      <c r="K2035" s="1">
        <f t="shared" si="483"/>
        <v>0</v>
      </c>
      <c r="L2035" s="1">
        <f t="shared" si="484"/>
        <v>1</v>
      </c>
      <c r="M2035" s="1">
        <f t="shared" si="485"/>
        <v>0</v>
      </c>
      <c r="O2035" s="1">
        <f t="shared" si="486"/>
        <v>0</v>
      </c>
      <c r="P2035" s="1">
        <f t="shared" si="487"/>
        <v>0</v>
      </c>
      <c r="Q2035" s="1">
        <f t="shared" si="488"/>
        <v>1</v>
      </c>
      <c r="R2035" s="1">
        <f t="shared" si="489"/>
        <v>0</v>
      </c>
      <c r="Y2035" s="62">
        <v>0</v>
      </c>
      <c r="Z2035" s="62">
        <v>63</v>
      </c>
      <c r="AA2035" s="62">
        <v>23.2</v>
      </c>
      <c r="AB2035" s="62">
        <v>735</v>
      </c>
      <c r="AC2035" s="62">
        <v>1</v>
      </c>
    </row>
    <row r="2036" spans="1:29" x14ac:dyDescent="0.25">
      <c r="A2036" s="1">
        <f t="shared" si="475"/>
        <v>0</v>
      </c>
      <c r="B2036" s="1">
        <f t="shared" si="476"/>
        <v>0</v>
      </c>
      <c r="C2036" s="1">
        <f t="shared" si="477"/>
        <v>0</v>
      </c>
      <c r="E2036" s="1">
        <f t="shared" si="478"/>
        <v>0</v>
      </c>
      <c r="F2036" s="1">
        <f t="shared" si="479"/>
        <v>0</v>
      </c>
      <c r="G2036" s="1">
        <f t="shared" si="480"/>
        <v>1</v>
      </c>
      <c r="H2036" s="1">
        <f t="shared" si="481"/>
        <v>0</v>
      </c>
      <c r="J2036" s="1">
        <f t="shared" si="482"/>
        <v>0</v>
      </c>
      <c r="K2036" s="1">
        <f t="shared" si="483"/>
        <v>0</v>
      </c>
      <c r="L2036" s="1">
        <f t="shared" si="484"/>
        <v>1</v>
      </c>
      <c r="M2036" s="1">
        <f t="shared" si="485"/>
        <v>0</v>
      </c>
      <c r="O2036" s="1">
        <f t="shared" si="486"/>
        <v>0</v>
      </c>
      <c r="P2036" s="1">
        <f t="shared" si="487"/>
        <v>0</v>
      </c>
      <c r="Q2036" s="1">
        <f t="shared" si="488"/>
        <v>1</v>
      </c>
      <c r="R2036" s="1">
        <f t="shared" si="489"/>
        <v>0</v>
      </c>
      <c r="Y2036" s="62">
        <v>0</v>
      </c>
      <c r="Z2036" s="62">
        <v>61</v>
      </c>
      <c r="AA2036" s="62">
        <v>3.72</v>
      </c>
      <c r="AB2036" s="62">
        <v>705</v>
      </c>
      <c r="AC2036" s="62">
        <v>1</v>
      </c>
    </row>
    <row r="2037" spans="1:29" x14ac:dyDescent="0.25">
      <c r="A2037" s="1">
        <f t="shared" si="475"/>
        <v>0</v>
      </c>
      <c r="B2037" s="1">
        <f t="shared" si="476"/>
        <v>0</v>
      </c>
      <c r="C2037" s="1">
        <f t="shared" si="477"/>
        <v>1</v>
      </c>
      <c r="E2037" s="1">
        <f t="shared" si="478"/>
        <v>1</v>
      </c>
      <c r="F2037" s="1">
        <f t="shared" si="479"/>
        <v>0</v>
      </c>
      <c r="G2037" s="1">
        <f t="shared" si="480"/>
        <v>0</v>
      </c>
      <c r="H2037" s="1">
        <f t="shared" si="481"/>
        <v>0</v>
      </c>
      <c r="J2037" s="1">
        <f t="shared" si="482"/>
        <v>0</v>
      </c>
      <c r="K2037" s="1">
        <f t="shared" si="483"/>
        <v>0</v>
      </c>
      <c r="L2037" s="1">
        <f t="shared" si="484"/>
        <v>1</v>
      </c>
      <c r="M2037" s="1">
        <f t="shared" si="485"/>
        <v>0</v>
      </c>
      <c r="O2037" s="1">
        <f t="shared" si="486"/>
        <v>0</v>
      </c>
      <c r="P2037" s="1">
        <f t="shared" si="487"/>
        <v>0</v>
      </c>
      <c r="Q2037" s="1">
        <f t="shared" si="488"/>
        <v>1</v>
      </c>
      <c r="R2037" s="1">
        <f t="shared" si="489"/>
        <v>0</v>
      </c>
      <c r="Y2037" s="62">
        <v>1</v>
      </c>
      <c r="Z2037" s="62">
        <v>100</v>
      </c>
      <c r="AA2037" s="62">
        <v>21.55</v>
      </c>
      <c r="AB2037" s="62">
        <v>735</v>
      </c>
      <c r="AC2037" s="62">
        <v>1</v>
      </c>
    </row>
    <row r="2038" spans="1:29" x14ac:dyDescent="0.25">
      <c r="A2038" s="1">
        <f t="shared" si="475"/>
        <v>0</v>
      </c>
      <c r="B2038" s="1">
        <f t="shared" si="476"/>
        <v>0</v>
      </c>
      <c r="C2038" s="1">
        <f t="shared" si="477"/>
        <v>0</v>
      </c>
      <c r="E2038" s="1">
        <f t="shared" si="478"/>
        <v>0</v>
      </c>
      <c r="F2038" s="1">
        <f t="shared" si="479"/>
        <v>0</v>
      </c>
      <c r="G2038" s="1">
        <f t="shared" si="480"/>
        <v>1</v>
      </c>
      <c r="H2038" s="1">
        <f t="shared" si="481"/>
        <v>0</v>
      </c>
      <c r="J2038" s="1">
        <f t="shared" si="482"/>
        <v>0</v>
      </c>
      <c r="K2038" s="1">
        <f t="shared" si="483"/>
        <v>0</v>
      </c>
      <c r="L2038" s="1">
        <f t="shared" si="484"/>
        <v>1</v>
      </c>
      <c r="M2038" s="1">
        <f t="shared" si="485"/>
        <v>0</v>
      </c>
      <c r="O2038" s="1">
        <f t="shared" si="486"/>
        <v>0</v>
      </c>
      <c r="P2038" s="1">
        <f t="shared" si="487"/>
        <v>0</v>
      </c>
      <c r="Q2038" s="1">
        <f t="shared" si="488"/>
        <v>1</v>
      </c>
      <c r="R2038" s="1">
        <f t="shared" si="489"/>
        <v>0</v>
      </c>
      <c r="Y2038" s="62">
        <v>1</v>
      </c>
      <c r="Z2038" s="62">
        <v>82</v>
      </c>
      <c r="AA2038" s="62">
        <v>19.46</v>
      </c>
      <c r="AB2038" s="62">
        <v>780</v>
      </c>
      <c r="AC2038" s="62">
        <v>1</v>
      </c>
    </row>
    <row r="2039" spans="1:29" x14ac:dyDescent="0.25">
      <c r="A2039" s="1">
        <f t="shared" si="475"/>
        <v>0</v>
      </c>
      <c r="B2039" s="1">
        <f t="shared" si="476"/>
        <v>0</v>
      </c>
      <c r="C2039" s="1">
        <f t="shared" si="477"/>
        <v>0</v>
      </c>
      <c r="E2039" s="1">
        <f t="shared" si="478"/>
        <v>0</v>
      </c>
      <c r="F2039" s="1">
        <f t="shared" si="479"/>
        <v>0</v>
      </c>
      <c r="G2039" s="1">
        <f t="shared" si="480"/>
        <v>1</v>
      </c>
      <c r="H2039" s="1">
        <f t="shared" si="481"/>
        <v>0</v>
      </c>
      <c r="J2039" s="1">
        <f t="shared" si="482"/>
        <v>0</v>
      </c>
      <c r="K2039" s="1">
        <f t="shared" si="483"/>
        <v>0</v>
      </c>
      <c r="L2039" s="1">
        <f t="shared" si="484"/>
        <v>1</v>
      </c>
      <c r="M2039" s="1">
        <f t="shared" si="485"/>
        <v>0</v>
      </c>
      <c r="O2039" s="1">
        <f t="shared" si="486"/>
        <v>0</v>
      </c>
      <c r="P2039" s="1">
        <f t="shared" si="487"/>
        <v>0</v>
      </c>
      <c r="Q2039" s="1">
        <f t="shared" si="488"/>
        <v>1</v>
      </c>
      <c r="R2039" s="1">
        <f t="shared" si="489"/>
        <v>0</v>
      </c>
      <c r="Y2039" s="62">
        <v>0</v>
      </c>
      <c r="Z2039" s="62">
        <v>60</v>
      </c>
      <c r="AA2039" s="62">
        <v>21.9</v>
      </c>
      <c r="AB2039" s="62">
        <v>795</v>
      </c>
      <c r="AC2039" s="62">
        <v>1</v>
      </c>
    </row>
    <row r="2040" spans="1:29" x14ac:dyDescent="0.25">
      <c r="A2040" s="1">
        <f t="shared" si="475"/>
        <v>1</v>
      </c>
      <c r="B2040" s="1">
        <f t="shared" si="476"/>
        <v>1</v>
      </c>
      <c r="C2040" s="1">
        <f t="shared" si="477"/>
        <v>1</v>
      </c>
      <c r="E2040" s="1">
        <f t="shared" si="478"/>
        <v>1</v>
      </c>
      <c r="F2040" s="1">
        <f t="shared" si="479"/>
        <v>0</v>
      </c>
      <c r="G2040" s="1">
        <f t="shared" si="480"/>
        <v>0</v>
      </c>
      <c r="H2040" s="1">
        <f t="shared" si="481"/>
        <v>0</v>
      </c>
      <c r="J2040" s="1">
        <f t="shared" si="482"/>
        <v>1</v>
      </c>
      <c r="K2040" s="1">
        <f t="shared" si="483"/>
        <v>0</v>
      </c>
      <c r="L2040" s="1">
        <f t="shared" si="484"/>
        <v>0</v>
      </c>
      <c r="M2040" s="1">
        <f t="shared" si="485"/>
        <v>0</v>
      </c>
      <c r="O2040" s="1">
        <f t="shared" si="486"/>
        <v>1</v>
      </c>
      <c r="P2040" s="1">
        <f t="shared" si="487"/>
        <v>0</v>
      </c>
      <c r="Q2040" s="1">
        <f t="shared" si="488"/>
        <v>0</v>
      </c>
      <c r="R2040" s="1">
        <f t="shared" si="489"/>
        <v>0</v>
      </c>
      <c r="Y2040" s="62">
        <v>1</v>
      </c>
      <c r="Z2040" s="62">
        <v>114</v>
      </c>
      <c r="AA2040" s="62">
        <v>15.2</v>
      </c>
      <c r="AB2040" s="62">
        <v>790</v>
      </c>
      <c r="AC2040" s="62">
        <v>1</v>
      </c>
    </row>
    <row r="2041" spans="1:29" x14ac:dyDescent="0.25">
      <c r="A2041" s="1">
        <f t="shared" si="475"/>
        <v>0</v>
      </c>
      <c r="B2041" s="1">
        <f t="shared" si="476"/>
        <v>1</v>
      </c>
      <c r="C2041" s="1">
        <f t="shared" si="477"/>
        <v>1</v>
      </c>
      <c r="E2041" s="1">
        <f t="shared" si="478"/>
        <v>1</v>
      </c>
      <c r="F2041" s="1">
        <f t="shared" si="479"/>
        <v>0</v>
      </c>
      <c r="G2041" s="1">
        <f t="shared" si="480"/>
        <v>0</v>
      </c>
      <c r="H2041" s="1">
        <f t="shared" si="481"/>
        <v>0</v>
      </c>
      <c r="J2041" s="1">
        <f t="shared" si="482"/>
        <v>1</v>
      </c>
      <c r="K2041" s="1">
        <f t="shared" si="483"/>
        <v>0</v>
      </c>
      <c r="L2041" s="1">
        <f t="shared" si="484"/>
        <v>0</v>
      </c>
      <c r="M2041" s="1">
        <f t="shared" si="485"/>
        <v>0</v>
      </c>
      <c r="O2041" s="1">
        <f t="shared" si="486"/>
        <v>0</v>
      </c>
      <c r="P2041" s="1">
        <f t="shared" si="487"/>
        <v>0</v>
      </c>
      <c r="Q2041" s="1">
        <f t="shared" si="488"/>
        <v>1</v>
      </c>
      <c r="R2041" s="1">
        <f t="shared" si="489"/>
        <v>0</v>
      </c>
      <c r="Y2041" s="62">
        <v>0</v>
      </c>
      <c r="Z2041" s="62">
        <v>100.11</v>
      </c>
      <c r="AA2041" s="62">
        <v>19.87</v>
      </c>
      <c r="AB2041" s="62">
        <v>680</v>
      </c>
      <c r="AC2041" s="62">
        <v>1</v>
      </c>
    </row>
    <row r="2042" spans="1:29" x14ac:dyDescent="0.25">
      <c r="A2042" s="1">
        <f t="shared" si="475"/>
        <v>1</v>
      </c>
      <c r="B2042" s="1">
        <f t="shared" si="476"/>
        <v>1</v>
      </c>
      <c r="C2042" s="1">
        <f t="shared" si="477"/>
        <v>1</v>
      </c>
      <c r="E2042" s="1">
        <f t="shared" si="478"/>
        <v>1</v>
      </c>
      <c r="F2042" s="1">
        <f t="shared" si="479"/>
        <v>0</v>
      </c>
      <c r="G2042" s="1">
        <f t="shared" si="480"/>
        <v>0</v>
      </c>
      <c r="H2042" s="1">
        <f t="shared" si="481"/>
        <v>0</v>
      </c>
      <c r="J2042" s="1">
        <f t="shared" si="482"/>
        <v>1</v>
      </c>
      <c r="K2042" s="1">
        <f t="shared" si="483"/>
        <v>0</v>
      </c>
      <c r="L2042" s="1">
        <f t="shared" si="484"/>
        <v>0</v>
      </c>
      <c r="M2042" s="1">
        <f t="shared" si="485"/>
        <v>0</v>
      </c>
      <c r="O2042" s="1">
        <f t="shared" si="486"/>
        <v>1</v>
      </c>
      <c r="P2042" s="1">
        <f t="shared" si="487"/>
        <v>0</v>
      </c>
      <c r="Q2042" s="1">
        <f t="shared" si="488"/>
        <v>0</v>
      </c>
      <c r="R2042" s="1">
        <f t="shared" si="489"/>
        <v>0</v>
      </c>
      <c r="Y2042" s="62">
        <v>1</v>
      </c>
      <c r="Z2042" s="62">
        <v>52</v>
      </c>
      <c r="AA2042" s="62">
        <v>7.34</v>
      </c>
      <c r="AB2042" s="62">
        <v>665</v>
      </c>
      <c r="AC2042" s="62">
        <v>1</v>
      </c>
    </row>
    <row r="2043" spans="1:29" x14ac:dyDescent="0.25">
      <c r="A2043" s="1">
        <f t="shared" si="475"/>
        <v>1</v>
      </c>
      <c r="B2043" s="1">
        <f t="shared" si="476"/>
        <v>1</v>
      </c>
      <c r="C2043" s="1">
        <f t="shared" si="477"/>
        <v>1</v>
      </c>
      <c r="E2043" s="1">
        <f t="shared" si="478"/>
        <v>1</v>
      </c>
      <c r="F2043" s="1">
        <f t="shared" si="479"/>
        <v>0</v>
      </c>
      <c r="G2043" s="1">
        <f t="shared" si="480"/>
        <v>0</v>
      </c>
      <c r="H2043" s="1">
        <f t="shared" si="481"/>
        <v>0</v>
      </c>
      <c r="J2043" s="1">
        <f t="shared" si="482"/>
        <v>1</v>
      </c>
      <c r="K2043" s="1">
        <f t="shared" si="483"/>
        <v>0</v>
      </c>
      <c r="L2043" s="1">
        <f t="shared" si="484"/>
        <v>0</v>
      </c>
      <c r="M2043" s="1">
        <f t="shared" si="485"/>
        <v>0</v>
      </c>
      <c r="O2043" s="1">
        <f t="shared" si="486"/>
        <v>1</v>
      </c>
      <c r="P2043" s="1">
        <f t="shared" si="487"/>
        <v>0</v>
      </c>
      <c r="Q2043" s="1">
        <f t="shared" si="488"/>
        <v>0</v>
      </c>
      <c r="R2043" s="1">
        <f t="shared" si="489"/>
        <v>0</v>
      </c>
      <c r="Y2043" s="62">
        <v>1</v>
      </c>
      <c r="Z2043" s="62">
        <v>198</v>
      </c>
      <c r="AA2043" s="62">
        <v>3.12</v>
      </c>
      <c r="AB2043" s="62">
        <v>805</v>
      </c>
      <c r="AC2043" s="62">
        <v>1</v>
      </c>
    </row>
    <row r="2044" spans="1:29" x14ac:dyDescent="0.25">
      <c r="A2044" s="1">
        <f t="shared" si="475"/>
        <v>1</v>
      </c>
      <c r="B2044" s="1">
        <f t="shared" si="476"/>
        <v>1</v>
      </c>
      <c r="C2044" s="1">
        <f t="shared" si="477"/>
        <v>1</v>
      </c>
      <c r="E2044" s="1">
        <f t="shared" si="478"/>
        <v>1</v>
      </c>
      <c r="F2044" s="1">
        <f t="shared" si="479"/>
        <v>0</v>
      </c>
      <c r="G2044" s="1">
        <f t="shared" si="480"/>
        <v>0</v>
      </c>
      <c r="H2044" s="1">
        <f t="shared" si="481"/>
        <v>0</v>
      </c>
      <c r="J2044" s="1">
        <f t="shared" si="482"/>
        <v>1</v>
      </c>
      <c r="K2044" s="1">
        <f t="shared" si="483"/>
        <v>0</v>
      </c>
      <c r="L2044" s="1">
        <f t="shared" si="484"/>
        <v>0</v>
      </c>
      <c r="M2044" s="1">
        <f t="shared" si="485"/>
        <v>0</v>
      </c>
      <c r="O2044" s="1">
        <f t="shared" si="486"/>
        <v>1</v>
      </c>
      <c r="P2044" s="1">
        <f t="shared" si="487"/>
        <v>0</v>
      </c>
      <c r="Q2044" s="1">
        <f t="shared" si="488"/>
        <v>0</v>
      </c>
      <c r="R2044" s="1">
        <f t="shared" si="489"/>
        <v>0</v>
      </c>
      <c r="Y2044" s="62">
        <v>1</v>
      </c>
      <c r="Z2044" s="62">
        <v>35.36</v>
      </c>
      <c r="AA2044" s="62">
        <v>11.19</v>
      </c>
      <c r="AB2044" s="62">
        <v>805</v>
      </c>
      <c r="AC2044" s="62">
        <v>1</v>
      </c>
    </row>
    <row r="2045" spans="1:29" x14ac:dyDescent="0.25">
      <c r="A2045" s="1">
        <f t="shared" si="475"/>
        <v>1</v>
      </c>
      <c r="B2045" s="1">
        <f t="shared" si="476"/>
        <v>1</v>
      </c>
      <c r="C2045" s="1">
        <f t="shared" si="477"/>
        <v>1</v>
      </c>
      <c r="E2045" s="1">
        <f t="shared" si="478"/>
        <v>1</v>
      </c>
      <c r="F2045" s="1">
        <f t="shared" si="479"/>
        <v>0</v>
      </c>
      <c r="G2045" s="1">
        <f t="shared" si="480"/>
        <v>0</v>
      </c>
      <c r="H2045" s="1">
        <f t="shared" si="481"/>
        <v>0</v>
      </c>
      <c r="J2045" s="1">
        <f t="shared" si="482"/>
        <v>1</v>
      </c>
      <c r="K2045" s="1">
        <f t="shared" si="483"/>
        <v>0</v>
      </c>
      <c r="L2045" s="1">
        <f t="shared" si="484"/>
        <v>0</v>
      </c>
      <c r="M2045" s="1">
        <f t="shared" si="485"/>
        <v>0</v>
      </c>
      <c r="O2045" s="1">
        <f t="shared" si="486"/>
        <v>1</v>
      </c>
      <c r="P2045" s="1">
        <f t="shared" si="487"/>
        <v>0</v>
      </c>
      <c r="Q2045" s="1">
        <f t="shared" si="488"/>
        <v>0</v>
      </c>
      <c r="R2045" s="1">
        <f t="shared" si="489"/>
        <v>0</v>
      </c>
      <c r="Y2045" s="62">
        <v>1</v>
      </c>
      <c r="Z2045" s="62">
        <v>48</v>
      </c>
      <c r="AA2045" s="62">
        <v>19.899999999999999</v>
      </c>
      <c r="AB2045" s="62">
        <v>750</v>
      </c>
      <c r="AC2045" s="62">
        <v>1</v>
      </c>
    </row>
    <row r="2046" spans="1:29" x14ac:dyDescent="0.25">
      <c r="A2046" s="1">
        <f t="shared" si="475"/>
        <v>1</v>
      </c>
      <c r="B2046" s="1">
        <f t="shared" si="476"/>
        <v>1</v>
      </c>
      <c r="C2046" s="1">
        <f t="shared" si="477"/>
        <v>1</v>
      </c>
      <c r="E2046" s="1">
        <f t="shared" si="478"/>
        <v>1</v>
      </c>
      <c r="F2046" s="1">
        <f t="shared" si="479"/>
        <v>0</v>
      </c>
      <c r="G2046" s="1">
        <f t="shared" si="480"/>
        <v>0</v>
      </c>
      <c r="H2046" s="1">
        <f t="shared" si="481"/>
        <v>0</v>
      </c>
      <c r="J2046" s="1">
        <f t="shared" si="482"/>
        <v>1</v>
      </c>
      <c r="K2046" s="1">
        <f t="shared" si="483"/>
        <v>0</v>
      </c>
      <c r="L2046" s="1">
        <f t="shared" si="484"/>
        <v>0</v>
      </c>
      <c r="M2046" s="1">
        <f t="shared" si="485"/>
        <v>0</v>
      </c>
      <c r="O2046" s="1">
        <f t="shared" si="486"/>
        <v>1</v>
      </c>
      <c r="P2046" s="1">
        <f t="shared" si="487"/>
        <v>0</v>
      </c>
      <c r="Q2046" s="1">
        <f t="shared" si="488"/>
        <v>0</v>
      </c>
      <c r="R2046" s="1">
        <f t="shared" si="489"/>
        <v>0</v>
      </c>
      <c r="Y2046" s="62">
        <v>1</v>
      </c>
      <c r="Z2046" s="62">
        <v>40</v>
      </c>
      <c r="AA2046" s="62">
        <v>23.28</v>
      </c>
      <c r="AB2046" s="62">
        <v>730</v>
      </c>
      <c r="AC2046" s="62">
        <v>1</v>
      </c>
    </row>
    <row r="2047" spans="1:29" x14ac:dyDescent="0.25">
      <c r="A2047" s="1">
        <f t="shared" si="475"/>
        <v>0</v>
      </c>
      <c r="B2047" s="1">
        <f t="shared" si="476"/>
        <v>1</v>
      </c>
      <c r="C2047" s="1">
        <f t="shared" si="477"/>
        <v>1</v>
      </c>
      <c r="E2047" s="1">
        <f t="shared" si="478"/>
        <v>1</v>
      </c>
      <c r="F2047" s="1">
        <f t="shared" si="479"/>
        <v>0</v>
      </c>
      <c r="G2047" s="1">
        <f t="shared" si="480"/>
        <v>0</v>
      </c>
      <c r="H2047" s="1">
        <f t="shared" si="481"/>
        <v>0</v>
      </c>
      <c r="J2047" s="1">
        <f t="shared" si="482"/>
        <v>1</v>
      </c>
      <c r="K2047" s="1">
        <f t="shared" si="483"/>
        <v>0</v>
      </c>
      <c r="L2047" s="1">
        <f t="shared" si="484"/>
        <v>0</v>
      </c>
      <c r="M2047" s="1">
        <f t="shared" si="485"/>
        <v>0</v>
      </c>
      <c r="O2047" s="1">
        <f t="shared" si="486"/>
        <v>0</v>
      </c>
      <c r="P2047" s="1">
        <f t="shared" si="487"/>
        <v>0</v>
      </c>
      <c r="Q2047" s="1">
        <f t="shared" si="488"/>
        <v>1</v>
      </c>
      <c r="R2047" s="1">
        <f t="shared" si="489"/>
        <v>0</v>
      </c>
      <c r="Y2047" s="62">
        <v>0</v>
      </c>
      <c r="Z2047" s="62">
        <v>52</v>
      </c>
      <c r="AA2047" s="62">
        <v>13.01</v>
      </c>
      <c r="AB2047" s="62">
        <v>685</v>
      </c>
      <c r="AC2047" s="62">
        <v>1</v>
      </c>
    </row>
    <row r="2048" spans="1:29" x14ac:dyDescent="0.25">
      <c r="A2048" s="1">
        <f t="shared" si="475"/>
        <v>1</v>
      </c>
      <c r="B2048" s="1">
        <f t="shared" si="476"/>
        <v>1</v>
      </c>
      <c r="C2048" s="1">
        <f t="shared" si="477"/>
        <v>1</v>
      </c>
      <c r="E2048" s="1">
        <f t="shared" si="478"/>
        <v>1</v>
      </c>
      <c r="F2048" s="1">
        <f t="shared" si="479"/>
        <v>0</v>
      </c>
      <c r="G2048" s="1">
        <f t="shared" si="480"/>
        <v>0</v>
      </c>
      <c r="H2048" s="1">
        <f t="shared" si="481"/>
        <v>0</v>
      </c>
      <c r="J2048" s="1">
        <f t="shared" si="482"/>
        <v>1</v>
      </c>
      <c r="K2048" s="1">
        <f t="shared" si="483"/>
        <v>0</v>
      </c>
      <c r="L2048" s="1">
        <f t="shared" si="484"/>
        <v>0</v>
      </c>
      <c r="M2048" s="1">
        <f t="shared" si="485"/>
        <v>0</v>
      </c>
      <c r="O2048" s="1">
        <f t="shared" si="486"/>
        <v>1</v>
      </c>
      <c r="P2048" s="1">
        <f t="shared" si="487"/>
        <v>0</v>
      </c>
      <c r="Q2048" s="1">
        <f t="shared" si="488"/>
        <v>0</v>
      </c>
      <c r="R2048" s="1">
        <f t="shared" si="489"/>
        <v>0</v>
      </c>
      <c r="Y2048" s="62">
        <v>1</v>
      </c>
      <c r="Z2048" s="62">
        <v>75</v>
      </c>
      <c r="AA2048" s="62">
        <v>30.85</v>
      </c>
      <c r="AB2048" s="62">
        <v>715</v>
      </c>
      <c r="AC2048" s="62">
        <v>1</v>
      </c>
    </row>
    <row r="2049" spans="1:29" x14ac:dyDescent="0.25">
      <c r="A2049" s="1">
        <f t="shared" si="475"/>
        <v>1</v>
      </c>
      <c r="B2049" s="1">
        <f t="shared" si="476"/>
        <v>1</v>
      </c>
      <c r="C2049" s="1">
        <f t="shared" si="477"/>
        <v>1</v>
      </c>
      <c r="E2049" s="1">
        <f t="shared" si="478"/>
        <v>1</v>
      </c>
      <c r="F2049" s="1">
        <f t="shared" si="479"/>
        <v>0</v>
      </c>
      <c r="G2049" s="1">
        <f t="shared" si="480"/>
        <v>0</v>
      </c>
      <c r="H2049" s="1">
        <f t="shared" si="481"/>
        <v>0</v>
      </c>
      <c r="J2049" s="1">
        <f t="shared" si="482"/>
        <v>1</v>
      </c>
      <c r="K2049" s="1">
        <f t="shared" si="483"/>
        <v>0</v>
      </c>
      <c r="L2049" s="1">
        <f t="shared" si="484"/>
        <v>0</v>
      </c>
      <c r="M2049" s="1">
        <f t="shared" si="485"/>
        <v>0</v>
      </c>
      <c r="O2049" s="1">
        <f t="shared" si="486"/>
        <v>1</v>
      </c>
      <c r="P2049" s="1">
        <f t="shared" si="487"/>
        <v>0</v>
      </c>
      <c r="Q2049" s="1">
        <f t="shared" si="488"/>
        <v>0</v>
      </c>
      <c r="R2049" s="1">
        <f t="shared" si="489"/>
        <v>0</v>
      </c>
      <c r="Y2049" s="62">
        <v>1</v>
      </c>
      <c r="Z2049" s="62">
        <v>58</v>
      </c>
      <c r="AA2049" s="62">
        <v>19.37</v>
      </c>
      <c r="AB2049" s="62">
        <v>690</v>
      </c>
      <c r="AC2049" s="62">
        <v>1</v>
      </c>
    </row>
    <row r="2050" spans="1:29" x14ac:dyDescent="0.25">
      <c r="A2050" s="1">
        <f t="shared" si="475"/>
        <v>1</v>
      </c>
      <c r="B2050" s="1">
        <f t="shared" si="476"/>
        <v>1</v>
      </c>
      <c r="C2050" s="1">
        <f t="shared" si="477"/>
        <v>1</v>
      </c>
      <c r="E2050" s="1">
        <f t="shared" si="478"/>
        <v>1</v>
      </c>
      <c r="F2050" s="1">
        <f t="shared" si="479"/>
        <v>0</v>
      </c>
      <c r="G2050" s="1">
        <f t="shared" si="480"/>
        <v>0</v>
      </c>
      <c r="H2050" s="1">
        <f t="shared" si="481"/>
        <v>0</v>
      </c>
      <c r="J2050" s="1">
        <f t="shared" si="482"/>
        <v>1</v>
      </c>
      <c r="K2050" s="1">
        <f t="shared" si="483"/>
        <v>0</v>
      </c>
      <c r="L2050" s="1">
        <f t="shared" si="484"/>
        <v>0</v>
      </c>
      <c r="M2050" s="1">
        <f t="shared" si="485"/>
        <v>0</v>
      </c>
      <c r="O2050" s="1">
        <f t="shared" si="486"/>
        <v>1</v>
      </c>
      <c r="P2050" s="1">
        <f t="shared" si="487"/>
        <v>0</v>
      </c>
      <c r="Q2050" s="1">
        <f t="shared" si="488"/>
        <v>0</v>
      </c>
      <c r="R2050" s="1">
        <f t="shared" si="489"/>
        <v>0</v>
      </c>
      <c r="Y2050" s="62">
        <v>0</v>
      </c>
      <c r="Z2050" s="62">
        <v>28</v>
      </c>
      <c r="AA2050" s="62">
        <v>23.4</v>
      </c>
      <c r="AB2050" s="62">
        <v>660</v>
      </c>
      <c r="AC2050" s="62">
        <v>1</v>
      </c>
    </row>
    <row r="2051" spans="1:29" x14ac:dyDescent="0.25">
      <c r="A2051" s="1">
        <f t="shared" si="475"/>
        <v>1</v>
      </c>
      <c r="B2051" s="1">
        <f t="shared" si="476"/>
        <v>1</v>
      </c>
      <c r="C2051" s="1">
        <f t="shared" si="477"/>
        <v>1</v>
      </c>
      <c r="E2051" s="1">
        <f t="shared" si="478"/>
        <v>1</v>
      </c>
      <c r="F2051" s="1">
        <f t="shared" si="479"/>
        <v>0</v>
      </c>
      <c r="G2051" s="1">
        <f t="shared" si="480"/>
        <v>0</v>
      </c>
      <c r="H2051" s="1">
        <f t="shared" si="481"/>
        <v>0</v>
      </c>
      <c r="J2051" s="1">
        <f t="shared" si="482"/>
        <v>1</v>
      </c>
      <c r="K2051" s="1">
        <f t="shared" si="483"/>
        <v>0</v>
      </c>
      <c r="L2051" s="1">
        <f t="shared" si="484"/>
        <v>0</v>
      </c>
      <c r="M2051" s="1">
        <f t="shared" si="485"/>
        <v>0</v>
      </c>
      <c r="O2051" s="1">
        <f t="shared" si="486"/>
        <v>1</v>
      </c>
      <c r="P2051" s="1">
        <f t="shared" si="487"/>
        <v>0</v>
      </c>
      <c r="Q2051" s="1">
        <f t="shared" si="488"/>
        <v>0</v>
      </c>
      <c r="R2051" s="1">
        <f t="shared" si="489"/>
        <v>0</v>
      </c>
      <c r="Y2051" s="62">
        <v>1</v>
      </c>
      <c r="Z2051" s="62">
        <v>127</v>
      </c>
      <c r="AA2051" s="62">
        <v>14.07</v>
      </c>
      <c r="AB2051" s="62">
        <v>675</v>
      </c>
      <c r="AC2051" s="62">
        <v>1</v>
      </c>
    </row>
    <row r="2052" spans="1:29" x14ac:dyDescent="0.25">
      <c r="A2052" s="1">
        <f t="shared" si="475"/>
        <v>0</v>
      </c>
      <c r="B2052" s="1">
        <f t="shared" si="476"/>
        <v>1</v>
      </c>
      <c r="C2052" s="1">
        <f t="shared" si="477"/>
        <v>1</v>
      </c>
      <c r="E2052" s="1">
        <f t="shared" si="478"/>
        <v>1</v>
      </c>
      <c r="F2052" s="1">
        <f t="shared" si="479"/>
        <v>0</v>
      </c>
      <c r="G2052" s="1">
        <f t="shared" si="480"/>
        <v>0</v>
      </c>
      <c r="H2052" s="1">
        <f t="shared" si="481"/>
        <v>0</v>
      </c>
      <c r="J2052" s="1">
        <f t="shared" si="482"/>
        <v>1</v>
      </c>
      <c r="K2052" s="1">
        <f t="shared" si="483"/>
        <v>0</v>
      </c>
      <c r="L2052" s="1">
        <f t="shared" si="484"/>
        <v>0</v>
      </c>
      <c r="M2052" s="1">
        <f t="shared" si="485"/>
        <v>0</v>
      </c>
      <c r="O2052" s="1">
        <f t="shared" si="486"/>
        <v>0</v>
      </c>
      <c r="P2052" s="1">
        <f t="shared" si="487"/>
        <v>0</v>
      </c>
      <c r="Q2052" s="1">
        <f t="shared" si="488"/>
        <v>1</v>
      </c>
      <c r="R2052" s="1">
        <f t="shared" si="489"/>
        <v>0</v>
      </c>
      <c r="Y2052" s="62">
        <v>0</v>
      </c>
      <c r="Z2052" s="62">
        <v>54</v>
      </c>
      <c r="AA2052" s="62">
        <v>18.579999999999998</v>
      </c>
      <c r="AB2052" s="62">
        <v>715</v>
      </c>
      <c r="AC2052" s="62">
        <v>1</v>
      </c>
    </row>
    <row r="2053" spans="1:29" x14ac:dyDescent="0.25">
      <c r="A2053" s="1">
        <f t="shared" si="475"/>
        <v>0</v>
      </c>
      <c r="B2053" s="1">
        <f t="shared" si="476"/>
        <v>0</v>
      </c>
      <c r="C2053" s="1">
        <f t="shared" si="477"/>
        <v>1</v>
      </c>
      <c r="E2053" s="1">
        <f t="shared" si="478"/>
        <v>1</v>
      </c>
      <c r="F2053" s="1">
        <f t="shared" si="479"/>
        <v>0</v>
      </c>
      <c r="G2053" s="1">
        <f t="shared" si="480"/>
        <v>0</v>
      </c>
      <c r="H2053" s="1">
        <f t="shared" si="481"/>
        <v>0</v>
      </c>
      <c r="J2053" s="1">
        <f t="shared" si="482"/>
        <v>0</v>
      </c>
      <c r="K2053" s="1">
        <f t="shared" si="483"/>
        <v>0</v>
      </c>
      <c r="L2053" s="1">
        <f t="shared" si="484"/>
        <v>1</v>
      </c>
      <c r="M2053" s="1">
        <f t="shared" si="485"/>
        <v>0</v>
      </c>
      <c r="O2053" s="1">
        <f t="shared" si="486"/>
        <v>0</v>
      </c>
      <c r="P2053" s="1">
        <f t="shared" si="487"/>
        <v>0</v>
      </c>
      <c r="Q2053" s="1">
        <f t="shared" si="488"/>
        <v>1</v>
      </c>
      <c r="R2053" s="1">
        <f t="shared" si="489"/>
        <v>0</v>
      </c>
      <c r="Y2053" s="62">
        <v>1</v>
      </c>
      <c r="Z2053" s="62">
        <v>38</v>
      </c>
      <c r="AA2053" s="62">
        <v>5.81</v>
      </c>
      <c r="AB2053" s="62">
        <v>660</v>
      </c>
      <c r="AC2053" s="62">
        <v>1</v>
      </c>
    </row>
    <row r="2054" spans="1:29" x14ac:dyDescent="0.25">
      <c r="A2054" s="1">
        <f t="shared" si="475"/>
        <v>0</v>
      </c>
      <c r="B2054" s="1">
        <f t="shared" si="476"/>
        <v>0</v>
      </c>
      <c r="C2054" s="1">
        <f t="shared" si="477"/>
        <v>1</v>
      </c>
      <c r="E2054" s="1">
        <f t="shared" si="478"/>
        <v>1</v>
      </c>
      <c r="F2054" s="1">
        <f t="shared" si="479"/>
        <v>0</v>
      </c>
      <c r="G2054" s="1">
        <f t="shared" si="480"/>
        <v>0</v>
      </c>
      <c r="H2054" s="1">
        <f t="shared" si="481"/>
        <v>0</v>
      </c>
      <c r="J2054" s="1">
        <f t="shared" si="482"/>
        <v>0</v>
      </c>
      <c r="K2054" s="1">
        <f t="shared" si="483"/>
        <v>0</v>
      </c>
      <c r="L2054" s="1">
        <f t="shared" si="484"/>
        <v>1</v>
      </c>
      <c r="M2054" s="1">
        <f t="shared" si="485"/>
        <v>0</v>
      </c>
      <c r="O2054" s="1">
        <f t="shared" si="486"/>
        <v>0</v>
      </c>
      <c r="P2054" s="1">
        <f t="shared" si="487"/>
        <v>0</v>
      </c>
      <c r="Q2054" s="1">
        <f t="shared" si="488"/>
        <v>1</v>
      </c>
      <c r="R2054" s="1">
        <f t="shared" si="489"/>
        <v>0</v>
      </c>
      <c r="Y2054" s="62">
        <v>0</v>
      </c>
      <c r="Z2054" s="62">
        <v>48.5</v>
      </c>
      <c r="AA2054" s="62">
        <v>14.43</v>
      </c>
      <c r="AB2054" s="62">
        <v>665</v>
      </c>
      <c r="AC2054" s="62">
        <v>1</v>
      </c>
    </row>
    <row r="2055" spans="1:29" x14ac:dyDescent="0.25">
      <c r="A2055" s="1">
        <f t="shared" ref="A2055:A2118" si="490">IF($AB2050&gt;716,1,IF($Z2050&gt;85.24,1,0))</f>
        <v>0</v>
      </c>
      <c r="B2055" s="1">
        <f t="shared" ref="B2055:B2118" si="491">IF($AB2050&gt;716,1,IF($Z2050&gt;85.24,1,IF($AA2050&lt;=16.54,1,0)))</f>
        <v>0</v>
      </c>
      <c r="C2055" s="1">
        <f t="shared" ref="C2055:C2118" si="492">IF($AB2050&gt;716,1,IF($Z2050&gt;85.24,1,IF($AA2050&lt;=16.54,1,IF($Y2050=1,1,0))))</f>
        <v>0</v>
      </c>
      <c r="E2055" s="1">
        <f t="shared" ref="E2055:E2118" si="493">IF($C2055=1, IF($AC2050=1,1,0),0)</f>
        <v>0</v>
      </c>
      <c r="F2055" s="1">
        <f t="shared" ref="F2055:F2118" si="494">IF($C2055=1, IF($AC2050=0,1,0),0)</f>
        <v>0</v>
      </c>
      <c r="G2055" s="1">
        <f t="shared" ref="G2055:G2118" si="495">IF($C2055=0, IF($AC2050=1,1,0),0)</f>
        <v>1</v>
      </c>
      <c r="H2055" s="1">
        <f t="shared" ref="H2055:H2118" si="496">IF($C2055=0, IF($AC2050=0,1,0),0)</f>
        <v>0</v>
      </c>
      <c r="J2055" s="1">
        <f t="shared" ref="J2055:J2118" si="497">IF($B2055=1, IF($AC2050=1,1,0),0)</f>
        <v>0</v>
      </c>
      <c r="K2055" s="1">
        <f t="shared" ref="K2055:K2118" si="498">IF($B2055=1, IF($AC2050=0,1,0),0)</f>
        <v>0</v>
      </c>
      <c r="L2055" s="1">
        <f t="shared" ref="L2055:L2118" si="499">IF($B2055=0, IF($AC2050=1,1,0),0)</f>
        <v>1</v>
      </c>
      <c r="M2055" s="1">
        <f t="shared" ref="M2055:M2118" si="500">IF($B2055=0, IF($AC2050=0,1,0),0)</f>
        <v>0</v>
      </c>
      <c r="O2055" s="1">
        <f t="shared" ref="O2055:O2118" si="501">IF($A2055=1, IF($AC2050=1,1,0),0)</f>
        <v>0</v>
      </c>
      <c r="P2055" s="1">
        <f t="shared" ref="P2055:P2118" si="502">IF($A2055=1, IF($AC2050=0,1,0),0)</f>
        <v>0</v>
      </c>
      <c r="Q2055" s="1">
        <f t="shared" ref="Q2055:Q2118" si="503">IF($A2055=0, IF($AC2050=1,1,0),0)</f>
        <v>1</v>
      </c>
      <c r="R2055" s="1">
        <f t="shared" ref="R2055:R2118" si="504">IF($A2055=0, IF($AC2050=0,1,0),0)</f>
        <v>0</v>
      </c>
      <c r="Y2055" s="62">
        <v>1</v>
      </c>
      <c r="Z2055" s="62">
        <v>200</v>
      </c>
      <c r="AA2055" s="62">
        <v>22.05</v>
      </c>
      <c r="AB2055" s="62">
        <v>695</v>
      </c>
      <c r="AC2055" s="62">
        <v>1</v>
      </c>
    </row>
    <row r="2056" spans="1:29" x14ac:dyDescent="0.25">
      <c r="A2056" s="1">
        <f t="shared" si="490"/>
        <v>1</v>
      </c>
      <c r="B2056" s="1">
        <f t="shared" si="491"/>
        <v>1</v>
      </c>
      <c r="C2056" s="1">
        <f t="shared" si="492"/>
        <v>1</v>
      </c>
      <c r="E2056" s="1">
        <f t="shared" si="493"/>
        <v>1</v>
      </c>
      <c r="F2056" s="1">
        <f t="shared" si="494"/>
        <v>0</v>
      </c>
      <c r="G2056" s="1">
        <f t="shared" si="495"/>
        <v>0</v>
      </c>
      <c r="H2056" s="1">
        <f t="shared" si="496"/>
        <v>0</v>
      </c>
      <c r="J2056" s="1">
        <f t="shared" si="497"/>
        <v>1</v>
      </c>
      <c r="K2056" s="1">
        <f t="shared" si="498"/>
        <v>0</v>
      </c>
      <c r="L2056" s="1">
        <f t="shared" si="499"/>
        <v>0</v>
      </c>
      <c r="M2056" s="1">
        <f t="shared" si="500"/>
        <v>0</v>
      </c>
      <c r="O2056" s="1">
        <f t="shared" si="501"/>
        <v>1</v>
      </c>
      <c r="P2056" s="1">
        <f t="shared" si="502"/>
        <v>0</v>
      </c>
      <c r="Q2056" s="1">
        <f t="shared" si="503"/>
        <v>0</v>
      </c>
      <c r="R2056" s="1">
        <f t="shared" si="504"/>
        <v>0</v>
      </c>
      <c r="Y2056" s="62">
        <v>1</v>
      </c>
      <c r="Z2056" s="62">
        <v>23</v>
      </c>
      <c r="AA2056" s="62">
        <v>11.64</v>
      </c>
      <c r="AB2056" s="62">
        <v>680</v>
      </c>
      <c r="AC2056" s="62">
        <v>1</v>
      </c>
    </row>
    <row r="2057" spans="1:29" x14ac:dyDescent="0.25">
      <c r="A2057" s="1">
        <f t="shared" si="490"/>
        <v>0</v>
      </c>
      <c r="B2057" s="1">
        <f t="shared" si="491"/>
        <v>0</v>
      </c>
      <c r="C2057" s="1">
        <f t="shared" si="492"/>
        <v>0</v>
      </c>
      <c r="E2057" s="1">
        <f t="shared" si="493"/>
        <v>0</v>
      </c>
      <c r="F2057" s="1">
        <f t="shared" si="494"/>
        <v>0</v>
      </c>
      <c r="G2057" s="1">
        <f t="shared" si="495"/>
        <v>1</v>
      </c>
      <c r="H2057" s="1">
        <f t="shared" si="496"/>
        <v>0</v>
      </c>
      <c r="J2057" s="1">
        <f t="shared" si="497"/>
        <v>0</v>
      </c>
      <c r="K2057" s="1">
        <f t="shared" si="498"/>
        <v>0</v>
      </c>
      <c r="L2057" s="1">
        <f t="shared" si="499"/>
        <v>1</v>
      </c>
      <c r="M2057" s="1">
        <f t="shared" si="500"/>
        <v>0</v>
      </c>
      <c r="O2057" s="1">
        <f t="shared" si="501"/>
        <v>0</v>
      </c>
      <c r="P2057" s="1">
        <f t="shared" si="502"/>
        <v>0</v>
      </c>
      <c r="Q2057" s="1">
        <f t="shared" si="503"/>
        <v>1</v>
      </c>
      <c r="R2057" s="1">
        <f t="shared" si="504"/>
        <v>0</v>
      </c>
      <c r="Y2057" s="62">
        <v>1</v>
      </c>
      <c r="Z2057" s="62">
        <v>78</v>
      </c>
      <c r="AA2057" s="62">
        <v>6.65</v>
      </c>
      <c r="AB2057" s="62">
        <v>665</v>
      </c>
      <c r="AC2057" s="62">
        <v>1</v>
      </c>
    </row>
    <row r="2058" spans="1:29" x14ac:dyDescent="0.25">
      <c r="A2058" s="1">
        <f t="shared" si="490"/>
        <v>0</v>
      </c>
      <c r="B2058" s="1">
        <f t="shared" si="491"/>
        <v>1</v>
      </c>
      <c r="C2058" s="1">
        <f t="shared" si="492"/>
        <v>1</v>
      </c>
      <c r="E2058" s="1">
        <f t="shared" si="493"/>
        <v>1</v>
      </c>
      <c r="F2058" s="1">
        <f t="shared" si="494"/>
        <v>0</v>
      </c>
      <c r="G2058" s="1">
        <f t="shared" si="495"/>
        <v>0</v>
      </c>
      <c r="H2058" s="1">
        <f t="shared" si="496"/>
        <v>0</v>
      </c>
      <c r="J2058" s="1">
        <f t="shared" si="497"/>
        <v>1</v>
      </c>
      <c r="K2058" s="1">
        <f t="shared" si="498"/>
        <v>0</v>
      </c>
      <c r="L2058" s="1">
        <f t="shared" si="499"/>
        <v>0</v>
      </c>
      <c r="M2058" s="1">
        <f t="shared" si="500"/>
        <v>0</v>
      </c>
      <c r="O2058" s="1">
        <f t="shared" si="501"/>
        <v>0</v>
      </c>
      <c r="P2058" s="1">
        <f t="shared" si="502"/>
        <v>0</v>
      </c>
      <c r="Q2058" s="1">
        <f t="shared" si="503"/>
        <v>1</v>
      </c>
      <c r="R2058" s="1">
        <f t="shared" si="504"/>
        <v>0</v>
      </c>
      <c r="Y2058" s="62">
        <v>1</v>
      </c>
      <c r="Z2058" s="62">
        <v>133</v>
      </c>
      <c r="AA2058" s="62">
        <v>0.82</v>
      </c>
      <c r="AB2058" s="62">
        <v>785</v>
      </c>
      <c r="AC2058" s="62">
        <v>1</v>
      </c>
    </row>
    <row r="2059" spans="1:29" x14ac:dyDescent="0.25">
      <c r="A2059" s="1">
        <f t="shared" si="490"/>
        <v>0</v>
      </c>
      <c r="B2059" s="1">
        <f t="shared" si="491"/>
        <v>1</v>
      </c>
      <c r="C2059" s="1">
        <f t="shared" si="492"/>
        <v>1</v>
      </c>
      <c r="E2059" s="1">
        <f t="shared" si="493"/>
        <v>1</v>
      </c>
      <c r="F2059" s="1">
        <f t="shared" si="494"/>
        <v>0</v>
      </c>
      <c r="G2059" s="1">
        <f t="shared" si="495"/>
        <v>0</v>
      </c>
      <c r="H2059" s="1">
        <f t="shared" si="496"/>
        <v>0</v>
      </c>
      <c r="J2059" s="1">
        <f t="shared" si="497"/>
        <v>1</v>
      </c>
      <c r="K2059" s="1">
        <f t="shared" si="498"/>
        <v>0</v>
      </c>
      <c r="L2059" s="1">
        <f t="shared" si="499"/>
        <v>0</v>
      </c>
      <c r="M2059" s="1">
        <f t="shared" si="500"/>
        <v>0</v>
      </c>
      <c r="O2059" s="1">
        <f t="shared" si="501"/>
        <v>0</v>
      </c>
      <c r="P2059" s="1">
        <f t="shared" si="502"/>
        <v>0</v>
      </c>
      <c r="Q2059" s="1">
        <f t="shared" si="503"/>
        <v>1</v>
      </c>
      <c r="R2059" s="1">
        <f t="shared" si="504"/>
        <v>0</v>
      </c>
      <c r="Y2059" s="62">
        <v>1</v>
      </c>
      <c r="Z2059" s="62">
        <v>65</v>
      </c>
      <c r="AA2059" s="62">
        <v>25.44</v>
      </c>
      <c r="AB2059" s="62">
        <v>705</v>
      </c>
      <c r="AC2059" s="62">
        <v>1</v>
      </c>
    </row>
    <row r="2060" spans="1:29" x14ac:dyDescent="0.25">
      <c r="A2060" s="1">
        <f t="shared" si="490"/>
        <v>1</v>
      </c>
      <c r="B2060" s="1">
        <f t="shared" si="491"/>
        <v>1</v>
      </c>
      <c r="C2060" s="1">
        <f t="shared" si="492"/>
        <v>1</v>
      </c>
      <c r="E2060" s="1">
        <f t="shared" si="493"/>
        <v>1</v>
      </c>
      <c r="F2060" s="1">
        <f t="shared" si="494"/>
        <v>0</v>
      </c>
      <c r="G2060" s="1">
        <f t="shared" si="495"/>
        <v>0</v>
      </c>
      <c r="H2060" s="1">
        <f t="shared" si="496"/>
        <v>0</v>
      </c>
      <c r="J2060" s="1">
        <f t="shared" si="497"/>
        <v>1</v>
      </c>
      <c r="K2060" s="1">
        <f t="shared" si="498"/>
        <v>0</v>
      </c>
      <c r="L2060" s="1">
        <f t="shared" si="499"/>
        <v>0</v>
      </c>
      <c r="M2060" s="1">
        <f t="shared" si="500"/>
        <v>0</v>
      </c>
      <c r="O2060" s="1">
        <f t="shared" si="501"/>
        <v>1</v>
      </c>
      <c r="P2060" s="1">
        <f t="shared" si="502"/>
        <v>0</v>
      </c>
      <c r="Q2060" s="1">
        <f t="shared" si="503"/>
        <v>0</v>
      </c>
      <c r="R2060" s="1">
        <f t="shared" si="504"/>
        <v>0</v>
      </c>
      <c r="Y2060" s="62">
        <v>0</v>
      </c>
      <c r="Z2060" s="62">
        <v>70</v>
      </c>
      <c r="AA2060" s="62">
        <v>18.21</v>
      </c>
      <c r="AB2060" s="62">
        <v>725</v>
      </c>
      <c r="AC2060" s="62">
        <v>1</v>
      </c>
    </row>
    <row r="2061" spans="1:29" x14ac:dyDescent="0.25">
      <c r="A2061" s="1">
        <f t="shared" si="490"/>
        <v>0</v>
      </c>
      <c r="B2061" s="1">
        <f t="shared" si="491"/>
        <v>1</v>
      </c>
      <c r="C2061" s="1">
        <f t="shared" si="492"/>
        <v>1</v>
      </c>
      <c r="E2061" s="1">
        <f t="shared" si="493"/>
        <v>1</v>
      </c>
      <c r="F2061" s="1">
        <f t="shared" si="494"/>
        <v>0</v>
      </c>
      <c r="G2061" s="1">
        <f t="shared" si="495"/>
        <v>0</v>
      </c>
      <c r="H2061" s="1">
        <f t="shared" si="496"/>
        <v>0</v>
      </c>
      <c r="J2061" s="1">
        <f t="shared" si="497"/>
        <v>1</v>
      </c>
      <c r="K2061" s="1">
        <f t="shared" si="498"/>
        <v>0</v>
      </c>
      <c r="L2061" s="1">
        <f t="shared" si="499"/>
        <v>0</v>
      </c>
      <c r="M2061" s="1">
        <f t="shared" si="500"/>
        <v>0</v>
      </c>
      <c r="O2061" s="1">
        <f t="shared" si="501"/>
        <v>0</v>
      </c>
      <c r="P2061" s="1">
        <f t="shared" si="502"/>
        <v>0</v>
      </c>
      <c r="Q2061" s="1">
        <f t="shared" si="503"/>
        <v>1</v>
      </c>
      <c r="R2061" s="1">
        <f t="shared" si="504"/>
        <v>0</v>
      </c>
      <c r="Y2061" s="62">
        <v>0</v>
      </c>
      <c r="Z2061" s="62">
        <v>34.9</v>
      </c>
      <c r="AA2061" s="62">
        <v>24.21</v>
      </c>
      <c r="AB2061" s="62">
        <v>670</v>
      </c>
      <c r="AC2061" s="62">
        <v>1</v>
      </c>
    </row>
    <row r="2062" spans="1:29" x14ac:dyDescent="0.25">
      <c r="A2062" s="1">
        <f t="shared" si="490"/>
        <v>0</v>
      </c>
      <c r="B2062" s="1">
        <f t="shared" si="491"/>
        <v>1</v>
      </c>
      <c r="C2062" s="1">
        <f t="shared" si="492"/>
        <v>1</v>
      </c>
      <c r="E2062" s="1">
        <f t="shared" si="493"/>
        <v>1</v>
      </c>
      <c r="F2062" s="1">
        <f t="shared" si="494"/>
        <v>0</v>
      </c>
      <c r="G2062" s="1">
        <f t="shared" si="495"/>
        <v>0</v>
      </c>
      <c r="H2062" s="1">
        <f t="shared" si="496"/>
        <v>0</v>
      </c>
      <c r="J2062" s="1">
        <f t="shared" si="497"/>
        <v>1</v>
      </c>
      <c r="K2062" s="1">
        <f t="shared" si="498"/>
        <v>0</v>
      </c>
      <c r="L2062" s="1">
        <f t="shared" si="499"/>
        <v>0</v>
      </c>
      <c r="M2062" s="1">
        <f t="shared" si="500"/>
        <v>0</v>
      </c>
      <c r="O2062" s="1">
        <f t="shared" si="501"/>
        <v>0</v>
      </c>
      <c r="P2062" s="1">
        <f t="shared" si="502"/>
        <v>0</v>
      </c>
      <c r="Q2062" s="1">
        <f t="shared" si="503"/>
        <v>1</v>
      </c>
      <c r="R2062" s="1">
        <f t="shared" si="504"/>
        <v>0</v>
      </c>
      <c r="Y2062" s="62">
        <v>0</v>
      </c>
      <c r="Z2062" s="62">
        <v>70</v>
      </c>
      <c r="AA2062" s="62">
        <v>12.82</v>
      </c>
      <c r="AB2062" s="62">
        <v>660</v>
      </c>
      <c r="AC2062" s="62">
        <v>1</v>
      </c>
    </row>
    <row r="2063" spans="1:29" x14ac:dyDescent="0.25">
      <c r="A2063" s="1">
        <f t="shared" si="490"/>
        <v>1</v>
      </c>
      <c r="B2063" s="1">
        <f t="shared" si="491"/>
        <v>1</v>
      </c>
      <c r="C2063" s="1">
        <f t="shared" si="492"/>
        <v>1</v>
      </c>
      <c r="E2063" s="1">
        <f t="shared" si="493"/>
        <v>1</v>
      </c>
      <c r="F2063" s="1">
        <f t="shared" si="494"/>
        <v>0</v>
      </c>
      <c r="G2063" s="1">
        <f t="shared" si="495"/>
        <v>0</v>
      </c>
      <c r="H2063" s="1">
        <f t="shared" si="496"/>
        <v>0</v>
      </c>
      <c r="J2063" s="1">
        <f t="shared" si="497"/>
        <v>1</v>
      </c>
      <c r="K2063" s="1">
        <f t="shared" si="498"/>
        <v>0</v>
      </c>
      <c r="L2063" s="1">
        <f t="shared" si="499"/>
        <v>0</v>
      </c>
      <c r="M2063" s="1">
        <f t="shared" si="500"/>
        <v>0</v>
      </c>
      <c r="O2063" s="1">
        <f t="shared" si="501"/>
        <v>1</v>
      </c>
      <c r="P2063" s="1">
        <f t="shared" si="502"/>
        <v>0</v>
      </c>
      <c r="Q2063" s="1">
        <f t="shared" si="503"/>
        <v>0</v>
      </c>
      <c r="R2063" s="1">
        <f t="shared" si="504"/>
        <v>0</v>
      </c>
      <c r="Y2063" s="62">
        <v>0</v>
      </c>
      <c r="Z2063" s="62">
        <v>25.475999999999999</v>
      </c>
      <c r="AA2063" s="62">
        <v>28.83</v>
      </c>
      <c r="AB2063" s="62">
        <v>695</v>
      </c>
      <c r="AC2063" s="62">
        <v>1</v>
      </c>
    </row>
    <row r="2064" spans="1:29" x14ac:dyDescent="0.25">
      <c r="A2064" s="1">
        <f t="shared" si="490"/>
        <v>0</v>
      </c>
      <c r="B2064" s="1">
        <f t="shared" si="491"/>
        <v>0</v>
      </c>
      <c r="C2064" s="1">
        <f t="shared" si="492"/>
        <v>1</v>
      </c>
      <c r="E2064" s="1">
        <f t="shared" si="493"/>
        <v>1</v>
      </c>
      <c r="F2064" s="1">
        <f t="shared" si="494"/>
        <v>0</v>
      </c>
      <c r="G2064" s="1">
        <f t="shared" si="495"/>
        <v>0</v>
      </c>
      <c r="H2064" s="1">
        <f t="shared" si="496"/>
        <v>0</v>
      </c>
      <c r="J2064" s="1">
        <f t="shared" si="497"/>
        <v>0</v>
      </c>
      <c r="K2064" s="1">
        <f t="shared" si="498"/>
        <v>0</v>
      </c>
      <c r="L2064" s="1">
        <f t="shared" si="499"/>
        <v>1</v>
      </c>
      <c r="M2064" s="1">
        <f t="shared" si="500"/>
        <v>0</v>
      </c>
      <c r="O2064" s="1">
        <f t="shared" si="501"/>
        <v>0</v>
      </c>
      <c r="P2064" s="1">
        <f t="shared" si="502"/>
        <v>0</v>
      </c>
      <c r="Q2064" s="1">
        <f t="shared" si="503"/>
        <v>1</v>
      </c>
      <c r="R2064" s="1">
        <f t="shared" si="504"/>
        <v>0</v>
      </c>
      <c r="Y2064" s="62">
        <v>1</v>
      </c>
      <c r="Z2064" s="62">
        <v>119.86</v>
      </c>
      <c r="AA2064" s="62">
        <v>9.39</v>
      </c>
      <c r="AB2064" s="62">
        <v>690</v>
      </c>
      <c r="AC2064" s="62">
        <v>1</v>
      </c>
    </row>
    <row r="2065" spans="1:29" x14ac:dyDescent="0.25">
      <c r="A2065" s="1">
        <f t="shared" si="490"/>
        <v>1</v>
      </c>
      <c r="B2065" s="1">
        <f t="shared" si="491"/>
        <v>1</v>
      </c>
      <c r="C2065" s="1">
        <f t="shared" si="492"/>
        <v>1</v>
      </c>
      <c r="E2065" s="1">
        <f t="shared" si="493"/>
        <v>1</v>
      </c>
      <c r="F2065" s="1">
        <f t="shared" si="494"/>
        <v>0</v>
      </c>
      <c r="G2065" s="1">
        <f t="shared" si="495"/>
        <v>0</v>
      </c>
      <c r="H2065" s="1">
        <f t="shared" si="496"/>
        <v>0</v>
      </c>
      <c r="J2065" s="1">
        <f t="shared" si="497"/>
        <v>1</v>
      </c>
      <c r="K2065" s="1">
        <f t="shared" si="498"/>
        <v>0</v>
      </c>
      <c r="L2065" s="1">
        <f t="shared" si="499"/>
        <v>0</v>
      </c>
      <c r="M2065" s="1">
        <f t="shared" si="500"/>
        <v>0</v>
      </c>
      <c r="O2065" s="1">
        <f t="shared" si="501"/>
        <v>1</v>
      </c>
      <c r="P2065" s="1">
        <f t="shared" si="502"/>
        <v>0</v>
      </c>
      <c r="Q2065" s="1">
        <f t="shared" si="503"/>
        <v>0</v>
      </c>
      <c r="R2065" s="1">
        <f t="shared" si="504"/>
        <v>0</v>
      </c>
      <c r="Y2065" s="62">
        <v>0</v>
      </c>
      <c r="Z2065" s="62">
        <v>65</v>
      </c>
      <c r="AA2065" s="62">
        <v>17.61</v>
      </c>
      <c r="AB2065" s="62">
        <v>665</v>
      </c>
      <c r="AC2065" s="62">
        <v>1</v>
      </c>
    </row>
    <row r="2066" spans="1:29" x14ac:dyDescent="0.25">
      <c r="A2066" s="1">
        <f t="shared" si="490"/>
        <v>0</v>
      </c>
      <c r="B2066" s="1">
        <f t="shared" si="491"/>
        <v>0</v>
      </c>
      <c r="C2066" s="1">
        <f t="shared" si="492"/>
        <v>0</v>
      </c>
      <c r="E2066" s="1">
        <f t="shared" si="493"/>
        <v>0</v>
      </c>
      <c r="F2066" s="1">
        <f t="shared" si="494"/>
        <v>0</v>
      </c>
      <c r="G2066" s="1">
        <f t="shared" si="495"/>
        <v>1</v>
      </c>
      <c r="H2066" s="1">
        <f t="shared" si="496"/>
        <v>0</v>
      </c>
      <c r="J2066" s="1">
        <f t="shared" si="497"/>
        <v>0</v>
      </c>
      <c r="K2066" s="1">
        <f t="shared" si="498"/>
        <v>0</v>
      </c>
      <c r="L2066" s="1">
        <f t="shared" si="499"/>
        <v>1</v>
      </c>
      <c r="M2066" s="1">
        <f t="shared" si="500"/>
        <v>0</v>
      </c>
      <c r="O2066" s="1">
        <f t="shared" si="501"/>
        <v>0</v>
      </c>
      <c r="P2066" s="1">
        <f t="shared" si="502"/>
        <v>0</v>
      </c>
      <c r="Q2066" s="1">
        <f t="shared" si="503"/>
        <v>1</v>
      </c>
      <c r="R2066" s="1">
        <f t="shared" si="504"/>
        <v>0</v>
      </c>
      <c r="Y2066" s="62">
        <v>1</v>
      </c>
      <c r="Z2066" s="62">
        <v>70</v>
      </c>
      <c r="AA2066" s="62">
        <v>15.39</v>
      </c>
      <c r="AB2066" s="62">
        <v>820</v>
      </c>
      <c r="AC2066" s="62">
        <v>1</v>
      </c>
    </row>
    <row r="2067" spans="1:29" x14ac:dyDescent="0.25">
      <c r="A2067" s="1">
        <f t="shared" si="490"/>
        <v>0</v>
      </c>
      <c r="B2067" s="1">
        <f t="shared" si="491"/>
        <v>1</v>
      </c>
      <c r="C2067" s="1">
        <f t="shared" si="492"/>
        <v>1</v>
      </c>
      <c r="E2067" s="1">
        <f t="shared" si="493"/>
        <v>1</v>
      </c>
      <c r="F2067" s="1">
        <f t="shared" si="494"/>
        <v>0</v>
      </c>
      <c r="G2067" s="1">
        <f t="shared" si="495"/>
        <v>0</v>
      </c>
      <c r="H2067" s="1">
        <f t="shared" si="496"/>
        <v>0</v>
      </c>
      <c r="J2067" s="1">
        <f t="shared" si="497"/>
        <v>1</v>
      </c>
      <c r="K2067" s="1">
        <f t="shared" si="498"/>
        <v>0</v>
      </c>
      <c r="L2067" s="1">
        <f t="shared" si="499"/>
        <v>0</v>
      </c>
      <c r="M2067" s="1">
        <f t="shared" si="500"/>
        <v>0</v>
      </c>
      <c r="O2067" s="1">
        <f t="shared" si="501"/>
        <v>0</v>
      </c>
      <c r="P2067" s="1">
        <f t="shared" si="502"/>
        <v>0</v>
      </c>
      <c r="Q2067" s="1">
        <f t="shared" si="503"/>
        <v>1</v>
      </c>
      <c r="R2067" s="1">
        <f t="shared" si="504"/>
        <v>0</v>
      </c>
      <c r="Y2067" s="62">
        <v>0</v>
      </c>
      <c r="Z2067" s="62">
        <v>55.985999999999997</v>
      </c>
      <c r="AA2067" s="62">
        <v>20.54</v>
      </c>
      <c r="AB2067" s="62">
        <v>700</v>
      </c>
      <c r="AC2067" s="62">
        <v>1</v>
      </c>
    </row>
    <row r="2068" spans="1:29" x14ac:dyDescent="0.25">
      <c r="A2068" s="1">
        <f t="shared" si="490"/>
        <v>0</v>
      </c>
      <c r="B2068" s="1">
        <f t="shared" si="491"/>
        <v>0</v>
      </c>
      <c r="C2068" s="1">
        <f t="shared" si="492"/>
        <v>0</v>
      </c>
      <c r="E2068" s="1">
        <f t="shared" si="493"/>
        <v>0</v>
      </c>
      <c r="F2068" s="1">
        <f t="shared" si="494"/>
        <v>0</v>
      </c>
      <c r="G2068" s="1">
        <f t="shared" si="495"/>
        <v>1</v>
      </c>
      <c r="H2068" s="1">
        <f t="shared" si="496"/>
        <v>0</v>
      </c>
      <c r="J2068" s="1">
        <f t="shared" si="497"/>
        <v>0</v>
      </c>
      <c r="K2068" s="1">
        <f t="shared" si="498"/>
        <v>0</v>
      </c>
      <c r="L2068" s="1">
        <f t="shared" si="499"/>
        <v>1</v>
      </c>
      <c r="M2068" s="1">
        <f t="shared" si="500"/>
        <v>0</v>
      </c>
      <c r="O2068" s="1">
        <f t="shared" si="501"/>
        <v>0</v>
      </c>
      <c r="P2068" s="1">
        <f t="shared" si="502"/>
        <v>0</v>
      </c>
      <c r="Q2068" s="1">
        <f t="shared" si="503"/>
        <v>1</v>
      </c>
      <c r="R2068" s="1">
        <f t="shared" si="504"/>
        <v>0</v>
      </c>
      <c r="Y2068" s="62">
        <v>0</v>
      </c>
      <c r="Z2068" s="62">
        <v>96</v>
      </c>
      <c r="AA2068" s="62">
        <v>3.33</v>
      </c>
      <c r="AB2068" s="62">
        <v>680</v>
      </c>
      <c r="AC2068" s="62">
        <v>1</v>
      </c>
    </row>
    <row r="2069" spans="1:29" x14ac:dyDescent="0.25">
      <c r="A2069" s="1">
        <f t="shared" si="490"/>
        <v>1</v>
      </c>
      <c r="B2069" s="1">
        <f t="shared" si="491"/>
        <v>1</v>
      </c>
      <c r="C2069" s="1">
        <f t="shared" si="492"/>
        <v>1</v>
      </c>
      <c r="E2069" s="1">
        <f t="shared" si="493"/>
        <v>1</v>
      </c>
      <c r="F2069" s="1">
        <f t="shared" si="494"/>
        <v>0</v>
      </c>
      <c r="G2069" s="1">
        <f t="shared" si="495"/>
        <v>0</v>
      </c>
      <c r="H2069" s="1">
        <f t="shared" si="496"/>
        <v>0</v>
      </c>
      <c r="J2069" s="1">
        <f t="shared" si="497"/>
        <v>1</v>
      </c>
      <c r="K2069" s="1">
        <f t="shared" si="498"/>
        <v>0</v>
      </c>
      <c r="L2069" s="1">
        <f t="shared" si="499"/>
        <v>0</v>
      </c>
      <c r="M2069" s="1">
        <f t="shared" si="500"/>
        <v>0</v>
      </c>
      <c r="O2069" s="1">
        <f t="shared" si="501"/>
        <v>1</v>
      </c>
      <c r="P2069" s="1">
        <f t="shared" si="502"/>
        <v>0</v>
      </c>
      <c r="Q2069" s="1">
        <f t="shared" si="503"/>
        <v>0</v>
      </c>
      <c r="R2069" s="1">
        <f t="shared" si="504"/>
        <v>0</v>
      </c>
      <c r="Y2069" s="62">
        <v>1</v>
      </c>
      <c r="Z2069" s="62">
        <v>41</v>
      </c>
      <c r="AA2069" s="62">
        <v>35.07</v>
      </c>
      <c r="AB2069" s="62">
        <v>700</v>
      </c>
      <c r="AC2069" s="62">
        <v>1</v>
      </c>
    </row>
    <row r="2070" spans="1:29" x14ac:dyDescent="0.25">
      <c r="A2070" s="1">
        <f t="shared" si="490"/>
        <v>0</v>
      </c>
      <c r="B2070" s="1">
        <f t="shared" si="491"/>
        <v>0</v>
      </c>
      <c r="C2070" s="1">
        <f t="shared" si="492"/>
        <v>0</v>
      </c>
      <c r="E2070" s="1">
        <f t="shared" si="493"/>
        <v>0</v>
      </c>
      <c r="F2070" s="1">
        <f t="shared" si="494"/>
        <v>0</v>
      </c>
      <c r="G2070" s="1">
        <f t="shared" si="495"/>
        <v>1</v>
      </c>
      <c r="H2070" s="1">
        <f t="shared" si="496"/>
        <v>0</v>
      </c>
      <c r="J2070" s="1">
        <f t="shared" si="497"/>
        <v>0</v>
      </c>
      <c r="K2070" s="1">
        <f t="shared" si="498"/>
        <v>0</v>
      </c>
      <c r="L2070" s="1">
        <f t="shared" si="499"/>
        <v>1</v>
      </c>
      <c r="M2070" s="1">
        <f t="shared" si="500"/>
        <v>0</v>
      </c>
      <c r="O2070" s="1">
        <f t="shared" si="501"/>
        <v>0</v>
      </c>
      <c r="P2070" s="1">
        <f t="shared" si="502"/>
        <v>0</v>
      </c>
      <c r="Q2070" s="1">
        <f t="shared" si="503"/>
        <v>1</v>
      </c>
      <c r="R2070" s="1">
        <f t="shared" si="504"/>
        <v>0</v>
      </c>
      <c r="Y2070" s="62">
        <v>1</v>
      </c>
      <c r="Z2070" s="62">
        <v>57</v>
      </c>
      <c r="AA2070" s="62">
        <v>13.98</v>
      </c>
      <c r="AB2070" s="62">
        <v>675</v>
      </c>
      <c r="AC2070" s="62">
        <v>1</v>
      </c>
    </row>
    <row r="2071" spans="1:29" x14ac:dyDescent="0.25">
      <c r="A2071" s="1">
        <f t="shared" si="490"/>
        <v>1</v>
      </c>
      <c r="B2071" s="1">
        <f t="shared" si="491"/>
        <v>1</v>
      </c>
      <c r="C2071" s="1">
        <f t="shared" si="492"/>
        <v>1</v>
      </c>
      <c r="E2071" s="1">
        <f t="shared" si="493"/>
        <v>1</v>
      </c>
      <c r="F2071" s="1">
        <f t="shared" si="494"/>
        <v>0</v>
      </c>
      <c r="G2071" s="1">
        <f t="shared" si="495"/>
        <v>0</v>
      </c>
      <c r="H2071" s="1">
        <f t="shared" si="496"/>
        <v>0</v>
      </c>
      <c r="J2071" s="1">
        <f t="shared" si="497"/>
        <v>1</v>
      </c>
      <c r="K2071" s="1">
        <f t="shared" si="498"/>
        <v>0</v>
      </c>
      <c r="L2071" s="1">
        <f t="shared" si="499"/>
        <v>0</v>
      </c>
      <c r="M2071" s="1">
        <f t="shared" si="500"/>
        <v>0</v>
      </c>
      <c r="O2071" s="1">
        <f t="shared" si="501"/>
        <v>1</v>
      </c>
      <c r="P2071" s="1">
        <f t="shared" si="502"/>
        <v>0</v>
      </c>
      <c r="Q2071" s="1">
        <f t="shared" si="503"/>
        <v>0</v>
      </c>
      <c r="R2071" s="1">
        <f t="shared" si="504"/>
        <v>0</v>
      </c>
      <c r="Y2071" s="62">
        <v>1</v>
      </c>
      <c r="Z2071" s="62">
        <v>32.582000000000001</v>
      </c>
      <c r="AA2071" s="62">
        <v>16.829999999999998</v>
      </c>
      <c r="AB2071" s="62">
        <v>665</v>
      </c>
      <c r="AC2071" s="62">
        <v>1</v>
      </c>
    </row>
    <row r="2072" spans="1:29" x14ac:dyDescent="0.25">
      <c r="A2072" s="1">
        <f t="shared" si="490"/>
        <v>0</v>
      </c>
      <c r="B2072" s="1">
        <f t="shared" si="491"/>
        <v>0</v>
      </c>
      <c r="C2072" s="1">
        <f t="shared" si="492"/>
        <v>0</v>
      </c>
      <c r="E2072" s="1">
        <f t="shared" si="493"/>
        <v>0</v>
      </c>
      <c r="F2072" s="1">
        <f t="shared" si="494"/>
        <v>0</v>
      </c>
      <c r="G2072" s="1">
        <f t="shared" si="495"/>
        <v>1</v>
      </c>
      <c r="H2072" s="1">
        <f t="shared" si="496"/>
        <v>0</v>
      </c>
      <c r="J2072" s="1">
        <f t="shared" si="497"/>
        <v>0</v>
      </c>
      <c r="K2072" s="1">
        <f t="shared" si="498"/>
        <v>0</v>
      </c>
      <c r="L2072" s="1">
        <f t="shared" si="499"/>
        <v>1</v>
      </c>
      <c r="M2072" s="1">
        <f t="shared" si="500"/>
        <v>0</v>
      </c>
      <c r="O2072" s="1">
        <f t="shared" si="501"/>
        <v>0</v>
      </c>
      <c r="P2072" s="1">
        <f t="shared" si="502"/>
        <v>0</v>
      </c>
      <c r="Q2072" s="1">
        <f t="shared" si="503"/>
        <v>1</v>
      </c>
      <c r="R2072" s="1">
        <f t="shared" si="504"/>
        <v>0</v>
      </c>
      <c r="Y2072" s="62">
        <v>0</v>
      </c>
      <c r="Z2072" s="62">
        <v>98</v>
      </c>
      <c r="AA2072" s="62">
        <v>9.6999999999999993</v>
      </c>
      <c r="AB2072" s="62">
        <v>675</v>
      </c>
      <c r="AC2072" s="62">
        <v>1</v>
      </c>
    </row>
    <row r="2073" spans="1:29" x14ac:dyDescent="0.25">
      <c r="A2073" s="1">
        <f t="shared" si="490"/>
        <v>1</v>
      </c>
      <c r="B2073" s="1">
        <f t="shared" si="491"/>
        <v>1</v>
      </c>
      <c r="C2073" s="1">
        <f t="shared" si="492"/>
        <v>1</v>
      </c>
      <c r="E2073" s="1">
        <f t="shared" si="493"/>
        <v>1</v>
      </c>
      <c r="F2073" s="1">
        <f t="shared" si="494"/>
        <v>0</v>
      </c>
      <c r="G2073" s="1">
        <f t="shared" si="495"/>
        <v>0</v>
      </c>
      <c r="H2073" s="1">
        <f t="shared" si="496"/>
        <v>0</v>
      </c>
      <c r="J2073" s="1">
        <f t="shared" si="497"/>
        <v>1</v>
      </c>
      <c r="K2073" s="1">
        <f t="shared" si="498"/>
        <v>0</v>
      </c>
      <c r="L2073" s="1">
        <f t="shared" si="499"/>
        <v>0</v>
      </c>
      <c r="M2073" s="1">
        <f t="shared" si="500"/>
        <v>0</v>
      </c>
      <c r="O2073" s="1">
        <f t="shared" si="501"/>
        <v>1</v>
      </c>
      <c r="P2073" s="1">
        <f t="shared" si="502"/>
        <v>0</v>
      </c>
      <c r="Q2073" s="1">
        <f t="shared" si="503"/>
        <v>0</v>
      </c>
      <c r="R2073" s="1">
        <f t="shared" si="504"/>
        <v>0</v>
      </c>
      <c r="Y2073" s="62">
        <v>1</v>
      </c>
      <c r="Z2073" s="62">
        <v>85</v>
      </c>
      <c r="AA2073" s="62">
        <v>20.12</v>
      </c>
      <c r="AB2073" s="62">
        <v>700</v>
      </c>
      <c r="AC2073" s="62">
        <v>1</v>
      </c>
    </row>
    <row r="2074" spans="1:29" x14ac:dyDescent="0.25">
      <c r="A2074" s="1">
        <f t="shared" si="490"/>
        <v>0</v>
      </c>
      <c r="B2074" s="1">
        <f t="shared" si="491"/>
        <v>0</v>
      </c>
      <c r="C2074" s="1">
        <f t="shared" si="492"/>
        <v>1</v>
      </c>
      <c r="E2074" s="1">
        <f t="shared" si="493"/>
        <v>1</v>
      </c>
      <c r="F2074" s="1">
        <f t="shared" si="494"/>
        <v>0</v>
      </c>
      <c r="G2074" s="1">
        <f t="shared" si="495"/>
        <v>0</v>
      </c>
      <c r="H2074" s="1">
        <f t="shared" si="496"/>
        <v>0</v>
      </c>
      <c r="J2074" s="1">
        <f t="shared" si="497"/>
        <v>0</v>
      </c>
      <c r="K2074" s="1">
        <f t="shared" si="498"/>
        <v>0</v>
      </c>
      <c r="L2074" s="1">
        <f t="shared" si="499"/>
        <v>1</v>
      </c>
      <c r="M2074" s="1">
        <f t="shared" si="500"/>
        <v>0</v>
      </c>
      <c r="O2074" s="1">
        <f t="shared" si="501"/>
        <v>0</v>
      </c>
      <c r="P2074" s="1">
        <f t="shared" si="502"/>
        <v>0</v>
      </c>
      <c r="Q2074" s="1">
        <f t="shared" si="503"/>
        <v>1</v>
      </c>
      <c r="R2074" s="1">
        <f t="shared" si="504"/>
        <v>0</v>
      </c>
      <c r="Y2074" s="62">
        <v>1</v>
      </c>
      <c r="Z2074" s="62">
        <v>124</v>
      </c>
      <c r="AA2074" s="62">
        <v>20.149999999999999</v>
      </c>
      <c r="AB2074" s="62">
        <v>690</v>
      </c>
      <c r="AC2074" s="62">
        <v>1</v>
      </c>
    </row>
    <row r="2075" spans="1:29" x14ac:dyDescent="0.25">
      <c r="A2075" s="1">
        <f t="shared" si="490"/>
        <v>0</v>
      </c>
      <c r="B2075" s="1">
        <f t="shared" si="491"/>
        <v>1</v>
      </c>
      <c r="C2075" s="1">
        <f t="shared" si="492"/>
        <v>1</v>
      </c>
      <c r="E2075" s="1">
        <f t="shared" si="493"/>
        <v>1</v>
      </c>
      <c r="F2075" s="1">
        <f t="shared" si="494"/>
        <v>0</v>
      </c>
      <c r="G2075" s="1">
        <f t="shared" si="495"/>
        <v>0</v>
      </c>
      <c r="H2075" s="1">
        <f t="shared" si="496"/>
        <v>0</v>
      </c>
      <c r="J2075" s="1">
        <f t="shared" si="497"/>
        <v>1</v>
      </c>
      <c r="K2075" s="1">
        <f t="shared" si="498"/>
        <v>0</v>
      </c>
      <c r="L2075" s="1">
        <f t="shared" si="499"/>
        <v>0</v>
      </c>
      <c r="M2075" s="1">
        <f t="shared" si="500"/>
        <v>0</v>
      </c>
      <c r="O2075" s="1">
        <f t="shared" si="501"/>
        <v>0</v>
      </c>
      <c r="P2075" s="1">
        <f t="shared" si="502"/>
        <v>0</v>
      </c>
      <c r="Q2075" s="1">
        <f t="shared" si="503"/>
        <v>1</v>
      </c>
      <c r="R2075" s="1">
        <f t="shared" si="504"/>
        <v>0</v>
      </c>
      <c r="Y2075" s="62">
        <v>1</v>
      </c>
      <c r="Z2075" s="62">
        <v>82</v>
      </c>
      <c r="AA2075" s="62">
        <v>22.65</v>
      </c>
      <c r="AB2075" s="62">
        <v>690</v>
      </c>
      <c r="AC2075" s="62">
        <v>1</v>
      </c>
    </row>
    <row r="2076" spans="1:29" x14ac:dyDescent="0.25">
      <c r="A2076" s="1">
        <f t="shared" si="490"/>
        <v>0</v>
      </c>
      <c r="B2076" s="1">
        <f t="shared" si="491"/>
        <v>0</v>
      </c>
      <c r="C2076" s="1">
        <f t="shared" si="492"/>
        <v>1</v>
      </c>
      <c r="E2076" s="1">
        <f t="shared" si="493"/>
        <v>1</v>
      </c>
      <c r="F2076" s="1">
        <f t="shared" si="494"/>
        <v>0</v>
      </c>
      <c r="G2076" s="1">
        <f t="shared" si="495"/>
        <v>0</v>
      </c>
      <c r="H2076" s="1">
        <f t="shared" si="496"/>
        <v>0</v>
      </c>
      <c r="J2076" s="1">
        <f t="shared" si="497"/>
        <v>0</v>
      </c>
      <c r="K2076" s="1">
        <f t="shared" si="498"/>
        <v>0</v>
      </c>
      <c r="L2076" s="1">
        <f t="shared" si="499"/>
        <v>1</v>
      </c>
      <c r="M2076" s="1">
        <f t="shared" si="500"/>
        <v>0</v>
      </c>
      <c r="O2076" s="1">
        <f t="shared" si="501"/>
        <v>0</v>
      </c>
      <c r="P2076" s="1">
        <f t="shared" si="502"/>
        <v>0</v>
      </c>
      <c r="Q2076" s="1">
        <f t="shared" si="503"/>
        <v>1</v>
      </c>
      <c r="R2076" s="1">
        <f t="shared" si="504"/>
        <v>0</v>
      </c>
      <c r="Y2076" s="62">
        <v>0</v>
      </c>
      <c r="Z2076" s="62">
        <v>47.661000000000001</v>
      </c>
      <c r="AA2076" s="62">
        <v>20.52</v>
      </c>
      <c r="AB2076" s="62">
        <v>690</v>
      </c>
      <c r="AC2076" s="62">
        <v>1</v>
      </c>
    </row>
    <row r="2077" spans="1:29" x14ac:dyDescent="0.25">
      <c r="A2077" s="1">
        <f t="shared" si="490"/>
        <v>1</v>
      </c>
      <c r="B2077" s="1">
        <f t="shared" si="491"/>
        <v>1</v>
      </c>
      <c r="C2077" s="1">
        <f t="shared" si="492"/>
        <v>1</v>
      </c>
      <c r="E2077" s="1">
        <f t="shared" si="493"/>
        <v>1</v>
      </c>
      <c r="F2077" s="1">
        <f t="shared" si="494"/>
        <v>0</v>
      </c>
      <c r="G2077" s="1">
        <f t="shared" si="495"/>
        <v>0</v>
      </c>
      <c r="H2077" s="1">
        <f t="shared" si="496"/>
        <v>0</v>
      </c>
      <c r="J2077" s="1">
        <f t="shared" si="497"/>
        <v>1</v>
      </c>
      <c r="K2077" s="1">
        <f t="shared" si="498"/>
        <v>0</v>
      </c>
      <c r="L2077" s="1">
        <f t="shared" si="499"/>
        <v>0</v>
      </c>
      <c r="M2077" s="1">
        <f t="shared" si="500"/>
        <v>0</v>
      </c>
      <c r="O2077" s="1">
        <f t="shared" si="501"/>
        <v>1</v>
      </c>
      <c r="P2077" s="1">
        <f t="shared" si="502"/>
        <v>0</v>
      </c>
      <c r="Q2077" s="1">
        <f t="shared" si="503"/>
        <v>0</v>
      </c>
      <c r="R2077" s="1">
        <f t="shared" si="504"/>
        <v>0</v>
      </c>
      <c r="Y2077" s="62">
        <v>1</v>
      </c>
      <c r="Z2077" s="62">
        <v>65</v>
      </c>
      <c r="AA2077" s="62">
        <v>28.88</v>
      </c>
      <c r="AB2077" s="62">
        <v>715</v>
      </c>
      <c r="AC2077" s="62">
        <v>1</v>
      </c>
    </row>
    <row r="2078" spans="1:29" x14ac:dyDescent="0.25">
      <c r="A2078" s="1">
        <f t="shared" si="490"/>
        <v>0</v>
      </c>
      <c r="B2078" s="1">
        <f t="shared" si="491"/>
        <v>0</v>
      </c>
      <c r="C2078" s="1">
        <f t="shared" si="492"/>
        <v>1</v>
      </c>
      <c r="E2078" s="1">
        <f t="shared" si="493"/>
        <v>1</v>
      </c>
      <c r="F2078" s="1">
        <f t="shared" si="494"/>
        <v>0</v>
      </c>
      <c r="G2078" s="1">
        <f t="shared" si="495"/>
        <v>0</v>
      </c>
      <c r="H2078" s="1">
        <f t="shared" si="496"/>
        <v>0</v>
      </c>
      <c r="J2078" s="1">
        <f t="shared" si="497"/>
        <v>0</v>
      </c>
      <c r="K2078" s="1">
        <f t="shared" si="498"/>
        <v>0</v>
      </c>
      <c r="L2078" s="1">
        <f t="shared" si="499"/>
        <v>1</v>
      </c>
      <c r="M2078" s="1">
        <f t="shared" si="500"/>
        <v>0</v>
      </c>
      <c r="O2078" s="1">
        <f t="shared" si="501"/>
        <v>0</v>
      </c>
      <c r="P2078" s="1">
        <f t="shared" si="502"/>
        <v>0</v>
      </c>
      <c r="Q2078" s="1">
        <f t="shared" si="503"/>
        <v>1</v>
      </c>
      <c r="R2078" s="1">
        <f t="shared" si="504"/>
        <v>0</v>
      </c>
      <c r="Y2078" s="62">
        <v>0</v>
      </c>
      <c r="Z2078" s="62">
        <v>22</v>
      </c>
      <c r="AA2078" s="62">
        <v>20.57</v>
      </c>
      <c r="AB2078" s="62">
        <v>690</v>
      </c>
      <c r="AC2078" s="62">
        <v>1</v>
      </c>
    </row>
    <row r="2079" spans="1:29" x14ac:dyDescent="0.25">
      <c r="A2079" s="1">
        <f t="shared" si="490"/>
        <v>1</v>
      </c>
      <c r="B2079" s="1">
        <f t="shared" si="491"/>
        <v>1</v>
      </c>
      <c r="C2079" s="1">
        <f t="shared" si="492"/>
        <v>1</v>
      </c>
      <c r="E2079" s="1">
        <f t="shared" si="493"/>
        <v>1</v>
      </c>
      <c r="F2079" s="1">
        <f t="shared" si="494"/>
        <v>0</v>
      </c>
      <c r="G2079" s="1">
        <f t="shared" si="495"/>
        <v>0</v>
      </c>
      <c r="H2079" s="1">
        <f t="shared" si="496"/>
        <v>0</v>
      </c>
      <c r="J2079" s="1">
        <f t="shared" si="497"/>
        <v>1</v>
      </c>
      <c r="K2079" s="1">
        <f t="shared" si="498"/>
        <v>0</v>
      </c>
      <c r="L2079" s="1">
        <f t="shared" si="499"/>
        <v>0</v>
      </c>
      <c r="M2079" s="1">
        <f t="shared" si="500"/>
        <v>0</v>
      </c>
      <c r="O2079" s="1">
        <f t="shared" si="501"/>
        <v>1</v>
      </c>
      <c r="P2079" s="1">
        <f t="shared" si="502"/>
        <v>0</v>
      </c>
      <c r="Q2079" s="1">
        <f t="shared" si="503"/>
        <v>0</v>
      </c>
      <c r="R2079" s="1">
        <f t="shared" si="504"/>
        <v>0</v>
      </c>
      <c r="Y2079" s="62">
        <v>1</v>
      </c>
      <c r="Z2079" s="62">
        <v>30</v>
      </c>
      <c r="AA2079" s="62">
        <v>37.159999999999997</v>
      </c>
      <c r="AB2079" s="62">
        <v>665</v>
      </c>
      <c r="AC2079" s="62">
        <v>1</v>
      </c>
    </row>
    <row r="2080" spans="1:29" x14ac:dyDescent="0.25">
      <c r="A2080" s="1">
        <f t="shared" si="490"/>
        <v>0</v>
      </c>
      <c r="B2080" s="1">
        <f t="shared" si="491"/>
        <v>0</v>
      </c>
      <c r="C2080" s="1">
        <f t="shared" si="492"/>
        <v>1</v>
      </c>
      <c r="E2080" s="1">
        <f t="shared" si="493"/>
        <v>1</v>
      </c>
      <c r="F2080" s="1">
        <f t="shared" si="494"/>
        <v>0</v>
      </c>
      <c r="G2080" s="1">
        <f t="shared" si="495"/>
        <v>0</v>
      </c>
      <c r="H2080" s="1">
        <f t="shared" si="496"/>
        <v>0</v>
      </c>
      <c r="J2080" s="1">
        <f t="shared" si="497"/>
        <v>0</v>
      </c>
      <c r="K2080" s="1">
        <f t="shared" si="498"/>
        <v>0</v>
      </c>
      <c r="L2080" s="1">
        <f t="shared" si="499"/>
        <v>1</v>
      </c>
      <c r="M2080" s="1">
        <f t="shared" si="500"/>
        <v>0</v>
      </c>
      <c r="O2080" s="1">
        <f t="shared" si="501"/>
        <v>0</v>
      </c>
      <c r="P2080" s="1">
        <f t="shared" si="502"/>
        <v>0</v>
      </c>
      <c r="Q2080" s="1">
        <f t="shared" si="503"/>
        <v>1</v>
      </c>
      <c r="R2080" s="1">
        <f t="shared" si="504"/>
        <v>0</v>
      </c>
      <c r="Y2080" s="62">
        <v>0</v>
      </c>
      <c r="Z2080" s="62">
        <v>60</v>
      </c>
      <c r="AA2080" s="62">
        <v>12.78</v>
      </c>
      <c r="AB2080" s="62">
        <v>665</v>
      </c>
      <c r="AC2080" s="62">
        <v>1</v>
      </c>
    </row>
    <row r="2081" spans="1:29" x14ac:dyDescent="0.25">
      <c r="A2081" s="1">
        <f t="shared" si="490"/>
        <v>0</v>
      </c>
      <c r="B2081" s="1">
        <f t="shared" si="491"/>
        <v>0</v>
      </c>
      <c r="C2081" s="1">
        <f t="shared" si="492"/>
        <v>0</v>
      </c>
      <c r="E2081" s="1">
        <f t="shared" si="493"/>
        <v>0</v>
      </c>
      <c r="F2081" s="1">
        <f t="shared" si="494"/>
        <v>0</v>
      </c>
      <c r="G2081" s="1">
        <f t="shared" si="495"/>
        <v>1</v>
      </c>
      <c r="H2081" s="1">
        <f t="shared" si="496"/>
        <v>0</v>
      </c>
      <c r="J2081" s="1">
        <f t="shared" si="497"/>
        <v>0</v>
      </c>
      <c r="K2081" s="1">
        <f t="shared" si="498"/>
        <v>0</v>
      </c>
      <c r="L2081" s="1">
        <f t="shared" si="499"/>
        <v>1</v>
      </c>
      <c r="M2081" s="1">
        <f t="shared" si="500"/>
        <v>0</v>
      </c>
      <c r="O2081" s="1">
        <f t="shared" si="501"/>
        <v>0</v>
      </c>
      <c r="P2081" s="1">
        <f t="shared" si="502"/>
        <v>0</v>
      </c>
      <c r="Q2081" s="1">
        <f t="shared" si="503"/>
        <v>1</v>
      </c>
      <c r="R2081" s="1">
        <f t="shared" si="504"/>
        <v>0</v>
      </c>
      <c r="Y2081" s="62">
        <v>1</v>
      </c>
      <c r="Z2081" s="62">
        <v>37</v>
      </c>
      <c r="AA2081" s="62">
        <v>11.09</v>
      </c>
      <c r="AB2081" s="62">
        <v>670</v>
      </c>
      <c r="AC2081" s="62">
        <v>1</v>
      </c>
    </row>
    <row r="2082" spans="1:29" x14ac:dyDescent="0.25">
      <c r="A2082" s="1">
        <f t="shared" si="490"/>
        <v>0</v>
      </c>
      <c r="B2082" s="1">
        <f t="shared" si="491"/>
        <v>0</v>
      </c>
      <c r="C2082" s="1">
        <f t="shared" si="492"/>
        <v>1</v>
      </c>
      <c r="E2082" s="1">
        <f t="shared" si="493"/>
        <v>1</v>
      </c>
      <c r="F2082" s="1">
        <f t="shared" si="494"/>
        <v>0</v>
      </c>
      <c r="G2082" s="1">
        <f t="shared" si="495"/>
        <v>0</v>
      </c>
      <c r="H2082" s="1">
        <f t="shared" si="496"/>
        <v>0</v>
      </c>
      <c r="J2082" s="1">
        <f t="shared" si="497"/>
        <v>0</v>
      </c>
      <c r="K2082" s="1">
        <f t="shared" si="498"/>
        <v>0</v>
      </c>
      <c r="L2082" s="1">
        <f t="shared" si="499"/>
        <v>1</v>
      </c>
      <c r="M2082" s="1">
        <f t="shared" si="500"/>
        <v>0</v>
      </c>
      <c r="O2082" s="1">
        <f t="shared" si="501"/>
        <v>0</v>
      </c>
      <c r="P2082" s="1">
        <f t="shared" si="502"/>
        <v>0</v>
      </c>
      <c r="Q2082" s="1">
        <f t="shared" si="503"/>
        <v>1</v>
      </c>
      <c r="R2082" s="1">
        <f t="shared" si="504"/>
        <v>0</v>
      </c>
      <c r="Y2082" s="62">
        <v>1</v>
      </c>
      <c r="Z2082" s="62">
        <v>38.76</v>
      </c>
      <c r="AA2082" s="62">
        <v>18.61</v>
      </c>
      <c r="AB2082" s="62">
        <v>665</v>
      </c>
      <c r="AC2082" s="62">
        <v>1</v>
      </c>
    </row>
    <row r="2083" spans="1:29" x14ac:dyDescent="0.25">
      <c r="A2083" s="1">
        <f t="shared" si="490"/>
        <v>0</v>
      </c>
      <c r="B2083" s="1">
        <f t="shared" si="491"/>
        <v>0</v>
      </c>
      <c r="C2083" s="1">
        <f t="shared" si="492"/>
        <v>0</v>
      </c>
      <c r="E2083" s="1">
        <f t="shared" si="493"/>
        <v>0</v>
      </c>
      <c r="F2083" s="1">
        <f t="shared" si="494"/>
        <v>0</v>
      </c>
      <c r="G2083" s="1">
        <f t="shared" si="495"/>
        <v>1</v>
      </c>
      <c r="H2083" s="1">
        <f t="shared" si="496"/>
        <v>0</v>
      </c>
      <c r="J2083" s="1">
        <f t="shared" si="497"/>
        <v>0</v>
      </c>
      <c r="K2083" s="1">
        <f t="shared" si="498"/>
        <v>0</v>
      </c>
      <c r="L2083" s="1">
        <f t="shared" si="499"/>
        <v>1</v>
      </c>
      <c r="M2083" s="1">
        <f t="shared" si="500"/>
        <v>0</v>
      </c>
      <c r="O2083" s="1">
        <f t="shared" si="501"/>
        <v>0</v>
      </c>
      <c r="P2083" s="1">
        <f t="shared" si="502"/>
        <v>0</v>
      </c>
      <c r="Q2083" s="1">
        <f t="shared" si="503"/>
        <v>1</v>
      </c>
      <c r="R2083" s="1">
        <f t="shared" si="504"/>
        <v>0</v>
      </c>
      <c r="Y2083" s="62">
        <v>1</v>
      </c>
      <c r="Z2083" s="62">
        <v>44.6</v>
      </c>
      <c r="AA2083" s="62">
        <v>20.83</v>
      </c>
      <c r="AB2083" s="62">
        <v>695</v>
      </c>
      <c r="AC2083" s="62">
        <v>1</v>
      </c>
    </row>
    <row r="2084" spans="1:29" x14ac:dyDescent="0.25">
      <c r="A2084" s="1">
        <f t="shared" si="490"/>
        <v>0</v>
      </c>
      <c r="B2084" s="1">
        <f t="shared" si="491"/>
        <v>0</v>
      </c>
      <c r="C2084" s="1">
        <f t="shared" si="492"/>
        <v>1</v>
      </c>
      <c r="E2084" s="1">
        <f t="shared" si="493"/>
        <v>1</v>
      </c>
      <c r="F2084" s="1">
        <f t="shared" si="494"/>
        <v>0</v>
      </c>
      <c r="G2084" s="1">
        <f t="shared" si="495"/>
        <v>0</v>
      </c>
      <c r="H2084" s="1">
        <f t="shared" si="496"/>
        <v>0</v>
      </c>
      <c r="J2084" s="1">
        <f t="shared" si="497"/>
        <v>0</v>
      </c>
      <c r="K2084" s="1">
        <f t="shared" si="498"/>
        <v>0</v>
      </c>
      <c r="L2084" s="1">
        <f t="shared" si="499"/>
        <v>1</v>
      </c>
      <c r="M2084" s="1">
        <f t="shared" si="500"/>
        <v>0</v>
      </c>
      <c r="O2084" s="1">
        <f t="shared" si="501"/>
        <v>0</v>
      </c>
      <c r="P2084" s="1">
        <f t="shared" si="502"/>
        <v>0</v>
      </c>
      <c r="Q2084" s="1">
        <f t="shared" si="503"/>
        <v>1</v>
      </c>
      <c r="R2084" s="1">
        <f t="shared" si="504"/>
        <v>0</v>
      </c>
      <c r="Y2084" s="62">
        <v>0</v>
      </c>
      <c r="Z2084" s="62">
        <v>225</v>
      </c>
      <c r="AA2084" s="62">
        <v>16.45</v>
      </c>
      <c r="AB2084" s="62">
        <v>680</v>
      </c>
      <c r="AC2084" s="62">
        <v>1</v>
      </c>
    </row>
    <row r="2085" spans="1:29" x14ac:dyDescent="0.25">
      <c r="A2085" s="1">
        <f t="shared" si="490"/>
        <v>0</v>
      </c>
      <c r="B2085" s="1">
        <f t="shared" si="491"/>
        <v>1</v>
      </c>
      <c r="C2085" s="1">
        <f t="shared" si="492"/>
        <v>1</v>
      </c>
      <c r="E2085" s="1">
        <f t="shared" si="493"/>
        <v>1</v>
      </c>
      <c r="F2085" s="1">
        <f t="shared" si="494"/>
        <v>0</v>
      </c>
      <c r="G2085" s="1">
        <f t="shared" si="495"/>
        <v>0</v>
      </c>
      <c r="H2085" s="1">
        <f t="shared" si="496"/>
        <v>0</v>
      </c>
      <c r="J2085" s="1">
        <f t="shared" si="497"/>
        <v>1</v>
      </c>
      <c r="K2085" s="1">
        <f t="shared" si="498"/>
        <v>0</v>
      </c>
      <c r="L2085" s="1">
        <f t="shared" si="499"/>
        <v>0</v>
      </c>
      <c r="M2085" s="1">
        <f t="shared" si="500"/>
        <v>0</v>
      </c>
      <c r="O2085" s="1">
        <f t="shared" si="501"/>
        <v>0</v>
      </c>
      <c r="P2085" s="1">
        <f t="shared" si="502"/>
        <v>0</v>
      </c>
      <c r="Q2085" s="1">
        <f t="shared" si="503"/>
        <v>1</v>
      </c>
      <c r="R2085" s="1">
        <f t="shared" si="504"/>
        <v>0</v>
      </c>
      <c r="Y2085" s="62">
        <v>0</v>
      </c>
      <c r="Z2085" s="62">
        <v>65</v>
      </c>
      <c r="AA2085" s="62">
        <v>16.34</v>
      </c>
      <c r="AB2085" s="62">
        <v>680</v>
      </c>
      <c r="AC2085" s="62">
        <v>1</v>
      </c>
    </row>
    <row r="2086" spans="1:29" x14ac:dyDescent="0.25">
      <c r="A2086" s="1">
        <f t="shared" si="490"/>
        <v>0</v>
      </c>
      <c r="B2086" s="1">
        <f t="shared" si="491"/>
        <v>1</v>
      </c>
      <c r="C2086" s="1">
        <f t="shared" si="492"/>
        <v>1</v>
      </c>
      <c r="E2086" s="1">
        <f t="shared" si="493"/>
        <v>1</v>
      </c>
      <c r="F2086" s="1">
        <f t="shared" si="494"/>
        <v>0</v>
      </c>
      <c r="G2086" s="1">
        <f t="shared" si="495"/>
        <v>0</v>
      </c>
      <c r="H2086" s="1">
        <f t="shared" si="496"/>
        <v>0</v>
      </c>
      <c r="J2086" s="1">
        <f t="shared" si="497"/>
        <v>1</v>
      </c>
      <c r="K2086" s="1">
        <f t="shared" si="498"/>
        <v>0</v>
      </c>
      <c r="L2086" s="1">
        <f t="shared" si="499"/>
        <v>0</v>
      </c>
      <c r="M2086" s="1">
        <f t="shared" si="500"/>
        <v>0</v>
      </c>
      <c r="O2086" s="1">
        <f t="shared" si="501"/>
        <v>0</v>
      </c>
      <c r="P2086" s="1">
        <f t="shared" si="502"/>
        <v>0</v>
      </c>
      <c r="Q2086" s="1">
        <f t="shared" si="503"/>
        <v>1</v>
      </c>
      <c r="R2086" s="1">
        <f t="shared" si="504"/>
        <v>0</v>
      </c>
      <c r="Y2086" s="62">
        <v>1</v>
      </c>
      <c r="Z2086" s="62">
        <v>185</v>
      </c>
      <c r="AA2086" s="62">
        <v>26.34</v>
      </c>
      <c r="AB2086" s="62">
        <v>685</v>
      </c>
      <c r="AC2086" s="62">
        <v>1</v>
      </c>
    </row>
    <row r="2087" spans="1:29" x14ac:dyDescent="0.25">
      <c r="A2087" s="1">
        <f t="shared" si="490"/>
        <v>0</v>
      </c>
      <c r="B2087" s="1">
        <f t="shared" si="491"/>
        <v>0</v>
      </c>
      <c r="C2087" s="1">
        <f t="shared" si="492"/>
        <v>1</v>
      </c>
      <c r="E2087" s="1">
        <f t="shared" si="493"/>
        <v>1</v>
      </c>
      <c r="F2087" s="1">
        <f t="shared" si="494"/>
        <v>0</v>
      </c>
      <c r="G2087" s="1">
        <f t="shared" si="495"/>
        <v>0</v>
      </c>
      <c r="H2087" s="1">
        <f t="shared" si="496"/>
        <v>0</v>
      </c>
      <c r="J2087" s="1">
        <f t="shared" si="497"/>
        <v>0</v>
      </c>
      <c r="K2087" s="1">
        <f t="shared" si="498"/>
        <v>0</v>
      </c>
      <c r="L2087" s="1">
        <f t="shared" si="499"/>
        <v>1</v>
      </c>
      <c r="M2087" s="1">
        <f t="shared" si="500"/>
        <v>0</v>
      </c>
      <c r="O2087" s="1">
        <f t="shared" si="501"/>
        <v>0</v>
      </c>
      <c r="P2087" s="1">
        <f t="shared" si="502"/>
        <v>0</v>
      </c>
      <c r="Q2087" s="1">
        <f t="shared" si="503"/>
        <v>1</v>
      </c>
      <c r="R2087" s="1">
        <f t="shared" si="504"/>
        <v>0</v>
      </c>
      <c r="Y2087" s="62">
        <v>0</v>
      </c>
      <c r="Z2087" s="62">
        <v>54</v>
      </c>
      <c r="AA2087" s="62">
        <v>24.29</v>
      </c>
      <c r="AB2087" s="62">
        <v>690</v>
      </c>
      <c r="AC2087" s="62">
        <v>1</v>
      </c>
    </row>
    <row r="2088" spans="1:29" x14ac:dyDescent="0.25">
      <c r="A2088" s="1">
        <f t="shared" si="490"/>
        <v>0</v>
      </c>
      <c r="B2088" s="1">
        <f t="shared" si="491"/>
        <v>0</v>
      </c>
      <c r="C2088" s="1">
        <f t="shared" si="492"/>
        <v>1</v>
      </c>
      <c r="E2088" s="1">
        <f t="shared" si="493"/>
        <v>1</v>
      </c>
      <c r="F2088" s="1">
        <f t="shared" si="494"/>
        <v>0</v>
      </c>
      <c r="G2088" s="1">
        <f t="shared" si="495"/>
        <v>0</v>
      </c>
      <c r="H2088" s="1">
        <f t="shared" si="496"/>
        <v>0</v>
      </c>
      <c r="J2088" s="1">
        <f t="shared" si="497"/>
        <v>0</v>
      </c>
      <c r="K2088" s="1">
        <f t="shared" si="498"/>
        <v>0</v>
      </c>
      <c r="L2088" s="1">
        <f t="shared" si="499"/>
        <v>1</v>
      </c>
      <c r="M2088" s="1">
        <f t="shared" si="500"/>
        <v>0</v>
      </c>
      <c r="O2088" s="1">
        <f t="shared" si="501"/>
        <v>0</v>
      </c>
      <c r="P2088" s="1">
        <f t="shared" si="502"/>
        <v>0</v>
      </c>
      <c r="Q2088" s="1">
        <f t="shared" si="503"/>
        <v>1</v>
      </c>
      <c r="R2088" s="1">
        <f t="shared" si="504"/>
        <v>0</v>
      </c>
      <c r="Y2088" s="62">
        <v>1</v>
      </c>
      <c r="Z2088" s="62">
        <v>25</v>
      </c>
      <c r="AA2088" s="62">
        <v>11.95</v>
      </c>
      <c r="AB2088" s="62">
        <v>685</v>
      </c>
      <c r="AC2088" s="62">
        <v>1</v>
      </c>
    </row>
    <row r="2089" spans="1:29" x14ac:dyDescent="0.25">
      <c r="A2089" s="1">
        <f t="shared" si="490"/>
        <v>1</v>
      </c>
      <c r="B2089" s="1">
        <f t="shared" si="491"/>
        <v>1</v>
      </c>
      <c r="C2089" s="1">
        <f t="shared" si="492"/>
        <v>1</v>
      </c>
      <c r="E2089" s="1">
        <f t="shared" si="493"/>
        <v>1</v>
      </c>
      <c r="F2089" s="1">
        <f t="shared" si="494"/>
        <v>0</v>
      </c>
      <c r="G2089" s="1">
        <f t="shared" si="495"/>
        <v>0</v>
      </c>
      <c r="H2089" s="1">
        <f t="shared" si="496"/>
        <v>0</v>
      </c>
      <c r="J2089" s="1">
        <f t="shared" si="497"/>
        <v>1</v>
      </c>
      <c r="K2089" s="1">
        <f t="shared" si="498"/>
        <v>0</v>
      </c>
      <c r="L2089" s="1">
        <f t="shared" si="499"/>
        <v>0</v>
      </c>
      <c r="M2089" s="1">
        <f t="shared" si="500"/>
        <v>0</v>
      </c>
      <c r="O2089" s="1">
        <f t="shared" si="501"/>
        <v>1</v>
      </c>
      <c r="P2089" s="1">
        <f t="shared" si="502"/>
        <v>0</v>
      </c>
      <c r="Q2089" s="1">
        <f t="shared" si="503"/>
        <v>0</v>
      </c>
      <c r="R2089" s="1">
        <f t="shared" si="504"/>
        <v>0</v>
      </c>
      <c r="Y2089" s="62">
        <v>1</v>
      </c>
      <c r="Z2089" s="62">
        <v>130</v>
      </c>
      <c r="AA2089" s="62">
        <v>31.6</v>
      </c>
      <c r="AB2089" s="62">
        <v>685</v>
      </c>
      <c r="AC2089" s="62">
        <v>1</v>
      </c>
    </row>
    <row r="2090" spans="1:29" x14ac:dyDescent="0.25">
      <c r="A2090" s="1">
        <f t="shared" si="490"/>
        <v>0</v>
      </c>
      <c r="B2090" s="1">
        <f t="shared" si="491"/>
        <v>1</v>
      </c>
      <c r="C2090" s="1">
        <f t="shared" si="492"/>
        <v>1</v>
      </c>
      <c r="E2090" s="1">
        <f t="shared" si="493"/>
        <v>1</v>
      </c>
      <c r="F2090" s="1">
        <f t="shared" si="494"/>
        <v>0</v>
      </c>
      <c r="G2090" s="1">
        <f t="shared" si="495"/>
        <v>0</v>
      </c>
      <c r="H2090" s="1">
        <f t="shared" si="496"/>
        <v>0</v>
      </c>
      <c r="J2090" s="1">
        <f t="shared" si="497"/>
        <v>1</v>
      </c>
      <c r="K2090" s="1">
        <f t="shared" si="498"/>
        <v>0</v>
      </c>
      <c r="L2090" s="1">
        <f t="shared" si="499"/>
        <v>0</v>
      </c>
      <c r="M2090" s="1">
        <f t="shared" si="500"/>
        <v>0</v>
      </c>
      <c r="O2090" s="1">
        <f t="shared" si="501"/>
        <v>0</v>
      </c>
      <c r="P2090" s="1">
        <f t="shared" si="502"/>
        <v>0</v>
      </c>
      <c r="Q2090" s="1">
        <f t="shared" si="503"/>
        <v>1</v>
      </c>
      <c r="R2090" s="1">
        <f t="shared" si="504"/>
        <v>0</v>
      </c>
      <c r="Y2090" s="62">
        <v>1</v>
      </c>
      <c r="Z2090" s="62">
        <v>47</v>
      </c>
      <c r="AA2090" s="62">
        <v>26.51</v>
      </c>
      <c r="AB2090" s="62">
        <v>680</v>
      </c>
      <c r="AC2090" s="62">
        <v>1</v>
      </c>
    </row>
    <row r="2091" spans="1:29" x14ac:dyDescent="0.25">
      <c r="A2091" s="1">
        <f t="shared" si="490"/>
        <v>1</v>
      </c>
      <c r="B2091" s="1">
        <f t="shared" si="491"/>
        <v>1</v>
      </c>
      <c r="C2091" s="1">
        <f t="shared" si="492"/>
        <v>1</v>
      </c>
      <c r="E2091" s="1">
        <f t="shared" si="493"/>
        <v>1</v>
      </c>
      <c r="F2091" s="1">
        <f t="shared" si="494"/>
        <v>0</v>
      </c>
      <c r="G2091" s="1">
        <f t="shared" si="495"/>
        <v>0</v>
      </c>
      <c r="H2091" s="1">
        <f t="shared" si="496"/>
        <v>0</v>
      </c>
      <c r="J2091" s="1">
        <f t="shared" si="497"/>
        <v>1</v>
      </c>
      <c r="K2091" s="1">
        <f t="shared" si="498"/>
        <v>0</v>
      </c>
      <c r="L2091" s="1">
        <f t="shared" si="499"/>
        <v>0</v>
      </c>
      <c r="M2091" s="1">
        <f t="shared" si="500"/>
        <v>0</v>
      </c>
      <c r="O2091" s="1">
        <f t="shared" si="501"/>
        <v>1</v>
      </c>
      <c r="P2091" s="1">
        <f t="shared" si="502"/>
        <v>0</v>
      </c>
      <c r="Q2091" s="1">
        <f t="shared" si="503"/>
        <v>0</v>
      </c>
      <c r="R2091" s="1">
        <f t="shared" si="504"/>
        <v>0</v>
      </c>
      <c r="Y2091" s="62">
        <v>1</v>
      </c>
      <c r="Z2091" s="62">
        <v>69</v>
      </c>
      <c r="AA2091" s="62">
        <v>7.51</v>
      </c>
      <c r="AB2091" s="62">
        <v>685</v>
      </c>
      <c r="AC2091" s="62">
        <v>1</v>
      </c>
    </row>
    <row r="2092" spans="1:29" x14ac:dyDescent="0.25">
      <c r="A2092" s="1">
        <f t="shared" si="490"/>
        <v>0</v>
      </c>
      <c r="B2092" s="1">
        <f t="shared" si="491"/>
        <v>0</v>
      </c>
      <c r="C2092" s="1">
        <f t="shared" si="492"/>
        <v>0</v>
      </c>
      <c r="E2092" s="1">
        <f t="shared" si="493"/>
        <v>0</v>
      </c>
      <c r="F2092" s="1">
        <f t="shared" si="494"/>
        <v>0</v>
      </c>
      <c r="G2092" s="1">
        <f t="shared" si="495"/>
        <v>1</v>
      </c>
      <c r="H2092" s="1">
        <f t="shared" si="496"/>
        <v>0</v>
      </c>
      <c r="J2092" s="1">
        <f t="shared" si="497"/>
        <v>0</v>
      </c>
      <c r="K2092" s="1">
        <f t="shared" si="498"/>
        <v>0</v>
      </c>
      <c r="L2092" s="1">
        <f t="shared" si="499"/>
        <v>1</v>
      </c>
      <c r="M2092" s="1">
        <f t="shared" si="500"/>
        <v>0</v>
      </c>
      <c r="O2092" s="1">
        <f t="shared" si="501"/>
        <v>0</v>
      </c>
      <c r="P2092" s="1">
        <f t="shared" si="502"/>
        <v>0</v>
      </c>
      <c r="Q2092" s="1">
        <f t="shared" si="503"/>
        <v>1</v>
      </c>
      <c r="R2092" s="1">
        <f t="shared" si="504"/>
        <v>0</v>
      </c>
      <c r="Y2092" s="62">
        <v>1</v>
      </c>
      <c r="Z2092" s="62">
        <v>60</v>
      </c>
      <c r="AA2092" s="62">
        <v>18.46</v>
      </c>
      <c r="AB2092" s="62">
        <v>695</v>
      </c>
      <c r="AC2092" s="62">
        <v>1</v>
      </c>
    </row>
    <row r="2093" spans="1:29" x14ac:dyDescent="0.25">
      <c r="A2093" s="1">
        <f t="shared" si="490"/>
        <v>0</v>
      </c>
      <c r="B2093" s="1">
        <f t="shared" si="491"/>
        <v>1</v>
      </c>
      <c r="C2093" s="1">
        <f t="shared" si="492"/>
        <v>1</v>
      </c>
      <c r="E2093" s="1">
        <f t="shared" si="493"/>
        <v>1</v>
      </c>
      <c r="F2093" s="1">
        <f t="shared" si="494"/>
        <v>0</v>
      </c>
      <c r="G2093" s="1">
        <f t="shared" si="495"/>
        <v>0</v>
      </c>
      <c r="H2093" s="1">
        <f t="shared" si="496"/>
        <v>0</v>
      </c>
      <c r="J2093" s="1">
        <f t="shared" si="497"/>
        <v>1</v>
      </c>
      <c r="K2093" s="1">
        <f t="shared" si="498"/>
        <v>0</v>
      </c>
      <c r="L2093" s="1">
        <f t="shared" si="499"/>
        <v>0</v>
      </c>
      <c r="M2093" s="1">
        <f t="shared" si="500"/>
        <v>0</v>
      </c>
      <c r="O2093" s="1">
        <f t="shared" si="501"/>
        <v>0</v>
      </c>
      <c r="P2093" s="1">
        <f t="shared" si="502"/>
        <v>0</v>
      </c>
      <c r="Q2093" s="1">
        <f t="shared" si="503"/>
        <v>1</v>
      </c>
      <c r="R2093" s="1">
        <f t="shared" si="504"/>
        <v>0</v>
      </c>
      <c r="Y2093" s="62">
        <v>1</v>
      </c>
      <c r="Z2093" s="62">
        <v>75</v>
      </c>
      <c r="AA2093" s="62">
        <v>20.82</v>
      </c>
      <c r="AB2093" s="62">
        <v>720</v>
      </c>
      <c r="AC2093" s="62">
        <v>1</v>
      </c>
    </row>
    <row r="2094" spans="1:29" x14ac:dyDescent="0.25">
      <c r="A2094" s="1">
        <f t="shared" si="490"/>
        <v>1</v>
      </c>
      <c r="B2094" s="1">
        <f t="shared" si="491"/>
        <v>1</v>
      </c>
      <c r="C2094" s="1">
        <f t="shared" si="492"/>
        <v>1</v>
      </c>
      <c r="E2094" s="1">
        <f t="shared" si="493"/>
        <v>1</v>
      </c>
      <c r="F2094" s="1">
        <f t="shared" si="494"/>
        <v>0</v>
      </c>
      <c r="G2094" s="1">
        <f t="shared" si="495"/>
        <v>0</v>
      </c>
      <c r="H2094" s="1">
        <f t="shared" si="496"/>
        <v>0</v>
      </c>
      <c r="J2094" s="1">
        <f t="shared" si="497"/>
        <v>1</v>
      </c>
      <c r="K2094" s="1">
        <f t="shared" si="498"/>
        <v>0</v>
      </c>
      <c r="L2094" s="1">
        <f t="shared" si="499"/>
        <v>0</v>
      </c>
      <c r="M2094" s="1">
        <f t="shared" si="500"/>
        <v>0</v>
      </c>
      <c r="O2094" s="1">
        <f t="shared" si="501"/>
        <v>1</v>
      </c>
      <c r="P2094" s="1">
        <f t="shared" si="502"/>
        <v>0</v>
      </c>
      <c r="Q2094" s="1">
        <f t="shared" si="503"/>
        <v>0</v>
      </c>
      <c r="R2094" s="1">
        <f t="shared" si="504"/>
        <v>0</v>
      </c>
      <c r="Y2094" s="62">
        <v>0</v>
      </c>
      <c r="Z2094" s="62">
        <v>38</v>
      </c>
      <c r="AA2094" s="62">
        <v>14.78</v>
      </c>
      <c r="AB2094" s="62">
        <v>665</v>
      </c>
      <c r="AC2094" s="62">
        <v>1</v>
      </c>
    </row>
    <row r="2095" spans="1:29" x14ac:dyDescent="0.25">
      <c r="A2095" s="1">
        <f t="shared" si="490"/>
        <v>0</v>
      </c>
      <c r="B2095" s="1">
        <f t="shared" si="491"/>
        <v>0</v>
      </c>
      <c r="C2095" s="1">
        <f t="shared" si="492"/>
        <v>1</v>
      </c>
      <c r="E2095" s="1">
        <f t="shared" si="493"/>
        <v>1</v>
      </c>
      <c r="F2095" s="1">
        <f t="shared" si="494"/>
        <v>0</v>
      </c>
      <c r="G2095" s="1">
        <f t="shared" si="495"/>
        <v>0</v>
      </c>
      <c r="H2095" s="1">
        <f t="shared" si="496"/>
        <v>0</v>
      </c>
      <c r="J2095" s="1">
        <f t="shared" si="497"/>
        <v>0</v>
      </c>
      <c r="K2095" s="1">
        <f t="shared" si="498"/>
        <v>0</v>
      </c>
      <c r="L2095" s="1">
        <f t="shared" si="499"/>
        <v>1</v>
      </c>
      <c r="M2095" s="1">
        <f t="shared" si="500"/>
        <v>0</v>
      </c>
      <c r="O2095" s="1">
        <f t="shared" si="501"/>
        <v>0</v>
      </c>
      <c r="P2095" s="1">
        <f t="shared" si="502"/>
        <v>0</v>
      </c>
      <c r="Q2095" s="1">
        <f t="shared" si="503"/>
        <v>1</v>
      </c>
      <c r="R2095" s="1">
        <f t="shared" si="504"/>
        <v>0</v>
      </c>
      <c r="Y2095" s="62">
        <v>1</v>
      </c>
      <c r="Z2095" s="62">
        <v>205</v>
      </c>
      <c r="AA2095" s="62">
        <v>22.75</v>
      </c>
      <c r="AB2095" s="62">
        <v>715</v>
      </c>
      <c r="AC2095" s="62">
        <v>1</v>
      </c>
    </row>
    <row r="2096" spans="1:29" x14ac:dyDescent="0.25">
      <c r="A2096" s="1">
        <f t="shared" si="490"/>
        <v>0</v>
      </c>
      <c r="B2096" s="1">
        <f t="shared" si="491"/>
        <v>1</v>
      </c>
      <c r="C2096" s="1">
        <f t="shared" si="492"/>
        <v>1</v>
      </c>
      <c r="E2096" s="1">
        <f t="shared" si="493"/>
        <v>1</v>
      </c>
      <c r="F2096" s="1">
        <f t="shared" si="494"/>
        <v>0</v>
      </c>
      <c r="G2096" s="1">
        <f t="shared" si="495"/>
        <v>0</v>
      </c>
      <c r="H2096" s="1">
        <f t="shared" si="496"/>
        <v>0</v>
      </c>
      <c r="J2096" s="1">
        <f t="shared" si="497"/>
        <v>1</v>
      </c>
      <c r="K2096" s="1">
        <f t="shared" si="498"/>
        <v>0</v>
      </c>
      <c r="L2096" s="1">
        <f t="shared" si="499"/>
        <v>0</v>
      </c>
      <c r="M2096" s="1">
        <f t="shared" si="500"/>
        <v>0</v>
      </c>
      <c r="O2096" s="1">
        <f t="shared" si="501"/>
        <v>0</v>
      </c>
      <c r="P2096" s="1">
        <f t="shared" si="502"/>
        <v>0</v>
      </c>
      <c r="Q2096" s="1">
        <f t="shared" si="503"/>
        <v>1</v>
      </c>
      <c r="R2096" s="1">
        <f t="shared" si="504"/>
        <v>0</v>
      </c>
      <c r="Y2096" s="62">
        <v>1</v>
      </c>
      <c r="Z2096" s="62">
        <v>31</v>
      </c>
      <c r="AA2096" s="62">
        <v>12.97</v>
      </c>
      <c r="AB2096" s="62">
        <v>660</v>
      </c>
      <c r="AC2096" s="62">
        <v>1</v>
      </c>
    </row>
    <row r="2097" spans="1:29" x14ac:dyDescent="0.25">
      <c r="A2097" s="1">
        <f t="shared" si="490"/>
        <v>0</v>
      </c>
      <c r="B2097" s="1">
        <f t="shared" si="491"/>
        <v>0</v>
      </c>
      <c r="C2097" s="1">
        <f t="shared" si="492"/>
        <v>1</v>
      </c>
      <c r="E2097" s="1">
        <f t="shared" si="493"/>
        <v>1</v>
      </c>
      <c r="F2097" s="1">
        <f t="shared" si="494"/>
        <v>0</v>
      </c>
      <c r="G2097" s="1">
        <f t="shared" si="495"/>
        <v>0</v>
      </c>
      <c r="H2097" s="1">
        <f t="shared" si="496"/>
        <v>0</v>
      </c>
      <c r="J2097" s="1">
        <f t="shared" si="497"/>
        <v>0</v>
      </c>
      <c r="K2097" s="1">
        <f t="shared" si="498"/>
        <v>0</v>
      </c>
      <c r="L2097" s="1">
        <f t="shared" si="499"/>
        <v>1</v>
      </c>
      <c r="M2097" s="1">
        <f t="shared" si="500"/>
        <v>0</v>
      </c>
      <c r="O2097" s="1">
        <f t="shared" si="501"/>
        <v>0</v>
      </c>
      <c r="P2097" s="1">
        <f t="shared" si="502"/>
        <v>0</v>
      </c>
      <c r="Q2097" s="1">
        <f t="shared" si="503"/>
        <v>1</v>
      </c>
      <c r="R2097" s="1">
        <f t="shared" si="504"/>
        <v>0</v>
      </c>
      <c r="Y2097" s="62">
        <v>1</v>
      </c>
      <c r="Z2097" s="62">
        <v>118</v>
      </c>
      <c r="AA2097" s="62">
        <v>4.34</v>
      </c>
      <c r="AB2097" s="62">
        <v>805</v>
      </c>
      <c r="AC2097" s="62">
        <v>1</v>
      </c>
    </row>
    <row r="2098" spans="1:29" x14ac:dyDescent="0.25">
      <c r="A2098" s="1">
        <f t="shared" si="490"/>
        <v>1</v>
      </c>
      <c r="B2098" s="1">
        <f t="shared" si="491"/>
        <v>1</v>
      </c>
      <c r="C2098" s="1">
        <f t="shared" si="492"/>
        <v>1</v>
      </c>
      <c r="E2098" s="1">
        <f t="shared" si="493"/>
        <v>1</v>
      </c>
      <c r="F2098" s="1">
        <f t="shared" si="494"/>
        <v>0</v>
      </c>
      <c r="G2098" s="1">
        <f t="shared" si="495"/>
        <v>0</v>
      </c>
      <c r="H2098" s="1">
        <f t="shared" si="496"/>
        <v>0</v>
      </c>
      <c r="J2098" s="1">
        <f t="shared" si="497"/>
        <v>1</v>
      </c>
      <c r="K2098" s="1">
        <f t="shared" si="498"/>
        <v>0</v>
      </c>
      <c r="L2098" s="1">
        <f t="shared" si="499"/>
        <v>0</v>
      </c>
      <c r="M2098" s="1">
        <f t="shared" si="500"/>
        <v>0</v>
      </c>
      <c r="O2098" s="1">
        <f t="shared" si="501"/>
        <v>1</v>
      </c>
      <c r="P2098" s="1">
        <f t="shared" si="502"/>
        <v>0</v>
      </c>
      <c r="Q2098" s="1">
        <f t="shared" si="503"/>
        <v>0</v>
      </c>
      <c r="R2098" s="1">
        <f t="shared" si="504"/>
        <v>0</v>
      </c>
      <c r="Y2098" s="62">
        <v>1</v>
      </c>
      <c r="Z2098" s="62">
        <v>90</v>
      </c>
      <c r="AA2098" s="62">
        <v>24.29</v>
      </c>
      <c r="AB2098" s="62">
        <v>675</v>
      </c>
      <c r="AC2098" s="62">
        <v>1</v>
      </c>
    </row>
    <row r="2099" spans="1:29" x14ac:dyDescent="0.25">
      <c r="A2099" s="1">
        <f t="shared" si="490"/>
        <v>0</v>
      </c>
      <c r="B2099" s="1">
        <f t="shared" si="491"/>
        <v>1</v>
      </c>
      <c r="C2099" s="1">
        <f t="shared" si="492"/>
        <v>1</v>
      </c>
      <c r="E2099" s="1">
        <f t="shared" si="493"/>
        <v>1</v>
      </c>
      <c r="F2099" s="1">
        <f t="shared" si="494"/>
        <v>0</v>
      </c>
      <c r="G2099" s="1">
        <f t="shared" si="495"/>
        <v>0</v>
      </c>
      <c r="H2099" s="1">
        <f t="shared" si="496"/>
        <v>0</v>
      </c>
      <c r="J2099" s="1">
        <f t="shared" si="497"/>
        <v>1</v>
      </c>
      <c r="K2099" s="1">
        <f t="shared" si="498"/>
        <v>0</v>
      </c>
      <c r="L2099" s="1">
        <f t="shared" si="499"/>
        <v>0</v>
      </c>
      <c r="M2099" s="1">
        <f t="shared" si="500"/>
        <v>0</v>
      </c>
      <c r="O2099" s="1">
        <f t="shared" si="501"/>
        <v>0</v>
      </c>
      <c r="P2099" s="1">
        <f t="shared" si="502"/>
        <v>0</v>
      </c>
      <c r="Q2099" s="1">
        <f t="shared" si="503"/>
        <v>1</v>
      </c>
      <c r="R2099" s="1">
        <f t="shared" si="504"/>
        <v>0</v>
      </c>
      <c r="Y2099" s="62">
        <v>1</v>
      </c>
      <c r="Z2099" s="62">
        <v>35</v>
      </c>
      <c r="AA2099" s="62">
        <v>38.17</v>
      </c>
      <c r="AB2099" s="62">
        <v>695</v>
      </c>
      <c r="AC2099" s="62">
        <v>1</v>
      </c>
    </row>
    <row r="2100" spans="1:29" x14ac:dyDescent="0.25">
      <c r="A2100" s="1">
        <f t="shared" si="490"/>
        <v>1</v>
      </c>
      <c r="B2100" s="1">
        <f t="shared" si="491"/>
        <v>1</v>
      </c>
      <c r="C2100" s="1">
        <f t="shared" si="492"/>
        <v>1</v>
      </c>
      <c r="E2100" s="1">
        <f t="shared" si="493"/>
        <v>1</v>
      </c>
      <c r="F2100" s="1">
        <f t="shared" si="494"/>
        <v>0</v>
      </c>
      <c r="G2100" s="1">
        <f t="shared" si="495"/>
        <v>0</v>
      </c>
      <c r="H2100" s="1">
        <f t="shared" si="496"/>
        <v>0</v>
      </c>
      <c r="J2100" s="1">
        <f t="shared" si="497"/>
        <v>1</v>
      </c>
      <c r="K2100" s="1">
        <f t="shared" si="498"/>
        <v>0</v>
      </c>
      <c r="L2100" s="1">
        <f t="shared" si="499"/>
        <v>0</v>
      </c>
      <c r="M2100" s="1">
        <f t="shared" si="500"/>
        <v>0</v>
      </c>
      <c r="O2100" s="1">
        <f t="shared" si="501"/>
        <v>1</v>
      </c>
      <c r="P2100" s="1">
        <f t="shared" si="502"/>
        <v>0</v>
      </c>
      <c r="Q2100" s="1">
        <f t="shared" si="503"/>
        <v>0</v>
      </c>
      <c r="R2100" s="1">
        <f t="shared" si="504"/>
        <v>0</v>
      </c>
      <c r="Y2100" s="62">
        <v>0</v>
      </c>
      <c r="Z2100" s="62">
        <v>165</v>
      </c>
      <c r="AA2100" s="62">
        <v>23.33</v>
      </c>
      <c r="AB2100" s="62">
        <v>685</v>
      </c>
      <c r="AC2100" s="62">
        <v>1</v>
      </c>
    </row>
    <row r="2101" spans="1:29" x14ac:dyDescent="0.25">
      <c r="A2101" s="1">
        <f t="shared" si="490"/>
        <v>0</v>
      </c>
      <c r="B2101" s="1">
        <f t="shared" si="491"/>
        <v>1</v>
      </c>
      <c r="C2101" s="1">
        <f t="shared" si="492"/>
        <v>1</v>
      </c>
      <c r="E2101" s="1">
        <f t="shared" si="493"/>
        <v>1</v>
      </c>
      <c r="F2101" s="1">
        <f t="shared" si="494"/>
        <v>0</v>
      </c>
      <c r="G2101" s="1">
        <f t="shared" si="495"/>
        <v>0</v>
      </c>
      <c r="H2101" s="1">
        <f t="shared" si="496"/>
        <v>0</v>
      </c>
      <c r="J2101" s="1">
        <f t="shared" si="497"/>
        <v>1</v>
      </c>
      <c r="K2101" s="1">
        <f t="shared" si="498"/>
        <v>0</v>
      </c>
      <c r="L2101" s="1">
        <f t="shared" si="499"/>
        <v>0</v>
      </c>
      <c r="M2101" s="1">
        <f t="shared" si="500"/>
        <v>0</v>
      </c>
      <c r="O2101" s="1">
        <f t="shared" si="501"/>
        <v>0</v>
      </c>
      <c r="P2101" s="1">
        <f t="shared" si="502"/>
        <v>0</v>
      </c>
      <c r="Q2101" s="1">
        <f t="shared" si="503"/>
        <v>1</v>
      </c>
      <c r="R2101" s="1">
        <f t="shared" si="504"/>
        <v>0</v>
      </c>
      <c r="Y2101" s="62">
        <v>1</v>
      </c>
      <c r="Z2101" s="62">
        <v>31.46622</v>
      </c>
      <c r="AA2101" s="62">
        <v>9.99</v>
      </c>
      <c r="AB2101" s="62">
        <v>680</v>
      </c>
      <c r="AC2101" s="62">
        <v>1</v>
      </c>
    </row>
    <row r="2102" spans="1:29" x14ac:dyDescent="0.25">
      <c r="A2102" s="1">
        <f t="shared" si="490"/>
        <v>1</v>
      </c>
      <c r="B2102" s="1">
        <f t="shared" si="491"/>
        <v>1</v>
      </c>
      <c r="C2102" s="1">
        <f t="shared" si="492"/>
        <v>1</v>
      </c>
      <c r="E2102" s="1">
        <f t="shared" si="493"/>
        <v>1</v>
      </c>
      <c r="F2102" s="1">
        <f t="shared" si="494"/>
        <v>0</v>
      </c>
      <c r="G2102" s="1">
        <f t="shared" si="495"/>
        <v>0</v>
      </c>
      <c r="H2102" s="1">
        <f t="shared" si="496"/>
        <v>0</v>
      </c>
      <c r="J2102" s="1">
        <f t="shared" si="497"/>
        <v>1</v>
      </c>
      <c r="K2102" s="1">
        <f t="shared" si="498"/>
        <v>0</v>
      </c>
      <c r="L2102" s="1">
        <f t="shared" si="499"/>
        <v>0</v>
      </c>
      <c r="M2102" s="1">
        <f t="shared" si="500"/>
        <v>0</v>
      </c>
      <c r="O2102" s="1">
        <f t="shared" si="501"/>
        <v>1</v>
      </c>
      <c r="P2102" s="1">
        <f t="shared" si="502"/>
        <v>0</v>
      </c>
      <c r="Q2102" s="1">
        <f t="shared" si="503"/>
        <v>0</v>
      </c>
      <c r="R2102" s="1">
        <f t="shared" si="504"/>
        <v>0</v>
      </c>
      <c r="Y2102" s="62">
        <v>0</v>
      </c>
      <c r="Z2102" s="62">
        <v>84.436000000000007</v>
      </c>
      <c r="AA2102" s="62">
        <v>7.02</v>
      </c>
      <c r="AB2102" s="62">
        <v>690</v>
      </c>
      <c r="AC2102" s="62">
        <v>1</v>
      </c>
    </row>
    <row r="2103" spans="1:29" x14ac:dyDescent="0.25">
      <c r="A2103" s="1">
        <f t="shared" si="490"/>
        <v>1</v>
      </c>
      <c r="B2103" s="1">
        <f t="shared" si="491"/>
        <v>1</v>
      </c>
      <c r="C2103" s="1">
        <f t="shared" si="492"/>
        <v>1</v>
      </c>
      <c r="E2103" s="1">
        <f t="shared" si="493"/>
        <v>1</v>
      </c>
      <c r="F2103" s="1">
        <f t="shared" si="494"/>
        <v>0</v>
      </c>
      <c r="G2103" s="1">
        <f t="shared" si="495"/>
        <v>0</v>
      </c>
      <c r="H2103" s="1">
        <f t="shared" si="496"/>
        <v>0</v>
      </c>
      <c r="J2103" s="1">
        <f t="shared" si="497"/>
        <v>1</v>
      </c>
      <c r="K2103" s="1">
        <f t="shared" si="498"/>
        <v>0</v>
      </c>
      <c r="L2103" s="1">
        <f t="shared" si="499"/>
        <v>0</v>
      </c>
      <c r="M2103" s="1">
        <f t="shared" si="500"/>
        <v>0</v>
      </c>
      <c r="O2103" s="1">
        <f t="shared" si="501"/>
        <v>1</v>
      </c>
      <c r="P2103" s="1">
        <f t="shared" si="502"/>
        <v>0</v>
      </c>
      <c r="Q2103" s="1">
        <f t="shared" si="503"/>
        <v>0</v>
      </c>
      <c r="R2103" s="1">
        <f t="shared" si="504"/>
        <v>0</v>
      </c>
      <c r="Y2103" s="62">
        <v>1</v>
      </c>
      <c r="Z2103" s="62">
        <v>85</v>
      </c>
      <c r="AA2103" s="62">
        <v>15.15</v>
      </c>
      <c r="AB2103" s="62">
        <v>725</v>
      </c>
      <c r="AC2103" s="62">
        <v>1</v>
      </c>
    </row>
    <row r="2104" spans="1:29" x14ac:dyDescent="0.25">
      <c r="A2104" s="1">
        <f t="shared" si="490"/>
        <v>0</v>
      </c>
      <c r="B2104" s="1">
        <f t="shared" si="491"/>
        <v>0</v>
      </c>
      <c r="C2104" s="1">
        <f t="shared" si="492"/>
        <v>1</v>
      </c>
      <c r="E2104" s="1">
        <f t="shared" si="493"/>
        <v>1</v>
      </c>
      <c r="F2104" s="1">
        <f t="shared" si="494"/>
        <v>0</v>
      </c>
      <c r="G2104" s="1">
        <f t="shared" si="495"/>
        <v>0</v>
      </c>
      <c r="H2104" s="1">
        <f t="shared" si="496"/>
        <v>0</v>
      </c>
      <c r="J2104" s="1">
        <f t="shared" si="497"/>
        <v>0</v>
      </c>
      <c r="K2104" s="1">
        <f t="shared" si="498"/>
        <v>0</v>
      </c>
      <c r="L2104" s="1">
        <f t="shared" si="499"/>
        <v>1</v>
      </c>
      <c r="M2104" s="1">
        <f t="shared" si="500"/>
        <v>0</v>
      </c>
      <c r="O2104" s="1">
        <f t="shared" si="501"/>
        <v>0</v>
      </c>
      <c r="P2104" s="1">
        <f t="shared" si="502"/>
        <v>0</v>
      </c>
      <c r="Q2104" s="1">
        <f t="shared" si="503"/>
        <v>1</v>
      </c>
      <c r="R2104" s="1">
        <f t="shared" si="504"/>
        <v>0</v>
      </c>
      <c r="Y2104" s="62">
        <v>0</v>
      </c>
      <c r="Z2104" s="62">
        <v>88</v>
      </c>
      <c r="AA2104" s="62">
        <v>12.29</v>
      </c>
      <c r="AB2104" s="62">
        <v>685</v>
      </c>
      <c r="AC2104" s="62">
        <v>1</v>
      </c>
    </row>
    <row r="2105" spans="1:29" x14ac:dyDescent="0.25">
      <c r="A2105" s="1">
        <f t="shared" si="490"/>
        <v>1</v>
      </c>
      <c r="B2105" s="1">
        <f t="shared" si="491"/>
        <v>1</v>
      </c>
      <c r="C2105" s="1">
        <f t="shared" si="492"/>
        <v>1</v>
      </c>
      <c r="E2105" s="1">
        <f t="shared" si="493"/>
        <v>1</v>
      </c>
      <c r="F2105" s="1">
        <f t="shared" si="494"/>
        <v>0</v>
      </c>
      <c r="G2105" s="1">
        <f t="shared" si="495"/>
        <v>0</v>
      </c>
      <c r="H2105" s="1">
        <f t="shared" si="496"/>
        <v>0</v>
      </c>
      <c r="J2105" s="1">
        <f t="shared" si="497"/>
        <v>1</v>
      </c>
      <c r="K2105" s="1">
        <f t="shared" si="498"/>
        <v>0</v>
      </c>
      <c r="L2105" s="1">
        <f t="shared" si="499"/>
        <v>0</v>
      </c>
      <c r="M2105" s="1">
        <f t="shared" si="500"/>
        <v>0</v>
      </c>
      <c r="O2105" s="1">
        <f t="shared" si="501"/>
        <v>1</v>
      </c>
      <c r="P2105" s="1">
        <f t="shared" si="502"/>
        <v>0</v>
      </c>
      <c r="Q2105" s="1">
        <f t="shared" si="503"/>
        <v>0</v>
      </c>
      <c r="R2105" s="1">
        <f t="shared" si="504"/>
        <v>0</v>
      </c>
      <c r="Y2105" s="62">
        <v>0</v>
      </c>
      <c r="Z2105" s="62">
        <v>75</v>
      </c>
      <c r="AA2105" s="62">
        <v>10.220000000000001</v>
      </c>
      <c r="AB2105" s="62">
        <v>675</v>
      </c>
      <c r="AC2105" s="62">
        <v>1</v>
      </c>
    </row>
    <row r="2106" spans="1:29" x14ac:dyDescent="0.25">
      <c r="A2106" s="1">
        <f t="shared" si="490"/>
        <v>0</v>
      </c>
      <c r="B2106" s="1">
        <f t="shared" si="491"/>
        <v>1</v>
      </c>
      <c r="C2106" s="1">
        <f t="shared" si="492"/>
        <v>1</v>
      </c>
      <c r="E2106" s="1">
        <f t="shared" si="493"/>
        <v>1</v>
      </c>
      <c r="F2106" s="1">
        <f t="shared" si="494"/>
        <v>0</v>
      </c>
      <c r="G2106" s="1">
        <f t="shared" si="495"/>
        <v>0</v>
      </c>
      <c r="H2106" s="1">
        <f t="shared" si="496"/>
        <v>0</v>
      </c>
      <c r="J2106" s="1">
        <f t="shared" si="497"/>
        <v>1</v>
      </c>
      <c r="K2106" s="1">
        <f t="shared" si="498"/>
        <v>0</v>
      </c>
      <c r="L2106" s="1">
        <f t="shared" si="499"/>
        <v>0</v>
      </c>
      <c r="M2106" s="1">
        <f t="shared" si="500"/>
        <v>0</v>
      </c>
      <c r="O2106" s="1">
        <f t="shared" si="501"/>
        <v>0</v>
      </c>
      <c r="P2106" s="1">
        <f t="shared" si="502"/>
        <v>0</v>
      </c>
      <c r="Q2106" s="1">
        <f t="shared" si="503"/>
        <v>1</v>
      </c>
      <c r="R2106" s="1">
        <f t="shared" si="504"/>
        <v>0</v>
      </c>
      <c r="Y2106" s="62">
        <v>0</v>
      </c>
      <c r="Z2106" s="62">
        <v>55</v>
      </c>
      <c r="AA2106" s="62">
        <v>26.53</v>
      </c>
      <c r="AB2106" s="62">
        <v>680</v>
      </c>
      <c r="AC2106" s="62">
        <v>1</v>
      </c>
    </row>
    <row r="2107" spans="1:29" x14ac:dyDescent="0.25">
      <c r="A2107" s="1">
        <f t="shared" si="490"/>
        <v>0</v>
      </c>
      <c r="B2107" s="1">
        <f t="shared" si="491"/>
        <v>1</v>
      </c>
      <c r="C2107" s="1">
        <f t="shared" si="492"/>
        <v>1</v>
      </c>
      <c r="E2107" s="1">
        <f t="shared" si="493"/>
        <v>1</v>
      </c>
      <c r="F2107" s="1">
        <f t="shared" si="494"/>
        <v>0</v>
      </c>
      <c r="G2107" s="1">
        <f t="shared" si="495"/>
        <v>0</v>
      </c>
      <c r="H2107" s="1">
        <f t="shared" si="496"/>
        <v>0</v>
      </c>
      <c r="J2107" s="1">
        <f t="shared" si="497"/>
        <v>1</v>
      </c>
      <c r="K2107" s="1">
        <f t="shared" si="498"/>
        <v>0</v>
      </c>
      <c r="L2107" s="1">
        <f t="shared" si="499"/>
        <v>0</v>
      </c>
      <c r="M2107" s="1">
        <f t="shared" si="500"/>
        <v>0</v>
      </c>
      <c r="O2107" s="1">
        <f t="shared" si="501"/>
        <v>0</v>
      </c>
      <c r="P2107" s="1">
        <f t="shared" si="502"/>
        <v>0</v>
      </c>
      <c r="Q2107" s="1">
        <f t="shared" si="503"/>
        <v>1</v>
      </c>
      <c r="R2107" s="1">
        <f t="shared" si="504"/>
        <v>0</v>
      </c>
      <c r="Y2107" s="62">
        <v>1</v>
      </c>
      <c r="Z2107" s="62">
        <v>24.707999999999998</v>
      </c>
      <c r="AA2107" s="62">
        <v>54.35</v>
      </c>
      <c r="AB2107" s="62">
        <v>675</v>
      </c>
      <c r="AC2107" s="62">
        <v>1</v>
      </c>
    </row>
    <row r="2108" spans="1:29" x14ac:dyDescent="0.25">
      <c r="A2108" s="1">
        <f t="shared" si="490"/>
        <v>1</v>
      </c>
      <c r="B2108" s="1">
        <f t="shared" si="491"/>
        <v>1</v>
      </c>
      <c r="C2108" s="1">
        <f t="shared" si="492"/>
        <v>1</v>
      </c>
      <c r="E2108" s="1">
        <f t="shared" si="493"/>
        <v>1</v>
      </c>
      <c r="F2108" s="1">
        <f t="shared" si="494"/>
        <v>0</v>
      </c>
      <c r="G2108" s="1">
        <f t="shared" si="495"/>
        <v>0</v>
      </c>
      <c r="H2108" s="1">
        <f t="shared" si="496"/>
        <v>0</v>
      </c>
      <c r="J2108" s="1">
        <f t="shared" si="497"/>
        <v>1</v>
      </c>
      <c r="K2108" s="1">
        <f t="shared" si="498"/>
        <v>0</v>
      </c>
      <c r="L2108" s="1">
        <f t="shared" si="499"/>
        <v>0</v>
      </c>
      <c r="M2108" s="1">
        <f t="shared" si="500"/>
        <v>0</v>
      </c>
      <c r="O2108" s="1">
        <f t="shared" si="501"/>
        <v>1</v>
      </c>
      <c r="P2108" s="1">
        <f t="shared" si="502"/>
        <v>0</v>
      </c>
      <c r="Q2108" s="1">
        <f t="shared" si="503"/>
        <v>0</v>
      </c>
      <c r="R2108" s="1">
        <f t="shared" si="504"/>
        <v>0</v>
      </c>
      <c r="Y2108" s="62">
        <v>1</v>
      </c>
      <c r="Z2108" s="62">
        <v>142</v>
      </c>
      <c r="AA2108" s="62">
        <v>29.92</v>
      </c>
      <c r="AB2108" s="62">
        <v>715</v>
      </c>
      <c r="AC2108" s="62">
        <v>1</v>
      </c>
    </row>
    <row r="2109" spans="1:29" x14ac:dyDescent="0.25">
      <c r="A2109" s="1">
        <f t="shared" si="490"/>
        <v>1</v>
      </c>
      <c r="B2109" s="1">
        <f t="shared" si="491"/>
        <v>1</v>
      </c>
      <c r="C2109" s="1">
        <f t="shared" si="492"/>
        <v>1</v>
      </c>
      <c r="E2109" s="1">
        <f t="shared" si="493"/>
        <v>1</v>
      </c>
      <c r="F2109" s="1">
        <f t="shared" si="494"/>
        <v>0</v>
      </c>
      <c r="G2109" s="1">
        <f t="shared" si="495"/>
        <v>0</v>
      </c>
      <c r="H2109" s="1">
        <f t="shared" si="496"/>
        <v>0</v>
      </c>
      <c r="J2109" s="1">
        <f t="shared" si="497"/>
        <v>1</v>
      </c>
      <c r="K2109" s="1">
        <f t="shared" si="498"/>
        <v>0</v>
      </c>
      <c r="L2109" s="1">
        <f t="shared" si="499"/>
        <v>0</v>
      </c>
      <c r="M2109" s="1">
        <f t="shared" si="500"/>
        <v>0</v>
      </c>
      <c r="O2109" s="1">
        <f t="shared" si="501"/>
        <v>1</v>
      </c>
      <c r="P2109" s="1">
        <f t="shared" si="502"/>
        <v>0</v>
      </c>
      <c r="Q2109" s="1">
        <f t="shared" si="503"/>
        <v>0</v>
      </c>
      <c r="R2109" s="1">
        <f t="shared" si="504"/>
        <v>0</v>
      </c>
      <c r="Y2109" s="62">
        <v>1</v>
      </c>
      <c r="Z2109" s="62">
        <v>70</v>
      </c>
      <c r="AA2109" s="62">
        <v>17.54</v>
      </c>
      <c r="AB2109" s="62">
        <v>665</v>
      </c>
      <c r="AC2109" s="62">
        <v>1</v>
      </c>
    </row>
    <row r="2110" spans="1:29" x14ac:dyDescent="0.25">
      <c r="A2110" s="1">
        <f t="shared" si="490"/>
        <v>0</v>
      </c>
      <c r="B2110" s="1">
        <f t="shared" si="491"/>
        <v>1</v>
      </c>
      <c r="C2110" s="1">
        <f t="shared" si="492"/>
        <v>1</v>
      </c>
      <c r="E2110" s="1">
        <f t="shared" si="493"/>
        <v>1</v>
      </c>
      <c r="F2110" s="1">
        <f t="shared" si="494"/>
        <v>0</v>
      </c>
      <c r="G2110" s="1">
        <f t="shared" si="495"/>
        <v>0</v>
      </c>
      <c r="H2110" s="1">
        <f t="shared" si="496"/>
        <v>0</v>
      </c>
      <c r="J2110" s="1">
        <f t="shared" si="497"/>
        <v>1</v>
      </c>
      <c r="K2110" s="1">
        <f t="shared" si="498"/>
        <v>0</v>
      </c>
      <c r="L2110" s="1">
        <f t="shared" si="499"/>
        <v>0</v>
      </c>
      <c r="M2110" s="1">
        <f t="shared" si="500"/>
        <v>0</v>
      </c>
      <c r="O2110" s="1">
        <f t="shared" si="501"/>
        <v>0</v>
      </c>
      <c r="P2110" s="1">
        <f t="shared" si="502"/>
        <v>0</v>
      </c>
      <c r="Q2110" s="1">
        <f t="shared" si="503"/>
        <v>1</v>
      </c>
      <c r="R2110" s="1">
        <f t="shared" si="504"/>
        <v>0</v>
      </c>
      <c r="Y2110" s="62">
        <v>1</v>
      </c>
      <c r="Z2110" s="62">
        <v>50.192</v>
      </c>
      <c r="AA2110" s="62">
        <v>9.85</v>
      </c>
      <c r="AB2110" s="62">
        <v>670</v>
      </c>
      <c r="AC2110" s="62">
        <v>1</v>
      </c>
    </row>
    <row r="2111" spans="1:29" x14ac:dyDescent="0.25">
      <c r="A2111" s="1">
        <f t="shared" si="490"/>
        <v>0</v>
      </c>
      <c r="B2111" s="1">
        <f t="shared" si="491"/>
        <v>0</v>
      </c>
      <c r="C2111" s="1">
        <f t="shared" si="492"/>
        <v>0</v>
      </c>
      <c r="E2111" s="1">
        <f t="shared" si="493"/>
        <v>0</v>
      </c>
      <c r="F2111" s="1">
        <f t="shared" si="494"/>
        <v>0</v>
      </c>
      <c r="G2111" s="1">
        <f t="shared" si="495"/>
        <v>1</v>
      </c>
      <c r="H2111" s="1">
        <f t="shared" si="496"/>
        <v>0</v>
      </c>
      <c r="J2111" s="1">
        <f t="shared" si="497"/>
        <v>0</v>
      </c>
      <c r="K2111" s="1">
        <f t="shared" si="498"/>
        <v>0</v>
      </c>
      <c r="L2111" s="1">
        <f t="shared" si="499"/>
        <v>1</v>
      </c>
      <c r="M2111" s="1">
        <f t="shared" si="500"/>
        <v>0</v>
      </c>
      <c r="O2111" s="1">
        <f t="shared" si="501"/>
        <v>0</v>
      </c>
      <c r="P2111" s="1">
        <f t="shared" si="502"/>
        <v>0</v>
      </c>
      <c r="Q2111" s="1">
        <f t="shared" si="503"/>
        <v>1</v>
      </c>
      <c r="R2111" s="1">
        <f t="shared" si="504"/>
        <v>0</v>
      </c>
      <c r="Y2111" s="62">
        <v>1</v>
      </c>
      <c r="Z2111" s="62">
        <v>45</v>
      </c>
      <c r="AA2111" s="62">
        <v>18.559999999999999</v>
      </c>
      <c r="AB2111" s="62">
        <v>725</v>
      </c>
      <c r="AC2111" s="62">
        <v>1</v>
      </c>
    </row>
    <row r="2112" spans="1:29" x14ac:dyDescent="0.25">
      <c r="A2112" s="1">
        <f t="shared" si="490"/>
        <v>0</v>
      </c>
      <c r="B2112" s="1">
        <f t="shared" si="491"/>
        <v>0</v>
      </c>
      <c r="C2112" s="1">
        <f t="shared" si="492"/>
        <v>1</v>
      </c>
      <c r="E2112" s="1">
        <f t="shared" si="493"/>
        <v>1</v>
      </c>
      <c r="F2112" s="1">
        <f t="shared" si="494"/>
        <v>0</v>
      </c>
      <c r="G2112" s="1">
        <f t="shared" si="495"/>
        <v>0</v>
      </c>
      <c r="H2112" s="1">
        <f t="shared" si="496"/>
        <v>0</v>
      </c>
      <c r="J2112" s="1">
        <f t="shared" si="497"/>
        <v>0</v>
      </c>
      <c r="K2112" s="1">
        <f t="shared" si="498"/>
        <v>0</v>
      </c>
      <c r="L2112" s="1">
        <f t="shared" si="499"/>
        <v>1</v>
      </c>
      <c r="M2112" s="1">
        <f t="shared" si="500"/>
        <v>0</v>
      </c>
      <c r="O2112" s="1">
        <f t="shared" si="501"/>
        <v>0</v>
      </c>
      <c r="P2112" s="1">
        <f t="shared" si="502"/>
        <v>0</v>
      </c>
      <c r="Q2112" s="1">
        <f t="shared" si="503"/>
        <v>1</v>
      </c>
      <c r="R2112" s="1">
        <f t="shared" si="504"/>
        <v>0</v>
      </c>
      <c r="Y2112" s="62">
        <v>1</v>
      </c>
      <c r="Z2112" s="62">
        <v>130</v>
      </c>
      <c r="AA2112" s="62">
        <v>26.41</v>
      </c>
      <c r="AB2112" s="62">
        <v>715</v>
      </c>
      <c r="AC2112" s="62">
        <v>1</v>
      </c>
    </row>
    <row r="2113" spans="1:29" x14ac:dyDescent="0.25">
      <c r="A2113" s="1">
        <f t="shared" si="490"/>
        <v>1</v>
      </c>
      <c r="B2113" s="1">
        <f t="shared" si="491"/>
        <v>1</v>
      </c>
      <c r="C2113" s="1">
        <f t="shared" si="492"/>
        <v>1</v>
      </c>
      <c r="E2113" s="1">
        <f t="shared" si="493"/>
        <v>1</v>
      </c>
      <c r="F2113" s="1">
        <f t="shared" si="494"/>
        <v>0</v>
      </c>
      <c r="G2113" s="1">
        <f t="shared" si="495"/>
        <v>0</v>
      </c>
      <c r="H2113" s="1">
        <f t="shared" si="496"/>
        <v>0</v>
      </c>
      <c r="J2113" s="1">
        <f t="shared" si="497"/>
        <v>1</v>
      </c>
      <c r="K2113" s="1">
        <f t="shared" si="498"/>
        <v>0</v>
      </c>
      <c r="L2113" s="1">
        <f t="shared" si="499"/>
        <v>0</v>
      </c>
      <c r="M2113" s="1">
        <f t="shared" si="500"/>
        <v>0</v>
      </c>
      <c r="O2113" s="1">
        <f t="shared" si="501"/>
        <v>1</v>
      </c>
      <c r="P2113" s="1">
        <f t="shared" si="502"/>
        <v>0</v>
      </c>
      <c r="Q2113" s="1">
        <f t="shared" si="503"/>
        <v>0</v>
      </c>
      <c r="R2113" s="1">
        <f t="shared" si="504"/>
        <v>0</v>
      </c>
      <c r="Y2113" s="62">
        <v>0</v>
      </c>
      <c r="Z2113" s="62">
        <v>35</v>
      </c>
      <c r="AA2113" s="62">
        <v>26.78</v>
      </c>
      <c r="AB2113" s="62">
        <v>750</v>
      </c>
      <c r="AC2113" s="62">
        <v>1</v>
      </c>
    </row>
    <row r="2114" spans="1:29" x14ac:dyDescent="0.25">
      <c r="A2114" s="1">
        <f t="shared" si="490"/>
        <v>0</v>
      </c>
      <c r="B2114" s="1">
        <f t="shared" si="491"/>
        <v>0</v>
      </c>
      <c r="C2114" s="1">
        <f t="shared" si="492"/>
        <v>1</v>
      </c>
      <c r="E2114" s="1">
        <f t="shared" si="493"/>
        <v>1</v>
      </c>
      <c r="F2114" s="1">
        <f t="shared" si="494"/>
        <v>0</v>
      </c>
      <c r="G2114" s="1">
        <f t="shared" si="495"/>
        <v>0</v>
      </c>
      <c r="H2114" s="1">
        <f t="shared" si="496"/>
        <v>0</v>
      </c>
      <c r="J2114" s="1">
        <f t="shared" si="497"/>
        <v>0</v>
      </c>
      <c r="K2114" s="1">
        <f t="shared" si="498"/>
        <v>0</v>
      </c>
      <c r="L2114" s="1">
        <f t="shared" si="499"/>
        <v>1</v>
      </c>
      <c r="M2114" s="1">
        <f t="shared" si="500"/>
        <v>0</v>
      </c>
      <c r="O2114" s="1">
        <f t="shared" si="501"/>
        <v>0</v>
      </c>
      <c r="P2114" s="1">
        <f t="shared" si="502"/>
        <v>0</v>
      </c>
      <c r="Q2114" s="1">
        <f t="shared" si="503"/>
        <v>1</v>
      </c>
      <c r="R2114" s="1">
        <f t="shared" si="504"/>
        <v>0</v>
      </c>
      <c r="Y2114" s="62">
        <v>1</v>
      </c>
      <c r="Z2114" s="62">
        <v>105</v>
      </c>
      <c r="AA2114" s="62">
        <v>9.9700000000000006</v>
      </c>
      <c r="AB2114" s="62">
        <v>710</v>
      </c>
      <c r="AC2114" s="62">
        <v>1</v>
      </c>
    </row>
    <row r="2115" spans="1:29" x14ac:dyDescent="0.25">
      <c r="A2115" s="1">
        <f t="shared" si="490"/>
        <v>0</v>
      </c>
      <c r="B2115" s="1">
        <f t="shared" si="491"/>
        <v>1</v>
      </c>
      <c r="C2115" s="1">
        <f t="shared" si="492"/>
        <v>1</v>
      </c>
      <c r="E2115" s="1">
        <f t="shared" si="493"/>
        <v>1</v>
      </c>
      <c r="F2115" s="1">
        <f t="shared" si="494"/>
        <v>0</v>
      </c>
      <c r="G2115" s="1">
        <f t="shared" si="495"/>
        <v>0</v>
      </c>
      <c r="H2115" s="1">
        <f t="shared" si="496"/>
        <v>0</v>
      </c>
      <c r="J2115" s="1">
        <f t="shared" si="497"/>
        <v>1</v>
      </c>
      <c r="K2115" s="1">
        <f t="shared" si="498"/>
        <v>0</v>
      </c>
      <c r="L2115" s="1">
        <f t="shared" si="499"/>
        <v>0</v>
      </c>
      <c r="M2115" s="1">
        <f t="shared" si="500"/>
        <v>0</v>
      </c>
      <c r="O2115" s="1">
        <f t="shared" si="501"/>
        <v>0</v>
      </c>
      <c r="P2115" s="1">
        <f t="shared" si="502"/>
        <v>0</v>
      </c>
      <c r="Q2115" s="1">
        <f t="shared" si="503"/>
        <v>1</v>
      </c>
      <c r="R2115" s="1">
        <f t="shared" si="504"/>
        <v>0</v>
      </c>
      <c r="Y2115" s="62">
        <v>1</v>
      </c>
      <c r="Z2115" s="62">
        <v>200</v>
      </c>
      <c r="AA2115" s="62">
        <v>22.67</v>
      </c>
      <c r="AB2115" s="62">
        <v>685</v>
      </c>
      <c r="AC2115" s="62">
        <v>1</v>
      </c>
    </row>
    <row r="2116" spans="1:29" x14ac:dyDescent="0.25">
      <c r="A2116" s="1">
        <f t="shared" si="490"/>
        <v>1</v>
      </c>
      <c r="B2116" s="1">
        <f t="shared" si="491"/>
        <v>1</v>
      </c>
      <c r="C2116" s="1">
        <f t="shared" si="492"/>
        <v>1</v>
      </c>
      <c r="E2116" s="1">
        <f t="shared" si="493"/>
        <v>1</v>
      </c>
      <c r="F2116" s="1">
        <f t="shared" si="494"/>
        <v>0</v>
      </c>
      <c r="G2116" s="1">
        <f t="shared" si="495"/>
        <v>0</v>
      </c>
      <c r="H2116" s="1">
        <f t="shared" si="496"/>
        <v>0</v>
      </c>
      <c r="J2116" s="1">
        <f t="shared" si="497"/>
        <v>1</v>
      </c>
      <c r="K2116" s="1">
        <f t="shared" si="498"/>
        <v>0</v>
      </c>
      <c r="L2116" s="1">
        <f t="shared" si="499"/>
        <v>0</v>
      </c>
      <c r="M2116" s="1">
        <f t="shared" si="500"/>
        <v>0</v>
      </c>
      <c r="O2116" s="1">
        <f t="shared" si="501"/>
        <v>1</v>
      </c>
      <c r="P2116" s="1">
        <f t="shared" si="502"/>
        <v>0</v>
      </c>
      <c r="Q2116" s="1">
        <f t="shared" si="503"/>
        <v>0</v>
      </c>
      <c r="R2116" s="1">
        <f t="shared" si="504"/>
        <v>0</v>
      </c>
      <c r="Y2116" s="62">
        <v>0</v>
      </c>
      <c r="Z2116" s="62">
        <v>90</v>
      </c>
      <c r="AA2116" s="62">
        <v>14.48</v>
      </c>
      <c r="AB2116" s="62">
        <v>675</v>
      </c>
      <c r="AC2116" s="62">
        <v>1</v>
      </c>
    </row>
    <row r="2117" spans="1:29" x14ac:dyDescent="0.25">
      <c r="A2117" s="1">
        <f t="shared" si="490"/>
        <v>1</v>
      </c>
      <c r="B2117" s="1">
        <f t="shared" si="491"/>
        <v>1</v>
      </c>
      <c r="C2117" s="1">
        <f t="shared" si="492"/>
        <v>1</v>
      </c>
      <c r="E2117" s="1">
        <f t="shared" si="493"/>
        <v>1</v>
      </c>
      <c r="F2117" s="1">
        <f t="shared" si="494"/>
        <v>0</v>
      </c>
      <c r="G2117" s="1">
        <f t="shared" si="495"/>
        <v>0</v>
      </c>
      <c r="H2117" s="1">
        <f t="shared" si="496"/>
        <v>0</v>
      </c>
      <c r="J2117" s="1">
        <f t="shared" si="497"/>
        <v>1</v>
      </c>
      <c r="K2117" s="1">
        <f t="shared" si="498"/>
        <v>0</v>
      </c>
      <c r="L2117" s="1">
        <f t="shared" si="499"/>
        <v>0</v>
      </c>
      <c r="M2117" s="1">
        <f t="shared" si="500"/>
        <v>0</v>
      </c>
      <c r="O2117" s="1">
        <f t="shared" si="501"/>
        <v>1</v>
      </c>
      <c r="P2117" s="1">
        <f t="shared" si="502"/>
        <v>0</v>
      </c>
      <c r="Q2117" s="1">
        <f t="shared" si="503"/>
        <v>0</v>
      </c>
      <c r="R2117" s="1">
        <f t="shared" si="504"/>
        <v>0</v>
      </c>
      <c r="Y2117" s="62">
        <v>1</v>
      </c>
      <c r="Z2117" s="62">
        <v>113</v>
      </c>
      <c r="AA2117" s="62">
        <v>14.57</v>
      </c>
      <c r="AB2117" s="62">
        <v>660</v>
      </c>
      <c r="AC2117" s="62">
        <v>1</v>
      </c>
    </row>
    <row r="2118" spans="1:29" x14ac:dyDescent="0.25">
      <c r="A2118" s="1">
        <f t="shared" si="490"/>
        <v>1</v>
      </c>
      <c r="B2118" s="1">
        <f t="shared" si="491"/>
        <v>1</v>
      </c>
      <c r="C2118" s="1">
        <f t="shared" si="492"/>
        <v>1</v>
      </c>
      <c r="E2118" s="1">
        <f t="shared" si="493"/>
        <v>1</v>
      </c>
      <c r="F2118" s="1">
        <f t="shared" si="494"/>
        <v>0</v>
      </c>
      <c r="G2118" s="1">
        <f t="shared" si="495"/>
        <v>0</v>
      </c>
      <c r="H2118" s="1">
        <f t="shared" si="496"/>
        <v>0</v>
      </c>
      <c r="J2118" s="1">
        <f t="shared" si="497"/>
        <v>1</v>
      </c>
      <c r="K2118" s="1">
        <f t="shared" si="498"/>
        <v>0</v>
      </c>
      <c r="L2118" s="1">
        <f t="shared" si="499"/>
        <v>0</v>
      </c>
      <c r="M2118" s="1">
        <f t="shared" si="500"/>
        <v>0</v>
      </c>
      <c r="O2118" s="1">
        <f t="shared" si="501"/>
        <v>1</v>
      </c>
      <c r="P2118" s="1">
        <f t="shared" si="502"/>
        <v>0</v>
      </c>
      <c r="Q2118" s="1">
        <f t="shared" si="503"/>
        <v>0</v>
      </c>
      <c r="R2118" s="1">
        <f t="shared" si="504"/>
        <v>0</v>
      </c>
      <c r="Y2118" s="62">
        <v>1</v>
      </c>
      <c r="Z2118" s="62">
        <v>48</v>
      </c>
      <c r="AA2118" s="62">
        <v>13.14</v>
      </c>
      <c r="AB2118" s="62">
        <v>705</v>
      </c>
      <c r="AC2118" s="62">
        <v>1</v>
      </c>
    </row>
    <row r="2119" spans="1:29" x14ac:dyDescent="0.25">
      <c r="A2119" s="1">
        <f t="shared" ref="A2119:A2182" si="505">IF($AB2114&gt;716,1,IF($Z2114&gt;85.24,1,0))</f>
        <v>1</v>
      </c>
      <c r="B2119" s="1">
        <f t="shared" ref="B2119:B2182" si="506">IF($AB2114&gt;716,1,IF($Z2114&gt;85.24,1,IF($AA2114&lt;=16.54,1,0)))</f>
        <v>1</v>
      </c>
      <c r="C2119" s="1">
        <f t="shared" ref="C2119:C2182" si="507">IF($AB2114&gt;716,1,IF($Z2114&gt;85.24,1,IF($AA2114&lt;=16.54,1,IF($Y2114=1,1,0))))</f>
        <v>1</v>
      </c>
      <c r="E2119" s="1">
        <f t="shared" ref="E2119:E2182" si="508">IF($C2119=1, IF($AC2114=1,1,0),0)</f>
        <v>1</v>
      </c>
      <c r="F2119" s="1">
        <f t="shared" ref="F2119:F2182" si="509">IF($C2119=1, IF($AC2114=0,1,0),0)</f>
        <v>0</v>
      </c>
      <c r="G2119" s="1">
        <f t="shared" ref="G2119:G2182" si="510">IF($C2119=0, IF($AC2114=1,1,0),0)</f>
        <v>0</v>
      </c>
      <c r="H2119" s="1">
        <f t="shared" ref="H2119:H2182" si="511">IF($C2119=0, IF($AC2114=0,1,0),0)</f>
        <v>0</v>
      </c>
      <c r="J2119" s="1">
        <f t="shared" ref="J2119:J2182" si="512">IF($B2119=1, IF($AC2114=1,1,0),0)</f>
        <v>1</v>
      </c>
      <c r="K2119" s="1">
        <f t="shared" ref="K2119:K2182" si="513">IF($B2119=1, IF($AC2114=0,1,0),0)</f>
        <v>0</v>
      </c>
      <c r="L2119" s="1">
        <f t="shared" ref="L2119:L2182" si="514">IF($B2119=0, IF($AC2114=1,1,0),0)</f>
        <v>0</v>
      </c>
      <c r="M2119" s="1">
        <f t="shared" ref="M2119:M2182" si="515">IF($B2119=0, IF($AC2114=0,1,0),0)</f>
        <v>0</v>
      </c>
      <c r="O2119" s="1">
        <f t="shared" ref="O2119:O2182" si="516">IF($A2119=1, IF($AC2114=1,1,0),0)</f>
        <v>1</v>
      </c>
      <c r="P2119" s="1">
        <f t="shared" ref="P2119:P2182" si="517">IF($A2119=1, IF($AC2114=0,1,0),0)</f>
        <v>0</v>
      </c>
      <c r="Q2119" s="1">
        <f t="shared" ref="Q2119:Q2182" si="518">IF($A2119=0, IF($AC2114=1,1,0),0)</f>
        <v>0</v>
      </c>
      <c r="R2119" s="1">
        <f t="shared" ref="R2119:R2182" si="519">IF($A2119=0, IF($AC2114=0,1,0),0)</f>
        <v>0</v>
      </c>
      <c r="Y2119" s="62">
        <v>0</v>
      </c>
      <c r="Z2119" s="62">
        <v>63</v>
      </c>
      <c r="AA2119" s="62">
        <v>14.66</v>
      </c>
      <c r="AB2119" s="62">
        <v>700</v>
      </c>
      <c r="AC2119" s="62">
        <v>1</v>
      </c>
    </row>
    <row r="2120" spans="1:29" x14ac:dyDescent="0.25">
      <c r="A2120" s="1">
        <f t="shared" si="505"/>
        <v>1</v>
      </c>
      <c r="B2120" s="1">
        <f t="shared" si="506"/>
        <v>1</v>
      </c>
      <c r="C2120" s="1">
        <f t="shared" si="507"/>
        <v>1</v>
      </c>
      <c r="E2120" s="1">
        <f t="shared" si="508"/>
        <v>1</v>
      </c>
      <c r="F2120" s="1">
        <f t="shared" si="509"/>
        <v>0</v>
      </c>
      <c r="G2120" s="1">
        <f t="shared" si="510"/>
        <v>0</v>
      </c>
      <c r="H2120" s="1">
        <f t="shared" si="511"/>
        <v>0</v>
      </c>
      <c r="J2120" s="1">
        <f t="shared" si="512"/>
        <v>1</v>
      </c>
      <c r="K2120" s="1">
        <f t="shared" si="513"/>
        <v>0</v>
      </c>
      <c r="L2120" s="1">
        <f t="shared" si="514"/>
        <v>0</v>
      </c>
      <c r="M2120" s="1">
        <f t="shared" si="515"/>
        <v>0</v>
      </c>
      <c r="O2120" s="1">
        <f t="shared" si="516"/>
        <v>1</v>
      </c>
      <c r="P2120" s="1">
        <f t="shared" si="517"/>
        <v>0</v>
      </c>
      <c r="Q2120" s="1">
        <f t="shared" si="518"/>
        <v>0</v>
      </c>
      <c r="R2120" s="1">
        <f t="shared" si="519"/>
        <v>0</v>
      </c>
      <c r="Y2120" s="62">
        <v>0</v>
      </c>
      <c r="Z2120" s="62">
        <v>114</v>
      </c>
      <c r="AA2120" s="62">
        <v>11.84</v>
      </c>
      <c r="AB2120" s="62">
        <v>715</v>
      </c>
      <c r="AC2120" s="62">
        <v>1</v>
      </c>
    </row>
    <row r="2121" spans="1:29" x14ac:dyDescent="0.25">
      <c r="A2121" s="1">
        <f t="shared" si="505"/>
        <v>1</v>
      </c>
      <c r="B2121" s="1">
        <f t="shared" si="506"/>
        <v>1</v>
      </c>
      <c r="C2121" s="1">
        <f t="shared" si="507"/>
        <v>1</v>
      </c>
      <c r="E2121" s="1">
        <f t="shared" si="508"/>
        <v>1</v>
      </c>
      <c r="F2121" s="1">
        <f t="shared" si="509"/>
        <v>0</v>
      </c>
      <c r="G2121" s="1">
        <f t="shared" si="510"/>
        <v>0</v>
      </c>
      <c r="H2121" s="1">
        <f t="shared" si="511"/>
        <v>0</v>
      </c>
      <c r="J2121" s="1">
        <f t="shared" si="512"/>
        <v>1</v>
      </c>
      <c r="K2121" s="1">
        <f t="shared" si="513"/>
        <v>0</v>
      </c>
      <c r="L2121" s="1">
        <f t="shared" si="514"/>
        <v>0</v>
      </c>
      <c r="M2121" s="1">
        <f t="shared" si="515"/>
        <v>0</v>
      </c>
      <c r="O2121" s="1">
        <f t="shared" si="516"/>
        <v>1</v>
      </c>
      <c r="P2121" s="1">
        <f t="shared" si="517"/>
        <v>0</v>
      </c>
      <c r="Q2121" s="1">
        <f t="shared" si="518"/>
        <v>0</v>
      </c>
      <c r="R2121" s="1">
        <f t="shared" si="519"/>
        <v>0</v>
      </c>
      <c r="Y2121" s="62">
        <v>0</v>
      </c>
      <c r="Z2121" s="62">
        <v>345</v>
      </c>
      <c r="AA2121" s="62">
        <v>8.59</v>
      </c>
      <c r="AB2121" s="62">
        <v>735</v>
      </c>
      <c r="AC2121" s="62">
        <v>1</v>
      </c>
    </row>
    <row r="2122" spans="1:29" x14ac:dyDescent="0.25">
      <c r="A2122" s="1">
        <f t="shared" si="505"/>
        <v>1</v>
      </c>
      <c r="B2122" s="1">
        <f t="shared" si="506"/>
        <v>1</v>
      </c>
      <c r="C2122" s="1">
        <f t="shared" si="507"/>
        <v>1</v>
      </c>
      <c r="E2122" s="1">
        <f t="shared" si="508"/>
        <v>1</v>
      </c>
      <c r="F2122" s="1">
        <f t="shared" si="509"/>
        <v>0</v>
      </c>
      <c r="G2122" s="1">
        <f t="shared" si="510"/>
        <v>0</v>
      </c>
      <c r="H2122" s="1">
        <f t="shared" si="511"/>
        <v>0</v>
      </c>
      <c r="J2122" s="1">
        <f t="shared" si="512"/>
        <v>1</v>
      </c>
      <c r="K2122" s="1">
        <f t="shared" si="513"/>
        <v>0</v>
      </c>
      <c r="L2122" s="1">
        <f t="shared" si="514"/>
        <v>0</v>
      </c>
      <c r="M2122" s="1">
        <f t="shared" si="515"/>
        <v>0</v>
      </c>
      <c r="O2122" s="1">
        <f t="shared" si="516"/>
        <v>1</v>
      </c>
      <c r="P2122" s="1">
        <f t="shared" si="517"/>
        <v>0</v>
      </c>
      <c r="Q2122" s="1">
        <f t="shared" si="518"/>
        <v>0</v>
      </c>
      <c r="R2122" s="1">
        <f t="shared" si="519"/>
        <v>0</v>
      </c>
      <c r="Y2122" s="62">
        <v>1</v>
      </c>
      <c r="Z2122" s="62">
        <v>87</v>
      </c>
      <c r="AA2122" s="62">
        <v>34.24</v>
      </c>
      <c r="AB2122" s="62">
        <v>700</v>
      </c>
      <c r="AC2122" s="62">
        <v>1</v>
      </c>
    </row>
    <row r="2123" spans="1:29" x14ac:dyDescent="0.25">
      <c r="A2123" s="1">
        <f t="shared" si="505"/>
        <v>0</v>
      </c>
      <c r="B2123" s="1">
        <f t="shared" si="506"/>
        <v>1</v>
      </c>
      <c r="C2123" s="1">
        <f t="shared" si="507"/>
        <v>1</v>
      </c>
      <c r="E2123" s="1">
        <f t="shared" si="508"/>
        <v>1</v>
      </c>
      <c r="F2123" s="1">
        <f t="shared" si="509"/>
        <v>0</v>
      </c>
      <c r="G2123" s="1">
        <f t="shared" si="510"/>
        <v>0</v>
      </c>
      <c r="H2123" s="1">
        <f t="shared" si="511"/>
        <v>0</v>
      </c>
      <c r="J2123" s="1">
        <f t="shared" si="512"/>
        <v>1</v>
      </c>
      <c r="K2123" s="1">
        <f t="shared" si="513"/>
        <v>0</v>
      </c>
      <c r="L2123" s="1">
        <f t="shared" si="514"/>
        <v>0</v>
      </c>
      <c r="M2123" s="1">
        <f t="shared" si="515"/>
        <v>0</v>
      </c>
      <c r="O2123" s="1">
        <f t="shared" si="516"/>
        <v>0</v>
      </c>
      <c r="P2123" s="1">
        <f t="shared" si="517"/>
        <v>0</v>
      </c>
      <c r="Q2123" s="1">
        <f t="shared" si="518"/>
        <v>1</v>
      </c>
      <c r="R2123" s="1">
        <f t="shared" si="519"/>
        <v>0</v>
      </c>
      <c r="Y2123" s="62">
        <v>0</v>
      </c>
      <c r="Z2123" s="62">
        <v>75</v>
      </c>
      <c r="AA2123" s="62">
        <v>13.17</v>
      </c>
      <c r="AB2123" s="62">
        <v>670</v>
      </c>
      <c r="AC2123" s="62">
        <v>1</v>
      </c>
    </row>
    <row r="2124" spans="1:29" x14ac:dyDescent="0.25">
      <c r="A2124" s="1">
        <f t="shared" si="505"/>
        <v>0</v>
      </c>
      <c r="B2124" s="1">
        <f t="shared" si="506"/>
        <v>1</v>
      </c>
      <c r="C2124" s="1">
        <f t="shared" si="507"/>
        <v>1</v>
      </c>
      <c r="E2124" s="1">
        <f t="shared" si="508"/>
        <v>1</v>
      </c>
      <c r="F2124" s="1">
        <f t="shared" si="509"/>
        <v>0</v>
      </c>
      <c r="G2124" s="1">
        <f t="shared" si="510"/>
        <v>0</v>
      </c>
      <c r="H2124" s="1">
        <f t="shared" si="511"/>
        <v>0</v>
      </c>
      <c r="J2124" s="1">
        <f t="shared" si="512"/>
        <v>1</v>
      </c>
      <c r="K2124" s="1">
        <f t="shared" si="513"/>
        <v>0</v>
      </c>
      <c r="L2124" s="1">
        <f t="shared" si="514"/>
        <v>0</v>
      </c>
      <c r="M2124" s="1">
        <f t="shared" si="515"/>
        <v>0</v>
      </c>
      <c r="O2124" s="1">
        <f t="shared" si="516"/>
        <v>0</v>
      </c>
      <c r="P2124" s="1">
        <f t="shared" si="517"/>
        <v>0</v>
      </c>
      <c r="Q2124" s="1">
        <f t="shared" si="518"/>
        <v>1</v>
      </c>
      <c r="R2124" s="1">
        <f t="shared" si="519"/>
        <v>0</v>
      </c>
      <c r="Y2124" s="62">
        <v>1</v>
      </c>
      <c r="Z2124" s="62">
        <v>55</v>
      </c>
      <c r="AA2124" s="62">
        <v>21.47</v>
      </c>
      <c r="AB2124" s="62">
        <v>740</v>
      </c>
      <c r="AC2124" s="62">
        <v>1</v>
      </c>
    </row>
    <row r="2125" spans="1:29" x14ac:dyDescent="0.25">
      <c r="A2125" s="1">
        <f t="shared" si="505"/>
        <v>1</v>
      </c>
      <c r="B2125" s="1">
        <f t="shared" si="506"/>
        <v>1</v>
      </c>
      <c r="C2125" s="1">
        <f t="shared" si="507"/>
        <v>1</v>
      </c>
      <c r="E2125" s="1">
        <f t="shared" si="508"/>
        <v>1</v>
      </c>
      <c r="F2125" s="1">
        <f t="shared" si="509"/>
        <v>0</v>
      </c>
      <c r="G2125" s="1">
        <f t="shared" si="510"/>
        <v>0</v>
      </c>
      <c r="H2125" s="1">
        <f t="shared" si="511"/>
        <v>0</v>
      </c>
      <c r="J2125" s="1">
        <f t="shared" si="512"/>
        <v>1</v>
      </c>
      <c r="K2125" s="1">
        <f t="shared" si="513"/>
        <v>0</v>
      </c>
      <c r="L2125" s="1">
        <f t="shared" si="514"/>
        <v>0</v>
      </c>
      <c r="M2125" s="1">
        <f t="shared" si="515"/>
        <v>0</v>
      </c>
      <c r="O2125" s="1">
        <f t="shared" si="516"/>
        <v>1</v>
      </c>
      <c r="P2125" s="1">
        <f t="shared" si="517"/>
        <v>0</v>
      </c>
      <c r="Q2125" s="1">
        <f t="shared" si="518"/>
        <v>0</v>
      </c>
      <c r="R2125" s="1">
        <f t="shared" si="519"/>
        <v>0</v>
      </c>
      <c r="Y2125" s="62">
        <v>1</v>
      </c>
      <c r="Z2125" s="62">
        <v>80</v>
      </c>
      <c r="AA2125" s="62">
        <v>8.5399999999999991</v>
      </c>
      <c r="AB2125" s="62">
        <v>660</v>
      </c>
      <c r="AC2125" s="62">
        <v>1</v>
      </c>
    </row>
    <row r="2126" spans="1:29" x14ac:dyDescent="0.25">
      <c r="A2126" s="1">
        <f t="shared" si="505"/>
        <v>1</v>
      </c>
      <c r="B2126" s="1">
        <f t="shared" si="506"/>
        <v>1</v>
      </c>
      <c r="C2126" s="1">
        <f t="shared" si="507"/>
        <v>1</v>
      </c>
      <c r="E2126" s="1">
        <f t="shared" si="508"/>
        <v>1</v>
      </c>
      <c r="F2126" s="1">
        <f t="shared" si="509"/>
        <v>0</v>
      </c>
      <c r="G2126" s="1">
        <f t="shared" si="510"/>
        <v>0</v>
      </c>
      <c r="H2126" s="1">
        <f t="shared" si="511"/>
        <v>0</v>
      </c>
      <c r="J2126" s="1">
        <f t="shared" si="512"/>
        <v>1</v>
      </c>
      <c r="K2126" s="1">
        <f t="shared" si="513"/>
        <v>0</v>
      </c>
      <c r="L2126" s="1">
        <f t="shared" si="514"/>
        <v>0</v>
      </c>
      <c r="M2126" s="1">
        <f t="shared" si="515"/>
        <v>0</v>
      </c>
      <c r="O2126" s="1">
        <f t="shared" si="516"/>
        <v>1</v>
      </c>
      <c r="P2126" s="1">
        <f t="shared" si="517"/>
        <v>0</v>
      </c>
      <c r="Q2126" s="1">
        <f t="shared" si="518"/>
        <v>0</v>
      </c>
      <c r="R2126" s="1">
        <f t="shared" si="519"/>
        <v>0</v>
      </c>
      <c r="Y2126" s="62">
        <v>0</v>
      </c>
      <c r="Z2126" s="62">
        <v>75</v>
      </c>
      <c r="AA2126" s="62">
        <v>4.37</v>
      </c>
      <c r="AB2126" s="62">
        <v>705</v>
      </c>
      <c r="AC2126" s="62">
        <v>1</v>
      </c>
    </row>
    <row r="2127" spans="1:29" x14ac:dyDescent="0.25">
      <c r="A2127" s="1">
        <f t="shared" si="505"/>
        <v>1</v>
      </c>
      <c r="B2127" s="1">
        <f t="shared" si="506"/>
        <v>1</v>
      </c>
      <c r="C2127" s="1">
        <f t="shared" si="507"/>
        <v>1</v>
      </c>
      <c r="E2127" s="1">
        <f t="shared" si="508"/>
        <v>1</v>
      </c>
      <c r="F2127" s="1">
        <f t="shared" si="509"/>
        <v>0</v>
      </c>
      <c r="G2127" s="1">
        <f t="shared" si="510"/>
        <v>0</v>
      </c>
      <c r="H2127" s="1">
        <f t="shared" si="511"/>
        <v>0</v>
      </c>
      <c r="J2127" s="1">
        <f t="shared" si="512"/>
        <v>1</v>
      </c>
      <c r="K2127" s="1">
        <f t="shared" si="513"/>
        <v>0</v>
      </c>
      <c r="L2127" s="1">
        <f t="shared" si="514"/>
        <v>0</v>
      </c>
      <c r="M2127" s="1">
        <f t="shared" si="515"/>
        <v>0</v>
      </c>
      <c r="O2127" s="1">
        <f t="shared" si="516"/>
        <v>1</v>
      </c>
      <c r="P2127" s="1">
        <f t="shared" si="517"/>
        <v>0</v>
      </c>
      <c r="Q2127" s="1">
        <f t="shared" si="518"/>
        <v>0</v>
      </c>
      <c r="R2127" s="1">
        <f t="shared" si="519"/>
        <v>0</v>
      </c>
      <c r="Y2127" s="62">
        <v>1</v>
      </c>
      <c r="Z2127" s="62">
        <v>180</v>
      </c>
      <c r="AA2127" s="62">
        <v>10.68</v>
      </c>
      <c r="AB2127" s="62">
        <v>675</v>
      </c>
      <c r="AC2127" s="62">
        <v>1</v>
      </c>
    </row>
    <row r="2128" spans="1:29" x14ac:dyDescent="0.25">
      <c r="A2128" s="1">
        <f t="shared" si="505"/>
        <v>0</v>
      </c>
      <c r="B2128" s="1">
        <f t="shared" si="506"/>
        <v>1</v>
      </c>
      <c r="C2128" s="1">
        <f t="shared" si="507"/>
        <v>1</v>
      </c>
      <c r="E2128" s="1">
        <f t="shared" si="508"/>
        <v>1</v>
      </c>
      <c r="F2128" s="1">
        <f t="shared" si="509"/>
        <v>0</v>
      </c>
      <c r="G2128" s="1">
        <f t="shared" si="510"/>
        <v>0</v>
      </c>
      <c r="H2128" s="1">
        <f t="shared" si="511"/>
        <v>0</v>
      </c>
      <c r="J2128" s="1">
        <f t="shared" si="512"/>
        <v>1</v>
      </c>
      <c r="K2128" s="1">
        <f t="shared" si="513"/>
        <v>0</v>
      </c>
      <c r="L2128" s="1">
        <f t="shared" si="514"/>
        <v>0</v>
      </c>
      <c r="M2128" s="1">
        <f t="shared" si="515"/>
        <v>0</v>
      </c>
      <c r="O2128" s="1">
        <f t="shared" si="516"/>
        <v>0</v>
      </c>
      <c r="P2128" s="1">
        <f t="shared" si="517"/>
        <v>0</v>
      </c>
      <c r="Q2128" s="1">
        <f t="shared" si="518"/>
        <v>1</v>
      </c>
      <c r="R2128" s="1">
        <f t="shared" si="519"/>
        <v>0</v>
      </c>
      <c r="Y2128" s="62">
        <v>0</v>
      </c>
      <c r="Z2128" s="62">
        <v>40</v>
      </c>
      <c r="AA2128" s="62">
        <v>7.53</v>
      </c>
      <c r="AB2128" s="62">
        <v>670</v>
      </c>
      <c r="AC2128" s="62">
        <v>1</v>
      </c>
    </row>
    <row r="2129" spans="1:29" x14ac:dyDescent="0.25">
      <c r="A2129" s="1">
        <f t="shared" si="505"/>
        <v>1</v>
      </c>
      <c r="B2129" s="1">
        <f t="shared" si="506"/>
        <v>1</v>
      </c>
      <c r="C2129" s="1">
        <f t="shared" si="507"/>
        <v>1</v>
      </c>
      <c r="E2129" s="1">
        <f t="shared" si="508"/>
        <v>1</v>
      </c>
      <c r="F2129" s="1">
        <f t="shared" si="509"/>
        <v>0</v>
      </c>
      <c r="G2129" s="1">
        <f t="shared" si="510"/>
        <v>0</v>
      </c>
      <c r="H2129" s="1">
        <f t="shared" si="511"/>
        <v>0</v>
      </c>
      <c r="J2129" s="1">
        <f t="shared" si="512"/>
        <v>1</v>
      </c>
      <c r="K2129" s="1">
        <f t="shared" si="513"/>
        <v>0</v>
      </c>
      <c r="L2129" s="1">
        <f t="shared" si="514"/>
        <v>0</v>
      </c>
      <c r="M2129" s="1">
        <f t="shared" si="515"/>
        <v>0</v>
      </c>
      <c r="O2129" s="1">
        <f t="shared" si="516"/>
        <v>1</v>
      </c>
      <c r="P2129" s="1">
        <f t="shared" si="517"/>
        <v>0</v>
      </c>
      <c r="Q2129" s="1">
        <f t="shared" si="518"/>
        <v>0</v>
      </c>
      <c r="R2129" s="1">
        <f t="shared" si="519"/>
        <v>0</v>
      </c>
      <c r="Y2129" s="62">
        <v>0</v>
      </c>
      <c r="Z2129" s="62">
        <v>44</v>
      </c>
      <c r="AA2129" s="62">
        <v>32.46</v>
      </c>
      <c r="AB2129" s="62">
        <v>660</v>
      </c>
      <c r="AC2129" s="62">
        <v>1</v>
      </c>
    </row>
    <row r="2130" spans="1:29" x14ac:dyDescent="0.25">
      <c r="A2130" s="1">
        <f t="shared" si="505"/>
        <v>0</v>
      </c>
      <c r="B2130" s="1">
        <f t="shared" si="506"/>
        <v>1</v>
      </c>
      <c r="C2130" s="1">
        <f t="shared" si="507"/>
        <v>1</v>
      </c>
      <c r="E2130" s="1">
        <f t="shared" si="508"/>
        <v>1</v>
      </c>
      <c r="F2130" s="1">
        <f t="shared" si="509"/>
        <v>0</v>
      </c>
      <c r="G2130" s="1">
        <f t="shared" si="510"/>
        <v>0</v>
      </c>
      <c r="H2130" s="1">
        <f t="shared" si="511"/>
        <v>0</v>
      </c>
      <c r="J2130" s="1">
        <f t="shared" si="512"/>
        <v>1</v>
      </c>
      <c r="K2130" s="1">
        <f t="shared" si="513"/>
        <v>0</v>
      </c>
      <c r="L2130" s="1">
        <f t="shared" si="514"/>
        <v>0</v>
      </c>
      <c r="M2130" s="1">
        <f t="shared" si="515"/>
        <v>0</v>
      </c>
      <c r="O2130" s="1">
        <f t="shared" si="516"/>
        <v>0</v>
      </c>
      <c r="P2130" s="1">
        <f t="shared" si="517"/>
        <v>0</v>
      </c>
      <c r="Q2130" s="1">
        <f t="shared" si="518"/>
        <v>1</v>
      </c>
      <c r="R2130" s="1">
        <f t="shared" si="519"/>
        <v>0</v>
      </c>
      <c r="Y2130" s="62">
        <v>1</v>
      </c>
      <c r="Z2130" s="62">
        <v>82</v>
      </c>
      <c r="AA2130" s="62">
        <v>27.09</v>
      </c>
      <c r="AB2130" s="62">
        <v>665</v>
      </c>
      <c r="AC2130" s="62">
        <v>1</v>
      </c>
    </row>
    <row r="2131" spans="1:29" x14ac:dyDescent="0.25">
      <c r="A2131" s="1">
        <f t="shared" si="505"/>
        <v>0</v>
      </c>
      <c r="B2131" s="1">
        <f t="shared" si="506"/>
        <v>1</v>
      </c>
      <c r="C2131" s="1">
        <f t="shared" si="507"/>
        <v>1</v>
      </c>
      <c r="E2131" s="1">
        <f t="shared" si="508"/>
        <v>1</v>
      </c>
      <c r="F2131" s="1">
        <f t="shared" si="509"/>
        <v>0</v>
      </c>
      <c r="G2131" s="1">
        <f t="shared" si="510"/>
        <v>0</v>
      </c>
      <c r="H2131" s="1">
        <f t="shared" si="511"/>
        <v>0</v>
      </c>
      <c r="J2131" s="1">
        <f t="shared" si="512"/>
        <v>1</v>
      </c>
      <c r="K2131" s="1">
        <f t="shared" si="513"/>
        <v>0</v>
      </c>
      <c r="L2131" s="1">
        <f t="shared" si="514"/>
        <v>0</v>
      </c>
      <c r="M2131" s="1">
        <f t="shared" si="515"/>
        <v>0</v>
      </c>
      <c r="O2131" s="1">
        <f t="shared" si="516"/>
        <v>0</v>
      </c>
      <c r="P2131" s="1">
        <f t="shared" si="517"/>
        <v>0</v>
      </c>
      <c r="Q2131" s="1">
        <f t="shared" si="518"/>
        <v>1</v>
      </c>
      <c r="R2131" s="1">
        <f t="shared" si="519"/>
        <v>0</v>
      </c>
      <c r="Y2131" s="62">
        <v>1</v>
      </c>
      <c r="Z2131" s="62">
        <v>129.03100000000001</v>
      </c>
      <c r="AA2131" s="62">
        <v>20.95</v>
      </c>
      <c r="AB2131" s="62">
        <v>775</v>
      </c>
      <c r="AC2131" s="62">
        <v>1</v>
      </c>
    </row>
    <row r="2132" spans="1:29" x14ac:dyDescent="0.25">
      <c r="A2132" s="1">
        <f t="shared" si="505"/>
        <v>1</v>
      </c>
      <c r="B2132" s="1">
        <f t="shared" si="506"/>
        <v>1</v>
      </c>
      <c r="C2132" s="1">
        <f t="shared" si="507"/>
        <v>1</v>
      </c>
      <c r="E2132" s="1">
        <f t="shared" si="508"/>
        <v>1</v>
      </c>
      <c r="F2132" s="1">
        <f t="shared" si="509"/>
        <v>0</v>
      </c>
      <c r="G2132" s="1">
        <f t="shared" si="510"/>
        <v>0</v>
      </c>
      <c r="H2132" s="1">
        <f t="shared" si="511"/>
        <v>0</v>
      </c>
      <c r="J2132" s="1">
        <f t="shared" si="512"/>
        <v>1</v>
      </c>
      <c r="K2132" s="1">
        <f t="shared" si="513"/>
        <v>0</v>
      </c>
      <c r="L2132" s="1">
        <f t="shared" si="514"/>
        <v>0</v>
      </c>
      <c r="M2132" s="1">
        <f t="shared" si="515"/>
        <v>0</v>
      </c>
      <c r="O2132" s="1">
        <f t="shared" si="516"/>
        <v>1</v>
      </c>
      <c r="P2132" s="1">
        <f t="shared" si="517"/>
        <v>0</v>
      </c>
      <c r="Q2132" s="1">
        <f t="shared" si="518"/>
        <v>0</v>
      </c>
      <c r="R2132" s="1">
        <f t="shared" si="519"/>
        <v>0</v>
      </c>
      <c r="Y2132" s="62">
        <v>1</v>
      </c>
      <c r="Z2132" s="62">
        <v>135</v>
      </c>
      <c r="AA2132" s="62">
        <v>19.559999999999999</v>
      </c>
      <c r="AB2132" s="62">
        <v>775</v>
      </c>
      <c r="AC2132" s="62">
        <v>1</v>
      </c>
    </row>
    <row r="2133" spans="1:29" x14ac:dyDescent="0.25">
      <c r="A2133" s="1">
        <f t="shared" si="505"/>
        <v>0</v>
      </c>
      <c r="B2133" s="1">
        <f t="shared" si="506"/>
        <v>1</v>
      </c>
      <c r="C2133" s="1">
        <f t="shared" si="507"/>
        <v>1</v>
      </c>
      <c r="E2133" s="1">
        <f t="shared" si="508"/>
        <v>1</v>
      </c>
      <c r="F2133" s="1">
        <f t="shared" si="509"/>
        <v>0</v>
      </c>
      <c r="G2133" s="1">
        <f t="shared" si="510"/>
        <v>0</v>
      </c>
      <c r="H2133" s="1">
        <f t="shared" si="511"/>
        <v>0</v>
      </c>
      <c r="J2133" s="1">
        <f t="shared" si="512"/>
        <v>1</v>
      </c>
      <c r="K2133" s="1">
        <f t="shared" si="513"/>
        <v>0</v>
      </c>
      <c r="L2133" s="1">
        <f t="shared" si="514"/>
        <v>0</v>
      </c>
      <c r="M2133" s="1">
        <f t="shared" si="515"/>
        <v>0</v>
      </c>
      <c r="O2133" s="1">
        <f t="shared" si="516"/>
        <v>0</v>
      </c>
      <c r="P2133" s="1">
        <f t="shared" si="517"/>
        <v>0</v>
      </c>
      <c r="Q2133" s="1">
        <f t="shared" si="518"/>
        <v>1</v>
      </c>
      <c r="R2133" s="1">
        <f t="shared" si="519"/>
        <v>0</v>
      </c>
      <c r="Y2133" s="62">
        <v>1</v>
      </c>
      <c r="Z2133" s="62">
        <v>75</v>
      </c>
      <c r="AA2133" s="62">
        <v>15.89</v>
      </c>
      <c r="AB2133" s="62">
        <v>815</v>
      </c>
      <c r="AC2133" s="62">
        <v>1</v>
      </c>
    </row>
    <row r="2134" spans="1:29" x14ac:dyDescent="0.25">
      <c r="A2134" s="1">
        <f t="shared" si="505"/>
        <v>0</v>
      </c>
      <c r="B2134" s="1">
        <f t="shared" si="506"/>
        <v>0</v>
      </c>
      <c r="C2134" s="1">
        <f t="shared" si="507"/>
        <v>0</v>
      </c>
      <c r="E2134" s="1">
        <f t="shared" si="508"/>
        <v>0</v>
      </c>
      <c r="F2134" s="1">
        <f t="shared" si="509"/>
        <v>0</v>
      </c>
      <c r="G2134" s="1">
        <f t="shared" si="510"/>
        <v>1</v>
      </c>
      <c r="H2134" s="1">
        <f t="shared" si="511"/>
        <v>0</v>
      </c>
      <c r="J2134" s="1">
        <f t="shared" si="512"/>
        <v>0</v>
      </c>
      <c r="K2134" s="1">
        <f t="shared" si="513"/>
        <v>0</v>
      </c>
      <c r="L2134" s="1">
        <f t="shared" si="514"/>
        <v>1</v>
      </c>
      <c r="M2134" s="1">
        <f t="shared" si="515"/>
        <v>0</v>
      </c>
      <c r="O2134" s="1">
        <f t="shared" si="516"/>
        <v>0</v>
      </c>
      <c r="P2134" s="1">
        <f t="shared" si="517"/>
        <v>0</v>
      </c>
      <c r="Q2134" s="1">
        <f t="shared" si="518"/>
        <v>1</v>
      </c>
      <c r="R2134" s="1">
        <f t="shared" si="519"/>
        <v>0</v>
      </c>
      <c r="Y2134" s="62">
        <v>1</v>
      </c>
      <c r="Z2134" s="62">
        <v>80</v>
      </c>
      <c r="AA2134" s="62">
        <v>10.74</v>
      </c>
      <c r="AB2134" s="62">
        <v>720</v>
      </c>
      <c r="AC2134" s="62">
        <v>1</v>
      </c>
    </row>
    <row r="2135" spans="1:29" x14ac:dyDescent="0.25">
      <c r="A2135" s="1">
        <f t="shared" si="505"/>
        <v>0</v>
      </c>
      <c r="B2135" s="1">
        <f t="shared" si="506"/>
        <v>0</v>
      </c>
      <c r="C2135" s="1">
        <f t="shared" si="507"/>
        <v>1</v>
      </c>
      <c r="E2135" s="1">
        <f t="shared" si="508"/>
        <v>1</v>
      </c>
      <c r="F2135" s="1">
        <f t="shared" si="509"/>
        <v>0</v>
      </c>
      <c r="G2135" s="1">
        <f t="shared" si="510"/>
        <v>0</v>
      </c>
      <c r="H2135" s="1">
        <f t="shared" si="511"/>
        <v>0</v>
      </c>
      <c r="J2135" s="1">
        <f t="shared" si="512"/>
        <v>0</v>
      </c>
      <c r="K2135" s="1">
        <f t="shared" si="513"/>
        <v>0</v>
      </c>
      <c r="L2135" s="1">
        <f t="shared" si="514"/>
        <v>1</v>
      </c>
      <c r="M2135" s="1">
        <f t="shared" si="515"/>
        <v>0</v>
      </c>
      <c r="O2135" s="1">
        <f t="shared" si="516"/>
        <v>0</v>
      </c>
      <c r="P2135" s="1">
        <f t="shared" si="517"/>
        <v>0</v>
      </c>
      <c r="Q2135" s="1">
        <f t="shared" si="518"/>
        <v>1</v>
      </c>
      <c r="R2135" s="1">
        <f t="shared" si="519"/>
        <v>0</v>
      </c>
      <c r="Y2135" s="62">
        <v>0</v>
      </c>
      <c r="Z2135" s="62">
        <v>98</v>
      </c>
      <c r="AA2135" s="62">
        <v>13.89</v>
      </c>
      <c r="AB2135" s="62">
        <v>670</v>
      </c>
      <c r="AC2135" s="62">
        <v>1</v>
      </c>
    </row>
    <row r="2136" spans="1:29" x14ac:dyDescent="0.25">
      <c r="A2136" s="1">
        <f t="shared" si="505"/>
        <v>1</v>
      </c>
      <c r="B2136" s="1">
        <f t="shared" si="506"/>
        <v>1</v>
      </c>
      <c r="C2136" s="1">
        <f t="shared" si="507"/>
        <v>1</v>
      </c>
      <c r="E2136" s="1">
        <f t="shared" si="508"/>
        <v>1</v>
      </c>
      <c r="F2136" s="1">
        <f t="shared" si="509"/>
        <v>0</v>
      </c>
      <c r="G2136" s="1">
        <f t="shared" si="510"/>
        <v>0</v>
      </c>
      <c r="H2136" s="1">
        <f t="shared" si="511"/>
        <v>0</v>
      </c>
      <c r="J2136" s="1">
        <f t="shared" si="512"/>
        <v>1</v>
      </c>
      <c r="K2136" s="1">
        <f t="shared" si="513"/>
        <v>0</v>
      </c>
      <c r="L2136" s="1">
        <f t="shared" si="514"/>
        <v>0</v>
      </c>
      <c r="M2136" s="1">
        <f t="shared" si="515"/>
        <v>0</v>
      </c>
      <c r="O2136" s="1">
        <f t="shared" si="516"/>
        <v>1</v>
      </c>
      <c r="P2136" s="1">
        <f t="shared" si="517"/>
        <v>0</v>
      </c>
      <c r="Q2136" s="1">
        <f t="shared" si="518"/>
        <v>0</v>
      </c>
      <c r="R2136" s="1">
        <f t="shared" si="519"/>
        <v>0</v>
      </c>
      <c r="Y2136" s="62">
        <v>0</v>
      </c>
      <c r="Z2136" s="62">
        <v>40</v>
      </c>
      <c r="AA2136" s="62">
        <v>20.36</v>
      </c>
      <c r="AB2136" s="62">
        <v>680</v>
      </c>
      <c r="AC2136" s="62">
        <v>1</v>
      </c>
    </row>
    <row r="2137" spans="1:29" x14ac:dyDescent="0.25">
      <c r="A2137" s="1">
        <f t="shared" si="505"/>
        <v>1</v>
      </c>
      <c r="B2137" s="1">
        <f t="shared" si="506"/>
        <v>1</v>
      </c>
      <c r="C2137" s="1">
        <f t="shared" si="507"/>
        <v>1</v>
      </c>
      <c r="E2137" s="1">
        <f t="shared" si="508"/>
        <v>1</v>
      </c>
      <c r="F2137" s="1">
        <f t="shared" si="509"/>
        <v>0</v>
      </c>
      <c r="G2137" s="1">
        <f t="shared" si="510"/>
        <v>0</v>
      </c>
      <c r="H2137" s="1">
        <f t="shared" si="511"/>
        <v>0</v>
      </c>
      <c r="J2137" s="1">
        <f t="shared" si="512"/>
        <v>1</v>
      </c>
      <c r="K2137" s="1">
        <f t="shared" si="513"/>
        <v>0</v>
      </c>
      <c r="L2137" s="1">
        <f t="shared" si="514"/>
        <v>0</v>
      </c>
      <c r="M2137" s="1">
        <f t="shared" si="515"/>
        <v>0</v>
      </c>
      <c r="O2137" s="1">
        <f t="shared" si="516"/>
        <v>1</v>
      </c>
      <c r="P2137" s="1">
        <f t="shared" si="517"/>
        <v>0</v>
      </c>
      <c r="Q2137" s="1">
        <f t="shared" si="518"/>
        <v>0</v>
      </c>
      <c r="R2137" s="1">
        <f t="shared" si="519"/>
        <v>0</v>
      </c>
      <c r="Y2137" s="62">
        <v>1</v>
      </c>
      <c r="Z2137" s="62">
        <v>33.036000000000001</v>
      </c>
      <c r="AA2137" s="62">
        <v>29.79</v>
      </c>
      <c r="AB2137" s="62">
        <v>670</v>
      </c>
      <c r="AC2137" s="62">
        <v>1</v>
      </c>
    </row>
    <row r="2138" spans="1:29" x14ac:dyDescent="0.25">
      <c r="A2138" s="1">
        <f t="shared" si="505"/>
        <v>1</v>
      </c>
      <c r="B2138" s="1">
        <f t="shared" si="506"/>
        <v>1</v>
      </c>
      <c r="C2138" s="1">
        <f t="shared" si="507"/>
        <v>1</v>
      </c>
      <c r="E2138" s="1">
        <f t="shared" si="508"/>
        <v>1</v>
      </c>
      <c r="F2138" s="1">
        <f t="shared" si="509"/>
        <v>0</v>
      </c>
      <c r="G2138" s="1">
        <f t="shared" si="510"/>
        <v>0</v>
      </c>
      <c r="H2138" s="1">
        <f t="shared" si="511"/>
        <v>0</v>
      </c>
      <c r="J2138" s="1">
        <f t="shared" si="512"/>
        <v>1</v>
      </c>
      <c r="K2138" s="1">
        <f t="shared" si="513"/>
        <v>0</v>
      </c>
      <c r="L2138" s="1">
        <f t="shared" si="514"/>
        <v>0</v>
      </c>
      <c r="M2138" s="1">
        <f t="shared" si="515"/>
        <v>0</v>
      </c>
      <c r="O2138" s="1">
        <f t="shared" si="516"/>
        <v>1</v>
      </c>
      <c r="P2138" s="1">
        <f t="shared" si="517"/>
        <v>0</v>
      </c>
      <c r="Q2138" s="1">
        <f t="shared" si="518"/>
        <v>0</v>
      </c>
      <c r="R2138" s="1">
        <f t="shared" si="519"/>
        <v>0</v>
      </c>
      <c r="Y2138" s="62">
        <v>0</v>
      </c>
      <c r="Z2138" s="62">
        <v>53</v>
      </c>
      <c r="AA2138" s="62">
        <v>13.75</v>
      </c>
      <c r="AB2138" s="62">
        <v>705</v>
      </c>
      <c r="AC2138" s="62">
        <v>1</v>
      </c>
    </row>
    <row r="2139" spans="1:29" x14ac:dyDescent="0.25">
      <c r="A2139" s="1">
        <f t="shared" si="505"/>
        <v>1</v>
      </c>
      <c r="B2139" s="1">
        <f t="shared" si="506"/>
        <v>1</v>
      </c>
      <c r="C2139" s="1">
        <f t="shared" si="507"/>
        <v>1</v>
      </c>
      <c r="E2139" s="1">
        <f t="shared" si="508"/>
        <v>1</v>
      </c>
      <c r="F2139" s="1">
        <f t="shared" si="509"/>
        <v>0</v>
      </c>
      <c r="G2139" s="1">
        <f t="shared" si="510"/>
        <v>0</v>
      </c>
      <c r="H2139" s="1">
        <f t="shared" si="511"/>
        <v>0</v>
      </c>
      <c r="J2139" s="1">
        <f t="shared" si="512"/>
        <v>1</v>
      </c>
      <c r="K2139" s="1">
        <f t="shared" si="513"/>
        <v>0</v>
      </c>
      <c r="L2139" s="1">
        <f t="shared" si="514"/>
        <v>0</v>
      </c>
      <c r="M2139" s="1">
        <f t="shared" si="515"/>
        <v>0</v>
      </c>
      <c r="O2139" s="1">
        <f t="shared" si="516"/>
        <v>1</v>
      </c>
      <c r="P2139" s="1">
        <f t="shared" si="517"/>
        <v>0</v>
      </c>
      <c r="Q2139" s="1">
        <f t="shared" si="518"/>
        <v>0</v>
      </c>
      <c r="R2139" s="1">
        <f t="shared" si="519"/>
        <v>0</v>
      </c>
      <c r="Y2139" s="62">
        <v>0</v>
      </c>
      <c r="Z2139" s="62">
        <v>21.431999999999999</v>
      </c>
      <c r="AA2139" s="62">
        <v>16.63</v>
      </c>
      <c r="AB2139" s="62">
        <v>665</v>
      </c>
      <c r="AC2139" s="62">
        <v>1</v>
      </c>
    </row>
    <row r="2140" spans="1:29" x14ac:dyDescent="0.25">
      <c r="A2140" s="1">
        <f t="shared" si="505"/>
        <v>1</v>
      </c>
      <c r="B2140" s="1">
        <f t="shared" si="506"/>
        <v>1</v>
      </c>
      <c r="C2140" s="1">
        <f t="shared" si="507"/>
        <v>1</v>
      </c>
      <c r="E2140" s="1">
        <f t="shared" si="508"/>
        <v>1</v>
      </c>
      <c r="F2140" s="1">
        <f t="shared" si="509"/>
        <v>0</v>
      </c>
      <c r="G2140" s="1">
        <f t="shared" si="510"/>
        <v>0</v>
      </c>
      <c r="H2140" s="1">
        <f t="shared" si="511"/>
        <v>0</v>
      </c>
      <c r="J2140" s="1">
        <f t="shared" si="512"/>
        <v>1</v>
      </c>
      <c r="K2140" s="1">
        <f t="shared" si="513"/>
        <v>0</v>
      </c>
      <c r="L2140" s="1">
        <f t="shared" si="514"/>
        <v>0</v>
      </c>
      <c r="M2140" s="1">
        <f t="shared" si="515"/>
        <v>0</v>
      </c>
      <c r="O2140" s="1">
        <f t="shared" si="516"/>
        <v>1</v>
      </c>
      <c r="P2140" s="1">
        <f t="shared" si="517"/>
        <v>0</v>
      </c>
      <c r="Q2140" s="1">
        <f t="shared" si="518"/>
        <v>0</v>
      </c>
      <c r="R2140" s="1">
        <f t="shared" si="519"/>
        <v>0</v>
      </c>
      <c r="Y2140" s="62">
        <v>0</v>
      </c>
      <c r="Z2140" s="62">
        <v>37</v>
      </c>
      <c r="AA2140" s="62">
        <v>17.809999999999999</v>
      </c>
      <c r="AB2140" s="62">
        <v>760</v>
      </c>
      <c r="AC2140" s="62">
        <v>1</v>
      </c>
    </row>
    <row r="2141" spans="1:29" x14ac:dyDescent="0.25">
      <c r="A2141" s="1">
        <f t="shared" si="505"/>
        <v>0</v>
      </c>
      <c r="B2141" s="1">
        <f t="shared" si="506"/>
        <v>0</v>
      </c>
      <c r="C2141" s="1">
        <f t="shared" si="507"/>
        <v>0</v>
      </c>
      <c r="E2141" s="1">
        <f t="shared" si="508"/>
        <v>0</v>
      </c>
      <c r="F2141" s="1">
        <f t="shared" si="509"/>
        <v>0</v>
      </c>
      <c r="G2141" s="1">
        <f t="shared" si="510"/>
        <v>1</v>
      </c>
      <c r="H2141" s="1">
        <f t="shared" si="511"/>
        <v>0</v>
      </c>
      <c r="J2141" s="1">
        <f t="shared" si="512"/>
        <v>0</v>
      </c>
      <c r="K2141" s="1">
        <f t="shared" si="513"/>
        <v>0</v>
      </c>
      <c r="L2141" s="1">
        <f t="shared" si="514"/>
        <v>1</v>
      </c>
      <c r="M2141" s="1">
        <f t="shared" si="515"/>
        <v>0</v>
      </c>
      <c r="O2141" s="1">
        <f t="shared" si="516"/>
        <v>0</v>
      </c>
      <c r="P2141" s="1">
        <f t="shared" si="517"/>
        <v>0</v>
      </c>
      <c r="Q2141" s="1">
        <f t="shared" si="518"/>
        <v>1</v>
      </c>
      <c r="R2141" s="1">
        <f t="shared" si="519"/>
        <v>0</v>
      </c>
      <c r="Y2141" s="62">
        <v>0</v>
      </c>
      <c r="Z2141" s="62">
        <v>60</v>
      </c>
      <c r="AA2141" s="62">
        <v>25.66</v>
      </c>
      <c r="AB2141" s="62">
        <v>685</v>
      </c>
      <c r="AC2141" s="62">
        <v>1</v>
      </c>
    </row>
    <row r="2142" spans="1:29" x14ac:dyDescent="0.25">
      <c r="A2142" s="1">
        <f t="shared" si="505"/>
        <v>0</v>
      </c>
      <c r="B2142" s="1">
        <f t="shared" si="506"/>
        <v>0</v>
      </c>
      <c r="C2142" s="1">
        <f t="shared" si="507"/>
        <v>1</v>
      </c>
      <c r="E2142" s="1">
        <f t="shared" si="508"/>
        <v>1</v>
      </c>
      <c r="F2142" s="1">
        <f t="shared" si="509"/>
        <v>0</v>
      </c>
      <c r="G2142" s="1">
        <f t="shared" si="510"/>
        <v>0</v>
      </c>
      <c r="H2142" s="1">
        <f t="shared" si="511"/>
        <v>0</v>
      </c>
      <c r="J2142" s="1">
        <f t="shared" si="512"/>
        <v>0</v>
      </c>
      <c r="K2142" s="1">
        <f t="shared" si="513"/>
        <v>0</v>
      </c>
      <c r="L2142" s="1">
        <f t="shared" si="514"/>
        <v>1</v>
      </c>
      <c r="M2142" s="1">
        <f t="shared" si="515"/>
        <v>0</v>
      </c>
      <c r="O2142" s="1">
        <f t="shared" si="516"/>
        <v>0</v>
      </c>
      <c r="P2142" s="1">
        <f t="shared" si="517"/>
        <v>0</v>
      </c>
      <c r="Q2142" s="1">
        <f t="shared" si="518"/>
        <v>1</v>
      </c>
      <c r="R2142" s="1">
        <f t="shared" si="519"/>
        <v>0</v>
      </c>
      <c r="Y2142" s="62">
        <v>1</v>
      </c>
      <c r="Z2142" s="62">
        <v>36</v>
      </c>
      <c r="AA2142" s="62">
        <v>21.5</v>
      </c>
      <c r="AB2142" s="62">
        <v>665</v>
      </c>
      <c r="AC2142" s="62">
        <v>1</v>
      </c>
    </row>
    <row r="2143" spans="1:29" x14ac:dyDescent="0.25">
      <c r="A2143" s="1">
        <f t="shared" si="505"/>
        <v>0</v>
      </c>
      <c r="B2143" s="1">
        <f t="shared" si="506"/>
        <v>1</v>
      </c>
      <c r="C2143" s="1">
        <f t="shared" si="507"/>
        <v>1</v>
      </c>
      <c r="E2143" s="1">
        <f t="shared" si="508"/>
        <v>1</v>
      </c>
      <c r="F2143" s="1">
        <f t="shared" si="509"/>
        <v>0</v>
      </c>
      <c r="G2143" s="1">
        <f t="shared" si="510"/>
        <v>0</v>
      </c>
      <c r="H2143" s="1">
        <f t="shared" si="511"/>
        <v>0</v>
      </c>
      <c r="J2143" s="1">
        <f t="shared" si="512"/>
        <v>1</v>
      </c>
      <c r="K2143" s="1">
        <f t="shared" si="513"/>
        <v>0</v>
      </c>
      <c r="L2143" s="1">
        <f t="shared" si="514"/>
        <v>0</v>
      </c>
      <c r="M2143" s="1">
        <f t="shared" si="515"/>
        <v>0</v>
      </c>
      <c r="O2143" s="1">
        <f t="shared" si="516"/>
        <v>0</v>
      </c>
      <c r="P2143" s="1">
        <f t="shared" si="517"/>
        <v>0</v>
      </c>
      <c r="Q2143" s="1">
        <f t="shared" si="518"/>
        <v>1</v>
      </c>
      <c r="R2143" s="1">
        <f t="shared" si="519"/>
        <v>0</v>
      </c>
      <c r="Y2143" s="62">
        <v>1</v>
      </c>
      <c r="Z2143" s="62">
        <v>138</v>
      </c>
      <c r="AA2143" s="62">
        <v>31.82</v>
      </c>
      <c r="AB2143" s="62">
        <v>685</v>
      </c>
      <c r="AC2143" s="62">
        <v>1</v>
      </c>
    </row>
    <row r="2144" spans="1:29" x14ac:dyDescent="0.25">
      <c r="A2144" s="1">
        <f t="shared" si="505"/>
        <v>0</v>
      </c>
      <c r="B2144" s="1">
        <f t="shared" si="506"/>
        <v>0</v>
      </c>
      <c r="C2144" s="1">
        <f t="shared" si="507"/>
        <v>0</v>
      </c>
      <c r="E2144" s="1">
        <f t="shared" si="508"/>
        <v>0</v>
      </c>
      <c r="F2144" s="1">
        <f t="shared" si="509"/>
        <v>0</v>
      </c>
      <c r="G2144" s="1">
        <f t="shared" si="510"/>
        <v>1</v>
      </c>
      <c r="H2144" s="1">
        <f t="shared" si="511"/>
        <v>0</v>
      </c>
      <c r="J2144" s="1">
        <f t="shared" si="512"/>
        <v>0</v>
      </c>
      <c r="K2144" s="1">
        <f t="shared" si="513"/>
        <v>0</v>
      </c>
      <c r="L2144" s="1">
        <f t="shared" si="514"/>
        <v>1</v>
      </c>
      <c r="M2144" s="1">
        <f t="shared" si="515"/>
        <v>0</v>
      </c>
      <c r="O2144" s="1">
        <f t="shared" si="516"/>
        <v>0</v>
      </c>
      <c r="P2144" s="1">
        <f t="shared" si="517"/>
        <v>0</v>
      </c>
      <c r="Q2144" s="1">
        <f t="shared" si="518"/>
        <v>1</v>
      </c>
      <c r="R2144" s="1">
        <f t="shared" si="519"/>
        <v>0</v>
      </c>
      <c r="Y2144" s="62">
        <v>0</v>
      </c>
      <c r="Z2144" s="62">
        <v>58</v>
      </c>
      <c r="AA2144" s="62">
        <v>16.399999999999999</v>
      </c>
      <c r="AB2144" s="62">
        <v>715</v>
      </c>
      <c r="AC2144" s="62">
        <v>1</v>
      </c>
    </row>
    <row r="2145" spans="1:29" x14ac:dyDescent="0.25">
      <c r="A2145" s="1">
        <f t="shared" si="505"/>
        <v>1</v>
      </c>
      <c r="B2145" s="1">
        <f t="shared" si="506"/>
        <v>1</v>
      </c>
      <c r="C2145" s="1">
        <f t="shared" si="507"/>
        <v>1</v>
      </c>
      <c r="E2145" s="1">
        <f t="shared" si="508"/>
        <v>1</v>
      </c>
      <c r="F2145" s="1">
        <f t="shared" si="509"/>
        <v>0</v>
      </c>
      <c r="G2145" s="1">
        <f t="shared" si="510"/>
        <v>0</v>
      </c>
      <c r="H2145" s="1">
        <f t="shared" si="511"/>
        <v>0</v>
      </c>
      <c r="J2145" s="1">
        <f t="shared" si="512"/>
        <v>1</v>
      </c>
      <c r="K2145" s="1">
        <f t="shared" si="513"/>
        <v>0</v>
      </c>
      <c r="L2145" s="1">
        <f t="shared" si="514"/>
        <v>0</v>
      </c>
      <c r="M2145" s="1">
        <f t="shared" si="515"/>
        <v>0</v>
      </c>
      <c r="O2145" s="1">
        <f t="shared" si="516"/>
        <v>1</v>
      </c>
      <c r="P2145" s="1">
        <f t="shared" si="517"/>
        <v>0</v>
      </c>
      <c r="Q2145" s="1">
        <f t="shared" si="518"/>
        <v>0</v>
      </c>
      <c r="R2145" s="1">
        <f t="shared" si="519"/>
        <v>0</v>
      </c>
      <c r="Y2145" s="62">
        <v>0</v>
      </c>
      <c r="Z2145" s="62">
        <v>60</v>
      </c>
      <c r="AA2145" s="62">
        <v>17.149999999999999</v>
      </c>
      <c r="AB2145" s="62">
        <v>675</v>
      </c>
      <c r="AC2145" s="62">
        <v>1</v>
      </c>
    </row>
    <row r="2146" spans="1:29" x14ac:dyDescent="0.25">
      <c r="A2146" s="1">
        <f t="shared" si="505"/>
        <v>0</v>
      </c>
      <c r="B2146" s="1">
        <f t="shared" si="506"/>
        <v>0</v>
      </c>
      <c r="C2146" s="1">
        <f t="shared" si="507"/>
        <v>0</v>
      </c>
      <c r="E2146" s="1">
        <f t="shared" si="508"/>
        <v>0</v>
      </c>
      <c r="F2146" s="1">
        <f t="shared" si="509"/>
        <v>0</v>
      </c>
      <c r="G2146" s="1">
        <f t="shared" si="510"/>
        <v>1</v>
      </c>
      <c r="H2146" s="1">
        <f t="shared" si="511"/>
        <v>0</v>
      </c>
      <c r="J2146" s="1">
        <f t="shared" si="512"/>
        <v>0</v>
      </c>
      <c r="K2146" s="1">
        <f t="shared" si="513"/>
        <v>0</v>
      </c>
      <c r="L2146" s="1">
        <f t="shared" si="514"/>
        <v>1</v>
      </c>
      <c r="M2146" s="1">
        <f t="shared" si="515"/>
        <v>0</v>
      </c>
      <c r="O2146" s="1">
        <f t="shared" si="516"/>
        <v>0</v>
      </c>
      <c r="P2146" s="1">
        <f t="shared" si="517"/>
        <v>0</v>
      </c>
      <c r="Q2146" s="1">
        <f t="shared" si="518"/>
        <v>1</v>
      </c>
      <c r="R2146" s="1">
        <f t="shared" si="519"/>
        <v>0</v>
      </c>
      <c r="Y2146" s="62">
        <v>0</v>
      </c>
      <c r="Z2146" s="62">
        <v>45</v>
      </c>
      <c r="AA2146" s="62">
        <v>13.57</v>
      </c>
      <c r="AB2146" s="62">
        <v>680</v>
      </c>
      <c r="AC2146" s="62">
        <v>1</v>
      </c>
    </row>
    <row r="2147" spans="1:29" x14ac:dyDescent="0.25">
      <c r="A2147" s="1">
        <f t="shared" si="505"/>
        <v>0</v>
      </c>
      <c r="B2147" s="1">
        <f t="shared" si="506"/>
        <v>0</v>
      </c>
      <c r="C2147" s="1">
        <f t="shared" si="507"/>
        <v>1</v>
      </c>
      <c r="E2147" s="1">
        <f t="shared" si="508"/>
        <v>1</v>
      </c>
      <c r="F2147" s="1">
        <f t="shared" si="509"/>
        <v>0</v>
      </c>
      <c r="G2147" s="1">
        <f t="shared" si="510"/>
        <v>0</v>
      </c>
      <c r="H2147" s="1">
        <f t="shared" si="511"/>
        <v>0</v>
      </c>
      <c r="J2147" s="1">
        <f t="shared" si="512"/>
        <v>0</v>
      </c>
      <c r="K2147" s="1">
        <f t="shared" si="513"/>
        <v>0</v>
      </c>
      <c r="L2147" s="1">
        <f t="shared" si="514"/>
        <v>1</v>
      </c>
      <c r="M2147" s="1">
        <f t="shared" si="515"/>
        <v>0</v>
      </c>
      <c r="O2147" s="1">
        <f t="shared" si="516"/>
        <v>0</v>
      </c>
      <c r="P2147" s="1">
        <f t="shared" si="517"/>
        <v>0</v>
      </c>
      <c r="Q2147" s="1">
        <f t="shared" si="518"/>
        <v>1</v>
      </c>
      <c r="R2147" s="1">
        <f t="shared" si="519"/>
        <v>0</v>
      </c>
      <c r="Y2147" s="62">
        <v>1</v>
      </c>
      <c r="Z2147" s="62">
        <v>55</v>
      </c>
      <c r="AA2147" s="62">
        <v>19.55</v>
      </c>
      <c r="AB2147" s="62">
        <v>705</v>
      </c>
      <c r="AC2147" s="62">
        <v>1</v>
      </c>
    </row>
    <row r="2148" spans="1:29" x14ac:dyDescent="0.25">
      <c r="A2148" s="1">
        <f t="shared" si="505"/>
        <v>1</v>
      </c>
      <c r="B2148" s="1">
        <f t="shared" si="506"/>
        <v>1</v>
      </c>
      <c r="C2148" s="1">
        <f t="shared" si="507"/>
        <v>1</v>
      </c>
      <c r="E2148" s="1">
        <f t="shared" si="508"/>
        <v>1</v>
      </c>
      <c r="F2148" s="1">
        <f t="shared" si="509"/>
        <v>0</v>
      </c>
      <c r="G2148" s="1">
        <f t="shared" si="510"/>
        <v>0</v>
      </c>
      <c r="H2148" s="1">
        <f t="shared" si="511"/>
        <v>0</v>
      </c>
      <c r="J2148" s="1">
        <f t="shared" si="512"/>
        <v>1</v>
      </c>
      <c r="K2148" s="1">
        <f t="shared" si="513"/>
        <v>0</v>
      </c>
      <c r="L2148" s="1">
        <f t="shared" si="514"/>
        <v>0</v>
      </c>
      <c r="M2148" s="1">
        <f t="shared" si="515"/>
        <v>0</v>
      </c>
      <c r="O2148" s="1">
        <f t="shared" si="516"/>
        <v>1</v>
      </c>
      <c r="P2148" s="1">
        <f t="shared" si="517"/>
        <v>0</v>
      </c>
      <c r="Q2148" s="1">
        <f t="shared" si="518"/>
        <v>0</v>
      </c>
      <c r="R2148" s="1">
        <f t="shared" si="519"/>
        <v>0</v>
      </c>
      <c r="Y2148" s="62">
        <v>1</v>
      </c>
      <c r="Z2148" s="62">
        <v>131</v>
      </c>
      <c r="AA2148" s="62">
        <v>15.57</v>
      </c>
      <c r="AB2148" s="62">
        <v>740</v>
      </c>
      <c r="AC2148" s="62">
        <v>1</v>
      </c>
    </row>
    <row r="2149" spans="1:29" x14ac:dyDescent="0.25">
      <c r="A2149" s="1">
        <f t="shared" si="505"/>
        <v>0</v>
      </c>
      <c r="B2149" s="1">
        <f t="shared" si="506"/>
        <v>1</v>
      </c>
      <c r="C2149" s="1">
        <f t="shared" si="507"/>
        <v>1</v>
      </c>
      <c r="E2149" s="1">
        <f t="shared" si="508"/>
        <v>1</v>
      </c>
      <c r="F2149" s="1">
        <f t="shared" si="509"/>
        <v>0</v>
      </c>
      <c r="G2149" s="1">
        <f t="shared" si="510"/>
        <v>0</v>
      </c>
      <c r="H2149" s="1">
        <f t="shared" si="511"/>
        <v>0</v>
      </c>
      <c r="J2149" s="1">
        <f t="shared" si="512"/>
        <v>1</v>
      </c>
      <c r="K2149" s="1">
        <f t="shared" si="513"/>
        <v>0</v>
      </c>
      <c r="L2149" s="1">
        <f t="shared" si="514"/>
        <v>0</v>
      </c>
      <c r="M2149" s="1">
        <f t="shared" si="515"/>
        <v>0</v>
      </c>
      <c r="O2149" s="1">
        <f t="shared" si="516"/>
        <v>0</v>
      </c>
      <c r="P2149" s="1">
        <f t="shared" si="517"/>
        <v>0</v>
      </c>
      <c r="Q2149" s="1">
        <f t="shared" si="518"/>
        <v>1</v>
      </c>
      <c r="R2149" s="1">
        <f t="shared" si="519"/>
        <v>0</v>
      </c>
      <c r="Y2149" s="62">
        <v>0</v>
      </c>
      <c r="Z2149" s="62">
        <v>35</v>
      </c>
      <c r="AA2149" s="62">
        <v>17.899999999999999</v>
      </c>
      <c r="AB2149" s="62">
        <v>660</v>
      </c>
      <c r="AC2149" s="62">
        <v>1</v>
      </c>
    </row>
    <row r="2150" spans="1:29" x14ac:dyDescent="0.25">
      <c r="A2150" s="1">
        <f t="shared" si="505"/>
        <v>0</v>
      </c>
      <c r="B2150" s="1">
        <f t="shared" si="506"/>
        <v>0</v>
      </c>
      <c r="C2150" s="1">
        <f t="shared" si="507"/>
        <v>0</v>
      </c>
      <c r="E2150" s="1">
        <f t="shared" si="508"/>
        <v>0</v>
      </c>
      <c r="F2150" s="1">
        <f t="shared" si="509"/>
        <v>0</v>
      </c>
      <c r="G2150" s="1">
        <f t="shared" si="510"/>
        <v>1</v>
      </c>
      <c r="H2150" s="1">
        <f t="shared" si="511"/>
        <v>0</v>
      </c>
      <c r="J2150" s="1">
        <f t="shared" si="512"/>
        <v>0</v>
      </c>
      <c r="K2150" s="1">
        <f t="shared" si="513"/>
        <v>0</v>
      </c>
      <c r="L2150" s="1">
        <f t="shared" si="514"/>
        <v>1</v>
      </c>
      <c r="M2150" s="1">
        <f t="shared" si="515"/>
        <v>0</v>
      </c>
      <c r="O2150" s="1">
        <f t="shared" si="516"/>
        <v>0</v>
      </c>
      <c r="P2150" s="1">
        <f t="shared" si="517"/>
        <v>0</v>
      </c>
      <c r="Q2150" s="1">
        <f t="shared" si="518"/>
        <v>1</v>
      </c>
      <c r="R2150" s="1">
        <f t="shared" si="519"/>
        <v>0</v>
      </c>
      <c r="Y2150" s="62">
        <v>1</v>
      </c>
      <c r="Z2150" s="62">
        <v>40</v>
      </c>
      <c r="AA2150" s="62">
        <v>16.350000000000001</v>
      </c>
      <c r="AB2150" s="62">
        <v>695</v>
      </c>
      <c r="AC2150" s="62">
        <v>1</v>
      </c>
    </row>
    <row r="2151" spans="1:29" x14ac:dyDescent="0.25">
      <c r="A2151" s="1">
        <f t="shared" si="505"/>
        <v>0</v>
      </c>
      <c r="B2151" s="1">
        <f t="shared" si="506"/>
        <v>1</v>
      </c>
      <c r="C2151" s="1">
        <f t="shared" si="507"/>
        <v>1</v>
      </c>
      <c r="E2151" s="1">
        <f t="shared" si="508"/>
        <v>1</v>
      </c>
      <c r="F2151" s="1">
        <f t="shared" si="509"/>
        <v>0</v>
      </c>
      <c r="G2151" s="1">
        <f t="shared" si="510"/>
        <v>0</v>
      </c>
      <c r="H2151" s="1">
        <f t="shared" si="511"/>
        <v>0</v>
      </c>
      <c r="J2151" s="1">
        <f t="shared" si="512"/>
        <v>1</v>
      </c>
      <c r="K2151" s="1">
        <f t="shared" si="513"/>
        <v>0</v>
      </c>
      <c r="L2151" s="1">
        <f t="shared" si="514"/>
        <v>0</v>
      </c>
      <c r="M2151" s="1">
        <f t="shared" si="515"/>
        <v>0</v>
      </c>
      <c r="O2151" s="1">
        <f t="shared" si="516"/>
        <v>0</v>
      </c>
      <c r="P2151" s="1">
        <f t="shared" si="517"/>
        <v>0</v>
      </c>
      <c r="Q2151" s="1">
        <f t="shared" si="518"/>
        <v>1</v>
      </c>
      <c r="R2151" s="1">
        <f t="shared" si="519"/>
        <v>0</v>
      </c>
      <c r="Y2151" s="62">
        <v>1</v>
      </c>
      <c r="Z2151" s="62">
        <v>38</v>
      </c>
      <c r="AA2151" s="62">
        <v>5.18</v>
      </c>
      <c r="AB2151" s="62">
        <v>680</v>
      </c>
      <c r="AC2151" s="62">
        <v>1</v>
      </c>
    </row>
    <row r="2152" spans="1:29" x14ac:dyDescent="0.25">
      <c r="A2152" s="1">
        <f t="shared" si="505"/>
        <v>0</v>
      </c>
      <c r="B2152" s="1">
        <f t="shared" si="506"/>
        <v>0</v>
      </c>
      <c r="C2152" s="1">
        <f t="shared" si="507"/>
        <v>1</v>
      </c>
      <c r="E2152" s="1">
        <f t="shared" si="508"/>
        <v>1</v>
      </c>
      <c r="F2152" s="1">
        <f t="shared" si="509"/>
        <v>0</v>
      </c>
      <c r="G2152" s="1">
        <f t="shared" si="510"/>
        <v>0</v>
      </c>
      <c r="H2152" s="1">
        <f t="shared" si="511"/>
        <v>0</v>
      </c>
      <c r="J2152" s="1">
        <f t="shared" si="512"/>
        <v>0</v>
      </c>
      <c r="K2152" s="1">
        <f t="shared" si="513"/>
        <v>0</v>
      </c>
      <c r="L2152" s="1">
        <f t="shared" si="514"/>
        <v>1</v>
      </c>
      <c r="M2152" s="1">
        <f t="shared" si="515"/>
        <v>0</v>
      </c>
      <c r="O2152" s="1">
        <f t="shared" si="516"/>
        <v>0</v>
      </c>
      <c r="P2152" s="1">
        <f t="shared" si="517"/>
        <v>0</v>
      </c>
      <c r="Q2152" s="1">
        <f t="shared" si="518"/>
        <v>1</v>
      </c>
      <c r="R2152" s="1">
        <f t="shared" si="519"/>
        <v>0</v>
      </c>
      <c r="Y2152" s="62">
        <v>0</v>
      </c>
      <c r="Z2152" s="62">
        <v>40</v>
      </c>
      <c r="AA2152" s="62">
        <v>14.88</v>
      </c>
      <c r="AB2152" s="62">
        <v>705</v>
      </c>
      <c r="AC2152" s="62">
        <v>1</v>
      </c>
    </row>
    <row r="2153" spans="1:29" x14ac:dyDescent="0.25">
      <c r="A2153" s="1">
        <f t="shared" si="505"/>
        <v>1</v>
      </c>
      <c r="B2153" s="1">
        <f t="shared" si="506"/>
        <v>1</v>
      </c>
      <c r="C2153" s="1">
        <f t="shared" si="507"/>
        <v>1</v>
      </c>
      <c r="E2153" s="1">
        <f t="shared" si="508"/>
        <v>1</v>
      </c>
      <c r="F2153" s="1">
        <f t="shared" si="509"/>
        <v>0</v>
      </c>
      <c r="G2153" s="1">
        <f t="shared" si="510"/>
        <v>0</v>
      </c>
      <c r="H2153" s="1">
        <f t="shared" si="511"/>
        <v>0</v>
      </c>
      <c r="J2153" s="1">
        <f t="shared" si="512"/>
        <v>1</v>
      </c>
      <c r="K2153" s="1">
        <f t="shared" si="513"/>
        <v>0</v>
      </c>
      <c r="L2153" s="1">
        <f t="shared" si="514"/>
        <v>0</v>
      </c>
      <c r="M2153" s="1">
        <f t="shared" si="515"/>
        <v>0</v>
      </c>
      <c r="O2153" s="1">
        <f t="shared" si="516"/>
        <v>1</v>
      </c>
      <c r="P2153" s="1">
        <f t="shared" si="517"/>
        <v>0</v>
      </c>
      <c r="Q2153" s="1">
        <f t="shared" si="518"/>
        <v>0</v>
      </c>
      <c r="R2153" s="1">
        <f t="shared" si="519"/>
        <v>0</v>
      </c>
      <c r="Y2153" s="62">
        <v>1</v>
      </c>
      <c r="Z2153" s="62">
        <v>57.29</v>
      </c>
      <c r="AA2153" s="62">
        <v>11.56</v>
      </c>
      <c r="AB2153" s="62">
        <v>705</v>
      </c>
      <c r="AC2153" s="62">
        <v>1</v>
      </c>
    </row>
    <row r="2154" spans="1:29" x14ac:dyDescent="0.25">
      <c r="A2154" s="1">
        <f t="shared" si="505"/>
        <v>0</v>
      </c>
      <c r="B2154" s="1">
        <f t="shared" si="506"/>
        <v>0</v>
      </c>
      <c r="C2154" s="1">
        <f t="shared" si="507"/>
        <v>0</v>
      </c>
      <c r="E2154" s="1">
        <f t="shared" si="508"/>
        <v>0</v>
      </c>
      <c r="F2154" s="1">
        <f t="shared" si="509"/>
        <v>0</v>
      </c>
      <c r="G2154" s="1">
        <f t="shared" si="510"/>
        <v>1</v>
      </c>
      <c r="H2154" s="1">
        <f t="shared" si="511"/>
        <v>0</v>
      </c>
      <c r="J2154" s="1">
        <f t="shared" si="512"/>
        <v>0</v>
      </c>
      <c r="K2154" s="1">
        <f t="shared" si="513"/>
        <v>0</v>
      </c>
      <c r="L2154" s="1">
        <f t="shared" si="514"/>
        <v>1</v>
      </c>
      <c r="M2154" s="1">
        <f t="shared" si="515"/>
        <v>0</v>
      </c>
      <c r="O2154" s="1">
        <f t="shared" si="516"/>
        <v>0</v>
      </c>
      <c r="P2154" s="1">
        <f t="shared" si="517"/>
        <v>0</v>
      </c>
      <c r="Q2154" s="1">
        <f t="shared" si="518"/>
        <v>1</v>
      </c>
      <c r="R2154" s="1">
        <f t="shared" si="519"/>
        <v>0</v>
      </c>
      <c r="Y2154" s="62">
        <v>1</v>
      </c>
      <c r="Z2154" s="62">
        <v>70</v>
      </c>
      <c r="AA2154" s="62">
        <v>14.09</v>
      </c>
      <c r="AB2154" s="62">
        <v>705</v>
      </c>
      <c r="AC2154" s="62">
        <v>1</v>
      </c>
    </row>
    <row r="2155" spans="1:29" x14ac:dyDescent="0.25">
      <c r="A2155" s="1">
        <f t="shared" si="505"/>
        <v>0</v>
      </c>
      <c r="B2155" s="1">
        <f t="shared" si="506"/>
        <v>1</v>
      </c>
      <c r="C2155" s="1">
        <f t="shared" si="507"/>
        <v>1</v>
      </c>
      <c r="E2155" s="1">
        <f t="shared" si="508"/>
        <v>1</v>
      </c>
      <c r="F2155" s="1">
        <f t="shared" si="509"/>
        <v>0</v>
      </c>
      <c r="G2155" s="1">
        <f t="shared" si="510"/>
        <v>0</v>
      </c>
      <c r="H2155" s="1">
        <f t="shared" si="511"/>
        <v>0</v>
      </c>
      <c r="J2155" s="1">
        <f t="shared" si="512"/>
        <v>1</v>
      </c>
      <c r="K2155" s="1">
        <f t="shared" si="513"/>
        <v>0</v>
      </c>
      <c r="L2155" s="1">
        <f t="shared" si="514"/>
        <v>0</v>
      </c>
      <c r="M2155" s="1">
        <f t="shared" si="515"/>
        <v>0</v>
      </c>
      <c r="O2155" s="1">
        <f t="shared" si="516"/>
        <v>0</v>
      </c>
      <c r="P2155" s="1">
        <f t="shared" si="517"/>
        <v>0</v>
      </c>
      <c r="Q2155" s="1">
        <f t="shared" si="518"/>
        <v>1</v>
      </c>
      <c r="R2155" s="1">
        <f t="shared" si="519"/>
        <v>0</v>
      </c>
      <c r="Y2155" s="62">
        <v>1</v>
      </c>
      <c r="Z2155" s="62">
        <v>74</v>
      </c>
      <c r="AA2155" s="62">
        <v>7.77</v>
      </c>
      <c r="AB2155" s="62">
        <v>750</v>
      </c>
      <c r="AC2155" s="62">
        <v>1</v>
      </c>
    </row>
    <row r="2156" spans="1:29" x14ac:dyDescent="0.25">
      <c r="A2156" s="1">
        <f t="shared" si="505"/>
        <v>0</v>
      </c>
      <c r="B2156" s="1">
        <f t="shared" si="506"/>
        <v>1</v>
      </c>
      <c r="C2156" s="1">
        <f t="shared" si="507"/>
        <v>1</v>
      </c>
      <c r="E2156" s="1">
        <f t="shared" si="508"/>
        <v>1</v>
      </c>
      <c r="F2156" s="1">
        <f t="shared" si="509"/>
        <v>0</v>
      </c>
      <c r="G2156" s="1">
        <f t="shared" si="510"/>
        <v>0</v>
      </c>
      <c r="H2156" s="1">
        <f t="shared" si="511"/>
        <v>0</v>
      </c>
      <c r="J2156" s="1">
        <f t="shared" si="512"/>
        <v>1</v>
      </c>
      <c r="K2156" s="1">
        <f t="shared" si="513"/>
        <v>0</v>
      </c>
      <c r="L2156" s="1">
        <f t="shared" si="514"/>
        <v>0</v>
      </c>
      <c r="M2156" s="1">
        <f t="shared" si="515"/>
        <v>0</v>
      </c>
      <c r="O2156" s="1">
        <f t="shared" si="516"/>
        <v>0</v>
      </c>
      <c r="P2156" s="1">
        <f t="shared" si="517"/>
        <v>0</v>
      </c>
      <c r="Q2156" s="1">
        <f t="shared" si="518"/>
        <v>1</v>
      </c>
      <c r="R2156" s="1">
        <f t="shared" si="519"/>
        <v>0</v>
      </c>
      <c r="Y2156" s="62">
        <v>1</v>
      </c>
      <c r="Z2156" s="62">
        <v>33</v>
      </c>
      <c r="AA2156" s="62">
        <v>31.78</v>
      </c>
      <c r="AB2156" s="62">
        <v>720</v>
      </c>
      <c r="AC2156" s="62">
        <v>1</v>
      </c>
    </row>
    <row r="2157" spans="1:29" x14ac:dyDescent="0.25">
      <c r="A2157" s="1">
        <f t="shared" si="505"/>
        <v>0</v>
      </c>
      <c r="B2157" s="1">
        <f t="shared" si="506"/>
        <v>1</v>
      </c>
      <c r="C2157" s="1">
        <f t="shared" si="507"/>
        <v>1</v>
      </c>
      <c r="E2157" s="1">
        <f t="shared" si="508"/>
        <v>1</v>
      </c>
      <c r="F2157" s="1">
        <f t="shared" si="509"/>
        <v>0</v>
      </c>
      <c r="G2157" s="1">
        <f t="shared" si="510"/>
        <v>0</v>
      </c>
      <c r="H2157" s="1">
        <f t="shared" si="511"/>
        <v>0</v>
      </c>
      <c r="J2157" s="1">
        <f t="shared" si="512"/>
        <v>1</v>
      </c>
      <c r="K2157" s="1">
        <f t="shared" si="513"/>
        <v>0</v>
      </c>
      <c r="L2157" s="1">
        <f t="shared" si="514"/>
        <v>0</v>
      </c>
      <c r="M2157" s="1">
        <f t="shared" si="515"/>
        <v>0</v>
      </c>
      <c r="O2157" s="1">
        <f t="shared" si="516"/>
        <v>0</v>
      </c>
      <c r="P2157" s="1">
        <f t="shared" si="517"/>
        <v>0</v>
      </c>
      <c r="Q2157" s="1">
        <f t="shared" si="518"/>
        <v>1</v>
      </c>
      <c r="R2157" s="1">
        <f t="shared" si="519"/>
        <v>0</v>
      </c>
      <c r="Y2157" s="62">
        <v>0</v>
      </c>
      <c r="Z2157" s="62">
        <v>30</v>
      </c>
      <c r="AA2157" s="62">
        <v>15.53</v>
      </c>
      <c r="AB2157" s="62">
        <v>700</v>
      </c>
      <c r="AC2157" s="62">
        <v>1</v>
      </c>
    </row>
    <row r="2158" spans="1:29" x14ac:dyDescent="0.25">
      <c r="A2158" s="1">
        <f t="shared" si="505"/>
        <v>0</v>
      </c>
      <c r="B2158" s="1">
        <f t="shared" si="506"/>
        <v>1</v>
      </c>
      <c r="C2158" s="1">
        <f t="shared" si="507"/>
        <v>1</v>
      </c>
      <c r="E2158" s="1">
        <f t="shared" si="508"/>
        <v>1</v>
      </c>
      <c r="F2158" s="1">
        <f t="shared" si="509"/>
        <v>0</v>
      </c>
      <c r="G2158" s="1">
        <f t="shared" si="510"/>
        <v>0</v>
      </c>
      <c r="H2158" s="1">
        <f t="shared" si="511"/>
        <v>0</v>
      </c>
      <c r="J2158" s="1">
        <f t="shared" si="512"/>
        <v>1</v>
      </c>
      <c r="K2158" s="1">
        <f t="shared" si="513"/>
        <v>0</v>
      </c>
      <c r="L2158" s="1">
        <f t="shared" si="514"/>
        <v>0</v>
      </c>
      <c r="M2158" s="1">
        <f t="shared" si="515"/>
        <v>0</v>
      </c>
      <c r="O2158" s="1">
        <f t="shared" si="516"/>
        <v>0</v>
      </c>
      <c r="P2158" s="1">
        <f t="shared" si="517"/>
        <v>0</v>
      </c>
      <c r="Q2158" s="1">
        <f t="shared" si="518"/>
        <v>1</v>
      </c>
      <c r="R2158" s="1">
        <f t="shared" si="519"/>
        <v>0</v>
      </c>
      <c r="Y2158" s="62">
        <v>1</v>
      </c>
      <c r="Z2158" s="62">
        <v>88.3</v>
      </c>
      <c r="AA2158" s="62">
        <v>24.27</v>
      </c>
      <c r="AB2158" s="62">
        <v>705</v>
      </c>
      <c r="AC2158" s="62">
        <v>1</v>
      </c>
    </row>
    <row r="2159" spans="1:29" x14ac:dyDescent="0.25">
      <c r="A2159" s="1">
        <f t="shared" si="505"/>
        <v>0</v>
      </c>
      <c r="B2159" s="1">
        <f t="shared" si="506"/>
        <v>1</v>
      </c>
      <c r="C2159" s="1">
        <f t="shared" si="507"/>
        <v>1</v>
      </c>
      <c r="E2159" s="1">
        <f t="shared" si="508"/>
        <v>1</v>
      </c>
      <c r="F2159" s="1">
        <f t="shared" si="509"/>
        <v>0</v>
      </c>
      <c r="G2159" s="1">
        <f t="shared" si="510"/>
        <v>0</v>
      </c>
      <c r="H2159" s="1">
        <f t="shared" si="511"/>
        <v>0</v>
      </c>
      <c r="J2159" s="1">
        <f t="shared" si="512"/>
        <v>1</v>
      </c>
      <c r="K2159" s="1">
        <f t="shared" si="513"/>
        <v>0</v>
      </c>
      <c r="L2159" s="1">
        <f t="shared" si="514"/>
        <v>0</v>
      </c>
      <c r="M2159" s="1">
        <f t="shared" si="515"/>
        <v>0</v>
      </c>
      <c r="O2159" s="1">
        <f t="shared" si="516"/>
        <v>0</v>
      </c>
      <c r="P2159" s="1">
        <f t="shared" si="517"/>
        <v>0</v>
      </c>
      <c r="Q2159" s="1">
        <f t="shared" si="518"/>
        <v>1</v>
      </c>
      <c r="R2159" s="1">
        <f t="shared" si="519"/>
        <v>0</v>
      </c>
      <c r="Y2159" s="62">
        <v>0</v>
      </c>
      <c r="Z2159" s="62">
        <v>85</v>
      </c>
      <c r="AA2159" s="62">
        <v>20.21</v>
      </c>
      <c r="AB2159" s="62">
        <v>730</v>
      </c>
      <c r="AC2159" s="62">
        <v>1</v>
      </c>
    </row>
    <row r="2160" spans="1:29" x14ac:dyDescent="0.25">
      <c r="A2160" s="1">
        <f t="shared" si="505"/>
        <v>1</v>
      </c>
      <c r="B2160" s="1">
        <f t="shared" si="506"/>
        <v>1</v>
      </c>
      <c r="C2160" s="1">
        <f t="shared" si="507"/>
        <v>1</v>
      </c>
      <c r="E2160" s="1">
        <f t="shared" si="508"/>
        <v>1</v>
      </c>
      <c r="F2160" s="1">
        <f t="shared" si="509"/>
        <v>0</v>
      </c>
      <c r="G2160" s="1">
        <f t="shared" si="510"/>
        <v>0</v>
      </c>
      <c r="H2160" s="1">
        <f t="shared" si="511"/>
        <v>0</v>
      </c>
      <c r="J2160" s="1">
        <f t="shared" si="512"/>
        <v>1</v>
      </c>
      <c r="K2160" s="1">
        <f t="shared" si="513"/>
        <v>0</v>
      </c>
      <c r="L2160" s="1">
        <f t="shared" si="514"/>
        <v>0</v>
      </c>
      <c r="M2160" s="1">
        <f t="shared" si="515"/>
        <v>0</v>
      </c>
      <c r="O2160" s="1">
        <f t="shared" si="516"/>
        <v>1</v>
      </c>
      <c r="P2160" s="1">
        <f t="shared" si="517"/>
        <v>0</v>
      </c>
      <c r="Q2160" s="1">
        <f t="shared" si="518"/>
        <v>0</v>
      </c>
      <c r="R2160" s="1">
        <f t="shared" si="519"/>
        <v>0</v>
      </c>
      <c r="Y2160" s="62">
        <v>1</v>
      </c>
      <c r="Z2160" s="62">
        <v>30</v>
      </c>
      <c r="AA2160" s="62">
        <v>5.08</v>
      </c>
      <c r="AB2160" s="62">
        <v>705</v>
      </c>
      <c r="AC2160" s="62">
        <v>1</v>
      </c>
    </row>
    <row r="2161" spans="1:29" x14ac:dyDescent="0.25">
      <c r="A2161" s="1">
        <f t="shared" si="505"/>
        <v>1</v>
      </c>
      <c r="B2161" s="1">
        <f t="shared" si="506"/>
        <v>1</v>
      </c>
      <c r="C2161" s="1">
        <f t="shared" si="507"/>
        <v>1</v>
      </c>
      <c r="E2161" s="1">
        <f t="shared" si="508"/>
        <v>1</v>
      </c>
      <c r="F2161" s="1">
        <f t="shared" si="509"/>
        <v>0</v>
      </c>
      <c r="G2161" s="1">
        <f t="shared" si="510"/>
        <v>0</v>
      </c>
      <c r="H2161" s="1">
        <f t="shared" si="511"/>
        <v>0</v>
      </c>
      <c r="J2161" s="1">
        <f t="shared" si="512"/>
        <v>1</v>
      </c>
      <c r="K2161" s="1">
        <f t="shared" si="513"/>
        <v>0</v>
      </c>
      <c r="L2161" s="1">
        <f t="shared" si="514"/>
        <v>0</v>
      </c>
      <c r="M2161" s="1">
        <f t="shared" si="515"/>
        <v>0</v>
      </c>
      <c r="O2161" s="1">
        <f t="shared" si="516"/>
        <v>1</v>
      </c>
      <c r="P2161" s="1">
        <f t="shared" si="517"/>
        <v>0</v>
      </c>
      <c r="Q2161" s="1">
        <f t="shared" si="518"/>
        <v>0</v>
      </c>
      <c r="R2161" s="1">
        <f t="shared" si="519"/>
        <v>0</v>
      </c>
      <c r="Y2161" s="62">
        <v>1</v>
      </c>
      <c r="Z2161" s="62">
        <v>55.05</v>
      </c>
      <c r="AA2161" s="62">
        <v>34.549999999999997</v>
      </c>
      <c r="AB2161" s="62">
        <v>680</v>
      </c>
      <c r="AC2161" s="62">
        <v>1</v>
      </c>
    </row>
    <row r="2162" spans="1:29" x14ac:dyDescent="0.25">
      <c r="A2162" s="1">
        <f t="shared" si="505"/>
        <v>0</v>
      </c>
      <c r="B2162" s="1">
        <f t="shared" si="506"/>
        <v>1</v>
      </c>
      <c r="C2162" s="1">
        <f t="shared" si="507"/>
        <v>1</v>
      </c>
      <c r="E2162" s="1">
        <f t="shared" si="508"/>
        <v>1</v>
      </c>
      <c r="F2162" s="1">
        <f t="shared" si="509"/>
        <v>0</v>
      </c>
      <c r="G2162" s="1">
        <f t="shared" si="510"/>
        <v>0</v>
      </c>
      <c r="H2162" s="1">
        <f t="shared" si="511"/>
        <v>0</v>
      </c>
      <c r="J2162" s="1">
        <f t="shared" si="512"/>
        <v>1</v>
      </c>
      <c r="K2162" s="1">
        <f t="shared" si="513"/>
        <v>0</v>
      </c>
      <c r="L2162" s="1">
        <f t="shared" si="514"/>
        <v>0</v>
      </c>
      <c r="M2162" s="1">
        <f t="shared" si="515"/>
        <v>0</v>
      </c>
      <c r="O2162" s="1">
        <f t="shared" si="516"/>
        <v>0</v>
      </c>
      <c r="P2162" s="1">
        <f t="shared" si="517"/>
        <v>0</v>
      </c>
      <c r="Q2162" s="1">
        <f t="shared" si="518"/>
        <v>1</v>
      </c>
      <c r="R2162" s="1">
        <f t="shared" si="519"/>
        <v>0</v>
      </c>
      <c r="Y2162" s="62">
        <v>1</v>
      </c>
      <c r="Z2162" s="62">
        <v>58</v>
      </c>
      <c r="AA2162" s="62">
        <v>22.72</v>
      </c>
      <c r="AB2162" s="62">
        <v>705</v>
      </c>
      <c r="AC2162" s="62">
        <v>1</v>
      </c>
    </row>
    <row r="2163" spans="1:29" x14ac:dyDescent="0.25">
      <c r="A2163" s="1">
        <f t="shared" si="505"/>
        <v>1</v>
      </c>
      <c r="B2163" s="1">
        <f t="shared" si="506"/>
        <v>1</v>
      </c>
      <c r="C2163" s="1">
        <f t="shared" si="507"/>
        <v>1</v>
      </c>
      <c r="E2163" s="1">
        <f t="shared" si="508"/>
        <v>1</v>
      </c>
      <c r="F2163" s="1">
        <f t="shared" si="509"/>
        <v>0</v>
      </c>
      <c r="G2163" s="1">
        <f t="shared" si="510"/>
        <v>0</v>
      </c>
      <c r="H2163" s="1">
        <f t="shared" si="511"/>
        <v>0</v>
      </c>
      <c r="J2163" s="1">
        <f t="shared" si="512"/>
        <v>1</v>
      </c>
      <c r="K2163" s="1">
        <f t="shared" si="513"/>
        <v>0</v>
      </c>
      <c r="L2163" s="1">
        <f t="shared" si="514"/>
        <v>0</v>
      </c>
      <c r="M2163" s="1">
        <f t="shared" si="515"/>
        <v>0</v>
      </c>
      <c r="O2163" s="1">
        <f t="shared" si="516"/>
        <v>1</v>
      </c>
      <c r="P2163" s="1">
        <f t="shared" si="517"/>
        <v>0</v>
      </c>
      <c r="Q2163" s="1">
        <f t="shared" si="518"/>
        <v>0</v>
      </c>
      <c r="R2163" s="1">
        <f t="shared" si="519"/>
        <v>0</v>
      </c>
      <c r="Y2163" s="62">
        <v>1</v>
      </c>
      <c r="Z2163" s="62">
        <v>192</v>
      </c>
      <c r="AA2163" s="62">
        <v>7.7</v>
      </c>
      <c r="AB2163" s="62">
        <v>660</v>
      </c>
      <c r="AC2163" s="62">
        <v>1</v>
      </c>
    </row>
    <row r="2164" spans="1:29" x14ac:dyDescent="0.25">
      <c r="A2164" s="1">
        <f t="shared" si="505"/>
        <v>1</v>
      </c>
      <c r="B2164" s="1">
        <f t="shared" si="506"/>
        <v>1</v>
      </c>
      <c r="C2164" s="1">
        <f t="shared" si="507"/>
        <v>1</v>
      </c>
      <c r="E2164" s="1">
        <f t="shared" si="508"/>
        <v>1</v>
      </c>
      <c r="F2164" s="1">
        <f t="shared" si="509"/>
        <v>0</v>
      </c>
      <c r="G2164" s="1">
        <f t="shared" si="510"/>
        <v>0</v>
      </c>
      <c r="H2164" s="1">
        <f t="shared" si="511"/>
        <v>0</v>
      </c>
      <c r="J2164" s="1">
        <f t="shared" si="512"/>
        <v>1</v>
      </c>
      <c r="K2164" s="1">
        <f t="shared" si="513"/>
        <v>0</v>
      </c>
      <c r="L2164" s="1">
        <f t="shared" si="514"/>
        <v>0</v>
      </c>
      <c r="M2164" s="1">
        <f t="shared" si="515"/>
        <v>0</v>
      </c>
      <c r="O2164" s="1">
        <f t="shared" si="516"/>
        <v>1</v>
      </c>
      <c r="P2164" s="1">
        <f t="shared" si="517"/>
        <v>0</v>
      </c>
      <c r="Q2164" s="1">
        <f t="shared" si="518"/>
        <v>0</v>
      </c>
      <c r="R2164" s="1">
        <f t="shared" si="519"/>
        <v>0</v>
      </c>
      <c r="Y2164" s="62">
        <v>0</v>
      </c>
      <c r="Z2164" s="62">
        <v>57</v>
      </c>
      <c r="AA2164" s="62">
        <v>26.88</v>
      </c>
      <c r="AB2164" s="62">
        <v>680</v>
      </c>
      <c r="AC2164" s="62">
        <v>1</v>
      </c>
    </row>
    <row r="2165" spans="1:29" x14ac:dyDescent="0.25">
      <c r="A2165" s="1">
        <f t="shared" si="505"/>
        <v>0</v>
      </c>
      <c r="B2165" s="1">
        <f t="shared" si="506"/>
        <v>1</v>
      </c>
      <c r="C2165" s="1">
        <f t="shared" si="507"/>
        <v>1</v>
      </c>
      <c r="E2165" s="1">
        <f t="shared" si="508"/>
        <v>1</v>
      </c>
      <c r="F2165" s="1">
        <f t="shared" si="509"/>
        <v>0</v>
      </c>
      <c r="G2165" s="1">
        <f t="shared" si="510"/>
        <v>0</v>
      </c>
      <c r="H2165" s="1">
        <f t="shared" si="511"/>
        <v>0</v>
      </c>
      <c r="J2165" s="1">
        <f t="shared" si="512"/>
        <v>1</v>
      </c>
      <c r="K2165" s="1">
        <f t="shared" si="513"/>
        <v>0</v>
      </c>
      <c r="L2165" s="1">
        <f t="shared" si="514"/>
        <v>0</v>
      </c>
      <c r="M2165" s="1">
        <f t="shared" si="515"/>
        <v>0</v>
      </c>
      <c r="O2165" s="1">
        <f t="shared" si="516"/>
        <v>0</v>
      </c>
      <c r="P2165" s="1">
        <f t="shared" si="517"/>
        <v>0</v>
      </c>
      <c r="Q2165" s="1">
        <f t="shared" si="518"/>
        <v>1</v>
      </c>
      <c r="R2165" s="1">
        <f t="shared" si="519"/>
        <v>0</v>
      </c>
      <c r="Y2165" s="62">
        <v>0</v>
      </c>
      <c r="Z2165" s="62">
        <v>51</v>
      </c>
      <c r="AA2165" s="62">
        <v>9.69</v>
      </c>
      <c r="AB2165" s="62">
        <v>705</v>
      </c>
      <c r="AC2165" s="62">
        <v>1</v>
      </c>
    </row>
    <row r="2166" spans="1:29" x14ac:dyDescent="0.25">
      <c r="A2166" s="1">
        <f t="shared" si="505"/>
        <v>0</v>
      </c>
      <c r="B2166" s="1">
        <f t="shared" si="506"/>
        <v>0</v>
      </c>
      <c r="C2166" s="1">
        <f t="shared" si="507"/>
        <v>1</v>
      </c>
      <c r="E2166" s="1">
        <f t="shared" si="508"/>
        <v>1</v>
      </c>
      <c r="F2166" s="1">
        <f t="shared" si="509"/>
        <v>0</v>
      </c>
      <c r="G2166" s="1">
        <f t="shared" si="510"/>
        <v>0</v>
      </c>
      <c r="H2166" s="1">
        <f t="shared" si="511"/>
        <v>0</v>
      </c>
      <c r="J2166" s="1">
        <f t="shared" si="512"/>
        <v>0</v>
      </c>
      <c r="K2166" s="1">
        <f t="shared" si="513"/>
        <v>0</v>
      </c>
      <c r="L2166" s="1">
        <f t="shared" si="514"/>
        <v>1</v>
      </c>
      <c r="M2166" s="1">
        <f t="shared" si="515"/>
        <v>0</v>
      </c>
      <c r="O2166" s="1">
        <f t="shared" si="516"/>
        <v>0</v>
      </c>
      <c r="P2166" s="1">
        <f t="shared" si="517"/>
        <v>0</v>
      </c>
      <c r="Q2166" s="1">
        <f t="shared" si="518"/>
        <v>1</v>
      </c>
      <c r="R2166" s="1">
        <f t="shared" si="519"/>
        <v>0</v>
      </c>
      <c r="Y2166" s="62">
        <v>1</v>
      </c>
      <c r="Z2166" s="62">
        <v>26.52</v>
      </c>
      <c r="AA2166" s="62">
        <v>55.84</v>
      </c>
      <c r="AB2166" s="62">
        <v>700</v>
      </c>
      <c r="AC2166" s="62">
        <v>1</v>
      </c>
    </row>
    <row r="2167" spans="1:29" x14ac:dyDescent="0.25">
      <c r="A2167" s="1">
        <f t="shared" si="505"/>
        <v>0</v>
      </c>
      <c r="B2167" s="1">
        <f t="shared" si="506"/>
        <v>0</v>
      </c>
      <c r="C2167" s="1">
        <f t="shared" si="507"/>
        <v>1</v>
      </c>
      <c r="E2167" s="1">
        <f t="shared" si="508"/>
        <v>1</v>
      </c>
      <c r="F2167" s="1">
        <f t="shared" si="509"/>
        <v>0</v>
      </c>
      <c r="G2167" s="1">
        <f t="shared" si="510"/>
        <v>0</v>
      </c>
      <c r="H2167" s="1">
        <f t="shared" si="511"/>
        <v>0</v>
      </c>
      <c r="J2167" s="1">
        <f t="shared" si="512"/>
        <v>0</v>
      </c>
      <c r="K2167" s="1">
        <f t="shared" si="513"/>
        <v>0</v>
      </c>
      <c r="L2167" s="1">
        <f t="shared" si="514"/>
        <v>1</v>
      </c>
      <c r="M2167" s="1">
        <f t="shared" si="515"/>
        <v>0</v>
      </c>
      <c r="O2167" s="1">
        <f t="shared" si="516"/>
        <v>0</v>
      </c>
      <c r="P2167" s="1">
        <f t="shared" si="517"/>
        <v>0</v>
      </c>
      <c r="Q2167" s="1">
        <f t="shared" si="518"/>
        <v>1</v>
      </c>
      <c r="R2167" s="1">
        <f t="shared" si="519"/>
        <v>0</v>
      </c>
      <c r="Y2167" s="62">
        <v>1</v>
      </c>
      <c r="Z2167" s="62">
        <v>100</v>
      </c>
      <c r="AA2167" s="62">
        <v>28.15</v>
      </c>
      <c r="AB2167" s="62">
        <v>660</v>
      </c>
      <c r="AC2167" s="62">
        <v>1</v>
      </c>
    </row>
    <row r="2168" spans="1:29" x14ac:dyDescent="0.25">
      <c r="A2168" s="1">
        <f t="shared" si="505"/>
        <v>1</v>
      </c>
      <c r="B2168" s="1">
        <f t="shared" si="506"/>
        <v>1</v>
      </c>
      <c r="C2168" s="1">
        <f t="shared" si="507"/>
        <v>1</v>
      </c>
      <c r="E2168" s="1">
        <f t="shared" si="508"/>
        <v>1</v>
      </c>
      <c r="F2168" s="1">
        <f t="shared" si="509"/>
        <v>0</v>
      </c>
      <c r="G2168" s="1">
        <f t="shared" si="510"/>
        <v>0</v>
      </c>
      <c r="H2168" s="1">
        <f t="shared" si="511"/>
        <v>0</v>
      </c>
      <c r="J2168" s="1">
        <f t="shared" si="512"/>
        <v>1</v>
      </c>
      <c r="K2168" s="1">
        <f t="shared" si="513"/>
        <v>0</v>
      </c>
      <c r="L2168" s="1">
        <f t="shared" si="514"/>
        <v>0</v>
      </c>
      <c r="M2168" s="1">
        <f t="shared" si="515"/>
        <v>0</v>
      </c>
      <c r="O2168" s="1">
        <f t="shared" si="516"/>
        <v>1</v>
      </c>
      <c r="P2168" s="1">
        <f t="shared" si="517"/>
        <v>0</v>
      </c>
      <c r="Q2168" s="1">
        <f t="shared" si="518"/>
        <v>0</v>
      </c>
      <c r="R2168" s="1">
        <f t="shared" si="519"/>
        <v>0</v>
      </c>
      <c r="Y2168" s="62">
        <v>1</v>
      </c>
      <c r="Z2168" s="62">
        <v>130</v>
      </c>
      <c r="AA2168" s="62">
        <v>27.07</v>
      </c>
      <c r="AB2168" s="62">
        <v>705</v>
      </c>
      <c r="AC2168" s="62">
        <v>1</v>
      </c>
    </row>
    <row r="2169" spans="1:29" x14ac:dyDescent="0.25">
      <c r="A2169" s="1">
        <f t="shared" si="505"/>
        <v>0</v>
      </c>
      <c r="B2169" s="1">
        <f t="shared" si="506"/>
        <v>0</v>
      </c>
      <c r="C2169" s="1">
        <f t="shared" si="507"/>
        <v>0</v>
      </c>
      <c r="E2169" s="1">
        <f t="shared" si="508"/>
        <v>0</v>
      </c>
      <c r="F2169" s="1">
        <f t="shared" si="509"/>
        <v>0</v>
      </c>
      <c r="G2169" s="1">
        <f t="shared" si="510"/>
        <v>1</v>
      </c>
      <c r="H2169" s="1">
        <f t="shared" si="511"/>
        <v>0</v>
      </c>
      <c r="J2169" s="1">
        <f t="shared" si="512"/>
        <v>0</v>
      </c>
      <c r="K2169" s="1">
        <f t="shared" si="513"/>
        <v>0</v>
      </c>
      <c r="L2169" s="1">
        <f t="shared" si="514"/>
        <v>1</v>
      </c>
      <c r="M2169" s="1">
        <f t="shared" si="515"/>
        <v>0</v>
      </c>
      <c r="O2169" s="1">
        <f t="shared" si="516"/>
        <v>0</v>
      </c>
      <c r="P2169" s="1">
        <f t="shared" si="517"/>
        <v>0</v>
      </c>
      <c r="Q2169" s="1">
        <f t="shared" si="518"/>
        <v>1</v>
      </c>
      <c r="R2169" s="1">
        <f t="shared" si="519"/>
        <v>0</v>
      </c>
      <c r="Y2169" s="62">
        <v>0</v>
      </c>
      <c r="Z2169" s="62">
        <v>84.016999999999996</v>
      </c>
      <c r="AA2169" s="62">
        <v>13</v>
      </c>
      <c r="AB2169" s="62">
        <v>685</v>
      </c>
      <c r="AC2169" s="62">
        <v>1</v>
      </c>
    </row>
    <row r="2170" spans="1:29" x14ac:dyDescent="0.25">
      <c r="A2170" s="1">
        <f t="shared" si="505"/>
        <v>0</v>
      </c>
      <c r="B2170" s="1">
        <f t="shared" si="506"/>
        <v>1</v>
      </c>
      <c r="C2170" s="1">
        <f t="shared" si="507"/>
        <v>1</v>
      </c>
      <c r="E2170" s="1">
        <f t="shared" si="508"/>
        <v>1</v>
      </c>
      <c r="F2170" s="1">
        <f t="shared" si="509"/>
        <v>0</v>
      </c>
      <c r="G2170" s="1">
        <f t="shared" si="510"/>
        <v>0</v>
      </c>
      <c r="H2170" s="1">
        <f t="shared" si="511"/>
        <v>0</v>
      </c>
      <c r="J2170" s="1">
        <f t="shared" si="512"/>
        <v>1</v>
      </c>
      <c r="K2170" s="1">
        <f t="shared" si="513"/>
        <v>0</v>
      </c>
      <c r="L2170" s="1">
        <f t="shared" si="514"/>
        <v>0</v>
      </c>
      <c r="M2170" s="1">
        <f t="shared" si="515"/>
        <v>0</v>
      </c>
      <c r="O2170" s="1">
        <f t="shared" si="516"/>
        <v>0</v>
      </c>
      <c r="P2170" s="1">
        <f t="shared" si="517"/>
        <v>0</v>
      </c>
      <c r="Q2170" s="1">
        <f t="shared" si="518"/>
        <v>1</v>
      </c>
      <c r="R2170" s="1">
        <f t="shared" si="519"/>
        <v>0</v>
      </c>
      <c r="Y2170" s="62">
        <v>1</v>
      </c>
      <c r="Z2170" s="62">
        <v>69.8</v>
      </c>
      <c r="AA2170" s="62">
        <v>22.8</v>
      </c>
      <c r="AB2170" s="62">
        <v>690</v>
      </c>
      <c r="AC2170" s="62">
        <v>1</v>
      </c>
    </row>
    <row r="2171" spans="1:29" x14ac:dyDescent="0.25">
      <c r="A2171" s="1">
        <f t="shared" si="505"/>
        <v>0</v>
      </c>
      <c r="B2171" s="1">
        <f t="shared" si="506"/>
        <v>0</v>
      </c>
      <c r="C2171" s="1">
        <f t="shared" si="507"/>
        <v>1</v>
      </c>
      <c r="E2171" s="1">
        <f t="shared" si="508"/>
        <v>1</v>
      </c>
      <c r="F2171" s="1">
        <f t="shared" si="509"/>
        <v>0</v>
      </c>
      <c r="G2171" s="1">
        <f t="shared" si="510"/>
        <v>0</v>
      </c>
      <c r="H2171" s="1">
        <f t="shared" si="511"/>
        <v>0</v>
      </c>
      <c r="J2171" s="1">
        <f t="shared" si="512"/>
        <v>0</v>
      </c>
      <c r="K2171" s="1">
        <f t="shared" si="513"/>
        <v>0</v>
      </c>
      <c r="L2171" s="1">
        <f t="shared" si="514"/>
        <v>1</v>
      </c>
      <c r="M2171" s="1">
        <f t="shared" si="515"/>
        <v>0</v>
      </c>
      <c r="O2171" s="1">
        <f t="shared" si="516"/>
        <v>0</v>
      </c>
      <c r="P2171" s="1">
        <f t="shared" si="517"/>
        <v>0</v>
      </c>
      <c r="Q2171" s="1">
        <f t="shared" si="518"/>
        <v>1</v>
      </c>
      <c r="R2171" s="1">
        <f t="shared" si="519"/>
        <v>0</v>
      </c>
      <c r="Y2171" s="62">
        <v>0</v>
      </c>
      <c r="Z2171" s="62">
        <v>80</v>
      </c>
      <c r="AA2171" s="62">
        <v>14.09</v>
      </c>
      <c r="AB2171" s="62">
        <v>660</v>
      </c>
      <c r="AC2171" s="62">
        <v>1</v>
      </c>
    </row>
    <row r="2172" spans="1:29" x14ac:dyDescent="0.25">
      <c r="A2172" s="1">
        <f t="shared" si="505"/>
        <v>1</v>
      </c>
      <c r="B2172" s="1">
        <f t="shared" si="506"/>
        <v>1</v>
      </c>
      <c r="C2172" s="1">
        <f t="shared" si="507"/>
        <v>1</v>
      </c>
      <c r="E2172" s="1">
        <f t="shared" si="508"/>
        <v>1</v>
      </c>
      <c r="F2172" s="1">
        <f t="shared" si="509"/>
        <v>0</v>
      </c>
      <c r="G2172" s="1">
        <f t="shared" si="510"/>
        <v>0</v>
      </c>
      <c r="H2172" s="1">
        <f t="shared" si="511"/>
        <v>0</v>
      </c>
      <c r="J2172" s="1">
        <f t="shared" si="512"/>
        <v>1</v>
      </c>
      <c r="K2172" s="1">
        <f t="shared" si="513"/>
        <v>0</v>
      </c>
      <c r="L2172" s="1">
        <f t="shared" si="514"/>
        <v>0</v>
      </c>
      <c r="M2172" s="1">
        <f t="shared" si="515"/>
        <v>0</v>
      </c>
      <c r="O2172" s="1">
        <f t="shared" si="516"/>
        <v>1</v>
      </c>
      <c r="P2172" s="1">
        <f t="shared" si="517"/>
        <v>0</v>
      </c>
      <c r="Q2172" s="1">
        <f t="shared" si="518"/>
        <v>0</v>
      </c>
      <c r="R2172" s="1">
        <f t="shared" si="519"/>
        <v>0</v>
      </c>
      <c r="Y2172" s="62">
        <v>1</v>
      </c>
      <c r="Z2172" s="62">
        <v>68</v>
      </c>
      <c r="AA2172" s="62">
        <v>31.97</v>
      </c>
      <c r="AB2172" s="62">
        <v>715</v>
      </c>
      <c r="AC2172" s="62">
        <v>1</v>
      </c>
    </row>
    <row r="2173" spans="1:29" x14ac:dyDescent="0.25">
      <c r="A2173" s="1">
        <f t="shared" si="505"/>
        <v>1</v>
      </c>
      <c r="B2173" s="1">
        <f t="shared" si="506"/>
        <v>1</v>
      </c>
      <c r="C2173" s="1">
        <f t="shared" si="507"/>
        <v>1</v>
      </c>
      <c r="E2173" s="1">
        <f t="shared" si="508"/>
        <v>1</v>
      </c>
      <c r="F2173" s="1">
        <f t="shared" si="509"/>
        <v>0</v>
      </c>
      <c r="G2173" s="1">
        <f t="shared" si="510"/>
        <v>0</v>
      </c>
      <c r="H2173" s="1">
        <f t="shared" si="511"/>
        <v>0</v>
      </c>
      <c r="J2173" s="1">
        <f t="shared" si="512"/>
        <v>1</v>
      </c>
      <c r="K2173" s="1">
        <f t="shared" si="513"/>
        <v>0</v>
      </c>
      <c r="L2173" s="1">
        <f t="shared" si="514"/>
        <v>0</v>
      </c>
      <c r="M2173" s="1">
        <f t="shared" si="515"/>
        <v>0</v>
      </c>
      <c r="O2173" s="1">
        <f t="shared" si="516"/>
        <v>1</v>
      </c>
      <c r="P2173" s="1">
        <f t="shared" si="517"/>
        <v>0</v>
      </c>
      <c r="Q2173" s="1">
        <f t="shared" si="518"/>
        <v>0</v>
      </c>
      <c r="R2173" s="1">
        <f t="shared" si="519"/>
        <v>0</v>
      </c>
      <c r="Y2173" s="62">
        <v>0</v>
      </c>
      <c r="Z2173" s="62">
        <v>50</v>
      </c>
      <c r="AA2173" s="62">
        <v>21.24</v>
      </c>
      <c r="AB2173" s="62">
        <v>690</v>
      </c>
      <c r="AC2173" s="62">
        <v>1</v>
      </c>
    </row>
    <row r="2174" spans="1:29" x14ac:dyDescent="0.25">
      <c r="A2174" s="1">
        <f t="shared" si="505"/>
        <v>0</v>
      </c>
      <c r="B2174" s="1">
        <f t="shared" si="506"/>
        <v>1</v>
      </c>
      <c r="C2174" s="1">
        <f t="shared" si="507"/>
        <v>1</v>
      </c>
      <c r="E2174" s="1">
        <f t="shared" si="508"/>
        <v>1</v>
      </c>
      <c r="F2174" s="1">
        <f t="shared" si="509"/>
        <v>0</v>
      </c>
      <c r="G2174" s="1">
        <f t="shared" si="510"/>
        <v>0</v>
      </c>
      <c r="H2174" s="1">
        <f t="shared" si="511"/>
        <v>0</v>
      </c>
      <c r="J2174" s="1">
        <f t="shared" si="512"/>
        <v>1</v>
      </c>
      <c r="K2174" s="1">
        <f t="shared" si="513"/>
        <v>0</v>
      </c>
      <c r="L2174" s="1">
        <f t="shared" si="514"/>
        <v>0</v>
      </c>
      <c r="M2174" s="1">
        <f t="shared" si="515"/>
        <v>0</v>
      </c>
      <c r="O2174" s="1">
        <f t="shared" si="516"/>
        <v>0</v>
      </c>
      <c r="P2174" s="1">
        <f t="shared" si="517"/>
        <v>0</v>
      </c>
      <c r="Q2174" s="1">
        <f t="shared" si="518"/>
        <v>1</v>
      </c>
      <c r="R2174" s="1">
        <f t="shared" si="519"/>
        <v>0</v>
      </c>
      <c r="Y2174" s="62">
        <v>1</v>
      </c>
      <c r="Z2174" s="62">
        <v>72</v>
      </c>
      <c r="AA2174" s="62">
        <v>11.8</v>
      </c>
      <c r="AB2174" s="62">
        <v>660</v>
      </c>
      <c r="AC2174" s="62">
        <v>1</v>
      </c>
    </row>
    <row r="2175" spans="1:29" x14ac:dyDescent="0.25">
      <c r="A2175" s="1">
        <f t="shared" si="505"/>
        <v>0</v>
      </c>
      <c r="B2175" s="1">
        <f t="shared" si="506"/>
        <v>0</v>
      </c>
      <c r="C2175" s="1">
        <f t="shared" si="507"/>
        <v>1</v>
      </c>
      <c r="E2175" s="1">
        <f t="shared" si="508"/>
        <v>1</v>
      </c>
      <c r="F2175" s="1">
        <f t="shared" si="509"/>
        <v>0</v>
      </c>
      <c r="G2175" s="1">
        <f t="shared" si="510"/>
        <v>0</v>
      </c>
      <c r="H2175" s="1">
        <f t="shared" si="511"/>
        <v>0</v>
      </c>
      <c r="J2175" s="1">
        <f t="shared" si="512"/>
        <v>0</v>
      </c>
      <c r="K2175" s="1">
        <f t="shared" si="513"/>
        <v>0</v>
      </c>
      <c r="L2175" s="1">
        <f t="shared" si="514"/>
        <v>1</v>
      </c>
      <c r="M2175" s="1">
        <f t="shared" si="515"/>
        <v>0</v>
      </c>
      <c r="O2175" s="1">
        <f t="shared" si="516"/>
        <v>0</v>
      </c>
      <c r="P2175" s="1">
        <f t="shared" si="517"/>
        <v>0</v>
      </c>
      <c r="Q2175" s="1">
        <f t="shared" si="518"/>
        <v>1</v>
      </c>
      <c r="R2175" s="1">
        <f t="shared" si="519"/>
        <v>0</v>
      </c>
      <c r="Y2175" s="62">
        <v>0</v>
      </c>
      <c r="Z2175" s="62">
        <v>38</v>
      </c>
      <c r="AA2175" s="62">
        <v>28.21</v>
      </c>
      <c r="AB2175" s="62">
        <v>735</v>
      </c>
      <c r="AC2175" s="62">
        <v>1</v>
      </c>
    </row>
    <row r="2176" spans="1:29" x14ac:dyDescent="0.25">
      <c r="A2176" s="1">
        <f t="shared" si="505"/>
        <v>0</v>
      </c>
      <c r="B2176" s="1">
        <f t="shared" si="506"/>
        <v>1</v>
      </c>
      <c r="C2176" s="1">
        <f t="shared" si="507"/>
        <v>1</v>
      </c>
      <c r="E2176" s="1">
        <f t="shared" si="508"/>
        <v>1</v>
      </c>
      <c r="F2176" s="1">
        <f t="shared" si="509"/>
        <v>0</v>
      </c>
      <c r="G2176" s="1">
        <f t="shared" si="510"/>
        <v>0</v>
      </c>
      <c r="H2176" s="1">
        <f t="shared" si="511"/>
        <v>0</v>
      </c>
      <c r="J2176" s="1">
        <f t="shared" si="512"/>
        <v>1</v>
      </c>
      <c r="K2176" s="1">
        <f t="shared" si="513"/>
        <v>0</v>
      </c>
      <c r="L2176" s="1">
        <f t="shared" si="514"/>
        <v>0</v>
      </c>
      <c r="M2176" s="1">
        <f t="shared" si="515"/>
        <v>0</v>
      </c>
      <c r="O2176" s="1">
        <f t="shared" si="516"/>
        <v>0</v>
      </c>
      <c r="P2176" s="1">
        <f t="shared" si="517"/>
        <v>0</v>
      </c>
      <c r="Q2176" s="1">
        <f t="shared" si="518"/>
        <v>1</v>
      </c>
      <c r="R2176" s="1">
        <f t="shared" si="519"/>
        <v>0</v>
      </c>
      <c r="Y2176" s="62">
        <v>1</v>
      </c>
      <c r="Z2176" s="62">
        <v>81.221999999999994</v>
      </c>
      <c r="AA2176" s="62">
        <v>20.55</v>
      </c>
      <c r="AB2176" s="62">
        <v>695</v>
      </c>
      <c r="AC2176" s="62">
        <v>1</v>
      </c>
    </row>
    <row r="2177" spans="1:29" x14ac:dyDescent="0.25">
      <c r="A2177" s="1">
        <f t="shared" si="505"/>
        <v>0</v>
      </c>
      <c r="B2177" s="1">
        <f t="shared" si="506"/>
        <v>0</v>
      </c>
      <c r="C2177" s="1">
        <f t="shared" si="507"/>
        <v>1</v>
      </c>
      <c r="E2177" s="1">
        <f t="shared" si="508"/>
        <v>1</v>
      </c>
      <c r="F2177" s="1">
        <f t="shared" si="509"/>
        <v>0</v>
      </c>
      <c r="G2177" s="1">
        <f t="shared" si="510"/>
        <v>0</v>
      </c>
      <c r="H2177" s="1">
        <f t="shared" si="511"/>
        <v>0</v>
      </c>
      <c r="J2177" s="1">
        <f t="shared" si="512"/>
        <v>0</v>
      </c>
      <c r="K2177" s="1">
        <f t="shared" si="513"/>
        <v>0</v>
      </c>
      <c r="L2177" s="1">
        <f t="shared" si="514"/>
        <v>1</v>
      </c>
      <c r="M2177" s="1">
        <f t="shared" si="515"/>
        <v>0</v>
      </c>
      <c r="O2177" s="1">
        <f t="shared" si="516"/>
        <v>0</v>
      </c>
      <c r="P2177" s="1">
        <f t="shared" si="517"/>
        <v>0</v>
      </c>
      <c r="Q2177" s="1">
        <f t="shared" si="518"/>
        <v>1</v>
      </c>
      <c r="R2177" s="1">
        <f t="shared" si="519"/>
        <v>0</v>
      </c>
      <c r="Y2177" s="62">
        <v>1</v>
      </c>
      <c r="Z2177" s="62">
        <v>150</v>
      </c>
      <c r="AA2177" s="62">
        <v>1.87</v>
      </c>
      <c r="AB2177" s="62">
        <v>755</v>
      </c>
      <c r="AC2177" s="62">
        <v>1</v>
      </c>
    </row>
    <row r="2178" spans="1:29" x14ac:dyDescent="0.25">
      <c r="A2178" s="1">
        <f t="shared" si="505"/>
        <v>0</v>
      </c>
      <c r="B2178" s="1">
        <f t="shared" si="506"/>
        <v>0</v>
      </c>
      <c r="C2178" s="1">
        <f t="shared" si="507"/>
        <v>0</v>
      </c>
      <c r="E2178" s="1">
        <f t="shared" si="508"/>
        <v>0</v>
      </c>
      <c r="F2178" s="1">
        <f t="shared" si="509"/>
        <v>0</v>
      </c>
      <c r="G2178" s="1">
        <f t="shared" si="510"/>
        <v>1</v>
      </c>
      <c r="H2178" s="1">
        <f t="shared" si="511"/>
        <v>0</v>
      </c>
      <c r="J2178" s="1">
        <f t="shared" si="512"/>
        <v>0</v>
      </c>
      <c r="K2178" s="1">
        <f t="shared" si="513"/>
        <v>0</v>
      </c>
      <c r="L2178" s="1">
        <f t="shared" si="514"/>
        <v>1</v>
      </c>
      <c r="M2178" s="1">
        <f t="shared" si="515"/>
        <v>0</v>
      </c>
      <c r="O2178" s="1">
        <f t="shared" si="516"/>
        <v>0</v>
      </c>
      <c r="P2178" s="1">
        <f t="shared" si="517"/>
        <v>0</v>
      </c>
      <c r="Q2178" s="1">
        <f t="shared" si="518"/>
        <v>1</v>
      </c>
      <c r="R2178" s="1">
        <f t="shared" si="519"/>
        <v>0</v>
      </c>
      <c r="Y2178" s="62">
        <v>1</v>
      </c>
      <c r="Z2178" s="62">
        <v>95</v>
      </c>
      <c r="AA2178" s="62">
        <v>20.6</v>
      </c>
      <c r="AB2178" s="62">
        <v>705</v>
      </c>
      <c r="AC2178" s="62">
        <v>1</v>
      </c>
    </row>
    <row r="2179" spans="1:29" x14ac:dyDescent="0.25">
      <c r="A2179" s="1">
        <f t="shared" si="505"/>
        <v>0</v>
      </c>
      <c r="B2179" s="1">
        <f t="shared" si="506"/>
        <v>1</v>
      </c>
      <c r="C2179" s="1">
        <f t="shared" si="507"/>
        <v>1</v>
      </c>
      <c r="E2179" s="1">
        <f t="shared" si="508"/>
        <v>1</v>
      </c>
      <c r="F2179" s="1">
        <f t="shared" si="509"/>
        <v>0</v>
      </c>
      <c r="G2179" s="1">
        <f t="shared" si="510"/>
        <v>0</v>
      </c>
      <c r="H2179" s="1">
        <f t="shared" si="511"/>
        <v>0</v>
      </c>
      <c r="J2179" s="1">
        <f t="shared" si="512"/>
        <v>1</v>
      </c>
      <c r="K2179" s="1">
        <f t="shared" si="513"/>
        <v>0</v>
      </c>
      <c r="L2179" s="1">
        <f t="shared" si="514"/>
        <v>0</v>
      </c>
      <c r="M2179" s="1">
        <f t="shared" si="515"/>
        <v>0</v>
      </c>
      <c r="O2179" s="1">
        <f t="shared" si="516"/>
        <v>0</v>
      </c>
      <c r="P2179" s="1">
        <f t="shared" si="517"/>
        <v>0</v>
      </c>
      <c r="Q2179" s="1">
        <f t="shared" si="518"/>
        <v>1</v>
      </c>
      <c r="R2179" s="1">
        <f t="shared" si="519"/>
        <v>0</v>
      </c>
      <c r="Y2179" s="62">
        <v>1</v>
      </c>
      <c r="Z2179" s="62">
        <v>78</v>
      </c>
      <c r="AA2179" s="62">
        <v>10.37</v>
      </c>
      <c r="AB2179" s="62">
        <v>710</v>
      </c>
      <c r="AC2179" s="62">
        <v>1</v>
      </c>
    </row>
    <row r="2180" spans="1:29" x14ac:dyDescent="0.25">
      <c r="A2180" s="1">
        <f t="shared" si="505"/>
        <v>1</v>
      </c>
      <c r="B2180" s="1">
        <f t="shared" si="506"/>
        <v>1</v>
      </c>
      <c r="C2180" s="1">
        <f t="shared" si="507"/>
        <v>1</v>
      </c>
      <c r="E2180" s="1">
        <f t="shared" si="508"/>
        <v>1</v>
      </c>
      <c r="F2180" s="1">
        <f t="shared" si="509"/>
        <v>0</v>
      </c>
      <c r="G2180" s="1">
        <f t="shared" si="510"/>
        <v>0</v>
      </c>
      <c r="H2180" s="1">
        <f t="shared" si="511"/>
        <v>0</v>
      </c>
      <c r="J2180" s="1">
        <f t="shared" si="512"/>
        <v>1</v>
      </c>
      <c r="K2180" s="1">
        <f t="shared" si="513"/>
        <v>0</v>
      </c>
      <c r="L2180" s="1">
        <f t="shared" si="514"/>
        <v>0</v>
      </c>
      <c r="M2180" s="1">
        <f t="shared" si="515"/>
        <v>0</v>
      </c>
      <c r="O2180" s="1">
        <f t="shared" si="516"/>
        <v>1</v>
      </c>
      <c r="P2180" s="1">
        <f t="shared" si="517"/>
        <v>0</v>
      </c>
      <c r="Q2180" s="1">
        <f t="shared" si="518"/>
        <v>0</v>
      </c>
      <c r="R2180" s="1">
        <f t="shared" si="519"/>
        <v>0</v>
      </c>
      <c r="Y2180" s="62">
        <v>1</v>
      </c>
      <c r="Z2180" s="62">
        <v>40</v>
      </c>
      <c r="AA2180" s="62">
        <v>30.16</v>
      </c>
      <c r="AB2180" s="62">
        <v>670</v>
      </c>
      <c r="AC2180" s="62">
        <v>1</v>
      </c>
    </row>
    <row r="2181" spans="1:29" x14ac:dyDescent="0.25">
      <c r="A2181" s="1">
        <f t="shared" si="505"/>
        <v>0</v>
      </c>
      <c r="B2181" s="1">
        <f t="shared" si="506"/>
        <v>0</v>
      </c>
      <c r="C2181" s="1">
        <f t="shared" si="507"/>
        <v>1</v>
      </c>
      <c r="E2181" s="1">
        <f t="shared" si="508"/>
        <v>1</v>
      </c>
      <c r="F2181" s="1">
        <f t="shared" si="509"/>
        <v>0</v>
      </c>
      <c r="G2181" s="1">
        <f t="shared" si="510"/>
        <v>0</v>
      </c>
      <c r="H2181" s="1">
        <f t="shared" si="511"/>
        <v>0</v>
      </c>
      <c r="J2181" s="1">
        <f t="shared" si="512"/>
        <v>0</v>
      </c>
      <c r="K2181" s="1">
        <f t="shared" si="513"/>
        <v>0</v>
      </c>
      <c r="L2181" s="1">
        <f t="shared" si="514"/>
        <v>1</v>
      </c>
      <c r="M2181" s="1">
        <f t="shared" si="515"/>
        <v>0</v>
      </c>
      <c r="O2181" s="1">
        <f t="shared" si="516"/>
        <v>0</v>
      </c>
      <c r="P2181" s="1">
        <f t="shared" si="517"/>
        <v>0</v>
      </c>
      <c r="Q2181" s="1">
        <f t="shared" si="518"/>
        <v>1</v>
      </c>
      <c r="R2181" s="1">
        <f t="shared" si="519"/>
        <v>0</v>
      </c>
      <c r="Y2181" s="62">
        <v>1</v>
      </c>
      <c r="Z2181" s="62">
        <v>172</v>
      </c>
      <c r="AA2181" s="62">
        <v>13.9</v>
      </c>
      <c r="AB2181" s="62">
        <v>730</v>
      </c>
      <c r="AC2181" s="62">
        <v>1</v>
      </c>
    </row>
    <row r="2182" spans="1:29" x14ac:dyDescent="0.25">
      <c r="A2182" s="1">
        <f t="shared" si="505"/>
        <v>1</v>
      </c>
      <c r="B2182" s="1">
        <f t="shared" si="506"/>
        <v>1</v>
      </c>
      <c r="C2182" s="1">
        <f t="shared" si="507"/>
        <v>1</v>
      </c>
      <c r="E2182" s="1">
        <f t="shared" si="508"/>
        <v>1</v>
      </c>
      <c r="F2182" s="1">
        <f t="shared" si="509"/>
        <v>0</v>
      </c>
      <c r="G2182" s="1">
        <f t="shared" si="510"/>
        <v>0</v>
      </c>
      <c r="H2182" s="1">
        <f t="shared" si="511"/>
        <v>0</v>
      </c>
      <c r="J2182" s="1">
        <f t="shared" si="512"/>
        <v>1</v>
      </c>
      <c r="K2182" s="1">
        <f t="shared" si="513"/>
        <v>0</v>
      </c>
      <c r="L2182" s="1">
        <f t="shared" si="514"/>
        <v>0</v>
      </c>
      <c r="M2182" s="1">
        <f t="shared" si="515"/>
        <v>0</v>
      </c>
      <c r="O2182" s="1">
        <f t="shared" si="516"/>
        <v>1</v>
      </c>
      <c r="P2182" s="1">
        <f t="shared" si="517"/>
        <v>0</v>
      </c>
      <c r="Q2182" s="1">
        <f t="shared" si="518"/>
        <v>0</v>
      </c>
      <c r="R2182" s="1">
        <f t="shared" si="519"/>
        <v>0</v>
      </c>
      <c r="Y2182" s="62">
        <v>0</v>
      </c>
      <c r="Z2182" s="62">
        <v>46.488</v>
      </c>
      <c r="AA2182" s="62">
        <v>23.98</v>
      </c>
      <c r="AB2182" s="62">
        <v>670</v>
      </c>
      <c r="AC2182" s="62">
        <v>1</v>
      </c>
    </row>
    <row r="2183" spans="1:29" x14ac:dyDescent="0.25">
      <c r="A2183" s="1">
        <f t="shared" ref="A2183:A2246" si="520">IF($AB2178&gt;716,1,IF($Z2178&gt;85.24,1,0))</f>
        <v>1</v>
      </c>
      <c r="B2183" s="1">
        <f t="shared" ref="B2183:B2246" si="521">IF($AB2178&gt;716,1,IF($Z2178&gt;85.24,1,IF($AA2178&lt;=16.54,1,0)))</f>
        <v>1</v>
      </c>
      <c r="C2183" s="1">
        <f t="shared" ref="C2183:C2246" si="522">IF($AB2178&gt;716,1,IF($Z2178&gt;85.24,1,IF($AA2178&lt;=16.54,1,IF($Y2178=1,1,0))))</f>
        <v>1</v>
      </c>
      <c r="E2183" s="1">
        <f t="shared" ref="E2183:E2246" si="523">IF($C2183=1, IF($AC2178=1,1,0),0)</f>
        <v>1</v>
      </c>
      <c r="F2183" s="1">
        <f t="shared" ref="F2183:F2246" si="524">IF($C2183=1, IF($AC2178=0,1,0),0)</f>
        <v>0</v>
      </c>
      <c r="G2183" s="1">
        <f t="shared" ref="G2183:G2246" si="525">IF($C2183=0, IF($AC2178=1,1,0),0)</f>
        <v>0</v>
      </c>
      <c r="H2183" s="1">
        <f t="shared" ref="H2183:H2246" si="526">IF($C2183=0, IF($AC2178=0,1,0),0)</f>
        <v>0</v>
      </c>
      <c r="J2183" s="1">
        <f t="shared" ref="J2183:J2246" si="527">IF($B2183=1, IF($AC2178=1,1,0),0)</f>
        <v>1</v>
      </c>
      <c r="K2183" s="1">
        <f t="shared" ref="K2183:K2246" si="528">IF($B2183=1, IF($AC2178=0,1,0),0)</f>
        <v>0</v>
      </c>
      <c r="L2183" s="1">
        <f t="shared" ref="L2183:L2246" si="529">IF($B2183=0, IF($AC2178=1,1,0),0)</f>
        <v>0</v>
      </c>
      <c r="M2183" s="1">
        <f t="shared" ref="M2183:M2246" si="530">IF($B2183=0, IF($AC2178=0,1,0),0)</f>
        <v>0</v>
      </c>
      <c r="O2183" s="1">
        <f t="shared" ref="O2183:O2246" si="531">IF($A2183=1, IF($AC2178=1,1,0),0)</f>
        <v>1</v>
      </c>
      <c r="P2183" s="1">
        <f t="shared" ref="P2183:P2246" si="532">IF($A2183=1, IF($AC2178=0,1,0),0)</f>
        <v>0</v>
      </c>
      <c r="Q2183" s="1">
        <f t="shared" ref="Q2183:Q2246" si="533">IF($A2183=0, IF($AC2178=1,1,0),0)</f>
        <v>0</v>
      </c>
      <c r="R2183" s="1">
        <f t="shared" ref="R2183:R2246" si="534">IF($A2183=0, IF($AC2178=0,1,0),0)</f>
        <v>0</v>
      </c>
      <c r="Y2183" s="62">
        <v>0</v>
      </c>
      <c r="Z2183" s="62">
        <v>75</v>
      </c>
      <c r="AA2183" s="62">
        <v>6.05</v>
      </c>
      <c r="AB2183" s="62">
        <v>695</v>
      </c>
      <c r="AC2183" s="62">
        <v>1</v>
      </c>
    </row>
    <row r="2184" spans="1:29" x14ac:dyDescent="0.25">
      <c r="A2184" s="1">
        <f t="shared" si="520"/>
        <v>0</v>
      </c>
      <c r="B2184" s="1">
        <f t="shared" si="521"/>
        <v>1</v>
      </c>
      <c r="C2184" s="1">
        <f t="shared" si="522"/>
        <v>1</v>
      </c>
      <c r="E2184" s="1">
        <f t="shared" si="523"/>
        <v>1</v>
      </c>
      <c r="F2184" s="1">
        <f t="shared" si="524"/>
        <v>0</v>
      </c>
      <c r="G2184" s="1">
        <f t="shared" si="525"/>
        <v>0</v>
      </c>
      <c r="H2184" s="1">
        <f t="shared" si="526"/>
        <v>0</v>
      </c>
      <c r="J2184" s="1">
        <f t="shared" si="527"/>
        <v>1</v>
      </c>
      <c r="K2184" s="1">
        <f t="shared" si="528"/>
        <v>0</v>
      </c>
      <c r="L2184" s="1">
        <f t="shared" si="529"/>
        <v>0</v>
      </c>
      <c r="M2184" s="1">
        <f t="shared" si="530"/>
        <v>0</v>
      </c>
      <c r="O2184" s="1">
        <f t="shared" si="531"/>
        <v>0</v>
      </c>
      <c r="P2184" s="1">
        <f t="shared" si="532"/>
        <v>0</v>
      </c>
      <c r="Q2184" s="1">
        <f t="shared" si="533"/>
        <v>1</v>
      </c>
      <c r="R2184" s="1">
        <f t="shared" si="534"/>
        <v>0</v>
      </c>
      <c r="Y2184" s="62">
        <v>1</v>
      </c>
      <c r="Z2184" s="62">
        <v>56</v>
      </c>
      <c r="AA2184" s="62">
        <v>27.09</v>
      </c>
      <c r="AB2184" s="62">
        <v>695</v>
      </c>
      <c r="AC2184" s="62">
        <v>1</v>
      </c>
    </row>
    <row r="2185" spans="1:29" x14ac:dyDescent="0.25">
      <c r="A2185" s="1">
        <f t="shared" si="520"/>
        <v>0</v>
      </c>
      <c r="B2185" s="1">
        <f t="shared" si="521"/>
        <v>0</v>
      </c>
      <c r="C2185" s="1">
        <f t="shared" si="522"/>
        <v>1</v>
      </c>
      <c r="E2185" s="1">
        <f t="shared" si="523"/>
        <v>1</v>
      </c>
      <c r="F2185" s="1">
        <f t="shared" si="524"/>
        <v>0</v>
      </c>
      <c r="G2185" s="1">
        <f t="shared" si="525"/>
        <v>0</v>
      </c>
      <c r="H2185" s="1">
        <f t="shared" si="526"/>
        <v>0</v>
      </c>
      <c r="J2185" s="1">
        <f t="shared" si="527"/>
        <v>0</v>
      </c>
      <c r="K2185" s="1">
        <f t="shared" si="528"/>
        <v>0</v>
      </c>
      <c r="L2185" s="1">
        <f t="shared" si="529"/>
        <v>1</v>
      </c>
      <c r="M2185" s="1">
        <f t="shared" si="530"/>
        <v>0</v>
      </c>
      <c r="O2185" s="1">
        <f t="shared" si="531"/>
        <v>0</v>
      </c>
      <c r="P2185" s="1">
        <f t="shared" si="532"/>
        <v>0</v>
      </c>
      <c r="Q2185" s="1">
        <f t="shared" si="533"/>
        <v>1</v>
      </c>
      <c r="R2185" s="1">
        <f t="shared" si="534"/>
        <v>0</v>
      </c>
      <c r="Y2185" s="62">
        <v>1</v>
      </c>
      <c r="Z2185" s="62">
        <v>54</v>
      </c>
      <c r="AA2185" s="62">
        <v>42.58</v>
      </c>
      <c r="AB2185" s="62">
        <v>675</v>
      </c>
      <c r="AC2185" s="62">
        <v>1</v>
      </c>
    </row>
    <row r="2186" spans="1:29" x14ac:dyDescent="0.25">
      <c r="A2186" s="1">
        <f t="shared" si="520"/>
        <v>1</v>
      </c>
      <c r="B2186" s="1">
        <f t="shared" si="521"/>
        <v>1</v>
      </c>
      <c r="C2186" s="1">
        <f t="shared" si="522"/>
        <v>1</v>
      </c>
      <c r="E2186" s="1">
        <f t="shared" si="523"/>
        <v>1</v>
      </c>
      <c r="F2186" s="1">
        <f t="shared" si="524"/>
        <v>0</v>
      </c>
      <c r="G2186" s="1">
        <f t="shared" si="525"/>
        <v>0</v>
      </c>
      <c r="H2186" s="1">
        <f t="shared" si="526"/>
        <v>0</v>
      </c>
      <c r="J2186" s="1">
        <f t="shared" si="527"/>
        <v>1</v>
      </c>
      <c r="K2186" s="1">
        <f t="shared" si="528"/>
        <v>0</v>
      </c>
      <c r="L2186" s="1">
        <f t="shared" si="529"/>
        <v>0</v>
      </c>
      <c r="M2186" s="1">
        <f t="shared" si="530"/>
        <v>0</v>
      </c>
      <c r="O2186" s="1">
        <f t="shared" si="531"/>
        <v>1</v>
      </c>
      <c r="P2186" s="1">
        <f t="shared" si="532"/>
        <v>0</v>
      </c>
      <c r="Q2186" s="1">
        <f t="shared" si="533"/>
        <v>0</v>
      </c>
      <c r="R2186" s="1">
        <f t="shared" si="534"/>
        <v>0</v>
      </c>
      <c r="Y2186" s="62">
        <v>0</v>
      </c>
      <c r="Z2186" s="62">
        <v>50</v>
      </c>
      <c r="AA2186" s="62">
        <v>12.39</v>
      </c>
      <c r="AB2186" s="62">
        <v>715</v>
      </c>
      <c r="AC2186" s="62">
        <v>1</v>
      </c>
    </row>
    <row r="2187" spans="1:29" x14ac:dyDescent="0.25">
      <c r="A2187" s="1">
        <f t="shared" si="520"/>
        <v>0</v>
      </c>
      <c r="B2187" s="1">
        <f t="shared" si="521"/>
        <v>0</v>
      </c>
      <c r="C2187" s="1">
        <f t="shared" si="522"/>
        <v>0</v>
      </c>
      <c r="E2187" s="1">
        <f t="shared" si="523"/>
        <v>0</v>
      </c>
      <c r="F2187" s="1">
        <f t="shared" si="524"/>
        <v>0</v>
      </c>
      <c r="G2187" s="1">
        <f t="shared" si="525"/>
        <v>1</v>
      </c>
      <c r="H2187" s="1">
        <f t="shared" si="526"/>
        <v>0</v>
      </c>
      <c r="J2187" s="1">
        <f t="shared" si="527"/>
        <v>0</v>
      </c>
      <c r="K2187" s="1">
        <f t="shared" si="528"/>
        <v>0</v>
      </c>
      <c r="L2187" s="1">
        <f t="shared" si="529"/>
        <v>1</v>
      </c>
      <c r="M2187" s="1">
        <f t="shared" si="530"/>
        <v>0</v>
      </c>
      <c r="O2187" s="1">
        <f t="shared" si="531"/>
        <v>0</v>
      </c>
      <c r="P2187" s="1">
        <f t="shared" si="532"/>
        <v>0</v>
      </c>
      <c r="Q2187" s="1">
        <f t="shared" si="533"/>
        <v>1</v>
      </c>
      <c r="R2187" s="1">
        <f t="shared" si="534"/>
        <v>0</v>
      </c>
      <c r="Y2187" s="62">
        <v>1</v>
      </c>
      <c r="Z2187" s="62">
        <v>140</v>
      </c>
      <c r="AA2187" s="62">
        <v>4.8</v>
      </c>
      <c r="AB2187" s="62">
        <v>685</v>
      </c>
      <c r="AC2187" s="62">
        <v>1</v>
      </c>
    </row>
    <row r="2188" spans="1:29" x14ac:dyDescent="0.25">
      <c r="A2188" s="1">
        <f t="shared" si="520"/>
        <v>0</v>
      </c>
      <c r="B2188" s="1">
        <f t="shared" si="521"/>
        <v>1</v>
      </c>
      <c r="C2188" s="1">
        <f t="shared" si="522"/>
        <v>1</v>
      </c>
      <c r="E2188" s="1">
        <f t="shared" si="523"/>
        <v>1</v>
      </c>
      <c r="F2188" s="1">
        <f t="shared" si="524"/>
        <v>0</v>
      </c>
      <c r="G2188" s="1">
        <f t="shared" si="525"/>
        <v>0</v>
      </c>
      <c r="H2188" s="1">
        <f t="shared" si="526"/>
        <v>0</v>
      </c>
      <c r="J2188" s="1">
        <f t="shared" si="527"/>
        <v>1</v>
      </c>
      <c r="K2188" s="1">
        <f t="shared" si="528"/>
        <v>0</v>
      </c>
      <c r="L2188" s="1">
        <f t="shared" si="529"/>
        <v>0</v>
      </c>
      <c r="M2188" s="1">
        <f t="shared" si="530"/>
        <v>0</v>
      </c>
      <c r="O2188" s="1">
        <f t="shared" si="531"/>
        <v>0</v>
      </c>
      <c r="P2188" s="1">
        <f t="shared" si="532"/>
        <v>0</v>
      </c>
      <c r="Q2188" s="1">
        <f t="shared" si="533"/>
        <v>1</v>
      </c>
      <c r="R2188" s="1">
        <f t="shared" si="534"/>
        <v>0</v>
      </c>
      <c r="Y2188" s="62">
        <v>0</v>
      </c>
      <c r="Z2188" s="62">
        <v>115</v>
      </c>
      <c r="AA2188" s="62">
        <v>14.81</v>
      </c>
      <c r="AB2188" s="62">
        <v>715</v>
      </c>
      <c r="AC2188" s="62">
        <v>1</v>
      </c>
    </row>
    <row r="2189" spans="1:29" x14ac:dyDescent="0.25">
      <c r="A2189" s="1">
        <f t="shared" si="520"/>
        <v>0</v>
      </c>
      <c r="B2189" s="1">
        <f t="shared" si="521"/>
        <v>0</v>
      </c>
      <c r="C2189" s="1">
        <f t="shared" si="522"/>
        <v>1</v>
      </c>
      <c r="E2189" s="1">
        <f t="shared" si="523"/>
        <v>1</v>
      </c>
      <c r="F2189" s="1">
        <f t="shared" si="524"/>
        <v>0</v>
      </c>
      <c r="G2189" s="1">
        <f t="shared" si="525"/>
        <v>0</v>
      </c>
      <c r="H2189" s="1">
        <f t="shared" si="526"/>
        <v>0</v>
      </c>
      <c r="J2189" s="1">
        <f t="shared" si="527"/>
        <v>0</v>
      </c>
      <c r="K2189" s="1">
        <f t="shared" si="528"/>
        <v>0</v>
      </c>
      <c r="L2189" s="1">
        <f t="shared" si="529"/>
        <v>1</v>
      </c>
      <c r="M2189" s="1">
        <f t="shared" si="530"/>
        <v>0</v>
      </c>
      <c r="O2189" s="1">
        <f t="shared" si="531"/>
        <v>0</v>
      </c>
      <c r="P2189" s="1">
        <f t="shared" si="532"/>
        <v>0</v>
      </c>
      <c r="Q2189" s="1">
        <f t="shared" si="533"/>
        <v>1</v>
      </c>
      <c r="R2189" s="1">
        <f t="shared" si="534"/>
        <v>0</v>
      </c>
      <c r="Y2189" s="62">
        <v>1</v>
      </c>
      <c r="Z2189" s="62">
        <v>77.988</v>
      </c>
      <c r="AA2189" s="62">
        <v>27.22</v>
      </c>
      <c r="AB2189" s="62">
        <v>695</v>
      </c>
      <c r="AC2189" s="62">
        <v>1</v>
      </c>
    </row>
    <row r="2190" spans="1:29" x14ac:dyDescent="0.25">
      <c r="A2190" s="1">
        <f t="shared" si="520"/>
        <v>0</v>
      </c>
      <c r="B2190" s="1">
        <f t="shared" si="521"/>
        <v>0</v>
      </c>
      <c r="C2190" s="1">
        <f t="shared" si="522"/>
        <v>1</v>
      </c>
      <c r="E2190" s="1">
        <f t="shared" si="523"/>
        <v>1</v>
      </c>
      <c r="F2190" s="1">
        <f t="shared" si="524"/>
        <v>0</v>
      </c>
      <c r="G2190" s="1">
        <f t="shared" si="525"/>
        <v>0</v>
      </c>
      <c r="H2190" s="1">
        <f t="shared" si="526"/>
        <v>0</v>
      </c>
      <c r="J2190" s="1">
        <f t="shared" si="527"/>
        <v>0</v>
      </c>
      <c r="K2190" s="1">
        <f t="shared" si="528"/>
        <v>0</v>
      </c>
      <c r="L2190" s="1">
        <f t="shared" si="529"/>
        <v>1</v>
      </c>
      <c r="M2190" s="1">
        <f t="shared" si="530"/>
        <v>0</v>
      </c>
      <c r="O2190" s="1">
        <f t="shared" si="531"/>
        <v>0</v>
      </c>
      <c r="P2190" s="1">
        <f t="shared" si="532"/>
        <v>0</v>
      </c>
      <c r="Q2190" s="1">
        <f t="shared" si="533"/>
        <v>1</v>
      </c>
      <c r="R2190" s="1">
        <f t="shared" si="534"/>
        <v>0</v>
      </c>
      <c r="Y2190" s="62">
        <v>0</v>
      </c>
      <c r="Z2190" s="62">
        <v>47.16</v>
      </c>
      <c r="AA2190" s="62">
        <v>26.17</v>
      </c>
      <c r="AB2190" s="62">
        <v>665</v>
      </c>
      <c r="AC2190" s="62">
        <v>1</v>
      </c>
    </row>
    <row r="2191" spans="1:29" x14ac:dyDescent="0.25">
      <c r="A2191" s="1">
        <f t="shared" si="520"/>
        <v>0</v>
      </c>
      <c r="B2191" s="1">
        <f t="shared" si="521"/>
        <v>1</v>
      </c>
      <c r="C2191" s="1">
        <f t="shared" si="522"/>
        <v>1</v>
      </c>
      <c r="E2191" s="1">
        <f t="shared" si="523"/>
        <v>1</v>
      </c>
      <c r="F2191" s="1">
        <f t="shared" si="524"/>
        <v>0</v>
      </c>
      <c r="G2191" s="1">
        <f t="shared" si="525"/>
        <v>0</v>
      </c>
      <c r="H2191" s="1">
        <f t="shared" si="526"/>
        <v>0</v>
      </c>
      <c r="J2191" s="1">
        <f t="shared" si="527"/>
        <v>1</v>
      </c>
      <c r="K2191" s="1">
        <f t="shared" si="528"/>
        <v>0</v>
      </c>
      <c r="L2191" s="1">
        <f t="shared" si="529"/>
        <v>0</v>
      </c>
      <c r="M2191" s="1">
        <f t="shared" si="530"/>
        <v>0</v>
      </c>
      <c r="O2191" s="1">
        <f t="shared" si="531"/>
        <v>0</v>
      </c>
      <c r="P2191" s="1">
        <f t="shared" si="532"/>
        <v>0</v>
      </c>
      <c r="Q2191" s="1">
        <f t="shared" si="533"/>
        <v>1</v>
      </c>
      <c r="R2191" s="1">
        <f t="shared" si="534"/>
        <v>0</v>
      </c>
      <c r="Y2191" s="62">
        <v>1</v>
      </c>
      <c r="Z2191" s="62">
        <v>40</v>
      </c>
      <c r="AA2191" s="62">
        <v>28.17</v>
      </c>
      <c r="AB2191" s="62">
        <v>680</v>
      </c>
      <c r="AC2191" s="62">
        <v>1</v>
      </c>
    </row>
    <row r="2192" spans="1:29" x14ac:dyDescent="0.25">
      <c r="A2192" s="1">
        <f t="shared" si="520"/>
        <v>1</v>
      </c>
      <c r="B2192" s="1">
        <f t="shared" si="521"/>
        <v>1</v>
      </c>
      <c r="C2192" s="1">
        <f t="shared" si="522"/>
        <v>1</v>
      </c>
      <c r="E2192" s="1">
        <f t="shared" si="523"/>
        <v>1</v>
      </c>
      <c r="F2192" s="1">
        <f t="shared" si="524"/>
        <v>0</v>
      </c>
      <c r="G2192" s="1">
        <f t="shared" si="525"/>
        <v>0</v>
      </c>
      <c r="H2192" s="1">
        <f t="shared" si="526"/>
        <v>0</v>
      </c>
      <c r="J2192" s="1">
        <f t="shared" si="527"/>
        <v>1</v>
      </c>
      <c r="K2192" s="1">
        <f t="shared" si="528"/>
        <v>0</v>
      </c>
      <c r="L2192" s="1">
        <f t="shared" si="529"/>
        <v>0</v>
      </c>
      <c r="M2192" s="1">
        <f t="shared" si="530"/>
        <v>0</v>
      </c>
      <c r="O2192" s="1">
        <f t="shared" si="531"/>
        <v>1</v>
      </c>
      <c r="P2192" s="1">
        <f t="shared" si="532"/>
        <v>0</v>
      </c>
      <c r="Q2192" s="1">
        <f t="shared" si="533"/>
        <v>0</v>
      </c>
      <c r="R2192" s="1">
        <f t="shared" si="534"/>
        <v>0</v>
      </c>
      <c r="Y2192" s="62">
        <v>1</v>
      </c>
      <c r="Z2192" s="62">
        <v>48</v>
      </c>
      <c r="AA2192" s="62">
        <v>29.67</v>
      </c>
      <c r="AB2192" s="62">
        <v>705</v>
      </c>
      <c r="AC2192" s="62">
        <v>1</v>
      </c>
    </row>
    <row r="2193" spans="1:29" x14ac:dyDescent="0.25">
      <c r="A2193" s="1">
        <f t="shared" si="520"/>
        <v>1</v>
      </c>
      <c r="B2193" s="1">
        <f t="shared" si="521"/>
        <v>1</v>
      </c>
      <c r="C2193" s="1">
        <f t="shared" si="522"/>
        <v>1</v>
      </c>
      <c r="E2193" s="1">
        <f t="shared" si="523"/>
        <v>1</v>
      </c>
      <c r="F2193" s="1">
        <f t="shared" si="524"/>
        <v>0</v>
      </c>
      <c r="G2193" s="1">
        <f t="shared" si="525"/>
        <v>0</v>
      </c>
      <c r="H2193" s="1">
        <f t="shared" si="526"/>
        <v>0</v>
      </c>
      <c r="J2193" s="1">
        <f t="shared" si="527"/>
        <v>1</v>
      </c>
      <c r="K2193" s="1">
        <f t="shared" si="528"/>
        <v>0</v>
      </c>
      <c r="L2193" s="1">
        <f t="shared" si="529"/>
        <v>0</v>
      </c>
      <c r="M2193" s="1">
        <f t="shared" si="530"/>
        <v>0</v>
      </c>
      <c r="O2193" s="1">
        <f t="shared" si="531"/>
        <v>1</v>
      </c>
      <c r="P2193" s="1">
        <f t="shared" si="532"/>
        <v>0</v>
      </c>
      <c r="Q2193" s="1">
        <f t="shared" si="533"/>
        <v>0</v>
      </c>
      <c r="R2193" s="1">
        <f t="shared" si="534"/>
        <v>0</v>
      </c>
      <c r="Y2193" s="62">
        <v>1</v>
      </c>
      <c r="Z2193" s="62">
        <v>60</v>
      </c>
      <c r="AA2193" s="62">
        <v>9.56</v>
      </c>
      <c r="AB2193" s="62">
        <v>660</v>
      </c>
      <c r="AC2193" s="62">
        <v>1</v>
      </c>
    </row>
    <row r="2194" spans="1:29" x14ac:dyDescent="0.25">
      <c r="A2194" s="1">
        <f t="shared" si="520"/>
        <v>0</v>
      </c>
      <c r="B2194" s="1">
        <f t="shared" si="521"/>
        <v>0</v>
      </c>
      <c r="C2194" s="1">
        <f t="shared" si="522"/>
        <v>1</v>
      </c>
      <c r="E2194" s="1">
        <f t="shared" si="523"/>
        <v>1</v>
      </c>
      <c r="F2194" s="1">
        <f t="shared" si="524"/>
        <v>0</v>
      </c>
      <c r="G2194" s="1">
        <f t="shared" si="525"/>
        <v>0</v>
      </c>
      <c r="H2194" s="1">
        <f t="shared" si="526"/>
        <v>0</v>
      </c>
      <c r="J2194" s="1">
        <f t="shared" si="527"/>
        <v>0</v>
      </c>
      <c r="K2194" s="1">
        <f t="shared" si="528"/>
        <v>0</v>
      </c>
      <c r="L2194" s="1">
        <f t="shared" si="529"/>
        <v>1</v>
      </c>
      <c r="M2194" s="1">
        <f t="shared" si="530"/>
        <v>0</v>
      </c>
      <c r="O2194" s="1">
        <f t="shared" si="531"/>
        <v>0</v>
      </c>
      <c r="P2194" s="1">
        <f t="shared" si="532"/>
        <v>0</v>
      </c>
      <c r="Q2194" s="1">
        <f t="shared" si="533"/>
        <v>1</v>
      </c>
      <c r="R2194" s="1">
        <f t="shared" si="534"/>
        <v>0</v>
      </c>
      <c r="Y2194" s="62">
        <v>0</v>
      </c>
      <c r="Z2194" s="62">
        <v>40</v>
      </c>
      <c r="AA2194" s="62">
        <v>8.2200000000000006</v>
      </c>
      <c r="AB2194" s="62">
        <v>695</v>
      </c>
      <c r="AC2194" s="62">
        <v>1</v>
      </c>
    </row>
    <row r="2195" spans="1:29" x14ac:dyDescent="0.25">
      <c r="A2195" s="1">
        <f t="shared" si="520"/>
        <v>0</v>
      </c>
      <c r="B2195" s="1">
        <f t="shared" si="521"/>
        <v>0</v>
      </c>
      <c r="C2195" s="1">
        <f t="shared" si="522"/>
        <v>0</v>
      </c>
      <c r="E2195" s="1">
        <f t="shared" si="523"/>
        <v>0</v>
      </c>
      <c r="F2195" s="1">
        <f t="shared" si="524"/>
        <v>0</v>
      </c>
      <c r="G2195" s="1">
        <f t="shared" si="525"/>
        <v>1</v>
      </c>
      <c r="H2195" s="1">
        <f t="shared" si="526"/>
        <v>0</v>
      </c>
      <c r="J2195" s="1">
        <f t="shared" si="527"/>
        <v>0</v>
      </c>
      <c r="K2195" s="1">
        <f t="shared" si="528"/>
        <v>0</v>
      </c>
      <c r="L2195" s="1">
        <f t="shared" si="529"/>
        <v>1</v>
      </c>
      <c r="M2195" s="1">
        <f t="shared" si="530"/>
        <v>0</v>
      </c>
      <c r="O2195" s="1">
        <f t="shared" si="531"/>
        <v>0</v>
      </c>
      <c r="P2195" s="1">
        <f t="shared" si="532"/>
        <v>0</v>
      </c>
      <c r="Q2195" s="1">
        <f t="shared" si="533"/>
        <v>1</v>
      </c>
      <c r="R2195" s="1">
        <f t="shared" si="534"/>
        <v>0</v>
      </c>
      <c r="Y2195" s="62">
        <v>1</v>
      </c>
      <c r="Z2195" s="62">
        <v>60</v>
      </c>
      <c r="AA2195" s="62">
        <v>15.46</v>
      </c>
      <c r="AB2195" s="62">
        <v>720</v>
      </c>
      <c r="AC2195" s="62">
        <v>1</v>
      </c>
    </row>
    <row r="2196" spans="1:29" x14ac:dyDescent="0.25">
      <c r="A2196" s="1">
        <f t="shared" si="520"/>
        <v>0</v>
      </c>
      <c r="B2196" s="1">
        <f t="shared" si="521"/>
        <v>0</v>
      </c>
      <c r="C2196" s="1">
        <f t="shared" si="522"/>
        <v>1</v>
      </c>
      <c r="E2196" s="1">
        <f t="shared" si="523"/>
        <v>1</v>
      </c>
      <c r="F2196" s="1">
        <f t="shared" si="524"/>
        <v>0</v>
      </c>
      <c r="G2196" s="1">
        <f t="shared" si="525"/>
        <v>0</v>
      </c>
      <c r="H2196" s="1">
        <f t="shared" si="526"/>
        <v>0</v>
      </c>
      <c r="J2196" s="1">
        <f t="shared" si="527"/>
        <v>0</v>
      </c>
      <c r="K2196" s="1">
        <f t="shared" si="528"/>
        <v>0</v>
      </c>
      <c r="L2196" s="1">
        <f t="shared" si="529"/>
        <v>1</v>
      </c>
      <c r="M2196" s="1">
        <f t="shared" si="530"/>
        <v>0</v>
      </c>
      <c r="O2196" s="1">
        <f t="shared" si="531"/>
        <v>0</v>
      </c>
      <c r="P2196" s="1">
        <f t="shared" si="532"/>
        <v>0</v>
      </c>
      <c r="Q2196" s="1">
        <f t="shared" si="533"/>
        <v>1</v>
      </c>
      <c r="R2196" s="1">
        <f t="shared" si="534"/>
        <v>0</v>
      </c>
      <c r="Y2196" s="62">
        <v>1</v>
      </c>
      <c r="Z2196" s="62">
        <v>44</v>
      </c>
      <c r="AA2196" s="62">
        <v>17.38</v>
      </c>
      <c r="AB2196" s="62">
        <v>725</v>
      </c>
      <c r="AC2196" s="62">
        <v>1</v>
      </c>
    </row>
    <row r="2197" spans="1:29" x14ac:dyDescent="0.25">
      <c r="A2197" s="1">
        <f t="shared" si="520"/>
        <v>0</v>
      </c>
      <c r="B2197" s="1">
        <f t="shared" si="521"/>
        <v>0</v>
      </c>
      <c r="C2197" s="1">
        <f t="shared" si="522"/>
        <v>1</v>
      </c>
      <c r="E2197" s="1">
        <f t="shared" si="523"/>
        <v>1</v>
      </c>
      <c r="F2197" s="1">
        <f t="shared" si="524"/>
        <v>0</v>
      </c>
      <c r="G2197" s="1">
        <f t="shared" si="525"/>
        <v>0</v>
      </c>
      <c r="H2197" s="1">
        <f t="shared" si="526"/>
        <v>0</v>
      </c>
      <c r="J2197" s="1">
        <f t="shared" si="527"/>
        <v>0</v>
      </c>
      <c r="K2197" s="1">
        <f t="shared" si="528"/>
        <v>0</v>
      </c>
      <c r="L2197" s="1">
        <f t="shared" si="529"/>
        <v>1</v>
      </c>
      <c r="M2197" s="1">
        <f t="shared" si="530"/>
        <v>0</v>
      </c>
      <c r="O2197" s="1">
        <f t="shared" si="531"/>
        <v>0</v>
      </c>
      <c r="P2197" s="1">
        <f t="shared" si="532"/>
        <v>0</v>
      </c>
      <c r="Q2197" s="1">
        <f t="shared" si="533"/>
        <v>1</v>
      </c>
      <c r="R2197" s="1">
        <f t="shared" si="534"/>
        <v>0</v>
      </c>
      <c r="Y2197" s="62">
        <v>1</v>
      </c>
      <c r="Z2197" s="62">
        <v>80</v>
      </c>
      <c r="AA2197" s="62">
        <v>11.28</v>
      </c>
      <c r="AB2197" s="62">
        <v>760</v>
      </c>
      <c r="AC2197" s="62">
        <v>1</v>
      </c>
    </row>
    <row r="2198" spans="1:29" x14ac:dyDescent="0.25">
      <c r="A2198" s="1">
        <f t="shared" si="520"/>
        <v>0</v>
      </c>
      <c r="B2198" s="1">
        <f t="shared" si="521"/>
        <v>1</v>
      </c>
      <c r="C2198" s="1">
        <f t="shared" si="522"/>
        <v>1</v>
      </c>
      <c r="E2198" s="1">
        <f t="shared" si="523"/>
        <v>1</v>
      </c>
      <c r="F2198" s="1">
        <f t="shared" si="524"/>
        <v>0</v>
      </c>
      <c r="G2198" s="1">
        <f t="shared" si="525"/>
        <v>0</v>
      </c>
      <c r="H2198" s="1">
        <f t="shared" si="526"/>
        <v>0</v>
      </c>
      <c r="J2198" s="1">
        <f t="shared" si="527"/>
        <v>1</v>
      </c>
      <c r="K2198" s="1">
        <f t="shared" si="528"/>
        <v>0</v>
      </c>
      <c r="L2198" s="1">
        <f t="shared" si="529"/>
        <v>0</v>
      </c>
      <c r="M2198" s="1">
        <f t="shared" si="530"/>
        <v>0</v>
      </c>
      <c r="O2198" s="1">
        <f t="shared" si="531"/>
        <v>0</v>
      </c>
      <c r="P2198" s="1">
        <f t="shared" si="532"/>
        <v>0</v>
      </c>
      <c r="Q2198" s="1">
        <f t="shared" si="533"/>
        <v>1</v>
      </c>
      <c r="R2198" s="1">
        <f t="shared" si="534"/>
        <v>0</v>
      </c>
      <c r="Y2198" s="62">
        <v>0</v>
      </c>
      <c r="Z2198" s="62">
        <v>120</v>
      </c>
      <c r="AA2198" s="62">
        <v>7.61</v>
      </c>
      <c r="AB2198" s="62">
        <v>720</v>
      </c>
      <c r="AC2198" s="62">
        <v>1</v>
      </c>
    </row>
    <row r="2199" spans="1:29" x14ac:dyDescent="0.25">
      <c r="A2199" s="1">
        <f t="shared" si="520"/>
        <v>0</v>
      </c>
      <c r="B2199" s="1">
        <f t="shared" si="521"/>
        <v>1</v>
      </c>
      <c r="C2199" s="1">
        <f t="shared" si="522"/>
        <v>1</v>
      </c>
      <c r="E2199" s="1">
        <f t="shared" si="523"/>
        <v>1</v>
      </c>
      <c r="F2199" s="1">
        <f t="shared" si="524"/>
        <v>0</v>
      </c>
      <c r="G2199" s="1">
        <f t="shared" si="525"/>
        <v>0</v>
      </c>
      <c r="H2199" s="1">
        <f t="shared" si="526"/>
        <v>0</v>
      </c>
      <c r="J2199" s="1">
        <f t="shared" si="527"/>
        <v>1</v>
      </c>
      <c r="K2199" s="1">
        <f t="shared" si="528"/>
        <v>0</v>
      </c>
      <c r="L2199" s="1">
        <f t="shared" si="529"/>
        <v>0</v>
      </c>
      <c r="M2199" s="1">
        <f t="shared" si="530"/>
        <v>0</v>
      </c>
      <c r="O2199" s="1">
        <f t="shared" si="531"/>
        <v>0</v>
      </c>
      <c r="P2199" s="1">
        <f t="shared" si="532"/>
        <v>0</v>
      </c>
      <c r="Q2199" s="1">
        <f t="shared" si="533"/>
        <v>1</v>
      </c>
      <c r="R2199" s="1">
        <f t="shared" si="534"/>
        <v>0</v>
      </c>
      <c r="Y2199" s="62">
        <v>0</v>
      </c>
      <c r="Z2199" s="62">
        <v>51</v>
      </c>
      <c r="AA2199" s="62">
        <v>18.12</v>
      </c>
      <c r="AB2199" s="62">
        <v>670</v>
      </c>
      <c r="AC2199" s="62">
        <v>1</v>
      </c>
    </row>
    <row r="2200" spans="1:29" x14ac:dyDescent="0.25">
      <c r="A2200" s="1">
        <f t="shared" si="520"/>
        <v>1</v>
      </c>
      <c r="B2200" s="1">
        <f t="shared" si="521"/>
        <v>1</v>
      </c>
      <c r="C2200" s="1">
        <f t="shared" si="522"/>
        <v>1</v>
      </c>
      <c r="E2200" s="1">
        <f t="shared" si="523"/>
        <v>1</v>
      </c>
      <c r="F2200" s="1">
        <f t="shared" si="524"/>
        <v>0</v>
      </c>
      <c r="G2200" s="1">
        <f t="shared" si="525"/>
        <v>0</v>
      </c>
      <c r="H2200" s="1">
        <f t="shared" si="526"/>
        <v>0</v>
      </c>
      <c r="J2200" s="1">
        <f t="shared" si="527"/>
        <v>1</v>
      </c>
      <c r="K2200" s="1">
        <f t="shared" si="528"/>
        <v>0</v>
      </c>
      <c r="L2200" s="1">
        <f t="shared" si="529"/>
        <v>0</v>
      </c>
      <c r="M2200" s="1">
        <f t="shared" si="530"/>
        <v>0</v>
      </c>
      <c r="O2200" s="1">
        <f t="shared" si="531"/>
        <v>1</v>
      </c>
      <c r="P2200" s="1">
        <f t="shared" si="532"/>
        <v>0</v>
      </c>
      <c r="Q2200" s="1">
        <f t="shared" si="533"/>
        <v>0</v>
      </c>
      <c r="R2200" s="1">
        <f t="shared" si="534"/>
        <v>0</v>
      </c>
      <c r="Y2200" s="62">
        <v>0</v>
      </c>
      <c r="Z2200" s="62">
        <v>53</v>
      </c>
      <c r="AA2200" s="62">
        <v>33.130000000000003</v>
      </c>
      <c r="AB2200" s="62">
        <v>675</v>
      </c>
      <c r="AC2200" s="62">
        <v>1</v>
      </c>
    </row>
    <row r="2201" spans="1:29" x14ac:dyDescent="0.25">
      <c r="A2201" s="1">
        <f t="shared" si="520"/>
        <v>1</v>
      </c>
      <c r="B2201" s="1">
        <f t="shared" si="521"/>
        <v>1</v>
      </c>
      <c r="C2201" s="1">
        <f t="shared" si="522"/>
        <v>1</v>
      </c>
      <c r="E2201" s="1">
        <f t="shared" si="523"/>
        <v>1</v>
      </c>
      <c r="F2201" s="1">
        <f t="shared" si="524"/>
        <v>0</v>
      </c>
      <c r="G2201" s="1">
        <f t="shared" si="525"/>
        <v>0</v>
      </c>
      <c r="H2201" s="1">
        <f t="shared" si="526"/>
        <v>0</v>
      </c>
      <c r="J2201" s="1">
        <f t="shared" si="527"/>
        <v>1</v>
      </c>
      <c r="K2201" s="1">
        <f t="shared" si="528"/>
        <v>0</v>
      </c>
      <c r="L2201" s="1">
        <f t="shared" si="529"/>
        <v>0</v>
      </c>
      <c r="M2201" s="1">
        <f t="shared" si="530"/>
        <v>0</v>
      </c>
      <c r="O2201" s="1">
        <f t="shared" si="531"/>
        <v>1</v>
      </c>
      <c r="P2201" s="1">
        <f t="shared" si="532"/>
        <v>0</v>
      </c>
      <c r="Q2201" s="1">
        <f t="shared" si="533"/>
        <v>0</v>
      </c>
      <c r="R2201" s="1">
        <f t="shared" si="534"/>
        <v>0</v>
      </c>
      <c r="Y2201" s="62">
        <v>1</v>
      </c>
      <c r="Z2201" s="62">
        <v>105</v>
      </c>
      <c r="AA2201" s="62">
        <v>19.87</v>
      </c>
      <c r="AB2201" s="62">
        <v>790</v>
      </c>
      <c r="AC2201" s="62">
        <v>1</v>
      </c>
    </row>
    <row r="2202" spans="1:29" x14ac:dyDescent="0.25">
      <c r="A2202" s="1">
        <f t="shared" si="520"/>
        <v>1</v>
      </c>
      <c r="B2202" s="1">
        <f t="shared" si="521"/>
        <v>1</v>
      </c>
      <c r="C2202" s="1">
        <f t="shared" si="522"/>
        <v>1</v>
      </c>
      <c r="E2202" s="1">
        <f t="shared" si="523"/>
        <v>1</v>
      </c>
      <c r="F2202" s="1">
        <f t="shared" si="524"/>
        <v>0</v>
      </c>
      <c r="G2202" s="1">
        <f t="shared" si="525"/>
        <v>0</v>
      </c>
      <c r="H2202" s="1">
        <f t="shared" si="526"/>
        <v>0</v>
      </c>
      <c r="J2202" s="1">
        <f t="shared" si="527"/>
        <v>1</v>
      </c>
      <c r="K2202" s="1">
        <f t="shared" si="528"/>
        <v>0</v>
      </c>
      <c r="L2202" s="1">
        <f t="shared" si="529"/>
        <v>0</v>
      </c>
      <c r="M2202" s="1">
        <f t="shared" si="530"/>
        <v>0</v>
      </c>
      <c r="O2202" s="1">
        <f t="shared" si="531"/>
        <v>1</v>
      </c>
      <c r="P2202" s="1">
        <f t="shared" si="532"/>
        <v>0</v>
      </c>
      <c r="Q2202" s="1">
        <f t="shared" si="533"/>
        <v>0</v>
      </c>
      <c r="R2202" s="1">
        <f t="shared" si="534"/>
        <v>0</v>
      </c>
      <c r="Y2202" s="62">
        <v>0</v>
      </c>
      <c r="Z2202" s="62">
        <v>20</v>
      </c>
      <c r="AA2202" s="62">
        <v>21.25</v>
      </c>
      <c r="AB2202" s="62">
        <v>700</v>
      </c>
      <c r="AC2202" s="62">
        <v>1</v>
      </c>
    </row>
    <row r="2203" spans="1:29" x14ac:dyDescent="0.25">
      <c r="A2203" s="1">
        <f t="shared" si="520"/>
        <v>1</v>
      </c>
      <c r="B2203" s="1">
        <f t="shared" si="521"/>
        <v>1</v>
      </c>
      <c r="C2203" s="1">
        <f t="shared" si="522"/>
        <v>1</v>
      </c>
      <c r="E2203" s="1">
        <f t="shared" si="523"/>
        <v>1</v>
      </c>
      <c r="F2203" s="1">
        <f t="shared" si="524"/>
        <v>0</v>
      </c>
      <c r="G2203" s="1">
        <f t="shared" si="525"/>
        <v>0</v>
      </c>
      <c r="H2203" s="1">
        <f t="shared" si="526"/>
        <v>0</v>
      </c>
      <c r="J2203" s="1">
        <f t="shared" si="527"/>
        <v>1</v>
      </c>
      <c r="K2203" s="1">
        <f t="shared" si="528"/>
        <v>0</v>
      </c>
      <c r="L2203" s="1">
        <f t="shared" si="529"/>
        <v>0</v>
      </c>
      <c r="M2203" s="1">
        <f t="shared" si="530"/>
        <v>0</v>
      </c>
      <c r="O2203" s="1">
        <f t="shared" si="531"/>
        <v>1</v>
      </c>
      <c r="P2203" s="1">
        <f t="shared" si="532"/>
        <v>0</v>
      </c>
      <c r="Q2203" s="1">
        <f t="shared" si="533"/>
        <v>0</v>
      </c>
      <c r="R2203" s="1">
        <f t="shared" si="534"/>
        <v>0</v>
      </c>
      <c r="Y2203" s="62">
        <v>1</v>
      </c>
      <c r="Z2203" s="62">
        <v>120</v>
      </c>
      <c r="AA2203" s="62">
        <v>24.28</v>
      </c>
      <c r="AB2203" s="62">
        <v>695</v>
      </c>
      <c r="AC2203" s="62">
        <v>1</v>
      </c>
    </row>
    <row r="2204" spans="1:29" x14ac:dyDescent="0.25">
      <c r="A2204" s="1">
        <f t="shared" si="520"/>
        <v>0</v>
      </c>
      <c r="B2204" s="1">
        <f t="shared" si="521"/>
        <v>0</v>
      </c>
      <c r="C2204" s="1">
        <f t="shared" si="522"/>
        <v>0</v>
      </c>
      <c r="E2204" s="1">
        <f t="shared" si="523"/>
        <v>0</v>
      </c>
      <c r="F2204" s="1">
        <f t="shared" si="524"/>
        <v>0</v>
      </c>
      <c r="G2204" s="1">
        <f t="shared" si="525"/>
        <v>1</v>
      </c>
      <c r="H2204" s="1">
        <f t="shared" si="526"/>
        <v>0</v>
      </c>
      <c r="J2204" s="1">
        <f t="shared" si="527"/>
        <v>0</v>
      </c>
      <c r="K2204" s="1">
        <f t="shared" si="528"/>
        <v>0</v>
      </c>
      <c r="L2204" s="1">
        <f t="shared" si="529"/>
        <v>1</v>
      </c>
      <c r="M2204" s="1">
        <f t="shared" si="530"/>
        <v>0</v>
      </c>
      <c r="O2204" s="1">
        <f t="shared" si="531"/>
        <v>0</v>
      </c>
      <c r="P2204" s="1">
        <f t="shared" si="532"/>
        <v>0</v>
      </c>
      <c r="Q2204" s="1">
        <f t="shared" si="533"/>
        <v>1</v>
      </c>
      <c r="R2204" s="1">
        <f t="shared" si="534"/>
        <v>0</v>
      </c>
      <c r="Y2204" s="62">
        <v>0</v>
      </c>
      <c r="Z2204" s="62">
        <v>21.384</v>
      </c>
      <c r="AA2204" s="62">
        <v>48.99</v>
      </c>
      <c r="AB2204" s="62">
        <v>680</v>
      </c>
      <c r="AC2204" s="62">
        <v>1</v>
      </c>
    </row>
    <row r="2205" spans="1:29" x14ac:dyDescent="0.25">
      <c r="A2205" s="1">
        <f t="shared" si="520"/>
        <v>0</v>
      </c>
      <c r="B2205" s="1">
        <f t="shared" si="521"/>
        <v>0</v>
      </c>
      <c r="C2205" s="1">
        <f t="shared" si="522"/>
        <v>0</v>
      </c>
      <c r="E2205" s="1">
        <f t="shared" si="523"/>
        <v>0</v>
      </c>
      <c r="F2205" s="1">
        <f t="shared" si="524"/>
        <v>0</v>
      </c>
      <c r="G2205" s="1">
        <f t="shared" si="525"/>
        <v>1</v>
      </c>
      <c r="H2205" s="1">
        <f t="shared" si="526"/>
        <v>0</v>
      </c>
      <c r="J2205" s="1">
        <f t="shared" si="527"/>
        <v>0</v>
      </c>
      <c r="K2205" s="1">
        <f t="shared" si="528"/>
        <v>0</v>
      </c>
      <c r="L2205" s="1">
        <f t="shared" si="529"/>
        <v>1</v>
      </c>
      <c r="M2205" s="1">
        <f t="shared" si="530"/>
        <v>0</v>
      </c>
      <c r="O2205" s="1">
        <f t="shared" si="531"/>
        <v>0</v>
      </c>
      <c r="P2205" s="1">
        <f t="shared" si="532"/>
        <v>0</v>
      </c>
      <c r="Q2205" s="1">
        <f t="shared" si="533"/>
        <v>1</v>
      </c>
      <c r="R2205" s="1">
        <f t="shared" si="534"/>
        <v>0</v>
      </c>
      <c r="Y2205" s="62">
        <v>0</v>
      </c>
      <c r="Z2205" s="62">
        <v>56</v>
      </c>
      <c r="AA2205" s="62">
        <v>28.94</v>
      </c>
      <c r="AB2205" s="62">
        <v>695</v>
      </c>
      <c r="AC2205" s="62">
        <v>1</v>
      </c>
    </row>
    <row r="2206" spans="1:29" x14ac:dyDescent="0.25">
      <c r="A2206" s="1">
        <f t="shared" si="520"/>
        <v>1</v>
      </c>
      <c r="B2206" s="1">
        <f t="shared" si="521"/>
        <v>1</v>
      </c>
      <c r="C2206" s="1">
        <f t="shared" si="522"/>
        <v>1</v>
      </c>
      <c r="E2206" s="1">
        <f t="shared" si="523"/>
        <v>1</v>
      </c>
      <c r="F2206" s="1">
        <f t="shared" si="524"/>
        <v>0</v>
      </c>
      <c r="G2206" s="1">
        <f t="shared" si="525"/>
        <v>0</v>
      </c>
      <c r="H2206" s="1">
        <f t="shared" si="526"/>
        <v>0</v>
      </c>
      <c r="J2206" s="1">
        <f t="shared" si="527"/>
        <v>1</v>
      </c>
      <c r="K2206" s="1">
        <f t="shared" si="528"/>
        <v>0</v>
      </c>
      <c r="L2206" s="1">
        <f t="shared" si="529"/>
        <v>0</v>
      </c>
      <c r="M2206" s="1">
        <f t="shared" si="530"/>
        <v>0</v>
      </c>
      <c r="O2206" s="1">
        <f t="shared" si="531"/>
        <v>1</v>
      </c>
      <c r="P2206" s="1">
        <f t="shared" si="532"/>
        <v>0</v>
      </c>
      <c r="Q2206" s="1">
        <f t="shared" si="533"/>
        <v>0</v>
      </c>
      <c r="R2206" s="1">
        <f t="shared" si="534"/>
        <v>0</v>
      </c>
      <c r="Y2206" s="62">
        <v>0</v>
      </c>
      <c r="Z2206" s="62">
        <v>101</v>
      </c>
      <c r="AA2206" s="62">
        <v>7.16</v>
      </c>
      <c r="AB2206" s="62">
        <v>675</v>
      </c>
      <c r="AC2206" s="62">
        <v>1</v>
      </c>
    </row>
    <row r="2207" spans="1:29" x14ac:dyDescent="0.25">
      <c r="A2207" s="1">
        <f t="shared" si="520"/>
        <v>0</v>
      </c>
      <c r="B2207" s="1">
        <f t="shared" si="521"/>
        <v>0</v>
      </c>
      <c r="C2207" s="1">
        <f t="shared" si="522"/>
        <v>0</v>
      </c>
      <c r="E2207" s="1">
        <f t="shared" si="523"/>
        <v>0</v>
      </c>
      <c r="F2207" s="1">
        <f t="shared" si="524"/>
        <v>0</v>
      </c>
      <c r="G2207" s="1">
        <f t="shared" si="525"/>
        <v>1</v>
      </c>
      <c r="H2207" s="1">
        <f t="shared" si="526"/>
        <v>0</v>
      </c>
      <c r="J2207" s="1">
        <f t="shared" si="527"/>
        <v>0</v>
      </c>
      <c r="K2207" s="1">
        <f t="shared" si="528"/>
        <v>0</v>
      </c>
      <c r="L2207" s="1">
        <f t="shared" si="529"/>
        <v>1</v>
      </c>
      <c r="M2207" s="1">
        <f t="shared" si="530"/>
        <v>0</v>
      </c>
      <c r="O2207" s="1">
        <f t="shared" si="531"/>
        <v>0</v>
      </c>
      <c r="P2207" s="1">
        <f t="shared" si="532"/>
        <v>0</v>
      </c>
      <c r="Q2207" s="1">
        <f t="shared" si="533"/>
        <v>1</v>
      </c>
      <c r="R2207" s="1">
        <f t="shared" si="534"/>
        <v>0</v>
      </c>
      <c r="Y2207" s="62">
        <v>1</v>
      </c>
      <c r="Z2207" s="62">
        <v>28</v>
      </c>
      <c r="AA2207" s="62">
        <v>6.64</v>
      </c>
      <c r="AB2207" s="62">
        <v>705</v>
      </c>
      <c r="AC2207" s="62">
        <v>1</v>
      </c>
    </row>
    <row r="2208" spans="1:29" x14ac:dyDescent="0.25">
      <c r="A2208" s="1">
        <f t="shared" si="520"/>
        <v>1</v>
      </c>
      <c r="B2208" s="1">
        <f t="shared" si="521"/>
        <v>1</v>
      </c>
      <c r="C2208" s="1">
        <f t="shared" si="522"/>
        <v>1</v>
      </c>
      <c r="E2208" s="1">
        <f t="shared" si="523"/>
        <v>1</v>
      </c>
      <c r="F2208" s="1">
        <f t="shared" si="524"/>
        <v>0</v>
      </c>
      <c r="G2208" s="1">
        <f t="shared" si="525"/>
        <v>0</v>
      </c>
      <c r="H2208" s="1">
        <f t="shared" si="526"/>
        <v>0</v>
      </c>
      <c r="J2208" s="1">
        <f t="shared" si="527"/>
        <v>1</v>
      </c>
      <c r="K2208" s="1">
        <f t="shared" si="528"/>
        <v>0</v>
      </c>
      <c r="L2208" s="1">
        <f t="shared" si="529"/>
        <v>0</v>
      </c>
      <c r="M2208" s="1">
        <f t="shared" si="530"/>
        <v>0</v>
      </c>
      <c r="O2208" s="1">
        <f t="shared" si="531"/>
        <v>1</v>
      </c>
      <c r="P2208" s="1">
        <f t="shared" si="532"/>
        <v>0</v>
      </c>
      <c r="Q2208" s="1">
        <f t="shared" si="533"/>
        <v>0</v>
      </c>
      <c r="R2208" s="1">
        <f t="shared" si="534"/>
        <v>0</v>
      </c>
      <c r="Y2208" s="62">
        <v>0</v>
      </c>
      <c r="Z2208" s="62">
        <v>58</v>
      </c>
      <c r="AA2208" s="62">
        <v>9.3699999999999992</v>
      </c>
      <c r="AB2208" s="62">
        <v>680</v>
      </c>
      <c r="AC2208" s="62">
        <v>1</v>
      </c>
    </row>
    <row r="2209" spans="1:29" x14ac:dyDescent="0.25">
      <c r="A2209" s="1">
        <f t="shared" si="520"/>
        <v>0</v>
      </c>
      <c r="B2209" s="1">
        <f t="shared" si="521"/>
        <v>0</v>
      </c>
      <c r="C2209" s="1">
        <f t="shared" si="522"/>
        <v>0</v>
      </c>
      <c r="E2209" s="1">
        <f t="shared" si="523"/>
        <v>0</v>
      </c>
      <c r="F2209" s="1">
        <f t="shared" si="524"/>
        <v>0</v>
      </c>
      <c r="G2209" s="1">
        <f t="shared" si="525"/>
        <v>1</v>
      </c>
      <c r="H2209" s="1">
        <f t="shared" si="526"/>
        <v>0</v>
      </c>
      <c r="J2209" s="1">
        <f t="shared" si="527"/>
        <v>0</v>
      </c>
      <c r="K2209" s="1">
        <f t="shared" si="528"/>
        <v>0</v>
      </c>
      <c r="L2209" s="1">
        <f t="shared" si="529"/>
        <v>1</v>
      </c>
      <c r="M2209" s="1">
        <f t="shared" si="530"/>
        <v>0</v>
      </c>
      <c r="O2209" s="1">
        <f t="shared" si="531"/>
        <v>0</v>
      </c>
      <c r="P2209" s="1">
        <f t="shared" si="532"/>
        <v>0</v>
      </c>
      <c r="Q2209" s="1">
        <f t="shared" si="533"/>
        <v>1</v>
      </c>
      <c r="R2209" s="1">
        <f t="shared" si="534"/>
        <v>0</v>
      </c>
      <c r="Y2209" s="62">
        <v>0</v>
      </c>
      <c r="Z2209" s="62">
        <v>65</v>
      </c>
      <c r="AA2209" s="62">
        <v>16.62</v>
      </c>
      <c r="AB2209" s="62">
        <v>670</v>
      </c>
      <c r="AC2209" s="62">
        <v>1</v>
      </c>
    </row>
    <row r="2210" spans="1:29" x14ac:dyDescent="0.25">
      <c r="A2210" s="1">
        <f t="shared" si="520"/>
        <v>0</v>
      </c>
      <c r="B2210" s="1">
        <f t="shared" si="521"/>
        <v>0</v>
      </c>
      <c r="C2210" s="1">
        <f t="shared" si="522"/>
        <v>0</v>
      </c>
      <c r="E2210" s="1">
        <f t="shared" si="523"/>
        <v>0</v>
      </c>
      <c r="F2210" s="1">
        <f t="shared" si="524"/>
        <v>0</v>
      </c>
      <c r="G2210" s="1">
        <f t="shared" si="525"/>
        <v>1</v>
      </c>
      <c r="H2210" s="1">
        <f t="shared" si="526"/>
        <v>0</v>
      </c>
      <c r="J2210" s="1">
        <f t="shared" si="527"/>
        <v>0</v>
      </c>
      <c r="K2210" s="1">
        <f t="shared" si="528"/>
        <v>0</v>
      </c>
      <c r="L2210" s="1">
        <f t="shared" si="529"/>
        <v>1</v>
      </c>
      <c r="M2210" s="1">
        <f t="shared" si="530"/>
        <v>0</v>
      </c>
      <c r="O2210" s="1">
        <f t="shared" si="531"/>
        <v>0</v>
      </c>
      <c r="P2210" s="1">
        <f t="shared" si="532"/>
        <v>0</v>
      </c>
      <c r="Q2210" s="1">
        <f t="shared" si="533"/>
        <v>1</v>
      </c>
      <c r="R2210" s="1">
        <f t="shared" si="534"/>
        <v>0</v>
      </c>
      <c r="Y2210" s="62">
        <v>0</v>
      </c>
      <c r="Z2210" s="62">
        <v>60</v>
      </c>
      <c r="AA2210" s="62">
        <v>20.64</v>
      </c>
      <c r="AB2210" s="62">
        <v>700</v>
      </c>
      <c r="AC2210" s="62">
        <v>1</v>
      </c>
    </row>
    <row r="2211" spans="1:29" x14ac:dyDescent="0.25">
      <c r="A2211" s="1">
        <f t="shared" si="520"/>
        <v>1</v>
      </c>
      <c r="B2211" s="1">
        <f t="shared" si="521"/>
        <v>1</v>
      </c>
      <c r="C2211" s="1">
        <f t="shared" si="522"/>
        <v>1</v>
      </c>
      <c r="E2211" s="1">
        <f t="shared" si="523"/>
        <v>1</v>
      </c>
      <c r="F2211" s="1">
        <f t="shared" si="524"/>
        <v>0</v>
      </c>
      <c r="G2211" s="1">
        <f t="shared" si="525"/>
        <v>0</v>
      </c>
      <c r="H2211" s="1">
        <f t="shared" si="526"/>
        <v>0</v>
      </c>
      <c r="J2211" s="1">
        <f t="shared" si="527"/>
        <v>1</v>
      </c>
      <c r="K2211" s="1">
        <f t="shared" si="528"/>
        <v>0</v>
      </c>
      <c r="L2211" s="1">
        <f t="shared" si="529"/>
        <v>0</v>
      </c>
      <c r="M2211" s="1">
        <f t="shared" si="530"/>
        <v>0</v>
      </c>
      <c r="O2211" s="1">
        <f t="shared" si="531"/>
        <v>1</v>
      </c>
      <c r="P2211" s="1">
        <f t="shared" si="532"/>
        <v>0</v>
      </c>
      <c r="Q2211" s="1">
        <f t="shared" si="533"/>
        <v>0</v>
      </c>
      <c r="R2211" s="1">
        <f t="shared" si="534"/>
        <v>0</v>
      </c>
      <c r="Y2211" s="62">
        <v>1</v>
      </c>
      <c r="Z2211" s="62">
        <v>45</v>
      </c>
      <c r="AA2211" s="62">
        <v>17.63</v>
      </c>
      <c r="AB2211" s="62">
        <v>670</v>
      </c>
      <c r="AC2211" s="62">
        <v>1</v>
      </c>
    </row>
    <row r="2212" spans="1:29" x14ac:dyDescent="0.25">
      <c r="A2212" s="1">
        <f t="shared" si="520"/>
        <v>0</v>
      </c>
      <c r="B2212" s="1">
        <f t="shared" si="521"/>
        <v>1</v>
      </c>
      <c r="C2212" s="1">
        <f t="shared" si="522"/>
        <v>1</v>
      </c>
      <c r="E2212" s="1">
        <f t="shared" si="523"/>
        <v>1</v>
      </c>
      <c r="F2212" s="1">
        <f t="shared" si="524"/>
        <v>0</v>
      </c>
      <c r="G2212" s="1">
        <f t="shared" si="525"/>
        <v>0</v>
      </c>
      <c r="H2212" s="1">
        <f t="shared" si="526"/>
        <v>0</v>
      </c>
      <c r="J2212" s="1">
        <f t="shared" si="527"/>
        <v>1</v>
      </c>
      <c r="K2212" s="1">
        <f t="shared" si="528"/>
        <v>0</v>
      </c>
      <c r="L2212" s="1">
        <f t="shared" si="529"/>
        <v>0</v>
      </c>
      <c r="M2212" s="1">
        <f t="shared" si="530"/>
        <v>0</v>
      </c>
      <c r="O2212" s="1">
        <f t="shared" si="531"/>
        <v>0</v>
      </c>
      <c r="P2212" s="1">
        <f t="shared" si="532"/>
        <v>0</v>
      </c>
      <c r="Q2212" s="1">
        <f t="shared" si="533"/>
        <v>1</v>
      </c>
      <c r="R2212" s="1">
        <f t="shared" si="534"/>
        <v>0</v>
      </c>
      <c r="Y2212" s="62">
        <v>1</v>
      </c>
      <c r="Z2212" s="62">
        <v>58.936999999999998</v>
      </c>
      <c r="AA2212" s="62">
        <v>5.5</v>
      </c>
      <c r="AB2212" s="62">
        <v>690</v>
      </c>
      <c r="AC2212" s="62">
        <v>1</v>
      </c>
    </row>
    <row r="2213" spans="1:29" x14ac:dyDescent="0.25">
      <c r="A2213" s="1">
        <f t="shared" si="520"/>
        <v>0</v>
      </c>
      <c r="B2213" s="1">
        <f t="shared" si="521"/>
        <v>1</v>
      </c>
      <c r="C2213" s="1">
        <f t="shared" si="522"/>
        <v>1</v>
      </c>
      <c r="E2213" s="1">
        <f t="shared" si="523"/>
        <v>1</v>
      </c>
      <c r="F2213" s="1">
        <f t="shared" si="524"/>
        <v>0</v>
      </c>
      <c r="G2213" s="1">
        <f t="shared" si="525"/>
        <v>0</v>
      </c>
      <c r="H2213" s="1">
        <f t="shared" si="526"/>
        <v>0</v>
      </c>
      <c r="J2213" s="1">
        <f t="shared" si="527"/>
        <v>1</v>
      </c>
      <c r="K2213" s="1">
        <f t="shared" si="528"/>
        <v>0</v>
      </c>
      <c r="L2213" s="1">
        <f t="shared" si="529"/>
        <v>0</v>
      </c>
      <c r="M2213" s="1">
        <f t="shared" si="530"/>
        <v>0</v>
      </c>
      <c r="O2213" s="1">
        <f t="shared" si="531"/>
        <v>0</v>
      </c>
      <c r="P2213" s="1">
        <f t="shared" si="532"/>
        <v>0</v>
      </c>
      <c r="Q2213" s="1">
        <f t="shared" si="533"/>
        <v>1</v>
      </c>
      <c r="R2213" s="1">
        <f t="shared" si="534"/>
        <v>0</v>
      </c>
      <c r="Y2213" s="62">
        <v>1</v>
      </c>
      <c r="Z2213" s="62">
        <v>58</v>
      </c>
      <c r="AA2213" s="62">
        <v>6.27</v>
      </c>
      <c r="AB2213" s="62">
        <v>695</v>
      </c>
      <c r="AC2213" s="62">
        <v>1</v>
      </c>
    </row>
    <row r="2214" spans="1:29" x14ac:dyDescent="0.25">
      <c r="A2214" s="1">
        <f t="shared" si="520"/>
        <v>0</v>
      </c>
      <c r="B2214" s="1">
        <f t="shared" si="521"/>
        <v>0</v>
      </c>
      <c r="C2214" s="1">
        <f t="shared" si="522"/>
        <v>0</v>
      </c>
      <c r="E2214" s="1">
        <f t="shared" si="523"/>
        <v>0</v>
      </c>
      <c r="F2214" s="1">
        <f t="shared" si="524"/>
        <v>0</v>
      </c>
      <c r="G2214" s="1">
        <f t="shared" si="525"/>
        <v>1</v>
      </c>
      <c r="H2214" s="1">
        <f t="shared" si="526"/>
        <v>0</v>
      </c>
      <c r="J2214" s="1">
        <f t="shared" si="527"/>
        <v>0</v>
      </c>
      <c r="K2214" s="1">
        <f t="shared" si="528"/>
        <v>0</v>
      </c>
      <c r="L2214" s="1">
        <f t="shared" si="529"/>
        <v>1</v>
      </c>
      <c r="M2214" s="1">
        <f t="shared" si="530"/>
        <v>0</v>
      </c>
      <c r="O2214" s="1">
        <f t="shared" si="531"/>
        <v>0</v>
      </c>
      <c r="P2214" s="1">
        <f t="shared" si="532"/>
        <v>0</v>
      </c>
      <c r="Q2214" s="1">
        <f t="shared" si="533"/>
        <v>1</v>
      </c>
      <c r="R2214" s="1">
        <f t="shared" si="534"/>
        <v>0</v>
      </c>
      <c r="Y2214" s="62">
        <v>1</v>
      </c>
      <c r="Z2214" s="62">
        <v>114</v>
      </c>
      <c r="AA2214" s="62">
        <v>10.79</v>
      </c>
      <c r="AB2214" s="62">
        <v>665</v>
      </c>
      <c r="AC2214" s="62">
        <v>1</v>
      </c>
    </row>
    <row r="2215" spans="1:29" x14ac:dyDescent="0.25">
      <c r="A2215" s="1">
        <f t="shared" si="520"/>
        <v>0</v>
      </c>
      <c r="B2215" s="1">
        <f t="shared" si="521"/>
        <v>0</v>
      </c>
      <c r="C2215" s="1">
        <f t="shared" si="522"/>
        <v>0</v>
      </c>
      <c r="E2215" s="1">
        <f t="shared" si="523"/>
        <v>0</v>
      </c>
      <c r="F2215" s="1">
        <f t="shared" si="524"/>
        <v>0</v>
      </c>
      <c r="G2215" s="1">
        <f t="shared" si="525"/>
        <v>1</v>
      </c>
      <c r="H2215" s="1">
        <f t="shared" si="526"/>
        <v>0</v>
      </c>
      <c r="J2215" s="1">
        <f t="shared" si="527"/>
        <v>0</v>
      </c>
      <c r="K2215" s="1">
        <f t="shared" si="528"/>
        <v>0</v>
      </c>
      <c r="L2215" s="1">
        <f t="shared" si="529"/>
        <v>1</v>
      </c>
      <c r="M2215" s="1">
        <f t="shared" si="530"/>
        <v>0</v>
      </c>
      <c r="O2215" s="1">
        <f t="shared" si="531"/>
        <v>0</v>
      </c>
      <c r="P2215" s="1">
        <f t="shared" si="532"/>
        <v>0</v>
      </c>
      <c r="Q2215" s="1">
        <f t="shared" si="533"/>
        <v>1</v>
      </c>
      <c r="R2215" s="1">
        <f t="shared" si="534"/>
        <v>0</v>
      </c>
      <c r="Y2215" s="62">
        <v>1</v>
      </c>
      <c r="Z2215" s="62">
        <v>75</v>
      </c>
      <c r="AA2215" s="62">
        <v>13.06</v>
      </c>
      <c r="AB2215" s="62">
        <v>660</v>
      </c>
      <c r="AC2215" s="62">
        <v>1</v>
      </c>
    </row>
    <row r="2216" spans="1:29" x14ac:dyDescent="0.25">
      <c r="A2216" s="1">
        <f t="shared" si="520"/>
        <v>0</v>
      </c>
      <c r="B2216" s="1">
        <f t="shared" si="521"/>
        <v>0</v>
      </c>
      <c r="C2216" s="1">
        <f t="shared" si="522"/>
        <v>1</v>
      </c>
      <c r="E2216" s="1">
        <f t="shared" si="523"/>
        <v>1</v>
      </c>
      <c r="F2216" s="1">
        <f t="shared" si="524"/>
        <v>0</v>
      </c>
      <c r="G2216" s="1">
        <f t="shared" si="525"/>
        <v>0</v>
      </c>
      <c r="H2216" s="1">
        <f t="shared" si="526"/>
        <v>0</v>
      </c>
      <c r="J2216" s="1">
        <f t="shared" si="527"/>
        <v>0</v>
      </c>
      <c r="K2216" s="1">
        <f t="shared" si="528"/>
        <v>0</v>
      </c>
      <c r="L2216" s="1">
        <f t="shared" si="529"/>
        <v>1</v>
      </c>
      <c r="M2216" s="1">
        <f t="shared" si="530"/>
        <v>0</v>
      </c>
      <c r="O2216" s="1">
        <f t="shared" si="531"/>
        <v>0</v>
      </c>
      <c r="P2216" s="1">
        <f t="shared" si="532"/>
        <v>0</v>
      </c>
      <c r="Q2216" s="1">
        <f t="shared" si="533"/>
        <v>1</v>
      </c>
      <c r="R2216" s="1">
        <f t="shared" si="534"/>
        <v>0</v>
      </c>
      <c r="Y2216" s="62">
        <v>1</v>
      </c>
      <c r="Z2216" s="62">
        <v>64</v>
      </c>
      <c r="AA2216" s="62">
        <v>13.37</v>
      </c>
      <c r="AB2216" s="62">
        <v>735</v>
      </c>
      <c r="AC2216" s="62">
        <v>1</v>
      </c>
    </row>
    <row r="2217" spans="1:29" x14ac:dyDescent="0.25">
      <c r="A2217" s="1">
        <f t="shared" si="520"/>
        <v>0</v>
      </c>
      <c r="B2217" s="1">
        <f t="shared" si="521"/>
        <v>1</v>
      </c>
      <c r="C2217" s="1">
        <f t="shared" si="522"/>
        <v>1</v>
      </c>
      <c r="E2217" s="1">
        <f t="shared" si="523"/>
        <v>1</v>
      </c>
      <c r="F2217" s="1">
        <f t="shared" si="524"/>
        <v>0</v>
      </c>
      <c r="G2217" s="1">
        <f t="shared" si="525"/>
        <v>0</v>
      </c>
      <c r="H2217" s="1">
        <f t="shared" si="526"/>
        <v>0</v>
      </c>
      <c r="J2217" s="1">
        <f t="shared" si="527"/>
        <v>1</v>
      </c>
      <c r="K2217" s="1">
        <f t="shared" si="528"/>
        <v>0</v>
      </c>
      <c r="L2217" s="1">
        <f t="shared" si="529"/>
        <v>0</v>
      </c>
      <c r="M2217" s="1">
        <f t="shared" si="530"/>
        <v>0</v>
      </c>
      <c r="O2217" s="1">
        <f t="shared" si="531"/>
        <v>0</v>
      </c>
      <c r="P2217" s="1">
        <f t="shared" si="532"/>
        <v>0</v>
      </c>
      <c r="Q2217" s="1">
        <f t="shared" si="533"/>
        <v>1</v>
      </c>
      <c r="R2217" s="1">
        <f t="shared" si="534"/>
        <v>0</v>
      </c>
      <c r="Y2217" s="62">
        <v>1</v>
      </c>
      <c r="Z2217" s="62">
        <v>90</v>
      </c>
      <c r="AA2217" s="62">
        <v>14.73</v>
      </c>
      <c r="AB2217" s="62">
        <v>670</v>
      </c>
      <c r="AC2217" s="62">
        <v>1</v>
      </c>
    </row>
    <row r="2218" spans="1:29" x14ac:dyDescent="0.25">
      <c r="A2218" s="1">
        <f t="shared" si="520"/>
        <v>0</v>
      </c>
      <c r="B2218" s="1">
        <f t="shared" si="521"/>
        <v>1</v>
      </c>
      <c r="C2218" s="1">
        <f t="shared" si="522"/>
        <v>1</v>
      </c>
      <c r="E2218" s="1">
        <f t="shared" si="523"/>
        <v>1</v>
      </c>
      <c r="F2218" s="1">
        <f t="shared" si="524"/>
        <v>0</v>
      </c>
      <c r="G2218" s="1">
        <f t="shared" si="525"/>
        <v>0</v>
      </c>
      <c r="H2218" s="1">
        <f t="shared" si="526"/>
        <v>0</v>
      </c>
      <c r="J2218" s="1">
        <f t="shared" si="527"/>
        <v>1</v>
      </c>
      <c r="K2218" s="1">
        <f t="shared" si="528"/>
        <v>0</v>
      </c>
      <c r="L2218" s="1">
        <f t="shared" si="529"/>
        <v>0</v>
      </c>
      <c r="M2218" s="1">
        <f t="shared" si="530"/>
        <v>0</v>
      </c>
      <c r="O2218" s="1">
        <f t="shared" si="531"/>
        <v>0</v>
      </c>
      <c r="P2218" s="1">
        <f t="shared" si="532"/>
        <v>0</v>
      </c>
      <c r="Q2218" s="1">
        <f t="shared" si="533"/>
        <v>1</v>
      </c>
      <c r="R2218" s="1">
        <f t="shared" si="534"/>
        <v>0</v>
      </c>
      <c r="Y2218" s="62">
        <v>1</v>
      </c>
      <c r="Z2218" s="62">
        <v>31.2</v>
      </c>
      <c r="AA2218" s="62">
        <v>31.96</v>
      </c>
      <c r="AB2218" s="62">
        <v>685</v>
      </c>
      <c r="AC2218" s="62">
        <v>1</v>
      </c>
    </row>
    <row r="2219" spans="1:29" x14ac:dyDescent="0.25">
      <c r="A2219" s="1">
        <f t="shared" si="520"/>
        <v>1</v>
      </c>
      <c r="B2219" s="1">
        <f t="shared" si="521"/>
        <v>1</v>
      </c>
      <c r="C2219" s="1">
        <f t="shared" si="522"/>
        <v>1</v>
      </c>
      <c r="E2219" s="1">
        <f t="shared" si="523"/>
        <v>1</v>
      </c>
      <c r="F2219" s="1">
        <f t="shared" si="524"/>
        <v>0</v>
      </c>
      <c r="G2219" s="1">
        <f t="shared" si="525"/>
        <v>0</v>
      </c>
      <c r="H2219" s="1">
        <f t="shared" si="526"/>
        <v>0</v>
      </c>
      <c r="J2219" s="1">
        <f t="shared" si="527"/>
        <v>1</v>
      </c>
      <c r="K2219" s="1">
        <f t="shared" si="528"/>
        <v>0</v>
      </c>
      <c r="L2219" s="1">
        <f t="shared" si="529"/>
        <v>0</v>
      </c>
      <c r="M2219" s="1">
        <f t="shared" si="530"/>
        <v>0</v>
      </c>
      <c r="O2219" s="1">
        <f t="shared" si="531"/>
        <v>1</v>
      </c>
      <c r="P2219" s="1">
        <f t="shared" si="532"/>
        <v>0</v>
      </c>
      <c r="Q2219" s="1">
        <f t="shared" si="533"/>
        <v>0</v>
      </c>
      <c r="R2219" s="1">
        <f t="shared" si="534"/>
        <v>0</v>
      </c>
      <c r="Y2219" s="62">
        <v>1</v>
      </c>
      <c r="Z2219" s="62">
        <v>35</v>
      </c>
      <c r="AA2219" s="62">
        <v>20.27</v>
      </c>
      <c r="AB2219" s="62">
        <v>695</v>
      </c>
      <c r="AC2219" s="62">
        <v>1</v>
      </c>
    </row>
    <row r="2220" spans="1:29" x14ac:dyDescent="0.25">
      <c r="A2220" s="1">
        <f t="shared" si="520"/>
        <v>0</v>
      </c>
      <c r="B2220" s="1">
        <f t="shared" si="521"/>
        <v>1</v>
      </c>
      <c r="C2220" s="1">
        <f t="shared" si="522"/>
        <v>1</v>
      </c>
      <c r="E2220" s="1">
        <f t="shared" si="523"/>
        <v>1</v>
      </c>
      <c r="F2220" s="1">
        <f t="shared" si="524"/>
        <v>0</v>
      </c>
      <c r="G2220" s="1">
        <f t="shared" si="525"/>
        <v>0</v>
      </c>
      <c r="H2220" s="1">
        <f t="shared" si="526"/>
        <v>0</v>
      </c>
      <c r="J2220" s="1">
        <f t="shared" si="527"/>
        <v>1</v>
      </c>
      <c r="K2220" s="1">
        <f t="shared" si="528"/>
        <v>0</v>
      </c>
      <c r="L2220" s="1">
        <f t="shared" si="529"/>
        <v>0</v>
      </c>
      <c r="M2220" s="1">
        <f t="shared" si="530"/>
        <v>0</v>
      </c>
      <c r="O2220" s="1">
        <f t="shared" si="531"/>
        <v>0</v>
      </c>
      <c r="P2220" s="1">
        <f t="shared" si="532"/>
        <v>0</v>
      </c>
      <c r="Q2220" s="1">
        <f t="shared" si="533"/>
        <v>1</v>
      </c>
      <c r="R2220" s="1">
        <f t="shared" si="534"/>
        <v>0</v>
      </c>
      <c r="Y2220" s="62">
        <v>0</v>
      </c>
      <c r="Z2220" s="62">
        <v>38.799999999999997</v>
      </c>
      <c r="AA2220" s="62">
        <v>34.549999999999997</v>
      </c>
      <c r="AB2220" s="62">
        <v>730</v>
      </c>
      <c r="AC2220" s="62">
        <v>1</v>
      </c>
    </row>
    <row r="2221" spans="1:29" x14ac:dyDescent="0.25">
      <c r="A2221" s="1">
        <f t="shared" si="520"/>
        <v>1</v>
      </c>
      <c r="B2221" s="1">
        <f t="shared" si="521"/>
        <v>1</v>
      </c>
      <c r="C2221" s="1">
        <f t="shared" si="522"/>
        <v>1</v>
      </c>
      <c r="E2221" s="1">
        <f t="shared" si="523"/>
        <v>1</v>
      </c>
      <c r="F2221" s="1">
        <f t="shared" si="524"/>
        <v>0</v>
      </c>
      <c r="G2221" s="1">
        <f t="shared" si="525"/>
        <v>0</v>
      </c>
      <c r="H2221" s="1">
        <f t="shared" si="526"/>
        <v>0</v>
      </c>
      <c r="J2221" s="1">
        <f t="shared" si="527"/>
        <v>1</v>
      </c>
      <c r="K2221" s="1">
        <f t="shared" si="528"/>
        <v>0</v>
      </c>
      <c r="L2221" s="1">
        <f t="shared" si="529"/>
        <v>0</v>
      </c>
      <c r="M2221" s="1">
        <f t="shared" si="530"/>
        <v>0</v>
      </c>
      <c r="O2221" s="1">
        <f t="shared" si="531"/>
        <v>1</v>
      </c>
      <c r="P2221" s="1">
        <f t="shared" si="532"/>
        <v>0</v>
      </c>
      <c r="Q2221" s="1">
        <f t="shared" si="533"/>
        <v>0</v>
      </c>
      <c r="R2221" s="1">
        <f t="shared" si="534"/>
        <v>0</v>
      </c>
      <c r="Y2221" s="62">
        <v>0</v>
      </c>
      <c r="Z2221" s="62">
        <v>125</v>
      </c>
      <c r="AA2221" s="62">
        <v>13.37</v>
      </c>
      <c r="AB2221" s="62">
        <v>730</v>
      </c>
      <c r="AC2221" s="62">
        <v>1</v>
      </c>
    </row>
    <row r="2222" spans="1:29" x14ac:dyDescent="0.25">
      <c r="A2222" s="1">
        <f t="shared" si="520"/>
        <v>1</v>
      </c>
      <c r="B2222" s="1">
        <f t="shared" si="521"/>
        <v>1</v>
      </c>
      <c r="C2222" s="1">
        <f t="shared" si="522"/>
        <v>1</v>
      </c>
      <c r="E2222" s="1">
        <f t="shared" si="523"/>
        <v>1</v>
      </c>
      <c r="F2222" s="1">
        <f t="shared" si="524"/>
        <v>0</v>
      </c>
      <c r="G2222" s="1">
        <f t="shared" si="525"/>
        <v>0</v>
      </c>
      <c r="H2222" s="1">
        <f t="shared" si="526"/>
        <v>0</v>
      </c>
      <c r="J2222" s="1">
        <f t="shared" si="527"/>
        <v>1</v>
      </c>
      <c r="K2222" s="1">
        <f t="shared" si="528"/>
        <v>0</v>
      </c>
      <c r="L2222" s="1">
        <f t="shared" si="529"/>
        <v>0</v>
      </c>
      <c r="M2222" s="1">
        <f t="shared" si="530"/>
        <v>0</v>
      </c>
      <c r="O2222" s="1">
        <f t="shared" si="531"/>
        <v>1</v>
      </c>
      <c r="P2222" s="1">
        <f t="shared" si="532"/>
        <v>0</v>
      </c>
      <c r="Q2222" s="1">
        <f t="shared" si="533"/>
        <v>0</v>
      </c>
      <c r="R2222" s="1">
        <f t="shared" si="534"/>
        <v>0</v>
      </c>
      <c r="Y2222" s="62">
        <v>0</v>
      </c>
      <c r="Z2222" s="62">
        <v>66</v>
      </c>
      <c r="AA2222" s="62">
        <v>6.65</v>
      </c>
      <c r="AB2222" s="62">
        <v>660</v>
      </c>
      <c r="AC2222" s="62">
        <v>1</v>
      </c>
    </row>
    <row r="2223" spans="1:29" x14ac:dyDescent="0.25">
      <c r="A2223" s="1">
        <f t="shared" si="520"/>
        <v>0</v>
      </c>
      <c r="B2223" s="1">
        <f t="shared" si="521"/>
        <v>0</v>
      </c>
      <c r="C2223" s="1">
        <f t="shared" si="522"/>
        <v>1</v>
      </c>
      <c r="E2223" s="1">
        <f t="shared" si="523"/>
        <v>1</v>
      </c>
      <c r="F2223" s="1">
        <f t="shared" si="524"/>
        <v>0</v>
      </c>
      <c r="G2223" s="1">
        <f t="shared" si="525"/>
        <v>0</v>
      </c>
      <c r="H2223" s="1">
        <f t="shared" si="526"/>
        <v>0</v>
      </c>
      <c r="J2223" s="1">
        <f t="shared" si="527"/>
        <v>0</v>
      </c>
      <c r="K2223" s="1">
        <f t="shared" si="528"/>
        <v>0</v>
      </c>
      <c r="L2223" s="1">
        <f t="shared" si="529"/>
        <v>1</v>
      </c>
      <c r="M2223" s="1">
        <f t="shared" si="530"/>
        <v>0</v>
      </c>
      <c r="O2223" s="1">
        <f t="shared" si="531"/>
        <v>0</v>
      </c>
      <c r="P2223" s="1">
        <f t="shared" si="532"/>
        <v>0</v>
      </c>
      <c r="Q2223" s="1">
        <f t="shared" si="533"/>
        <v>1</v>
      </c>
      <c r="R2223" s="1">
        <f t="shared" si="534"/>
        <v>0</v>
      </c>
      <c r="Y2223" s="62">
        <v>1</v>
      </c>
      <c r="Z2223" s="62">
        <v>60</v>
      </c>
      <c r="AA2223" s="62">
        <v>27.18</v>
      </c>
      <c r="AB2223" s="62">
        <v>705</v>
      </c>
      <c r="AC2223" s="62">
        <v>1</v>
      </c>
    </row>
    <row r="2224" spans="1:29" x14ac:dyDescent="0.25">
      <c r="A2224" s="1">
        <f t="shared" si="520"/>
        <v>0</v>
      </c>
      <c r="B2224" s="1">
        <f t="shared" si="521"/>
        <v>0</v>
      </c>
      <c r="C2224" s="1">
        <f t="shared" si="522"/>
        <v>1</v>
      </c>
      <c r="E2224" s="1">
        <f t="shared" si="523"/>
        <v>1</v>
      </c>
      <c r="F2224" s="1">
        <f t="shared" si="524"/>
        <v>0</v>
      </c>
      <c r="G2224" s="1">
        <f t="shared" si="525"/>
        <v>0</v>
      </c>
      <c r="H2224" s="1">
        <f t="shared" si="526"/>
        <v>0</v>
      </c>
      <c r="J2224" s="1">
        <f t="shared" si="527"/>
        <v>0</v>
      </c>
      <c r="K2224" s="1">
        <f t="shared" si="528"/>
        <v>0</v>
      </c>
      <c r="L2224" s="1">
        <f t="shared" si="529"/>
        <v>1</v>
      </c>
      <c r="M2224" s="1">
        <f t="shared" si="530"/>
        <v>0</v>
      </c>
      <c r="O2224" s="1">
        <f t="shared" si="531"/>
        <v>0</v>
      </c>
      <c r="P2224" s="1">
        <f t="shared" si="532"/>
        <v>0</v>
      </c>
      <c r="Q2224" s="1">
        <f t="shared" si="533"/>
        <v>1</v>
      </c>
      <c r="R2224" s="1">
        <f t="shared" si="534"/>
        <v>0</v>
      </c>
      <c r="Y2224" s="62">
        <v>1</v>
      </c>
      <c r="Z2224" s="62">
        <v>39</v>
      </c>
      <c r="AA2224" s="62">
        <v>25.45</v>
      </c>
      <c r="AB2224" s="62">
        <v>705</v>
      </c>
      <c r="AC2224" s="62">
        <v>1</v>
      </c>
    </row>
    <row r="2225" spans="1:29" x14ac:dyDescent="0.25">
      <c r="A2225" s="1">
        <f t="shared" si="520"/>
        <v>1</v>
      </c>
      <c r="B2225" s="1">
        <f t="shared" si="521"/>
        <v>1</v>
      </c>
      <c r="C2225" s="1">
        <f t="shared" si="522"/>
        <v>1</v>
      </c>
      <c r="E2225" s="1">
        <f t="shared" si="523"/>
        <v>1</v>
      </c>
      <c r="F2225" s="1">
        <f t="shared" si="524"/>
        <v>0</v>
      </c>
      <c r="G2225" s="1">
        <f t="shared" si="525"/>
        <v>0</v>
      </c>
      <c r="H2225" s="1">
        <f t="shared" si="526"/>
        <v>0</v>
      </c>
      <c r="J2225" s="1">
        <f t="shared" si="527"/>
        <v>1</v>
      </c>
      <c r="K2225" s="1">
        <f t="shared" si="528"/>
        <v>0</v>
      </c>
      <c r="L2225" s="1">
        <f t="shared" si="529"/>
        <v>0</v>
      </c>
      <c r="M2225" s="1">
        <f t="shared" si="530"/>
        <v>0</v>
      </c>
      <c r="O2225" s="1">
        <f t="shared" si="531"/>
        <v>1</v>
      </c>
      <c r="P2225" s="1">
        <f t="shared" si="532"/>
        <v>0</v>
      </c>
      <c r="Q2225" s="1">
        <f t="shared" si="533"/>
        <v>0</v>
      </c>
      <c r="R2225" s="1">
        <f t="shared" si="534"/>
        <v>0</v>
      </c>
      <c r="Y2225" s="62">
        <v>0</v>
      </c>
      <c r="Z2225" s="62">
        <v>63.612000000000002</v>
      </c>
      <c r="AA2225" s="62">
        <v>21.75</v>
      </c>
      <c r="AB2225" s="62">
        <v>660</v>
      </c>
      <c r="AC2225" s="62">
        <v>1</v>
      </c>
    </row>
    <row r="2226" spans="1:29" x14ac:dyDescent="0.25">
      <c r="A2226" s="1">
        <f t="shared" si="520"/>
        <v>1</v>
      </c>
      <c r="B2226" s="1">
        <f t="shared" si="521"/>
        <v>1</v>
      </c>
      <c r="C2226" s="1">
        <f t="shared" si="522"/>
        <v>1</v>
      </c>
      <c r="E2226" s="1">
        <f t="shared" si="523"/>
        <v>1</v>
      </c>
      <c r="F2226" s="1">
        <f t="shared" si="524"/>
        <v>0</v>
      </c>
      <c r="G2226" s="1">
        <f t="shared" si="525"/>
        <v>0</v>
      </c>
      <c r="H2226" s="1">
        <f t="shared" si="526"/>
        <v>0</v>
      </c>
      <c r="J2226" s="1">
        <f t="shared" si="527"/>
        <v>1</v>
      </c>
      <c r="K2226" s="1">
        <f t="shared" si="528"/>
        <v>0</v>
      </c>
      <c r="L2226" s="1">
        <f t="shared" si="529"/>
        <v>0</v>
      </c>
      <c r="M2226" s="1">
        <f t="shared" si="530"/>
        <v>0</v>
      </c>
      <c r="O2226" s="1">
        <f t="shared" si="531"/>
        <v>1</v>
      </c>
      <c r="P2226" s="1">
        <f t="shared" si="532"/>
        <v>0</v>
      </c>
      <c r="Q2226" s="1">
        <f t="shared" si="533"/>
        <v>0</v>
      </c>
      <c r="R2226" s="1">
        <f t="shared" si="534"/>
        <v>0</v>
      </c>
      <c r="Y2226" s="62">
        <v>1</v>
      </c>
      <c r="Z2226" s="62">
        <v>95</v>
      </c>
      <c r="AA2226" s="62">
        <v>13.19</v>
      </c>
      <c r="AB2226" s="62">
        <v>670</v>
      </c>
      <c r="AC2226" s="62">
        <v>1</v>
      </c>
    </row>
    <row r="2227" spans="1:29" x14ac:dyDescent="0.25">
      <c r="A2227" s="1">
        <f t="shared" si="520"/>
        <v>0</v>
      </c>
      <c r="B2227" s="1">
        <f t="shared" si="521"/>
        <v>1</v>
      </c>
      <c r="C2227" s="1">
        <f t="shared" si="522"/>
        <v>1</v>
      </c>
      <c r="E2227" s="1">
        <f t="shared" si="523"/>
        <v>1</v>
      </c>
      <c r="F2227" s="1">
        <f t="shared" si="524"/>
        <v>0</v>
      </c>
      <c r="G2227" s="1">
        <f t="shared" si="525"/>
        <v>0</v>
      </c>
      <c r="H2227" s="1">
        <f t="shared" si="526"/>
        <v>0</v>
      </c>
      <c r="J2227" s="1">
        <f t="shared" si="527"/>
        <v>1</v>
      </c>
      <c r="K2227" s="1">
        <f t="shared" si="528"/>
        <v>0</v>
      </c>
      <c r="L2227" s="1">
        <f t="shared" si="529"/>
        <v>0</v>
      </c>
      <c r="M2227" s="1">
        <f t="shared" si="530"/>
        <v>0</v>
      </c>
      <c r="O2227" s="1">
        <f t="shared" si="531"/>
        <v>0</v>
      </c>
      <c r="P2227" s="1">
        <f t="shared" si="532"/>
        <v>0</v>
      </c>
      <c r="Q2227" s="1">
        <f t="shared" si="533"/>
        <v>1</v>
      </c>
      <c r="R2227" s="1">
        <f t="shared" si="534"/>
        <v>0</v>
      </c>
      <c r="Y2227" s="62">
        <v>0</v>
      </c>
      <c r="Z2227" s="62">
        <v>75</v>
      </c>
      <c r="AA2227" s="62">
        <v>17.739999999999998</v>
      </c>
      <c r="AB2227" s="62">
        <v>695</v>
      </c>
      <c r="AC2227" s="62">
        <v>1</v>
      </c>
    </row>
    <row r="2228" spans="1:29" x14ac:dyDescent="0.25">
      <c r="A2228" s="1">
        <f t="shared" si="520"/>
        <v>0</v>
      </c>
      <c r="B2228" s="1">
        <f t="shared" si="521"/>
        <v>0</v>
      </c>
      <c r="C2228" s="1">
        <f t="shared" si="522"/>
        <v>1</v>
      </c>
      <c r="E2228" s="1">
        <f t="shared" si="523"/>
        <v>1</v>
      </c>
      <c r="F2228" s="1">
        <f t="shared" si="524"/>
        <v>0</v>
      </c>
      <c r="G2228" s="1">
        <f t="shared" si="525"/>
        <v>0</v>
      </c>
      <c r="H2228" s="1">
        <f t="shared" si="526"/>
        <v>0</v>
      </c>
      <c r="J2228" s="1">
        <f t="shared" si="527"/>
        <v>0</v>
      </c>
      <c r="K2228" s="1">
        <f t="shared" si="528"/>
        <v>0</v>
      </c>
      <c r="L2228" s="1">
        <f t="shared" si="529"/>
        <v>1</v>
      </c>
      <c r="M2228" s="1">
        <f t="shared" si="530"/>
        <v>0</v>
      </c>
      <c r="O2228" s="1">
        <f t="shared" si="531"/>
        <v>0</v>
      </c>
      <c r="P2228" s="1">
        <f t="shared" si="532"/>
        <v>0</v>
      </c>
      <c r="Q2228" s="1">
        <f t="shared" si="533"/>
        <v>1</v>
      </c>
      <c r="R2228" s="1">
        <f t="shared" si="534"/>
        <v>0</v>
      </c>
      <c r="Y2228" s="62">
        <v>0</v>
      </c>
      <c r="Z2228" s="62">
        <v>43.16</v>
      </c>
      <c r="AA2228" s="62">
        <v>22.25</v>
      </c>
      <c r="AB2228" s="62">
        <v>685</v>
      </c>
      <c r="AC2228" s="62">
        <v>1</v>
      </c>
    </row>
    <row r="2229" spans="1:29" x14ac:dyDescent="0.25">
      <c r="A2229" s="1">
        <f t="shared" si="520"/>
        <v>0</v>
      </c>
      <c r="B2229" s="1">
        <f t="shared" si="521"/>
        <v>0</v>
      </c>
      <c r="C2229" s="1">
        <f t="shared" si="522"/>
        <v>1</v>
      </c>
      <c r="E2229" s="1">
        <f t="shared" si="523"/>
        <v>1</v>
      </c>
      <c r="F2229" s="1">
        <f t="shared" si="524"/>
        <v>0</v>
      </c>
      <c r="G2229" s="1">
        <f t="shared" si="525"/>
        <v>0</v>
      </c>
      <c r="H2229" s="1">
        <f t="shared" si="526"/>
        <v>0</v>
      </c>
      <c r="J2229" s="1">
        <f t="shared" si="527"/>
        <v>0</v>
      </c>
      <c r="K2229" s="1">
        <f t="shared" si="528"/>
        <v>0</v>
      </c>
      <c r="L2229" s="1">
        <f t="shared" si="529"/>
        <v>1</v>
      </c>
      <c r="M2229" s="1">
        <f t="shared" si="530"/>
        <v>0</v>
      </c>
      <c r="O2229" s="1">
        <f t="shared" si="531"/>
        <v>0</v>
      </c>
      <c r="P2229" s="1">
        <f t="shared" si="532"/>
        <v>0</v>
      </c>
      <c r="Q2229" s="1">
        <f t="shared" si="533"/>
        <v>1</v>
      </c>
      <c r="R2229" s="1">
        <f t="shared" si="534"/>
        <v>0</v>
      </c>
      <c r="Y2229" s="62">
        <v>0</v>
      </c>
      <c r="Z2229" s="62">
        <v>55</v>
      </c>
      <c r="AA2229" s="62">
        <v>17.649999999999999</v>
      </c>
      <c r="AB2229" s="62">
        <v>680</v>
      </c>
      <c r="AC2229" s="62">
        <v>1</v>
      </c>
    </row>
    <row r="2230" spans="1:29" x14ac:dyDescent="0.25">
      <c r="A2230" s="1">
        <f t="shared" si="520"/>
        <v>0</v>
      </c>
      <c r="B2230" s="1">
        <f t="shared" si="521"/>
        <v>0</v>
      </c>
      <c r="C2230" s="1">
        <f t="shared" si="522"/>
        <v>0</v>
      </c>
      <c r="E2230" s="1">
        <f t="shared" si="523"/>
        <v>0</v>
      </c>
      <c r="F2230" s="1">
        <f t="shared" si="524"/>
        <v>0</v>
      </c>
      <c r="G2230" s="1">
        <f t="shared" si="525"/>
        <v>1</v>
      </c>
      <c r="H2230" s="1">
        <f t="shared" si="526"/>
        <v>0</v>
      </c>
      <c r="J2230" s="1">
        <f t="shared" si="527"/>
        <v>0</v>
      </c>
      <c r="K2230" s="1">
        <f t="shared" si="528"/>
        <v>0</v>
      </c>
      <c r="L2230" s="1">
        <f t="shared" si="529"/>
        <v>1</v>
      </c>
      <c r="M2230" s="1">
        <f t="shared" si="530"/>
        <v>0</v>
      </c>
      <c r="O2230" s="1">
        <f t="shared" si="531"/>
        <v>0</v>
      </c>
      <c r="P2230" s="1">
        <f t="shared" si="532"/>
        <v>0</v>
      </c>
      <c r="Q2230" s="1">
        <f t="shared" si="533"/>
        <v>1</v>
      </c>
      <c r="R2230" s="1">
        <f t="shared" si="534"/>
        <v>0</v>
      </c>
      <c r="Y2230" s="62">
        <v>1</v>
      </c>
      <c r="Z2230" s="62">
        <v>46</v>
      </c>
      <c r="AA2230" s="62">
        <v>15.5</v>
      </c>
      <c r="AB2230" s="62">
        <v>715</v>
      </c>
      <c r="AC2230" s="62">
        <v>1</v>
      </c>
    </row>
    <row r="2231" spans="1:29" x14ac:dyDescent="0.25">
      <c r="A2231" s="1">
        <f t="shared" si="520"/>
        <v>1</v>
      </c>
      <c r="B2231" s="1">
        <f t="shared" si="521"/>
        <v>1</v>
      </c>
      <c r="C2231" s="1">
        <f t="shared" si="522"/>
        <v>1</v>
      </c>
      <c r="E2231" s="1">
        <f t="shared" si="523"/>
        <v>1</v>
      </c>
      <c r="F2231" s="1">
        <f t="shared" si="524"/>
        <v>0</v>
      </c>
      <c r="G2231" s="1">
        <f t="shared" si="525"/>
        <v>0</v>
      </c>
      <c r="H2231" s="1">
        <f t="shared" si="526"/>
        <v>0</v>
      </c>
      <c r="J2231" s="1">
        <f t="shared" si="527"/>
        <v>1</v>
      </c>
      <c r="K2231" s="1">
        <f t="shared" si="528"/>
        <v>0</v>
      </c>
      <c r="L2231" s="1">
        <f t="shared" si="529"/>
        <v>0</v>
      </c>
      <c r="M2231" s="1">
        <f t="shared" si="530"/>
        <v>0</v>
      </c>
      <c r="O2231" s="1">
        <f t="shared" si="531"/>
        <v>1</v>
      </c>
      <c r="P2231" s="1">
        <f t="shared" si="532"/>
        <v>0</v>
      </c>
      <c r="Q2231" s="1">
        <f t="shared" si="533"/>
        <v>0</v>
      </c>
      <c r="R2231" s="1">
        <f t="shared" si="534"/>
        <v>0</v>
      </c>
      <c r="Y2231" s="62">
        <v>1</v>
      </c>
      <c r="Z2231" s="62">
        <v>70</v>
      </c>
      <c r="AA2231" s="62">
        <v>22.41</v>
      </c>
      <c r="AB2231" s="62">
        <v>680</v>
      </c>
      <c r="AC2231" s="62">
        <v>1</v>
      </c>
    </row>
    <row r="2232" spans="1:29" x14ac:dyDescent="0.25">
      <c r="A2232" s="1">
        <f t="shared" si="520"/>
        <v>0</v>
      </c>
      <c r="B2232" s="1">
        <f t="shared" si="521"/>
        <v>0</v>
      </c>
      <c r="C2232" s="1">
        <f t="shared" si="522"/>
        <v>0</v>
      </c>
      <c r="E2232" s="1">
        <f t="shared" si="523"/>
        <v>0</v>
      </c>
      <c r="F2232" s="1">
        <f t="shared" si="524"/>
        <v>0</v>
      </c>
      <c r="G2232" s="1">
        <f t="shared" si="525"/>
        <v>1</v>
      </c>
      <c r="H2232" s="1">
        <f t="shared" si="526"/>
        <v>0</v>
      </c>
      <c r="J2232" s="1">
        <f t="shared" si="527"/>
        <v>0</v>
      </c>
      <c r="K2232" s="1">
        <f t="shared" si="528"/>
        <v>0</v>
      </c>
      <c r="L2232" s="1">
        <f t="shared" si="529"/>
        <v>1</v>
      </c>
      <c r="M2232" s="1">
        <f t="shared" si="530"/>
        <v>0</v>
      </c>
      <c r="O2232" s="1">
        <f t="shared" si="531"/>
        <v>0</v>
      </c>
      <c r="P2232" s="1">
        <f t="shared" si="532"/>
        <v>0</v>
      </c>
      <c r="Q2232" s="1">
        <f t="shared" si="533"/>
        <v>1</v>
      </c>
      <c r="R2232" s="1">
        <f t="shared" si="534"/>
        <v>0</v>
      </c>
      <c r="Y2232" s="62">
        <v>1</v>
      </c>
      <c r="Z2232" s="62">
        <v>58</v>
      </c>
      <c r="AA2232" s="62">
        <v>12.08</v>
      </c>
      <c r="AB2232" s="62">
        <v>720</v>
      </c>
      <c r="AC2232" s="62">
        <v>1</v>
      </c>
    </row>
    <row r="2233" spans="1:29" x14ac:dyDescent="0.25">
      <c r="A2233" s="1">
        <f t="shared" si="520"/>
        <v>0</v>
      </c>
      <c r="B2233" s="1">
        <f t="shared" si="521"/>
        <v>0</v>
      </c>
      <c r="C2233" s="1">
        <f t="shared" si="522"/>
        <v>0</v>
      </c>
      <c r="E2233" s="1">
        <f t="shared" si="523"/>
        <v>0</v>
      </c>
      <c r="F2233" s="1">
        <f t="shared" si="524"/>
        <v>0</v>
      </c>
      <c r="G2233" s="1">
        <f t="shared" si="525"/>
        <v>1</v>
      </c>
      <c r="H2233" s="1">
        <f t="shared" si="526"/>
        <v>0</v>
      </c>
      <c r="J2233" s="1">
        <f t="shared" si="527"/>
        <v>0</v>
      </c>
      <c r="K2233" s="1">
        <f t="shared" si="528"/>
        <v>0</v>
      </c>
      <c r="L2233" s="1">
        <f t="shared" si="529"/>
        <v>1</v>
      </c>
      <c r="M2233" s="1">
        <f t="shared" si="530"/>
        <v>0</v>
      </c>
      <c r="O2233" s="1">
        <f t="shared" si="531"/>
        <v>0</v>
      </c>
      <c r="P2233" s="1">
        <f t="shared" si="532"/>
        <v>0</v>
      </c>
      <c r="Q2233" s="1">
        <f t="shared" si="533"/>
        <v>1</v>
      </c>
      <c r="R2233" s="1">
        <f t="shared" si="534"/>
        <v>0</v>
      </c>
      <c r="Y2233" s="62">
        <v>0</v>
      </c>
      <c r="Z2233" s="62">
        <v>200</v>
      </c>
      <c r="AA2233" s="62">
        <v>9.1</v>
      </c>
      <c r="AB2233" s="62">
        <v>690</v>
      </c>
      <c r="AC2233" s="62">
        <v>1</v>
      </c>
    </row>
    <row r="2234" spans="1:29" x14ac:dyDescent="0.25">
      <c r="A2234" s="1">
        <f t="shared" si="520"/>
        <v>0</v>
      </c>
      <c r="B2234" s="1">
        <f t="shared" si="521"/>
        <v>0</v>
      </c>
      <c r="C2234" s="1">
        <f t="shared" si="522"/>
        <v>0</v>
      </c>
      <c r="E2234" s="1">
        <f t="shared" si="523"/>
        <v>0</v>
      </c>
      <c r="F2234" s="1">
        <f t="shared" si="524"/>
        <v>0</v>
      </c>
      <c r="G2234" s="1">
        <f t="shared" si="525"/>
        <v>1</v>
      </c>
      <c r="H2234" s="1">
        <f t="shared" si="526"/>
        <v>0</v>
      </c>
      <c r="J2234" s="1">
        <f t="shared" si="527"/>
        <v>0</v>
      </c>
      <c r="K2234" s="1">
        <f t="shared" si="528"/>
        <v>0</v>
      </c>
      <c r="L2234" s="1">
        <f t="shared" si="529"/>
        <v>1</v>
      </c>
      <c r="M2234" s="1">
        <f t="shared" si="530"/>
        <v>0</v>
      </c>
      <c r="O2234" s="1">
        <f t="shared" si="531"/>
        <v>0</v>
      </c>
      <c r="P2234" s="1">
        <f t="shared" si="532"/>
        <v>0</v>
      </c>
      <c r="Q2234" s="1">
        <f t="shared" si="533"/>
        <v>1</v>
      </c>
      <c r="R2234" s="1">
        <f t="shared" si="534"/>
        <v>0</v>
      </c>
      <c r="Y2234" s="62">
        <v>1</v>
      </c>
      <c r="Z2234" s="62">
        <v>145</v>
      </c>
      <c r="AA2234" s="62">
        <v>11.36</v>
      </c>
      <c r="AB2234" s="62">
        <v>710</v>
      </c>
      <c r="AC2234" s="62">
        <v>1</v>
      </c>
    </row>
    <row r="2235" spans="1:29" x14ac:dyDescent="0.25">
      <c r="A2235" s="1">
        <f t="shared" si="520"/>
        <v>0</v>
      </c>
      <c r="B2235" s="1">
        <f t="shared" si="521"/>
        <v>1</v>
      </c>
      <c r="C2235" s="1">
        <f t="shared" si="522"/>
        <v>1</v>
      </c>
      <c r="E2235" s="1">
        <f t="shared" si="523"/>
        <v>1</v>
      </c>
      <c r="F2235" s="1">
        <f t="shared" si="524"/>
        <v>0</v>
      </c>
      <c r="G2235" s="1">
        <f t="shared" si="525"/>
        <v>0</v>
      </c>
      <c r="H2235" s="1">
        <f t="shared" si="526"/>
        <v>0</v>
      </c>
      <c r="J2235" s="1">
        <f t="shared" si="527"/>
        <v>1</v>
      </c>
      <c r="K2235" s="1">
        <f t="shared" si="528"/>
        <v>0</v>
      </c>
      <c r="L2235" s="1">
        <f t="shared" si="529"/>
        <v>0</v>
      </c>
      <c r="M2235" s="1">
        <f t="shared" si="530"/>
        <v>0</v>
      </c>
      <c r="O2235" s="1">
        <f t="shared" si="531"/>
        <v>0</v>
      </c>
      <c r="P2235" s="1">
        <f t="shared" si="532"/>
        <v>0</v>
      </c>
      <c r="Q2235" s="1">
        <f t="shared" si="533"/>
        <v>1</v>
      </c>
      <c r="R2235" s="1">
        <f t="shared" si="534"/>
        <v>0</v>
      </c>
      <c r="Y2235" s="62">
        <v>1</v>
      </c>
      <c r="Z2235" s="62">
        <v>80</v>
      </c>
      <c r="AA2235" s="62">
        <v>17.64</v>
      </c>
      <c r="AB2235" s="62">
        <v>670</v>
      </c>
      <c r="AC2235" s="62">
        <v>1</v>
      </c>
    </row>
    <row r="2236" spans="1:29" x14ac:dyDescent="0.25">
      <c r="A2236" s="1">
        <f t="shared" si="520"/>
        <v>0</v>
      </c>
      <c r="B2236" s="1">
        <f t="shared" si="521"/>
        <v>0</v>
      </c>
      <c r="C2236" s="1">
        <f t="shared" si="522"/>
        <v>1</v>
      </c>
      <c r="E2236" s="1">
        <f t="shared" si="523"/>
        <v>1</v>
      </c>
      <c r="F2236" s="1">
        <f t="shared" si="524"/>
        <v>0</v>
      </c>
      <c r="G2236" s="1">
        <f t="shared" si="525"/>
        <v>0</v>
      </c>
      <c r="H2236" s="1">
        <f t="shared" si="526"/>
        <v>0</v>
      </c>
      <c r="J2236" s="1">
        <f t="shared" si="527"/>
        <v>0</v>
      </c>
      <c r="K2236" s="1">
        <f t="shared" si="528"/>
        <v>0</v>
      </c>
      <c r="L2236" s="1">
        <f t="shared" si="529"/>
        <v>1</v>
      </c>
      <c r="M2236" s="1">
        <f t="shared" si="530"/>
        <v>0</v>
      </c>
      <c r="O2236" s="1">
        <f t="shared" si="531"/>
        <v>0</v>
      </c>
      <c r="P2236" s="1">
        <f t="shared" si="532"/>
        <v>0</v>
      </c>
      <c r="Q2236" s="1">
        <f t="shared" si="533"/>
        <v>1</v>
      </c>
      <c r="R2236" s="1">
        <f t="shared" si="534"/>
        <v>0</v>
      </c>
      <c r="Y2236" s="62">
        <v>1</v>
      </c>
      <c r="Z2236" s="62">
        <v>33</v>
      </c>
      <c r="AA2236" s="62">
        <v>12.51</v>
      </c>
      <c r="AB2236" s="62">
        <v>680</v>
      </c>
      <c r="AC2236" s="62">
        <v>1</v>
      </c>
    </row>
    <row r="2237" spans="1:29" x14ac:dyDescent="0.25">
      <c r="A2237" s="1">
        <f t="shared" si="520"/>
        <v>1</v>
      </c>
      <c r="B2237" s="1">
        <f t="shared" si="521"/>
        <v>1</v>
      </c>
      <c r="C2237" s="1">
        <f t="shared" si="522"/>
        <v>1</v>
      </c>
      <c r="E2237" s="1">
        <f t="shared" si="523"/>
        <v>1</v>
      </c>
      <c r="F2237" s="1">
        <f t="shared" si="524"/>
        <v>0</v>
      </c>
      <c r="G2237" s="1">
        <f t="shared" si="525"/>
        <v>0</v>
      </c>
      <c r="H2237" s="1">
        <f t="shared" si="526"/>
        <v>0</v>
      </c>
      <c r="J2237" s="1">
        <f t="shared" si="527"/>
        <v>1</v>
      </c>
      <c r="K2237" s="1">
        <f t="shared" si="528"/>
        <v>0</v>
      </c>
      <c r="L2237" s="1">
        <f t="shared" si="529"/>
        <v>0</v>
      </c>
      <c r="M2237" s="1">
        <f t="shared" si="530"/>
        <v>0</v>
      </c>
      <c r="O2237" s="1">
        <f t="shared" si="531"/>
        <v>1</v>
      </c>
      <c r="P2237" s="1">
        <f t="shared" si="532"/>
        <v>0</v>
      </c>
      <c r="Q2237" s="1">
        <f t="shared" si="533"/>
        <v>0</v>
      </c>
      <c r="R2237" s="1">
        <f t="shared" si="534"/>
        <v>0</v>
      </c>
      <c r="Y2237" s="62">
        <v>0</v>
      </c>
      <c r="Z2237" s="62">
        <v>40</v>
      </c>
      <c r="AA2237" s="62">
        <v>9.48</v>
      </c>
      <c r="AB2237" s="62">
        <v>690</v>
      </c>
      <c r="AC2237" s="62">
        <v>1</v>
      </c>
    </row>
    <row r="2238" spans="1:29" x14ac:dyDescent="0.25">
      <c r="A2238" s="1">
        <f t="shared" si="520"/>
        <v>1</v>
      </c>
      <c r="B2238" s="1">
        <f t="shared" si="521"/>
        <v>1</v>
      </c>
      <c r="C2238" s="1">
        <f t="shared" si="522"/>
        <v>1</v>
      </c>
      <c r="E2238" s="1">
        <f t="shared" si="523"/>
        <v>1</v>
      </c>
      <c r="F2238" s="1">
        <f t="shared" si="524"/>
        <v>0</v>
      </c>
      <c r="G2238" s="1">
        <f t="shared" si="525"/>
        <v>0</v>
      </c>
      <c r="H2238" s="1">
        <f t="shared" si="526"/>
        <v>0</v>
      </c>
      <c r="J2238" s="1">
        <f t="shared" si="527"/>
        <v>1</v>
      </c>
      <c r="K2238" s="1">
        <f t="shared" si="528"/>
        <v>0</v>
      </c>
      <c r="L2238" s="1">
        <f t="shared" si="529"/>
        <v>0</v>
      </c>
      <c r="M2238" s="1">
        <f t="shared" si="530"/>
        <v>0</v>
      </c>
      <c r="O2238" s="1">
        <f t="shared" si="531"/>
        <v>1</v>
      </c>
      <c r="P2238" s="1">
        <f t="shared" si="532"/>
        <v>0</v>
      </c>
      <c r="Q2238" s="1">
        <f t="shared" si="533"/>
        <v>0</v>
      </c>
      <c r="R2238" s="1">
        <f t="shared" si="534"/>
        <v>0</v>
      </c>
      <c r="Y2238" s="62">
        <v>1</v>
      </c>
      <c r="Z2238" s="62">
        <v>50</v>
      </c>
      <c r="AA2238" s="62">
        <v>22.56</v>
      </c>
      <c r="AB2238" s="62">
        <v>710</v>
      </c>
      <c r="AC2238" s="62">
        <v>1</v>
      </c>
    </row>
    <row r="2239" spans="1:29" x14ac:dyDescent="0.25">
      <c r="A2239" s="1">
        <f t="shared" si="520"/>
        <v>1</v>
      </c>
      <c r="B2239" s="1">
        <f t="shared" si="521"/>
        <v>1</v>
      </c>
      <c r="C2239" s="1">
        <f t="shared" si="522"/>
        <v>1</v>
      </c>
      <c r="E2239" s="1">
        <f t="shared" si="523"/>
        <v>1</v>
      </c>
      <c r="F2239" s="1">
        <f t="shared" si="524"/>
        <v>0</v>
      </c>
      <c r="G2239" s="1">
        <f t="shared" si="525"/>
        <v>0</v>
      </c>
      <c r="H2239" s="1">
        <f t="shared" si="526"/>
        <v>0</v>
      </c>
      <c r="J2239" s="1">
        <f t="shared" si="527"/>
        <v>1</v>
      </c>
      <c r="K2239" s="1">
        <f t="shared" si="528"/>
        <v>0</v>
      </c>
      <c r="L2239" s="1">
        <f t="shared" si="529"/>
        <v>0</v>
      </c>
      <c r="M2239" s="1">
        <f t="shared" si="530"/>
        <v>0</v>
      </c>
      <c r="O2239" s="1">
        <f t="shared" si="531"/>
        <v>1</v>
      </c>
      <c r="P2239" s="1">
        <f t="shared" si="532"/>
        <v>0</v>
      </c>
      <c r="Q2239" s="1">
        <f t="shared" si="533"/>
        <v>0</v>
      </c>
      <c r="R2239" s="1">
        <f t="shared" si="534"/>
        <v>0</v>
      </c>
      <c r="Y2239" s="62">
        <v>1</v>
      </c>
      <c r="Z2239" s="62">
        <v>73.234999999999999</v>
      </c>
      <c r="AA2239" s="62">
        <v>31.38</v>
      </c>
      <c r="AB2239" s="62">
        <v>675</v>
      </c>
      <c r="AC2239" s="62">
        <v>1</v>
      </c>
    </row>
    <row r="2240" spans="1:29" x14ac:dyDescent="0.25">
      <c r="A2240" s="1">
        <f t="shared" si="520"/>
        <v>0</v>
      </c>
      <c r="B2240" s="1">
        <f t="shared" si="521"/>
        <v>0</v>
      </c>
      <c r="C2240" s="1">
        <f t="shared" si="522"/>
        <v>1</v>
      </c>
      <c r="E2240" s="1">
        <f t="shared" si="523"/>
        <v>1</v>
      </c>
      <c r="F2240" s="1">
        <f t="shared" si="524"/>
        <v>0</v>
      </c>
      <c r="G2240" s="1">
        <f t="shared" si="525"/>
        <v>0</v>
      </c>
      <c r="H2240" s="1">
        <f t="shared" si="526"/>
        <v>0</v>
      </c>
      <c r="J2240" s="1">
        <f t="shared" si="527"/>
        <v>0</v>
      </c>
      <c r="K2240" s="1">
        <f t="shared" si="528"/>
        <v>0</v>
      </c>
      <c r="L2240" s="1">
        <f t="shared" si="529"/>
        <v>1</v>
      </c>
      <c r="M2240" s="1">
        <f t="shared" si="530"/>
        <v>0</v>
      </c>
      <c r="O2240" s="1">
        <f t="shared" si="531"/>
        <v>0</v>
      </c>
      <c r="P2240" s="1">
        <f t="shared" si="532"/>
        <v>0</v>
      </c>
      <c r="Q2240" s="1">
        <f t="shared" si="533"/>
        <v>1</v>
      </c>
      <c r="R2240" s="1">
        <f t="shared" si="534"/>
        <v>0</v>
      </c>
      <c r="Y2240" s="62">
        <v>0</v>
      </c>
      <c r="Z2240" s="62">
        <v>26</v>
      </c>
      <c r="AA2240" s="62">
        <v>23.03</v>
      </c>
      <c r="AB2240" s="62">
        <v>670</v>
      </c>
      <c r="AC2240" s="62">
        <v>1</v>
      </c>
    </row>
    <row r="2241" spans="1:29" x14ac:dyDescent="0.25">
      <c r="A2241" s="1">
        <f t="shared" si="520"/>
        <v>0</v>
      </c>
      <c r="B2241" s="1">
        <f t="shared" si="521"/>
        <v>1</v>
      </c>
      <c r="C2241" s="1">
        <f t="shared" si="522"/>
        <v>1</v>
      </c>
      <c r="E2241" s="1">
        <f t="shared" si="523"/>
        <v>1</v>
      </c>
      <c r="F2241" s="1">
        <f t="shared" si="524"/>
        <v>0</v>
      </c>
      <c r="G2241" s="1">
        <f t="shared" si="525"/>
        <v>0</v>
      </c>
      <c r="H2241" s="1">
        <f t="shared" si="526"/>
        <v>0</v>
      </c>
      <c r="J2241" s="1">
        <f t="shared" si="527"/>
        <v>1</v>
      </c>
      <c r="K2241" s="1">
        <f t="shared" si="528"/>
        <v>0</v>
      </c>
      <c r="L2241" s="1">
        <f t="shared" si="529"/>
        <v>0</v>
      </c>
      <c r="M2241" s="1">
        <f t="shared" si="530"/>
        <v>0</v>
      </c>
      <c r="O2241" s="1">
        <f t="shared" si="531"/>
        <v>0</v>
      </c>
      <c r="P2241" s="1">
        <f t="shared" si="532"/>
        <v>0</v>
      </c>
      <c r="Q2241" s="1">
        <f t="shared" si="533"/>
        <v>1</v>
      </c>
      <c r="R2241" s="1">
        <f t="shared" si="534"/>
        <v>0</v>
      </c>
      <c r="Y2241" s="62">
        <v>1</v>
      </c>
      <c r="Z2241" s="62">
        <v>72.564999999999998</v>
      </c>
      <c r="AA2241" s="62">
        <v>16.75</v>
      </c>
      <c r="AB2241" s="62">
        <v>755</v>
      </c>
      <c r="AC2241" s="62">
        <v>1</v>
      </c>
    </row>
    <row r="2242" spans="1:29" x14ac:dyDescent="0.25">
      <c r="A2242" s="1">
        <f t="shared" si="520"/>
        <v>0</v>
      </c>
      <c r="B2242" s="1">
        <f t="shared" si="521"/>
        <v>1</v>
      </c>
      <c r="C2242" s="1">
        <f t="shared" si="522"/>
        <v>1</v>
      </c>
      <c r="E2242" s="1">
        <f t="shared" si="523"/>
        <v>1</v>
      </c>
      <c r="F2242" s="1">
        <f t="shared" si="524"/>
        <v>0</v>
      </c>
      <c r="G2242" s="1">
        <f t="shared" si="525"/>
        <v>0</v>
      </c>
      <c r="H2242" s="1">
        <f t="shared" si="526"/>
        <v>0</v>
      </c>
      <c r="J2242" s="1">
        <f t="shared" si="527"/>
        <v>1</v>
      </c>
      <c r="K2242" s="1">
        <f t="shared" si="528"/>
        <v>0</v>
      </c>
      <c r="L2242" s="1">
        <f t="shared" si="529"/>
        <v>0</v>
      </c>
      <c r="M2242" s="1">
        <f t="shared" si="530"/>
        <v>0</v>
      </c>
      <c r="O2242" s="1">
        <f t="shared" si="531"/>
        <v>0</v>
      </c>
      <c r="P2242" s="1">
        <f t="shared" si="532"/>
        <v>0</v>
      </c>
      <c r="Q2242" s="1">
        <f t="shared" si="533"/>
        <v>1</v>
      </c>
      <c r="R2242" s="1">
        <f t="shared" si="534"/>
        <v>0</v>
      </c>
      <c r="Y2242" s="62">
        <v>1</v>
      </c>
      <c r="Z2242" s="62">
        <v>420</v>
      </c>
      <c r="AA2242" s="62">
        <v>15.14</v>
      </c>
      <c r="AB2242" s="62">
        <v>705</v>
      </c>
      <c r="AC2242" s="62">
        <v>1</v>
      </c>
    </row>
    <row r="2243" spans="1:29" x14ac:dyDescent="0.25">
      <c r="A2243" s="1">
        <f t="shared" si="520"/>
        <v>0</v>
      </c>
      <c r="B2243" s="1">
        <f t="shared" si="521"/>
        <v>0</v>
      </c>
      <c r="C2243" s="1">
        <f t="shared" si="522"/>
        <v>1</v>
      </c>
      <c r="E2243" s="1">
        <f t="shared" si="523"/>
        <v>1</v>
      </c>
      <c r="F2243" s="1">
        <f t="shared" si="524"/>
        <v>0</v>
      </c>
      <c r="G2243" s="1">
        <f t="shared" si="525"/>
        <v>0</v>
      </c>
      <c r="H2243" s="1">
        <f t="shared" si="526"/>
        <v>0</v>
      </c>
      <c r="J2243" s="1">
        <f t="shared" si="527"/>
        <v>0</v>
      </c>
      <c r="K2243" s="1">
        <f t="shared" si="528"/>
        <v>0</v>
      </c>
      <c r="L2243" s="1">
        <f t="shared" si="529"/>
        <v>1</v>
      </c>
      <c r="M2243" s="1">
        <f t="shared" si="530"/>
        <v>0</v>
      </c>
      <c r="O2243" s="1">
        <f t="shared" si="531"/>
        <v>0</v>
      </c>
      <c r="P2243" s="1">
        <f t="shared" si="532"/>
        <v>0</v>
      </c>
      <c r="Q2243" s="1">
        <f t="shared" si="533"/>
        <v>1</v>
      </c>
      <c r="R2243" s="1">
        <f t="shared" si="534"/>
        <v>0</v>
      </c>
      <c r="Y2243" s="62">
        <v>1</v>
      </c>
      <c r="Z2243" s="62">
        <v>90</v>
      </c>
      <c r="AA2243" s="62">
        <v>12.75</v>
      </c>
      <c r="AB2243" s="62">
        <v>710</v>
      </c>
      <c r="AC2243" s="62">
        <v>1</v>
      </c>
    </row>
    <row r="2244" spans="1:29" x14ac:dyDescent="0.25">
      <c r="A2244" s="1">
        <f t="shared" si="520"/>
        <v>0</v>
      </c>
      <c r="B2244" s="1">
        <f t="shared" si="521"/>
        <v>0</v>
      </c>
      <c r="C2244" s="1">
        <f t="shared" si="522"/>
        <v>1</v>
      </c>
      <c r="E2244" s="1">
        <f t="shared" si="523"/>
        <v>1</v>
      </c>
      <c r="F2244" s="1">
        <f t="shared" si="524"/>
        <v>0</v>
      </c>
      <c r="G2244" s="1">
        <f t="shared" si="525"/>
        <v>0</v>
      </c>
      <c r="H2244" s="1">
        <f t="shared" si="526"/>
        <v>0</v>
      </c>
      <c r="J2244" s="1">
        <f t="shared" si="527"/>
        <v>0</v>
      </c>
      <c r="K2244" s="1">
        <f t="shared" si="528"/>
        <v>0</v>
      </c>
      <c r="L2244" s="1">
        <f t="shared" si="529"/>
        <v>1</v>
      </c>
      <c r="M2244" s="1">
        <f t="shared" si="530"/>
        <v>0</v>
      </c>
      <c r="O2244" s="1">
        <f t="shared" si="531"/>
        <v>0</v>
      </c>
      <c r="P2244" s="1">
        <f t="shared" si="532"/>
        <v>0</v>
      </c>
      <c r="Q2244" s="1">
        <f t="shared" si="533"/>
        <v>1</v>
      </c>
      <c r="R2244" s="1">
        <f t="shared" si="534"/>
        <v>0</v>
      </c>
      <c r="Y2244" s="62">
        <v>1</v>
      </c>
      <c r="Z2244" s="62">
        <v>33.612000000000002</v>
      </c>
      <c r="AA2244" s="62">
        <v>8.68</v>
      </c>
      <c r="AB2244" s="62">
        <v>665</v>
      </c>
      <c r="AC2244" s="62">
        <v>1</v>
      </c>
    </row>
    <row r="2245" spans="1:29" x14ac:dyDescent="0.25">
      <c r="A2245" s="1">
        <f t="shared" si="520"/>
        <v>0</v>
      </c>
      <c r="B2245" s="1">
        <f t="shared" si="521"/>
        <v>0</v>
      </c>
      <c r="C2245" s="1">
        <f t="shared" si="522"/>
        <v>0</v>
      </c>
      <c r="E2245" s="1">
        <f t="shared" si="523"/>
        <v>0</v>
      </c>
      <c r="F2245" s="1">
        <f t="shared" si="524"/>
        <v>0</v>
      </c>
      <c r="G2245" s="1">
        <f t="shared" si="525"/>
        <v>1</v>
      </c>
      <c r="H2245" s="1">
        <f t="shared" si="526"/>
        <v>0</v>
      </c>
      <c r="J2245" s="1">
        <f t="shared" si="527"/>
        <v>0</v>
      </c>
      <c r="K2245" s="1">
        <f t="shared" si="528"/>
        <v>0</v>
      </c>
      <c r="L2245" s="1">
        <f t="shared" si="529"/>
        <v>1</v>
      </c>
      <c r="M2245" s="1">
        <f t="shared" si="530"/>
        <v>0</v>
      </c>
      <c r="O2245" s="1">
        <f t="shared" si="531"/>
        <v>0</v>
      </c>
      <c r="P2245" s="1">
        <f t="shared" si="532"/>
        <v>0</v>
      </c>
      <c r="Q2245" s="1">
        <f t="shared" si="533"/>
        <v>1</v>
      </c>
      <c r="R2245" s="1">
        <f t="shared" si="534"/>
        <v>0</v>
      </c>
      <c r="Y2245" s="62">
        <v>0</v>
      </c>
      <c r="Z2245" s="62">
        <v>23</v>
      </c>
      <c r="AA2245" s="62">
        <v>38.57</v>
      </c>
      <c r="AB2245" s="62">
        <v>680</v>
      </c>
      <c r="AC2245" s="62">
        <v>1</v>
      </c>
    </row>
    <row r="2246" spans="1:29" x14ac:dyDescent="0.25">
      <c r="A2246" s="1">
        <f t="shared" si="520"/>
        <v>1</v>
      </c>
      <c r="B2246" s="1">
        <f t="shared" si="521"/>
        <v>1</v>
      </c>
      <c r="C2246" s="1">
        <f t="shared" si="522"/>
        <v>1</v>
      </c>
      <c r="E2246" s="1">
        <f t="shared" si="523"/>
        <v>1</v>
      </c>
      <c r="F2246" s="1">
        <f t="shared" si="524"/>
        <v>0</v>
      </c>
      <c r="G2246" s="1">
        <f t="shared" si="525"/>
        <v>0</v>
      </c>
      <c r="H2246" s="1">
        <f t="shared" si="526"/>
        <v>0</v>
      </c>
      <c r="J2246" s="1">
        <f t="shared" si="527"/>
        <v>1</v>
      </c>
      <c r="K2246" s="1">
        <f t="shared" si="528"/>
        <v>0</v>
      </c>
      <c r="L2246" s="1">
        <f t="shared" si="529"/>
        <v>0</v>
      </c>
      <c r="M2246" s="1">
        <f t="shared" si="530"/>
        <v>0</v>
      </c>
      <c r="O2246" s="1">
        <f t="shared" si="531"/>
        <v>1</v>
      </c>
      <c r="P2246" s="1">
        <f t="shared" si="532"/>
        <v>0</v>
      </c>
      <c r="Q2246" s="1">
        <f t="shared" si="533"/>
        <v>0</v>
      </c>
      <c r="R2246" s="1">
        <f t="shared" si="534"/>
        <v>0</v>
      </c>
      <c r="Y2246" s="62">
        <v>0</v>
      </c>
      <c r="Z2246" s="62">
        <v>90</v>
      </c>
      <c r="AA2246" s="62">
        <v>17.489999999999998</v>
      </c>
      <c r="AB2246" s="62">
        <v>680</v>
      </c>
      <c r="AC2246" s="62">
        <v>1</v>
      </c>
    </row>
    <row r="2247" spans="1:29" x14ac:dyDescent="0.25">
      <c r="A2247" s="1">
        <f t="shared" ref="A2247:A2310" si="535">IF($AB2242&gt;716,1,IF($Z2242&gt;85.24,1,0))</f>
        <v>1</v>
      </c>
      <c r="B2247" s="1">
        <f t="shared" ref="B2247:B2310" si="536">IF($AB2242&gt;716,1,IF($Z2242&gt;85.24,1,IF($AA2242&lt;=16.54,1,0)))</f>
        <v>1</v>
      </c>
      <c r="C2247" s="1">
        <f t="shared" ref="C2247:C2310" si="537">IF($AB2242&gt;716,1,IF($Z2242&gt;85.24,1,IF($AA2242&lt;=16.54,1,IF($Y2242=1,1,0))))</f>
        <v>1</v>
      </c>
      <c r="E2247" s="1">
        <f t="shared" ref="E2247:E2310" si="538">IF($C2247=1, IF($AC2242=1,1,0),0)</f>
        <v>1</v>
      </c>
      <c r="F2247" s="1">
        <f t="shared" ref="F2247:F2310" si="539">IF($C2247=1, IF($AC2242=0,1,0),0)</f>
        <v>0</v>
      </c>
      <c r="G2247" s="1">
        <f t="shared" ref="G2247:G2310" si="540">IF($C2247=0, IF($AC2242=1,1,0),0)</f>
        <v>0</v>
      </c>
      <c r="H2247" s="1">
        <f t="shared" ref="H2247:H2310" si="541">IF($C2247=0, IF($AC2242=0,1,0),0)</f>
        <v>0</v>
      </c>
      <c r="J2247" s="1">
        <f t="shared" ref="J2247:J2310" si="542">IF($B2247=1, IF($AC2242=1,1,0),0)</f>
        <v>1</v>
      </c>
      <c r="K2247" s="1">
        <f t="shared" ref="K2247:K2310" si="543">IF($B2247=1, IF($AC2242=0,1,0),0)</f>
        <v>0</v>
      </c>
      <c r="L2247" s="1">
        <f t="shared" ref="L2247:L2310" si="544">IF($B2247=0, IF($AC2242=1,1,0),0)</f>
        <v>0</v>
      </c>
      <c r="M2247" s="1">
        <f t="shared" ref="M2247:M2310" si="545">IF($B2247=0, IF($AC2242=0,1,0),0)</f>
        <v>0</v>
      </c>
      <c r="O2247" s="1">
        <f t="shared" ref="O2247:O2310" si="546">IF($A2247=1, IF($AC2242=1,1,0),0)</f>
        <v>1</v>
      </c>
      <c r="P2247" s="1">
        <f t="shared" ref="P2247:P2310" si="547">IF($A2247=1, IF($AC2242=0,1,0),0)</f>
        <v>0</v>
      </c>
      <c r="Q2247" s="1">
        <f t="shared" ref="Q2247:Q2310" si="548">IF($A2247=0, IF($AC2242=1,1,0),0)</f>
        <v>0</v>
      </c>
      <c r="R2247" s="1">
        <f t="shared" ref="R2247:R2310" si="549">IF($A2247=0, IF($AC2242=0,1,0),0)</f>
        <v>0</v>
      </c>
      <c r="Y2247" s="62">
        <v>0</v>
      </c>
      <c r="Z2247" s="62">
        <v>70</v>
      </c>
      <c r="AA2247" s="62">
        <v>26.38</v>
      </c>
      <c r="AB2247" s="62">
        <v>695</v>
      </c>
      <c r="AC2247" s="62">
        <v>1</v>
      </c>
    </row>
    <row r="2248" spans="1:29" x14ac:dyDescent="0.25">
      <c r="A2248" s="1">
        <f t="shared" si="535"/>
        <v>1</v>
      </c>
      <c r="B2248" s="1">
        <f t="shared" si="536"/>
        <v>1</v>
      </c>
      <c r="C2248" s="1">
        <f t="shared" si="537"/>
        <v>1</v>
      </c>
      <c r="E2248" s="1">
        <f t="shared" si="538"/>
        <v>1</v>
      </c>
      <c r="F2248" s="1">
        <f t="shared" si="539"/>
        <v>0</v>
      </c>
      <c r="G2248" s="1">
        <f t="shared" si="540"/>
        <v>0</v>
      </c>
      <c r="H2248" s="1">
        <f t="shared" si="541"/>
        <v>0</v>
      </c>
      <c r="J2248" s="1">
        <f t="shared" si="542"/>
        <v>1</v>
      </c>
      <c r="K2248" s="1">
        <f t="shared" si="543"/>
        <v>0</v>
      </c>
      <c r="L2248" s="1">
        <f t="shared" si="544"/>
        <v>0</v>
      </c>
      <c r="M2248" s="1">
        <f t="shared" si="545"/>
        <v>0</v>
      </c>
      <c r="O2248" s="1">
        <f t="shared" si="546"/>
        <v>1</v>
      </c>
      <c r="P2248" s="1">
        <f t="shared" si="547"/>
        <v>0</v>
      </c>
      <c r="Q2248" s="1">
        <f t="shared" si="548"/>
        <v>0</v>
      </c>
      <c r="R2248" s="1">
        <f t="shared" si="549"/>
        <v>0</v>
      </c>
      <c r="Y2248" s="62">
        <v>1</v>
      </c>
      <c r="Z2248" s="62">
        <v>50</v>
      </c>
      <c r="AA2248" s="62">
        <v>24.82</v>
      </c>
      <c r="AB2248" s="62">
        <v>735</v>
      </c>
      <c r="AC2248" s="62">
        <v>1</v>
      </c>
    </row>
    <row r="2249" spans="1:29" x14ac:dyDescent="0.25">
      <c r="A2249" s="1">
        <f t="shared" si="535"/>
        <v>0</v>
      </c>
      <c r="B2249" s="1">
        <f t="shared" si="536"/>
        <v>1</v>
      </c>
      <c r="C2249" s="1">
        <f t="shared" si="537"/>
        <v>1</v>
      </c>
      <c r="E2249" s="1">
        <f t="shared" si="538"/>
        <v>1</v>
      </c>
      <c r="F2249" s="1">
        <f t="shared" si="539"/>
        <v>0</v>
      </c>
      <c r="G2249" s="1">
        <f t="shared" si="540"/>
        <v>0</v>
      </c>
      <c r="H2249" s="1">
        <f t="shared" si="541"/>
        <v>0</v>
      </c>
      <c r="J2249" s="1">
        <f t="shared" si="542"/>
        <v>1</v>
      </c>
      <c r="K2249" s="1">
        <f t="shared" si="543"/>
        <v>0</v>
      </c>
      <c r="L2249" s="1">
        <f t="shared" si="544"/>
        <v>0</v>
      </c>
      <c r="M2249" s="1">
        <f t="shared" si="545"/>
        <v>0</v>
      </c>
      <c r="O2249" s="1">
        <f t="shared" si="546"/>
        <v>0</v>
      </c>
      <c r="P2249" s="1">
        <f t="shared" si="547"/>
        <v>0</v>
      </c>
      <c r="Q2249" s="1">
        <f t="shared" si="548"/>
        <v>1</v>
      </c>
      <c r="R2249" s="1">
        <f t="shared" si="549"/>
        <v>0</v>
      </c>
      <c r="Y2249" s="62">
        <v>0</v>
      </c>
      <c r="Z2249" s="62">
        <v>126</v>
      </c>
      <c r="AA2249" s="62">
        <v>6.94</v>
      </c>
      <c r="AB2249" s="62">
        <v>810</v>
      </c>
      <c r="AC2249" s="62">
        <v>1</v>
      </c>
    </row>
    <row r="2250" spans="1:29" x14ac:dyDescent="0.25">
      <c r="A2250" s="1">
        <f t="shared" si="535"/>
        <v>0</v>
      </c>
      <c r="B2250" s="1">
        <f t="shared" si="536"/>
        <v>0</v>
      </c>
      <c r="C2250" s="1">
        <f t="shared" si="537"/>
        <v>0</v>
      </c>
      <c r="E2250" s="1">
        <f t="shared" si="538"/>
        <v>0</v>
      </c>
      <c r="F2250" s="1">
        <f t="shared" si="539"/>
        <v>0</v>
      </c>
      <c r="G2250" s="1">
        <f t="shared" si="540"/>
        <v>1</v>
      </c>
      <c r="H2250" s="1">
        <f t="shared" si="541"/>
        <v>0</v>
      </c>
      <c r="J2250" s="1">
        <f t="shared" si="542"/>
        <v>0</v>
      </c>
      <c r="K2250" s="1">
        <f t="shared" si="543"/>
        <v>0</v>
      </c>
      <c r="L2250" s="1">
        <f t="shared" si="544"/>
        <v>1</v>
      </c>
      <c r="M2250" s="1">
        <f t="shared" si="545"/>
        <v>0</v>
      </c>
      <c r="O2250" s="1">
        <f t="shared" si="546"/>
        <v>0</v>
      </c>
      <c r="P2250" s="1">
        <f t="shared" si="547"/>
        <v>0</v>
      </c>
      <c r="Q2250" s="1">
        <f t="shared" si="548"/>
        <v>1</v>
      </c>
      <c r="R2250" s="1">
        <f t="shared" si="549"/>
        <v>0</v>
      </c>
      <c r="Y2250" s="62">
        <v>0</v>
      </c>
      <c r="Z2250" s="62">
        <v>60</v>
      </c>
      <c r="AA2250" s="62">
        <v>14.48</v>
      </c>
      <c r="AB2250" s="62">
        <v>725</v>
      </c>
      <c r="AC2250" s="62">
        <v>1</v>
      </c>
    </row>
    <row r="2251" spans="1:29" x14ac:dyDescent="0.25">
      <c r="A2251" s="1">
        <f t="shared" si="535"/>
        <v>1</v>
      </c>
      <c r="B2251" s="1">
        <f t="shared" si="536"/>
        <v>1</v>
      </c>
      <c r="C2251" s="1">
        <f t="shared" si="537"/>
        <v>1</v>
      </c>
      <c r="E2251" s="1">
        <f t="shared" si="538"/>
        <v>1</v>
      </c>
      <c r="F2251" s="1">
        <f t="shared" si="539"/>
        <v>0</v>
      </c>
      <c r="G2251" s="1">
        <f t="shared" si="540"/>
        <v>0</v>
      </c>
      <c r="H2251" s="1">
        <f t="shared" si="541"/>
        <v>0</v>
      </c>
      <c r="J2251" s="1">
        <f t="shared" si="542"/>
        <v>1</v>
      </c>
      <c r="K2251" s="1">
        <f t="shared" si="543"/>
        <v>0</v>
      </c>
      <c r="L2251" s="1">
        <f t="shared" si="544"/>
        <v>0</v>
      </c>
      <c r="M2251" s="1">
        <f t="shared" si="545"/>
        <v>0</v>
      </c>
      <c r="O2251" s="1">
        <f t="shared" si="546"/>
        <v>1</v>
      </c>
      <c r="P2251" s="1">
        <f t="shared" si="547"/>
        <v>0</v>
      </c>
      <c r="Q2251" s="1">
        <f t="shared" si="548"/>
        <v>0</v>
      </c>
      <c r="R2251" s="1">
        <f t="shared" si="549"/>
        <v>0</v>
      </c>
      <c r="Y2251" s="62">
        <v>0</v>
      </c>
      <c r="Z2251" s="62">
        <v>65</v>
      </c>
      <c r="AA2251" s="62">
        <v>21.14</v>
      </c>
      <c r="AB2251" s="62">
        <v>680</v>
      </c>
      <c r="AC2251" s="62">
        <v>1</v>
      </c>
    </row>
    <row r="2252" spans="1:29" x14ac:dyDescent="0.25">
      <c r="A2252" s="1">
        <f t="shared" si="535"/>
        <v>0</v>
      </c>
      <c r="B2252" s="1">
        <f t="shared" si="536"/>
        <v>0</v>
      </c>
      <c r="C2252" s="1">
        <f t="shared" si="537"/>
        <v>0</v>
      </c>
      <c r="E2252" s="1">
        <f t="shared" si="538"/>
        <v>0</v>
      </c>
      <c r="F2252" s="1">
        <f t="shared" si="539"/>
        <v>0</v>
      </c>
      <c r="G2252" s="1">
        <f t="shared" si="540"/>
        <v>1</v>
      </c>
      <c r="H2252" s="1">
        <f t="shared" si="541"/>
        <v>0</v>
      </c>
      <c r="J2252" s="1">
        <f t="shared" si="542"/>
        <v>0</v>
      </c>
      <c r="K2252" s="1">
        <f t="shared" si="543"/>
        <v>0</v>
      </c>
      <c r="L2252" s="1">
        <f t="shared" si="544"/>
        <v>1</v>
      </c>
      <c r="M2252" s="1">
        <f t="shared" si="545"/>
        <v>0</v>
      </c>
      <c r="O2252" s="1">
        <f t="shared" si="546"/>
        <v>0</v>
      </c>
      <c r="P2252" s="1">
        <f t="shared" si="547"/>
        <v>0</v>
      </c>
      <c r="Q2252" s="1">
        <f t="shared" si="548"/>
        <v>1</v>
      </c>
      <c r="R2252" s="1">
        <f t="shared" si="549"/>
        <v>0</v>
      </c>
      <c r="Y2252" s="62">
        <v>1</v>
      </c>
      <c r="Z2252" s="62">
        <v>110</v>
      </c>
      <c r="AA2252" s="62">
        <v>11.25</v>
      </c>
      <c r="AB2252" s="62">
        <v>685</v>
      </c>
      <c r="AC2252" s="62">
        <v>1</v>
      </c>
    </row>
    <row r="2253" spans="1:29" x14ac:dyDescent="0.25">
      <c r="A2253" s="1">
        <f t="shared" si="535"/>
        <v>1</v>
      </c>
      <c r="B2253" s="1">
        <f t="shared" si="536"/>
        <v>1</v>
      </c>
      <c r="C2253" s="1">
        <f t="shared" si="537"/>
        <v>1</v>
      </c>
      <c r="E2253" s="1">
        <f t="shared" si="538"/>
        <v>1</v>
      </c>
      <c r="F2253" s="1">
        <f t="shared" si="539"/>
        <v>0</v>
      </c>
      <c r="G2253" s="1">
        <f t="shared" si="540"/>
        <v>0</v>
      </c>
      <c r="H2253" s="1">
        <f t="shared" si="541"/>
        <v>0</v>
      </c>
      <c r="J2253" s="1">
        <f t="shared" si="542"/>
        <v>1</v>
      </c>
      <c r="K2253" s="1">
        <f t="shared" si="543"/>
        <v>0</v>
      </c>
      <c r="L2253" s="1">
        <f t="shared" si="544"/>
        <v>0</v>
      </c>
      <c r="M2253" s="1">
        <f t="shared" si="545"/>
        <v>0</v>
      </c>
      <c r="O2253" s="1">
        <f t="shared" si="546"/>
        <v>1</v>
      </c>
      <c r="P2253" s="1">
        <f t="shared" si="547"/>
        <v>0</v>
      </c>
      <c r="Q2253" s="1">
        <f t="shared" si="548"/>
        <v>0</v>
      </c>
      <c r="R2253" s="1">
        <f t="shared" si="549"/>
        <v>0</v>
      </c>
      <c r="Y2253" s="62">
        <v>0</v>
      </c>
      <c r="Z2253" s="62">
        <v>29.5</v>
      </c>
      <c r="AA2253" s="62">
        <v>11.27</v>
      </c>
      <c r="AB2253" s="62">
        <v>715</v>
      </c>
      <c r="AC2253" s="62">
        <v>1</v>
      </c>
    </row>
    <row r="2254" spans="1:29" x14ac:dyDescent="0.25">
      <c r="A2254" s="1">
        <f t="shared" si="535"/>
        <v>1</v>
      </c>
      <c r="B2254" s="1">
        <f t="shared" si="536"/>
        <v>1</v>
      </c>
      <c r="C2254" s="1">
        <f t="shared" si="537"/>
        <v>1</v>
      </c>
      <c r="E2254" s="1">
        <f t="shared" si="538"/>
        <v>1</v>
      </c>
      <c r="F2254" s="1">
        <f t="shared" si="539"/>
        <v>0</v>
      </c>
      <c r="G2254" s="1">
        <f t="shared" si="540"/>
        <v>0</v>
      </c>
      <c r="H2254" s="1">
        <f t="shared" si="541"/>
        <v>0</v>
      </c>
      <c r="J2254" s="1">
        <f t="shared" si="542"/>
        <v>1</v>
      </c>
      <c r="K2254" s="1">
        <f t="shared" si="543"/>
        <v>0</v>
      </c>
      <c r="L2254" s="1">
        <f t="shared" si="544"/>
        <v>0</v>
      </c>
      <c r="M2254" s="1">
        <f t="shared" si="545"/>
        <v>0</v>
      </c>
      <c r="O2254" s="1">
        <f t="shared" si="546"/>
        <v>1</v>
      </c>
      <c r="P2254" s="1">
        <f t="shared" si="547"/>
        <v>0</v>
      </c>
      <c r="Q2254" s="1">
        <f t="shared" si="548"/>
        <v>0</v>
      </c>
      <c r="R2254" s="1">
        <f t="shared" si="549"/>
        <v>0</v>
      </c>
      <c r="Y2254" s="62">
        <v>0</v>
      </c>
      <c r="Z2254" s="62">
        <v>19.5</v>
      </c>
      <c r="AA2254" s="62">
        <v>28</v>
      </c>
      <c r="AB2254" s="62">
        <v>695</v>
      </c>
      <c r="AC2254" s="62">
        <v>1</v>
      </c>
    </row>
    <row r="2255" spans="1:29" x14ac:dyDescent="0.25">
      <c r="A2255" s="1">
        <f t="shared" si="535"/>
        <v>1</v>
      </c>
      <c r="B2255" s="1">
        <f t="shared" si="536"/>
        <v>1</v>
      </c>
      <c r="C2255" s="1">
        <f t="shared" si="537"/>
        <v>1</v>
      </c>
      <c r="E2255" s="1">
        <f t="shared" si="538"/>
        <v>1</v>
      </c>
      <c r="F2255" s="1">
        <f t="shared" si="539"/>
        <v>0</v>
      </c>
      <c r="G2255" s="1">
        <f t="shared" si="540"/>
        <v>0</v>
      </c>
      <c r="H2255" s="1">
        <f t="shared" si="541"/>
        <v>0</v>
      </c>
      <c r="J2255" s="1">
        <f t="shared" si="542"/>
        <v>1</v>
      </c>
      <c r="K2255" s="1">
        <f t="shared" si="543"/>
        <v>0</v>
      </c>
      <c r="L2255" s="1">
        <f t="shared" si="544"/>
        <v>0</v>
      </c>
      <c r="M2255" s="1">
        <f t="shared" si="545"/>
        <v>0</v>
      </c>
      <c r="O2255" s="1">
        <f t="shared" si="546"/>
        <v>1</v>
      </c>
      <c r="P2255" s="1">
        <f t="shared" si="547"/>
        <v>0</v>
      </c>
      <c r="Q2255" s="1">
        <f t="shared" si="548"/>
        <v>0</v>
      </c>
      <c r="R2255" s="1">
        <f t="shared" si="549"/>
        <v>0</v>
      </c>
      <c r="Y2255" s="62">
        <v>1</v>
      </c>
      <c r="Z2255" s="62">
        <v>140</v>
      </c>
      <c r="AA2255" s="62">
        <v>13.78</v>
      </c>
      <c r="AB2255" s="62">
        <v>665</v>
      </c>
      <c r="AC2255" s="62">
        <v>1</v>
      </c>
    </row>
    <row r="2256" spans="1:29" x14ac:dyDescent="0.25">
      <c r="A2256" s="1">
        <f t="shared" si="535"/>
        <v>0</v>
      </c>
      <c r="B2256" s="1">
        <f t="shared" si="536"/>
        <v>0</v>
      </c>
      <c r="C2256" s="1">
        <f t="shared" si="537"/>
        <v>0</v>
      </c>
      <c r="E2256" s="1">
        <f t="shared" si="538"/>
        <v>0</v>
      </c>
      <c r="F2256" s="1">
        <f t="shared" si="539"/>
        <v>0</v>
      </c>
      <c r="G2256" s="1">
        <f t="shared" si="540"/>
        <v>1</v>
      </c>
      <c r="H2256" s="1">
        <f t="shared" si="541"/>
        <v>0</v>
      </c>
      <c r="J2256" s="1">
        <f t="shared" si="542"/>
        <v>0</v>
      </c>
      <c r="K2256" s="1">
        <f t="shared" si="543"/>
        <v>0</v>
      </c>
      <c r="L2256" s="1">
        <f t="shared" si="544"/>
        <v>1</v>
      </c>
      <c r="M2256" s="1">
        <f t="shared" si="545"/>
        <v>0</v>
      </c>
      <c r="O2256" s="1">
        <f t="shared" si="546"/>
        <v>0</v>
      </c>
      <c r="P2256" s="1">
        <f t="shared" si="547"/>
        <v>0</v>
      </c>
      <c r="Q2256" s="1">
        <f t="shared" si="548"/>
        <v>1</v>
      </c>
      <c r="R2256" s="1">
        <f t="shared" si="549"/>
        <v>0</v>
      </c>
      <c r="Y2256" s="62">
        <v>1</v>
      </c>
      <c r="Z2256" s="62">
        <v>93</v>
      </c>
      <c r="AA2256" s="62">
        <v>11.43</v>
      </c>
      <c r="AB2256" s="62">
        <v>760</v>
      </c>
      <c r="AC2256" s="62">
        <v>1</v>
      </c>
    </row>
    <row r="2257" spans="1:29" x14ac:dyDescent="0.25">
      <c r="A2257" s="1">
        <f t="shared" si="535"/>
        <v>1</v>
      </c>
      <c r="B2257" s="1">
        <f t="shared" si="536"/>
        <v>1</v>
      </c>
      <c r="C2257" s="1">
        <f t="shared" si="537"/>
        <v>1</v>
      </c>
      <c r="E2257" s="1">
        <f t="shared" si="538"/>
        <v>1</v>
      </c>
      <c r="F2257" s="1">
        <f t="shared" si="539"/>
        <v>0</v>
      </c>
      <c r="G2257" s="1">
        <f t="shared" si="540"/>
        <v>0</v>
      </c>
      <c r="H2257" s="1">
        <f t="shared" si="541"/>
        <v>0</v>
      </c>
      <c r="J2257" s="1">
        <f t="shared" si="542"/>
        <v>1</v>
      </c>
      <c r="K2257" s="1">
        <f t="shared" si="543"/>
        <v>0</v>
      </c>
      <c r="L2257" s="1">
        <f t="shared" si="544"/>
        <v>0</v>
      </c>
      <c r="M2257" s="1">
        <f t="shared" si="545"/>
        <v>0</v>
      </c>
      <c r="O2257" s="1">
        <f t="shared" si="546"/>
        <v>1</v>
      </c>
      <c r="P2257" s="1">
        <f t="shared" si="547"/>
        <v>0</v>
      </c>
      <c r="Q2257" s="1">
        <f t="shared" si="548"/>
        <v>0</v>
      </c>
      <c r="R2257" s="1">
        <f t="shared" si="549"/>
        <v>0</v>
      </c>
      <c r="Y2257" s="62">
        <v>1</v>
      </c>
      <c r="Z2257" s="62">
        <v>95</v>
      </c>
      <c r="AA2257" s="62">
        <v>8.34</v>
      </c>
      <c r="AB2257" s="62">
        <v>770</v>
      </c>
      <c r="AC2257" s="62">
        <v>1</v>
      </c>
    </row>
    <row r="2258" spans="1:29" x14ac:dyDescent="0.25">
      <c r="A2258" s="1">
        <f t="shared" si="535"/>
        <v>0</v>
      </c>
      <c r="B2258" s="1">
        <f t="shared" si="536"/>
        <v>1</v>
      </c>
      <c r="C2258" s="1">
        <f t="shared" si="537"/>
        <v>1</v>
      </c>
      <c r="E2258" s="1">
        <f t="shared" si="538"/>
        <v>1</v>
      </c>
      <c r="F2258" s="1">
        <f t="shared" si="539"/>
        <v>0</v>
      </c>
      <c r="G2258" s="1">
        <f t="shared" si="540"/>
        <v>0</v>
      </c>
      <c r="H2258" s="1">
        <f t="shared" si="541"/>
        <v>0</v>
      </c>
      <c r="J2258" s="1">
        <f t="shared" si="542"/>
        <v>1</v>
      </c>
      <c r="K2258" s="1">
        <f t="shared" si="543"/>
        <v>0</v>
      </c>
      <c r="L2258" s="1">
        <f t="shared" si="544"/>
        <v>0</v>
      </c>
      <c r="M2258" s="1">
        <f t="shared" si="545"/>
        <v>0</v>
      </c>
      <c r="O2258" s="1">
        <f t="shared" si="546"/>
        <v>0</v>
      </c>
      <c r="P2258" s="1">
        <f t="shared" si="547"/>
        <v>0</v>
      </c>
      <c r="Q2258" s="1">
        <f t="shared" si="548"/>
        <v>1</v>
      </c>
      <c r="R2258" s="1">
        <f t="shared" si="549"/>
        <v>0</v>
      </c>
      <c r="Y2258" s="62">
        <v>1</v>
      </c>
      <c r="Z2258" s="62">
        <v>66.114000000000004</v>
      </c>
      <c r="AA2258" s="62">
        <v>20.66</v>
      </c>
      <c r="AB2258" s="62">
        <v>700</v>
      </c>
      <c r="AC2258" s="62">
        <v>1</v>
      </c>
    </row>
    <row r="2259" spans="1:29" x14ac:dyDescent="0.25">
      <c r="A2259" s="1">
        <f t="shared" si="535"/>
        <v>0</v>
      </c>
      <c r="B2259" s="1">
        <f t="shared" si="536"/>
        <v>0</v>
      </c>
      <c r="C2259" s="1">
        <f t="shared" si="537"/>
        <v>0</v>
      </c>
      <c r="E2259" s="1">
        <f t="shared" si="538"/>
        <v>0</v>
      </c>
      <c r="F2259" s="1">
        <f t="shared" si="539"/>
        <v>0</v>
      </c>
      <c r="G2259" s="1">
        <f t="shared" si="540"/>
        <v>1</v>
      </c>
      <c r="H2259" s="1">
        <f t="shared" si="541"/>
        <v>0</v>
      </c>
      <c r="J2259" s="1">
        <f t="shared" si="542"/>
        <v>0</v>
      </c>
      <c r="K2259" s="1">
        <f t="shared" si="543"/>
        <v>0</v>
      </c>
      <c r="L2259" s="1">
        <f t="shared" si="544"/>
        <v>1</v>
      </c>
      <c r="M2259" s="1">
        <f t="shared" si="545"/>
        <v>0</v>
      </c>
      <c r="O2259" s="1">
        <f t="shared" si="546"/>
        <v>0</v>
      </c>
      <c r="P2259" s="1">
        <f t="shared" si="547"/>
        <v>0</v>
      </c>
      <c r="Q2259" s="1">
        <f t="shared" si="548"/>
        <v>1</v>
      </c>
      <c r="R2259" s="1">
        <f t="shared" si="549"/>
        <v>0</v>
      </c>
      <c r="Y2259" s="62">
        <v>1</v>
      </c>
      <c r="Z2259" s="62">
        <v>65</v>
      </c>
      <c r="AA2259" s="62">
        <v>16.690000000000001</v>
      </c>
      <c r="AB2259" s="62">
        <v>705</v>
      </c>
      <c r="AC2259" s="62">
        <v>1</v>
      </c>
    </row>
    <row r="2260" spans="1:29" x14ac:dyDescent="0.25">
      <c r="A2260" s="1">
        <f t="shared" si="535"/>
        <v>1</v>
      </c>
      <c r="B2260" s="1">
        <f t="shared" si="536"/>
        <v>1</v>
      </c>
      <c r="C2260" s="1">
        <f t="shared" si="537"/>
        <v>1</v>
      </c>
      <c r="E2260" s="1">
        <f t="shared" si="538"/>
        <v>1</v>
      </c>
      <c r="F2260" s="1">
        <f t="shared" si="539"/>
        <v>0</v>
      </c>
      <c r="G2260" s="1">
        <f t="shared" si="540"/>
        <v>0</v>
      </c>
      <c r="H2260" s="1">
        <f t="shared" si="541"/>
        <v>0</v>
      </c>
      <c r="J2260" s="1">
        <f t="shared" si="542"/>
        <v>1</v>
      </c>
      <c r="K2260" s="1">
        <f t="shared" si="543"/>
        <v>0</v>
      </c>
      <c r="L2260" s="1">
        <f t="shared" si="544"/>
        <v>0</v>
      </c>
      <c r="M2260" s="1">
        <f t="shared" si="545"/>
        <v>0</v>
      </c>
      <c r="O2260" s="1">
        <f t="shared" si="546"/>
        <v>1</v>
      </c>
      <c r="P2260" s="1">
        <f t="shared" si="547"/>
        <v>0</v>
      </c>
      <c r="Q2260" s="1">
        <f t="shared" si="548"/>
        <v>0</v>
      </c>
      <c r="R2260" s="1">
        <f t="shared" si="549"/>
        <v>0</v>
      </c>
      <c r="Y2260" s="62">
        <v>0</v>
      </c>
      <c r="Z2260" s="62">
        <v>60</v>
      </c>
      <c r="AA2260" s="62">
        <v>16.899999999999999</v>
      </c>
      <c r="AB2260" s="62">
        <v>690</v>
      </c>
      <c r="AC2260" s="62">
        <v>1</v>
      </c>
    </row>
    <row r="2261" spans="1:29" x14ac:dyDescent="0.25">
      <c r="A2261" s="1">
        <f t="shared" si="535"/>
        <v>1</v>
      </c>
      <c r="B2261" s="1">
        <f t="shared" si="536"/>
        <v>1</v>
      </c>
      <c r="C2261" s="1">
        <f t="shared" si="537"/>
        <v>1</v>
      </c>
      <c r="E2261" s="1">
        <f t="shared" si="538"/>
        <v>1</v>
      </c>
      <c r="F2261" s="1">
        <f t="shared" si="539"/>
        <v>0</v>
      </c>
      <c r="G2261" s="1">
        <f t="shared" si="540"/>
        <v>0</v>
      </c>
      <c r="H2261" s="1">
        <f t="shared" si="541"/>
        <v>0</v>
      </c>
      <c r="J2261" s="1">
        <f t="shared" si="542"/>
        <v>1</v>
      </c>
      <c r="K2261" s="1">
        <f t="shared" si="543"/>
        <v>0</v>
      </c>
      <c r="L2261" s="1">
        <f t="shared" si="544"/>
        <v>0</v>
      </c>
      <c r="M2261" s="1">
        <f t="shared" si="545"/>
        <v>0</v>
      </c>
      <c r="O2261" s="1">
        <f t="shared" si="546"/>
        <v>1</v>
      </c>
      <c r="P2261" s="1">
        <f t="shared" si="547"/>
        <v>0</v>
      </c>
      <c r="Q2261" s="1">
        <f t="shared" si="548"/>
        <v>0</v>
      </c>
      <c r="R2261" s="1">
        <f t="shared" si="549"/>
        <v>0</v>
      </c>
      <c r="Y2261" s="62">
        <v>0</v>
      </c>
      <c r="Z2261" s="62">
        <v>25</v>
      </c>
      <c r="AA2261" s="62">
        <v>13.5</v>
      </c>
      <c r="AB2261" s="62">
        <v>755</v>
      </c>
      <c r="AC2261" s="62">
        <v>1</v>
      </c>
    </row>
    <row r="2262" spans="1:29" x14ac:dyDescent="0.25">
      <c r="A2262" s="1">
        <f t="shared" si="535"/>
        <v>1</v>
      </c>
      <c r="B2262" s="1">
        <f t="shared" si="536"/>
        <v>1</v>
      </c>
      <c r="C2262" s="1">
        <f t="shared" si="537"/>
        <v>1</v>
      </c>
      <c r="E2262" s="1">
        <f t="shared" si="538"/>
        <v>1</v>
      </c>
      <c r="F2262" s="1">
        <f t="shared" si="539"/>
        <v>0</v>
      </c>
      <c r="G2262" s="1">
        <f t="shared" si="540"/>
        <v>0</v>
      </c>
      <c r="H2262" s="1">
        <f t="shared" si="541"/>
        <v>0</v>
      </c>
      <c r="J2262" s="1">
        <f t="shared" si="542"/>
        <v>1</v>
      </c>
      <c r="K2262" s="1">
        <f t="shared" si="543"/>
        <v>0</v>
      </c>
      <c r="L2262" s="1">
        <f t="shared" si="544"/>
        <v>0</v>
      </c>
      <c r="M2262" s="1">
        <f t="shared" si="545"/>
        <v>0</v>
      </c>
      <c r="O2262" s="1">
        <f t="shared" si="546"/>
        <v>1</v>
      </c>
      <c r="P2262" s="1">
        <f t="shared" si="547"/>
        <v>0</v>
      </c>
      <c r="Q2262" s="1">
        <f t="shared" si="548"/>
        <v>0</v>
      </c>
      <c r="R2262" s="1">
        <f t="shared" si="549"/>
        <v>0</v>
      </c>
      <c r="Y2262" s="62">
        <v>1</v>
      </c>
      <c r="Z2262" s="62">
        <v>55</v>
      </c>
      <c r="AA2262" s="62">
        <v>29.46</v>
      </c>
      <c r="AB2262" s="62">
        <v>755</v>
      </c>
      <c r="AC2262" s="62">
        <v>1</v>
      </c>
    </row>
    <row r="2263" spans="1:29" x14ac:dyDescent="0.25">
      <c r="A2263" s="1">
        <f t="shared" si="535"/>
        <v>0</v>
      </c>
      <c r="B2263" s="1">
        <f t="shared" si="536"/>
        <v>0</v>
      </c>
      <c r="C2263" s="1">
        <f t="shared" si="537"/>
        <v>1</v>
      </c>
      <c r="E2263" s="1">
        <f t="shared" si="538"/>
        <v>1</v>
      </c>
      <c r="F2263" s="1">
        <f t="shared" si="539"/>
        <v>0</v>
      </c>
      <c r="G2263" s="1">
        <f t="shared" si="540"/>
        <v>0</v>
      </c>
      <c r="H2263" s="1">
        <f t="shared" si="541"/>
        <v>0</v>
      </c>
      <c r="J2263" s="1">
        <f t="shared" si="542"/>
        <v>0</v>
      </c>
      <c r="K2263" s="1">
        <f t="shared" si="543"/>
        <v>0</v>
      </c>
      <c r="L2263" s="1">
        <f t="shared" si="544"/>
        <v>1</v>
      </c>
      <c r="M2263" s="1">
        <f t="shared" si="545"/>
        <v>0</v>
      </c>
      <c r="O2263" s="1">
        <f t="shared" si="546"/>
        <v>0</v>
      </c>
      <c r="P2263" s="1">
        <f t="shared" si="547"/>
        <v>0</v>
      </c>
      <c r="Q2263" s="1">
        <f t="shared" si="548"/>
        <v>1</v>
      </c>
      <c r="R2263" s="1">
        <f t="shared" si="549"/>
        <v>0</v>
      </c>
      <c r="Y2263" s="62">
        <v>1</v>
      </c>
      <c r="Z2263" s="62">
        <v>60</v>
      </c>
      <c r="AA2263" s="62">
        <v>20.84</v>
      </c>
      <c r="AB2263" s="62">
        <v>750</v>
      </c>
      <c r="AC2263" s="62">
        <v>1</v>
      </c>
    </row>
    <row r="2264" spans="1:29" x14ac:dyDescent="0.25">
      <c r="A2264" s="1">
        <f t="shared" si="535"/>
        <v>0</v>
      </c>
      <c r="B2264" s="1">
        <f t="shared" si="536"/>
        <v>0</v>
      </c>
      <c r="C2264" s="1">
        <f t="shared" si="537"/>
        <v>1</v>
      </c>
      <c r="E2264" s="1">
        <f t="shared" si="538"/>
        <v>1</v>
      </c>
      <c r="F2264" s="1">
        <f t="shared" si="539"/>
        <v>0</v>
      </c>
      <c r="G2264" s="1">
        <f t="shared" si="540"/>
        <v>0</v>
      </c>
      <c r="H2264" s="1">
        <f t="shared" si="541"/>
        <v>0</v>
      </c>
      <c r="J2264" s="1">
        <f t="shared" si="542"/>
        <v>0</v>
      </c>
      <c r="K2264" s="1">
        <f t="shared" si="543"/>
        <v>0</v>
      </c>
      <c r="L2264" s="1">
        <f t="shared" si="544"/>
        <v>1</v>
      </c>
      <c r="M2264" s="1">
        <f t="shared" si="545"/>
        <v>0</v>
      </c>
      <c r="O2264" s="1">
        <f t="shared" si="546"/>
        <v>0</v>
      </c>
      <c r="P2264" s="1">
        <f t="shared" si="547"/>
        <v>0</v>
      </c>
      <c r="Q2264" s="1">
        <f t="shared" si="548"/>
        <v>1</v>
      </c>
      <c r="R2264" s="1">
        <f t="shared" si="549"/>
        <v>0</v>
      </c>
      <c r="Y2264" s="62">
        <v>0</v>
      </c>
      <c r="Z2264" s="62">
        <v>50</v>
      </c>
      <c r="AA2264" s="62">
        <v>20.6</v>
      </c>
      <c r="AB2264" s="62">
        <v>705</v>
      </c>
      <c r="AC2264" s="62">
        <v>1</v>
      </c>
    </row>
    <row r="2265" spans="1:29" x14ac:dyDescent="0.25">
      <c r="A2265" s="1">
        <f t="shared" si="535"/>
        <v>0</v>
      </c>
      <c r="B2265" s="1">
        <f t="shared" si="536"/>
        <v>0</v>
      </c>
      <c r="C2265" s="1">
        <f t="shared" si="537"/>
        <v>0</v>
      </c>
      <c r="E2265" s="1">
        <f t="shared" si="538"/>
        <v>0</v>
      </c>
      <c r="F2265" s="1">
        <f t="shared" si="539"/>
        <v>0</v>
      </c>
      <c r="G2265" s="1">
        <f t="shared" si="540"/>
        <v>1</v>
      </c>
      <c r="H2265" s="1">
        <f t="shared" si="541"/>
        <v>0</v>
      </c>
      <c r="J2265" s="1">
        <f t="shared" si="542"/>
        <v>0</v>
      </c>
      <c r="K2265" s="1">
        <f t="shared" si="543"/>
        <v>0</v>
      </c>
      <c r="L2265" s="1">
        <f t="shared" si="544"/>
        <v>1</v>
      </c>
      <c r="M2265" s="1">
        <f t="shared" si="545"/>
        <v>0</v>
      </c>
      <c r="O2265" s="1">
        <f t="shared" si="546"/>
        <v>0</v>
      </c>
      <c r="P2265" s="1">
        <f t="shared" si="547"/>
        <v>0</v>
      </c>
      <c r="Q2265" s="1">
        <f t="shared" si="548"/>
        <v>1</v>
      </c>
      <c r="R2265" s="1">
        <f t="shared" si="549"/>
        <v>0</v>
      </c>
      <c r="Y2265" s="62">
        <v>1</v>
      </c>
      <c r="Z2265" s="62">
        <v>50</v>
      </c>
      <c r="AA2265" s="62">
        <v>34.76</v>
      </c>
      <c r="AB2265" s="62">
        <v>670</v>
      </c>
      <c r="AC2265" s="62">
        <v>1</v>
      </c>
    </row>
    <row r="2266" spans="1:29" x14ac:dyDescent="0.25">
      <c r="A2266" s="1">
        <f t="shared" si="535"/>
        <v>1</v>
      </c>
      <c r="B2266" s="1">
        <f t="shared" si="536"/>
        <v>1</v>
      </c>
      <c r="C2266" s="1">
        <f t="shared" si="537"/>
        <v>1</v>
      </c>
      <c r="E2266" s="1">
        <f t="shared" si="538"/>
        <v>1</v>
      </c>
      <c r="F2266" s="1">
        <f t="shared" si="539"/>
        <v>0</v>
      </c>
      <c r="G2266" s="1">
        <f t="shared" si="540"/>
        <v>0</v>
      </c>
      <c r="H2266" s="1">
        <f t="shared" si="541"/>
        <v>0</v>
      </c>
      <c r="J2266" s="1">
        <f t="shared" si="542"/>
        <v>1</v>
      </c>
      <c r="K2266" s="1">
        <f t="shared" si="543"/>
        <v>0</v>
      </c>
      <c r="L2266" s="1">
        <f t="shared" si="544"/>
        <v>0</v>
      </c>
      <c r="M2266" s="1">
        <f t="shared" si="545"/>
        <v>0</v>
      </c>
      <c r="O2266" s="1">
        <f t="shared" si="546"/>
        <v>1</v>
      </c>
      <c r="P2266" s="1">
        <f t="shared" si="547"/>
        <v>0</v>
      </c>
      <c r="Q2266" s="1">
        <f t="shared" si="548"/>
        <v>0</v>
      </c>
      <c r="R2266" s="1">
        <f t="shared" si="549"/>
        <v>0</v>
      </c>
      <c r="Y2266" s="62">
        <v>1</v>
      </c>
      <c r="Z2266" s="62">
        <v>46</v>
      </c>
      <c r="AA2266" s="62">
        <v>18.809999999999999</v>
      </c>
      <c r="AB2266" s="62">
        <v>660</v>
      </c>
      <c r="AC2266" s="62">
        <v>1</v>
      </c>
    </row>
    <row r="2267" spans="1:29" x14ac:dyDescent="0.25">
      <c r="A2267" s="1">
        <f t="shared" si="535"/>
        <v>1</v>
      </c>
      <c r="B2267" s="1">
        <f t="shared" si="536"/>
        <v>1</v>
      </c>
      <c r="C2267" s="1">
        <f t="shared" si="537"/>
        <v>1</v>
      </c>
      <c r="E2267" s="1">
        <f t="shared" si="538"/>
        <v>1</v>
      </c>
      <c r="F2267" s="1">
        <f t="shared" si="539"/>
        <v>0</v>
      </c>
      <c r="G2267" s="1">
        <f t="shared" si="540"/>
        <v>0</v>
      </c>
      <c r="H2267" s="1">
        <f t="shared" si="541"/>
        <v>0</v>
      </c>
      <c r="J2267" s="1">
        <f t="shared" si="542"/>
        <v>1</v>
      </c>
      <c r="K2267" s="1">
        <f t="shared" si="543"/>
        <v>0</v>
      </c>
      <c r="L2267" s="1">
        <f t="shared" si="544"/>
        <v>0</v>
      </c>
      <c r="M2267" s="1">
        <f t="shared" si="545"/>
        <v>0</v>
      </c>
      <c r="O2267" s="1">
        <f t="shared" si="546"/>
        <v>1</v>
      </c>
      <c r="P2267" s="1">
        <f t="shared" si="547"/>
        <v>0</v>
      </c>
      <c r="Q2267" s="1">
        <f t="shared" si="548"/>
        <v>0</v>
      </c>
      <c r="R2267" s="1">
        <f t="shared" si="549"/>
        <v>0</v>
      </c>
      <c r="Y2267" s="62">
        <v>0</v>
      </c>
      <c r="Z2267" s="62">
        <v>30.576000000000001</v>
      </c>
      <c r="AA2267" s="62">
        <v>14.25</v>
      </c>
      <c r="AB2267" s="62">
        <v>700</v>
      </c>
      <c r="AC2267" s="62">
        <v>1</v>
      </c>
    </row>
    <row r="2268" spans="1:29" x14ac:dyDescent="0.25">
      <c r="A2268" s="1">
        <f t="shared" si="535"/>
        <v>1</v>
      </c>
      <c r="B2268" s="1">
        <f t="shared" si="536"/>
        <v>1</v>
      </c>
      <c r="C2268" s="1">
        <f t="shared" si="537"/>
        <v>1</v>
      </c>
      <c r="E2268" s="1">
        <f t="shared" si="538"/>
        <v>1</v>
      </c>
      <c r="F2268" s="1">
        <f t="shared" si="539"/>
        <v>0</v>
      </c>
      <c r="G2268" s="1">
        <f t="shared" si="540"/>
        <v>0</v>
      </c>
      <c r="H2268" s="1">
        <f t="shared" si="541"/>
        <v>0</v>
      </c>
      <c r="J2268" s="1">
        <f t="shared" si="542"/>
        <v>1</v>
      </c>
      <c r="K2268" s="1">
        <f t="shared" si="543"/>
        <v>0</v>
      </c>
      <c r="L2268" s="1">
        <f t="shared" si="544"/>
        <v>0</v>
      </c>
      <c r="M2268" s="1">
        <f t="shared" si="545"/>
        <v>0</v>
      </c>
      <c r="O2268" s="1">
        <f t="shared" si="546"/>
        <v>1</v>
      </c>
      <c r="P2268" s="1">
        <f t="shared" si="547"/>
        <v>0</v>
      </c>
      <c r="Q2268" s="1">
        <f t="shared" si="548"/>
        <v>0</v>
      </c>
      <c r="R2268" s="1">
        <f t="shared" si="549"/>
        <v>0</v>
      </c>
      <c r="Y2268" s="62">
        <v>1</v>
      </c>
      <c r="Z2268" s="62">
        <v>80</v>
      </c>
      <c r="AA2268" s="62">
        <v>16.05</v>
      </c>
      <c r="AB2268" s="62">
        <v>700</v>
      </c>
      <c r="AC2268" s="62">
        <v>1</v>
      </c>
    </row>
    <row r="2269" spans="1:29" x14ac:dyDescent="0.25">
      <c r="A2269" s="1">
        <f t="shared" si="535"/>
        <v>0</v>
      </c>
      <c r="B2269" s="1">
        <f t="shared" si="536"/>
        <v>0</v>
      </c>
      <c r="C2269" s="1">
        <f t="shared" si="537"/>
        <v>0</v>
      </c>
      <c r="E2269" s="1">
        <f t="shared" si="538"/>
        <v>0</v>
      </c>
      <c r="F2269" s="1">
        <f t="shared" si="539"/>
        <v>0</v>
      </c>
      <c r="G2269" s="1">
        <f t="shared" si="540"/>
        <v>1</v>
      </c>
      <c r="H2269" s="1">
        <f t="shared" si="541"/>
        <v>0</v>
      </c>
      <c r="J2269" s="1">
        <f t="shared" si="542"/>
        <v>0</v>
      </c>
      <c r="K2269" s="1">
        <f t="shared" si="543"/>
        <v>0</v>
      </c>
      <c r="L2269" s="1">
        <f t="shared" si="544"/>
        <v>1</v>
      </c>
      <c r="M2269" s="1">
        <f t="shared" si="545"/>
        <v>0</v>
      </c>
      <c r="O2269" s="1">
        <f t="shared" si="546"/>
        <v>0</v>
      </c>
      <c r="P2269" s="1">
        <f t="shared" si="547"/>
        <v>0</v>
      </c>
      <c r="Q2269" s="1">
        <f t="shared" si="548"/>
        <v>1</v>
      </c>
      <c r="R2269" s="1">
        <f t="shared" si="549"/>
        <v>0</v>
      </c>
      <c r="Y2269" s="62">
        <v>1</v>
      </c>
      <c r="Z2269" s="62">
        <v>150</v>
      </c>
      <c r="AA2269" s="62">
        <v>10.95</v>
      </c>
      <c r="AB2269" s="62">
        <v>725</v>
      </c>
      <c r="AC2269" s="62">
        <v>1</v>
      </c>
    </row>
    <row r="2270" spans="1:29" x14ac:dyDescent="0.25">
      <c r="A2270" s="1">
        <f t="shared" si="535"/>
        <v>0</v>
      </c>
      <c r="B2270" s="1">
        <f t="shared" si="536"/>
        <v>0</v>
      </c>
      <c r="C2270" s="1">
        <f t="shared" si="537"/>
        <v>1</v>
      </c>
      <c r="E2270" s="1">
        <f t="shared" si="538"/>
        <v>1</v>
      </c>
      <c r="F2270" s="1">
        <f t="shared" si="539"/>
        <v>0</v>
      </c>
      <c r="G2270" s="1">
        <f t="shared" si="540"/>
        <v>0</v>
      </c>
      <c r="H2270" s="1">
        <f t="shared" si="541"/>
        <v>0</v>
      </c>
      <c r="J2270" s="1">
        <f t="shared" si="542"/>
        <v>0</v>
      </c>
      <c r="K2270" s="1">
        <f t="shared" si="543"/>
        <v>0</v>
      </c>
      <c r="L2270" s="1">
        <f t="shared" si="544"/>
        <v>1</v>
      </c>
      <c r="M2270" s="1">
        <f t="shared" si="545"/>
        <v>0</v>
      </c>
      <c r="O2270" s="1">
        <f t="shared" si="546"/>
        <v>0</v>
      </c>
      <c r="P2270" s="1">
        <f t="shared" si="547"/>
        <v>0</v>
      </c>
      <c r="Q2270" s="1">
        <f t="shared" si="548"/>
        <v>1</v>
      </c>
      <c r="R2270" s="1">
        <f t="shared" si="549"/>
        <v>0</v>
      </c>
      <c r="Y2270" s="62">
        <v>0</v>
      </c>
      <c r="Z2270" s="62">
        <v>65</v>
      </c>
      <c r="AA2270" s="62">
        <v>17.86</v>
      </c>
      <c r="AB2270" s="62">
        <v>665</v>
      </c>
      <c r="AC2270" s="62">
        <v>1</v>
      </c>
    </row>
    <row r="2271" spans="1:29" x14ac:dyDescent="0.25">
      <c r="A2271" s="1">
        <f t="shared" si="535"/>
        <v>0</v>
      </c>
      <c r="B2271" s="1">
        <f t="shared" si="536"/>
        <v>0</v>
      </c>
      <c r="C2271" s="1">
        <f t="shared" si="537"/>
        <v>1</v>
      </c>
      <c r="E2271" s="1">
        <f t="shared" si="538"/>
        <v>1</v>
      </c>
      <c r="F2271" s="1">
        <f t="shared" si="539"/>
        <v>0</v>
      </c>
      <c r="G2271" s="1">
        <f t="shared" si="540"/>
        <v>0</v>
      </c>
      <c r="H2271" s="1">
        <f t="shared" si="541"/>
        <v>0</v>
      </c>
      <c r="J2271" s="1">
        <f t="shared" si="542"/>
        <v>0</v>
      </c>
      <c r="K2271" s="1">
        <f t="shared" si="543"/>
        <v>0</v>
      </c>
      <c r="L2271" s="1">
        <f t="shared" si="544"/>
        <v>1</v>
      </c>
      <c r="M2271" s="1">
        <f t="shared" si="545"/>
        <v>0</v>
      </c>
      <c r="O2271" s="1">
        <f t="shared" si="546"/>
        <v>0</v>
      </c>
      <c r="P2271" s="1">
        <f t="shared" si="547"/>
        <v>0</v>
      </c>
      <c r="Q2271" s="1">
        <f t="shared" si="548"/>
        <v>1</v>
      </c>
      <c r="R2271" s="1">
        <f t="shared" si="549"/>
        <v>0</v>
      </c>
      <c r="Y2271" s="62">
        <v>1</v>
      </c>
      <c r="Z2271" s="62">
        <v>80</v>
      </c>
      <c r="AA2271" s="62">
        <v>2.06</v>
      </c>
      <c r="AB2271" s="62">
        <v>680</v>
      </c>
      <c r="AC2271" s="62">
        <v>1</v>
      </c>
    </row>
    <row r="2272" spans="1:29" x14ac:dyDescent="0.25">
      <c r="A2272" s="1">
        <f t="shared" si="535"/>
        <v>0</v>
      </c>
      <c r="B2272" s="1">
        <f t="shared" si="536"/>
        <v>1</v>
      </c>
      <c r="C2272" s="1">
        <f t="shared" si="537"/>
        <v>1</v>
      </c>
      <c r="E2272" s="1">
        <f t="shared" si="538"/>
        <v>1</v>
      </c>
      <c r="F2272" s="1">
        <f t="shared" si="539"/>
        <v>0</v>
      </c>
      <c r="G2272" s="1">
        <f t="shared" si="540"/>
        <v>0</v>
      </c>
      <c r="H2272" s="1">
        <f t="shared" si="541"/>
        <v>0</v>
      </c>
      <c r="J2272" s="1">
        <f t="shared" si="542"/>
        <v>1</v>
      </c>
      <c r="K2272" s="1">
        <f t="shared" si="543"/>
        <v>0</v>
      </c>
      <c r="L2272" s="1">
        <f t="shared" si="544"/>
        <v>0</v>
      </c>
      <c r="M2272" s="1">
        <f t="shared" si="545"/>
        <v>0</v>
      </c>
      <c r="O2272" s="1">
        <f t="shared" si="546"/>
        <v>0</v>
      </c>
      <c r="P2272" s="1">
        <f t="shared" si="547"/>
        <v>0</v>
      </c>
      <c r="Q2272" s="1">
        <f t="shared" si="548"/>
        <v>1</v>
      </c>
      <c r="R2272" s="1">
        <f t="shared" si="549"/>
        <v>0</v>
      </c>
      <c r="Y2272" s="62">
        <v>0</v>
      </c>
      <c r="Z2272" s="62">
        <v>53.25</v>
      </c>
      <c r="AA2272" s="62">
        <v>26.27</v>
      </c>
      <c r="AB2272" s="62">
        <v>700</v>
      </c>
      <c r="AC2272" s="62">
        <v>1</v>
      </c>
    </row>
    <row r="2273" spans="1:29" x14ac:dyDescent="0.25">
      <c r="A2273" s="1">
        <f t="shared" si="535"/>
        <v>0</v>
      </c>
      <c r="B2273" s="1">
        <f t="shared" si="536"/>
        <v>1</v>
      </c>
      <c r="C2273" s="1">
        <f t="shared" si="537"/>
        <v>1</v>
      </c>
      <c r="E2273" s="1">
        <f t="shared" si="538"/>
        <v>1</v>
      </c>
      <c r="F2273" s="1">
        <f t="shared" si="539"/>
        <v>0</v>
      </c>
      <c r="G2273" s="1">
        <f t="shared" si="540"/>
        <v>0</v>
      </c>
      <c r="H2273" s="1">
        <f t="shared" si="541"/>
        <v>0</v>
      </c>
      <c r="J2273" s="1">
        <f t="shared" si="542"/>
        <v>1</v>
      </c>
      <c r="K2273" s="1">
        <f t="shared" si="543"/>
        <v>0</v>
      </c>
      <c r="L2273" s="1">
        <f t="shared" si="544"/>
        <v>0</v>
      </c>
      <c r="M2273" s="1">
        <f t="shared" si="545"/>
        <v>0</v>
      </c>
      <c r="O2273" s="1">
        <f t="shared" si="546"/>
        <v>0</v>
      </c>
      <c r="P2273" s="1">
        <f t="shared" si="547"/>
        <v>0</v>
      </c>
      <c r="Q2273" s="1">
        <f t="shared" si="548"/>
        <v>1</v>
      </c>
      <c r="R2273" s="1">
        <f t="shared" si="549"/>
        <v>0</v>
      </c>
      <c r="Y2273" s="62">
        <v>0</v>
      </c>
      <c r="Z2273" s="62">
        <v>158</v>
      </c>
      <c r="AA2273" s="62">
        <v>32.14</v>
      </c>
      <c r="AB2273" s="62">
        <v>670</v>
      </c>
      <c r="AC2273" s="62">
        <v>1</v>
      </c>
    </row>
    <row r="2274" spans="1:29" x14ac:dyDescent="0.25">
      <c r="A2274" s="1">
        <f t="shared" si="535"/>
        <v>1</v>
      </c>
      <c r="B2274" s="1">
        <f t="shared" si="536"/>
        <v>1</v>
      </c>
      <c r="C2274" s="1">
        <f t="shared" si="537"/>
        <v>1</v>
      </c>
      <c r="E2274" s="1">
        <f t="shared" si="538"/>
        <v>1</v>
      </c>
      <c r="F2274" s="1">
        <f t="shared" si="539"/>
        <v>0</v>
      </c>
      <c r="G2274" s="1">
        <f t="shared" si="540"/>
        <v>0</v>
      </c>
      <c r="H2274" s="1">
        <f t="shared" si="541"/>
        <v>0</v>
      </c>
      <c r="J2274" s="1">
        <f t="shared" si="542"/>
        <v>1</v>
      </c>
      <c r="K2274" s="1">
        <f t="shared" si="543"/>
        <v>0</v>
      </c>
      <c r="L2274" s="1">
        <f t="shared" si="544"/>
        <v>0</v>
      </c>
      <c r="M2274" s="1">
        <f t="shared" si="545"/>
        <v>0</v>
      </c>
      <c r="O2274" s="1">
        <f t="shared" si="546"/>
        <v>1</v>
      </c>
      <c r="P2274" s="1">
        <f t="shared" si="547"/>
        <v>0</v>
      </c>
      <c r="Q2274" s="1">
        <f t="shared" si="548"/>
        <v>0</v>
      </c>
      <c r="R2274" s="1">
        <f t="shared" si="549"/>
        <v>0</v>
      </c>
      <c r="Y2274" s="62">
        <v>0</v>
      </c>
      <c r="Z2274" s="62">
        <v>58.212000000000003</v>
      </c>
      <c r="AA2274" s="62">
        <v>11.54</v>
      </c>
      <c r="AB2274" s="62">
        <v>665</v>
      </c>
      <c r="AC2274" s="62">
        <v>1</v>
      </c>
    </row>
    <row r="2275" spans="1:29" x14ac:dyDescent="0.25">
      <c r="A2275" s="1">
        <f t="shared" si="535"/>
        <v>0</v>
      </c>
      <c r="B2275" s="1">
        <f t="shared" si="536"/>
        <v>0</v>
      </c>
      <c r="C2275" s="1">
        <f t="shared" si="537"/>
        <v>0</v>
      </c>
      <c r="E2275" s="1">
        <f t="shared" si="538"/>
        <v>0</v>
      </c>
      <c r="F2275" s="1">
        <f t="shared" si="539"/>
        <v>0</v>
      </c>
      <c r="G2275" s="1">
        <f t="shared" si="540"/>
        <v>1</v>
      </c>
      <c r="H2275" s="1">
        <f t="shared" si="541"/>
        <v>0</v>
      </c>
      <c r="J2275" s="1">
        <f t="shared" si="542"/>
        <v>0</v>
      </c>
      <c r="K2275" s="1">
        <f t="shared" si="543"/>
        <v>0</v>
      </c>
      <c r="L2275" s="1">
        <f t="shared" si="544"/>
        <v>1</v>
      </c>
      <c r="M2275" s="1">
        <f t="shared" si="545"/>
        <v>0</v>
      </c>
      <c r="O2275" s="1">
        <f t="shared" si="546"/>
        <v>0</v>
      </c>
      <c r="P2275" s="1">
        <f t="shared" si="547"/>
        <v>0</v>
      </c>
      <c r="Q2275" s="1">
        <f t="shared" si="548"/>
        <v>1</v>
      </c>
      <c r="R2275" s="1">
        <f t="shared" si="549"/>
        <v>0</v>
      </c>
      <c r="Y2275" s="62">
        <v>1</v>
      </c>
      <c r="Z2275" s="62">
        <v>350</v>
      </c>
      <c r="AA2275" s="62">
        <v>16.13</v>
      </c>
      <c r="AB2275" s="62">
        <v>735</v>
      </c>
      <c r="AC2275" s="62">
        <v>1</v>
      </c>
    </row>
    <row r="2276" spans="1:29" x14ac:dyDescent="0.25">
      <c r="A2276" s="1">
        <f t="shared" si="535"/>
        <v>0</v>
      </c>
      <c r="B2276" s="1">
        <f t="shared" si="536"/>
        <v>1</v>
      </c>
      <c r="C2276" s="1">
        <f t="shared" si="537"/>
        <v>1</v>
      </c>
      <c r="E2276" s="1">
        <f t="shared" si="538"/>
        <v>1</v>
      </c>
      <c r="F2276" s="1">
        <f t="shared" si="539"/>
        <v>0</v>
      </c>
      <c r="G2276" s="1">
        <f t="shared" si="540"/>
        <v>0</v>
      </c>
      <c r="H2276" s="1">
        <f t="shared" si="541"/>
        <v>0</v>
      </c>
      <c r="J2276" s="1">
        <f t="shared" si="542"/>
        <v>1</v>
      </c>
      <c r="K2276" s="1">
        <f t="shared" si="543"/>
        <v>0</v>
      </c>
      <c r="L2276" s="1">
        <f t="shared" si="544"/>
        <v>0</v>
      </c>
      <c r="M2276" s="1">
        <f t="shared" si="545"/>
        <v>0</v>
      </c>
      <c r="O2276" s="1">
        <f t="shared" si="546"/>
        <v>0</v>
      </c>
      <c r="P2276" s="1">
        <f t="shared" si="547"/>
        <v>0</v>
      </c>
      <c r="Q2276" s="1">
        <f t="shared" si="548"/>
        <v>1</v>
      </c>
      <c r="R2276" s="1">
        <f t="shared" si="549"/>
        <v>0</v>
      </c>
      <c r="Y2276" s="62">
        <v>1</v>
      </c>
      <c r="Z2276" s="62">
        <v>28</v>
      </c>
      <c r="AA2276" s="62">
        <v>12.77</v>
      </c>
      <c r="AB2276" s="62">
        <v>680</v>
      </c>
      <c r="AC2276" s="62">
        <v>1</v>
      </c>
    </row>
    <row r="2277" spans="1:29" x14ac:dyDescent="0.25">
      <c r="A2277" s="1">
        <f t="shared" si="535"/>
        <v>0</v>
      </c>
      <c r="B2277" s="1">
        <f t="shared" si="536"/>
        <v>0</v>
      </c>
      <c r="C2277" s="1">
        <f t="shared" si="537"/>
        <v>0</v>
      </c>
      <c r="E2277" s="1">
        <f t="shared" si="538"/>
        <v>0</v>
      </c>
      <c r="F2277" s="1">
        <f t="shared" si="539"/>
        <v>0</v>
      </c>
      <c r="G2277" s="1">
        <f t="shared" si="540"/>
        <v>1</v>
      </c>
      <c r="H2277" s="1">
        <f t="shared" si="541"/>
        <v>0</v>
      </c>
      <c r="J2277" s="1">
        <f t="shared" si="542"/>
        <v>0</v>
      </c>
      <c r="K2277" s="1">
        <f t="shared" si="543"/>
        <v>0</v>
      </c>
      <c r="L2277" s="1">
        <f t="shared" si="544"/>
        <v>1</v>
      </c>
      <c r="M2277" s="1">
        <f t="shared" si="545"/>
        <v>0</v>
      </c>
      <c r="O2277" s="1">
        <f t="shared" si="546"/>
        <v>0</v>
      </c>
      <c r="P2277" s="1">
        <f t="shared" si="547"/>
        <v>0</v>
      </c>
      <c r="Q2277" s="1">
        <f t="shared" si="548"/>
        <v>1</v>
      </c>
      <c r="R2277" s="1">
        <f t="shared" si="549"/>
        <v>0</v>
      </c>
      <c r="Y2277" s="62">
        <v>1</v>
      </c>
      <c r="Z2277" s="62">
        <v>95</v>
      </c>
      <c r="AA2277" s="62">
        <v>28.2</v>
      </c>
      <c r="AB2277" s="62">
        <v>725</v>
      </c>
      <c r="AC2277" s="62">
        <v>1</v>
      </c>
    </row>
    <row r="2278" spans="1:29" x14ac:dyDescent="0.25">
      <c r="A2278" s="1">
        <f t="shared" si="535"/>
        <v>1</v>
      </c>
      <c r="B2278" s="1">
        <f t="shared" si="536"/>
        <v>1</v>
      </c>
      <c r="C2278" s="1">
        <f t="shared" si="537"/>
        <v>1</v>
      </c>
      <c r="E2278" s="1">
        <f t="shared" si="538"/>
        <v>1</v>
      </c>
      <c r="F2278" s="1">
        <f t="shared" si="539"/>
        <v>0</v>
      </c>
      <c r="G2278" s="1">
        <f t="shared" si="540"/>
        <v>0</v>
      </c>
      <c r="H2278" s="1">
        <f t="shared" si="541"/>
        <v>0</v>
      </c>
      <c r="J2278" s="1">
        <f t="shared" si="542"/>
        <v>1</v>
      </c>
      <c r="K2278" s="1">
        <f t="shared" si="543"/>
        <v>0</v>
      </c>
      <c r="L2278" s="1">
        <f t="shared" si="544"/>
        <v>0</v>
      </c>
      <c r="M2278" s="1">
        <f t="shared" si="545"/>
        <v>0</v>
      </c>
      <c r="O2278" s="1">
        <f t="shared" si="546"/>
        <v>1</v>
      </c>
      <c r="P2278" s="1">
        <f t="shared" si="547"/>
        <v>0</v>
      </c>
      <c r="Q2278" s="1">
        <f t="shared" si="548"/>
        <v>0</v>
      </c>
      <c r="R2278" s="1">
        <f t="shared" si="549"/>
        <v>0</v>
      </c>
      <c r="Y2278" s="62">
        <v>1</v>
      </c>
      <c r="Z2278" s="62">
        <v>57</v>
      </c>
      <c r="AA2278" s="62">
        <v>29.64</v>
      </c>
      <c r="AB2278" s="62">
        <v>695</v>
      </c>
      <c r="AC2278" s="62">
        <v>1</v>
      </c>
    </row>
    <row r="2279" spans="1:29" x14ac:dyDescent="0.25">
      <c r="A2279" s="1">
        <f t="shared" si="535"/>
        <v>0</v>
      </c>
      <c r="B2279" s="1">
        <f t="shared" si="536"/>
        <v>1</v>
      </c>
      <c r="C2279" s="1">
        <f t="shared" si="537"/>
        <v>1</v>
      </c>
      <c r="E2279" s="1">
        <f t="shared" si="538"/>
        <v>1</v>
      </c>
      <c r="F2279" s="1">
        <f t="shared" si="539"/>
        <v>0</v>
      </c>
      <c r="G2279" s="1">
        <f t="shared" si="540"/>
        <v>0</v>
      </c>
      <c r="H2279" s="1">
        <f t="shared" si="541"/>
        <v>0</v>
      </c>
      <c r="J2279" s="1">
        <f t="shared" si="542"/>
        <v>1</v>
      </c>
      <c r="K2279" s="1">
        <f t="shared" si="543"/>
        <v>0</v>
      </c>
      <c r="L2279" s="1">
        <f t="shared" si="544"/>
        <v>0</v>
      </c>
      <c r="M2279" s="1">
        <f t="shared" si="545"/>
        <v>0</v>
      </c>
      <c r="O2279" s="1">
        <f t="shared" si="546"/>
        <v>0</v>
      </c>
      <c r="P2279" s="1">
        <f t="shared" si="547"/>
        <v>0</v>
      </c>
      <c r="Q2279" s="1">
        <f t="shared" si="548"/>
        <v>1</v>
      </c>
      <c r="R2279" s="1">
        <f t="shared" si="549"/>
        <v>0</v>
      </c>
      <c r="Y2279" s="62">
        <v>1</v>
      </c>
      <c r="Z2279" s="62">
        <v>95</v>
      </c>
      <c r="AA2279" s="62">
        <v>31.83</v>
      </c>
      <c r="AB2279" s="62">
        <v>695</v>
      </c>
      <c r="AC2279" s="62">
        <v>1</v>
      </c>
    </row>
    <row r="2280" spans="1:29" x14ac:dyDescent="0.25">
      <c r="A2280" s="1">
        <f t="shared" si="535"/>
        <v>1</v>
      </c>
      <c r="B2280" s="1">
        <f t="shared" si="536"/>
        <v>1</v>
      </c>
      <c r="C2280" s="1">
        <f t="shared" si="537"/>
        <v>1</v>
      </c>
      <c r="E2280" s="1">
        <f t="shared" si="538"/>
        <v>1</v>
      </c>
      <c r="F2280" s="1">
        <f t="shared" si="539"/>
        <v>0</v>
      </c>
      <c r="G2280" s="1">
        <f t="shared" si="540"/>
        <v>0</v>
      </c>
      <c r="H2280" s="1">
        <f t="shared" si="541"/>
        <v>0</v>
      </c>
      <c r="J2280" s="1">
        <f t="shared" si="542"/>
        <v>1</v>
      </c>
      <c r="K2280" s="1">
        <f t="shared" si="543"/>
        <v>0</v>
      </c>
      <c r="L2280" s="1">
        <f t="shared" si="544"/>
        <v>0</v>
      </c>
      <c r="M2280" s="1">
        <f t="shared" si="545"/>
        <v>0</v>
      </c>
      <c r="O2280" s="1">
        <f t="shared" si="546"/>
        <v>1</v>
      </c>
      <c r="P2280" s="1">
        <f t="shared" si="547"/>
        <v>0</v>
      </c>
      <c r="Q2280" s="1">
        <f t="shared" si="548"/>
        <v>0</v>
      </c>
      <c r="R2280" s="1">
        <f t="shared" si="549"/>
        <v>0</v>
      </c>
      <c r="Y2280" s="62">
        <v>1</v>
      </c>
      <c r="Z2280" s="62">
        <v>70</v>
      </c>
      <c r="AA2280" s="62">
        <v>34.51</v>
      </c>
      <c r="AB2280" s="62">
        <v>695</v>
      </c>
      <c r="AC2280" s="62">
        <v>1</v>
      </c>
    </row>
    <row r="2281" spans="1:29" x14ac:dyDescent="0.25">
      <c r="A2281" s="1">
        <f t="shared" si="535"/>
        <v>0</v>
      </c>
      <c r="B2281" s="1">
        <f t="shared" si="536"/>
        <v>1</v>
      </c>
      <c r="C2281" s="1">
        <f t="shared" si="537"/>
        <v>1</v>
      </c>
      <c r="E2281" s="1">
        <f t="shared" si="538"/>
        <v>1</v>
      </c>
      <c r="F2281" s="1">
        <f t="shared" si="539"/>
        <v>0</v>
      </c>
      <c r="G2281" s="1">
        <f t="shared" si="540"/>
        <v>0</v>
      </c>
      <c r="H2281" s="1">
        <f t="shared" si="541"/>
        <v>0</v>
      </c>
      <c r="J2281" s="1">
        <f t="shared" si="542"/>
        <v>1</v>
      </c>
      <c r="K2281" s="1">
        <f t="shared" si="543"/>
        <v>0</v>
      </c>
      <c r="L2281" s="1">
        <f t="shared" si="544"/>
        <v>0</v>
      </c>
      <c r="M2281" s="1">
        <f t="shared" si="545"/>
        <v>0</v>
      </c>
      <c r="O2281" s="1">
        <f t="shared" si="546"/>
        <v>0</v>
      </c>
      <c r="P2281" s="1">
        <f t="shared" si="547"/>
        <v>0</v>
      </c>
      <c r="Q2281" s="1">
        <f t="shared" si="548"/>
        <v>1</v>
      </c>
      <c r="R2281" s="1">
        <f t="shared" si="549"/>
        <v>0</v>
      </c>
      <c r="Y2281" s="62">
        <v>1</v>
      </c>
      <c r="Z2281" s="62">
        <v>150</v>
      </c>
      <c r="AA2281" s="62">
        <v>29.93</v>
      </c>
      <c r="AB2281" s="62">
        <v>705</v>
      </c>
      <c r="AC2281" s="62">
        <v>1</v>
      </c>
    </row>
    <row r="2282" spans="1:29" x14ac:dyDescent="0.25">
      <c r="A2282" s="1">
        <f t="shared" si="535"/>
        <v>1</v>
      </c>
      <c r="B2282" s="1">
        <f t="shared" si="536"/>
        <v>1</v>
      </c>
      <c r="C2282" s="1">
        <f t="shared" si="537"/>
        <v>1</v>
      </c>
      <c r="E2282" s="1">
        <f t="shared" si="538"/>
        <v>1</v>
      </c>
      <c r="F2282" s="1">
        <f t="shared" si="539"/>
        <v>0</v>
      </c>
      <c r="G2282" s="1">
        <f t="shared" si="540"/>
        <v>0</v>
      </c>
      <c r="H2282" s="1">
        <f t="shared" si="541"/>
        <v>0</v>
      </c>
      <c r="J2282" s="1">
        <f t="shared" si="542"/>
        <v>1</v>
      </c>
      <c r="K2282" s="1">
        <f t="shared" si="543"/>
        <v>0</v>
      </c>
      <c r="L2282" s="1">
        <f t="shared" si="544"/>
        <v>0</v>
      </c>
      <c r="M2282" s="1">
        <f t="shared" si="545"/>
        <v>0</v>
      </c>
      <c r="O2282" s="1">
        <f t="shared" si="546"/>
        <v>1</v>
      </c>
      <c r="P2282" s="1">
        <f t="shared" si="547"/>
        <v>0</v>
      </c>
      <c r="Q2282" s="1">
        <f t="shared" si="548"/>
        <v>0</v>
      </c>
      <c r="R2282" s="1">
        <f t="shared" si="549"/>
        <v>0</v>
      </c>
      <c r="Y2282" s="62">
        <v>0</v>
      </c>
      <c r="Z2282" s="62">
        <v>45</v>
      </c>
      <c r="AA2282" s="62">
        <v>33.04</v>
      </c>
      <c r="AB2282" s="62">
        <v>705</v>
      </c>
      <c r="AC2282" s="62">
        <v>1</v>
      </c>
    </row>
    <row r="2283" spans="1:29" x14ac:dyDescent="0.25">
      <c r="A2283" s="1">
        <f t="shared" si="535"/>
        <v>0</v>
      </c>
      <c r="B2283" s="1">
        <f t="shared" si="536"/>
        <v>0</v>
      </c>
      <c r="C2283" s="1">
        <f t="shared" si="537"/>
        <v>1</v>
      </c>
      <c r="E2283" s="1">
        <f t="shared" si="538"/>
        <v>1</v>
      </c>
      <c r="F2283" s="1">
        <f t="shared" si="539"/>
        <v>0</v>
      </c>
      <c r="G2283" s="1">
        <f t="shared" si="540"/>
        <v>0</v>
      </c>
      <c r="H2283" s="1">
        <f t="shared" si="541"/>
        <v>0</v>
      </c>
      <c r="J2283" s="1">
        <f t="shared" si="542"/>
        <v>0</v>
      </c>
      <c r="K2283" s="1">
        <f t="shared" si="543"/>
        <v>0</v>
      </c>
      <c r="L2283" s="1">
        <f t="shared" si="544"/>
        <v>1</v>
      </c>
      <c r="M2283" s="1">
        <f t="shared" si="545"/>
        <v>0</v>
      </c>
      <c r="O2283" s="1">
        <f t="shared" si="546"/>
        <v>0</v>
      </c>
      <c r="P2283" s="1">
        <f t="shared" si="547"/>
        <v>0</v>
      </c>
      <c r="Q2283" s="1">
        <f t="shared" si="548"/>
        <v>1</v>
      </c>
      <c r="R2283" s="1">
        <f t="shared" si="549"/>
        <v>0</v>
      </c>
      <c r="Y2283" s="62">
        <v>1</v>
      </c>
      <c r="Z2283" s="62">
        <v>72</v>
      </c>
      <c r="AA2283" s="62">
        <v>35.72</v>
      </c>
      <c r="AB2283" s="62">
        <v>735</v>
      </c>
      <c r="AC2283" s="62">
        <v>1</v>
      </c>
    </row>
    <row r="2284" spans="1:29" x14ac:dyDescent="0.25">
      <c r="A2284" s="1">
        <f t="shared" si="535"/>
        <v>1</v>
      </c>
      <c r="B2284" s="1">
        <f t="shared" si="536"/>
        <v>1</v>
      </c>
      <c r="C2284" s="1">
        <f t="shared" si="537"/>
        <v>1</v>
      </c>
      <c r="E2284" s="1">
        <f t="shared" si="538"/>
        <v>1</v>
      </c>
      <c r="F2284" s="1">
        <f t="shared" si="539"/>
        <v>0</v>
      </c>
      <c r="G2284" s="1">
        <f t="shared" si="540"/>
        <v>0</v>
      </c>
      <c r="H2284" s="1">
        <f t="shared" si="541"/>
        <v>0</v>
      </c>
      <c r="J2284" s="1">
        <f t="shared" si="542"/>
        <v>1</v>
      </c>
      <c r="K2284" s="1">
        <f t="shared" si="543"/>
        <v>0</v>
      </c>
      <c r="L2284" s="1">
        <f t="shared" si="544"/>
        <v>0</v>
      </c>
      <c r="M2284" s="1">
        <f t="shared" si="545"/>
        <v>0</v>
      </c>
      <c r="O2284" s="1">
        <f t="shared" si="546"/>
        <v>1</v>
      </c>
      <c r="P2284" s="1">
        <f t="shared" si="547"/>
        <v>0</v>
      </c>
      <c r="Q2284" s="1">
        <f t="shared" si="548"/>
        <v>0</v>
      </c>
      <c r="R2284" s="1">
        <f t="shared" si="549"/>
        <v>0</v>
      </c>
      <c r="Y2284" s="62">
        <v>1</v>
      </c>
      <c r="Z2284" s="62">
        <v>105</v>
      </c>
      <c r="AA2284" s="62">
        <v>16.46</v>
      </c>
      <c r="AB2284" s="62">
        <v>700</v>
      </c>
      <c r="AC2284" s="62">
        <v>1</v>
      </c>
    </row>
    <row r="2285" spans="1:29" x14ac:dyDescent="0.25">
      <c r="A2285" s="1">
        <f t="shared" si="535"/>
        <v>0</v>
      </c>
      <c r="B2285" s="1">
        <f t="shared" si="536"/>
        <v>0</v>
      </c>
      <c r="C2285" s="1">
        <f t="shared" si="537"/>
        <v>1</v>
      </c>
      <c r="E2285" s="1">
        <f t="shared" si="538"/>
        <v>1</v>
      </c>
      <c r="F2285" s="1">
        <f t="shared" si="539"/>
        <v>0</v>
      </c>
      <c r="G2285" s="1">
        <f t="shared" si="540"/>
        <v>0</v>
      </c>
      <c r="H2285" s="1">
        <f t="shared" si="541"/>
        <v>0</v>
      </c>
      <c r="J2285" s="1">
        <f t="shared" si="542"/>
        <v>0</v>
      </c>
      <c r="K2285" s="1">
        <f t="shared" si="543"/>
        <v>0</v>
      </c>
      <c r="L2285" s="1">
        <f t="shared" si="544"/>
        <v>1</v>
      </c>
      <c r="M2285" s="1">
        <f t="shared" si="545"/>
        <v>0</v>
      </c>
      <c r="O2285" s="1">
        <f t="shared" si="546"/>
        <v>0</v>
      </c>
      <c r="P2285" s="1">
        <f t="shared" si="547"/>
        <v>0</v>
      </c>
      <c r="Q2285" s="1">
        <f t="shared" si="548"/>
        <v>1</v>
      </c>
      <c r="R2285" s="1">
        <f t="shared" si="549"/>
        <v>0</v>
      </c>
      <c r="Y2285" s="62">
        <v>1</v>
      </c>
      <c r="Z2285" s="62">
        <v>106</v>
      </c>
      <c r="AA2285" s="62">
        <v>16.93</v>
      </c>
      <c r="AB2285" s="62">
        <v>695</v>
      </c>
      <c r="AC2285" s="62">
        <v>1</v>
      </c>
    </row>
    <row r="2286" spans="1:29" x14ac:dyDescent="0.25">
      <c r="A2286" s="1">
        <f t="shared" si="535"/>
        <v>1</v>
      </c>
      <c r="B2286" s="1">
        <f t="shared" si="536"/>
        <v>1</v>
      </c>
      <c r="C2286" s="1">
        <f t="shared" si="537"/>
        <v>1</v>
      </c>
      <c r="E2286" s="1">
        <f t="shared" si="538"/>
        <v>1</v>
      </c>
      <c r="F2286" s="1">
        <f t="shared" si="539"/>
        <v>0</v>
      </c>
      <c r="G2286" s="1">
        <f t="shared" si="540"/>
        <v>0</v>
      </c>
      <c r="H2286" s="1">
        <f t="shared" si="541"/>
        <v>0</v>
      </c>
      <c r="J2286" s="1">
        <f t="shared" si="542"/>
        <v>1</v>
      </c>
      <c r="K2286" s="1">
        <f t="shared" si="543"/>
        <v>0</v>
      </c>
      <c r="L2286" s="1">
        <f t="shared" si="544"/>
        <v>0</v>
      </c>
      <c r="M2286" s="1">
        <f t="shared" si="545"/>
        <v>0</v>
      </c>
      <c r="O2286" s="1">
        <f t="shared" si="546"/>
        <v>1</v>
      </c>
      <c r="P2286" s="1">
        <f t="shared" si="547"/>
        <v>0</v>
      </c>
      <c r="Q2286" s="1">
        <f t="shared" si="548"/>
        <v>0</v>
      </c>
      <c r="R2286" s="1">
        <f t="shared" si="549"/>
        <v>0</v>
      </c>
      <c r="Y2286" s="62">
        <v>0</v>
      </c>
      <c r="Z2286" s="62">
        <v>30</v>
      </c>
      <c r="AA2286" s="62">
        <v>23.72</v>
      </c>
      <c r="AB2286" s="62">
        <v>680</v>
      </c>
      <c r="AC2286" s="62">
        <v>1</v>
      </c>
    </row>
    <row r="2287" spans="1:29" x14ac:dyDescent="0.25">
      <c r="A2287" s="1">
        <f t="shared" si="535"/>
        <v>0</v>
      </c>
      <c r="B2287" s="1">
        <f t="shared" si="536"/>
        <v>0</v>
      </c>
      <c r="C2287" s="1">
        <f t="shared" si="537"/>
        <v>0</v>
      </c>
      <c r="E2287" s="1">
        <f t="shared" si="538"/>
        <v>0</v>
      </c>
      <c r="F2287" s="1">
        <f t="shared" si="539"/>
        <v>0</v>
      </c>
      <c r="G2287" s="1">
        <f t="shared" si="540"/>
        <v>1</v>
      </c>
      <c r="H2287" s="1">
        <f t="shared" si="541"/>
        <v>0</v>
      </c>
      <c r="J2287" s="1">
        <f t="shared" si="542"/>
        <v>0</v>
      </c>
      <c r="K2287" s="1">
        <f t="shared" si="543"/>
        <v>0</v>
      </c>
      <c r="L2287" s="1">
        <f t="shared" si="544"/>
        <v>1</v>
      </c>
      <c r="M2287" s="1">
        <f t="shared" si="545"/>
        <v>0</v>
      </c>
      <c r="O2287" s="1">
        <f t="shared" si="546"/>
        <v>0</v>
      </c>
      <c r="P2287" s="1">
        <f t="shared" si="547"/>
        <v>0</v>
      </c>
      <c r="Q2287" s="1">
        <f t="shared" si="548"/>
        <v>1</v>
      </c>
      <c r="R2287" s="1">
        <f t="shared" si="549"/>
        <v>0</v>
      </c>
      <c r="Y2287" s="62">
        <v>0</v>
      </c>
      <c r="Z2287" s="62">
        <v>172</v>
      </c>
      <c r="AA2287" s="62">
        <v>2.97</v>
      </c>
      <c r="AB2287" s="62">
        <v>700</v>
      </c>
      <c r="AC2287" s="62">
        <v>1</v>
      </c>
    </row>
    <row r="2288" spans="1:29" x14ac:dyDescent="0.25">
      <c r="A2288" s="1">
        <f t="shared" si="535"/>
        <v>1</v>
      </c>
      <c r="B2288" s="1">
        <f t="shared" si="536"/>
        <v>1</v>
      </c>
      <c r="C2288" s="1">
        <f t="shared" si="537"/>
        <v>1</v>
      </c>
      <c r="E2288" s="1">
        <f t="shared" si="538"/>
        <v>1</v>
      </c>
      <c r="F2288" s="1">
        <f t="shared" si="539"/>
        <v>0</v>
      </c>
      <c r="G2288" s="1">
        <f t="shared" si="540"/>
        <v>0</v>
      </c>
      <c r="H2288" s="1">
        <f t="shared" si="541"/>
        <v>0</v>
      </c>
      <c r="J2288" s="1">
        <f t="shared" si="542"/>
        <v>1</v>
      </c>
      <c r="K2288" s="1">
        <f t="shared" si="543"/>
        <v>0</v>
      </c>
      <c r="L2288" s="1">
        <f t="shared" si="544"/>
        <v>0</v>
      </c>
      <c r="M2288" s="1">
        <f t="shared" si="545"/>
        <v>0</v>
      </c>
      <c r="O2288" s="1">
        <f t="shared" si="546"/>
        <v>1</v>
      </c>
      <c r="P2288" s="1">
        <f t="shared" si="547"/>
        <v>0</v>
      </c>
      <c r="Q2288" s="1">
        <f t="shared" si="548"/>
        <v>0</v>
      </c>
      <c r="R2288" s="1">
        <f t="shared" si="549"/>
        <v>0</v>
      </c>
      <c r="Y2288" s="62">
        <v>1</v>
      </c>
      <c r="Z2288" s="62">
        <v>69.787999999999997</v>
      </c>
      <c r="AA2288" s="62">
        <v>22.94</v>
      </c>
      <c r="AB2288" s="62">
        <v>680</v>
      </c>
      <c r="AC2288" s="62">
        <v>1</v>
      </c>
    </row>
    <row r="2289" spans="1:29" x14ac:dyDescent="0.25">
      <c r="A2289" s="1">
        <f t="shared" si="535"/>
        <v>1</v>
      </c>
      <c r="B2289" s="1">
        <f t="shared" si="536"/>
        <v>1</v>
      </c>
      <c r="C2289" s="1">
        <f t="shared" si="537"/>
        <v>1</v>
      </c>
      <c r="E2289" s="1">
        <f t="shared" si="538"/>
        <v>1</v>
      </c>
      <c r="F2289" s="1">
        <f t="shared" si="539"/>
        <v>0</v>
      </c>
      <c r="G2289" s="1">
        <f t="shared" si="540"/>
        <v>0</v>
      </c>
      <c r="H2289" s="1">
        <f t="shared" si="541"/>
        <v>0</v>
      </c>
      <c r="J2289" s="1">
        <f t="shared" si="542"/>
        <v>1</v>
      </c>
      <c r="K2289" s="1">
        <f t="shared" si="543"/>
        <v>0</v>
      </c>
      <c r="L2289" s="1">
        <f t="shared" si="544"/>
        <v>0</v>
      </c>
      <c r="M2289" s="1">
        <f t="shared" si="545"/>
        <v>0</v>
      </c>
      <c r="O2289" s="1">
        <f t="shared" si="546"/>
        <v>1</v>
      </c>
      <c r="P2289" s="1">
        <f t="shared" si="547"/>
        <v>0</v>
      </c>
      <c r="Q2289" s="1">
        <f t="shared" si="548"/>
        <v>0</v>
      </c>
      <c r="R2289" s="1">
        <f t="shared" si="549"/>
        <v>0</v>
      </c>
      <c r="Y2289" s="62">
        <v>1</v>
      </c>
      <c r="Z2289" s="62">
        <v>93</v>
      </c>
      <c r="AA2289" s="62">
        <v>7.78</v>
      </c>
      <c r="AB2289" s="62">
        <v>690</v>
      </c>
      <c r="AC2289" s="62">
        <v>1</v>
      </c>
    </row>
    <row r="2290" spans="1:29" x14ac:dyDescent="0.25">
      <c r="A2290" s="1">
        <f t="shared" si="535"/>
        <v>1</v>
      </c>
      <c r="B2290" s="1">
        <f t="shared" si="536"/>
        <v>1</v>
      </c>
      <c r="C2290" s="1">
        <f t="shared" si="537"/>
        <v>1</v>
      </c>
      <c r="E2290" s="1">
        <f t="shared" si="538"/>
        <v>1</v>
      </c>
      <c r="F2290" s="1">
        <f t="shared" si="539"/>
        <v>0</v>
      </c>
      <c r="G2290" s="1">
        <f t="shared" si="540"/>
        <v>0</v>
      </c>
      <c r="H2290" s="1">
        <f t="shared" si="541"/>
        <v>0</v>
      </c>
      <c r="J2290" s="1">
        <f t="shared" si="542"/>
        <v>1</v>
      </c>
      <c r="K2290" s="1">
        <f t="shared" si="543"/>
        <v>0</v>
      </c>
      <c r="L2290" s="1">
        <f t="shared" si="544"/>
        <v>0</v>
      </c>
      <c r="M2290" s="1">
        <f t="shared" si="545"/>
        <v>0</v>
      </c>
      <c r="O2290" s="1">
        <f t="shared" si="546"/>
        <v>1</v>
      </c>
      <c r="P2290" s="1">
        <f t="shared" si="547"/>
        <v>0</v>
      </c>
      <c r="Q2290" s="1">
        <f t="shared" si="548"/>
        <v>0</v>
      </c>
      <c r="R2290" s="1">
        <f t="shared" si="549"/>
        <v>0</v>
      </c>
      <c r="Y2290" s="62">
        <v>1</v>
      </c>
      <c r="Z2290" s="62">
        <v>80</v>
      </c>
      <c r="AA2290" s="62">
        <v>15.98</v>
      </c>
      <c r="AB2290" s="62">
        <v>685</v>
      </c>
      <c r="AC2290" s="62">
        <v>1</v>
      </c>
    </row>
    <row r="2291" spans="1:29" x14ac:dyDescent="0.25">
      <c r="A2291" s="1">
        <f t="shared" si="535"/>
        <v>0</v>
      </c>
      <c r="B2291" s="1">
        <f t="shared" si="536"/>
        <v>0</v>
      </c>
      <c r="C2291" s="1">
        <f t="shared" si="537"/>
        <v>0</v>
      </c>
      <c r="E2291" s="1">
        <f t="shared" si="538"/>
        <v>0</v>
      </c>
      <c r="F2291" s="1">
        <f t="shared" si="539"/>
        <v>0</v>
      </c>
      <c r="G2291" s="1">
        <f t="shared" si="540"/>
        <v>1</v>
      </c>
      <c r="H2291" s="1">
        <f t="shared" si="541"/>
        <v>0</v>
      </c>
      <c r="J2291" s="1">
        <f t="shared" si="542"/>
        <v>0</v>
      </c>
      <c r="K2291" s="1">
        <f t="shared" si="543"/>
        <v>0</v>
      </c>
      <c r="L2291" s="1">
        <f t="shared" si="544"/>
        <v>1</v>
      </c>
      <c r="M2291" s="1">
        <f t="shared" si="545"/>
        <v>0</v>
      </c>
      <c r="O2291" s="1">
        <f t="shared" si="546"/>
        <v>0</v>
      </c>
      <c r="P2291" s="1">
        <f t="shared" si="547"/>
        <v>0</v>
      </c>
      <c r="Q2291" s="1">
        <f t="shared" si="548"/>
        <v>1</v>
      </c>
      <c r="R2291" s="1">
        <f t="shared" si="549"/>
        <v>0</v>
      </c>
      <c r="Y2291" s="62">
        <v>1</v>
      </c>
      <c r="Z2291" s="62">
        <v>51.2</v>
      </c>
      <c r="AA2291" s="62">
        <v>10.74</v>
      </c>
      <c r="AB2291" s="62">
        <v>680</v>
      </c>
      <c r="AC2291" s="62">
        <v>1</v>
      </c>
    </row>
    <row r="2292" spans="1:29" x14ac:dyDescent="0.25">
      <c r="A2292" s="1">
        <f t="shared" si="535"/>
        <v>1</v>
      </c>
      <c r="B2292" s="1">
        <f t="shared" si="536"/>
        <v>1</v>
      </c>
      <c r="C2292" s="1">
        <f t="shared" si="537"/>
        <v>1</v>
      </c>
      <c r="E2292" s="1">
        <f t="shared" si="538"/>
        <v>1</v>
      </c>
      <c r="F2292" s="1">
        <f t="shared" si="539"/>
        <v>0</v>
      </c>
      <c r="G2292" s="1">
        <f t="shared" si="540"/>
        <v>0</v>
      </c>
      <c r="H2292" s="1">
        <f t="shared" si="541"/>
        <v>0</v>
      </c>
      <c r="J2292" s="1">
        <f t="shared" si="542"/>
        <v>1</v>
      </c>
      <c r="K2292" s="1">
        <f t="shared" si="543"/>
        <v>0</v>
      </c>
      <c r="L2292" s="1">
        <f t="shared" si="544"/>
        <v>0</v>
      </c>
      <c r="M2292" s="1">
        <f t="shared" si="545"/>
        <v>0</v>
      </c>
      <c r="O2292" s="1">
        <f t="shared" si="546"/>
        <v>1</v>
      </c>
      <c r="P2292" s="1">
        <f t="shared" si="547"/>
        <v>0</v>
      </c>
      <c r="Q2292" s="1">
        <f t="shared" si="548"/>
        <v>0</v>
      </c>
      <c r="R2292" s="1">
        <f t="shared" si="549"/>
        <v>0</v>
      </c>
      <c r="Y2292" s="62">
        <v>1</v>
      </c>
      <c r="Z2292" s="62">
        <v>60</v>
      </c>
      <c r="AA2292" s="62">
        <v>27.18</v>
      </c>
      <c r="AB2292" s="62">
        <v>665</v>
      </c>
      <c r="AC2292" s="62">
        <v>1</v>
      </c>
    </row>
    <row r="2293" spans="1:29" x14ac:dyDescent="0.25">
      <c r="A2293" s="1">
        <f t="shared" si="535"/>
        <v>0</v>
      </c>
      <c r="B2293" s="1">
        <f t="shared" si="536"/>
        <v>0</v>
      </c>
      <c r="C2293" s="1">
        <f t="shared" si="537"/>
        <v>1</v>
      </c>
      <c r="E2293" s="1">
        <f t="shared" si="538"/>
        <v>1</v>
      </c>
      <c r="F2293" s="1">
        <f t="shared" si="539"/>
        <v>0</v>
      </c>
      <c r="G2293" s="1">
        <f t="shared" si="540"/>
        <v>0</v>
      </c>
      <c r="H2293" s="1">
        <f t="shared" si="541"/>
        <v>0</v>
      </c>
      <c r="J2293" s="1">
        <f t="shared" si="542"/>
        <v>0</v>
      </c>
      <c r="K2293" s="1">
        <f t="shared" si="543"/>
        <v>0</v>
      </c>
      <c r="L2293" s="1">
        <f t="shared" si="544"/>
        <v>1</v>
      </c>
      <c r="M2293" s="1">
        <f t="shared" si="545"/>
        <v>0</v>
      </c>
      <c r="O2293" s="1">
        <f t="shared" si="546"/>
        <v>0</v>
      </c>
      <c r="P2293" s="1">
        <f t="shared" si="547"/>
        <v>0</v>
      </c>
      <c r="Q2293" s="1">
        <f t="shared" si="548"/>
        <v>1</v>
      </c>
      <c r="R2293" s="1">
        <f t="shared" si="549"/>
        <v>0</v>
      </c>
      <c r="Y2293" s="62">
        <v>0</v>
      </c>
      <c r="Z2293" s="62">
        <v>48.203000000000003</v>
      </c>
      <c r="AA2293" s="62">
        <v>38.450000000000003</v>
      </c>
      <c r="AB2293" s="62">
        <v>740</v>
      </c>
      <c r="AC2293" s="62">
        <v>1</v>
      </c>
    </row>
    <row r="2294" spans="1:29" x14ac:dyDescent="0.25">
      <c r="A2294" s="1">
        <f t="shared" si="535"/>
        <v>1</v>
      </c>
      <c r="B2294" s="1">
        <f t="shared" si="536"/>
        <v>1</v>
      </c>
      <c r="C2294" s="1">
        <f t="shared" si="537"/>
        <v>1</v>
      </c>
      <c r="E2294" s="1">
        <f t="shared" si="538"/>
        <v>1</v>
      </c>
      <c r="F2294" s="1">
        <f t="shared" si="539"/>
        <v>0</v>
      </c>
      <c r="G2294" s="1">
        <f t="shared" si="540"/>
        <v>0</v>
      </c>
      <c r="H2294" s="1">
        <f t="shared" si="541"/>
        <v>0</v>
      </c>
      <c r="J2294" s="1">
        <f t="shared" si="542"/>
        <v>1</v>
      </c>
      <c r="K2294" s="1">
        <f t="shared" si="543"/>
        <v>0</v>
      </c>
      <c r="L2294" s="1">
        <f t="shared" si="544"/>
        <v>0</v>
      </c>
      <c r="M2294" s="1">
        <f t="shared" si="545"/>
        <v>0</v>
      </c>
      <c r="O2294" s="1">
        <f t="shared" si="546"/>
        <v>1</v>
      </c>
      <c r="P2294" s="1">
        <f t="shared" si="547"/>
        <v>0</v>
      </c>
      <c r="Q2294" s="1">
        <f t="shared" si="548"/>
        <v>0</v>
      </c>
      <c r="R2294" s="1">
        <f t="shared" si="549"/>
        <v>0</v>
      </c>
      <c r="Y2294" s="62">
        <v>0</v>
      </c>
      <c r="Z2294" s="62">
        <v>33</v>
      </c>
      <c r="AA2294" s="62">
        <v>11.38</v>
      </c>
      <c r="AB2294" s="62">
        <v>695</v>
      </c>
      <c r="AC2294" s="62">
        <v>1</v>
      </c>
    </row>
    <row r="2295" spans="1:29" x14ac:dyDescent="0.25">
      <c r="A2295" s="1">
        <f t="shared" si="535"/>
        <v>0</v>
      </c>
      <c r="B2295" s="1">
        <f t="shared" si="536"/>
        <v>1</v>
      </c>
      <c r="C2295" s="1">
        <f t="shared" si="537"/>
        <v>1</v>
      </c>
      <c r="E2295" s="1">
        <f t="shared" si="538"/>
        <v>1</v>
      </c>
      <c r="F2295" s="1">
        <f t="shared" si="539"/>
        <v>0</v>
      </c>
      <c r="G2295" s="1">
        <f t="shared" si="540"/>
        <v>0</v>
      </c>
      <c r="H2295" s="1">
        <f t="shared" si="541"/>
        <v>0</v>
      </c>
      <c r="J2295" s="1">
        <f t="shared" si="542"/>
        <v>1</v>
      </c>
      <c r="K2295" s="1">
        <f t="shared" si="543"/>
        <v>0</v>
      </c>
      <c r="L2295" s="1">
        <f t="shared" si="544"/>
        <v>0</v>
      </c>
      <c r="M2295" s="1">
        <f t="shared" si="545"/>
        <v>0</v>
      </c>
      <c r="O2295" s="1">
        <f t="shared" si="546"/>
        <v>0</v>
      </c>
      <c r="P2295" s="1">
        <f t="shared" si="547"/>
        <v>0</v>
      </c>
      <c r="Q2295" s="1">
        <f t="shared" si="548"/>
        <v>1</v>
      </c>
      <c r="R2295" s="1">
        <f t="shared" si="549"/>
        <v>0</v>
      </c>
      <c r="Y2295" s="62">
        <v>0</v>
      </c>
      <c r="Z2295" s="62">
        <v>28</v>
      </c>
      <c r="AA2295" s="62">
        <v>21.99</v>
      </c>
      <c r="AB2295" s="62">
        <v>685</v>
      </c>
      <c r="AC2295" s="62">
        <v>1</v>
      </c>
    </row>
    <row r="2296" spans="1:29" x14ac:dyDescent="0.25">
      <c r="A2296" s="1">
        <f t="shared" si="535"/>
        <v>0</v>
      </c>
      <c r="B2296" s="1">
        <f t="shared" si="536"/>
        <v>1</v>
      </c>
      <c r="C2296" s="1">
        <f t="shared" si="537"/>
        <v>1</v>
      </c>
      <c r="E2296" s="1">
        <f t="shared" si="538"/>
        <v>1</v>
      </c>
      <c r="F2296" s="1">
        <f t="shared" si="539"/>
        <v>0</v>
      </c>
      <c r="G2296" s="1">
        <f t="shared" si="540"/>
        <v>0</v>
      </c>
      <c r="H2296" s="1">
        <f t="shared" si="541"/>
        <v>0</v>
      </c>
      <c r="J2296" s="1">
        <f t="shared" si="542"/>
        <v>1</v>
      </c>
      <c r="K2296" s="1">
        <f t="shared" si="543"/>
        <v>0</v>
      </c>
      <c r="L2296" s="1">
        <f t="shared" si="544"/>
        <v>0</v>
      </c>
      <c r="M2296" s="1">
        <f t="shared" si="545"/>
        <v>0</v>
      </c>
      <c r="O2296" s="1">
        <f t="shared" si="546"/>
        <v>0</v>
      </c>
      <c r="P2296" s="1">
        <f t="shared" si="547"/>
        <v>0</v>
      </c>
      <c r="Q2296" s="1">
        <f t="shared" si="548"/>
        <v>1</v>
      </c>
      <c r="R2296" s="1">
        <f t="shared" si="549"/>
        <v>0</v>
      </c>
      <c r="Y2296" s="62">
        <v>0</v>
      </c>
      <c r="Z2296" s="62">
        <v>25</v>
      </c>
      <c r="AA2296" s="62">
        <v>36.729999999999997</v>
      </c>
      <c r="AB2296" s="62">
        <v>685</v>
      </c>
      <c r="AC2296" s="62">
        <v>1</v>
      </c>
    </row>
    <row r="2297" spans="1:29" x14ac:dyDescent="0.25">
      <c r="A2297" s="1">
        <f t="shared" si="535"/>
        <v>0</v>
      </c>
      <c r="B2297" s="1">
        <f t="shared" si="536"/>
        <v>0</v>
      </c>
      <c r="C2297" s="1">
        <f t="shared" si="537"/>
        <v>1</v>
      </c>
      <c r="E2297" s="1">
        <f t="shared" si="538"/>
        <v>1</v>
      </c>
      <c r="F2297" s="1">
        <f t="shared" si="539"/>
        <v>0</v>
      </c>
      <c r="G2297" s="1">
        <f t="shared" si="540"/>
        <v>0</v>
      </c>
      <c r="H2297" s="1">
        <f t="shared" si="541"/>
        <v>0</v>
      </c>
      <c r="J2297" s="1">
        <f t="shared" si="542"/>
        <v>0</v>
      </c>
      <c r="K2297" s="1">
        <f t="shared" si="543"/>
        <v>0</v>
      </c>
      <c r="L2297" s="1">
        <f t="shared" si="544"/>
        <v>1</v>
      </c>
      <c r="M2297" s="1">
        <f t="shared" si="545"/>
        <v>0</v>
      </c>
      <c r="O2297" s="1">
        <f t="shared" si="546"/>
        <v>0</v>
      </c>
      <c r="P2297" s="1">
        <f t="shared" si="547"/>
        <v>0</v>
      </c>
      <c r="Q2297" s="1">
        <f t="shared" si="548"/>
        <v>1</v>
      </c>
      <c r="R2297" s="1">
        <f t="shared" si="549"/>
        <v>0</v>
      </c>
      <c r="Y2297" s="62">
        <v>1</v>
      </c>
      <c r="Z2297" s="62">
        <v>55</v>
      </c>
      <c r="AA2297" s="62">
        <v>20.07</v>
      </c>
      <c r="AB2297" s="62">
        <v>695</v>
      </c>
      <c r="AC2297" s="62">
        <v>1</v>
      </c>
    </row>
    <row r="2298" spans="1:29" x14ac:dyDescent="0.25">
      <c r="A2298" s="1">
        <f t="shared" si="535"/>
        <v>1</v>
      </c>
      <c r="B2298" s="1">
        <f t="shared" si="536"/>
        <v>1</v>
      </c>
      <c r="C2298" s="1">
        <f t="shared" si="537"/>
        <v>1</v>
      </c>
      <c r="E2298" s="1">
        <f t="shared" si="538"/>
        <v>1</v>
      </c>
      <c r="F2298" s="1">
        <f t="shared" si="539"/>
        <v>0</v>
      </c>
      <c r="G2298" s="1">
        <f t="shared" si="540"/>
        <v>0</v>
      </c>
      <c r="H2298" s="1">
        <f t="shared" si="541"/>
        <v>0</v>
      </c>
      <c r="J2298" s="1">
        <f t="shared" si="542"/>
        <v>1</v>
      </c>
      <c r="K2298" s="1">
        <f t="shared" si="543"/>
        <v>0</v>
      </c>
      <c r="L2298" s="1">
        <f t="shared" si="544"/>
        <v>0</v>
      </c>
      <c r="M2298" s="1">
        <f t="shared" si="545"/>
        <v>0</v>
      </c>
      <c r="O2298" s="1">
        <f t="shared" si="546"/>
        <v>1</v>
      </c>
      <c r="P2298" s="1">
        <f t="shared" si="547"/>
        <v>0</v>
      </c>
      <c r="Q2298" s="1">
        <f t="shared" si="548"/>
        <v>0</v>
      </c>
      <c r="R2298" s="1">
        <f t="shared" si="549"/>
        <v>0</v>
      </c>
      <c r="Y2298" s="62">
        <v>0</v>
      </c>
      <c r="Z2298" s="62">
        <v>55</v>
      </c>
      <c r="AA2298" s="62">
        <v>27.61</v>
      </c>
      <c r="AB2298" s="62">
        <v>685</v>
      </c>
      <c r="AC2298" s="62">
        <v>1</v>
      </c>
    </row>
    <row r="2299" spans="1:29" x14ac:dyDescent="0.25">
      <c r="A2299" s="1">
        <f t="shared" si="535"/>
        <v>0</v>
      </c>
      <c r="B2299" s="1">
        <f t="shared" si="536"/>
        <v>1</v>
      </c>
      <c r="C2299" s="1">
        <f t="shared" si="537"/>
        <v>1</v>
      </c>
      <c r="E2299" s="1">
        <f t="shared" si="538"/>
        <v>1</v>
      </c>
      <c r="F2299" s="1">
        <f t="shared" si="539"/>
        <v>0</v>
      </c>
      <c r="G2299" s="1">
        <f t="shared" si="540"/>
        <v>0</v>
      </c>
      <c r="H2299" s="1">
        <f t="shared" si="541"/>
        <v>0</v>
      </c>
      <c r="J2299" s="1">
        <f t="shared" si="542"/>
        <v>1</v>
      </c>
      <c r="K2299" s="1">
        <f t="shared" si="543"/>
        <v>0</v>
      </c>
      <c r="L2299" s="1">
        <f t="shared" si="544"/>
        <v>0</v>
      </c>
      <c r="M2299" s="1">
        <f t="shared" si="545"/>
        <v>0</v>
      </c>
      <c r="O2299" s="1">
        <f t="shared" si="546"/>
        <v>0</v>
      </c>
      <c r="P2299" s="1">
        <f t="shared" si="547"/>
        <v>0</v>
      </c>
      <c r="Q2299" s="1">
        <f t="shared" si="548"/>
        <v>1</v>
      </c>
      <c r="R2299" s="1">
        <f t="shared" si="549"/>
        <v>0</v>
      </c>
      <c r="Y2299" s="62">
        <v>0</v>
      </c>
      <c r="Z2299" s="62">
        <v>74</v>
      </c>
      <c r="AA2299" s="62">
        <v>14.7</v>
      </c>
      <c r="AB2299" s="62">
        <v>715</v>
      </c>
      <c r="AC2299" s="62">
        <v>1</v>
      </c>
    </row>
    <row r="2300" spans="1:29" x14ac:dyDescent="0.25">
      <c r="A2300" s="1">
        <f t="shared" si="535"/>
        <v>0</v>
      </c>
      <c r="B2300" s="1">
        <f t="shared" si="536"/>
        <v>0</v>
      </c>
      <c r="C2300" s="1">
        <f t="shared" si="537"/>
        <v>0</v>
      </c>
      <c r="E2300" s="1">
        <f t="shared" si="538"/>
        <v>0</v>
      </c>
      <c r="F2300" s="1">
        <f t="shared" si="539"/>
        <v>0</v>
      </c>
      <c r="G2300" s="1">
        <f t="shared" si="540"/>
        <v>1</v>
      </c>
      <c r="H2300" s="1">
        <f t="shared" si="541"/>
        <v>0</v>
      </c>
      <c r="J2300" s="1">
        <f t="shared" si="542"/>
        <v>0</v>
      </c>
      <c r="K2300" s="1">
        <f t="shared" si="543"/>
        <v>0</v>
      </c>
      <c r="L2300" s="1">
        <f t="shared" si="544"/>
        <v>1</v>
      </c>
      <c r="M2300" s="1">
        <f t="shared" si="545"/>
        <v>0</v>
      </c>
      <c r="O2300" s="1">
        <f t="shared" si="546"/>
        <v>0</v>
      </c>
      <c r="P2300" s="1">
        <f t="shared" si="547"/>
        <v>0</v>
      </c>
      <c r="Q2300" s="1">
        <f t="shared" si="548"/>
        <v>1</v>
      </c>
      <c r="R2300" s="1">
        <f t="shared" si="549"/>
        <v>0</v>
      </c>
      <c r="Y2300" s="62">
        <v>0</v>
      </c>
      <c r="Z2300" s="62">
        <v>75</v>
      </c>
      <c r="AA2300" s="62">
        <v>18.7</v>
      </c>
      <c r="AB2300" s="62">
        <v>720</v>
      </c>
      <c r="AC2300" s="62">
        <v>1</v>
      </c>
    </row>
    <row r="2301" spans="1:29" x14ac:dyDescent="0.25">
      <c r="A2301" s="1">
        <f t="shared" si="535"/>
        <v>0</v>
      </c>
      <c r="B2301" s="1">
        <f t="shared" si="536"/>
        <v>0</v>
      </c>
      <c r="C2301" s="1">
        <f t="shared" si="537"/>
        <v>0</v>
      </c>
      <c r="E2301" s="1">
        <f t="shared" si="538"/>
        <v>0</v>
      </c>
      <c r="F2301" s="1">
        <f t="shared" si="539"/>
        <v>0</v>
      </c>
      <c r="G2301" s="1">
        <f t="shared" si="540"/>
        <v>1</v>
      </c>
      <c r="H2301" s="1">
        <f t="shared" si="541"/>
        <v>0</v>
      </c>
      <c r="J2301" s="1">
        <f t="shared" si="542"/>
        <v>0</v>
      </c>
      <c r="K2301" s="1">
        <f t="shared" si="543"/>
        <v>0</v>
      </c>
      <c r="L2301" s="1">
        <f t="shared" si="544"/>
        <v>1</v>
      </c>
      <c r="M2301" s="1">
        <f t="shared" si="545"/>
        <v>0</v>
      </c>
      <c r="O2301" s="1">
        <f t="shared" si="546"/>
        <v>0</v>
      </c>
      <c r="P2301" s="1">
        <f t="shared" si="547"/>
        <v>0</v>
      </c>
      <c r="Q2301" s="1">
        <f t="shared" si="548"/>
        <v>1</v>
      </c>
      <c r="R2301" s="1">
        <f t="shared" si="549"/>
        <v>0</v>
      </c>
      <c r="Y2301" s="62">
        <v>0</v>
      </c>
      <c r="Z2301" s="62">
        <v>53</v>
      </c>
      <c r="AA2301" s="62">
        <v>19.2</v>
      </c>
      <c r="AB2301" s="62">
        <v>700</v>
      </c>
      <c r="AC2301" s="62">
        <v>1</v>
      </c>
    </row>
    <row r="2302" spans="1:29" x14ac:dyDescent="0.25">
      <c r="A2302" s="1">
        <f t="shared" si="535"/>
        <v>0</v>
      </c>
      <c r="B2302" s="1">
        <f t="shared" si="536"/>
        <v>0</v>
      </c>
      <c r="C2302" s="1">
        <f t="shared" si="537"/>
        <v>1</v>
      </c>
      <c r="E2302" s="1">
        <f t="shared" si="538"/>
        <v>1</v>
      </c>
      <c r="F2302" s="1">
        <f t="shared" si="539"/>
        <v>0</v>
      </c>
      <c r="G2302" s="1">
        <f t="shared" si="540"/>
        <v>0</v>
      </c>
      <c r="H2302" s="1">
        <f t="shared" si="541"/>
        <v>0</v>
      </c>
      <c r="J2302" s="1">
        <f t="shared" si="542"/>
        <v>0</v>
      </c>
      <c r="K2302" s="1">
        <f t="shared" si="543"/>
        <v>0</v>
      </c>
      <c r="L2302" s="1">
        <f t="shared" si="544"/>
        <v>1</v>
      </c>
      <c r="M2302" s="1">
        <f t="shared" si="545"/>
        <v>0</v>
      </c>
      <c r="O2302" s="1">
        <f t="shared" si="546"/>
        <v>0</v>
      </c>
      <c r="P2302" s="1">
        <f t="shared" si="547"/>
        <v>0</v>
      </c>
      <c r="Q2302" s="1">
        <f t="shared" si="548"/>
        <v>1</v>
      </c>
      <c r="R2302" s="1">
        <f t="shared" si="549"/>
        <v>0</v>
      </c>
      <c r="Y2302" s="62">
        <v>0</v>
      </c>
      <c r="Z2302" s="62">
        <v>70</v>
      </c>
      <c r="AA2302" s="62">
        <v>11.01</v>
      </c>
      <c r="AB2302" s="62">
        <v>695</v>
      </c>
      <c r="AC2302" s="62">
        <v>1</v>
      </c>
    </row>
    <row r="2303" spans="1:29" x14ac:dyDescent="0.25">
      <c r="A2303" s="1">
        <f t="shared" si="535"/>
        <v>0</v>
      </c>
      <c r="B2303" s="1">
        <f t="shared" si="536"/>
        <v>0</v>
      </c>
      <c r="C2303" s="1">
        <f t="shared" si="537"/>
        <v>0</v>
      </c>
      <c r="E2303" s="1">
        <f t="shared" si="538"/>
        <v>0</v>
      </c>
      <c r="F2303" s="1">
        <f t="shared" si="539"/>
        <v>0</v>
      </c>
      <c r="G2303" s="1">
        <f t="shared" si="540"/>
        <v>1</v>
      </c>
      <c r="H2303" s="1">
        <f t="shared" si="541"/>
        <v>0</v>
      </c>
      <c r="J2303" s="1">
        <f t="shared" si="542"/>
        <v>0</v>
      </c>
      <c r="K2303" s="1">
        <f t="shared" si="543"/>
        <v>0</v>
      </c>
      <c r="L2303" s="1">
        <f t="shared" si="544"/>
        <v>1</v>
      </c>
      <c r="M2303" s="1">
        <f t="shared" si="545"/>
        <v>0</v>
      </c>
      <c r="O2303" s="1">
        <f t="shared" si="546"/>
        <v>0</v>
      </c>
      <c r="P2303" s="1">
        <f t="shared" si="547"/>
        <v>0</v>
      </c>
      <c r="Q2303" s="1">
        <f t="shared" si="548"/>
        <v>1</v>
      </c>
      <c r="R2303" s="1">
        <f t="shared" si="549"/>
        <v>0</v>
      </c>
      <c r="Y2303" s="62">
        <v>1</v>
      </c>
      <c r="Z2303" s="62">
        <v>85</v>
      </c>
      <c r="AA2303" s="62">
        <v>21.71</v>
      </c>
      <c r="AB2303" s="62">
        <v>680</v>
      </c>
      <c r="AC2303" s="62">
        <v>1</v>
      </c>
    </row>
    <row r="2304" spans="1:29" x14ac:dyDescent="0.25">
      <c r="A2304" s="1">
        <f t="shared" si="535"/>
        <v>0</v>
      </c>
      <c r="B2304" s="1">
        <f t="shared" si="536"/>
        <v>1</v>
      </c>
      <c r="C2304" s="1">
        <f t="shared" si="537"/>
        <v>1</v>
      </c>
      <c r="E2304" s="1">
        <f t="shared" si="538"/>
        <v>1</v>
      </c>
      <c r="F2304" s="1">
        <f t="shared" si="539"/>
        <v>0</v>
      </c>
      <c r="G2304" s="1">
        <f t="shared" si="540"/>
        <v>0</v>
      </c>
      <c r="H2304" s="1">
        <f t="shared" si="541"/>
        <v>0</v>
      </c>
      <c r="J2304" s="1">
        <f t="shared" si="542"/>
        <v>1</v>
      </c>
      <c r="K2304" s="1">
        <f t="shared" si="543"/>
        <v>0</v>
      </c>
      <c r="L2304" s="1">
        <f t="shared" si="544"/>
        <v>0</v>
      </c>
      <c r="M2304" s="1">
        <f t="shared" si="545"/>
        <v>0</v>
      </c>
      <c r="O2304" s="1">
        <f t="shared" si="546"/>
        <v>0</v>
      </c>
      <c r="P2304" s="1">
        <f t="shared" si="547"/>
        <v>0</v>
      </c>
      <c r="Q2304" s="1">
        <f t="shared" si="548"/>
        <v>1</v>
      </c>
      <c r="R2304" s="1">
        <f t="shared" si="549"/>
        <v>0</v>
      </c>
      <c r="Y2304" s="62">
        <v>0</v>
      </c>
      <c r="Z2304" s="62">
        <v>14</v>
      </c>
      <c r="AA2304" s="62">
        <v>23.33</v>
      </c>
      <c r="AB2304" s="62">
        <v>710</v>
      </c>
      <c r="AC2304" s="62">
        <v>1</v>
      </c>
    </row>
    <row r="2305" spans="1:29" x14ac:dyDescent="0.25">
      <c r="A2305" s="1">
        <f t="shared" si="535"/>
        <v>1</v>
      </c>
      <c r="B2305" s="1">
        <f t="shared" si="536"/>
        <v>1</v>
      </c>
      <c r="C2305" s="1">
        <f t="shared" si="537"/>
        <v>1</v>
      </c>
      <c r="E2305" s="1">
        <f t="shared" si="538"/>
        <v>1</v>
      </c>
      <c r="F2305" s="1">
        <f t="shared" si="539"/>
        <v>0</v>
      </c>
      <c r="G2305" s="1">
        <f t="shared" si="540"/>
        <v>0</v>
      </c>
      <c r="H2305" s="1">
        <f t="shared" si="541"/>
        <v>0</v>
      </c>
      <c r="J2305" s="1">
        <f t="shared" si="542"/>
        <v>1</v>
      </c>
      <c r="K2305" s="1">
        <f t="shared" si="543"/>
        <v>0</v>
      </c>
      <c r="L2305" s="1">
        <f t="shared" si="544"/>
        <v>0</v>
      </c>
      <c r="M2305" s="1">
        <f t="shared" si="545"/>
        <v>0</v>
      </c>
      <c r="O2305" s="1">
        <f t="shared" si="546"/>
        <v>1</v>
      </c>
      <c r="P2305" s="1">
        <f t="shared" si="547"/>
        <v>0</v>
      </c>
      <c r="Q2305" s="1">
        <f t="shared" si="548"/>
        <v>0</v>
      </c>
      <c r="R2305" s="1">
        <f t="shared" si="549"/>
        <v>0</v>
      </c>
      <c r="Y2305" s="62">
        <v>0</v>
      </c>
      <c r="Z2305" s="62">
        <v>45</v>
      </c>
      <c r="AA2305" s="62">
        <v>29.15</v>
      </c>
      <c r="AB2305" s="62">
        <v>720</v>
      </c>
      <c r="AC2305" s="62">
        <v>1</v>
      </c>
    </row>
    <row r="2306" spans="1:29" x14ac:dyDescent="0.25">
      <c r="A2306" s="1">
        <f t="shared" si="535"/>
        <v>0</v>
      </c>
      <c r="B2306" s="1">
        <f t="shared" si="536"/>
        <v>0</v>
      </c>
      <c r="C2306" s="1">
        <f t="shared" si="537"/>
        <v>0</v>
      </c>
      <c r="E2306" s="1">
        <f t="shared" si="538"/>
        <v>0</v>
      </c>
      <c r="F2306" s="1">
        <f t="shared" si="539"/>
        <v>0</v>
      </c>
      <c r="G2306" s="1">
        <f t="shared" si="540"/>
        <v>1</v>
      </c>
      <c r="H2306" s="1">
        <f t="shared" si="541"/>
        <v>0</v>
      </c>
      <c r="J2306" s="1">
        <f t="shared" si="542"/>
        <v>0</v>
      </c>
      <c r="K2306" s="1">
        <f t="shared" si="543"/>
        <v>0</v>
      </c>
      <c r="L2306" s="1">
        <f t="shared" si="544"/>
        <v>1</v>
      </c>
      <c r="M2306" s="1">
        <f t="shared" si="545"/>
        <v>0</v>
      </c>
      <c r="O2306" s="1">
        <f t="shared" si="546"/>
        <v>0</v>
      </c>
      <c r="P2306" s="1">
        <f t="shared" si="547"/>
        <v>0</v>
      </c>
      <c r="Q2306" s="1">
        <f t="shared" si="548"/>
        <v>1</v>
      </c>
      <c r="R2306" s="1">
        <f t="shared" si="549"/>
        <v>0</v>
      </c>
      <c r="Y2306" s="62">
        <v>1</v>
      </c>
      <c r="Z2306" s="62">
        <v>60</v>
      </c>
      <c r="AA2306" s="62">
        <v>15.18</v>
      </c>
      <c r="AB2306" s="62">
        <v>690</v>
      </c>
      <c r="AC2306" s="62">
        <v>1</v>
      </c>
    </row>
    <row r="2307" spans="1:29" x14ac:dyDescent="0.25">
      <c r="A2307" s="1">
        <f t="shared" si="535"/>
        <v>0</v>
      </c>
      <c r="B2307" s="1">
        <f t="shared" si="536"/>
        <v>1</v>
      </c>
      <c r="C2307" s="1">
        <f t="shared" si="537"/>
        <v>1</v>
      </c>
      <c r="E2307" s="1">
        <f t="shared" si="538"/>
        <v>1</v>
      </c>
      <c r="F2307" s="1">
        <f t="shared" si="539"/>
        <v>0</v>
      </c>
      <c r="G2307" s="1">
        <f t="shared" si="540"/>
        <v>0</v>
      </c>
      <c r="H2307" s="1">
        <f t="shared" si="541"/>
        <v>0</v>
      </c>
      <c r="J2307" s="1">
        <f t="shared" si="542"/>
        <v>1</v>
      </c>
      <c r="K2307" s="1">
        <f t="shared" si="543"/>
        <v>0</v>
      </c>
      <c r="L2307" s="1">
        <f t="shared" si="544"/>
        <v>0</v>
      </c>
      <c r="M2307" s="1">
        <f t="shared" si="545"/>
        <v>0</v>
      </c>
      <c r="O2307" s="1">
        <f t="shared" si="546"/>
        <v>0</v>
      </c>
      <c r="P2307" s="1">
        <f t="shared" si="547"/>
        <v>0</v>
      </c>
      <c r="Q2307" s="1">
        <f t="shared" si="548"/>
        <v>1</v>
      </c>
      <c r="R2307" s="1">
        <f t="shared" si="549"/>
        <v>0</v>
      </c>
      <c r="Y2307" s="62">
        <v>1</v>
      </c>
      <c r="Z2307" s="62">
        <v>76.201999999999998</v>
      </c>
      <c r="AA2307" s="62">
        <v>13.13</v>
      </c>
      <c r="AB2307" s="62">
        <v>690</v>
      </c>
      <c r="AC2307" s="62">
        <v>1</v>
      </c>
    </row>
    <row r="2308" spans="1:29" x14ac:dyDescent="0.25">
      <c r="A2308" s="1">
        <f t="shared" si="535"/>
        <v>0</v>
      </c>
      <c r="B2308" s="1">
        <f t="shared" si="536"/>
        <v>0</v>
      </c>
      <c r="C2308" s="1">
        <f t="shared" si="537"/>
        <v>1</v>
      </c>
      <c r="E2308" s="1">
        <f t="shared" si="538"/>
        <v>1</v>
      </c>
      <c r="F2308" s="1">
        <f t="shared" si="539"/>
        <v>0</v>
      </c>
      <c r="G2308" s="1">
        <f t="shared" si="540"/>
        <v>0</v>
      </c>
      <c r="H2308" s="1">
        <f t="shared" si="541"/>
        <v>0</v>
      </c>
      <c r="J2308" s="1">
        <f t="shared" si="542"/>
        <v>0</v>
      </c>
      <c r="K2308" s="1">
        <f t="shared" si="543"/>
        <v>0</v>
      </c>
      <c r="L2308" s="1">
        <f t="shared" si="544"/>
        <v>1</v>
      </c>
      <c r="M2308" s="1">
        <f t="shared" si="545"/>
        <v>0</v>
      </c>
      <c r="O2308" s="1">
        <f t="shared" si="546"/>
        <v>0</v>
      </c>
      <c r="P2308" s="1">
        <f t="shared" si="547"/>
        <v>0</v>
      </c>
      <c r="Q2308" s="1">
        <f t="shared" si="548"/>
        <v>1</v>
      </c>
      <c r="R2308" s="1">
        <f t="shared" si="549"/>
        <v>0</v>
      </c>
      <c r="Y2308" s="62">
        <v>1</v>
      </c>
      <c r="Z2308" s="62">
        <v>83</v>
      </c>
      <c r="AA2308" s="62">
        <v>12.54</v>
      </c>
      <c r="AB2308" s="62">
        <v>740</v>
      </c>
      <c r="AC2308" s="62">
        <v>1</v>
      </c>
    </row>
    <row r="2309" spans="1:29" x14ac:dyDescent="0.25">
      <c r="A2309" s="1">
        <f t="shared" si="535"/>
        <v>0</v>
      </c>
      <c r="B2309" s="1">
        <f t="shared" si="536"/>
        <v>0</v>
      </c>
      <c r="C2309" s="1">
        <f t="shared" si="537"/>
        <v>0</v>
      </c>
      <c r="E2309" s="1">
        <f t="shared" si="538"/>
        <v>0</v>
      </c>
      <c r="F2309" s="1">
        <f t="shared" si="539"/>
        <v>0</v>
      </c>
      <c r="G2309" s="1">
        <f t="shared" si="540"/>
        <v>1</v>
      </c>
      <c r="H2309" s="1">
        <f t="shared" si="541"/>
        <v>0</v>
      </c>
      <c r="J2309" s="1">
        <f t="shared" si="542"/>
        <v>0</v>
      </c>
      <c r="K2309" s="1">
        <f t="shared" si="543"/>
        <v>0</v>
      </c>
      <c r="L2309" s="1">
        <f t="shared" si="544"/>
        <v>1</v>
      </c>
      <c r="M2309" s="1">
        <f t="shared" si="545"/>
        <v>0</v>
      </c>
      <c r="O2309" s="1">
        <f t="shared" si="546"/>
        <v>0</v>
      </c>
      <c r="P2309" s="1">
        <f t="shared" si="547"/>
        <v>0</v>
      </c>
      <c r="Q2309" s="1">
        <f t="shared" si="548"/>
        <v>1</v>
      </c>
      <c r="R2309" s="1">
        <f t="shared" si="549"/>
        <v>0</v>
      </c>
      <c r="Y2309" s="62">
        <v>1</v>
      </c>
      <c r="Z2309" s="62">
        <v>127</v>
      </c>
      <c r="AA2309" s="62">
        <v>16.95</v>
      </c>
      <c r="AB2309" s="62">
        <v>685</v>
      </c>
      <c r="AC2309" s="62">
        <v>1</v>
      </c>
    </row>
    <row r="2310" spans="1:29" x14ac:dyDescent="0.25">
      <c r="A2310" s="1">
        <f t="shared" si="535"/>
        <v>1</v>
      </c>
      <c r="B2310" s="1">
        <f t="shared" si="536"/>
        <v>1</v>
      </c>
      <c r="C2310" s="1">
        <f t="shared" si="537"/>
        <v>1</v>
      </c>
      <c r="E2310" s="1">
        <f t="shared" si="538"/>
        <v>1</v>
      </c>
      <c r="F2310" s="1">
        <f t="shared" si="539"/>
        <v>0</v>
      </c>
      <c r="G2310" s="1">
        <f t="shared" si="540"/>
        <v>0</v>
      </c>
      <c r="H2310" s="1">
        <f t="shared" si="541"/>
        <v>0</v>
      </c>
      <c r="J2310" s="1">
        <f t="shared" si="542"/>
        <v>1</v>
      </c>
      <c r="K2310" s="1">
        <f t="shared" si="543"/>
        <v>0</v>
      </c>
      <c r="L2310" s="1">
        <f t="shared" si="544"/>
        <v>0</v>
      </c>
      <c r="M2310" s="1">
        <f t="shared" si="545"/>
        <v>0</v>
      </c>
      <c r="O2310" s="1">
        <f t="shared" si="546"/>
        <v>1</v>
      </c>
      <c r="P2310" s="1">
        <f t="shared" si="547"/>
        <v>0</v>
      </c>
      <c r="Q2310" s="1">
        <f t="shared" si="548"/>
        <v>0</v>
      </c>
      <c r="R2310" s="1">
        <f t="shared" si="549"/>
        <v>0</v>
      </c>
      <c r="Y2310" s="62">
        <v>0</v>
      </c>
      <c r="Z2310" s="62">
        <v>100</v>
      </c>
      <c r="AA2310" s="62">
        <v>26.59</v>
      </c>
      <c r="AB2310" s="62">
        <v>665</v>
      </c>
      <c r="AC2310" s="62">
        <v>1</v>
      </c>
    </row>
    <row r="2311" spans="1:29" x14ac:dyDescent="0.25">
      <c r="A2311" s="1">
        <f t="shared" ref="A2311:A2374" si="550">IF($AB2306&gt;716,1,IF($Z2306&gt;85.24,1,0))</f>
        <v>0</v>
      </c>
      <c r="B2311" s="1">
        <f t="shared" ref="B2311:B2374" si="551">IF($AB2306&gt;716,1,IF($Z2306&gt;85.24,1,IF($AA2306&lt;=16.54,1,0)))</f>
        <v>1</v>
      </c>
      <c r="C2311" s="1">
        <f t="shared" ref="C2311:C2374" si="552">IF($AB2306&gt;716,1,IF($Z2306&gt;85.24,1,IF($AA2306&lt;=16.54,1,IF($Y2306=1,1,0))))</f>
        <v>1</v>
      </c>
      <c r="E2311" s="1">
        <f t="shared" ref="E2311:E2374" si="553">IF($C2311=1, IF($AC2306=1,1,0),0)</f>
        <v>1</v>
      </c>
      <c r="F2311" s="1">
        <f t="shared" ref="F2311:F2374" si="554">IF($C2311=1, IF($AC2306=0,1,0),0)</f>
        <v>0</v>
      </c>
      <c r="G2311" s="1">
        <f t="shared" ref="G2311:G2374" si="555">IF($C2311=0, IF($AC2306=1,1,0),0)</f>
        <v>0</v>
      </c>
      <c r="H2311" s="1">
        <f t="shared" ref="H2311:H2374" si="556">IF($C2311=0, IF($AC2306=0,1,0),0)</f>
        <v>0</v>
      </c>
      <c r="J2311" s="1">
        <f t="shared" ref="J2311:J2374" si="557">IF($B2311=1, IF($AC2306=1,1,0),0)</f>
        <v>1</v>
      </c>
      <c r="K2311" s="1">
        <f t="shared" ref="K2311:K2374" si="558">IF($B2311=1, IF($AC2306=0,1,0),0)</f>
        <v>0</v>
      </c>
      <c r="L2311" s="1">
        <f t="shared" ref="L2311:L2374" si="559">IF($B2311=0, IF($AC2306=1,1,0),0)</f>
        <v>0</v>
      </c>
      <c r="M2311" s="1">
        <f t="shared" ref="M2311:M2374" si="560">IF($B2311=0, IF($AC2306=0,1,0),0)</f>
        <v>0</v>
      </c>
      <c r="O2311" s="1">
        <f t="shared" ref="O2311:O2374" si="561">IF($A2311=1, IF($AC2306=1,1,0),0)</f>
        <v>0</v>
      </c>
      <c r="P2311" s="1">
        <f t="shared" ref="P2311:P2374" si="562">IF($A2311=1, IF($AC2306=0,1,0),0)</f>
        <v>0</v>
      </c>
      <c r="Q2311" s="1">
        <f t="shared" ref="Q2311:Q2374" si="563">IF($A2311=0, IF($AC2306=1,1,0),0)</f>
        <v>1</v>
      </c>
      <c r="R2311" s="1">
        <f t="shared" ref="R2311:R2374" si="564">IF($A2311=0, IF($AC2306=0,1,0),0)</f>
        <v>0</v>
      </c>
      <c r="Y2311" s="62">
        <v>0</v>
      </c>
      <c r="Z2311" s="62">
        <v>16.5</v>
      </c>
      <c r="AA2311" s="62">
        <v>37.020000000000003</v>
      </c>
      <c r="AB2311" s="62">
        <v>670</v>
      </c>
      <c r="AC2311" s="62">
        <v>1</v>
      </c>
    </row>
    <row r="2312" spans="1:29" x14ac:dyDescent="0.25">
      <c r="A2312" s="1">
        <f t="shared" si="550"/>
        <v>0</v>
      </c>
      <c r="B2312" s="1">
        <f t="shared" si="551"/>
        <v>1</v>
      </c>
      <c r="C2312" s="1">
        <f t="shared" si="552"/>
        <v>1</v>
      </c>
      <c r="E2312" s="1">
        <f t="shared" si="553"/>
        <v>1</v>
      </c>
      <c r="F2312" s="1">
        <f t="shared" si="554"/>
        <v>0</v>
      </c>
      <c r="G2312" s="1">
        <f t="shared" si="555"/>
        <v>0</v>
      </c>
      <c r="H2312" s="1">
        <f t="shared" si="556"/>
        <v>0</v>
      </c>
      <c r="J2312" s="1">
        <f t="shared" si="557"/>
        <v>1</v>
      </c>
      <c r="K2312" s="1">
        <f t="shared" si="558"/>
        <v>0</v>
      </c>
      <c r="L2312" s="1">
        <f t="shared" si="559"/>
        <v>0</v>
      </c>
      <c r="M2312" s="1">
        <f t="shared" si="560"/>
        <v>0</v>
      </c>
      <c r="O2312" s="1">
        <f t="shared" si="561"/>
        <v>0</v>
      </c>
      <c r="P2312" s="1">
        <f t="shared" si="562"/>
        <v>0</v>
      </c>
      <c r="Q2312" s="1">
        <f t="shared" si="563"/>
        <v>1</v>
      </c>
      <c r="R2312" s="1">
        <f t="shared" si="564"/>
        <v>0</v>
      </c>
      <c r="Y2312" s="62">
        <v>0</v>
      </c>
      <c r="Z2312" s="62">
        <v>45</v>
      </c>
      <c r="AA2312" s="62">
        <v>23.23</v>
      </c>
      <c r="AB2312" s="62">
        <v>680</v>
      </c>
      <c r="AC2312" s="62">
        <v>1</v>
      </c>
    </row>
    <row r="2313" spans="1:29" x14ac:dyDescent="0.25">
      <c r="A2313" s="1">
        <f t="shared" si="550"/>
        <v>1</v>
      </c>
      <c r="B2313" s="1">
        <f t="shared" si="551"/>
        <v>1</v>
      </c>
      <c r="C2313" s="1">
        <f t="shared" si="552"/>
        <v>1</v>
      </c>
      <c r="E2313" s="1">
        <f t="shared" si="553"/>
        <v>1</v>
      </c>
      <c r="F2313" s="1">
        <f t="shared" si="554"/>
        <v>0</v>
      </c>
      <c r="G2313" s="1">
        <f t="shared" si="555"/>
        <v>0</v>
      </c>
      <c r="H2313" s="1">
        <f t="shared" si="556"/>
        <v>0</v>
      </c>
      <c r="J2313" s="1">
        <f t="shared" si="557"/>
        <v>1</v>
      </c>
      <c r="K2313" s="1">
        <f t="shared" si="558"/>
        <v>0</v>
      </c>
      <c r="L2313" s="1">
        <f t="shared" si="559"/>
        <v>0</v>
      </c>
      <c r="M2313" s="1">
        <f t="shared" si="560"/>
        <v>0</v>
      </c>
      <c r="O2313" s="1">
        <f t="shared" si="561"/>
        <v>1</v>
      </c>
      <c r="P2313" s="1">
        <f t="shared" si="562"/>
        <v>0</v>
      </c>
      <c r="Q2313" s="1">
        <f t="shared" si="563"/>
        <v>0</v>
      </c>
      <c r="R2313" s="1">
        <f t="shared" si="564"/>
        <v>0</v>
      </c>
      <c r="Y2313" s="62">
        <v>1</v>
      </c>
      <c r="Z2313" s="62">
        <v>25</v>
      </c>
      <c r="AA2313" s="62">
        <v>25.92</v>
      </c>
      <c r="AB2313" s="62">
        <v>705</v>
      </c>
      <c r="AC2313" s="62">
        <v>1</v>
      </c>
    </row>
    <row r="2314" spans="1:29" x14ac:dyDescent="0.25">
      <c r="A2314" s="1">
        <f t="shared" si="550"/>
        <v>1</v>
      </c>
      <c r="B2314" s="1">
        <f t="shared" si="551"/>
        <v>1</v>
      </c>
      <c r="C2314" s="1">
        <f t="shared" si="552"/>
        <v>1</v>
      </c>
      <c r="E2314" s="1">
        <f t="shared" si="553"/>
        <v>1</v>
      </c>
      <c r="F2314" s="1">
        <f t="shared" si="554"/>
        <v>0</v>
      </c>
      <c r="G2314" s="1">
        <f t="shared" si="555"/>
        <v>0</v>
      </c>
      <c r="H2314" s="1">
        <f t="shared" si="556"/>
        <v>0</v>
      </c>
      <c r="J2314" s="1">
        <f t="shared" si="557"/>
        <v>1</v>
      </c>
      <c r="K2314" s="1">
        <f t="shared" si="558"/>
        <v>0</v>
      </c>
      <c r="L2314" s="1">
        <f t="shared" si="559"/>
        <v>0</v>
      </c>
      <c r="M2314" s="1">
        <f t="shared" si="560"/>
        <v>0</v>
      </c>
      <c r="O2314" s="1">
        <f t="shared" si="561"/>
        <v>1</v>
      </c>
      <c r="P2314" s="1">
        <f t="shared" si="562"/>
        <v>0</v>
      </c>
      <c r="Q2314" s="1">
        <f t="shared" si="563"/>
        <v>0</v>
      </c>
      <c r="R2314" s="1">
        <f t="shared" si="564"/>
        <v>0</v>
      </c>
      <c r="Y2314" s="62">
        <v>0</v>
      </c>
      <c r="Z2314" s="62">
        <v>49</v>
      </c>
      <c r="AA2314" s="62">
        <v>34.29</v>
      </c>
      <c r="AB2314" s="62">
        <v>750</v>
      </c>
      <c r="AC2314" s="62">
        <v>1</v>
      </c>
    </row>
    <row r="2315" spans="1:29" x14ac:dyDescent="0.25">
      <c r="A2315" s="1">
        <f t="shared" si="550"/>
        <v>1</v>
      </c>
      <c r="B2315" s="1">
        <f t="shared" si="551"/>
        <v>1</v>
      </c>
      <c r="C2315" s="1">
        <f t="shared" si="552"/>
        <v>1</v>
      </c>
      <c r="E2315" s="1">
        <f t="shared" si="553"/>
        <v>1</v>
      </c>
      <c r="F2315" s="1">
        <f t="shared" si="554"/>
        <v>0</v>
      </c>
      <c r="G2315" s="1">
        <f t="shared" si="555"/>
        <v>0</v>
      </c>
      <c r="H2315" s="1">
        <f t="shared" si="556"/>
        <v>0</v>
      </c>
      <c r="J2315" s="1">
        <f t="shared" si="557"/>
        <v>1</v>
      </c>
      <c r="K2315" s="1">
        <f t="shared" si="558"/>
        <v>0</v>
      </c>
      <c r="L2315" s="1">
        <f t="shared" si="559"/>
        <v>0</v>
      </c>
      <c r="M2315" s="1">
        <f t="shared" si="560"/>
        <v>0</v>
      </c>
      <c r="O2315" s="1">
        <f t="shared" si="561"/>
        <v>1</v>
      </c>
      <c r="P2315" s="1">
        <f t="shared" si="562"/>
        <v>0</v>
      </c>
      <c r="Q2315" s="1">
        <f t="shared" si="563"/>
        <v>0</v>
      </c>
      <c r="R2315" s="1">
        <f t="shared" si="564"/>
        <v>0</v>
      </c>
      <c r="Y2315" s="62">
        <v>0</v>
      </c>
      <c r="Z2315" s="62">
        <v>40</v>
      </c>
      <c r="AA2315" s="62">
        <v>34.799999999999997</v>
      </c>
      <c r="AB2315" s="62">
        <v>680</v>
      </c>
      <c r="AC2315" s="62">
        <v>1</v>
      </c>
    </row>
    <row r="2316" spans="1:29" x14ac:dyDescent="0.25">
      <c r="A2316" s="1">
        <f t="shared" si="550"/>
        <v>0</v>
      </c>
      <c r="B2316" s="1">
        <f t="shared" si="551"/>
        <v>0</v>
      </c>
      <c r="C2316" s="1">
        <f t="shared" si="552"/>
        <v>0</v>
      </c>
      <c r="E2316" s="1">
        <f t="shared" si="553"/>
        <v>0</v>
      </c>
      <c r="F2316" s="1">
        <f t="shared" si="554"/>
        <v>0</v>
      </c>
      <c r="G2316" s="1">
        <f t="shared" si="555"/>
        <v>1</v>
      </c>
      <c r="H2316" s="1">
        <f t="shared" si="556"/>
        <v>0</v>
      </c>
      <c r="J2316" s="1">
        <f t="shared" si="557"/>
        <v>0</v>
      </c>
      <c r="K2316" s="1">
        <f t="shared" si="558"/>
        <v>0</v>
      </c>
      <c r="L2316" s="1">
        <f t="shared" si="559"/>
        <v>1</v>
      </c>
      <c r="M2316" s="1">
        <f t="shared" si="560"/>
        <v>0</v>
      </c>
      <c r="O2316" s="1">
        <f t="shared" si="561"/>
        <v>0</v>
      </c>
      <c r="P2316" s="1">
        <f t="shared" si="562"/>
        <v>0</v>
      </c>
      <c r="Q2316" s="1">
        <f t="shared" si="563"/>
        <v>1</v>
      </c>
      <c r="R2316" s="1">
        <f t="shared" si="564"/>
        <v>0</v>
      </c>
      <c r="Y2316" s="62">
        <v>0</v>
      </c>
      <c r="Z2316" s="62">
        <v>51.054000000000002</v>
      </c>
      <c r="AA2316" s="62">
        <v>17.75</v>
      </c>
      <c r="AB2316" s="62">
        <v>700</v>
      </c>
      <c r="AC2316" s="62">
        <v>1</v>
      </c>
    </row>
    <row r="2317" spans="1:29" x14ac:dyDescent="0.25">
      <c r="A2317" s="1">
        <f t="shared" si="550"/>
        <v>0</v>
      </c>
      <c r="B2317" s="1">
        <f t="shared" si="551"/>
        <v>0</v>
      </c>
      <c r="C2317" s="1">
        <f t="shared" si="552"/>
        <v>0</v>
      </c>
      <c r="E2317" s="1">
        <f t="shared" si="553"/>
        <v>0</v>
      </c>
      <c r="F2317" s="1">
        <f t="shared" si="554"/>
        <v>0</v>
      </c>
      <c r="G2317" s="1">
        <f t="shared" si="555"/>
        <v>1</v>
      </c>
      <c r="H2317" s="1">
        <f t="shared" si="556"/>
        <v>0</v>
      </c>
      <c r="J2317" s="1">
        <f t="shared" si="557"/>
        <v>0</v>
      </c>
      <c r="K2317" s="1">
        <f t="shared" si="558"/>
        <v>0</v>
      </c>
      <c r="L2317" s="1">
        <f t="shared" si="559"/>
        <v>1</v>
      </c>
      <c r="M2317" s="1">
        <f t="shared" si="560"/>
        <v>0</v>
      </c>
      <c r="O2317" s="1">
        <f t="shared" si="561"/>
        <v>0</v>
      </c>
      <c r="P2317" s="1">
        <f t="shared" si="562"/>
        <v>0</v>
      </c>
      <c r="Q2317" s="1">
        <f t="shared" si="563"/>
        <v>1</v>
      </c>
      <c r="R2317" s="1">
        <f t="shared" si="564"/>
        <v>0</v>
      </c>
      <c r="Y2317" s="62">
        <v>1</v>
      </c>
      <c r="Z2317" s="62">
        <v>61.9</v>
      </c>
      <c r="AA2317" s="62">
        <v>15.92</v>
      </c>
      <c r="AB2317" s="62">
        <v>700</v>
      </c>
      <c r="AC2317" s="62">
        <v>1</v>
      </c>
    </row>
    <row r="2318" spans="1:29" x14ac:dyDescent="0.25">
      <c r="A2318" s="1">
        <f t="shared" si="550"/>
        <v>0</v>
      </c>
      <c r="B2318" s="1">
        <f t="shared" si="551"/>
        <v>0</v>
      </c>
      <c r="C2318" s="1">
        <f t="shared" si="552"/>
        <v>1</v>
      </c>
      <c r="E2318" s="1">
        <f t="shared" si="553"/>
        <v>1</v>
      </c>
      <c r="F2318" s="1">
        <f t="shared" si="554"/>
        <v>0</v>
      </c>
      <c r="G2318" s="1">
        <f t="shared" si="555"/>
        <v>0</v>
      </c>
      <c r="H2318" s="1">
        <f t="shared" si="556"/>
        <v>0</v>
      </c>
      <c r="J2318" s="1">
        <f t="shared" si="557"/>
        <v>0</v>
      </c>
      <c r="K2318" s="1">
        <f t="shared" si="558"/>
        <v>0</v>
      </c>
      <c r="L2318" s="1">
        <f t="shared" si="559"/>
        <v>1</v>
      </c>
      <c r="M2318" s="1">
        <f t="shared" si="560"/>
        <v>0</v>
      </c>
      <c r="O2318" s="1">
        <f t="shared" si="561"/>
        <v>0</v>
      </c>
      <c r="P2318" s="1">
        <f t="shared" si="562"/>
        <v>0</v>
      </c>
      <c r="Q2318" s="1">
        <f t="shared" si="563"/>
        <v>1</v>
      </c>
      <c r="R2318" s="1">
        <f t="shared" si="564"/>
        <v>0</v>
      </c>
      <c r="Y2318" s="62">
        <v>1</v>
      </c>
      <c r="Z2318" s="62">
        <v>23.04</v>
      </c>
      <c r="AA2318" s="62">
        <v>17.66</v>
      </c>
      <c r="AB2318" s="62">
        <v>720</v>
      </c>
      <c r="AC2318" s="62">
        <v>1</v>
      </c>
    </row>
    <row r="2319" spans="1:29" x14ac:dyDescent="0.25">
      <c r="A2319" s="1">
        <f t="shared" si="550"/>
        <v>1</v>
      </c>
      <c r="B2319" s="1">
        <f t="shared" si="551"/>
        <v>1</v>
      </c>
      <c r="C2319" s="1">
        <f t="shared" si="552"/>
        <v>1</v>
      </c>
      <c r="E2319" s="1">
        <f t="shared" si="553"/>
        <v>1</v>
      </c>
      <c r="F2319" s="1">
        <f t="shared" si="554"/>
        <v>0</v>
      </c>
      <c r="G2319" s="1">
        <f t="shared" si="555"/>
        <v>0</v>
      </c>
      <c r="H2319" s="1">
        <f t="shared" si="556"/>
        <v>0</v>
      </c>
      <c r="J2319" s="1">
        <f t="shared" si="557"/>
        <v>1</v>
      </c>
      <c r="K2319" s="1">
        <f t="shared" si="558"/>
        <v>0</v>
      </c>
      <c r="L2319" s="1">
        <f t="shared" si="559"/>
        <v>0</v>
      </c>
      <c r="M2319" s="1">
        <f t="shared" si="560"/>
        <v>0</v>
      </c>
      <c r="O2319" s="1">
        <f t="shared" si="561"/>
        <v>1</v>
      </c>
      <c r="P2319" s="1">
        <f t="shared" si="562"/>
        <v>0</v>
      </c>
      <c r="Q2319" s="1">
        <f t="shared" si="563"/>
        <v>0</v>
      </c>
      <c r="R2319" s="1">
        <f t="shared" si="564"/>
        <v>0</v>
      </c>
      <c r="Y2319" s="62">
        <v>1</v>
      </c>
      <c r="Z2319" s="62">
        <v>110</v>
      </c>
      <c r="AA2319" s="62">
        <v>14.25</v>
      </c>
      <c r="AB2319" s="62">
        <v>685</v>
      </c>
      <c r="AC2319" s="62">
        <v>1</v>
      </c>
    </row>
    <row r="2320" spans="1:29" x14ac:dyDescent="0.25">
      <c r="A2320" s="1">
        <f t="shared" si="550"/>
        <v>0</v>
      </c>
      <c r="B2320" s="1">
        <f t="shared" si="551"/>
        <v>0</v>
      </c>
      <c r="C2320" s="1">
        <f t="shared" si="552"/>
        <v>0</v>
      </c>
      <c r="E2320" s="1">
        <f t="shared" si="553"/>
        <v>0</v>
      </c>
      <c r="F2320" s="1">
        <f t="shared" si="554"/>
        <v>0</v>
      </c>
      <c r="G2320" s="1">
        <f t="shared" si="555"/>
        <v>1</v>
      </c>
      <c r="H2320" s="1">
        <f t="shared" si="556"/>
        <v>0</v>
      </c>
      <c r="J2320" s="1">
        <f t="shared" si="557"/>
        <v>0</v>
      </c>
      <c r="K2320" s="1">
        <f t="shared" si="558"/>
        <v>0</v>
      </c>
      <c r="L2320" s="1">
        <f t="shared" si="559"/>
        <v>1</v>
      </c>
      <c r="M2320" s="1">
        <f t="shared" si="560"/>
        <v>0</v>
      </c>
      <c r="O2320" s="1">
        <f t="shared" si="561"/>
        <v>0</v>
      </c>
      <c r="P2320" s="1">
        <f t="shared" si="562"/>
        <v>0</v>
      </c>
      <c r="Q2320" s="1">
        <f t="shared" si="563"/>
        <v>1</v>
      </c>
      <c r="R2320" s="1">
        <f t="shared" si="564"/>
        <v>0</v>
      </c>
      <c r="Y2320" s="62">
        <v>0</v>
      </c>
      <c r="Z2320" s="62">
        <v>52</v>
      </c>
      <c r="AA2320" s="62">
        <v>21.76</v>
      </c>
      <c r="AB2320" s="62">
        <v>660</v>
      </c>
      <c r="AC2320" s="62">
        <v>1</v>
      </c>
    </row>
    <row r="2321" spans="1:29" x14ac:dyDescent="0.25">
      <c r="A2321" s="1">
        <f t="shared" si="550"/>
        <v>0</v>
      </c>
      <c r="B2321" s="1">
        <f t="shared" si="551"/>
        <v>0</v>
      </c>
      <c r="C2321" s="1">
        <f t="shared" si="552"/>
        <v>0</v>
      </c>
      <c r="E2321" s="1">
        <f t="shared" si="553"/>
        <v>0</v>
      </c>
      <c r="F2321" s="1">
        <f t="shared" si="554"/>
        <v>0</v>
      </c>
      <c r="G2321" s="1">
        <f t="shared" si="555"/>
        <v>1</v>
      </c>
      <c r="H2321" s="1">
        <f t="shared" si="556"/>
        <v>0</v>
      </c>
      <c r="J2321" s="1">
        <f t="shared" si="557"/>
        <v>0</v>
      </c>
      <c r="K2321" s="1">
        <f t="shared" si="558"/>
        <v>0</v>
      </c>
      <c r="L2321" s="1">
        <f t="shared" si="559"/>
        <v>1</v>
      </c>
      <c r="M2321" s="1">
        <f t="shared" si="560"/>
        <v>0</v>
      </c>
      <c r="O2321" s="1">
        <f t="shared" si="561"/>
        <v>0</v>
      </c>
      <c r="P2321" s="1">
        <f t="shared" si="562"/>
        <v>0</v>
      </c>
      <c r="Q2321" s="1">
        <f t="shared" si="563"/>
        <v>1</v>
      </c>
      <c r="R2321" s="1">
        <f t="shared" si="564"/>
        <v>0</v>
      </c>
      <c r="Y2321" s="62">
        <v>1</v>
      </c>
      <c r="Z2321" s="62">
        <v>72.400000000000006</v>
      </c>
      <c r="AA2321" s="62">
        <v>31.94</v>
      </c>
      <c r="AB2321" s="62">
        <v>720</v>
      </c>
      <c r="AC2321" s="62">
        <v>1</v>
      </c>
    </row>
    <row r="2322" spans="1:29" x14ac:dyDescent="0.25">
      <c r="A2322" s="1">
        <f t="shared" si="550"/>
        <v>0</v>
      </c>
      <c r="B2322" s="1">
        <f t="shared" si="551"/>
        <v>1</v>
      </c>
      <c r="C2322" s="1">
        <f t="shared" si="552"/>
        <v>1</v>
      </c>
      <c r="E2322" s="1">
        <f t="shared" si="553"/>
        <v>1</v>
      </c>
      <c r="F2322" s="1">
        <f t="shared" si="554"/>
        <v>0</v>
      </c>
      <c r="G2322" s="1">
        <f t="shared" si="555"/>
        <v>0</v>
      </c>
      <c r="H2322" s="1">
        <f t="shared" si="556"/>
        <v>0</v>
      </c>
      <c r="J2322" s="1">
        <f t="shared" si="557"/>
        <v>1</v>
      </c>
      <c r="K2322" s="1">
        <f t="shared" si="558"/>
        <v>0</v>
      </c>
      <c r="L2322" s="1">
        <f t="shared" si="559"/>
        <v>0</v>
      </c>
      <c r="M2322" s="1">
        <f t="shared" si="560"/>
        <v>0</v>
      </c>
      <c r="O2322" s="1">
        <f t="shared" si="561"/>
        <v>0</v>
      </c>
      <c r="P2322" s="1">
        <f t="shared" si="562"/>
        <v>0</v>
      </c>
      <c r="Q2322" s="1">
        <f t="shared" si="563"/>
        <v>1</v>
      </c>
      <c r="R2322" s="1">
        <f t="shared" si="564"/>
        <v>0</v>
      </c>
      <c r="Y2322" s="62">
        <v>0</v>
      </c>
      <c r="Z2322" s="62">
        <v>117</v>
      </c>
      <c r="AA2322" s="62">
        <v>23.16</v>
      </c>
      <c r="AB2322" s="62">
        <v>670</v>
      </c>
      <c r="AC2322" s="62">
        <v>1</v>
      </c>
    </row>
    <row r="2323" spans="1:29" x14ac:dyDescent="0.25">
      <c r="A2323" s="1">
        <f t="shared" si="550"/>
        <v>1</v>
      </c>
      <c r="B2323" s="1">
        <f t="shared" si="551"/>
        <v>1</v>
      </c>
      <c r="C2323" s="1">
        <f t="shared" si="552"/>
        <v>1</v>
      </c>
      <c r="E2323" s="1">
        <f t="shared" si="553"/>
        <v>1</v>
      </c>
      <c r="F2323" s="1">
        <f t="shared" si="554"/>
        <v>0</v>
      </c>
      <c r="G2323" s="1">
        <f t="shared" si="555"/>
        <v>0</v>
      </c>
      <c r="H2323" s="1">
        <f t="shared" si="556"/>
        <v>0</v>
      </c>
      <c r="J2323" s="1">
        <f t="shared" si="557"/>
        <v>1</v>
      </c>
      <c r="K2323" s="1">
        <f t="shared" si="558"/>
        <v>0</v>
      </c>
      <c r="L2323" s="1">
        <f t="shared" si="559"/>
        <v>0</v>
      </c>
      <c r="M2323" s="1">
        <f t="shared" si="560"/>
        <v>0</v>
      </c>
      <c r="O2323" s="1">
        <f t="shared" si="561"/>
        <v>1</v>
      </c>
      <c r="P2323" s="1">
        <f t="shared" si="562"/>
        <v>0</v>
      </c>
      <c r="Q2323" s="1">
        <f t="shared" si="563"/>
        <v>0</v>
      </c>
      <c r="R2323" s="1">
        <f t="shared" si="564"/>
        <v>0</v>
      </c>
      <c r="Y2323" s="62">
        <v>0</v>
      </c>
      <c r="Z2323" s="62">
        <v>51</v>
      </c>
      <c r="AA2323" s="62">
        <v>46.35</v>
      </c>
      <c r="AB2323" s="62">
        <v>695</v>
      </c>
      <c r="AC2323" s="62">
        <v>1</v>
      </c>
    </row>
    <row r="2324" spans="1:29" x14ac:dyDescent="0.25">
      <c r="A2324" s="1">
        <f t="shared" si="550"/>
        <v>1</v>
      </c>
      <c r="B2324" s="1">
        <f t="shared" si="551"/>
        <v>1</v>
      </c>
      <c r="C2324" s="1">
        <f t="shared" si="552"/>
        <v>1</v>
      </c>
      <c r="E2324" s="1">
        <f t="shared" si="553"/>
        <v>1</v>
      </c>
      <c r="F2324" s="1">
        <f t="shared" si="554"/>
        <v>0</v>
      </c>
      <c r="G2324" s="1">
        <f t="shared" si="555"/>
        <v>0</v>
      </c>
      <c r="H2324" s="1">
        <f t="shared" si="556"/>
        <v>0</v>
      </c>
      <c r="J2324" s="1">
        <f t="shared" si="557"/>
        <v>1</v>
      </c>
      <c r="K2324" s="1">
        <f t="shared" si="558"/>
        <v>0</v>
      </c>
      <c r="L2324" s="1">
        <f t="shared" si="559"/>
        <v>0</v>
      </c>
      <c r="M2324" s="1">
        <f t="shared" si="560"/>
        <v>0</v>
      </c>
      <c r="O2324" s="1">
        <f t="shared" si="561"/>
        <v>1</v>
      </c>
      <c r="P2324" s="1">
        <f t="shared" si="562"/>
        <v>0</v>
      </c>
      <c r="Q2324" s="1">
        <f t="shared" si="563"/>
        <v>0</v>
      </c>
      <c r="R2324" s="1">
        <f t="shared" si="564"/>
        <v>0</v>
      </c>
      <c r="Y2324" s="62">
        <v>0</v>
      </c>
      <c r="Z2324" s="62">
        <v>60</v>
      </c>
      <c r="AA2324" s="62">
        <v>23.36</v>
      </c>
      <c r="AB2324" s="62">
        <v>710</v>
      </c>
      <c r="AC2324" s="62">
        <v>1</v>
      </c>
    </row>
    <row r="2325" spans="1:29" x14ac:dyDescent="0.25">
      <c r="A2325" s="1">
        <f t="shared" si="550"/>
        <v>0</v>
      </c>
      <c r="B2325" s="1">
        <f t="shared" si="551"/>
        <v>0</v>
      </c>
      <c r="C2325" s="1">
        <f t="shared" si="552"/>
        <v>0</v>
      </c>
      <c r="E2325" s="1">
        <f t="shared" si="553"/>
        <v>0</v>
      </c>
      <c r="F2325" s="1">
        <f t="shared" si="554"/>
        <v>0</v>
      </c>
      <c r="G2325" s="1">
        <f t="shared" si="555"/>
        <v>1</v>
      </c>
      <c r="H2325" s="1">
        <f t="shared" si="556"/>
        <v>0</v>
      </c>
      <c r="J2325" s="1">
        <f t="shared" si="557"/>
        <v>0</v>
      </c>
      <c r="K2325" s="1">
        <f t="shared" si="558"/>
        <v>0</v>
      </c>
      <c r="L2325" s="1">
        <f t="shared" si="559"/>
        <v>1</v>
      </c>
      <c r="M2325" s="1">
        <f t="shared" si="560"/>
        <v>0</v>
      </c>
      <c r="O2325" s="1">
        <f t="shared" si="561"/>
        <v>0</v>
      </c>
      <c r="P2325" s="1">
        <f t="shared" si="562"/>
        <v>0</v>
      </c>
      <c r="Q2325" s="1">
        <f t="shared" si="563"/>
        <v>1</v>
      </c>
      <c r="R2325" s="1">
        <f t="shared" si="564"/>
        <v>0</v>
      </c>
      <c r="Y2325" s="62">
        <v>0</v>
      </c>
      <c r="Z2325" s="62">
        <v>45</v>
      </c>
      <c r="AA2325" s="62">
        <v>9.39</v>
      </c>
      <c r="AB2325" s="62">
        <v>725</v>
      </c>
      <c r="AC2325" s="62">
        <v>1</v>
      </c>
    </row>
    <row r="2326" spans="1:29" x14ac:dyDescent="0.25">
      <c r="A2326" s="1">
        <f t="shared" si="550"/>
        <v>1</v>
      </c>
      <c r="B2326" s="1">
        <f t="shared" si="551"/>
        <v>1</v>
      </c>
      <c r="C2326" s="1">
        <f t="shared" si="552"/>
        <v>1</v>
      </c>
      <c r="E2326" s="1">
        <f t="shared" si="553"/>
        <v>1</v>
      </c>
      <c r="F2326" s="1">
        <f t="shared" si="554"/>
        <v>0</v>
      </c>
      <c r="G2326" s="1">
        <f t="shared" si="555"/>
        <v>0</v>
      </c>
      <c r="H2326" s="1">
        <f t="shared" si="556"/>
        <v>0</v>
      </c>
      <c r="J2326" s="1">
        <f t="shared" si="557"/>
        <v>1</v>
      </c>
      <c r="K2326" s="1">
        <f t="shared" si="558"/>
        <v>0</v>
      </c>
      <c r="L2326" s="1">
        <f t="shared" si="559"/>
        <v>0</v>
      </c>
      <c r="M2326" s="1">
        <f t="shared" si="560"/>
        <v>0</v>
      </c>
      <c r="O2326" s="1">
        <f t="shared" si="561"/>
        <v>1</v>
      </c>
      <c r="P2326" s="1">
        <f t="shared" si="562"/>
        <v>0</v>
      </c>
      <c r="Q2326" s="1">
        <f t="shared" si="563"/>
        <v>0</v>
      </c>
      <c r="R2326" s="1">
        <f t="shared" si="564"/>
        <v>0</v>
      </c>
      <c r="Y2326" s="62">
        <v>1</v>
      </c>
      <c r="Z2326" s="62">
        <v>85</v>
      </c>
      <c r="AA2326" s="62">
        <v>16.21</v>
      </c>
      <c r="AB2326" s="62">
        <v>715</v>
      </c>
      <c r="AC2326" s="62">
        <v>1</v>
      </c>
    </row>
    <row r="2327" spans="1:29" x14ac:dyDescent="0.25">
      <c r="A2327" s="1">
        <f t="shared" si="550"/>
        <v>1</v>
      </c>
      <c r="B2327" s="1">
        <f t="shared" si="551"/>
        <v>1</v>
      </c>
      <c r="C2327" s="1">
        <f t="shared" si="552"/>
        <v>1</v>
      </c>
      <c r="E2327" s="1">
        <f t="shared" si="553"/>
        <v>1</v>
      </c>
      <c r="F2327" s="1">
        <f t="shared" si="554"/>
        <v>0</v>
      </c>
      <c r="G2327" s="1">
        <f t="shared" si="555"/>
        <v>0</v>
      </c>
      <c r="H2327" s="1">
        <f t="shared" si="556"/>
        <v>0</v>
      </c>
      <c r="J2327" s="1">
        <f t="shared" si="557"/>
        <v>1</v>
      </c>
      <c r="K2327" s="1">
        <f t="shared" si="558"/>
        <v>0</v>
      </c>
      <c r="L2327" s="1">
        <f t="shared" si="559"/>
        <v>0</v>
      </c>
      <c r="M2327" s="1">
        <f t="shared" si="560"/>
        <v>0</v>
      </c>
      <c r="O2327" s="1">
        <f t="shared" si="561"/>
        <v>1</v>
      </c>
      <c r="P2327" s="1">
        <f t="shared" si="562"/>
        <v>0</v>
      </c>
      <c r="Q2327" s="1">
        <f t="shared" si="563"/>
        <v>0</v>
      </c>
      <c r="R2327" s="1">
        <f t="shared" si="564"/>
        <v>0</v>
      </c>
      <c r="Y2327" s="62">
        <v>1</v>
      </c>
      <c r="Z2327" s="62">
        <v>62</v>
      </c>
      <c r="AA2327" s="62">
        <v>22.35</v>
      </c>
      <c r="AB2327" s="62">
        <v>670</v>
      </c>
      <c r="AC2327" s="62">
        <v>1</v>
      </c>
    </row>
    <row r="2328" spans="1:29" x14ac:dyDescent="0.25">
      <c r="A2328" s="1">
        <f t="shared" si="550"/>
        <v>0</v>
      </c>
      <c r="B2328" s="1">
        <f t="shared" si="551"/>
        <v>0</v>
      </c>
      <c r="C2328" s="1">
        <f t="shared" si="552"/>
        <v>0</v>
      </c>
      <c r="E2328" s="1">
        <f t="shared" si="553"/>
        <v>0</v>
      </c>
      <c r="F2328" s="1">
        <f t="shared" si="554"/>
        <v>0</v>
      </c>
      <c r="G2328" s="1">
        <f t="shared" si="555"/>
        <v>1</v>
      </c>
      <c r="H2328" s="1">
        <f t="shared" si="556"/>
        <v>0</v>
      </c>
      <c r="J2328" s="1">
        <f t="shared" si="557"/>
        <v>0</v>
      </c>
      <c r="K2328" s="1">
        <f t="shared" si="558"/>
        <v>0</v>
      </c>
      <c r="L2328" s="1">
        <f t="shared" si="559"/>
        <v>1</v>
      </c>
      <c r="M2328" s="1">
        <f t="shared" si="560"/>
        <v>0</v>
      </c>
      <c r="O2328" s="1">
        <f t="shared" si="561"/>
        <v>0</v>
      </c>
      <c r="P2328" s="1">
        <f t="shared" si="562"/>
        <v>0</v>
      </c>
      <c r="Q2328" s="1">
        <f t="shared" si="563"/>
        <v>1</v>
      </c>
      <c r="R2328" s="1">
        <f t="shared" si="564"/>
        <v>0</v>
      </c>
      <c r="Y2328" s="62">
        <v>1</v>
      </c>
      <c r="Z2328" s="62">
        <v>33.6</v>
      </c>
      <c r="AA2328" s="62">
        <v>34.21</v>
      </c>
      <c r="AB2328" s="62">
        <v>700</v>
      </c>
      <c r="AC2328" s="62">
        <v>1</v>
      </c>
    </row>
    <row r="2329" spans="1:29" x14ac:dyDescent="0.25">
      <c r="A2329" s="1">
        <f t="shared" si="550"/>
        <v>0</v>
      </c>
      <c r="B2329" s="1">
        <f t="shared" si="551"/>
        <v>0</v>
      </c>
      <c r="C2329" s="1">
        <f t="shared" si="552"/>
        <v>0</v>
      </c>
      <c r="E2329" s="1">
        <f t="shared" si="553"/>
        <v>0</v>
      </c>
      <c r="F2329" s="1">
        <f t="shared" si="554"/>
        <v>0</v>
      </c>
      <c r="G2329" s="1">
        <f t="shared" si="555"/>
        <v>1</v>
      </c>
      <c r="H2329" s="1">
        <f t="shared" si="556"/>
        <v>0</v>
      </c>
      <c r="J2329" s="1">
        <f t="shared" si="557"/>
        <v>0</v>
      </c>
      <c r="K2329" s="1">
        <f t="shared" si="558"/>
        <v>0</v>
      </c>
      <c r="L2329" s="1">
        <f t="shared" si="559"/>
        <v>1</v>
      </c>
      <c r="M2329" s="1">
        <f t="shared" si="560"/>
        <v>0</v>
      </c>
      <c r="O2329" s="1">
        <f t="shared" si="561"/>
        <v>0</v>
      </c>
      <c r="P2329" s="1">
        <f t="shared" si="562"/>
        <v>0</v>
      </c>
      <c r="Q2329" s="1">
        <f t="shared" si="563"/>
        <v>1</v>
      </c>
      <c r="R2329" s="1">
        <f t="shared" si="564"/>
        <v>0</v>
      </c>
      <c r="Y2329" s="62">
        <v>1</v>
      </c>
      <c r="Z2329" s="62">
        <v>120</v>
      </c>
      <c r="AA2329" s="62">
        <v>10.08</v>
      </c>
      <c r="AB2329" s="62">
        <v>705</v>
      </c>
      <c r="AC2329" s="62">
        <v>1</v>
      </c>
    </row>
    <row r="2330" spans="1:29" x14ac:dyDescent="0.25">
      <c r="A2330" s="1">
        <f t="shared" si="550"/>
        <v>1</v>
      </c>
      <c r="B2330" s="1">
        <f t="shared" si="551"/>
        <v>1</v>
      </c>
      <c r="C2330" s="1">
        <f t="shared" si="552"/>
        <v>1</v>
      </c>
      <c r="E2330" s="1">
        <f t="shared" si="553"/>
        <v>1</v>
      </c>
      <c r="F2330" s="1">
        <f t="shared" si="554"/>
        <v>0</v>
      </c>
      <c r="G2330" s="1">
        <f t="shared" si="555"/>
        <v>0</v>
      </c>
      <c r="H2330" s="1">
        <f t="shared" si="556"/>
        <v>0</v>
      </c>
      <c r="J2330" s="1">
        <f t="shared" si="557"/>
        <v>1</v>
      </c>
      <c r="K2330" s="1">
        <f t="shared" si="558"/>
        <v>0</v>
      </c>
      <c r="L2330" s="1">
        <f t="shared" si="559"/>
        <v>0</v>
      </c>
      <c r="M2330" s="1">
        <f t="shared" si="560"/>
        <v>0</v>
      </c>
      <c r="O2330" s="1">
        <f t="shared" si="561"/>
        <v>1</v>
      </c>
      <c r="P2330" s="1">
        <f t="shared" si="562"/>
        <v>0</v>
      </c>
      <c r="Q2330" s="1">
        <f t="shared" si="563"/>
        <v>0</v>
      </c>
      <c r="R2330" s="1">
        <f t="shared" si="564"/>
        <v>0</v>
      </c>
      <c r="Y2330" s="62">
        <v>1</v>
      </c>
      <c r="Z2330" s="62">
        <v>140</v>
      </c>
      <c r="AA2330" s="62">
        <v>29</v>
      </c>
      <c r="AB2330" s="62">
        <v>700</v>
      </c>
      <c r="AC2330" s="62">
        <v>1</v>
      </c>
    </row>
    <row r="2331" spans="1:29" x14ac:dyDescent="0.25">
      <c r="A2331" s="1">
        <f t="shared" si="550"/>
        <v>0</v>
      </c>
      <c r="B2331" s="1">
        <f t="shared" si="551"/>
        <v>1</v>
      </c>
      <c r="C2331" s="1">
        <f t="shared" si="552"/>
        <v>1</v>
      </c>
      <c r="E2331" s="1">
        <f t="shared" si="553"/>
        <v>1</v>
      </c>
      <c r="F2331" s="1">
        <f t="shared" si="554"/>
        <v>0</v>
      </c>
      <c r="G2331" s="1">
        <f t="shared" si="555"/>
        <v>0</v>
      </c>
      <c r="H2331" s="1">
        <f t="shared" si="556"/>
        <v>0</v>
      </c>
      <c r="J2331" s="1">
        <f t="shared" si="557"/>
        <v>1</v>
      </c>
      <c r="K2331" s="1">
        <f t="shared" si="558"/>
        <v>0</v>
      </c>
      <c r="L2331" s="1">
        <f t="shared" si="559"/>
        <v>0</v>
      </c>
      <c r="M2331" s="1">
        <f t="shared" si="560"/>
        <v>0</v>
      </c>
      <c r="O2331" s="1">
        <f t="shared" si="561"/>
        <v>0</v>
      </c>
      <c r="P2331" s="1">
        <f t="shared" si="562"/>
        <v>0</v>
      </c>
      <c r="Q2331" s="1">
        <f t="shared" si="563"/>
        <v>1</v>
      </c>
      <c r="R2331" s="1">
        <f t="shared" si="564"/>
        <v>0</v>
      </c>
      <c r="Y2331" s="62">
        <v>1</v>
      </c>
      <c r="Z2331" s="62">
        <v>76</v>
      </c>
      <c r="AA2331" s="62">
        <v>9.4700000000000006</v>
      </c>
      <c r="AB2331" s="62">
        <v>665</v>
      </c>
      <c r="AC2331" s="62">
        <v>1</v>
      </c>
    </row>
    <row r="2332" spans="1:29" x14ac:dyDescent="0.25">
      <c r="A2332" s="1">
        <f t="shared" si="550"/>
        <v>0</v>
      </c>
      <c r="B2332" s="1">
        <f t="shared" si="551"/>
        <v>0</v>
      </c>
      <c r="C2332" s="1">
        <f t="shared" si="552"/>
        <v>1</v>
      </c>
      <c r="E2332" s="1">
        <f t="shared" si="553"/>
        <v>1</v>
      </c>
      <c r="F2332" s="1">
        <f t="shared" si="554"/>
        <v>0</v>
      </c>
      <c r="G2332" s="1">
        <f t="shared" si="555"/>
        <v>0</v>
      </c>
      <c r="H2332" s="1">
        <f t="shared" si="556"/>
        <v>0</v>
      </c>
      <c r="J2332" s="1">
        <f t="shared" si="557"/>
        <v>0</v>
      </c>
      <c r="K2332" s="1">
        <f t="shared" si="558"/>
        <v>0</v>
      </c>
      <c r="L2332" s="1">
        <f t="shared" si="559"/>
        <v>1</v>
      </c>
      <c r="M2332" s="1">
        <f t="shared" si="560"/>
        <v>0</v>
      </c>
      <c r="O2332" s="1">
        <f t="shared" si="561"/>
        <v>0</v>
      </c>
      <c r="P2332" s="1">
        <f t="shared" si="562"/>
        <v>0</v>
      </c>
      <c r="Q2332" s="1">
        <f t="shared" si="563"/>
        <v>1</v>
      </c>
      <c r="R2332" s="1">
        <f t="shared" si="564"/>
        <v>0</v>
      </c>
      <c r="Y2332" s="62">
        <v>1</v>
      </c>
      <c r="Z2332" s="62">
        <v>80</v>
      </c>
      <c r="AA2332" s="62">
        <v>2.69</v>
      </c>
      <c r="AB2332" s="62">
        <v>700</v>
      </c>
      <c r="AC2332" s="62">
        <v>1</v>
      </c>
    </row>
    <row r="2333" spans="1:29" x14ac:dyDescent="0.25">
      <c r="A2333" s="1">
        <f t="shared" si="550"/>
        <v>0</v>
      </c>
      <c r="B2333" s="1">
        <f t="shared" si="551"/>
        <v>0</v>
      </c>
      <c r="C2333" s="1">
        <f t="shared" si="552"/>
        <v>1</v>
      </c>
      <c r="E2333" s="1">
        <f t="shared" si="553"/>
        <v>1</v>
      </c>
      <c r="F2333" s="1">
        <f t="shared" si="554"/>
        <v>0</v>
      </c>
      <c r="G2333" s="1">
        <f t="shared" si="555"/>
        <v>0</v>
      </c>
      <c r="H2333" s="1">
        <f t="shared" si="556"/>
        <v>0</v>
      </c>
      <c r="J2333" s="1">
        <f t="shared" si="557"/>
        <v>0</v>
      </c>
      <c r="K2333" s="1">
        <f t="shared" si="558"/>
        <v>0</v>
      </c>
      <c r="L2333" s="1">
        <f t="shared" si="559"/>
        <v>1</v>
      </c>
      <c r="M2333" s="1">
        <f t="shared" si="560"/>
        <v>0</v>
      </c>
      <c r="O2333" s="1">
        <f t="shared" si="561"/>
        <v>0</v>
      </c>
      <c r="P2333" s="1">
        <f t="shared" si="562"/>
        <v>0</v>
      </c>
      <c r="Q2333" s="1">
        <f t="shared" si="563"/>
        <v>1</v>
      </c>
      <c r="R2333" s="1">
        <f t="shared" si="564"/>
        <v>0</v>
      </c>
      <c r="Y2333" s="62">
        <v>1</v>
      </c>
      <c r="Z2333" s="62">
        <v>102.5</v>
      </c>
      <c r="AA2333" s="62">
        <v>21.92</v>
      </c>
      <c r="AB2333" s="62">
        <v>685</v>
      </c>
      <c r="AC2333" s="62">
        <v>1</v>
      </c>
    </row>
    <row r="2334" spans="1:29" x14ac:dyDescent="0.25">
      <c r="A2334" s="1">
        <f t="shared" si="550"/>
        <v>1</v>
      </c>
      <c r="B2334" s="1">
        <f t="shared" si="551"/>
        <v>1</v>
      </c>
      <c r="C2334" s="1">
        <f t="shared" si="552"/>
        <v>1</v>
      </c>
      <c r="E2334" s="1">
        <f t="shared" si="553"/>
        <v>1</v>
      </c>
      <c r="F2334" s="1">
        <f t="shared" si="554"/>
        <v>0</v>
      </c>
      <c r="G2334" s="1">
        <f t="shared" si="555"/>
        <v>0</v>
      </c>
      <c r="H2334" s="1">
        <f t="shared" si="556"/>
        <v>0</v>
      </c>
      <c r="J2334" s="1">
        <f t="shared" si="557"/>
        <v>1</v>
      </c>
      <c r="K2334" s="1">
        <f t="shared" si="558"/>
        <v>0</v>
      </c>
      <c r="L2334" s="1">
        <f t="shared" si="559"/>
        <v>0</v>
      </c>
      <c r="M2334" s="1">
        <f t="shared" si="560"/>
        <v>0</v>
      </c>
      <c r="O2334" s="1">
        <f t="shared" si="561"/>
        <v>1</v>
      </c>
      <c r="P2334" s="1">
        <f t="shared" si="562"/>
        <v>0</v>
      </c>
      <c r="Q2334" s="1">
        <f t="shared" si="563"/>
        <v>0</v>
      </c>
      <c r="R2334" s="1">
        <f t="shared" si="564"/>
        <v>0</v>
      </c>
      <c r="Y2334" s="62">
        <v>1</v>
      </c>
      <c r="Z2334" s="62">
        <v>117.64</v>
      </c>
      <c r="AA2334" s="62">
        <v>13.38</v>
      </c>
      <c r="AB2334" s="62">
        <v>695</v>
      </c>
      <c r="AC2334" s="62">
        <v>1</v>
      </c>
    </row>
    <row r="2335" spans="1:29" x14ac:dyDescent="0.25">
      <c r="A2335" s="1">
        <f t="shared" si="550"/>
        <v>1</v>
      </c>
      <c r="B2335" s="1">
        <f t="shared" si="551"/>
        <v>1</v>
      </c>
      <c r="C2335" s="1">
        <f t="shared" si="552"/>
        <v>1</v>
      </c>
      <c r="E2335" s="1">
        <f t="shared" si="553"/>
        <v>1</v>
      </c>
      <c r="F2335" s="1">
        <f t="shared" si="554"/>
        <v>0</v>
      </c>
      <c r="G2335" s="1">
        <f t="shared" si="555"/>
        <v>0</v>
      </c>
      <c r="H2335" s="1">
        <f t="shared" si="556"/>
        <v>0</v>
      </c>
      <c r="J2335" s="1">
        <f t="shared" si="557"/>
        <v>1</v>
      </c>
      <c r="K2335" s="1">
        <f t="shared" si="558"/>
        <v>0</v>
      </c>
      <c r="L2335" s="1">
        <f t="shared" si="559"/>
        <v>0</v>
      </c>
      <c r="M2335" s="1">
        <f t="shared" si="560"/>
        <v>0</v>
      </c>
      <c r="O2335" s="1">
        <f t="shared" si="561"/>
        <v>1</v>
      </c>
      <c r="P2335" s="1">
        <f t="shared" si="562"/>
        <v>0</v>
      </c>
      <c r="Q2335" s="1">
        <f t="shared" si="563"/>
        <v>0</v>
      </c>
      <c r="R2335" s="1">
        <f t="shared" si="564"/>
        <v>0</v>
      </c>
      <c r="Y2335" s="62">
        <v>1</v>
      </c>
      <c r="Z2335" s="62">
        <v>44.378</v>
      </c>
      <c r="AA2335" s="62">
        <v>30.91</v>
      </c>
      <c r="AB2335" s="62">
        <v>720</v>
      </c>
      <c r="AC2335" s="62">
        <v>1</v>
      </c>
    </row>
    <row r="2336" spans="1:29" x14ac:dyDescent="0.25">
      <c r="A2336" s="1">
        <f t="shared" si="550"/>
        <v>0</v>
      </c>
      <c r="B2336" s="1">
        <f t="shared" si="551"/>
        <v>1</v>
      </c>
      <c r="C2336" s="1">
        <f t="shared" si="552"/>
        <v>1</v>
      </c>
      <c r="E2336" s="1">
        <f t="shared" si="553"/>
        <v>1</v>
      </c>
      <c r="F2336" s="1">
        <f t="shared" si="554"/>
        <v>0</v>
      </c>
      <c r="G2336" s="1">
        <f t="shared" si="555"/>
        <v>0</v>
      </c>
      <c r="H2336" s="1">
        <f t="shared" si="556"/>
        <v>0</v>
      </c>
      <c r="J2336" s="1">
        <f t="shared" si="557"/>
        <v>1</v>
      </c>
      <c r="K2336" s="1">
        <f t="shared" si="558"/>
        <v>0</v>
      </c>
      <c r="L2336" s="1">
        <f t="shared" si="559"/>
        <v>0</v>
      </c>
      <c r="M2336" s="1">
        <f t="shared" si="560"/>
        <v>0</v>
      </c>
      <c r="O2336" s="1">
        <f t="shared" si="561"/>
        <v>0</v>
      </c>
      <c r="P2336" s="1">
        <f t="shared" si="562"/>
        <v>0</v>
      </c>
      <c r="Q2336" s="1">
        <f t="shared" si="563"/>
        <v>1</v>
      </c>
      <c r="R2336" s="1">
        <f t="shared" si="564"/>
        <v>0</v>
      </c>
      <c r="Y2336" s="62">
        <v>0</v>
      </c>
      <c r="Z2336" s="62">
        <v>32</v>
      </c>
      <c r="AA2336" s="62">
        <v>31.62</v>
      </c>
      <c r="AB2336" s="62">
        <v>775</v>
      </c>
      <c r="AC2336" s="62">
        <v>1</v>
      </c>
    </row>
    <row r="2337" spans="1:29" x14ac:dyDescent="0.25">
      <c r="A2337" s="1">
        <f t="shared" si="550"/>
        <v>0</v>
      </c>
      <c r="B2337" s="1">
        <f t="shared" si="551"/>
        <v>1</v>
      </c>
      <c r="C2337" s="1">
        <f t="shared" si="552"/>
        <v>1</v>
      </c>
      <c r="E2337" s="1">
        <f t="shared" si="553"/>
        <v>1</v>
      </c>
      <c r="F2337" s="1">
        <f t="shared" si="554"/>
        <v>0</v>
      </c>
      <c r="G2337" s="1">
        <f t="shared" si="555"/>
        <v>0</v>
      </c>
      <c r="H2337" s="1">
        <f t="shared" si="556"/>
        <v>0</v>
      </c>
      <c r="J2337" s="1">
        <f t="shared" si="557"/>
        <v>1</v>
      </c>
      <c r="K2337" s="1">
        <f t="shared" si="558"/>
        <v>0</v>
      </c>
      <c r="L2337" s="1">
        <f t="shared" si="559"/>
        <v>0</v>
      </c>
      <c r="M2337" s="1">
        <f t="shared" si="560"/>
        <v>0</v>
      </c>
      <c r="O2337" s="1">
        <f t="shared" si="561"/>
        <v>0</v>
      </c>
      <c r="P2337" s="1">
        <f t="shared" si="562"/>
        <v>0</v>
      </c>
      <c r="Q2337" s="1">
        <f t="shared" si="563"/>
        <v>1</v>
      </c>
      <c r="R2337" s="1">
        <f t="shared" si="564"/>
        <v>0</v>
      </c>
      <c r="Y2337" s="62">
        <v>1</v>
      </c>
      <c r="Z2337" s="62">
        <v>90</v>
      </c>
      <c r="AA2337" s="62">
        <v>27.41</v>
      </c>
      <c r="AB2337" s="62">
        <v>680</v>
      </c>
      <c r="AC2337" s="62">
        <v>1</v>
      </c>
    </row>
    <row r="2338" spans="1:29" x14ac:dyDescent="0.25">
      <c r="A2338" s="1">
        <f t="shared" si="550"/>
        <v>1</v>
      </c>
      <c r="B2338" s="1">
        <f t="shared" si="551"/>
        <v>1</v>
      </c>
      <c r="C2338" s="1">
        <f t="shared" si="552"/>
        <v>1</v>
      </c>
      <c r="E2338" s="1">
        <f t="shared" si="553"/>
        <v>1</v>
      </c>
      <c r="F2338" s="1">
        <f t="shared" si="554"/>
        <v>0</v>
      </c>
      <c r="G2338" s="1">
        <f t="shared" si="555"/>
        <v>0</v>
      </c>
      <c r="H2338" s="1">
        <f t="shared" si="556"/>
        <v>0</v>
      </c>
      <c r="J2338" s="1">
        <f t="shared" si="557"/>
        <v>1</v>
      </c>
      <c r="K2338" s="1">
        <f t="shared" si="558"/>
        <v>0</v>
      </c>
      <c r="L2338" s="1">
        <f t="shared" si="559"/>
        <v>0</v>
      </c>
      <c r="M2338" s="1">
        <f t="shared" si="560"/>
        <v>0</v>
      </c>
      <c r="O2338" s="1">
        <f t="shared" si="561"/>
        <v>1</v>
      </c>
      <c r="P2338" s="1">
        <f t="shared" si="562"/>
        <v>0</v>
      </c>
      <c r="Q2338" s="1">
        <f t="shared" si="563"/>
        <v>0</v>
      </c>
      <c r="R2338" s="1">
        <f t="shared" si="564"/>
        <v>0</v>
      </c>
      <c r="Y2338" s="62">
        <v>1</v>
      </c>
      <c r="Z2338" s="62">
        <v>86</v>
      </c>
      <c r="AA2338" s="62">
        <v>6.68</v>
      </c>
      <c r="AB2338" s="62">
        <v>760</v>
      </c>
      <c r="AC2338" s="62">
        <v>1</v>
      </c>
    </row>
    <row r="2339" spans="1:29" x14ac:dyDescent="0.25">
      <c r="A2339" s="1">
        <f t="shared" si="550"/>
        <v>1</v>
      </c>
      <c r="B2339" s="1">
        <f t="shared" si="551"/>
        <v>1</v>
      </c>
      <c r="C2339" s="1">
        <f t="shared" si="552"/>
        <v>1</v>
      </c>
      <c r="E2339" s="1">
        <f t="shared" si="553"/>
        <v>1</v>
      </c>
      <c r="F2339" s="1">
        <f t="shared" si="554"/>
        <v>0</v>
      </c>
      <c r="G2339" s="1">
        <f t="shared" si="555"/>
        <v>0</v>
      </c>
      <c r="H2339" s="1">
        <f t="shared" si="556"/>
        <v>0</v>
      </c>
      <c r="J2339" s="1">
        <f t="shared" si="557"/>
        <v>1</v>
      </c>
      <c r="K2339" s="1">
        <f t="shared" si="558"/>
        <v>0</v>
      </c>
      <c r="L2339" s="1">
        <f t="shared" si="559"/>
        <v>0</v>
      </c>
      <c r="M2339" s="1">
        <f t="shared" si="560"/>
        <v>0</v>
      </c>
      <c r="O2339" s="1">
        <f t="shared" si="561"/>
        <v>1</v>
      </c>
      <c r="P2339" s="1">
        <f t="shared" si="562"/>
        <v>0</v>
      </c>
      <c r="Q2339" s="1">
        <f t="shared" si="563"/>
        <v>0</v>
      </c>
      <c r="R2339" s="1">
        <f t="shared" si="564"/>
        <v>0</v>
      </c>
      <c r="Y2339" s="62">
        <v>1</v>
      </c>
      <c r="Z2339" s="62">
        <v>52</v>
      </c>
      <c r="AA2339" s="62">
        <v>20.82</v>
      </c>
      <c r="AB2339" s="62">
        <v>670</v>
      </c>
      <c r="AC2339" s="62">
        <v>1</v>
      </c>
    </row>
    <row r="2340" spans="1:29" x14ac:dyDescent="0.25">
      <c r="A2340" s="1">
        <f t="shared" si="550"/>
        <v>1</v>
      </c>
      <c r="B2340" s="1">
        <f t="shared" si="551"/>
        <v>1</v>
      </c>
      <c r="C2340" s="1">
        <f t="shared" si="552"/>
        <v>1</v>
      </c>
      <c r="E2340" s="1">
        <f t="shared" si="553"/>
        <v>1</v>
      </c>
      <c r="F2340" s="1">
        <f t="shared" si="554"/>
        <v>0</v>
      </c>
      <c r="G2340" s="1">
        <f t="shared" si="555"/>
        <v>0</v>
      </c>
      <c r="H2340" s="1">
        <f t="shared" si="556"/>
        <v>0</v>
      </c>
      <c r="J2340" s="1">
        <f t="shared" si="557"/>
        <v>1</v>
      </c>
      <c r="K2340" s="1">
        <f t="shared" si="558"/>
        <v>0</v>
      </c>
      <c r="L2340" s="1">
        <f t="shared" si="559"/>
        <v>0</v>
      </c>
      <c r="M2340" s="1">
        <f t="shared" si="560"/>
        <v>0</v>
      </c>
      <c r="O2340" s="1">
        <f t="shared" si="561"/>
        <v>1</v>
      </c>
      <c r="P2340" s="1">
        <f t="shared" si="562"/>
        <v>0</v>
      </c>
      <c r="Q2340" s="1">
        <f t="shared" si="563"/>
        <v>0</v>
      </c>
      <c r="R2340" s="1">
        <f t="shared" si="564"/>
        <v>0</v>
      </c>
      <c r="Y2340" s="62">
        <v>0</v>
      </c>
      <c r="Z2340" s="62">
        <v>40</v>
      </c>
      <c r="AA2340" s="62">
        <v>8.49</v>
      </c>
      <c r="AB2340" s="62">
        <v>675</v>
      </c>
      <c r="AC2340" s="62">
        <v>1</v>
      </c>
    </row>
    <row r="2341" spans="1:29" x14ac:dyDescent="0.25">
      <c r="A2341" s="1">
        <f t="shared" si="550"/>
        <v>1</v>
      </c>
      <c r="B2341" s="1">
        <f t="shared" si="551"/>
        <v>1</v>
      </c>
      <c r="C2341" s="1">
        <f t="shared" si="552"/>
        <v>1</v>
      </c>
      <c r="E2341" s="1">
        <f t="shared" si="553"/>
        <v>1</v>
      </c>
      <c r="F2341" s="1">
        <f t="shared" si="554"/>
        <v>0</v>
      </c>
      <c r="G2341" s="1">
        <f t="shared" si="555"/>
        <v>0</v>
      </c>
      <c r="H2341" s="1">
        <f t="shared" si="556"/>
        <v>0</v>
      </c>
      <c r="J2341" s="1">
        <f t="shared" si="557"/>
        <v>1</v>
      </c>
      <c r="K2341" s="1">
        <f t="shared" si="558"/>
        <v>0</v>
      </c>
      <c r="L2341" s="1">
        <f t="shared" si="559"/>
        <v>0</v>
      </c>
      <c r="M2341" s="1">
        <f t="shared" si="560"/>
        <v>0</v>
      </c>
      <c r="O2341" s="1">
        <f t="shared" si="561"/>
        <v>1</v>
      </c>
      <c r="P2341" s="1">
        <f t="shared" si="562"/>
        <v>0</v>
      </c>
      <c r="Q2341" s="1">
        <f t="shared" si="563"/>
        <v>0</v>
      </c>
      <c r="R2341" s="1">
        <f t="shared" si="564"/>
        <v>0</v>
      </c>
      <c r="Y2341" s="62">
        <v>1</v>
      </c>
      <c r="Z2341" s="62">
        <v>116</v>
      </c>
      <c r="AA2341" s="62">
        <v>13.69</v>
      </c>
      <c r="AB2341" s="62">
        <v>725</v>
      </c>
      <c r="AC2341" s="62">
        <v>1</v>
      </c>
    </row>
    <row r="2342" spans="1:29" x14ac:dyDescent="0.25">
      <c r="A2342" s="1">
        <f t="shared" si="550"/>
        <v>1</v>
      </c>
      <c r="B2342" s="1">
        <f t="shared" si="551"/>
        <v>1</v>
      </c>
      <c r="C2342" s="1">
        <f t="shared" si="552"/>
        <v>1</v>
      </c>
      <c r="E2342" s="1">
        <f t="shared" si="553"/>
        <v>1</v>
      </c>
      <c r="F2342" s="1">
        <f t="shared" si="554"/>
        <v>0</v>
      </c>
      <c r="G2342" s="1">
        <f t="shared" si="555"/>
        <v>0</v>
      </c>
      <c r="H2342" s="1">
        <f t="shared" si="556"/>
        <v>0</v>
      </c>
      <c r="J2342" s="1">
        <f t="shared" si="557"/>
        <v>1</v>
      </c>
      <c r="K2342" s="1">
        <f t="shared" si="558"/>
        <v>0</v>
      </c>
      <c r="L2342" s="1">
        <f t="shared" si="559"/>
        <v>0</v>
      </c>
      <c r="M2342" s="1">
        <f t="shared" si="560"/>
        <v>0</v>
      </c>
      <c r="O2342" s="1">
        <f t="shared" si="561"/>
        <v>1</v>
      </c>
      <c r="P2342" s="1">
        <f t="shared" si="562"/>
        <v>0</v>
      </c>
      <c r="Q2342" s="1">
        <f t="shared" si="563"/>
        <v>0</v>
      </c>
      <c r="R2342" s="1">
        <f t="shared" si="564"/>
        <v>0</v>
      </c>
      <c r="Y2342" s="62">
        <v>0</v>
      </c>
      <c r="Z2342" s="62">
        <v>44</v>
      </c>
      <c r="AA2342" s="62">
        <v>20.87</v>
      </c>
      <c r="AB2342" s="62">
        <v>715</v>
      </c>
      <c r="AC2342" s="62">
        <v>1</v>
      </c>
    </row>
    <row r="2343" spans="1:29" x14ac:dyDescent="0.25">
      <c r="A2343" s="1">
        <f t="shared" si="550"/>
        <v>1</v>
      </c>
      <c r="B2343" s="1">
        <f t="shared" si="551"/>
        <v>1</v>
      </c>
      <c r="C2343" s="1">
        <f t="shared" si="552"/>
        <v>1</v>
      </c>
      <c r="E2343" s="1">
        <f t="shared" si="553"/>
        <v>1</v>
      </c>
      <c r="F2343" s="1">
        <f t="shared" si="554"/>
        <v>0</v>
      </c>
      <c r="G2343" s="1">
        <f t="shared" si="555"/>
        <v>0</v>
      </c>
      <c r="H2343" s="1">
        <f t="shared" si="556"/>
        <v>0</v>
      </c>
      <c r="J2343" s="1">
        <f t="shared" si="557"/>
        <v>1</v>
      </c>
      <c r="K2343" s="1">
        <f t="shared" si="558"/>
        <v>0</v>
      </c>
      <c r="L2343" s="1">
        <f t="shared" si="559"/>
        <v>0</v>
      </c>
      <c r="M2343" s="1">
        <f t="shared" si="560"/>
        <v>0</v>
      </c>
      <c r="O2343" s="1">
        <f t="shared" si="561"/>
        <v>1</v>
      </c>
      <c r="P2343" s="1">
        <f t="shared" si="562"/>
        <v>0</v>
      </c>
      <c r="Q2343" s="1">
        <f t="shared" si="563"/>
        <v>0</v>
      </c>
      <c r="R2343" s="1">
        <f t="shared" si="564"/>
        <v>0</v>
      </c>
      <c r="Y2343" s="62">
        <v>0</v>
      </c>
      <c r="Z2343" s="62">
        <v>32</v>
      </c>
      <c r="AA2343" s="62">
        <v>25.17</v>
      </c>
      <c r="AB2343" s="62">
        <v>660</v>
      </c>
      <c r="AC2343" s="62">
        <v>1</v>
      </c>
    </row>
    <row r="2344" spans="1:29" x14ac:dyDescent="0.25">
      <c r="A2344" s="1">
        <f t="shared" si="550"/>
        <v>0</v>
      </c>
      <c r="B2344" s="1">
        <f t="shared" si="551"/>
        <v>0</v>
      </c>
      <c r="C2344" s="1">
        <f t="shared" si="552"/>
        <v>1</v>
      </c>
      <c r="E2344" s="1">
        <f t="shared" si="553"/>
        <v>1</v>
      </c>
      <c r="F2344" s="1">
        <f t="shared" si="554"/>
        <v>0</v>
      </c>
      <c r="G2344" s="1">
        <f t="shared" si="555"/>
        <v>0</v>
      </c>
      <c r="H2344" s="1">
        <f t="shared" si="556"/>
        <v>0</v>
      </c>
      <c r="J2344" s="1">
        <f t="shared" si="557"/>
        <v>0</v>
      </c>
      <c r="K2344" s="1">
        <f t="shared" si="558"/>
        <v>0</v>
      </c>
      <c r="L2344" s="1">
        <f t="shared" si="559"/>
        <v>1</v>
      </c>
      <c r="M2344" s="1">
        <f t="shared" si="560"/>
        <v>0</v>
      </c>
      <c r="O2344" s="1">
        <f t="shared" si="561"/>
        <v>0</v>
      </c>
      <c r="P2344" s="1">
        <f t="shared" si="562"/>
        <v>0</v>
      </c>
      <c r="Q2344" s="1">
        <f t="shared" si="563"/>
        <v>1</v>
      </c>
      <c r="R2344" s="1">
        <f t="shared" si="564"/>
        <v>0</v>
      </c>
      <c r="Y2344" s="62">
        <v>0</v>
      </c>
      <c r="Z2344" s="62">
        <v>55</v>
      </c>
      <c r="AA2344" s="62">
        <v>33.89</v>
      </c>
      <c r="AB2344" s="62">
        <v>665</v>
      </c>
      <c r="AC2344" s="62">
        <v>1</v>
      </c>
    </row>
    <row r="2345" spans="1:29" x14ac:dyDescent="0.25">
      <c r="A2345" s="1">
        <f t="shared" si="550"/>
        <v>0</v>
      </c>
      <c r="B2345" s="1">
        <f t="shared" si="551"/>
        <v>1</v>
      </c>
      <c r="C2345" s="1">
        <f t="shared" si="552"/>
        <v>1</v>
      </c>
      <c r="E2345" s="1">
        <f t="shared" si="553"/>
        <v>1</v>
      </c>
      <c r="F2345" s="1">
        <f t="shared" si="554"/>
        <v>0</v>
      </c>
      <c r="G2345" s="1">
        <f t="shared" si="555"/>
        <v>0</v>
      </c>
      <c r="H2345" s="1">
        <f t="shared" si="556"/>
        <v>0</v>
      </c>
      <c r="J2345" s="1">
        <f t="shared" si="557"/>
        <v>1</v>
      </c>
      <c r="K2345" s="1">
        <f t="shared" si="558"/>
        <v>0</v>
      </c>
      <c r="L2345" s="1">
        <f t="shared" si="559"/>
        <v>0</v>
      </c>
      <c r="M2345" s="1">
        <f t="shared" si="560"/>
        <v>0</v>
      </c>
      <c r="O2345" s="1">
        <f t="shared" si="561"/>
        <v>0</v>
      </c>
      <c r="P2345" s="1">
        <f t="shared" si="562"/>
        <v>0</v>
      </c>
      <c r="Q2345" s="1">
        <f t="shared" si="563"/>
        <v>1</v>
      </c>
      <c r="R2345" s="1">
        <f t="shared" si="564"/>
        <v>0</v>
      </c>
      <c r="Y2345" s="62">
        <v>0</v>
      </c>
      <c r="Z2345" s="62">
        <v>30</v>
      </c>
      <c r="AA2345" s="62">
        <v>33.04</v>
      </c>
      <c r="AB2345" s="62">
        <v>660</v>
      </c>
      <c r="AC2345" s="62">
        <v>1</v>
      </c>
    </row>
    <row r="2346" spans="1:29" x14ac:dyDescent="0.25">
      <c r="A2346" s="1">
        <f t="shared" si="550"/>
        <v>1</v>
      </c>
      <c r="B2346" s="1">
        <f t="shared" si="551"/>
        <v>1</v>
      </c>
      <c r="C2346" s="1">
        <f t="shared" si="552"/>
        <v>1</v>
      </c>
      <c r="E2346" s="1">
        <f t="shared" si="553"/>
        <v>1</v>
      </c>
      <c r="F2346" s="1">
        <f t="shared" si="554"/>
        <v>0</v>
      </c>
      <c r="G2346" s="1">
        <f t="shared" si="555"/>
        <v>0</v>
      </c>
      <c r="H2346" s="1">
        <f t="shared" si="556"/>
        <v>0</v>
      </c>
      <c r="J2346" s="1">
        <f t="shared" si="557"/>
        <v>1</v>
      </c>
      <c r="K2346" s="1">
        <f t="shared" si="558"/>
        <v>0</v>
      </c>
      <c r="L2346" s="1">
        <f t="shared" si="559"/>
        <v>0</v>
      </c>
      <c r="M2346" s="1">
        <f t="shared" si="560"/>
        <v>0</v>
      </c>
      <c r="O2346" s="1">
        <f t="shared" si="561"/>
        <v>1</v>
      </c>
      <c r="P2346" s="1">
        <f t="shared" si="562"/>
        <v>0</v>
      </c>
      <c r="Q2346" s="1">
        <f t="shared" si="563"/>
        <v>0</v>
      </c>
      <c r="R2346" s="1">
        <f t="shared" si="564"/>
        <v>0</v>
      </c>
      <c r="Y2346" s="62">
        <v>1</v>
      </c>
      <c r="Z2346" s="62">
        <v>60</v>
      </c>
      <c r="AA2346" s="62">
        <v>12.2</v>
      </c>
      <c r="AB2346" s="62">
        <v>675</v>
      </c>
      <c r="AC2346" s="62">
        <v>1</v>
      </c>
    </row>
    <row r="2347" spans="1:29" x14ac:dyDescent="0.25">
      <c r="A2347" s="1">
        <f t="shared" si="550"/>
        <v>0</v>
      </c>
      <c r="B2347" s="1">
        <f t="shared" si="551"/>
        <v>0</v>
      </c>
      <c r="C2347" s="1">
        <f t="shared" si="552"/>
        <v>0</v>
      </c>
      <c r="E2347" s="1">
        <f t="shared" si="553"/>
        <v>0</v>
      </c>
      <c r="F2347" s="1">
        <f t="shared" si="554"/>
        <v>0</v>
      </c>
      <c r="G2347" s="1">
        <f t="shared" si="555"/>
        <v>1</v>
      </c>
      <c r="H2347" s="1">
        <f t="shared" si="556"/>
        <v>0</v>
      </c>
      <c r="J2347" s="1">
        <f t="shared" si="557"/>
        <v>0</v>
      </c>
      <c r="K2347" s="1">
        <f t="shared" si="558"/>
        <v>0</v>
      </c>
      <c r="L2347" s="1">
        <f t="shared" si="559"/>
        <v>1</v>
      </c>
      <c r="M2347" s="1">
        <f t="shared" si="560"/>
        <v>0</v>
      </c>
      <c r="O2347" s="1">
        <f t="shared" si="561"/>
        <v>0</v>
      </c>
      <c r="P2347" s="1">
        <f t="shared" si="562"/>
        <v>0</v>
      </c>
      <c r="Q2347" s="1">
        <f t="shared" si="563"/>
        <v>1</v>
      </c>
      <c r="R2347" s="1">
        <f t="shared" si="564"/>
        <v>0</v>
      </c>
      <c r="Y2347" s="62">
        <v>1</v>
      </c>
      <c r="Z2347" s="62">
        <v>73</v>
      </c>
      <c r="AA2347" s="62">
        <v>22.29</v>
      </c>
      <c r="AB2347" s="62">
        <v>730</v>
      </c>
      <c r="AC2347" s="62">
        <v>1</v>
      </c>
    </row>
    <row r="2348" spans="1:29" x14ac:dyDescent="0.25">
      <c r="A2348" s="1">
        <f t="shared" si="550"/>
        <v>0</v>
      </c>
      <c r="B2348" s="1">
        <f t="shared" si="551"/>
        <v>0</v>
      </c>
      <c r="C2348" s="1">
        <f t="shared" si="552"/>
        <v>0</v>
      </c>
      <c r="E2348" s="1">
        <f t="shared" si="553"/>
        <v>0</v>
      </c>
      <c r="F2348" s="1">
        <f t="shared" si="554"/>
        <v>0</v>
      </c>
      <c r="G2348" s="1">
        <f t="shared" si="555"/>
        <v>1</v>
      </c>
      <c r="H2348" s="1">
        <f t="shared" si="556"/>
        <v>0</v>
      </c>
      <c r="J2348" s="1">
        <f t="shared" si="557"/>
        <v>0</v>
      </c>
      <c r="K2348" s="1">
        <f t="shared" si="558"/>
        <v>0</v>
      </c>
      <c r="L2348" s="1">
        <f t="shared" si="559"/>
        <v>1</v>
      </c>
      <c r="M2348" s="1">
        <f t="shared" si="560"/>
        <v>0</v>
      </c>
      <c r="O2348" s="1">
        <f t="shared" si="561"/>
        <v>0</v>
      </c>
      <c r="P2348" s="1">
        <f t="shared" si="562"/>
        <v>0</v>
      </c>
      <c r="Q2348" s="1">
        <f t="shared" si="563"/>
        <v>1</v>
      </c>
      <c r="R2348" s="1">
        <f t="shared" si="564"/>
        <v>0</v>
      </c>
      <c r="Y2348" s="62">
        <v>0</v>
      </c>
      <c r="Z2348" s="62">
        <v>52</v>
      </c>
      <c r="AA2348" s="62">
        <v>7.96</v>
      </c>
      <c r="AB2348" s="62">
        <v>670</v>
      </c>
      <c r="AC2348" s="62">
        <v>1</v>
      </c>
    </row>
    <row r="2349" spans="1:29" x14ac:dyDescent="0.25">
      <c r="A2349" s="1">
        <f t="shared" si="550"/>
        <v>0</v>
      </c>
      <c r="B2349" s="1">
        <f t="shared" si="551"/>
        <v>0</v>
      </c>
      <c r="C2349" s="1">
        <f t="shared" si="552"/>
        <v>0</v>
      </c>
      <c r="E2349" s="1">
        <f t="shared" si="553"/>
        <v>0</v>
      </c>
      <c r="F2349" s="1">
        <f t="shared" si="554"/>
        <v>0</v>
      </c>
      <c r="G2349" s="1">
        <f t="shared" si="555"/>
        <v>1</v>
      </c>
      <c r="H2349" s="1">
        <f t="shared" si="556"/>
        <v>0</v>
      </c>
      <c r="J2349" s="1">
        <f t="shared" si="557"/>
        <v>0</v>
      </c>
      <c r="K2349" s="1">
        <f t="shared" si="558"/>
        <v>0</v>
      </c>
      <c r="L2349" s="1">
        <f t="shared" si="559"/>
        <v>1</v>
      </c>
      <c r="M2349" s="1">
        <f t="shared" si="560"/>
        <v>0</v>
      </c>
      <c r="O2349" s="1">
        <f t="shared" si="561"/>
        <v>0</v>
      </c>
      <c r="P2349" s="1">
        <f t="shared" si="562"/>
        <v>0</v>
      </c>
      <c r="Q2349" s="1">
        <f t="shared" si="563"/>
        <v>1</v>
      </c>
      <c r="R2349" s="1">
        <f t="shared" si="564"/>
        <v>0</v>
      </c>
      <c r="Y2349" s="62">
        <v>1</v>
      </c>
      <c r="Z2349" s="62">
        <v>66</v>
      </c>
      <c r="AA2349" s="62">
        <v>31.62</v>
      </c>
      <c r="AB2349" s="62">
        <v>700</v>
      </c>
      <c r="AC2349" s="62">
        <v>1</v>
      </c>
    </row>
    <row r="2350" spans="1:29" x14ac:dyDescent="0.25">
      <c r="A2350" s="1">
        <f t="shared" si="550"/>
        <v>0</v>
      </c>
      <c r="B2350" s="1">
        <f t="shared" si="551"/>
        <v>0</v>
      </c>
      <c r="C2350" s="1">
        <f t="shared" si="552"/>
        <v>0</v>
      </c>
      <c r="E2350" s="1">
        <f t="shared" si="553"/>
        <v>0</v>
      </c>
      <c r="F2350" s="1">
        <f t="shared" si="554"/>
        <v>0</v>
      </c>
      <c r="G2350" s="1">
        <f t="shared" si="555"/>
        <v>1</v>
      </c>
      <c r="H2350" s="1">
        <f t="shared" si="556"/>
        <v>0</v>
      </c>
      <c r="J2350" s="1">
        <f t="shared" si="557"/>
        <v>0</v>
      </c>
      <c r="K2350" s="1">
        <f t="shared" si="558"/>
        <v>0</v>
      </c>
      <c r="L2350" s="1">
        <f t="shared" si="559"/>
        <v>1</v>
      </c>
      <c r="M2350" s="1">
        <f t="shared" si="560"/>
        <v>0</v>
      </c>
      <c r="O2350" s="1">
        <f t="shared" si="561"/>
        <v>0</v>
      </c>
      <c r="P2350" s="1">
        <f t="shared" si="562"/>
        <v>0</v>
      </c>
      <c r="Q2350" s="1">
        <f t="shared" si="563"/>
        <v>1</v>
      </c>
      <c r="R2350" s="1">
        <f t="shared" si="564"/>
        <v>0</v>
      </c>
      <c r="Y2350" s="62">
        <v>1</v>
      </c>
      <c r="Z2350" s="62">
        <v>92</v>
      </c>
      <c r="AA2350" s="62">
        <v>25.57</v>
      </c>
      <c r="AB2350" s="62">
        <v>685</v>
      </c>
      <c r="AC2350" s="62">
        <v>1</v>
      </c>
    </row>
    <row r="2351" spans="1:29" x14ac:dyDescent="0.25">
      <c r="A2351" s="1">
        <f t="shared" si="550"/>
        <v>0</v>
      </c>
      <c r="B2351" s="1">
        <f t="shared" si="551"/>
        <v>1</v>
      </c>
      <c r="C2351" s="1">
        <f t="shared" si="552"/>
        <v>1</v>
      </c>
      <c r="E2351" s="1">
        <f t="shared" si="553"/>
        <v>1</v>
      </c>
      <c r="F2351" s="1">
        <f t="shared" si="554"/>
        <v>0</v>
      </c>
      <c r="G2351" s="1">
        <f t="shared" si="555"/>
        <v>0</v>
      </c>
      <c r="H2351" s="1">
        <f t="shared" si="556"/>
        <v>0</v>
      </c>
      <c r="J2351" s="1">
        <f t="shared" si="557"/>
        <v>1</v>
      </c>
      <c r="K2351" s="1">
        <f t="shared" si="558"/>
        <v>0</v>
      </c>
      <c r="L2351" s="1">
        <f t="shared" si="559"/>
        <v>0</v>
      </c>
      <c r="M2351" s="1">
        <f t="shared" si="560"/>
        <v>0</v>
      </c>
      <c r="O2351" s="1">
        <f t="shared" si="561"/>
        <v>0</v>
      </c>
      <c r="P2351" s="1">
        <f t="shared" si="562"/>
        <v>0</v>
      </c>
      <c r="Q2351" s="1">
        <f t="shared" si="563"/>
        <v>1</v>
      </c>
      <c r="R2351" s="1">
        <f t="shared" si="564"/>
        <v>0</v>
      </c>
      <c r="Y2351" s="62">
        <v>0</v>
      </c>
      <c r="Z2351" s="62">
        <v>20</v>
      </c>
      <c r="AA2351" s="62">
        <v>31.15</v>
      </c>
      <c r="AB2351" s="62">
        <v>695</v>
      </c>
      <c r="AC2351" s="62">
        <v>1</v>
      </c>
    </row>
    <row r="2352" spans="1:29" x14ac:dyDescent="0.25">
      <c r="A2352" s="1">
        <f t="shared" si="550"/>
        <v>1</v>
      </c>
      <c r="B2352" s="1">
        <f t="shared" si="551"/>
        <v>1</v>
      </c>
      <c r="C2352" s="1">
        <f t="shared" si="552"/>
        <v>1</v>
      </c>
      <c r="E2352" s="1">
        <f t="shared" si="553"/>
        <v>1</v>
      </c>
      <c r="F2352" s="1">
        <f t="shared" si="554"/>
        <v>0</v>
      </c>
      <c r="G2352" s="1">
        <f t="shared" si="555"/>
        <v>0</v>
      </c>
      <c r="H2352" s="1">
        <f t="shared" si="556"/>
        <v>0</v>
      </c>
      <c r="J2352" s="1">
        <f t="shared" si="557"/>
        <v>1</v>
      </c>
      <c r="K2352" s="1">
        <f t="shared" si="558"/>
        <v>0</v>
      </c>
      <c r="L2352" s="1">
        <f t="shared" si="559"/>
        <v>0</v>
      </c>
      <c r="M2352" s="1">
        <f t="shared" si="560"/>
        <v>0</v>
      </c>
      <c r="O2352" s="1">
        <f t="shared" si="561"/>
        <v>1</v>
      </c>
      <c r="P2352" s="1">
        <f t="shared" si="562"/>
        <v>0</v>
      </c>
      <c r="Q2352" s="1">
        <f t="shared" si="563"/>
        <v>0</v>
      </c>
      <c r="R2352" s="1">
        <f t="shared" si="564"/>
        <v>0</v>
      </c>
      <c r="Y2352" s="62">
        <v>1</v>
      </c>
      <c r="Z2352" s="62">
        <v>70</v>
      </c>
      <c r="AA2352" s="62">
        <v>19.059999999999999</v>
      </c>
      <c r="AB2352" s="62">
        <v>680</v>
      </c>
      <c r="AC2352" s="62">
        <v>1</v>
      </c>
    </row>
    <row r="2353" spans="1:29" x14ac:dyDescent="0.25">
      <c r="A2353" s="1">
        <f t="shared" si="550"/>
        <v>0</v>
      </c>
      <c r="B2353" s="1">
        <f t="shared" si="551"/>
        <v>1</v>
      </c>
      <c r="C2353" s="1">
        <f t="shared" si="552"/>
        <v>1</v>
      </c>
      <c r="E2353" s="1">
        <f t="shared" si="553"/>
        <v>1</v>
      </c>
      <c r="F2353" s="1">
        <f t="shared" si="554"/>
        <v>0</v>
      </c>
      <c r="G2353" s="1">
        <f t="shared" si="555"/>
        <v>0</v>
      </c>
      <c r="H2353" s="1">
        <f t="shared" si="556"/>
        <v>0</v>
      </c>
      <c r="J2353" s="1">
        <f t="shared" si="557"/>
        <v>1</v>
      </c>
      <c r="K2353" s="1">
        <f t="shared" si="558"/>
        <v>0</v>
      </c>
      <c r="L2353" s="1">
        <f t="shared" si="559"/>
        <v>0</v>
      </c>
      <c r="M2353" s="1">
        <f t="shared" si="560"/>
        <v>0</v>
      </c>
      <c r="O2353" s="1">
        <f t="shared" si="561"/>
        <v>0</v>
      </c>
      <c r="P2353" s="1">
        <f t="shared" si="562"/>
        <v>0</v>
      </c>
      <c r="Q2353" s="1">
        <f t="shared" si="563"/>
        <v>1</v>
      </c>
      <c r="R2353" s="1">
        <f t="shared" si="564"/>
        <v>0</v>
      </c>
      <c r="Y2353" s="62">
        <v>1</v>
      </c>
      <c r="Z2353" s="62">
        <v>45</v>
      </c>
      <c r="AA2353" s="62">
        <v>14.05</v>
      </c>
      <c r="AB2353" s="62">
        <v>670</v>
      </c>
      <c r="AC2353" s="62">
        <v>1</v>
      </c>
    </row>
    <row r="2354" spans="1:29" x14ac:dyDescent="0.25">
      <c r="A2354" s="1">
        <f t="shared" si="550"/>
        <v>0</v>
      </c>
      <c r="B2354" s="1">
        <f t="shared" si="551"/>
        <v>0</v>
      </c>
      <c r="C2354" s="1">
        <f t="shared" si="552"/>
        <v>1</v>
      </c>
      <c r="E2354" s="1">
        <f t="shared" si="553"/>
        <v>1</v>
      </c>
      <c r="F2354" s="1">
        <f t="shared" si="554"/>
        <v>0</v>
      </c>
      <c r="G2354" s="1">
        <f t="shared" si="555"/>
        <v>0</v>
      </c>
      <c r="H2354" s="1">
        <f t="shared" si="556"/>
        <v>0</v>
      </c>
      <c r="J2354" s="1">
        <f t="shared" si="557"/>
        <v>0</v>
      </c>
      <c r="K2354" s="1">
        <f t="shared" si="558"/>
        <v>0</v>
      </c>
      <c r="L2354" s="1">
        <f t="shared" si="559"/>
        <v>1</v>
      </c>
      <c r="M2354" s="1">
        <f t="shared" si="560"/>
        <v>0</v>
      </c>
      <c r="O2354" s="1">
        <f t="shared" si="561"/>
        <v>0</v>
      </c>
      <c r="P2354" s="1">
        <f t="shared" si="562"/>
        <v>0</v>
      </c>
      <c r="Q2354" s="1">
        <f t="shared" si="563"/>
        <v>1</v>
      </c>
      <c r="R2354" s="1">
        <f t="shared" si="564"/>
        <v>0</v>
      </c>
      <c r="Y2354" s="62">
        <v>1</v>
      </c>
      <c r="Z2354" s="62">
        <v>280</v>
      </c>
      <c r="AA2354" s="62">
        <v>15.03</v>
      </c>
      <c r="AB2354" s="62">
        <v>695</v>
      </c>
      <c r="AC2354" s="62">
        <v>1</v>
      </c>
    </row>
    <row r="2355" spans="1:29" x14ac:dyDescent="0.25">
      <c r="A2355" s="1">
        <f t="shared" si="550"/>
        <v>1</v>
      </c>
      <c r="B2355" s="1">
        <f t="shared" si="551"/>
        <v>1</v>
      </c>
      <c r="C2355" s="1">
        <f t="shared" si="552"/>
        <v>1</v>
      </c>
      <c r="E2355" s="1">
        <f t="shared" si="553"/>
        <v>1</v>
      </c>
      <c r="F2355" s="1">
        <f t="shared" si="554"/>
        <v>0</v>
      </c>
      <c r="G2355" s="1">
        <f t="shared" si="555"/>
        <v>0</v>
      </c>
      <c r="H2355" s="1">
        <f t="shared" si="556"/>
        <v>0</v>
      </c>
      <c r="J2355" s="1">
        <f t="shared" si="557"/>
        <v>1</v>
      </c>
      <c r="K2355" s="1">
        <f t="shared" si="558"/>
        <v>0</v>
      </c>
      <c r="L2355" s="1">
        <f t="shared" si="559"/>
        <v>0</v>
      </c>
      <c r="M2355" s="1">
        <f t="shared" si="560"/>
        <v>0</v>
      </c>
      <c r="O2355" s="1">
        <f t="shared" si="561"/>
        <v>1</v>
      </c>
      <c r="P2355" s="1">
        <f t="shared" si="562"/>
        <v>0</v>
      </c>
      <c r="Q2355" s="1">
        <f t="shared" si="563"/>
        <v>0</v>
      </c>
      <c r="R2355" s="1">
        <f t="shared" si="564"/>
        <v>0</v>
      </c>
      <c r="Y2355" s="62">
        <v>1</v>
      </c>
      <c r="Z2355" s="62">
        <v>65</v>
      </c>
      <c r="AA2355" s="62">
        <v>16.399999999999999</v>
      </c>
      <c r="AB2355" s="62">
        <v>725</v>
      </c>
      <c r="AC2355" s="62">
        <v>1</v>
      </c>
    </row>
    <row r="2356" spans="1:29" x14ac:dyDescent="0.25">
      <c r="A2356" s="1">
        <f t="shared" si="550"/>
        <v>0</v>
      </c>
      <c r="B2356" s="1">
        <f t="shared" si="551"/>
        <v>0</v>
      </c>
      <c r="C2356" s="1">
        <f t="shared" si="552"/>
        <v>0</v>
      </c>
      <c r="E2356" s="1">
        <f t="shared" si="553"/>
        <v>0</v>
      </c>
      <c r="F2356" s="1">
        <f t="shared" si="554"/>
        <v>0</v>
      </c>
      <c r="G2356" s="1">
        <f t="shared" si="555"/>
        <v>1</v>
      </c>
      <c r="H2356" s="1">
        <f t="shared" si="556"/>
        <v>0</v>
      </c>
      <c r="J2356" s="1">
        <f t="shared" si="557"/>
        <v>0</v>
      </c>
      <c r="K2356" s="1">
        <f t="shared" si="558"/>
        <v>0</v>
      </c>
      <c r="L2356" s="1">
        <f t="shared" si="559"/>
        <v>1</v>
      </c>
      <c r="M2356" s="1">
        <f t="shared" si="560"/>
        <v>0</v>
      </c>
      <c r="O2356" s="1">
        <f t="shared" si="561"/>
        <v>0</v>
      </c>
      <c r="P2356" s="1">
        <f t="shared" si="562"/>
        <v>0</v>
      </c>
      <c r="Q2356" s="1">
        <f t="shared" si="563"/>
        <v>1</v>
      </c>
      <c r="R2356" s="1">
        <f t="shared" si="564"/>
        <v>0</v>
      </c>
      <c r="Y2356" s="62">
        <v>0</v>
      </c>
      <c r="Z2356" s="62">
        <v>51</v>
      </c>
      <c r="AA2356" s="62">
        <v>20.54</v>
      </c>
      <c r="AB2356" s="62">
        <v>665</v>
      </c>
      <c r="AC2356" s="62">
        <v>1</v>
      </c>
    </row>
    <row r="2357" spans="1:29" x14ac:dyDescent="0.25">
      <c r="A2357" s="1">
        <f t="shared" si="550"/>
        <v>0</v>
      </c>
      <c r="B2357" s="1">
        <f t="shared" si="551"/>
        <v>0</v>
      </c>
      <c r="C2357" s="1">
        <f t="shared" si="552"/>
        <v>1</v>
      </c>
      <c r="E2357" s="1">
        <f t="shared" si="553"/>
        <v>1</v>
      </c>
      <c r="F2357" s="1">
        <f t="shared" si="554"/>
        <v>0</v>
      </c>
      <c r="G2357" s="1">
        <f t="shared" si="555"/>
        <v>0</v>
      </c>
      <c r="H2357" s="1">
        <f t="shared" si="556"/>
        <v>0</v>
      </c>
      <c r="J2357" s="1">
        <f t="shared" si="557"/>
        <v>0</v>
      </c>
      <c r="K2357" s="1">
        <f t="shared" si="558"/>
        <v>0</v>
      </c>
      <c r="L2357" s="1">
        <f t="shared" si="559"/>
        <v>1</v>
      </c>
      <c r="M2357" s="1">
        <f t="shared" si="560"/>
        <v>0</v>
      </c>
      <c r="O2357" s="1">
        <f t="shared" si="561"/>
        <v>0</v>
      </c>
      <c r="P2357" s="1">
        <f t="shared" si="562"/>
        <v>0</v>
      </c>
      <c r="Q2357" s="1">
        <f t="shared" si="563"/>
        <v>1</v>
      </c>
      <c r="R2357" s="1">
        <f t="shared" si="564"/>
        <v>0</v>
      </c>
      <c r="Y2357" s="62">
        <v>0</v>
      </c>
      <c r="Z2357" s="62">
        <v>106</v>
      </c>
      <c r="AA2357" s="62">
        <v>17.850000000000001</v>
      </c>
      <c r="AB2357" s="62">
        <v>690</v>
      </c>
      <c r="AC2357" s="62">
        <v>1</v>
      </c>
    </row>
    <row r="2358" spans="1:29" x14ac:dyDescent="0.25">
      <c r="A2358" s="1">
        <f t="shared" si="550"/>
        <v>0</v>
      </c>
      <c r="B2358" s="1">
        <f t="shared" si="551"/>
        <v>1</v>
      </c>
      <c r="C2358" s="1">
        <f t="shared" si="552"/>
        <v>1</v>
      </c>
      <c r="E2358" s="1">
        <f t="shared" si="553"/>
        <v>1</v>
      </c>
      <c r="F2358" s="1">
        <f t="shared" si="554"/>
        <v>0</v>
      </c>
      <c r="G2358" s="1">
        <f t="shared" si="555"/>
        <v>0</v>
      </c>
      <c r="H2358" s="1">
        <f t="shared" si="556"/>
        <v>0</v>
      </c>
      <c r="J2358" s="1">
        <f t="shared" si="557"/>
        <v>1</v>
      </c>
      <c r="K2358" s="1">
        <f t="shared" si="558"/>
        <v>0</v>
      </c>
      <c r="L2358" s="1">
        <f t="shared" si="559"/>
        <v>0</v>
      </c>
      <c r="M2358" s="1">
        <f t="shared" si="560"/>
        <v>0</v>
      </c>
      <c r="O2358" s="1">
        <f t="shared" si="561"/>
        <v>0</v>
      </c>
      <c r="P2358" s="1">
        <f t="shared" si="562"/>
        <v>0</v>
      </c>
      <c r="Q2358" s="1">
        <f t="shared" si="563"/>
        <v>1</v>
      </c>
      <c r="R2358" s="1">
        <f t="shared" si="564"/>
        <v>0</v>
      </c>
      <c r="Y2358" s="62">
        <v>1</v>
      </c>
      <c r="Z2358" s="62">
        <v>73</v>
      </c>
      <c r="AA2358" s="62">
        <v>16.34</v>
      </c>
      <c r="AB2358" s="62">
        <v>675</v>
      </c>
      <c r="AC2358" s="62">
        <v>1</v>
      </c>
    </row>
    <row r="2359" spans="1:29" x14ac:dyDescent="0.25">
      <c r="A2359" s="1">
        <f t="shared" si="550"/>
        <v>1</v>
      </c>
      <c r="B2359" s="1">
        <f t="shared" si="551"/>
        <v>1</v>
      </c>
      <c r="C2359" s="1">
        <f t="shared" si="552"/>
        <v>1</v>
      </c>
      <c r="E2359" s="1">
        <f t="shared" si="553"/>
        <v>1</v>
      </c>
      <c r="F2359" s="1">
        <f t="shared" si="554"/>
        <v>0</v>
      </c>
      <c r="G2359" s="1">
        <f t="shared" si="555"/>
        <v>0</v>
      </c>
      <c r="H2359" s="1">
        <f t="shared" si="556"/>
        <v>0</v>
      </c>
      <c r="J2359" s="1">
        <f t="shared" si="557"/>
        <v>1</v>
      </c>
      <c r="K2359" s="1">
        <f t="shared" si="558"/>
        <v>0</v>
      </c>
      <c r="L2359" s="1">
        <f t="shared" si="559"/>
        <v>0</v>
      </c>
      <c r="M2359" s="1">
        <f t="shared" si="560"/>
        <v>0</v>
      </c>
      <c r="O2359" s="1">
        <f t="shared" si="561"/>
        <v>1</v>
      </c>
      <c r="P2359" s="1">
        <f t="shared" si="562"/>
        <v>0</v>
      </c>
      <c r="Q2359" s="1">
        <f t="shared" si="563"/>
        <v>0</v>
      </c>
      <c r="R2359" s="1">
        <f t="shared" si="564"/>
        <v>0</v>
      </c>
      <c r="Y2359" s="62">
        <v>1</v>
      </c>
      <c r="Z2359" s="62">
        <v>33.468000000000004</v>
      </c>
      <c r="AA2359" s="62">
        <v>9.6199999999999992</v>
      </c>
      <c r="AB2359" s="62">
        <v>825</v>
      </c>
      <c r="AC2359" s="62">
        <v>1</v>
      </c>
    </row>
    <row r="2360" spans="1:29" x14ac:dyDescent="0.25">
      <c r="A2360" s="1">
        <f t="shared" si="550"/>
        <v>1</v>
      </c>
      <c r="B2360" s="1">
        <f t="shared" si="551"/>
        <v>1</v>
      </c>
      <c r="C2360" s="1">
        <f t="shared" si="552"/>
        <v>1</v>
      </c>
      <c r="E2360" s="1">
        <f t="shared" si="553"/>
        <v>1</v>
      </c>
      <c r="F2360" s="1">
        <f t="shared" si="554"/>
        <v>0</v>
      </c>
      <c r="G2360" s="1">
        <f t="shared" si="555"/>
        <v>0</v>
      </c>
      <c r="H2360" s="1">
        <f t="shared" si="556"/>
        <v>0</v>
      </c>
      <c r="J2360" s="1">
        <f t="shared" si="557"/>
        <v>1</v>
      </c>
      <c r="K2360" s="1">
        <f t="shared" si="558"/>
        <v>0</v>
      </c>
      <c r="L2360" s="1">
        <f t="shared" si="559"/>
        <v>0</v>
      </c>
      <c r="M2360" s="1">
        <f t="shared" si="560"/>
        <v>0</v>
      </c>
      <c r="O2360" s="1">
        <f t="shared" si="561"/>
        <v>1</v>
      </c>
      <c r="P2360" s="1">
        <f t="shared" si="562"/>
        <v>0</v>
      </c>
      <c r="Q2360" s="1">
        <f t="shared" si="563"/>
        <v>0</v>
      </c>
      <c r="R2360" s="1">
        <f t="shared" si="564"/>
        <v>0</v>
      </c>
      <c r="Y2360" s="62">
        <v>0</v>
      </c>
      <c r="Z2360" s="62">
        <v>68</v>
      </c>
      <c r="AA2360" s="62">
        <v>26</v>
      </c>
      <c r="AB2360" s="62">
        <v>665</v>
      </c>
      <c r="AC2360" s="62">
        <v>1</v>
      </c>
    </row>
    <row r="2361" spans="1:29" x14ac:dyDescent="0.25">
      <c r="A2361" s="1">
        <f t="shared" si="550"/>
        <v>0</v>
      </c>
      <c r="B2361" s="1">
        <f t="shared" si="551"/>
        <v>0</v>
      </c>
      <c r="C2361" s="1">
        <f t="shared" si="552"/>
        <v>0</v>
      </c>
      <c r="E2361" s="1">
        <f t="shared" si="553"/>
        <v>0</v>
      </c>
      <c r="F2361" s="1">
        <f t="shared" si="554"/>
        <v>0</v>
      </c>
      <c r="G2361" s="1">
        <f t="shared" si="555"/>
        <v>1</v>
      </c>
      <c r="H2361" s="1">
        <f t="shared" si="556"/>
        <v>0</v>
      </c>
      <c r="J2361" s="1">
        <f t="shared" si="557"/>
        <v>0</v>
      </c>
      <c r="K2361" s="1">
        <f t="shared" si="558"/>
        <v>0</v>
      </c>
      <c r="L2361" s="1">
        <f t="shared" si="559"/>
        <v>1</v>
      </c>
      <c r="M2361" s="1">
        <f t="shared" si="560"/>
        <v>0</v>
      </c>
      <c r="O2361" s="1">
        <f t="shared" si="561"/>
        <v>0</v>
      </c>
      <c r="P2361" s="1">
        <f t="shared" si="562"/>
        <v>0</v>
      </c>
      <c r="Q2361" s="1">
        <f t="shared" si="563"/>
        <v>1</v>
      </c>
      <c r="R2361" s="1">
        <f t="shared" si="564"/>
        <v>0</v>
      </c>
      <c r="Y2361" s="62">
        <v>1</v>
      </c>
      <c r="Z2361" s="62">
        <v>70</v>
      </c>
      <c r="AA2361" s="62">
        <v>21.09</v>
      </c>
      <c r="AB2361" s="62">
        <v>670</v>
      </c>
      <c r="AC2361" s="62">
        <v>1</v>
      </c>
    </row>
    <row r="2362" spans="1:29" x14ac:dyDescent="0.25">
      <c r="A2362" s="1">
        <f t="shared" si="550"/>
        <v>1</v>
      </c>
      <c r="B2362" s="1">
        <f t="shared" si="551"/>
        <v>1</v>
      </c>
      <c r="C2362" s="1">
        <f t="shared" si="552"/>
        <v>1</v>
      </c>
      <c r="E2362" s="1">
        <f t="shared" si="553"/>
        <v>1</v>
      </c>
      <c r="F2362" s="1">
        <f t="shared" si="554"/>
        <v>0</v>
      </c>
      <c r="G2362" s="1">
        <f t="shared" si="555"/>
        <v>0</v>
      </c>
      <c r="H2362" s="1">
        <f t="shared" si="556"/>
        <v>0</v>
      </c>
      <c r="J2362" s="1">
        <f t="shared" si="557"/>
        <v>1</v>
      </c>
      <c r="K2362" s="1">
        <f t="shared" si="558"/>
        <v>0</v>
      </c>
      <c r="L2362" s="1">
        <f t="shared" si="559"/>
        <v>0</v>
      </c>
      <c r="M2362" s="1">
        <f t="shared" si="560"/>
        <v>0</v>
      </c>
      <c r="O2362" s="1">
        <f t="shared" si="561"/>
        <v>1</v>
      </c>
      <c r="P2362" s="1">
        <f t="shared" si="562"/>
        <v>0</v>
      </c>
      <c r="Q2362" s="1">
        <f t="shared" si="563"/>
        <v>0</v>
      </c>
      <c r="R2362" s="1">
        <f t="shared" si="564"/>
        <v>0</v>
      </c>
      <c r="Y2362" s="62">
        <v>1</v>
      </c>
      <c r="Z2362" s="62">
        <v>62</v>
      </c>
      <c r="AA2362" s="62">
        <v>16.510000000000002</v>
      </c>
      <c r="AB2362" s="62">
        <v>700</v>
      </c>
      <c r="AC2362" s="62">
        <v>1</v>
      </c>
    </row>
    <row r="2363" spans="1:29" x14ac:dyDescent="0.25">
      <c r="A2363" s="1">
        <f t="shared" si="550"/>
        <v>0</v>
      </c>
      <c r="B2363" s="1">
        <f t="shared" si="551"/>
        <v>1</v>
      </c>
      <c r="C2363" s="1">
        <f t="shared" si="552"/>
        <v>1</v>
      </c>
      <c r="E2363" s="1">
        <f t="shared" si="553"/>
        <v>1</v>
      </c>
      <c r="F2363" s="1">
        <f t="shared" si="554"/>
        <v>0</v>
      </c>
      <c r="G2363" s="1">
        <f t="shared" si="555"/>
        <v>0</v>
      </c>
      <c r="H2363" s="1">
        <f t="shared" si="556"/>
        <v>0</v>
      </c>
      <c r="J2363" s="1">
        <f t="shared" si="557"/>
        <v>1</v>
      </c>
      <c r="K2363" s="1">
        <f t="shared" si="558"/>
        <v>0</v>
      </c>
      <c r="L2363" s="1">
        <f t="shared" si="559"/>
        <v>0</v>
      </c>
      <c r="M2363" s="1">
        <f t="shared" si="560"/>
        <v>0</v>
      </c>
      <c r="O2363" s="1">
        <f t="shared" si="561"/>
        <v>0</v>
      </c>
      <c r="P2363" s="1">
        <f t="shared" si="562"/>
        <v>0</v>
      </c>
      <c r="Q2363" s="1">
        <f t="shared" si="563"/>
        <v>1</v>
      </c>
      <c r="R2363" s="1">
        <f t="shared" si="564"/>
        <v>0</v>
      </c>
      <c r="Y2363" s="62">
        <v>1</v>
      </c>
      <c r="Z2363" s="62">
        <v>60</v>
      </c>
      <c r="AA2363" s="62">
        <v>16.68</v>
      </c>
      <c r="AB2363" s="62">
        <v>675</v>
      </c>
      <c r="AC2363" s="62">
        <v>1</v>
      </c>
    </row>
    <row r="2364" spans="1:29" x14ac:dyDescent="0.25">
      <c r="A2364" s="1">
        <f t="shared" si="550"/>
        <v>1</v>
      </c>
      <c r="B2364" s="1">
        <f t="shared" si="551"/>
        <v>1</v>
      </c>
      <c r="C2364" s="1">
        <f t="shared" si="552"/>
        <v>1</v>
      </c>
      <c r="E2364" s="1">
        <f t="shared" si="553"/>
        <v>1</v>
      </c>
      <c r="F2364" s="1">
        <f t="shared" si="554"/>
        <v>0</v>
      </c>
      <c r="G2364" s="1">
        <f t="shared" si="555"/>
        <v>0</v>
      </c>
      <c r="H2364" s="1">
        <f t="shared" si="556"/>
        <v>0</v>
      </c>
      <c r="J2364" s="1">
        <f t="shared" si="557"/>
        <v>1</v>
      </c>
      <c r="K2364" s="1">
        <f t="shared" si="558"/>
        <v>0</v>
      </c>
      <c r="L2364" s="1">
        <f t="shared" si="559"/>
        <v>0</v>
      </c>
      <c r="M2364" s="1">
        <f t="shared" si="560"/>
        <v>0</v>
      </c>
      <c r="O2364" s="1">
        <f t="shared" si="561"/>
        <v>1</v>
      </c>
      <c r="P2364" s="1">
        <f t="shared" si="562"/>
        <v>0</v>
      </c>
      <c r="Q2364" s="1">
        <f t="shared" si="563"/>
        <v>0</v>
      </c>
      <c r="R2364" s="1">
        <f t="shared" si="564"/>
        <v>0</v>
      </c>
      <c r="Y2364" s="62">
        <v>1</v>
      </c>
      <c r="Z2364" s="62">
        <v>200</v>
      </c>
      <c r="AA2364" s="62">
        <v>2.42</v>
      </c>
      <c r="AB2364" s="62">
        <v>695</v>
      </c>
      <c r="AC2364" s="62">
        <v>1</v>
      </c>
    </row>
    <row r="2365" spans="1:29" x14ac:dyDescent="0.25">
      <c r="A2365" s="1">
        <f t="shared" si="550"/>
        <v>0</v>
      </c>
      <c r="B2365" s="1">
        <f t="shared" si="551"/>
        <v>0</v>
      </c>
      <c r="C2365" s="1">
        <f t="shared" si="552"/>
        <v>0</v>
      </c>
      <c r="E2365" s="1">
        <f t="shared" si="553"/>
        <v>0</v>
      </c>
      <c r="F2365" s="1">
        <f t="shared" si="554"/>
        <v>0</v>
      </c>
      <c r="G2365" s="1">
        <f t="shared" si="555"/>
        <v>1</v>
      </c>
      <c r="H2365" s="1">
        <f t="shared" si="556"/>
        <v>0</v>
      </c>
      <c r="J2365" s="1">
        <f t="shared" si="557"/>
        <v>0</v>
      </c>
      <c r="K2365" s="1">
        <f t="shared" si="558"/>
        <v>0</v>
      </c>
      <c r="L2365" s="1">
        <f t="shared" si="559"/>
        <v>1</v>
      </c>
      <c r="M2365" s="1">
        <f t="shared" si="560"/>
        <v>0</v>
      </c>
      <c r="O2365" s="1">
        <f t="shared" si="561"/>
        <v>0</v>
      </c>
      <c r="P2365" s="1">
        <f t="shared" si="562"/>
        <v>0</v>
      </c>
      <c r="Q2365" s="1">
        <f t="shared" si="563"/>
        <v>1</v>
      </c>
      <c r="R2365" s="1">
        <f t="shared" si="564"/>
        <v>0</v>
      </c>
      <c r="Y2365" s="62">
        <v>1</v>
      </c>
      <c r="Z2365" s="62">
        <v>100</v>
      </c>
      <c r="AA2365" s="62">
        <v>16.75</v>
      </c>
      <c r="AB2365" s="62">
        <v>695</v>
      </c>
      <c r="AC2365" s="62">
        <v>1</v>
      </c>
    </row>
    <row r="2366" spans="1:29" x14ac:dyDescent="0.25">
      <c r="A2366" s="1">
        <f t="shared" si="550"/>
        <v>0</v>
      </c>
      <c r="B2366" s="1">
        <f t="shared" si="551"/>
        <v>0</v>
      </c>
      <c r="C2366" s="1">
        <f t="shared" si="552"/>
        <v>1</v>
      </c>
      <c r="E2366" s="1">
        <f t="shared" si="553"/>
        <v>1</v>
      </c>
      <c r="F2366" s="1">
        <f t="shared" si="554"/>
        <v>0</v>
      </c>
      <c r="G2366" s="1">
        <f t="shared" si="555"/>
        <v>0</v>
      </c>
      <c r="H2366" s="1">
        <f t="shared" si="556"/>
        <v>0</v>
      </c>
      <c r="J2366" s="1">
        <f t="shared" si="557"/>
        <v>0</v>
      </c>
      <c r="K2366" s="1">
        <f t="shared" si="558"/>
        <v>0</v>
      </c>
      <c r="L2366" s="1">
        <f t="shared" si="559"/>
        <v>1</v>
      </c>
      <c r="M2366" s="1">
        <f t="shared" si="560"/>
        <v>0</v>
      </c>
      <c r="O2366" s="1">
        <f t="shared" si="561"/>
        <v>0</v>
      </c>
      <c r="P2366" s="1">
        <f t="shared" si="562"/>
        <v>0</v>
      </c>
      <c r="Q2366" s="1">
        <f t="shared" si="563"/>
        <v>1</v>
      </c>
      <c r="R2366" s="1">
        <f t="shared" si="564"/>
        <v>0</v>
      </c>
      <c r="Y2366" s="62">
        <v>1</v>
      </c>
      <c r="Z2366" s="62">
        <v>250</v>
      </c>
      <c r="AA2366" s="62">
        <v>8.11</v>
      </c>
      <c r="AB2366" s="62">
        <v>670</v>
      </c>
      <c r="AC2366" s="62">
        <v>1</v>
      </c>
    </row>
    <row r="2367" spans="1:29" x14ac:dyDescent="0.25">
      <c r="A2367" s="1">
        <f t="shared" si="550"/>
        <v>0</v>
      </c>
      <c r="B2367" s="1">
        <f t="shared" si="551"/>
        <v>1</v>
      </c>
      <c r="C2367" s="1">
        <f t="shared" si="552"/>
        <v>1</v>
      </c>
      <c r="E2367" s="1">
        <f t="shared" si="553"/>
        <v>1</v>
      </c>
      <c r="F2367" s="1">
        <f t="shared" si="554"/>
        <v>0</v>
      </c>
      <c r="G2367" s="1">
        <f t="shared" si="555"/>
        <v>0</v>
      </c>
      <c r="H2367" s="1">
        <f t="shared" si="556"/>
        <v>0</v>
      </c>
      <c r="J2367" s="1">
        <f t="shared" si="557"/>
        <v>1</v>
      </c>
      <c r="K2367" s="1">
        <f t="shared" si="558"/>
        <v>0</v>
      </c>
      <c r="L2367" s="1">
        <f t="shared" si="559"/>
        <v>0</v>
      </c>
      <c r="M2367" s="1">
        <f t="shared" si="560"/>
        <v>0</v>
      </c>
      <c r="O2367" s="1">
        <f t="shared" si="561"/>
        <v>0</v>
      </c>
      <c r="P2367" s="1">
        <f t="shared" si="562"/>
        <v>0</v>
      </c>
      <c r="Q2367" s="1">
        <f t="shared" si="563"/>
        <v>1</v>
      </c>
      <c r="R2367" s="1">
        <f t="shared" si="564"/>
        <v>0</v>
      </c>
      <c r="Y2367" s="62">
        <v>0</v>
      </c>
      <c r="Z2367" s="62">
        <v>60</v>
      </c>
      <c r="AA2367" s="62">
        <v>11.75</v>
      </c>
      <c r="AB2367" s="62">
        <v>680</v>
      </c>
      <c r="AC2367" s="62">
        <v>1</v>
      </c>
    </row>
    <row r="2368" spans="1:29" x14ac:dyDescent="0.25">
      <c r="A2368" s="1">
        <f t="shared" si="550"/>
        <v>0</v>
      </c>
      <c r="B2368" s="1">
        <f t="shared" si="551"/>
        <v>0</v>
      </c>
      <c r="C2368" s="1">
        <f t="shared" si="552"/>
        <v>1</v>
      </c>
      <c r="E2368" s="1">
        <f t="shared" si="553"/>
        <v>1</v>
      </c>
      <c r="F2368" s="1">
        <f t="shared" si="554"/>
        <v>0</v>
      </c>
      <c r="G2368" s="1">
        <f t="shared" si="555"/>
        <v>0</v>
      </c>
      <c r="H2368" s="1">
        <f t="shared" si="556"/>
        <v>0</v>
      </c>
      <c r="J2368" s="1">
        <f t="shared" si="557"/>
        <v>0</v>
      </c>
      <c r="K2368" s="1">
        <f t="shared" si="558"/>
        <v>0</v>
      </c>
      <c r="L2368" s="1">
        <f t="shared" si="559"/>
        <v>1</v>
      </c>
      <c r="M2368" s="1">
        <f t="shared" si="560"/>
        <v>0</v>
      </c>
      <c r="O2368" s="1">
        <f t="shared" si="561"/>
        <v>0</v>
      </c>
      <c r="P2368" s="1">
        <f t="shared" si="562"/>
        <v>0</v>
      </c>
      <c r="Q2368" s="1">
        <f t="shared" si="563"/>
        <v>1</v>
      </c>
      <c r="R2368" s="1">
        <f t="shared" si="564"/>
        <v>0</v>
      </c>
      <c r="Y2368" s="62">
        <v>1</v>
      </c>
      <c r="Z2368" s="62">
        <v>50</v>
      </c>
      <c r="AA2368" s="62">
        <v>12.31</v>
      </c>
      <c r="AB2368" s="62">
        <v>740</v>
      </c>
      <c r="AC2368" s="62">
        <v>1</v>
      </c>
    </row>
    <row r="2369" spans="1:29" x14ac:dyDescent="0.25">
      <c r="A2369" s="1">
        <f t="shared" si="550"/>
        <v>1</v>
      </c>
      <c r="B2369" s="1">
        <f t="shared" si="551"/>
        <v>1</v>
      </c>
      <c r="C2369" s="1">
        <f t="shared" si="552"/>
        <v>1</v>
      </c>
      <c r="E2369" s="1">
        <f t="shared" si="553"/>
        <v>1</v>
      </c>
      <c r="F2369" s="1">
        <f t="shared" si="554"/>
        <v>0</v>
      </c>
      <c r="G2369" s="1">
        <f t="shared" si="555"/>
        <v>0</v>
      </c>
      <c r="H2369" s="1">
        <f t="shared" si="556"/>
        <v>0</v>
      </c>
      <c r="J2369" s="1">
        <f t="shared" si="557"/>
        <v>1</v>
      </c>
      <c r="K2369" s="1">
        <f t="shared" si="558"/>
        <v>0</v>
      </c>
      <c r="L2369" s="1">
        <f t="shared" si="559"/>
        <v>0</v>
      </c>
      <c r="M2369" s="1">
        <f t="shared" si="560"/>
        <v>0</v>
      </c>
      <c r="O2369" s="1">
        <f t="shared" si="561"/>
        <v>1</v>
      </c>
      <c r="P2369" s="1">
        <f t="shared" si="562"/>
        <v>0</v>
      </c>
      <c r="Q2369" s="1">
        <f t="shared" si="563"/>
        <v>0</v>
      </c>
      <c r="R2369" s="1">
        <f t="shared" si="564"/>
        <v>0</v>
      </c>
      <c r="Y2369" s="62">
        <v>0</v>
      </c>
      <c r="Z2369" s="62">
        <v>160</v>
      </c>
      <c r="AA2369" s="62">
        <v>4.53</v>
      </c>
      <c r="AB2369" s="62">
        <v>815</v>
      </c>
      <c r="AC2369" s="62">
        <v>1</v>
      </c>
    </row>
    <row r="2370" spans="1:29" x14ac:dyDescent="0.25">
      <c r="A2370" s="1">
        <f t="shared" si="550"/>
        <v>1</v>
      </c>
      <c r="B2370" s="1">
        <f t="shared" si="551"/>
        <v>1</v>
      </c>
      <c r="C2370" s="1">
        <f t="shared" si="552"/>
        <v>1</v>
      </c>
      <c r="E2370" s="1">
        <f t="shared" si="553"/>
        <v>1</v>
      </c>
      <c r="F2370" s="1">
        <f t="shared" si="554"/>
        <v>0</v>
      </c>
      <c r="G2370" s="1">
        <f t="shared" si="555"/>
        <v>0</v>
      </c>
      <c r="H2370" s="1">
        <f t="shared" si="556"/>
        <v>0</v>
      </c>
      <c r="J2370" s="1">
        <f t="shared" si="557"/>
        <v>1</v>
      </c>
      <c r="K2370" s="1">
        <f t="shared" si="558"/>
        <v>0</v>
      </c>
      <c r="L2370" s="1">
        <f t="shared" si="559"/>
        <v>0</v>
      </c>
      <c r="M2370" s="1">
        <f t="shared" si="560"/>
        <v>0</v>
      </c>
      <c r="O2370" s="1">
        <f t="shared" si="561"/>
        <v>1</v>
      </c>
      <c r="P2370" s="1">
        <f t="shared" si="562"/>
        <v>0</v>
      </c>
      <c r="Q2370" s="1">
        <f t="shared" si="563"/>
        <v>0</v>
      </c>
      <c r="R2370" s="1">
        <f t="shared" si="564"/>
        <v>0</v>
      </c>
      <c r="Y2370" s="62">
        <v>1</v>
      </c>
      <c r="Z2370" s="62">
        <v>35</v>
      </c>
      <c r="AA2370" s="62">
        <v>38.72</v>
      </c>
      <c r="AB2370" s="62">
        <v>685</v>
      </c>
      <c r="AC2370" s="62">
        <v>1</v>
      </c>
    </row>
    <row r="2371" spans="1:29" x14ac:dyDescent="0.25">
      <c r="A2371" s="1">
        <f t="shared" si="550"/>
        <v>1</v>
      </c>
      <c r="B2371" s="1">
        <f t="shared" si="551"/>
        <v>1</v>
      </c>
      <c r="C2371" s="1">
        <f t="shared" si="552"/>
        <v>1</v>
      </c>
      <c r="E2371" s="1">
        <f t="shared" si="553"/>
        <v>1</v>
      </c>
      <c r="F2371" s="1">
        <f t="shared" si="554"/>
        <v>0</v>
      </c>
      <c r="G2371" s="1">
        <f t="shared" si="555"/>
        <v>0</v>
      </c>
      <c r="H2371" s="1">
        <f t="shared" si="556"/>
        <v>0</v>
      </c>
      <c r="J2371" s="1">
        <f t="shared" si="557"/>
        <v>1</v>
      </c>
      <c r="K2371" s="1">
        <f t="shared" si="558"/>
        <v>0</v>
      </c>
      <c r="L2371" s="1">
        <f t="shared" si="559"/>
        <v>0</v>
      </c>
      <c r="M2371" s="1">
        <f t="shared" si="560"/>
        <v>0</v>
      </c>
      <c r="O2371" s="1">
        <f t="shared" si="561"/>
        <v>1</v>
      </c>
      <c r="P2371" s="1">
        <f t="shared" si="562"/>
        <v>0</v>
      </c>
      <c r="Q2371" s="1">
        <f t="shared" si="563"/>
        <v>0</v>
      </c>
      <c r="R2371" s="1">
        <f t="shared" si="564"/>
        <v>0</v>
      </c>
      <c r="Y2371" s="62">
        <v>0</v>
      </c>
      <c r="Z2371" s="62">
        <v>75.811999999999998</v>
      </c>
      <c r="AA2371" s="62">
        <v>28.21</v>
      </c>
      <c r="AB2371" s="62">
        <v>660</v>
      </c>
      <c r="AC2371" s="62">
        <v>1</v>
      </c>
    </row>
    <row r="2372" spans="1:29" x14ac:dyDescent="0.25">
      <c r="A2372" s="1">
        <f t="shared" si="550"/>
        <v>0</v>
      </c>
      <c r="B2372" s="1">
        <f t="shared" si="551"/>
        <v>1</v>
      </c>
      <c r="C2372" s="1">
        <f t="shared" si="552"/>
        <v>1</v>
      </c>
      <c r="E2372" s="1">
        <f t="shared" si="553"/>
        <v>1</v>
      </c>
      <c r="F2372" s="1">
        <f t="shared" si="554"/>
        <v>0</v>
      </c>
      <c r="G2372" s="1">
        <f t="shared" si="555"/>
        <v>0</v>
      </c>
      <c r="H2372" s="1">
        <f t="shared" si="556"/>
        <v>0</v>
      </c>
      <c r="J2372" s="1">
        <f t="shared" si="557"/>
        <v>1</v>
      </c>
      <c r="K2372" s="1">
        <f t="shared" si="558"/>
        <v>0</v>
      </c>
      <c r="L2372" s="1">
        <f t="shared" si="559"/>
        <v>0</v>
      </c>
      <c r="M2372" s="1">
        <f t="shared" si="560"/>
        <v>0</v>
      </c>
      <c r="O2372" s="1">
        <f t="shared" si="561"/>
        <v>0</v>
      </c>
      <c r="P2372" s="1">
        <f t="shared" si="562"/>
        <v>0</v>
      </c>
      <c r="Q2372" s="1">
        <f t="shared" si="563"/>
        <v>1</v>
      </c>
      <c r="R2372" s="1">
        <f t="shared" si="564"/>
        <v>0</v>
      </c>
      <c r="Y2372" s="62">
        <v>1</v>
      </c>
      <c r="Z2372" s="62">
        <v>5</v>
      </c>
      <c r="AA2372" s="62">
        <v>170.88</v>
      </c>
      <c r="AB2372" s="62">
        <v>780</v>
      </c>
      <c r="AC2372" s="62">
        <v>1</v>
      </c>
    </row>
    <row r="2373" spans="1:29" x14ac:dyDescent="0.25">
      <c r="A2373" s="1">
        <f t="shared" si="550"/>
        <v>1</v>
      </c>
      <c r="B2373" s="1">
        <f t="shared" si="551"/>
        <v>1</v>
      </c>
      <c r="C2373" s="1">
        <f t="shared" si="552"/>
        <v>1</v>
      </c>
      <c r="E2373" s="1">
        <f t="shared" si="553"/>
        <v>1</v>
      </c>
      <c r="F2373" s="1">
        <f t="shared" si="554"/>
        <v>0</v>
      </c>
      <c r="G2373" s="1">
        <f t="shared" si="555"/>
        <v>0</v>
      </c>
      <c r="H2373" s="1">
        <f t="shared" si="556"/>
        <v>0</v>
      </c>
      <c r="J2373" s="1">
        <f t="shared" si="557"/>
        <v>1</v>
      </c>
      <c r="K2373" s="1">
        <f t="shared" si="558"/>
        <v>0</v>
      </c>
      <c r="L2373" s="1">
        <f t="shared" si="559"/>
        <v>0</v>
      </c>
      <c r="M2373" s="1">
        <f t="shared" si="560"/>
        <v>0</v>
      </c>
      <c r="O2373" s="1">
        <f t="shared" si="561"/>
        <v>1</v>
      </c>
      <c r="P2373" s="1">
        <f t="shared" si="562"/>
        <v>0</v>
      </c>
      <c r="Q2373" s="1">
        <f t="shared" si="563"/>
        <v>0</v>
      </c>
      <c r="R2373" s="1">
        <f t="shared" si="564"/>
        <v>0</v>
      </c>
      <c r="Y2373" s="62">
        <v>1</v>
      </c>
      <c r="Z2373" s="62">
        <v>53.220999999999997</v>
      </c>
      <c r="AA2373" s="62">
        <v>18.71</v>
      </c>
      <c r="AB2373" s="62">
        <v>660</v>
      </c>
      <c r="AC2373" s="62">
        <v>1</v>
      </c>
    </row>
    <row r="2374" spans="1:29" x14ac:dyDescent="0.25">
      <c r="A2374" s="1">
        <f t="shared" si="550"/>
        <v>1</v>
      </c>
      <c r="B2374" s="1">
        <f t="shared" si="551"/>
        <v>1</v>
      </c>
      <c r="C2374" s="1">
        <f t="shared" si="552"/>
        <v>1</v>
      </c>
      <c r="E2374" s="1">
        <f t="shared" si="553"/>
        <v>1</v>
      </c>
      <c r="F2374" s="1">
        <f t="shared" si="554"/>
        <v>0</v>
      </c>
      <c r="G2374" s="1">
        <f t="shared" si="555"/>
        <v>0</v>
      </c>
      <c r="H2374" s="1">
        <f t="shared" si="556"/>
        <v>0</v>
      </c>
      <c r="J2374" s="1">
        <f t="shared" si="557"/>
        <v>1</v>
      </c>
      <c r="K2374" s="1">
        <f t="shared" si="558"/>
        <v>0</v>
      </c>
      <c r="L2374" s="1">
        <f t="shared" si="559"/>
        <v>0</v>
      </c>
      <c r="M2374" s="1">
        <f t="shared" si="560"/>
        <v>0</v>
      </c>
      <c r="O2374" s="1">
        <f t="shared" si="561"/>
        <v>1</v>
      </c>
      <c r="P2374" s="1">
        <f t="shared" si="562"/>
        <v>0</v>
      </c>
      <c r="Q2374" s="1">
        <f t="shared" si="563"/>
        <v>0</v>
      </c>
      <c r="R2374" s="1">
        <f t="shared" si="564"/>
        <v>0</v>
      </c>
      <c r="Y2374" s="62">
        <v>1</v>
      </c>
      <c r="Z2374" s="62">
        <v>65</v>
      </c>
      <c r="AA2374" s="62">
        <v>11.69</v>
      </c>
      <c r="AB2374" s="62">
        <v>720</v>
      </c>
      <c r="AC2374" s="62">
        <v>1</v>
      </c>
    </row>
    <row r="2375" spans="1:29" x14ac:dyDescent="0.25">
      <c r="A2375" s="1">
        <f t="shared" ref="A2375:A2438" si="565">IF($AB2370&gt;716,1,IF($Z2370&gt;85.24,1,0))</f>
        <v>0</v>
      </c>
      <c r="B2375" s="1">
        <f t="shared" ref="B2375:B2438" si="566">IF($AB2370&gt;716,1,IF($Z2370&gt;85.24,1,IF($AA2370&lt;=16.54,1,0)))</f>
        <v>0</v>
      </c>
      <c r="C2375" s="1">
        <f t="shared" ref="C2375:C2438" si="567">IF($AB2370&gt;716,1,IF($Z2370&gt;85.24,1,IF($AA2370&lt;=16.54,1,IF($Y2370=1,1,0))))</f>
        <v>1</v>
      </c>
      <c r="E2375" s="1">
        <f t="shared" ref="E2375:E2438" si="568">IF($C2375=1, IF($AC2370=1,1,0),0)</f>
        <v>1</v>
      </c>
      <c r="F2375" s="1">
        <f t="shared" ref="F2375:F2438" si="569">IF($C2375=1, IF($AC2370=0,1,0),0)</f>
        <v>0</v>
      </c>
      <c r="G2375" s="1">
        <f t="shared" ref="G2375:G2438" si="570">IF($C2375=0, IF($AC2370=1,1,0),0)</f>
        <v>0</v>
      </c>
      <c r="H2375" s="1">
        <f t="shared" ref="H2375:H2438" si="571">IF($C2375=0, IF($AC2370=0,1,0),0)</f>
        <v>0</v>
      </c>
      <c r="J2375" s="1">
        <f t="shared" ref="J2375:J2438" si="572">IF($B2375=1, IF($AC2370=1,1,0),0)</f>
        <v>0</v>
      </c>
      <c r="K2375" s="1">
        <f t="shared" ref="K2375:K2438" si="573">IF($B2375=1, IF($AC2370=0,1,0),0)</f>
        <v>0</v>
      </c>
      <c r="L2375" s="1">
        <f t="shared" ref="L2375:L2438" si="574">IF($B2375=0, IF($AC2370=1,1,0),0)</f>
        <v>1</v>
      </c>
      <c r="M2375" s="1">
        <f t="shared" ref="M2375:M2438" si="575">IF($B2375=0, IF($AC2370=0,1,0),0)</f>
        <v>0</v>
      </c>
      <c r="O2375" s="1">
        <f t="shared" ref="O2375:O2438" si="576">IF($A2375=1, IF($AC2370=1,1,0),0)</f>
        <v>0</v>
      </c>
      <c r="P2375" s="1">
        <f t="shared" ref="P2375:P2438" si="577">IF($A2375=1, IF($AC2370=0,1,0),0)</f>
        <v>0</v>
      </c>
      <c r="Q2375" s="1">
        <f t="shared" ref="Q2375:Q2438" si="578">IF($A2375=0, IF($AC2370=1,1,0),0)</f>
        <v>1</v>
      </c>
      <c r="R2375" s="1">
        <f t="shared" ref="R2375:R2438" si="579">IF($A2375=0, IF($AC2370=0,1,0),0)</f>
        <v>0</v>
      </c>
      <c r="Y2375" s="62">
        <v>0</v>
      </c>
      <c r="Z2375" s="62">
        <v>91</v>
      </c>
      <c r="AA2375" s="62">
        <v>23.06</v>
      </c>
      <c r="AB2375" s="62">
        <v>705</v>
      </c>
      <c r="AC2375" s="62">
        <v>1</v>
      </c>
    </row>
    <row r="2376" spans="1:29" x14ac:dyDescent="0.25">
      <c r="A2376" s="1">
        <f t="shared" si="565"/>
        <v>0</v>
      </c>
      <c r="B2376" s="1">
        <f t="shared" si="566"/>
        <v>0</v>
      </c>
      <c r="C2376" s="1">
        <f t="shared" si="567"/>
        <v>0</v>
      </c>
      <c r="E2376" s="1">
        <f t="shared" si="568"/>
        <v>0</v>
      </c>
      <c r="F2376" s="1">
        <f t="shared" si="569"/>
        <v>0</v>
      </c>
      <c r="G2376" s="1">
        <f t="shared" si="570"/>
        <v>1</v>
      </c>
      <c r="H2376" s="1">
        <f t="shared" si="571"/>
        <v>0</v>
      </c>
      <c r="J2376" s="1">
        <f t="shared" si="572"/>
        <v>0</v>
      </c>
      <c r="K2376" s="1">
        <f t="shared" si="573"/>
        <v>0</v>
      </c>
      <c r="L2376" s="1">
        <f t="shared" si="574"/>
        <v>1</v>
      </c>
      <c r="M2376" s="1">
        <f t="shared" si="575"/>
        <v>0</v>
      </c>
      <c r="O2376" s="1">
        <f t="shared" si="576"/>
        <v>0</v>
      </c>
      <c r="P2376" s="1">
        <f t="shared" si="577"/>
        <v>0</v>
      </c>
      <c r="Q2376" s="1">
        <f t="shared" si="578"/>
        <v>1</v>
      </c>
      <c r="R2376" s="1">
        <f t="shared" si="579"/>
        <v>0</v>
      </c>
      <c r="Y2376" s="62">
        <v>1</v>
      </c>
      <c r="Z2376" s="62">
        <v>25</v>
      </c>
      <c r="AA2376" s="62">
        <v>19.25</v>
      </c>
      <c r="AB2376" s="62">
        <v>675</v>
      </c>
      <c r="AC2376" s="62">
        <v>1</v>
      </c>
    </row>
    <row r="2377" spans="1:29" x14ac:dyDescent="0.25">
      <c r="A2377" s="1">
        <f t="shared" si="565"/>
        <v>1</v>
      </c>
      <c r="B2377" s="1">
        <f t="shared" si="566"/>
        <v>1</v>
      </c>
      <c r="C2377" s="1">
        <f t="shared" si="567"/>
        <v>1</v>
      </c>
      <c r="E2377" s="1">
        <f t="shared" si="568"/>
        <v>1</v>
      </c>
      <c r="F2377" s="1">
        <f t="shared" si="569"/>
        <v>0</v>
      </c>
      <c r="G2377" s="1">
        <f t="shared" si="570"/>
        <v>0</v>
      </c>
      <c r="H2377" s="1">
        <f t="shared" si="571"/>
        <v>0</v>
      </c>
      <c r="J2377" s="1">
        <f t="shared" si="572"/>
        <v>1</v>
      </c>
      <c r="K2377" s="1">
        <f t="shared" si="573"/>
        <v>0</v>
      </c>
      <c r="L2377" s="1">
        <f t="shared" si="574"/>
        <v>0</v>
      </c>
      <c r="M2377" s="1">
        <f t="shared" si="575"/>
        <v>0</v>
      </c>
      <c r="O2377" s="1">
        <f t="shared" si="576"/>
        <v>1</v>
      </c>
      <c r="P2377" s="1">
        <f t="shared" si="577"/>
        <v>0</v>
      </c>
      <c r="Q2377" s="1">
        <f t="shared" si="578"/>
        <v>0</v>
      </c>
      <c r="R2377" s="1">
        <f t="shared" si="579"/>
        <v>0</v>
      </c>
      <c r="Y2377" s="62">
        <v>1</v>
      </c>
      <c r="Z2377" s="62">
        <v>54.253999999999998</v>
      </c>
      <c r="AA2377" s="62">
        <v>31.32</v>
      </c>
      <c r="AB2377" s="62">
        <v>680</v>
      </c>
      <c r="AC2377" s="62">
        <v>1</v>
      </c>
    </row>
    <row r="2378" spans="1:29" x14ac:dyDescent="0.25">
      <c r="A2378" s="1">
        <f t="shared" si="565"/>
        <v>0</v>
      </c>
      <c r="B2378" s="1">
        <f t="shared" si="566"/>
        <v>0</v>
      </c>
      <c r="C2378" s="1">
        <f t="shared" si="567"/>
        <v>1</v>
      </c>
      <c r="E2378" s="1">
        <f t="shared" si="568"/>
        <v>1</v>
      </c>
      <c r="F2378" s="1">
        <f t="shared" si="569"/>
        <v>0</v>
      </c>
      <c r="G2378" s="1">
        <f t="shared" si="570"/>
        <v>0</v>
      </c>
      <c r="H2378" s="1">
        <f t="shared" si="571"/>
        <v>0</v>
      </c>
      <c r="J2378" s="1">
        <f t="shared" si="572"/>
        <v>0</v>
      </c>
      <c r="K2378" s="1">
        <f t="shared" si="573"/>
        <v>0</v>
      </c>
      <c r="L2378" s="1">
        <f t="shared" si="574"/>
        <v>1</v>
      </c>
      <c r="M2378" s="1">
        <f t="shared" si="575"/>
        <v>0</v>
      </c>
      <c r="O2378" s="1">
        <f t="shared" si="576"/>
        <v>0</v>
      </c>
      <c r="P2378" s="1">
        <f t="shared" si="577"/>
        <v>0</v>
      </c>
      <c r="Q2378" s="1">
        <f t="shared" si="578"/>
        <v>1</v>
      </c>
      <c r="R2378" s="1">
        <f t="shared" si="579"/>
        <v>0</v>
      </c>
      <c r="Y2378" s="62">
        <v>1</v>
      </c>
      <c r="Z2378" s="62">
        <v>130</v>
      </c>
      <c r="AA2378" s="62">
        <v>15.34</v>
      </c>
      <c r="AB2378" s="62">
        <v>675</v>
      </c>
      <c r="AC2378" s="62">
        <v>1</v>
      </c>
    </row>
    <row r="2379" spans="1:29" x14ac:dyDescent="0.25">
      <c r="A2379" s="1">
        <f t="shared" si="565"/>
        <v>1</v>
      </c>
      <c r="B2379" s="1">
        <f t="shared" si="566"/>
        <v>1</v>
      </c>
      <c r="C2379" s="1">
        <f t="shared" si="567"/>
        <v>1</v>
      </c>
      <c r="E2379" s="1">
        <f t="shared" si="568"/>
        <v>1</v>
      </c>
      <c r="F2379" s="1">
        <f t="shared" si="569"/>
        <v>0</v>
      </c>
      <c r="G2379" s="1">
        <f t="shared" si="570"/>
        <v>0</v>
      </c>
      <c r="H2379" s="1">
        <f t="shared" si="571"/>
        <v>0</v>
      </c>
      <c r="J2379" s="1">
        <f t="shared" si="572"/>
        <v>1</v>
      </c>
      <c r="K2379" s="1">
        <f t="shared" si="573"/>
        <v>0</v>
      </c>
      <c r="L2379" s="1">
        <f t="shared" si="574"/>
        <v>0</v>
      </c>
      <c r="M2379" s="1">
        <f t="shared" si="575"/>
        <v>0</v>
      </c>
      <c r="O2379" s="1">
        <f t="shared" si="576"/>
        <v>1</v>
      </c>
      <c r="P2379" s="1">
        <f t="shared" si="577"/>
        <v>0</v>
      </c>
      <c r="Q2379" s="1">
        <f t="shared" si="578"/>
        <v>0</v>
      </c>
      <c r="R2379" s="1">
        <f t="shared" si="579"/>
        <v>0</v>
      </c>
      <c r="Y2379" s="62">
        <v>1</v>
      </c>
      <c r="Z2379" s="62">
        <v>55</v>
      </c>
      <c r="AA2379" s="62">
        <v>25.68</v>
      </c>
      <c r="AB2379" s="62">
        <v>700</v>
      </c>
      <c r="AC2379" s="62">
        <v>1</v>
      </c>
    </row>
    <row r="2380" spans="1:29" x14ac:dyDescent="0.25">
      <c r="A2380" s="1">
        <f t="shared" si="565"/>
        <v>1</v>
      </c>
      <c r="B2380" s="1">
        <f t="shared" si="566"/>
        <v>1</v>
      </c>
      <c r="C2380" s="1">
        <f t="shared" si="567"/>
        <v>1</v>
      </c>
      <c r="E2380" s="1">
        <f t="shared" si="568"/>
        <v>1</v>
      </c>
      <c r="F2380" s="1">
        <f t="shared" si="569"/>
        <v>0</v>
      </c>
      <c r="G2380" s="1">
        <f t="shared" si="570"/>
        <v>0</v>
      </c>
      <c r="H2380" s="1">
        <f t="shared" si="571"/>
        <v>0</v>
      </c>
      <c r="J2380" s="1">
        <f t="shared" si="572"/>
        <v>1</v>
      </c>
      <c r="K2380" s="1">
        <f t="shared" si="573"/>
        <v>0</v>
      </c>
      <c r="L2380" s="1">
        <f t="shared" si="574"/>
        <v>0</v>
      </c>
      <c r="M2380" s="1">
        <f t="shared" si="575"/>
        <v>0</v>
      </c>
      <c r="O2380" s="1">
        <f t="shared" si="576"/>
        <v>1</v>
      </c>
      <c r="P2380" s="1">
        <f t="shared" si="577"/>
        <v>0</v>
      </c>
      <c r="Q2380" s="1">
        <f t="shared" si="578"/>
        <v>0</v>
      </c>
      <c r="R2380" s="1">
        <f t="shared" si="579"/>
        <v>0</v>
      </c>
      <c r="Y2380" s="62">
        <v>1</v>
      </c>
      <c r="Z2380" s="62">
        <v>72</v>
      </c>
      <c r="AA2380" s="62">
        <v>14.45</v>
      </c>
      <c r="AB2380" s="62">
        <v>670</v>
      </c>
      <c r="AC2380" s="62">
        <v>1</v>
      </c>
    </row>
    <row r="2381" spans="1:29" x14ac:dyDescent="0.25">
      <c r="A2381" s="1">
        <f t="shared" si="565"/>
        <v>0</v>
      </c>
      <c r="B2381" s="1">
        <f t="shared" si="566"/>
        <v>0</v>
      </c>
      <c r="C2381" s="1">
        <f t="shared" si="567"/>
        <v>1</v>
      </c>
      <c r="E2381" s="1">
        <f t="shared" si="568"/>
        <v>1</v>
      </c>
      <c r="F2381" s="1">
        <f t="shared" si="569"/>
        <v>0</v>
      </c>
      <c r="G2381" s="1">
        <f t="shared" si="570"/>
        <v>0</v>
      </c>
      <c r="H2381" s="1">
        <f t="shared" si="571"/>
        <v>0</v>
      </c>
      <c r="J2381" s="1">
        <f t="shared" si="572"/>
        <v>0</v>
      </c>
      <c r="K2381" s="1">
        <f t="shared" si="573"/>
        <v>0</v>
      </c>
      <c r="L2381" s="1">
        <f t="shared" si="574"/>
        <v>1</v>
      </c>
      <c r="M2381" s="1">
        <f t="shared" si="575"/>
        <v>0</v>
      </c>
      <c r="O2381" s="1">
        <f t="shared" si="576"/>
        <v>0</v>
      </c>
      <c r="P2381" s="1">
        <f t="shared" si="577"/>
        <v>0</v>
      </c>
      <c r="Q2381" s="1">
        <f t="shared" si="578"/>
        <v>1</v>
      </c>
      <c r="R2381" s="1">
        <f t="shared" si="579"/>
        <v>0</v>
      </c>
      <c r="Y2381" s="62">
        <v>1</v>
      </c>
      <c r="Z2381" s="62">
        <v>60</v>
      </c>
      <c r="AA2381" s="62">
        <v>17.920000000000002</v>
      </c>
      <c r="AB2381" s="62">
        <v>670</v>
      </c>
      <c r="AC2381" s="62">
        <v>1</v>
      </c>
    </row>
    <row r="2382" spans="1:29" x14ac:dyDescent="0.25">
      <c r="A2382" s="1">
        <f t="shared" si="565"/>
        <v>0</v>
      </c>
      <c r="B2382" s="1">
        <f t="shared" si="566"/>
        <v>0</v>
      </c>
      <c r="C2382" s="1">
        <f t="shared" si="567"/>
        <v>1</v>
      </c>
      <c r="E2382" s="1">
        <f t="shared" si="568"/>
        <v>1</v>
      </c>
      <c r="F2382" s="1">
        <f t="shared" si="569"/>
        <v>0</v>
      </c>
      <c r="G2382" s="1">
        <f t="shared" si="570"/>
        <v>0</v>
      </c>
      <c r="H2382" s="1">
        <f t="shared" si="571"/>
        <v>0</v>
      </c>
      <c r="J2382" s="1">
        <f t="shared" si="572"/>
        <v>0</v>
      </c>
      <c r="K2382" s="1">
        <f t="shared" si="573"/>
        <v>0</v>
      </c>
      <c r="L2382" s="1">
        <f t="shared" si="574"/>
        <v>1</v>
      </c>
      <c r="M2382" s="1">
        <f t="shared" si="575"/>
        <v>0</v>
      </c>
      <c r="O2382" s="1">
        <f t="shared" si="576"/>
        <v>0</v>
      </c>
      <c r="P2382" s="1">
        <f t="shared" si="577"/>
        <v>0</v>
      </c>
      <c r="Q2382" s="1">
        <f t="shared" si="578"/>
        <v>1</v>
      </c>
      <c r="R2382" s="1">
        <f t="shared" si="579"/>
        <v>0</v>
      </c>
      <c r="Y2382" s="62">
        <v>0</v>
      </c>
      <c r="Z2382" s="62">
        <v>24</v>
      </c>
      <c r="AA2382" s="62">
        <v>17.399999999999999</v>
      </c>
      <c r="AB2382" s="62">
        <v>690</v>
      </c>
      <c r="AC2382" s="62">
        <v>1</v>
      </c>
    </row>
    <row r="2383" spans="1:29" x14ac:dyDescent="0.25">
      <c r="A2383" s="1">
        <f t="shared" si="565"/>
        <v>1</v>
      </c>
      <c r="B2383" s="1">
        <f t="shared" si="566"/>
        <v>1</v>
      </c>
      <c r="C2383" s="1">
        <f t="shared" si="567"/>
        <v>1</v>
      </c>
      <c r="E2383" s="1">
        <f t="shared" si="568"/>
        <v>1</v>
      </c>
      <c r="F2383" s="1">
        <f t="shared" si="569"/>
        <v>0</v>
      </c>
      <c r="G2383" s="1">
        <f t="shared" si="570"/>
        <v>0</v>
      </c>
      <c r="H2383" s="1">
        <f t="shared" si="571"/>
        <v>0</v>
      </c>
      <c r="J2383" s="1">
        <f t="shared" si="572"/>
        <v>1</v>
      </c>
      <c r="K2383" s="1">
        <f t="shared" si="573"/>
        <v>0</v>
      </c>
      <c r="L2383" s="1">
        <f t="shared" si="574"/>
        <v>0</v>
      </c>
      <c r="M2383" s="1">
        <f t="shared" si="575"/>
        <v>0</v>
      </c>
      <c r="O2383" s="1">
        <f t="shared" si="576"/>
        <v>1</v>
      </c>
      <c r="P2383" s="1">
        <f t="shared" si="577"/>
        <v>0</v>
      </c>
      <c r="Q2383" s="1">
        <f t="shared" si="578"/>
        <v>0</v>
      </c>
      <c r="R2383" s="1">
        <f t="shared" si="579"/>
        <v>0</v>
      </c>
      <c r="Y2383" s="62">
        <v>1</v>
      </c>
      <c r="Z2383" s="62">
        <v>52.5</v>
      </c>
      <c r="AA2383" s="62">
        <v>20.07</v>
      </c>
      <c r="AB2383" s="62">
        <v>705</v>
      </c>
      <c r="AC2383" s="62">
        <v>1</v>
      </c>
    </row>
    <row r="2384" spans="1:29" x14ac:dyDescent="0.25">
      <c r="A2384" s="1">
        <f t="shared" si="565"/>
        <v>0</v>
      </c>
      <c r="B2384" s="1">
        <f t="shared" si="566"/>
        <v>0</v>
      </c>
      <c r="C2384" s="1">
        <f t="shared" si="567"/>
        <v>1</v>
      </c>
      <c r="E2384" s="1">
        <f t="shared" si="568"/>
        <v>1</v>
      </c>
      <c r="F2384" s="1">
        <f t="shared" si="569"/>
        <v>0</v>
      </c>
      <c r="G2384" s="1">
        <f t="shared" si="570"/>
        <v>0</v>
      </c>
      <c r="H2384" s="1">
        <f t="shared" si="571"/>
        <v>0</v>
      </c>
      <c r="J2384" s="1">
        <f t="shared" si="572"/>
        <v>0</v>
      </c>
      <c r="K2384" s="1">
        <f t="shared" si="573"/>
        <v>0</v>
      </c>
      <c r="L2384" s="1">
        <f t="shared" si="574"/>
        <v>1</v>
      </c>
      <c r="M2384" s="1">
        <f t="shared" si="575"/>
        <v>0</v>
      </c>
      <c r="O2384" s="1">
        <f t="shared" si="576"/>
        <v>0</v>
      </c>
      <c r="P2384" s="1">
        <f t="shared" si="577"/>
        <v>0</v>
      </c>
      <c r="Q2384" s="1">
        <f t="shared" si="578"/>
        <v>1</v>
      </c>
      <c r="R2384" s="1">
        <f t="shared" si="579"/>
        <v>0</v>
      </c>
      <c r="Y2384" s="62">
        <v>1</v>
      </c>
      <c r="Z2384" s="62">
        <v>31</v>
      </c>
      <c r="AA2384" s="62">
        <v>23.46</v>
      </c>
      <c r="AB2384" s="62">
        <v>695</v>
      </c>
      <c r="AC2384" s="62">
        <v>1</v>
      </c>
    </row>
    <row r="2385" spans="1:29" x14ac:dyDescent="0.25">
      <c r="A2385" s="1">
        <f t="shared" si="565"/>
        <v>0</v>
      </c>
      <c r="B2385" s="1">
        <f t="shared" si="566"/>
        <v>1</v>
      </c>
      <c r="C2385" s="1">
        <f t="shared" si="567"/>
        <v>1</v>
      </c>
      <c r="E2385" s="1">
        <f t="shared" si="568"/>
        <v>1</v>
      </c>
      <c r="F2385" s="1">
        <f t="shared" si="569"/>
        <v>0</v>
      </c>
      <c r="G2385" s="1">
        <f t="shared" si="570"/>
        <v>0</v>
      </c>
      <c r="H2385" s="1">
        <f t="shared" si="571"/>
        <v>0</v>
      </c>
      <c r="J2385" s="1">
        <f t="shared" si="572"/>
        <v>1</v>
      </c>
      <c r="K2385" s="1">
        <f t="shared" si="573"/>
        <v>0</v>
      </c>
      <c r="L2385" s="1">
        <f t="shared" si="574"/>
        <v>0</v>
      </c>
      <c r="M2385" s="1">
        <f t="shared" si="575"/>
        <v>0</v>
      </c>
      <c r="O2385" s="1">
        <f t="shared" si="576"/>
        <v>0</v>
      </c>
      <c r="P2385" s="1">
        <f t="shared" si="577"/>
        <v>0</v>
      </c>
      <c r="Q2385" s="1">
        <f t="shared" si="578"/>
        <v>1</v>
      </c>
      <c r="R2385" s="1">
        <f t="shared" si="579"/>
        <v>0</v>
      </c>
      <c r="Y2385" s="62">
        <v>1</v>
      </c>
      <c r="Z2385" s="62">
        <v>34.56</v>
      </c>
      <c r="AA2385" s="62">
        <v>27.57</v>
      </c>
      <c r="AB2385" s="62">
        <v>720</v>
      </c>
      <c r="AC2385" s="62">
        <v>1</v>
      </c>
    </row>
    <row r="2386" spans="1:29" x14ac:dyDescent="0.25">
      <c r="A2386" s="1">
        <f t="shared" si="565"/>
        <v>0</v>
      </c>
      <c r="B2386" s="1">
        <f t="shared" si="566"/>
        <v>0</v>
      </c>
      <c r="C2386" s="1">
        <f t="shared" si="567"/>
        <v>1</v>
      </c>
      <c r="E2386" s="1">
        <f t="shared" si="568"/>
        <v>1</v>
      </c>
      <c r="F2386" s="1">
        <f t="shared" si="569"/>
        <v>0</v>
      </c>
      <c r="G2386" s="1">
        <f t="shared" si="570"/>
        <v>0</v>
      </c>
      <c r="H2386" s="1">
        <f t="shared" si="571"/>
        <v>0</v>
      </c>
      <c r="J2386" s="1">
        <f t="shared" si="572"/>
        <v>0</v>
      </c>
      <c r="K2386" s="1">
        <f t="shared" si="573"/>
        <v>0</v>
      </c>
      <c r="L2386" s="1">
        <f t="shared" si="574"/>
        <v>1</v>
      </c>
      <c r="M2386" s="1">
        <f t="shared" si="575"/>
        <v>0</v>
      </c>
      <c r="O2386" s="1">
        <f t="shared" si="576"/>
        <v>0</v>
      </c>
      <c r="P2386" s="1">
        <f t="shared" si="577"/>
        <v>0</v>
      </c>
      <c r="Q2386" s="1">
        <f t="shared" si="578"/>
        <v>1</v>
      </c>
      <c r="R2386" s="1">
        <f t="shared" si="579"/>
        <v>0</v>
      </c>
      <c r="Y2386" s="62">
        <v>1</v>
      </c>
      <c r="Z2386" s="62">
        <v>52</v>
      </c>
      <c r="AA2386" s="62">
        <v>12.81</v>
      </c>
      <c r="AB2386" s="62">
        <v>680</v>
      </c>
      <c r="AC2386" s="62">
        <v>1</v>
      </c>
    </row>
    <row r="2387" spans="1:29" x14ac:dyDescent="0.25">
      <c r="A2387" s="1">
        <f t="shared" si="565"/>
        <v>0</v>
      </c>
      <c r="B2387" s="1">
        <f t="shared" si="566"/>
        <v>0</v>
      </c>
      <c r="C2387" s="1">
        <f t="shared" si="567"/>
        <v>0</v>
      </c>
      <c r="E2387" s="1">
        <f t="shared" si="568"/>
        <v>0</v>
      </c>
      <c r="F2387" s="1">
        <f t="shared" si="569"/>
        <v>0</v>
      </c>
      <c r="G2387" s="1">
        <f t="shared" si="570"/>
        <v>1</v>
      </c>
      <c r="H2387" s="1">
        <f t="shared" si="571"/>
        <v>0</v>
      </c>
      <c r="J2387" s="1">
        <f t="shared" si="572"/>
        <v>0</v>
      </c>
      <c r="K2387" s="1">
        <f t="shared" si="573"/>
        <v>0</v>
      </c>
      <c r="L2387" s="1">
        <f t="shared" si="574"/>
        <v>1</v>
      </c>
      <c r="M2387" s="1">
        <f t="shared" si="575"/>
        <v>0</v>
      </c>
      <c r="O2387" s="1">
        <f t="shared" si="576"/>
        <v>0</v>
      </c>
      <c r="P2387" s="1">
        <f t="shared" si="577"/>
        <v>0</v>
      </c>
      <c r="Q2387" s="1">
        <f t="shared" si="578"/>
        <v>1</v>
      </c>
      <c r="R2387" s="1">
        <f t="shared" si="579"/>
        <v>0</v>
      </c>
      <c r="Y2387" s="62">
        <v>1</v>
      </c>
      <c r="Z2387" s="62">
        <v>112.15900000000001</v>
      </c>
      <c r="AA2387" s="62">
        <v>4.25</v>
      </c>
      <c r="AB2387" s="62">
        <v>670</v>
      </c>
      <c r="AC2387" s="62">
        <v>1</v>
      </c>
    </row>
    <row r="2388" spans="1:29" x14ac:dyDescent="0.25">
      <c r="A2388" s="1">
        <f t="shared" si="565"/>
        <v>0</v>
      </c>
      <c r="B2388" s="1">
        <f t="shared" si="566"/>
        <v>0</v>
      </c>
      <c r="C2388" s="1">
        <f t="shared" si="567"/>
        <v>1</v>
      </c>
      <c r="E2388" s="1">
        <f t="shared" si="568"/>
        <v>1</v>
      </c>
      <c r="F2388" s="1">
        <f t="shared" si="569"/>
        <v>0</v>
      </c>
      <c r="G2388" s="1">
        <f t="shared" si="570"/>
        <v>0</v>
      </c>
      <c r="H2388" s="1">
        <f t="shared" si="571"/>
        <v>0</v>
      </c>
      <c r="J2388" s="1">
        <f t="shared" si="572"/>
        <v>0</v>
      </c>
      <c r="K2388" s="1">
        <f t="shared" si="573"/>
        <v>0</v>
      </c>
      <c r="L2388" s="1">
        <f t="shared" si="574"/>
        <v>1</v>
      </c>
      <c r="M2388" s="1">
        <f t="shared" si="575"/>
        <v>0</v>
      </c>
      <c r="O2388" s="1">
        <f t="shared" si="576"/>
        <v>0</v>
      </c>
      <c r="P2388" s="1">
        <f t="shared" si="577"/>
        <v>0</v>
      </c>
      <c r="Q2388" s="1">
        <f t="shared" si="578"/>
        <v>1</v>
      </c>
      <c r="R2388" s="1">
        <f t="shared" si="579"/>
        <v>0</v>
      </c>
      <c r="Y2388" s="62">
        <v>1</v>
      </c>
      <c r="Z2388" s="62">
        <v>22</v>
      </c>
      <c r="AA2388" s="62">
        <v>31.64</v>
      </c>
      <c r="AB2388" s="62">
        <v>675</v>
      </c>
      <c r="AC2388" s="62">
        <v>1</v>
      </c>
    </row>
    <row r="2389" spans="1:29" x14ac:dyDescent="0.25">
      <c r="A2389" s="1">
        <f t="shared" si="565"/>
        <v>0</v>
      </c>
      <c r="B2389" s="1">
        <f t="shared" si="566"/>
        <v>0</v>
      </c>
      <c r="C2389" s="1">
        <f t="shared" si="567"/>
        <v>1</v>
      </c>
      <c r="E2389" s="1">
        <f t="shared" si="568"/>
        <v>1</v>
      </c>
      <c r="F2389" s="1">
        <f t="shared" si="569"/>
        <v>0</v>
      </c>
      <c r="G2389" s="1">
        <f t="shared" si="570"/>
        <v>0</v>
      </c>
      <c r="H2389" s="1">
        <f t="shared" si="571"/>
        <v>0</v>
      </c>
      <c r="J2389" s="1">
        <f t="shared" si="572"/>
        <v>0</v>
      </c>
      <c r="K2389" s="1">
        <f t="shared" si="573"/>
        <v>0</v>
      </c>
      <c r="L2389" s="1">
        <f t="shared" si="574"/>
        <v>1</v>
      </c>
      <c r="M2389" s="1">
        <f t="shared" si="575"/>
        <v>0</v>
      </c>
      <c r="O2389" s="1">
        <f t="shared" si="576"/>
        <v>0</v>
      </c>
      <c r="P2389" s="1">
        <f t="shared" si="577"/>
        <v>0</v>
      </c>
      <c r="Q2389" s="1">
        <f t="shared" si="578"/>
        <v>1</v>
      </c>
      <c r="R2389" s="1">
        <f t="shared" si="579"/>
        <v>0</v>
      </c>
      <c r="Y2389" s="62">
        <v>0</v>
      </c>
      <c r="Z2389" s="62">
        <v>75</v>
      </c>
      <c r="AA2389" s="62">
        <v>18.059999999999999</v>
      </c>
      <c r="AB2389" s="62">
        <v>755</v>
      </c>
      <c r="AC2389" s="62">
        <v>1</v>
      </c>
    </row>
    <row r="2390" spans="1:29" x14ac:dyDescent="0.25">
      <c r="A2390" s="1">
        <f t="shared" si="565"/>
        <v>1</v>
      </c>
      <c r="B2390" s="1">
        <f t="shared" si="566"/>
        <v>1</v>
      </c>
      <c r="C2390" s="1">
        <f t="shared" si="567"/>
        <v>1</v>
      </c>
      <c r="E2390" s="1">
        <f t="shared" si="568"/>
        <v>1</v>
      </c>
      <c r="F2390" s="1">
        <f t="shared" si="569"/>
        <v>0</v>
      </c>
      <c r="G2390" s="1">
        <f t="shared" si="570"/>
        <v>0</v>
      </c>
      <c r="H2390" s="1">
        <f t="shared" si="571"/>
        <v>0</v>
      </c>
      <c r="J2390" s="1">
        <f t="shared" si="572"/>
        <v>1</v>
      </c>
      <c r="K2390" s="1">
        <f t="shared" si="573"/>
        <v>0</v>
      </c>
      <c r="L2390" s="1">
        <f t="shared" si="574"/>
        <v>0</v>
      </c>
      <c r="M2390" s="1">
        <f t="shared" si="575"/>
        <v>0</v>
      </c>
      <c r="O2390" s="1">
        <f t="shared" si="576"/>
        <v>1</v>
      </c>
      <c r="P2390" s="1">
        <f t="shared" si="577"/>
        <v>0</v>
      </c>
      <c r="Q2390" s="1">
        <f t="shared" si="578"/>
        <v>0</v>
      </c>
      <c r="R2390" s="1">
        <f t="shared" si="579"/>
        <v>0</v>
      </c>
      <c r="Y2390" s="62">
        <v>1</v>
      </c>
      <c r="Z2390" s="62">
        <v>42</v>
      </c>
      <c r="AA2390" s="62">
        <v>19.03</v>
      </c>
      <c r="AB2390" s="62">
        <v>665</v>
      </c>
      <c r="AC2390" s="62">
        <v>1</v>
      </c>
    </row>
    <row r="2391" spans="1:29" x14ac:dyDescent="0.25">
      <c r="A2391" s="1">
        <f t="shared" si="565"/>
        <v>0</v>
      </c>
      <c r="B2391" s="1">
        <f t="shared" si="566"/>
        <v>1</v>
      </c>
      <c r="C2391" s="1">
        <f t="shared" si="567"/>
        <v>1</v>
      </c>
      <c r="E2391" s="1">
        <f t="shared" si="568"/>
        <v>1</v>
      </c>
      <c r="F2391" s="1">
        <f t="shared" si="569"/>
        <v>0</v>
      </c>
      <c r="G2391" s="1">
        <f t="shared" si="570"/>
        <v>0</v>
      </c>
      <c r="H2391" s="1">
        <f t="shared" si="571"/>
        <v>0</v>
      </c>
      <c r="J2391" s="1">
        <f t="shared" si="572"/>
        <v>1</v>
      </c>
      <c r="K2391" s="1">
        <f t="shared" si="573"/>
        <v>0</v>
      </c>
      <c r="L2391" s="1">
        <f t="shared" si="574"/>
        <v>0</v>
      </c>
      <c r="M2391" s="1">
        <f t="shared" si="575"/>
        <v>0</v>
      </c>
      <c r="O2391" s="1">
        <f t="shared" si="576"/>
        <v>0</v>
      </c>
      <c r="P2391" s="1">
        <f t="shared" si="577"/>
        <v>0</v>
      </c>
      <c r="Q2391" s="1">
        <f t="shared" si="578"/>
        <v>1</v>
      </c>
      <c r="R2391" s="1">
        <f t="shared" si="579"/>
        <v>0</v>
      </c>
      <c r="Y2391" s="62">
        <v>1</v>
      </c>
      <c r="Z2391" s="62">
        <v>97</v>
      </c>
      <c r="AA2391" s="62">
        <v>20.36</v>
      </c>
      <c r="AB2391" s="62">
        <v>730</v>
      </c>
      <c r="AC2391" s="62">
        <v>1</v>
      </c>
    </row>
    <row r="2392" spans="1:29" x14ac:dyDescent="0.25">
      <c r="A2392" s="1">
        <f t="shared" si="565"/>
        <v>1</v>
      </c>
      <c r="B2392" s="1">
        <f t="shared" si="566"/>
        <v>1</v>
      </c>
      <c r="C2392" s="1">
        <f t="shared" si="567"/>
        <v>1</v>
      </c>
      <c r="E2392" s="1">
        <f t="shared" si="568"/>
        <v>1</v>
      </c>
      <c r="F2392" s="1">
        <f t="shared" si="569"/>
        <v>0</v>
      </c>
      <c r="G2392" s="1">
        <f t="shared" si="570"/>
        <v>0</v>
      </c>
      <c r="H2392" s="1">
        <f t="shared" si="571"/>
        <v>0</v>
      </c>
      <c r="J2392" s="1">
        <f t="shared" si="572"/>
        <v>1</v>
      </c>
      <c r="K2392" s="1">
        <f t="shared" si="573"/>
        <v>0</v>
      </c>
      <c r="L2392" s="1">
        <f t="shared" si="574"/>
        <v>0</v>
      </c>
      <c r="M2392" s="1">
        <f t="shared" si="575"/>
        <v>0</v>
      </c>
      <c r="O2392" s="1">
        <f t="shared" si="576"/>
        <v>1</v>
      </c>
      <c r="P2392" s="1">
        <f t="shared" si="577"/>
        <v>0</v>
      </c>
      <c r="Q2392" s="1">
        <f t="shared" si="578"/>
        <v>0</v>
      </c>
      <c r="R2392" s="1">
        <f t="shared" si="579"/>
        <v>0</v>
      </c>
      <c r="Y2392" s="62">
        <v>0</v>
      </c>
      <c r="Z2392" s="62">
        <v>250</v>
      </c>
      <c r="AA2392" s="62">
        <v>15.93</v>
      </c>
      <c r="AB2392" s="62">
        <v>670</v>
      </c>
      <c r="AC2392" s="62">
        <v>1</v>
      </c>
    </row>
    <row r="2393" spans="1:29" x14ac:dyDescent="0.25">
      <c r="A2393" s="1">
        <f t="shared" si="565"/>
        <v>0</v>
      </c>
      <c r="B2393" s="1">
        <f t="shared" si="566"/>
        <v>0</v>
      </c>
      <c r="C2393" s="1">
        <f t="shared" si="567"/>
        <v>1</v>
      </c>
      <c r="E2393" s="1">
        <f t="shared" si="568"/>
        <v>1</v>
      </c>
      <c r="F2393" s="1">
        <f t="shared" si="569"/>
        <v>0</v>
      </c>
      <c r="G2393" s="1">
        <f t="shared" si="570"/>
        <v>0</v>
      </c>
      <c r="H2393" s="1">
        <f t="shared" si="571"/>
        <v>0</v>
      </c>
      <c r="J2393" s="1">
        <f t="shared" si="572"/>
        <v>0</v>
      </c>
      <c r="K2393" s="1">
        <f t="shared" si="573"/>
        <v>0</v>
      </c>
      <c r="L2393" s="1">
        <f t="shared" si="574"/>
        <v>1</v>
      </c>
      <c r="M2393" s="1">
        <f t="shared" si="575"/>
        <v>0</v>
      </c>
      <c r="O2393" s="1">
        <f t="shared" si="576"/>
        <v>0</v>
      </c>
      <c r="P2393" s="1">
        <f t="shared" si="577"/>
        <v>0</v>
      </c>
      <c r="Q2393" s="1">
        <f t="shared" si="578"/>
        <v>1</v>
      </c>
      <c r="R2393" s="1">
        <f t="shared" si="579"/>
        <v>0</v>
      </c>
      <c r="Y2393" s="62">
        <v>1</v>
      </c>
      <c r="Z2393" s="62">
        <v>110</v>
      </c>
      <c r="AA2393" s="62">
        <v>12.02</v>
      </c>
      <c r="AB2393" s="62">
        <v>690</v>
      </c>
      <c r="AC2393" s="62">
        <v>1</v>
      </c>
    </row>
    <row r="2394" spans="1:29" x14ac:dyDescent="0.25">
      <c r="A2394" s="1">
        <f t="shared" si="565"/>
        <v>1</v>
      </c>
      <c r="B2394" s="1">
        <f t="shared" si="566"/>
        <v>1</v>
      </c>
      <c r="C2394" s="1">
        <f t="shared" si="567"/>
        <v>1</v>
      </c>
      <c r="E2394" s="1">
        <f t="shared" si="568"/>
        <v>1</v>
      </c>
      <c r="F2394" s="1">
        <f t="shared" si="569"/>
        <v>0</v>
      </c>
      <c r="G2394" s="1">
        <f t="shared" si="570"/>
        <v>0</v>
      </c>
      <c r="H2394" s="1">
        <f t="shared" si="571"/>
        <v>0</v>
      </c>
      <c r="J2394" s="1">
        <f t="shared" si="572"/>
        <v>1</v>
      </c>
      <c r="K2394" s="1">
        <f t="shared" si="573"/>
        <v>0</v>
      </c>
      <c r="L2394" s="1">
        <f t="shared" si="574"/>
        <v>0</v>
      </c>
      <c r="M2394" s="1">
        <f t="shared" si="575"/>
        <v>0</v>
      </c>
      <c r="O2394" s="1">
        <f t="shared" si="576"/>
        <v>1</v>
      </c>
      <c r="P2394" s="1">
        <f t="shared" si="577"/>
        <v>0</v>
      </c>
      <c r="Q2394" s="1">
        <f t="shared" si="578"/>
        <v>0</v>
      </c>
      <c r="R2394" s="1">
        <f t="shared" si="579"/>
        <v>0</v>
      </c>
      <c r="Y2394" s="62">
        <v>1</v>
      </c>
      <c r="Z2394" s="62">
        <v>50</v>
      </c>
      <c r="AA2394" s="62">
        <v>20.16</v>
      </c>
      <c r="AB2394" s="62">
        <v>760</v>
      </c>
      <c r="AC2394" s="62">
        <v>1</v>
      </c>
    </row>
    <row r="2395" spans="1:29" x14ac:dyDescent="0.25">
      <c r="A2395" s="1">
        <f t="shared" si="565"/>
        <v>0</v>
      </c>
      <c r="B2395" s="1">
        <f t="shared" si="566"/>
        <v>0</v>
      </c>
      <c r="C2395" s="1">
        <f t="shared" si="567"/>
        <v>1</v>
      </c>
      <c r="E2395" s="1">
        <f t="shared" si="568"/>
        <v>1</v>
      </c>
      <c r="F2395" s="1">
        <f t="shared" si="569"/>
        <v>0</v>
      </c>
      <c r="G2395" s="1">
        <f t="shared" si="570"/>
        <v>0</v>
      </c>
      <c r="H2395" s="1">
        <f t="shared" si="571"/>
        <v>0</v>
      </c>
      <c r="J2395" s="1">
        <f t="shared" si="572"/>
        <v>0</v>
      </c>
      <c r="K2395" s="1">
        <f t="shared" si="573"/>
        <v>0</v>
      </c>
      <c r="L2395" s="1">
        <f t="shared" si="574"/>
        <v>1</v>
      </c>
      <c r="M2395" s="1">
        <f t="shared" si="575"/>
        <v>0</v>
      </c>
      <c r="O2395" s="1">
        <f t="shared" si="576"/>
        <v>0</v>
      </c>
      <c r="P2395" s="1">
        <f t="shared" si="577"/>
        <v>0</v>
      </c>
      <c r="Q2395" s="1">
        <f t="shared" si="578"/>
        <v>1</v>
      </c>
      <c r="R2395" s="1">
        <f t="shared" si="579"/>
        <v>0</v>
      </c>
      <c r="Y2395" s="62">
        <v>0</v>
      </c>
      <c r="Z2395" s="62">
        <v>47</v>
      </c>
      <c r="AA2395" s="62">
        <v>14.94</v>
      </c>
      <c r="AB2395" s="62">
        <v>675</v>
      </c>
      <c r="AC2395" s="62">
        <v>1</v>
      </c>
    </row>
    <row r="2396" spans="1:29" x14ac:dyDescent="0.25">
      <c r="A2396" s="1">
        <f t="shared" si="565"/>
        <v>1</v>
      </c>
      <c r="B2396" s="1">
        <f t="shared" si="566"/>
        <v>1</v>
      </c>
      <c r="C2396" s="1">
        <f t="shared" si="567"/>
        <v>1</v>
      </c>
      <c r="E2396" s="1">
        <f t="shared" si="568"/>
        <v>1</v>
      </c>
      <c r="F2396" s="1">
        <f t="shared" si="569"/>
        <v>0</v>
      </c>
      <c r="G2396" s="1">
        <f t="shared" si="570"/>
        <v>0</v>
      </c>
      <c r="H2396" s="1">
        <f t="shared" si="571"/>
        <v>0</v>
      </c>
      <c r="J2396" s="1">
        <f t="shared" si="572"/>
        <v>1</v>
      </c>
      <c r="K2396" s="1">
        <f t="shared" si="573"/>
        <v>0</v>
      </c>
      <c r="L2396" s="1">
        <f t="shared" si="574"/>
        <v>0</v>
      </c>
      <c r="M2396" s="1">
        <f t="shared" si="575"/>
        <v>0</v>
      </c>
      <c r="O2396" s="1">
        <f t="shared" si="576"/>
        <v>1</v>
      </c>
      <c r="P2396" s="1">
        <f t="shared" si="577"/>
        <v>0</v>
      </c>
      <c r="Q2396" s="1">
        <f t="shared" si="578"/>
        <v>0</v>
      </c>
      <c r="R2396" s="1">
        <f t="shared" si="579"/>
        <v>0</v>
      </c>
      <c r="Y2396" s="62">
        <v>1</v>
      </c>
      <c r="Z2396" s="62">
        <v>72</v>
      </c>
      <c r="AA2396" s="62">
        <v>13.23</v>
      </c>
      <c r="AB2396" s="62">
        <v>725</v>
      </c>
      <c r="AC2396" s="62">
        <v>1</v>
      </c>
    </row>
    <row r="2397" spans="1:29" x14ac:dyDescent="0.25">
      <c r="A2397" s="1">
        <f t="shared" si="565"/>
        <v>1</v>
      </c>
      <c r="B2397" s="1">
        <f t="shared" si="566"/>
        <v>1</v>
      </c>
      <c r="C2397" s="1">
        <f t="shared" si="567"/>
        <v>1</v>
      </c>
      <c r="E2397" s="1">
        <f t="shared" si="568"/>
        <v>1</v>
      </c>
      <c r="F2397" s="1">
        <f t="shared" si="569"/>
        <v>0</v>
      </c>
      <c r="G2397" s="1">
        <f t="shared" si="570"/>
        <v>0</v>
      </c>
      <c r="H2397" s="1">
        <f t="shared" si="571"/>
        <v>0</v>
      </c>
      <c r="J2397" s="1">
        <f t="shared" si="572"/>
        <v>1</v>
      </c>
      <c r="K2397" s="1">
        <f t="shared" si="573"/>
        <v>0</v>
      </c>
      <c r="L2397" s="1">
        <f t="shared" si="574"/>
        <v>0</v>
      </c>
      <c r="M2397" s="1">
        <f t="shared" si="575"/>
        <v>0</v>
      </c>
      <c r="O2397" s="1">
        <f t="shared" si="576"/>
        <v>1</v>
      </c>
      <c r="P2397" s="1">
        <f t="shared" si="577"/>
        <v>0</v>
      </c>
      <c r="Q2397" s="1">
        <f t="shared" si="578"/>
        <v>0</v>
      </c>
      <c r="R2397" s="1">
        <f t="shared" si="579"/>
        <v>0</v>
      </c>
      <c r="Y2397" s="62">
        <v>0</v>
      </c>
      <c r="Z2397" s="62">
        <v>150</v>
      </c>
      <c r="AA2397" s="62">
        <v>12.86</v>
      </c>
      <c r="AB2397" s="62">
        <v>770</v>
      </c>
      <c r="AC2397" s="62">
        <v>1</v>
      </c>
    </row>
    <row r="2398" spans="1:29" x14ac:dyDescent="0.25">
      <c r="A2398" s="1">
        <f t="shared" si="565"/>
        <v>1</v>
      </c>
      <c r="B2398" s="1">
        <f t="shared" si="566"/>
        <v>1</v>
      </c>
      <c r="C2398" s="1">
        <f t="shared" si="567"/>
        <v>1</v>
      </c>
      <c r="E2398" s="1">
        <f t="shared" si="568"/>
        <v>1</v>
      </c>
      <c r="F2398" s="1">
        <f t="shared" si="569"/>
        <v>0</v>
      </c>
      <c r="G2398" s="1">
        <f t="shared" si="570"/>
        <v>0</v>
      </c>
      <c r="H2398" s="1">
        <f t="shared" si="571"/>
        <v>0</v>
      </c>
      <c r="J2398" s="1">
        <f t="shared" si="572"/>
        <v>1</v>
      </c>
      <c r="K2398" s="1">
        <f t="shared" si="573"/>
        <v>0</v>
      </c>
      <c r="L2398" s="1">
        <f t="shared" si="574"/>
        <v>0</v>
      </c>
      <c r="M2398" s="1">
        <f t="shared" si="575"/>
        <v>0</v>
      </c>
      <c r="O2398" s="1">
        <f t="shared" si="576"/>
        <v>1</v>
      </c>
      <c r="P2398" s="1">
        <f t="shared" si="577"/>
        <v>0</v>
      </c>
      <c r="Q2398" s="1">
        <f t="shared" si="578"/>
        <v>0</v>
      </c>
      <c r="R2398" s="1">
        <f t="shared" si="579"/>
        <v>0</v>
      </c>
      <c r="Y2398" s="62">
        <v>1</v>
      </c>
      <c r="Z2398" s="62">
        <v>69</v>
      </c>
      <c r="AA2398" s="62">
        <v>39.19</v>
      </c>
      <c r="AB2398" s="62">
        <v>705</v>
      </c>
      <c r="AC2398" s="62">
        <v>1</v>
      </c>
    </row>
    <row r="2399" spans="1:29" x14ac:dyDescent="0.25">
      <c r="A2399" s="1">
        <f t="shared" si="565"/>
        <v>1</v>
      </c>
      <c r="B2399" s="1">
        <f t="shared" si="566"/>
        <v>1</v>
      </c>
      <c r="C2399" s="1">
        <f t="shared" si="567"/>
        <v>1</v>
      </c>
      <c r="E2399" s="1">
        <f t="shared" si="568"/>
        <v>1</v>
      </c>
      <c r="F2399" s="1">
        <f t="shared" si="569"/>
        <v>0</v>
      </c>
      <c r="G2399" s="1">
        <f t="shared" si="570"/>
        <v>0</v>
      </c>
      <c r="H2399" s="1">
        <f t="shared" si="571"/>
        <v>0</v>
      </c>
      <c r="J2399" s="1">
        <f t="shared" si="572"/>
        <v>1</v>
      </c>
      <c r="K2399" s="1">
        <f t="shared" si="573"/>
        <v>0</v>
      </c>
      <c r="L2399" s="1">
        <f t="shared" si="574"/>
        <v>0</v>
      </c>
      <c r="M2399" s="1">
        <f t="shared" si="575"/>
        <v>0</v>
      </c>
      <c r="O2399" s="1">
        <f t="shared" si="576"/>
        <v>1</v>
      </c>
      <c r="P2399" s="1">
        <f t="shared" si="577"/>
        <v>0</v>
      </c>
      <c r="Q2399" s="1">
        <f t="shared" si="578"/>
        <v>0</v>
      </c>
      <c r="R2399" s="1">
        <f t="shared" si="579"/>
        <v>0</v>
      </c>
      <c r="Y2399" s="62">
        <v>1</v>
      </c>
      <c r="Z2399" s="62">
        <v>204.96199999999999</v>
      </c>
      <c r="AA2399" s="62">
        <v>8.93</v>
      </c>
      <c r="AB2399" s="62">
        <v>660</v>
      </c>
      <c r="AC2399" s="62">
        <v>1</v>
      </c>
    </row>
    <row r="2400" spans="1:29" x14ac:dyDescent="0.25">
      <c r="A2400" s="1">
        <f t="shared" si="565"/>
        <v>0</v>
      </c>
      <c r="B2400" s="1">
        <f t="shared" si="566"/>
        <v>1</v>
      </c>
      <c r="C2400" s="1">
        <f t="shared" si="567"/>
        <v>1</v>
      </c>
      <c r="E2400" s="1">
        <f t="shared" si="568"/>
        <v>1</v>
      </c>
      <c r="F2400" s="1">
        <f t="shared" si="569"/>
        <v>0</v>
      </c>
      <c r="G2400" s="1">
        <f t="shared" si="570"/>
        <v>0</v>
      </c>
      <c r="H2400" s="1">
        <f t="shared" si="571"/>
        <v>0</v>
      </c>
      <c r="J2400" s="1">
        <f t="shared" si="572"/>
        <v>1</v>
      </c>
      <c r="K2400" s="1">
        <f t="shared" si="573"/>
        <v>0</v>
      </c>
      <c r="L2400" s="1">
        <f t="shared" si="574"/>
        <v>0</v>
      </c>
      <c r="M2400" s="1">
        <f t="shared" si="575"/>
        <v>0</v>
      </c>
      <c r="O2400" s="1">
        <f t="shared" si="576"/>
        <v>0</v>
      </c>
      <c r="P2400" s="1">
        <f t="shared" si="577"/>
        <v>0</v>
      </c>
      <c r="Q2400" s="1">
        <f t="shared" si="578"/>
        <v>1</v>
      </c>
      <c r="R2400" s="1">
        <f t="shared" si="579"/>
        <v>0</v>
      </c>
      <c r="Y2400" s="62">
        <v>1</v>
      </c>
      <c r="Z2400" s="62">
        <v>105</v>
      </c>
      <c r="AA2400" s="62">
        <v>8.65</v>
      </c>
      <c r="AB2400" s="62">
        <v>730</v>
      </c>
      <c r="AC2400" s="62">
        <v>1</v>
      </c>
    </row>
    <row r="2401" spans="1:29" x14ac:dyDescent="0.25">
      <c r="A2401" s="1">
        <f t="shared" si="565"/>
        <v>1</v>
      </c>
      <c r="B2401" s="1">
        <f t="shared" si="566"/>
        <v>1</v>
      </c>
      <c r="C2401" s="1">
        <f t="shared" si="567"/>
        <v>1</v>
      </c>
      <c r="E2401" s="1">
        <f t="shared" si="568"/>
        <v>1</v>
      </c>
      <c r="F2401" s="1">
        <f t="shared" si="569"/>
        <v>0</v>
      </c>
      <c r="G2401" s="1">
        <f t="shared" si="570"/>
        <v>0</v>
      </c>
      <c r="H2401" s="1">
        <f t="shared" si="571"/>
        <v>0</v>
      </c>
      <c r="J2401" s="1">
        <f t="shared" si="572"/>
        <v>1</v>
      </c>
      <c r="K2401" s="1">
        <f t="shared" si="573"/>
        <v>0</v>
      </c>
      <c r="L2401" s="1">
        <f t="shared" si="574"/>
        <v>0</v>
      </c>
      <c r="M2401" s="1">
        <f t="shared" si="575"/>
        <v>0</v>
      </c>
      <c r="O2401" s="1">
        <f t="shared" si="576"/>
        <v>1</v>
      </c>
      <c r="P2401" s="1">
        <f t="shared" si="577"/>
        <v>0</v>
      </c>
      <c r="Q2401" s="1">
        <f t="shared" si="578"/>
        <v>0</v>
      </c>
      <c r="R2401" s="1">
        <f t="shared" si="579"/>
        <v>0</v>
      </c>
      <c r="Y2401" s="62">
        <v>1</v>
      </c>
      <c r="Z2401" s="62">
        <v>32</v>
      </c>
      <c r="AA2401" s="62">
        <v>21.02</v>
      </c>
      <c r="AB2401" s="62">
        <v>700</v>
      </c>
      <c r="AC2401" s="62">
        <v>1</v>
      </c>
    </row>
    <row r="2402" spans="1:29" x14ac:dyDescent="0.25">
      <c r="A2402" s="1">
        <f t="shared" si="565"/>
        <v>1</v>
      </c>
      <c r="B2402" s="1">
        <f t="shared" si="566"/>
        <v>1</v>
      </c>
      <c r="C2402" s="1">
        <f t="shared" si="567"/>
        <v>1</v>
      </c>
      <c r="E2402" s="1">
        <f t="shared" si="568"/>
        <v>1</v>
      </c>
      <c r="F2402" s="1">
        <f t="shared" si="569"/>
        <v>0</v>
      </c>
      <c r="G2402" s="1">
        <f t="shared" si="570"/>
        <v>0</v>
      </c>
      <c r="H2402" s="1">
        <f t="shared" si="571"/>
        <v>0</v>
      </c>
      <c r="J2402" s="1">
        <f t="shared" si="572"/>
        <v>1</v>
      </c>
      <c r="K2402" s="1">
        <f t="shared" si="573"/>
        <v>0</v>
      </c>
      <c r="L2402" s="1">
        <f t="shared" si="574"/>
        <v>0</v>
      </c>
      <c r="M2402" s="1">
        <f t="shared" si="575"/>
        <v>0</v>
      </c>
      <c r="O2402" s="1">
        <f t="shared" si="576"/>
        <v>1</v>
      </c>
      <c r="P2402" s="1">
        <f t="shared" si="577"/>
        <v>0</v>
      </c>
      <c r="Q2402" s="1">
        <f t="shared" si="578"/>
        <v>0</v>
      </c>
      <c r="R2402" s="1">
        <f t="shared" si="579"/>
        <v>0</v>
      </c>
      <c r="Y2402" s="62">
        <v>1</v>
      </c>
      <c r="Z2402" s="62">
        <v>110</v>
      </c>
      <c r="AA2402" s="62">
        <v>26.93</v>
      </c>
      <c r="AB2402" s="62">
        <v>660</v>
      </c>
      <c r="AC2402" s="62">
        <v>1</v>
      </c>
    </row>
    <row r="2403" spans="1:29" x14ac:dyDescent="0.25">
      <c r="A2403" s="1">
        <f t="shared" si="565"/>
        <v>0</v>
      </c>
      <c r="B2403" s="1">
        <f t="shared" si="566"/>
        <v>0</v>
      </c>
      <c r="C2403" s="1">
        <f t="shared" si="567"/>
        <v>1</v>
      </c>
      <c r="E2403" s="1">
        <f t="shared" si="568"/>
        <v>1</v>
      </c>
      <c r="F2403" s="1">
        <f t="shared" si="569"/>
        <v>0</v>
      </c>
      <c r="G2403" s="1">
        <f t="shared" si="570"/>
        <v>0</v>
      </c>
      <c r="H2403" s="1">
        <f t="shared" si="571"/>
        <v>0</v>
      </c>
      <c r="J2403" s="1">
        <f t="shared" si="572"/>
        <v>0</v>
      </c>
      <c r="K2403" s="1">
        <f t="shared" si="573"/>
        <v>0</v>
      </c>
      <c r="L2403" s="1">
        <f t="shared" si="574"/>
        <v>1</v>
      </c>
      <c r="M2403" s="1">
        <f t="shared" si="575"/>
        <v>0</v>
      </c>
      <c r="O2403" s="1">
        <f t="shared" si="576"/>
        <v>0</v>
      </c>
      <c r="P2403" s="1">
        <f t="shared" si="577"/>
        <v>0</v>
      </c>
      <c r="Q2403" s="1">
        <f t="shared" si="578"/>
        <v>1</v>
      </c>
      <c r="R2403" s="1">
        <f t="shared" si="579"/>
        <v>0</v>
      </c>
      <c r="Y2403" s="62">
        <v>1</v>
      </c>
      <c r="Z2403" s="62">
        <v>53</v>
      </c>
      <c r="AA2403" s="62">
        <v>18.59</v>
      </c>
      <c r="AB2403" s="62">
        <v>690</v>
      </c>
      <c r="AC2403" s="62">
        <v>1</v>
      </c>
    </row>
    <row r="2404" spans="1:29" x14ac:dyDescent="0.25">
      <c r="A2404" s="1">
        <f t="shared" si="565"/>
        <v>1</v>
      </c>
      <c r="B2404" s="1">
        <f t="shared" si="566"/>
        <v>1</v>
      </c>
      <c r="C2404" s="1">
        <f t="shared" si="567"/>
        <v>1</v>
      </c>
      <c r="E2404" s="1">
        <f t="shared" si="568"/>
        <v>1</v>
      </c>
      <c r="F2404" s="1">
        <f t="shared" si="569"/>
        <v>0</v>
      </c>
      <c r="G2404" s="1">
        <f t="shared" si="570"/>
        <v>0</v>
      </c>
      <c r="H2404" s="1">
        <f t="shared" si="571"/>
        <v>0</v>
      </c>
      <c r="J2404" s="1">
        <f t="shared" si="572"/>
        <v>1</v>
      </c>
      <c r="K2404" s="1">
        <f t="shared" si="573"/>
        <v>0</v>
      </c>
      <c r="L2404" s="1">
        <f t="shared" si="574"/>
        <v>0</v>
      </c>
      <c r="M2404" s="1">
        <f t="shared" si="575"/>
        <v>0</v>
      </c>
      <c r="O2404" s="1">
        <f t="shared" si="576"/>
        <v>1</v>
      </c>
      <c r="P2404" s="1">
        <f t="shared" si="577"/>
        <v>0</v>
      </c>
      <c r="Q2404" s="1">
        <f t="shared" si="578"/>
        <v>0</v>
      </c>
      <c r="R2404" s="1">
        <f t="shared" si="579"/>
        <v>0</v>
      </c>
      <c r="Y2404" s="62">
        <v>0</v>
      </c>
      <c r="Z2404" s="62">
        <v>80</v>
      </c>
      <c r="AA2404" s="62">
        <v>23.91</v>
      </c>
      <c r="AB2404" s="62">
        <v>675</v>
      </c>
      <c r="AC2404" s="62">
        <v>1</v>
      </c>
    </row>
    <row r="2405" spans="1:29" x14ac:dyDescent="0.25">
      <c r="A2405" s="1">
        <f t="shared" si="565"/>
        <v>1</v>
      </c>
      <c r="B2405" s="1">
        <f t="shared" si="566"/>
        <v>1</v>
      </c>
      <c r="C2405" s="1">
        <f t="shared" si="567"/>
        <v>1</v>
      </c>
      <c r="E2405" s="1">
        <f t="shared" si="568"/>
        <v>1</v>
      </c>
      <c r="F2405" s="1">
        <f t="shared" si="569"/>
        <v>0</v>
      </c>
      <c r="G2405" s="1">
        <f t="shared" si="570"/>
        <v>0</v>
      </c>
      <c r="H2405" s="1">
        <f t="shared" si="571"/>
        <v>0</v>
      </c>
      <c r="J2405" s="1">
        <f t="shared" si="572"/>
        <v>1</v>
      </c>
      <c r="K2405" s="1">
        <f t="shared" si="573"/>
        <v>0</v>
      </c>
      <c r="L2405" s="1">
        <f t="shared" si="574"/>
        <v>0</v>
      </c>
      <c r="M2405" s="1">
        <f t="shared" si="575"/>
        <v>0</v>
      </c>
      <c r="O2405" s="1">
        <f t="shared" si="576"/>
        <v>1</v>
      </c>
      <c r="P2405" s="1">
        <f t="shared" si="577"/>
        <v>0</v>
      </c>
      <c r="Q2405" s="1">
        <f t="shared" si="578"/>
        <v>0</v>
      </c>
      <c r="R2405" s="1">
        <f t="shared" si="579"/>
        <v>0</v>
      </c>
      <c r="Y2405" s="62">
        <v>1</v>
      </c>
      <c r="Z2405" s="62">
        <v>31.2</v>
      </c>
      <c r="AA2405" s="62">
        <v>23.69</v>
      </c>
      <c r="AB2405" s="62">
        <v>740</v>
      </c>
      <c r="AC2405" s="62">
        <v>1</v>
      </c>
    </row>
    <row r="2406" spans="1:29" x14ac:dyDescent="0.25">
      <c r="A2406" s="1">
        <f t="shared" si="565"/>
        <v>0</v>
      </c>
      <c r="B2406" s="1">
        <f t="shared" si="566"/>
        <v>0</v>
      </c>
      <c r="C2406" s="1">
        <f t="shared" si="567"/>
        <v>1</v>
      </c>
      <c r="E2406" s="1">
        <f t="shared" si="568"/>
        <v>1</v>
      </c>
      <c r="F2406" s="1">
        <f t="shared" si="569"/>
        <v>0</v>
      </c>
      <c r="G2406" s="1">
        <f t="shared" si="570"/>
        <v>0</v>
      </c>
      <c r="H2406" s="1">
        <f t="shared" si="571"/>
        <v>0</v>
      </c>
      <c r="J2406" s="1">
        <f t="shared" si="572"/>
        <v>0</v>
      </c>
      <c r="K2406" s="1">
        <f t="shared" si="573"/>
        <v>0</v>
      </c>
      <c r="L2406" s="1">
        <f t="shared" si="574"/>
        <v>1</v>
      </c>
      <c r="M2406" s="1">
        <f t="shared" si="575"/>
        <v>0</v>
      </c>
      <c r="O2406" s="1">
        <f t="shared" si="576"/>
        <v>0</v>
      </c>
      <c r="P2406" s="1">
        <f t="shared" si="577"/>
        <v>0</v>
      </c>
      <c r="Q2406" s="1">
        <f t="shared" si="578"/>
        <v>1</v>
      </c>
      <c r="R2406" s="1">
        <f t="shared" si="579"/>
        <v>0</v>
      </c>
      <c r="Y2406" s="62">
        <v>1</v>
      </c>
      <c r="Z2406" s="62">
        <v>115</v>
      </c>
      <c r="AA2406" s="62">
        <v>23.58</v>
      </c>
      <c r="AB2406" s="62">
        <v>705</v>
      </c>
      <c r="AC2406" s="62">
        <v>1</v>
      </c>
    </row>
    <row r="2407" spans="1:29" x14ac:dyDescent="0.25">
      <c r="A2407" s="1">
        <f t="shared" si="565"/>
        <v>1</v>
      </c>
      <c r="B2407" s="1">
        <f t="shared" si="566"/>
        <v>1</v>
      </c>
      <c r="C2407" s="1">
        <f t="shared" si="567"/>
        <v>1</v>
      </c>
      <c r="E2407" s="1">
        <f t="shared" si="568"/>
        <v>1</v>
      </c>
      <c r="F2407" s="1">
        <f t="shared" si="569"/>
        <v>0</v>
      </c>
      <c r="G2407" s="1">
        <f t="shared" si="570"/>
        <v>0</v>
      </c>
      <c r="H2407" s="1">
        <f t="shared" si="571"/>
        <v>0</v>
      </c>
      <c r="J2407" s="1">
        <f t="shared" si="572"/>
        <v>1</v>
      </c>
      <c r="K2407" s="1">
        <f t="shared" si="573"/>
        <v>0</v>
      </c>
      <c r="L2407" s="1">
        <f t="shared" si="574"/>
        <v>0</v>
      </c>
      <c r="M2407" s="1">
        <f t="shared" si="575"/>
        <v>0</v>
      </c>
      <c r="O2407" s="1">
        <f t="shared" si="576"/>
        <v>1</v>
      </c>
      <c r="P2407" s="1">
        <f t="shared" si="577"/>
        <v>0</v>
      </c>
      <c r="Q2407" s="1">
        <f t="shared" si="578"/>
        <v>0</v>
      </c>
      <c r="R2407" s="1">
        <f t="shared" si="579"/>
        <v>0</v>
      </c>
      <c r="Y2407" s="62">
        <v>1</v>
      </c>
      <c r="Z2407" s="62">
        <v>80.3</v>
      </c>
      <c r="AA2407" s="62">
        <v>15.6</v>
      </c>
      <c r="AB2407" s="62">
        <v>690</v>
      </c>
      <c r="AC2407" s="62">
        <v>1</v>
      </c>
    </row>
    <row r="2408" spans="1:29" x14ac:dyDescent="0.25">
      <c r="A2408" s="1">
        <f t="shared" si="565"/>
        <v>0</v>
      </c>
      <c r="B2408" s="1">
        <f t="shared" si="566"/>
        <v>0</v>
      </c>
      <c r="C2408" s="1">
        <f t="shared" si="567"/>
        <v>1</v>
      </c>
      <c r="E2408" s="1">
        <f t="shared" si="568"/>
        <v>1</v>
      </c>
      <c r="F2408" s="1">
        <f t="shared" si="569"/>
        <v>0</v>
      </c>
      <c r="G2408" s="1">
        <f t="shared" si="570"/>
        <v>0</v>
      </c>
      <c r="H2408" s="1">
        <f t="shared" si="571"/>
        <v>0</v>
      </c>
      <c r="J2408" s="1">
        <f t="shared" si="572"/>
        <v>0</v>
      </c>
      <c r="K2408" s="1">
        <f t="shared" si="573"/>
        <v>0</v>
      </c>
      <c r="L2408" s="1">
        <f t="shared" si="574"/>
        <v>1</v>
      </c>
      <c r="M2408" s="1">
        <f t="shared" si="575"/>
        <v>0</v>
      </c>
      <c r="O2408" s="1">
        <f t="shared" si="576"/>
        <v>0</v>
      </c>
      <c r="P2408" s="1">
        <f t="shared" si="577"/>
        <v>0</v>
      </c>
      <c r="Q2408" s="1">
        <f t="shared" si="578"/>
        <v>1</v>
      </c>
      <c r="R2408" s="1">
        <f t="shared" si="579"/>
        <v>0</v>
      </c>
      <c r="Y2408" s="62">
        <v>1</v>
      </c>
      <c r="Z2408" s="62">
        <v>120</v>
      </c>
      <c r="AA2408" s="62">
        <v>17.36</v>
      </c>
      <c r="AB2408" s="62">
        <v>700</v>
      </c>
      <c r="AC2408" s="62">
        <v>1</v>
      </c>
    </row>
    <row r="2409" spans="1:29" x14ac:dyDescent="0.25">
      <c r="A2409" s="1">
        <f t="shared" si="565"/>
        <v>0</v>
      </c>
      <c r="B2409" s="1">
        <f t="shared" si="566"/>
        <v>0</v>
      </c>
      <c r="C2409" s="1">
        <f t="shared" si="567"/>
        <v>0</v>
      </c>
      <c r="E2409" s="1">
        <f t="shared" si="568"/>
        <v>0</v>
      </c>
      <c r="F2409" s="1">
        <f t="shared" si="569"/>
        <v>0</v>
      </c>
      <c r="G2409" s="1">
        <f t="shared" si="570"/>
        <v>1</v>
      </c>
      <c r="H2409" s="1">
        <f t="shared" si="571"/>
        <v>0</v>
      </c>
      <c r="J2409" s="1">
        <f t="shared" si="572"/>
        <v>0</v>
      </c>
      <c r="K2409" s="1">
        <f t="shared" si="573"/>
        <v>0</v>
      </c>
      <c r="L2409" s="1">
        <f t="shared" si="574"/>
        <v>1</v>
      </c>
      <c r="M2409" s="1">
        <f t="shared" si="575"/>
        <v>0</v>
      </c>
      <c r="O2409" s="1">
        <f t="shared" si="576"/>
        <v>0</v>
      </c>
      <c r="P2409" s="1">
        <f t="shared" si="577"/>
        <v>0</v>
      </c>
      <c r="Q2409" s="1">
        <f t="shared" si="578"/>
        <v>1</v>
      </c>
      <c r="R2409" s="1">
        <f t="shared" si="579"/>
        <v>0</v>
      </c>
      <c r="Y2409" s="62">
        <v>0</v>
      </c>
      <c r="Z2409" s="62">
        <v>55.1</v>
      </c>
      <c r="AA2409" s="62">
        <v>44.44</v>
      </c>
      <c r="AB2409" s="62">
        <v>690</v>
      </c>
      <c r="AC2409" s="62">
        <v>1</v>
      </c>
    </row>
    <row r="2410" spans="1:29" x14ac:dyDescent="0.25">
      <c r="A2410" s="1">
        <f t="shared" si="565"/>
        <v>1</v>
      </c>
      <c r="B2410" s="1">
        <f t="shared" si="566"/>
        <v>1</v>
      </c>
      <c r="C2410" s="1">
        <f t="shared" si="567"/>
        <v>1</v>
      </c>
      <c r="E2410" s="1">
        <f t="shared" si="568"/>
        <v>1</v>
      </c>
      <c r="F2410" s="1">
        <f t="shared" si="569"/>
        <v>0</v>
      </c>
      <c r="G2410" s="1">
        <f t="shared" si="570"/>
        <v>0</v>
      </c>
      <c r="H2410" s="1">
        <f t="shared" si="571"/>
        <v>0</v>
      </c>
      <c r="J2410" s="1">
        <f t="shared" si="572"/>
        <v>1</v>
      </c>
      <c r="K2410" s="1">
        <f t="shared" si="573"/>
        <v>0</v>
      </c>
      <c r="L2410" s="1">
        <f t="shared" si="574"/>
        <v>0</v>
      </c>
      <c r="M2410" s="1">
        <f t="shared" si="575"/>
        <v>0</v>
      </c>
      <c r="O2410" s="1">
        <f t="shared" si="576"/>
        <v>1</v>
      </c>
      <c r="P2410" s="1">
        <f t="shared" si="577"/>
        <v>0</v>
      </c>
      <c r="Q2410" s="1">
        <f t="shared" si="578"/>
        <v>0</v>
      </c>
      <c r="R2410" s="1">
        <f t="shared" si="579"/>
        <v>0</v>
      </c>
      <c r="Y2410" s="62">
        <v>0</v>
      </c>
      <c r="Z2410" s="62">
        <v>70</v>
      </c>
      <c r="AA2410" s="62">
        <v>18.27</v>
      </c>
      <c r="AB2410" s="62">
        <v>695</v>
      </c>
      <c r="AC2410" s="62">
        <v>1</v>
      </c>
    </row>
    <row r="2411" spans="1:29" x14ac:dyDescent="0.25">
      <c r="A2411" s="1">
        <f t="shared" si="565"/>
        <v>1</v>
      </c>
      <c r="B2411" s="1">
        <f t="shared" si="566"/>
        <v>1</v>
      </c>
      <c r="C2411" s="1">
        <f t="shared" si="567"/>
        <v>1</v>
      </c>
      <c r="E2411" s="1">
        <f t="shared" si="568"/>
        <v>1</v>
      </c>
      <c r="F2411" s="1">
        <f t="shared" si="569"/>
        <v>0</v>
      </c>
      <c r="G2411" s="1">
        <f t="shared" si="570"/>
        <v>0</v>
      </c>
      <c r="H2411" s="1">
        <f t="shared" si="571"/>
        <v>0</v>
      </c>
      <c r="J2411" s="1">
        <f t="shared" si="572"/>
        <v>1</v>
      </c>
      <c r="K2411" s="1">
        <f t="shared" si="573"/>
        <v>0</v>
      </c>
      <c r="L2411" s="1">
        <f t="shared" si="574"/>
        <v>0</v>
      </c>
      <c r="M2411" s="1">
        <f t="shared" si="575"/>
        <v>0</v>
      </c>
      <c r="O2411" s="1">
        <f t="shared" si="576"/>
        <v>1</v>
      </c>
      <c r="P2411" s="1">
        <f t="shared" si="577"/>
        <v>0</v>
      </c>
      <c r="Q2411" s="1">
        <f t="shared" si="578"/>
        <v>0</v>
      </c>
      <c r="R2411" s="1">
        <f t="shared" si="579"/>
        <v>0</v>
      </c>
      <c r="Y2411" s="62">
        <v>1</v>
      </c>
      <c r="Z2411" s="62">
        <v>47.1</v>
      </c>
      <c r="AA2411" s="62">
        <v>27.08</v>
      </c>
      <c r="AB2411" s="62">
        <v>725</v>
      </c>
      <c r="AC2411" s="62">
        <v>1</v>
      </c>
    </row>
    <row r="2412" spans="1:29" x14ac:dyDescent="0.25">
      <c r="A2412" s="1">
        <f t="shared" si="565"/>
        <v>0</v>
      </c>
      <c r="B2412" s="1">
        <f t="shared" si="566"/>
        <v>1</v>
      </c>
      <c r="C2412" s="1">
        <f t="shared" si="567"/>
        <v>1</v>
      </c>
      <c r="E2412" s="1">
        <f t="shared" si="568"/>
        <v>1</v>
      </c>
      <c r="F2412" s="1">
        <f t="shared" si="569"/>
        <v>0</v>
      </c>
      <c r="G2412" s="1">
        <f t="shared" si="570"/>
        <v>0</v>
      </c>
      <c r="H2412" s="1">
        <f t="shared" si="571"/>
        <v>0</v>
      </c>
      <c r="J2412" s="1">
        <f t="shared" si="572"/>
        <v>1</v>
      </c>
      <c r="K2412" s="1">
        <f t="shared" si="573"/>
        <v>0</v>
      </c>
      <c r="L2412" s="1">
        <f t="shared" si="574"/>
        <v>0</v>
      </c>
      <c r="M2412" s="1">
        <f t="shared" si="575"/>
        <v>0</v>
      </c>
      <c r="O2412" s="1">
        <f t="shared" si="576"/>
        <v>0</v>
      </c>
      <c r="P2412" s="1">
        <f t="shared" si="577"/>
        <v>0</v>
      </c>
      <c r="Q2412" s="1">
        <f t="shared" si="578"/>
        <v>1</v>
      </c>
      <c r="R2412" s="1">
        <f t="shared" si="579"/>
        <v>0</v>
      </c>
      <c r="Y2412" s="62">
        <v>0</v>
      </c>
      <c r="Z2412" s="62">
        <v>40</v>
      </c>
      <c r="AA2412" s="62">
        <v>29.49</v>
      </c>
      <c r="AB2412" s="62">
        <v>720</v>
      </c>
      <c r="AC2412" s="62">
        <v>1</v>
      </c>
    </row>
    <row r="2413" spans="1:29" x14ac:dyDescent="0.25">
      <c r="A2413" s="1">
        <f t="shared" si="565"/>
        <v>1</v>
      </c>
      <c r="B2413" s="1">
        <f t="shared" si="566"/>
        <v>1</v>
      </c>
      <c r="C2413" s="1">
        <f t="shared" si="567"/>
        <v>1</v>
      </c>
      <c r="E2413" s="1">
        <f t="shared" si="568"/>
        <v>1</v>
      </c>
      <c r="F2413" s="1">
        <f t="shared" si="569"/>
        <v>0</v>
      </c>
      <c r="G2413" s="1">
        <f t="shared" si="570"/>
        <v>0</v>
      </c>
      <c r="H2413" s="1">
        <f t="shared" si="571"/>
        <v>0</v>
      </c>
      <c r="J2413" s="1">
        <f t="shared" si="572"/>
        <v>1</v>
      </c>
      <c r="K2413" s="1">
        <f t="shared" si="573"/>
        <v>0</v>
      </c>
      <c r="L2413" s="1">
        <f t="shared" si="574"/>
        <v>0</v>
      </c>
      <c r="M2413" s="1">
        <f t="shared" si="575"/>
        <v>0</v>
      </c>
      <c r="O2413" s="1">
        <f t="shared" si="576"/>
        <v>1</v>
      </c>
      <c r="P2413" s="1">
        <f t="shared" si="577"/>
        <v>0</v>
      </c>
      <c r="Q2413" s="1">
        <f t="shared" si="578"/>
        <v>0</v>
      </c>
      <c r="R2413" s="1">
        <f t="shared" si="579"/>
        <v>0</v>
      </c>
      <c r="Y2413" s="62">
        <v>1</v>
      </c>
      <c r="Z2413" s="62">
        <v>40</v>
      </c>
      <c r="AA2413" s="62">
        <v>27.51</v>
      </c>
      <c r="AB2413" s="62">
        <v>735</v>
      </c>
      <c r="AC2413" s="62">
        <v>1</v>
      </c>
    </row>
    <row r="2414" spans="1:29" x14ac:dyDescent="0.25">
      <c r="A2414" s="1">
        <f t="shared" si="565"/>
        <v>0</v>
      </c>
      <c r="B2414" s="1">
        <f t="shared" si="566"/>
        <v>0</v>
      </c>
      <c r="C2414" s="1">
        <f t="shared" si="567"/>
        <v>0</v>
      </c>
      <c r="E2414" s="1">
        <f t="shared" si="568"/>
        <v>0</v>
      </c>
      <c r="F2414" s="1">
        <f t="shared" si="569"/>
        <v>0</v>
      </c>
      <c r="G2414" s="1">
        <f t="shared" si="570"/>
        <v>1</v>
      </c>
      <c r="H2414" s="1">
        <f t="shared" si="571"/>
        <v>0</v>
      </c>
      <c r="J2414" s="1">
        <f t="shared" si="572"/>
        <v>0</v>
      </c>
      <c r="K2414" s="1">
        <f t="shared" si="573"/>
        <v>0</v>
      </c>
      <c r="L2414" s="1">
        <f t="shared" si="574"/>
        <v>1</v>
      </c>
      <c r="M2414" s="1">
        <f t="shared" si="575"/>
        <v>0</v>
      </c>
      <c r="O2414" s="1">
        <f t="shared" si="576"/>
        <v>0</v>
      </c>
      <c r="P2414" s="1">
        <f t="shared" si="577"/>
        <v>0</v>
      </c>
      <c r="Q2414" s="1">
        <f t="shared" si="578"/>
        <v>1</v>
      </c>
      <c r="R2414" s="1">
        <f t="shared" si="579"/>
        <v>0</v>
      </c>
      <c r="Y2414" s="62">
        <v>0</v>
      </c>
      <c r="Z2414" s="62">
        <v>100</v>
      </c>
      <c r="AA2414" s="62">
        <v>29.57</v>
      </c>
      <c r="AB2414" s="62">
        <v>765</v>
      </c>
      <c r="AC2414" s="62">
        <v>1</v>
      </c>
    </row>
    <row r="2415" spans="1:29" x14ac:dyDescent="0.25">
      <c r="A2415" s="1">
        <f t="shared" si="565"/>
        <v>0</v>
      </c>
      <c r="B2415" s="1">
        <f t="shared" si="566"/>
        <v>0</v>
      </c>
      <c r="C2415" s="1">
        <f t="shared" si="567"/>
        <v>0</v>
      </c>
      <c r="E2415" s="1">
        <f t="shared" si="568"/>
        <v>0</v>
      </c>
      <c r="F2415" s="1">
        <f t="shared" si="569"/>
        <v>0</v>
      </c>
      <c r="G2415" s="1">
        <f t="shared" si="570"/>
        <v>1</v>
      </c>
      <c r="H2415" s="1">
        <f t="shared" si="571"/>
        <v>0</v>
      </c>
      <c r="J2415" s="1">
        <f t="shared" si="572"/>
        <v>0</v>
      </c>
      <c r="K2415" s="1">
        <f t="shared" si="573"/>
        <v>0</v>
      </c>
      <c r="L2415" s="1">
        <f t="shared" si="574"/>
        <v>1</v>
      </c>
      <c r="M2415" s="1">
        <f t="shared" si="575"/>
        <v>0</v>
      </c>
      <c r="O2415" s="1">
        <f t="shared" si="576"/>
        <v>0</v>
      </c>
      <c r="P2415" s="1">
        <f t="shared" si="577"/>
        <v>0</v>
      </c>
      <c r="Q2415" s="1">
        <f t="shared" si="578"/>
        <v>1</v>
      </c>
      <c r="R2415" s="1">
        <f t="shared" si="579"/>
        <v>0</v>
      </c>
      <c r="Y2415" s="62">
        <v>0</v>
      </c>
      <c r="Z2415" s="62">
        <v>45</v>
      </c>
      <c r="AA2415" s="62">
        <v>4.34</v>
      </c>
      <c r="AB2415" s="62">
        <v>740</v>
      </c>
      <c r="AC2415" s="62">
        <v>1</v>
      </c>
    </row>
    <row r="2416" spans="1:29" x14ac:dyDescent="0.25">
      <c r="A2416" s="1">
        <f t="shared" si="565"/>
        <v>1</v>
      </c>
      <c r="B2416" s="1">
        <f t="shared" si="566"/>
        <v>1</v>
      </c>
      <c r="C2416" s="1">
        <f t="shared" si="567"/>
        <v>1</v>
      </c>
      <c r="E2416" s="1">
        <f t="shared" si="568"/>
        <v>1</v>
      </c>
      <c r="F2416" s="1">
        <f t="shared" si="569"/>
        <v>0</v>
      </c>
      <c r="G2416" s="1">
        <f t="shared" si="570"/>
        <v>0</v>
      </c>
      <c r="H2416" s="1">
        <f t="shared" si="571"/>
        <v>0</v>
      </c>
      <c r="J2416" s="1">
        <f t="shared" si="572"/>
        <v>1</v>
      </c>
      <c r="K2416" s="1">
        <f t="shared" si="573"/>
        <v>0</v>
      </c>
      <c r="L2416" s="1">
        <f t="shared" si="574"/>
        <v>0</v>
      </c>
      <c r="M2416" s="1">
        <f t="shared" si="575"/>
        <v>0</v>
      </c>
      <c r="O2416" s="1">
        <f t="shared" si="576"/>
        <v>1</v>
      </c>
      <c r="P2416" s="1">
        <f t="shared" si="577"/>
        <v>0</v>
      </c>
      <c r="Q2416" s="1">
        <f t="shared" si="578"/>
        <v>0</v>
      </c>
      <c r="R2416" s="1">
        <f t="shared" si="579"/>
        <v>0</v>
      </c>
      <c r="Y2416" s="62">
        <v>1</v>
      </c>
      <c r="Z2416" s="62">
        <v>24</v>
      </c>
      <c r="AA2416" s="62">
        <v>11</v>
      </c>
      <c r="AB2416" s="62">
        <v>670</v>
      </c>
      <c r="AC2416" s="62">
        <v>1</v>
      </c>
    </row>
    <row r="2417" spans="1:29" x14ac:dyDescent="0.25">
      <c r="A2417" s="1">
        <f t="shared" si="565"/>
        <v>1</v>
      </c>
      <c r="B2417" s="1">
        <f t="shared" si="566"/>
        <v>1</v>
      </c>
      <c r="C2417" s="1">
        <f t="shared" si="567"/>
        <v>1</v>
      </c>
      <c r="E2417" s="1">
        <f t="shared" si="568"/>
        <v>1</v>
      </c>
      <c r="F2417" s="1">
        <f t="shared" si="569"/>
        <v>0</v>
      </c>
      <c r="G2417" s="1">
        <f t="shared" si="570"/>
        <v>0</v>
      </c>
      <c r="H2417" s="1">
        <f t="shared" si="571"/>
        <v>0</v>
      </c>
      <c r="J2417" s="1">
        <f t="shared" si="572"/>
        <v>1</v>
      </c>
      <c r="K2417" s="1">
        <f t="shared" si="573"/>
        <v>0</v>
      </c>
      <c r="L2417" s="1">
        <f t="shared" si="574"/>
        <v>0</v>
      </c>
      <c r="M2417" s="1">
        <f t="shared" si="575"/>
        <v>0</v>
      </c>
      <c r="O2417" s="1">
        <f t="shared" si="576"/>
        <v>1</v>
      </c>
      <c r="P2417" s="1">
        <f t="shared" si="577"/>
        <v>0</v>
      </c>
      <c r="Q2417" s="1">
        <f t="shared" si="578"/>
        <v>0</v>
      </c>
      <c r="R2417" s="1">
        <f t="shared" si="579"/>
        <v>0</v>
      </c>
      <c r="Y2417" s="62">
        <v>1</v>
      </c>
      <c r="Z2417" s="62">
        <v>200</v>
      </c>
      <c r="AA2417" s="62">
        <v>14.52</v>
      </c>
      <c r="AB2417" s="62">
        <v>715</v>
      </c>
      <c r="AC2417" s="62">
        <v>1</v>
      </c>
    </row>
    <row r="2418" spans="1:29" x14ac:dyDescent="0.25">
      <c r="A2418" s="1">
        <f t="shared" si="565"/>
        <v>1</v>
      </c>
      <c r="B2418" s="1">
        <f t="shared" si="566"/>
        <v>1</v>
      </c>
      <c r="C2418" s="1">
        <f t="shared" si="567"/>
        <v>1</v>
      </c>
      <c r="E2418" s="1">
        <f t="shared" si="568"/>
        <v>1</v>
      </c>
      <c r="F2418" s="1">
        <f t="shared" si="569"/>
        <v>0</v>
      </c>
      <c r="G2418" s="1">
        <f t="shared" si="570"/>
        <v>0</v>
      </c>
      <c r="H2418" s="1">
        <f t="shared" si="571"/>
        <v>0</v>
      </c>
      <c r="J2418" s="1">
        <f t="shared" si="572"/>
        <v>1</v>
      </c>
      <c r="K2418" s="1">
        <f t="shared" si="573"/>
        <v>0</v>
      </c>
      <c r="L2418" s="1">
        <f t="shared" si="574"/>
        <v>0</v>
      </c>
      <c r="M2418" s="1">
        <f t="shared" si="575"/>
        <v>0</v>
      </c>
      <c r="O2418" s="1">
        <f t="shared" si="576"/>
        <v>1</v>
      </c>
      <c r="P2418" s="1">
        <f t="shared" si="577"/>
        <v>0</v>
      </c>
      <c r="Q2418" s="1">
        <f t="shared" si="578"/>
        <v>0</v>
      </c>
      <c r="R2418" s="1">
        <f t="shared" si="579"/>
        <v>0</v>
      </c>
      <c r="Y2418" s="62">
        <v>1</v>
      </c>
      <c r="Z2418" s="62">
        <v>177</v>
      </c>
      <c r="AA2418" s="62">
        <v>4.53</v>
      </c>
      <c r="AB2418" s="62">
        <v>685</v>
      </c>
      <c r="AC2418" s="62">
        <v>1</v>
      </c>
    </row>
    <row r="2419" spans="1:29" x14ac:dyDescent="0.25">
      <c r="A2419" s="1">
        <f t="shared" si="565"/>
        <v>1</v>
      </c>
      <c r="B2419" s="1">
        <f t="shared" si="566"/>
        <v>1</v>
      </c>
      <c r="C2419" s="1">
        <f t="shared" si="567"/>
        <v>1</v>
      </c>
      <c r="E2419" s="1">
        <f t="shared" si="568"/>
        <v>1</v>
      </c>
      <c r="F2419" s="1">
        <f t="shared" si="569"/>
        <v>0</v>
      </c>
      <c r="G2419" s="1">
        <f t="shared" si="570"/>
        <v>0</v>
      </c>
      <c r="H2419" s="1">
        <f t="shared" si="571"/>
        <v>0</v>
      </c>
      <c r="J2419" s="1">
        <f t="shared" si="572"/>
        <v>1</v>
      </c>
      <c r="K2419" s="1">
        <f t="shared" si="573"/>
        <v>0</v>
      </c>
      <c r="L2419" s="1">
        <f t="shared" si="574"/>
        <v>0</v>
      </c>
      <c r="M2419" s="1">
        <f t="shared" si="575"/>
        <v>0</v>
      </c>
      <c r="O2419" s="1">
        <f t="shared" si="576"/>
        <v>1</v>
      </c>
      <c r="P2419" s="1">
        <f t="shared" si="577"/>
        <v>0</v>
      </c>
      <c r="Q2419" s="1">
        <f t="shared" si="578"/>
        <v>0</v>
      </c>
      <c r="R2419" s="1">
        <f t="shared" si="579"/>
        <v>0</v>
      </c>
      <c r="Y2419" s="62">
        <v>0</v>
      </c>
      <c r="Z2419" s="62">
        <v>66</v>
      </c>
      <c r="AA2419" s="62">
        <v>17.04</v>
      </c>
      <c r="AB2419" s="62">
        <v>695</v>
      </c>
      <c r="AC2419" s="62">
        <v>1</v>
      </c>
    </row>
    <row r="2420" spans="1:29" x14ac:dyDescent="0.25">
      <c r="A2420" s="1">
        <f t="shared" si="565"/>
        <v>1</v>
      </c>
      <c r="B2420" s="1">
        <f t="shared" si="566"/>
        <v>1</v>
      </c>
      <c r="C2420" s="1">
        <f t="shared" si="567"/>
        <v>1</v>
      </c>
      <c r="E2420" s="1">
        <f t="shared" si="568"/>
        <v>1</v>
      </c>
      <c r="F2420" s="1">
        <f t="shared" si="569"/>
        <v>0</v>
      </c>
      <c r="G2420" s="1">
        <f t="shared" si="570"/>
        <v>0</v>
      </c>
      <c r="H2420" s="1">
        <f t="shared" si="571"/>
        <v>0</v>
      </c>
      <c r="J2420" s="1">
        <f t="shared" si="572"/>
        <v>1</v>
      </c>
      <c r="K2420" s="1">
        <f t="shared" si="573"/>
        <v>0</v>
      </c>
      <c r="L2420" s="1">
        <f t="shared" si="574"/>
        <v>0</v>
      </c>
      <c r="M2420" s="1">
        <f t="shared" si="575"/>
        <v>0</v>
      </c>
      <c r="O2420" s="1">
        <f t="shared" si="576"/>
        <v>1</v>
      </c>
      <c r="P2420" s="1">
        <f t="shared" si="577"/>
        <v>0</v>
      </c>
      <c r="Q2420" s="1">
        <f t="shared" si="578"/>
        <v>0</v>
      </c>
      <c r="R2420" s="1">
        <f t="shared" si="579"/>
        <v>0</v>
      </c>
      <c r="Y2420" s="62">
        <v>1</v>
      </c>
      <c r="Z2420" s="62">
        <v>140</v>
      </c>
      <c r="AA2420" s="62">
        <v>20.89</v>
      </c>
      <c r="AB2420" s="62">
        <v>700</v>
      </c>
      <c r="AC2420" s="62">
        <v>1</v>
      </c>
    </row>
    <row r="2421" spans="1:29" x14ac:dyDescent="0.25">
      <c r="A2421" s="1">
        <f t="shared" si="565"/>
        <v>0</v>
      </c>
      <c r="B2421" s="1">
        <f t="shared" si="566"/>
        <v>1</v>
      </c>
      <c r="C2421" s="1">
        <f t="shared" si="567"/>
        <v>1</v>
      </c>
      <c r="E2421" s="1">
        <f t="shared" si="568"/>
        <v>1</v>
      </c>
      <c r="F2421" s="1">
        <f t="shared" si="569"/>
        <v>0</v>
      </c>
      <c r="G2421" s="1">
        <f t="shared" si="570"/>
        <v>0</v>
      </c>
      <c r="H2421" s="1">
        <f t="shared" si="571"/>
        <v>0</v>
      </c>
      <c r="J2421" s="1">
        <f t="shared" si="572"/>
        <v>1</v>
      </c>
      <c r="K2421" s="1">
        <f t="shared" si="573"/>
        <v>0</v>
      </c>
      <c r="L2421" s="1">
        <f t="shared" si="574"/>
        <v>0</v>
      </c>
      <c r="M2421" s="1">
        <f t="shared" si="575"/>
        <v>0</v>
      </c>
      <c r="O2421" s="1">
        <f t="shared" si="576"/>
        <v>0</v>
      </c>
      <c r="P2421" s="1">
        <f t="shared" si="577"/>
        <v>0</v>
      </c>
      <c r="Q2421" s="1">
        <f t="shared" si="578"/>
        <v>1</v>
      </c>
      <c r="R2421" s="1">
        <f t="shared" si="579"/>
        <v>0</v>
      </c>
      <c r="Y2421" s="62">
        <v>1</v>
      </c>
      <c r="Z2421" s="62">
        <v>50</v>
      </c>
      <c r="AA2421" s="62">
        <v>27.65</v>
      </c>
      <c r="AB2421" s="62">
        <v>760</v>
      </c>
      <c r="AC2421" s="62">
        <v>1</v>
      </c>
    </row>
    <row r="2422" spans="1:29" x14ac:dyDescent="0.25">
      <c r="A2422" s="1">
        <f t="shared" si="565"/>
        <v>1</v>
      </c>
      <c r="B2422" s="1">
        <f t="shared" si="566"/>
        <v>1</v>
      </c>
      <c r="C2422" s="1">
        <f t="shared" si="567"/>
        <v>1</v>
      </c>
      <c r="E2422" s="1">
        <f t="shared" si="568"/>
        <v>1</v>
      </c>
      <c r="F2422" s="1">
        <f t="shared" si="569"/>
        <v>0</v>
      </c>
      <c r="G2422" s="1">
        <f t="shared" si="570"/>
        <v>0</v>
      </c>
      <c r="H2422" s="1">
        <f t="shared" si="571"/>
        <v>0</v>
      </c>
      <c r="J2422" s="1">
        <f t="shared" si="572"/>
        <v>1</v>
      </c>
      <c r="K2422" s="1">
        <f t="shared" si="573"/>
        <v>0</v>
      </c>
      <c r="L2422" s="1">
        <f t="shared" si="574"/>
        <v>0</v>
      </c>
      <c r="M2422" s="1">
        <f t="shared" si="575"/>
        <v>0</v>
      </c>
      <c r="O2422" s="1">
        <f t="shared" si="576"/>
        <v>1</v>
      </c>
      <c r="P2422" s="1">
        <f t="shared" si="577"/>
        <v>0</v>
      </c>
      <c r="Q2422" s="1">
        <f t="shared" si="578"/>
        <v>0</v>
      </c>
      <c r="R2422" s="1">
        <f t="shared" si="579"/>
        <v>0</v>
      </c>
      <c r="Y2422" s="62">
        <v>1</v>
      </c>
      <c r="Z2422" s="62">
        <v>108</v>
      </c>
      <c r="AA2422" s="62">
        <v>3.98</v>
      </c>
      <c r="AB2422" s="62">
        <v>665</v>
      </c>
      <c r="AC2422" s="62">
        <v>1</v>
      </c>
    </row>
    <row r="2423" spans="1:29" x14ac:dyDescent="0.25">
      <c r="A2423" s="1">
        <f t="shared" si="565"/>
        <v>1</v>
      </c>
      <c r="B2423" s="1">
        <f t="shared" si="566"/>
        <v>1</v>
      </c>
      <c r="C2423" s="1">
        <f t="shared" si="567"/>
        <v>1</v>
      </c>
      <c r="E2423" s="1">
        <f t="shared" si="568"/>
        <v>1</v>
      </c>
      <c r="F2423" s="1">
        <f t="shared" si="569"/>
        <v>0</v>
      </c>
      <c r="G2423" s="1">
        <f t="shared" si="570"/>
        <v>0</v>
      </c>
      <c r="H2423" s="1">
        <f t="shared" si="571"/>
        <v>0</v>
      </c>
      <c r="J2423" s="1">
        <f t="shared" si="572"/>
        <v>1</v>
      </c>
      <c r="K2423" s="1">
        <f t="shared" si="573"/>
        <v>0</v>
      </c>
      <c r="L2423" s="1">
        <f t="shared" si="574"/>
        <v>0</v>
      </c>
      <c r="M2423" s="1">
        <f t="shared" si="575"/>
        <v>0</v>
      </c>
      <c r="O2423" s="1">
        <f t="shared" si="576"/>
        <v>1</v>
      </c>
      <c r="P2423" s="1">
        <f t="shared" si="577"/>
        <v>0</v>
      </c>
      <c r="Q2423" s="1">
        <f t="shared" si="578"/>
        <v>0</v>
      </c>
      <c r="R2423" s="1">
        <f t="shared" si="579"/>
        <v>0</v>
      </c>
      <c r="Y2423" s="62">
        <v>1</v>
      </c>
      <c r="Z2423" s="62">
        <v>55</v>
      </c>
      <c r="AA2423" s="62">
        <v>23.13</v>
      </c>
      <c r="AB2423" s="62">
        <v>665</v>
      </c>
      <c r="AC2423" s="62">
        <v>1</v>
      </c>
    </row>
    <row r="2424" spans="1:29" x14ac:dyDescent="0.25">
      <c r="A2424" s="1">
        <f t="shared" si="565"/>
        <v>0</v>
      </c>
      <c r="B2424" s="1">
        <f t="shared" si="566"/>
        <v>0</v>
      </c>
      <c r="C2424" s="1">
        <f t="shared" si="567"/>
        <v>0</v>
      </c>
      <c r="E2424" s="1">
        <f t="shared" si="568"/>
        <v>0</v>
      </c>
      <c r="F2424" s="1">
        <f t="shared" si="569"/>
        <v>0</v>
      </c>
      <c r="G2424" s="1">
        <f t="shared" si="570"/>
        <v>1</v>
      </c>
      <c r="H2424" s="1">
        <f t="shared" si="571"/>
        <v>0</v>
      </c>
      <c r="J2424" s="1">
        <f t="shared" si="572"/>
        <v>0</v>
      </c>
      <c r="K2424" s="1">
        <f t="shared" si="573"/>
        <v>0</v>
      </c>
      <c r="L2424" s="1">
        <f t="shared" si="574"/>
        <v>1</v>
      </c>
      <c r="M2424" s="1">
        <f t="shared" si="575"/>
        <v>0</v>
      </c>
      <c r="O2424" s="1">
        <f t="shared" si="576"/>
        <v>0</v>
      </c>
      <c r="P2424" s="1">
        <f t="shared" si="577"/>
        <v>0</v>
      </c>
      <c r="Q2424" s="1">
        <f t="shared" si="578"/>
        <v>1</v>
      </c>
      <c r="R2424" s="1">
        <f t="shared" si="579"/>
        <v>0</v>
      </c>
      <c r="Y2424" s="62">
        <v>1</v>
      </c>
      <c r="Z2424" s="62">
        <v>85</v>
      </c>
      <c r="AA2424" s="62">
        <v>22.78</v>
      </c>
      <c r="AB2424" s="62">
        <v>730</v>
      </c>
      <c r="AC2424" s="62">
        <v>1</v>
      </c>
    </row>
    <row r="2425" spans="1:29" x14ac:dyDescent="0.25">
      <c r="A2425" s="1">
        <f t="shared" si="565"/>
        <v>1</v>
      </c>
      <c r="B2425" s="1">
        <f t="shared" si="566"/>
        <v>1</v>
      </c>
      <c r="C2425" s="1">
        <f t="shared" si="567"/>
        <v>1</v>
      </c>
      <c r="E2425" s="1">
        <f t="shared" si="568"/>
        <v>1</v>
      </c>
      <c r="F2425" s="1">
        <f t="shared" si="569"/>
        <v>0</v>
      </c>
      <c r="G2425" s="1">
        <f t="shared" si="570"/>
        <v>0</v>
      </c>
      <c r="H2425" s="1">
        <f t="shared" si="571"/>
        <v>0</v>
      </c>
      <c r="J2425" s="1">
        <f t="shared" si="572"/>
        <v>1</v>
      </c>
      <c r="K2425" s="1">
        <f t="shared" si="573"/>
        <v>0</v>
      </c>
      <c r="L2425" s="1">
        <f t="shared" si="574"/>
        <v>0</v>
      </c>
      <c r="M2425" s="1">
        <f t="shared" si="575"/>
        <v>0</v>
      </c>
      <c r="O2425" s="1">
        <f t="shared" si="576"/>
        <v>1</v>
      </c>
      <c r="P2425" s="1">
        <f t="shared" si="577"/>
        <v>0</v>
      </c>
      <c r="Q2425" s="1">
        <f t="shared" si="578"/>
        <v>0</v>
      </c>
      <c r="R2425" s="1">
        <f t="shared" si="579"/>
        <v>0</v>
      </c>
      <c r="Y2425" s="62">
        <v>0</v>
      </c>
      <c r="Z2425" s="62">
        <v>29</v>
      </c>
      <c r="AA2425" s="62">
        <v>12.06</v>
      </c>
      <c r="AB2425" s="62">
        <v>680</v>
      </c>
      <c r="AC2425" s="62">
        <v>1</v>
      </c>
    </row>
    <row r="2426" spans="1:29" x14ac:dyDescent="0.25">
      <c r="A2426" s="1">
        <f t="shared" si="565"/>
        <v>1</v>
      </c>
      <c r="B2426" s="1">
        <f t="shared" si="566"/>
        <v>1</v>
      </c>
      <c r="C2426" s="1">
        <f t="shared" si="567"/>
        <v>1</v>
      </c>
      <c r="E2426" s="1">
        <f t="shared" si="568"/>
        <v>1</v>
      </c>
      <c r="F2426" s="1">
        <f t="shared" si="569"/>
        <v>0</v>
      </c>
      <c r="G2426" s="1">
        <f t="shared" si="570"/>
        <v>0</v>
      </c>
      <c r="H2426" s="1">
        <f t="shared" si="571"/>
        <v>0</v>
      </c>
      <c r="J2426" s="1">
        <f t="shared" si="572"/>
        <v>1</v>
      </c>
      <c r="K2426" s="1">
        <f t="shared" si="573"/>
        <v>0</v>
      </c>
      <c r="L2426" s="1">
        <f t="shared" si="574"/>
        <v>0</v>
      </c>
      <c r="M2426" s="1">
        <f t="shared" si="575"/>
        <v>0</v>
      </c>
      <c r="O2426" s="1">
        <f t="shared" si="576"/>
        <v>1</v>
      </c>
      <c r="P2426" s="1">
        <f t="shared" si="577"/>
        <v>0</v>
      </c>
      <c r="Q2426" s="1">
        <f t="shared" si="578"/>
        <v>0</v>
      </c>
      <c r="R2426" s="1">
        <f t="shared" si="579"/>
        <v>0</v>
      </c>
      <c r="Y2426" s="62">
        <v>1</v>
      </c>
      <c r="Z2426" s="62">
        <v>121</v>
      </c>
      <c r="AA2426" s="62">
        <v>15.48</v>
      </c>
      <c r="AB2426" s="62">
        <v>710</v>
      </c>
      <c r="AC2426" s="62">
        <v>1</v>
      </c>
    </row>
    <row r="2427" spans="1:29" x14ac:dyDescent="0.25">
      <c r="A2427" s="1">
        <f t="shared" si="565"/>
        <v>1</v>
      </c>
      <c r="B2427" s="1">
        <f t="shared" si="566"/>
        <v>1</v>
      </c>
      <c r="C2427" s="1">
        <f t="shared" si="567"/>
        <v>1</v>
      </c>
      <c r="E2427" s="1">
        <f t="shared" si="568"/>
        <v>1</v>
      </c>
      <c r="F2427" s="1">
        <f t="shared" si="569"/>
        <v>0</v>
      </c>
      <c r="G2427" s="1">
        <f t="shared" si="570"/>
        <v>0</v>
      </c>
      <c r="H2427" s="1">
        <f t="shared" si="571"/>
        <v>0</v>
      </c>
      <c r="J2427" s="1">
        <f t="shared" si="572"/>
        <v>1</v>
      </c>
      <c r="K2427" s="1">
        <f t="shared" si="573"/>
        <v>0</v>
      </c>
      <c r="L2427" s="1">
        <f t="shared" si="574"/>
        <v>0</v>
      </c>
      <c r="M2427" s="1">
        <f t="shared" si="575"/>
        <v>0</v>
      </c>
      <c r="O2427" s="1">
        <f t="shared" si="576"/>
        <v>1</v>
      </c>
      <c r="P2427" s="1">
        <f t="shared" si="577"/>
        <v>0</v>
      </c>
      <c r="Q2427" s="1">
        <f t="shared" si="578"/>
        <v>0</v>
      </c>
      <c r="R2427" s="1">
        <f t="shared" si="579"/>
        <v>0</v>
      </c>
      <c r="Y2427" s="62">
        <v>0</v>
      </c>
      <c r="Z2427" s="62">
        <v>72</v>
      </c>
      <c r="AA2427" s="62">
        <v>10.27</v>
      </c>
      <c r="AB2427" s="62">
        <v>665</v>
      </c>
      <c r="AC2427" s="62">
        <v>1</v>
      </c>
    </row>
    <row r="2428" spans="1:29" x14ac:dyDescent="0.25">
      <c r="A2428" s="1">
        <f t="shared" si="565"/>
        <v>0</v>
      </c>
      <c r="B2428" s="1">
        <f t="shared" si="566"/>
        <v>0</v>
      </c>
      <c r="C2428" s="1">
        <f t="shared" si="567"/>
        <v>1</v>
      </c>
      <c r="E2428" s="1">
        <f t="shared" si="568"/>
        <v>1</v>
      </c>
      <c r="F2428" s="1">
        <f t="shared" si="569"/>
        <v>0</v>
      </c>
      <c r="G2428" s="1">
        <f t="shared" si="570"/>
        <v>0</v>
      </c>
      <c r="H2428" s="1">
        <f t="shared" si="571"/>
        <v>0</v>
      </c>
      <c r="J2428" s="1">
        <f t="shared" si="572"/>
        <v>0</v>
      </c>
      <c r="K2428" s="1">
        <f t="shared" si="573"/>
        <v>0</v>
      </c>
      <c r="L2428" s="1">
        <f t="shared" si="574"/>
        <v>1</v>
      </c>
      <c r="M2428" s="1">
        <f t="shared" si="575"/>
        <v>0</v>
      </c>
      <c r="O2428" s="1">
        <f t="shared" si="576"/>
        <v>0</v>
      </c>
      <c r="P2428" s="1">
        <f t="shared" si="577"/>
        <v>0</v>
      </c>
      <c r="Q2428" s="1">
        <f t="shared" si="578"/>
        <v>1</v>
      </c>
      <c r="R2428" s="1">
        <f t="shared" si="579"/>
        <v>0</v>
      </c>
      <c r="Y2428" s="62">
        <v>0</v>
      </c>
      <c r="Z2428" s="62">
        <v>270</v>
      </c>
      <c r="AA2428" s="62">
        <v>12.59</v>
      </c>
      <c r="AB2428" s="62">
        <v>665</v>
      </c>
      <c r="AC2428" s="62">
        <v>1</v>
      </c>
    </row>
    <row r="2429" spans="1:29" x14ac:dyDescent="0.25">
      <c r="A2429" s="1">
        <f t="shared" si="565"/>
        <v>1</v>
      </c>
      <c r="B2429" s="1">
        <f t="shared" si="566"/>
        <v>1</v>
      </c>
      <c r="C2429" s="1">
        <f t="shared" si="567"/>
        <v>1</v>
      </c>
      <c r="E2429" s="1">
        <f t="shared" si="568"/>
        <v>1</v>
      </c>
      <c r="F2429" s="1">
        <f t="shared" si="569"/>
        <v>0</v>
      </c>
      <c r="G2429" s="1">
        <f t="shared" si="570"/>
        <v>0</v>
      </c>
      <c r="H2429" s="1">
        <f t="shared" si="571"/>
        <v>0</v>
      </c>
      <c r="J2429" s="1">
        <f t="shared" si="572"/>
        <v>1</v>
      </c>
      <c r="K2429" s="1">
        <f t="shared" si="573"/>
        <v>0</v>
      </c>
      <c r="L2429" s="1">
        <f t="shared" si="574"/>
        <v>0</v>
      </c>
      <c r="M2429" s="1">
        <f t="shared" si="575"/>
        <v>0</v>
      </c>
      <c r="O2429" s="1">
        <f t="shared" si="576"/>
        <v>1</v>
      </c>
      <c r="P2429" s="1">
        <f t="shared" si="577"/>
        <v>0</v>
      </c>
      <c r="Q2429" s="1">
        <f t="shared" si="578"/>
        <v>0</v>
      </c>
      <c r="R2429" s="1">
        <f t="shared" si="579"/>
        <v>0</v>
      </c>
      <c r="Y2429" s="62">
        <v>1</v>
      </c>
      <c r="Z2429" s="62">
        <v>45</v>
      </c>
      <c r="AA2429" s="62">
        <v>26.32</v>
      </c>
      <c r="AB2429" s="62">
        <v>685</v>
      </c>
      <c r="AC2429" s="62">
        <v>1</v>
      </c>
    </row>
    <row r="2430" spans="1:29" x14ac:dyDescent="0.25">
      <c r="A2430" s="1">
        <f t="shared" si="565"/>
        <v>0</v>
      </c>
      <c r="B2430" s="1">
        <f t="shared" si="566"/>
        <v>1</v>
      </c>
      <c r="C2430" s="1">
        <f t="shared" si="567"/>
        <v>1</v>
      </c>
      <c r="E2430" s="1">
        <f t="shared" si="568"/>
        <v>1</v>
      </c>
      <c r="F2430" s="1">
        <f t="shared" si="569"/>
        <v>0</v>
      </c>
      <c r="G2430" s="1">
        <f t="shared" si="570"/>
        <v>0</v>
      </c>
      <c r="H2430" s="1">
        <f t="shared" si="571"/>
        <v>0</v>
      </c>
      <c r="J2430" s="1">
        <f t="shared" si="572"/>
        <v>1</v>
      </c>
      <c r="K2430" s="1">
        <f t="shared" si="573"/>
        <v>0</v>
      </c>
      <c r="L2430" s="1">
        <f t="shared" si="574"/>
        <v>0</v>
      </c>
      <c r="M2430" s="1">
        <f t="shared" si="575"/>
        <v>0</v>
      </c>
      <c r="O2430" s="1">
        <f t="shared" si="576"/>
        <v>0</v>
      </c>
      <c r="P2430" s="1">
        <f t="shared" si="577"/>
        <v>0</v>
      </c>
      <c r="Q2430" s="1">
        <f t="shared" si="578"/>
        <v>1</v>
      </c>
      <c r="R2430" s="1">
        <f t="shared" si="579"/>
        <v>0</v>
      </c>
      <c r="Y2430" s="62">
        <v>0</v>
      </c>
      <c r="Z2430" s="62">
        <v>33.5</v>
      </c>
      <c r="AA2430" s="62">
        <v>26.8</v>
      </c>
      <c r="AB2430" s="62">
        <v>670</v>
      </c>
      <c r="AC2430" s="62">
        <v>1</v>
      </c>
    </row>
    <row r="2431" spans="1:29" x14ac:dyDescent="0.25">
      <c r="A2431" s="1">
        <f t="shared" si="565"/>
        <v>1</v>
      </c>
      <c r="B2431" s="1">
        <f t="shared" si="566"/>
        <v>1</v>
      </c>
      <c r="C2431" s="1">
        <f t="shared" si="567"/>
        <v>1</v>
      </c>
      <c r="E2431" s="1">
        <f t="shared" si="568"/>
        <v>1</v>
      </c>
      <c r="F2431" s="1">
        <f t="shared" si="569"/>
        <v>0</v>
      </c>
      <c r="G2431" s="1">
        <f t="shared" si="570"/>
        <v>0</v>
      </c>
      <c r="H2431" s="1">
        <f t="shared" si="571"/>
        <v>0</v>
      </c>
      <c r="J2431" s="1">
        <f t="shared" si="572"/>
        <v>1</v>
      </c>
      <c r="K2431" s="1">
        <f t="shared" si="573"/>
        <v>0</v>
      </c>
      <c r="L2431" s="1">
        <f t="shared" si="574"/>
        <v>0</v>
      </c>
      <c r="M2431" s="1">
        <f t="shared" si="575"/>
        <v>0</v>
      </c>
      <c r="O2431" s="1">
        <f t="shared" si="576"/>
        <v>1</v>
      </c>
      <c r="P2431" s="1">
        <f t="shared" si="577"/>
        <v>0</v>
      </c>
      <c r="Q2431" s="1">
        <f t="shared" si="578"/>
        <v>0</v>
      </c>
      <c r="R2431" s="1">
        <f t="shared" si="579"/>
        <v>0</v>
      </c>
      <c r="Y2431" s="62">
        <v>1</v>
      </c>
      <c r="Z2431" s="62">
        <v>135</v>
      </c>
      <c r="AA2431" s="62">
        <v>9.48</v>
      </c>
      <c r="AB2431" s="62">
        <v>660</v>
      </c>
      <c r="AC2431" s="62">
        <v>1</v>
      </c>
    </row>
    <row r="2432" spans="1:29" x14ac:dyDescent="0.25">
      <c r="A2432" s="1">
        <f t="shared" si="565"/>
        <v>0</v>
      </c>
      <c r="B2432" s="1">
        <f t="shared" si="566"/>
        <v>1</v>
      </c>
      <c r="C2432" s="1">
        <f t="shared" si="567"/>
        <v>1</v>
      </c>
      <c r="E2432" s="1">
        <f t="shared" si="568"/>
        <v>1</v>
      </c>
      <c r="F2432" s="1">
        <f t="shared" si="569"/>
        <v>0</v>
      </c>
      <c r="G2432" s="1">
        <f t="shared" si="570"/>
        <v>0</v>
      </c>
      <c r="H2432" s="1">
        <f t="shared" si="571"/>
        <v>0</v>
      </c>
      <c r="J2432" s="1">
        <f t="shared" si="572"/>
        <v>1</v>
      </c>
      <c r="K2432" s="1">
        <f t="shared" si="573"/>
        <v>0</v>
      </c>
      <c r="L2432" s="1">
        <f t="shared" si="574"/>
        <v>0</v>
      </c>
      <c r="M2432" s="1">
        <f t="shared" si="575"/>
        <v>0</v>
      </c>
      <c r="O2432" s="1">
        <f t="shared" si="576"/>
        <v>0</v>
      </c>
      <c r="P2432" s="1">
        <f t="shared" si="577"/>
        <v>0</v>
      </c>
      <c r="Q2432" s="1">
        <f t="shared" si="578"/>
        <v>1</v>
      </c>
      <c r="R2432" s="1">
        <f t="shared" si="579"/>
        <v>0</v>
      </c>
      <c r="Y2432" s="62">
        <v>1</v>
      </c>
      <c r="Z2432" s="62">
        <v>56</v>
      </c>
      <c r="AA2432" s="62">
        <v>22.85</v>
      </c>
      <c r="AB2432" s="62">
        <v>755</v>
      </c>
      <c r="AC2432" s="62">
        <v>1</v>
      </c>
    </row>
    <row r="2433" spans="1:29" x14ac:dyDescent="0.25">
      <c r="A2433" s="1">
        <f t="shared" si="565"/>
        <v>1</v>
      </c>
      <c r="B2433" s="1">
        <f t="shared" si="566"/>
        <v>1</v>
      </c>
      <c r="C2433" s="1">
        <f t="shared" si="567"/>
        <v>1</v>
      </c>
      <c r="E2433" s="1">
        <f t="shared" si="568"/>
        <v>1</v>
      </c>
      <c r="F2433" s="1">
        <f t="shared" si="569"/>
        <v>0</v>
      </c>
      <c r="G2433" s="1">
        <f t="shared" si="570"/>
        <v>0</v>
      </c>
      <c r="H2433" s="1">
        <f t="shared" si="571"/>
        <v>0</v>
      </c>
      <c r="J2433" s="1">
        <f t="shared" si="572"/>
        <v>1</v>
      </c>
      <c r="K2433" s="1">
        <f t="shared" si="573"/>
        <v>0</v>
      </c>
      <c r="L2433" s="1">
        <f t="shared" si="574"/>
        <v>0</v>
      </c>
      <c r="M2433" s="1">
        <f t="shared" si="575"/>
        <v>0</v>
      </c>
      <c r="O2433" s="1">
        <f t="shared" si="576"/>
        <v>1</v>
      </c>
      <c r="P2433" s="1">
        <f t="shared" si="577"/>
        <v>0</v>
      </c>
      <c r="Q2433" s="1">
        <f t="shared" si="578"/>
        <v>0</v>
      </c>
      <c r="R2433" s="1">
        <f t="shared" si="579"/>
        <v>0</v>
      </c>
      <c r="Y2433" s="62">
        <v>1</v>
      </c>
      <c r="Z2433" s="62">
        <v>48</v>
      </c>
      <c r="AA2433" s="62">
        <v>11.83</v>
      </c>
      <c r="AB2433" s="62">
        <v>690</v>
      </c>
      <c r="AC2433" s="62">
        <v>1</v>
      </c>
    </row>
    <row r="2434" spans="1:29" x14ac:dyDescent="0.25">
      <c r="A2434" s="1">
        <f t="shared" si="565"/>
        <v>0</v>
      </c>
      <c r="B2434" s="1">
        <f t="shared" si="566"/>
        <v>0</v>
      </c>
      <c r="C2434" s="1">
        <f t="shared" si="567"/>
        <v>1</v>
      </c>
      <c r="E2434" s="1">
        <f t="shared" si="568"/>
        <v>1</v>
      </c>
      <c r="F2434" s="1">
        <f t="shared" si="569"/>
        <v>0</v>
      </c>
      <c r="G2434" s="1">
        <f t="shared" si="570"/>
        <v>0</v>
      </c>
      <c r="H2434" s="1">
        <f t="shared" si="571"/>
        <v>0</v>
      </c>
      <c r="J2434" s="1">
        <f t="shared" si="572"/>
        <v>0</v>
      </c>
      <c r="K2434" s="1">
        <f t="shared" si="573"/>
        <v>0</v>
      </c>
      <c r="L2434" s="1">
        <f t="shared" si="574"/>
        <v>1</v>
      </c>
      <c r="M2434" s="1">
        <f t="shared" si="575"/>
        <v>0</v>
      </c>
      <c r="O2434" s="1">
        <f t="shared" si="576"/>
        <v>0</v>
      </c>
      <c r="P2434" s="1">
        <f t="shared" si="577"/>
        <v>0</v>
      </c>
      <c r="Q2434" s="1">
        <f t="shared" si="578"/>
        <v>1</v>
      </c>
      <c r="R2434" s="1">
        <f t="shared" si="579"/>
        <v>0</v>
      </c>
      <c r="Y2434" s="62">
        <v>0</v>
      </c>
      <c r="Z2434" s="62">
        <v>61.104999999999997</v>
      </c>
      <c r="AA2434" s="62">
        <v>41.87</v>
      </c>
      <c r="AB2434" s="62">
        <v>680</v>
      </c>
      <c r="AC2434" s="62">
        <v>1</v>
      </c>
    </row>
    <row r="2435" spans="1:29" x14ac:dyDescent="0.25">
      <c r="A2435" s="1">
        <f t="shared" si="565"/>
        <v>0</v>
      </c>
      <c r="B2435" s="1">
        <f t="shared" si="566"/>
        <v>0</v>
      </c>
      <c r="C2435" s="1">
        <f t="shared" si="567"/>
        <v>0</v>
      </c>
      <c r="E2435" s="1">
        <f t="shared" si="568"/>
        <v>0</v>
      </c>
      <c r="F2435" s="1">
        <f t="shared" si="569"/>
        <v>0</v>
      </c>
      <c r="G2435" s="1">
        <f t="shared" si="570"/>
        <v>1</v>
      </c>
      <c r="H2435" s="1">
        <f t="shared" si="571"/>
        <v>0</v>
      </c>
      <c r="J2435" s="1">
        <f t="shared" si="572"/>
        <v>0</v>
      </c>
      <c r="K2435" s="1">
        <f t="shared" si="573"/>
        <v>0</v>
      </c>
      <c r="L2435" s="1">
        <f t="shared" si="574"/>
        <v>1</v>
      </c>
      <c r="M2435" s="1">
        <f t="shared" si="575"/>
        <v>0</v>
      </c>
      <c r="O2435" s="1">
        <f t="shared" si="576"/>
        <v>0</v>
      </c>
      <c r="P2435" s="1">
        <f t="shared" si="577"/>
        <v>0</v>
      </c>
      <c r="Q2435" s="1">
        <f t="shared" si="578"/>
        <v>1</v>
      </c>
      <c r="R2435" s="1">
        <f t="shared" si="579"/>
        <v>0</v>
      </c>
      <c r="Y2435" s="62">
        <v>1</v>
      </c>
      <c r="Z2435" s="62">
        <v>71.238</v>
      </c>
      <c r="AA2435" s="62">
        <v>19.579999999999998</v>
      </c>
      <c r="AB2435" s="62">
        <v>705</v>
      </c>
      <c r="AC2435" s="62">
        <v>1</v>
      </c>
    </row>
    <row r="2436" spans="1:29" x14ac:dyDescent="0.25">
      <c r="A2436" s="1">
        <f t="shared" si="565"/>
        <v>1</v>
      </c>
      <c r="B2436" s="1">
        <f t="shared" si="566"/>
        <v>1</v>
      </c>
      <c r="C2436" s="1">
        <f t="shared" si="567"/>
        <v>1</v>
      </c>
      <c r="E2436" s="1">
        <f t="shared" si="568"/>
        <v>1</v>
      </c>
      <c r="F2436" s="1">
        <f t="shared" si="569"/>
        <v>0</v>
      </c>
      <c r="G2436" s="1">
        <f t="shared" si="570"/>
        <v>0</v>
      </c>
      <c r="H2436" s="1">
        <f t="shared" si="571"/>
        <v>0</v>
      </c>
      <c r="J2436" s="1">
        <f t="shared" si="572"/>
        <v>1</v>
      </c>
      <c r="K2436" s="1">
        <f t="shared" si="573"/>
        <v>0</v>
      </c>
      <c r="L2436" s="1">
        <f t="shared" si="574"/>
        <v>0</v>
      </c>
      <c r="M2436" s="1">
        <f t="shared" si="575"/>
        <v>0</v>
      </c>
      <c r="O2436" s="1">
        <f t="shared" si="576"/>
        <v>1</v>
      </c>
      <c r="P2436" s="1">
        <f t="shared" si="577"/>
        <v>0</v>
      </c>
      <c r="Q2436" s="1">
        <f t="shared" si="578"/>
        <v>0</v>
      </c>
      <c r="R2436" s="1">
        <f t="shared" si="579"/>
        <v>0</v>
      </c>
      <c r="Y2436" s="62">
        <v>1</v>
      </c>
      <c r="Z2436" s="62">
        <v>80</v>
      </c>
      <c r="AA2436" s="62">
        <v>14.54</v>
      </c>
      <c r="AB2436" s="62">
        <v>670</v>
      </c>
      <c r="AC2436" s="62">
        <v>1</v>
      </c>
    </row>
    <row r="2437" spans="1:29" x14ac:dyDescent="0.25">
      <c r="A2437" s="1">
        <f t="shared" si="565"/>
        <v>1</v>
      </c>
      <c r="B2437" s="1">
        <f t="shared" si="566"/>
        <v>1</v>
      </c>
      <c r="C2437" s="1">
        <f t="shared" si="567"/>
        <v>1</v>
      </c>
      <c r="E2437" s="1">
        <f t="shared" si="568"/>
        <v>1</v>
      </c>
      <c r="F2437" s="1">
        <f t="shared" si="569"/>
        <v>0</v>
      </c>
      <c r="G2437" s="1">
        <f t="shared" si="570"/>
        <v>0</v>
      </c>
      <c r="H2437" s="1">
        <f t="shared" si="571"/>
        <v>0</v>
      </c>
      <c r="J2437" s="1">
        <f t="shared" si="572"/>
        <v>1</v>
      </c>
      <c r="K2437" s="1">
        <f t="shared" si="573"/>
        <v>0</v>
      </c>
      <c r="L2437" s="1">
        <f t="shared" si="574"/>
        <v>0</v>
      </c>
      <c r="M2437" s="1">
        <f t="shared" si="575"/>
        <v>0</v>
      </c>
      <c r="O2437" s="1">
        <f t="shared" si="576"/>
        <v>1</v>
      </c>
      <c r="P2437" s="1">
        <f t="shared" si="577"/>
        <v>0</v>
      </c>
      <c r="Q2437" s="1">
        <f t="shared" si="578"/>
        <v>0</v>
      </c>
      <c r="R2437" s="1">
        <f t="shared" si="579"/>
        <v>0</v>
      </c>
      <c r="Y2437" s="62">
        <v>1</v>
      </c>
      <c r="Z2437" s="62">
        <v>115</v>
      </c>
      <c r="AA2437" s="62">
        <v>24.57</v>
      </c>
      <c r="AB2437" s="62">
        <v>745</v>
      </c>
      <c r="AC2437" s="62">
        <v>1</v>
      </c>
    </row>
    <row r="2438" spans="1:29" x14ac:dyDescent="0.25">
      <c r="A2438" s="1">
        <f t="shared" si="565"/>
        <v>0</v>
      </c>
      <c r="B2438" s="1">
        <f t="shared" si="566"/>
        <v>1</v>
      </c>
      <c r="C2438" s="1">
        <f t="shared" si="567"/>
        <v>1</v>
      </c>
      <c r="E2438" s="1">
        <f t="shared" si="568"/>
        <v>1</v>
      </c>
      <c r="F2438" s="1">
        <f t="shared" si="569"/>
        <v>0</v>
      </c>
      <c r="G2438" s="1">
        <f t="shared" si="570"/>
        <v>0</v>
      </c>
      <c r="H2438" s="1">
        <f t="shared" si="571"/>
        <v>0</v>
      </c>
      <c r="J2438" s="1">
        <f t="shared" si="572"/>
        <v>1</v>
      </c>
      <c r="K2438" s="1">
        <f t="shared" si="573"/>
        <v>0</v>
      </c>
      <c r="L2438" s="1">
        <f t="shared" si="574"/>
        <v>0</v>
      </c>
      <c r="M2438" s="1">
        <f t="shared" si="575"/>
        <v>0</v>
      </c>
      <c r="O2438" s="1">
        <f t="shared" si="576"/>
        <v>0</v>
      </c>
      <c r="P2438" s="1">
        <f t="shared" si="577"/>
        <v>0</v>
      </c>
      <c r="Q2438" s="1">
        <f t="shared" si="578"/>
        <v>1</v>
      </c>
      <c r="R2438" s="1">
        <f t="shared" si="579"/>
        <v>0</v>
      </c>
      <c r="Y2438" s="62">
        <v>1</v>
      </c>
      <c r="Z2438" s="62">
        <v>165</v>
      </c>
      <c r="AA2438" s="62">
        <v>9.64</v>
      </c>
      <c r="AB2438" s="62">
        <v>670</v>
      </c>
      <c r="AC2438" s="62">
        <v>1</v>
      </c>
    </row>
    <row r="2439" spans="1:29" x14ac:dyDescent="0.25">
      <c r="A2439" s="1">
        <f t="shared" ref="A2439:A2502" si="580">IF($AB2434&gt;716,1,IF($Z2434&gt;85.24,1,0))</f>
        <v>0</v>
      </c>
      <c r="B2439" s="1">
        <f t="shared" ref="B2439:B2502" si="581">IF($AB2434&gt;716,1,IF($Z2434&gt;85.24,1,IF($AA2434&lt;=16.54,1,0)))</f>
        <v>0</v>
      </c>
      <c r="C2439" s="1">
        <f t="shared" ref="C2439:C2502" si="582">IF($AB2434&gt;716,1,IF($Z2434&gt;85.24,1,IF($AA2434&lt;=16.54,1,IF($Y2434=1,1,0))))</f>
        <v>0</v>
      </c>
      <c r="E2439" s="1">
        <f t="shared" ref="E2439:E2502" si="583">IF($C2439=1, IF($AC2434=1,1,0),0)</f>
        <v>0</v>
      </c>
      <c r="F2439" s="1">
        <f t="shared" ref="F2439:F2502" si="584">IF($C2439=1, IF($AC2434=0,1,0),0)</f>
        <v>0</v>
      </c>
      <c r="G2439" s="1">
        <f t="shared" ref="G2439:G2502" si="585">IF($C2439=0, IF($AC2434=1,1,0),0)</f>
        <v>1</v>
      </c>
      <c r="H2439" s="1">
        <f t="shared" ref="H2439:H2502" si="586">IF($C2439=0, IF($AC2434=0,1,0),0)</f>
        <v>0</v>
      </c>
      <c r="J2439" s="1">
        <f t="shared" ref="J2439:J2502" si="587">IF($B2439=1, IF($AC2434=1,1,0),0)</f>
        <v>0</v>
      </c>
      <c r="K2439" s="1">
        <f t="shared" ref="K2439:K2502" si="588">IF($B2439=1, IF($AC2434=0,1,0),0)</f>
        <v>0</v>
      </c>
      <c r="L2439" s="1">
        <f t="shared" ref="L2439:L2502" si="589">IF($B2439=0, IF($AC2434=1,1,0),0)</f>
        <v>1</v>
      </c>
      <c r="M2439" s="1">
        <f t="shared" ref="M2439:M2502" si="590">IF($B2439=0, IF($AC2434=0,1,0),0)</f>
        <v>0</v>
      </c>
      <c r="O2439" s="1">
        <f t="shared" ref="O2439:O2502" si="591">IF($A2439=1, IF($AC2434=1,1,0),0)</f>
        <v>0</v>
      </c>
      <c r="P2439" s="1">
        <f t="shared" ref="P2439:P2502" si="592">IF($A2439=1, IF($AC2434=0,1,0),0)</f>
        <v>0</v>
      </c>
      <c r="Q2439" s="1">
        <f t="shared" ref="Q2439:Q2502" si="593">IF($A2439=0, IF($AC2434=1,1,0),0)</f>
        <v>1</v>
      </c>
      <c r="R2439" s="1">
        <f t="shared" ref="R2439:R2502" si="594">IF($A2439=0, IF($AC2434=0,1,0),0)</f>
        <v>0</v>
      </c>
      <c r="Y2439" s="62">
        <v>0</v>
      </c>
      <c r="Z2439" s="62">
        <v>80</v>
      </c>
      <c r="AA2439" s="62">
        <v>22.54</v>
      </c>
      <c r="AB2439" s="62">
        <v>680</v>
      </c>
      <c r="AC2439" s="62">
        <v>1</v>
      </c>
    </row>
    <row r="2440" spans="1:29" x14ac:dyDescent="0.25">
      <c r="A2440" s="1">
        <f t="shared" si="580"/>
        <v>0</v>
      </c>
      <c r="B2440" s="1">
        <f t="shared" si="581"/>
        <v>0</v>
      </c>
      <c r="C2440" s="1">
        <f t="shared" si="582"/>
        <v>1</v>
      </c>
      <c r="E2440" s="1">
        <f t="shared" si="583"/>
        <v>1</v>
      </c>
      <c r="F2440" s="1">
        <f t="shared" si="584"/>
        <v>0</v>
      </c>
      <c r="G2440" s="1">
        <f t="shared" si="585"/>
        <v>0</v>
      </c>
      <c r="H2440" s="1">
        <f t="shared" si="586"/>
        <v>0</v>
      </c>
      <c r="J2440" s="1">
        <f t="shared" si="587"/>
        <v>0</v>
      </c>
      <c r="K2440" s="1">
        <f t="shared" si="588"/>
        <v>0</v>
      </c>
      <c r="L2440" s="1">
        <f t="shared" si="589"/>
        <v>1</v>
      </c>
      <c r="M2440" s="1">
        <f t="shared" si="590"/>
        <v>0</v>
      </c>
      <c r="O2440" s="1">
        <f t="shared" si="591"/>
        <v>0</v>
      </c>
      <c r="P2440" s="1">
        <f t="shared" si="592"/>
        <v>0</v>
      </c>
      <c r="Q2440" s="1">
        <f t="shared" si="593"/>
        <v>1</v>
      </c>
      <c r="R2440" s="1">
        <f t="shared" si="594"/>
        <v>0</v>
      </c>
      <c r="Y2440" s="62">
        <v>1</v>
      </c>
      <c r="Z2440" s="62">
        <v>84</v>
      </c>
      <c r="AA2440" s="62">
        <v>25.81</v>
      </c>
      <c r="AB2440" s="62">
        <v>695</v>
      </c>
      <c r="AC2440" s="62">
        <v>1</v>
      </c>
    </row>
    <row r="2441" spans="1:29" x14ac:dyDescent="0.25">
      <c r="A2441" s="1">
        <f t="shared" si="580"/>
        <v>0</v>
      </c>
      <c r="B2441" s="1">
        <f t="shared" si="581"/>
        <v>1</v>
      </c>
      <c r="C2441" s="1">
        <f t="shared" si="582"/>
        <v>1</v>
      </c>
      <c r="E2441" s="1">
        <f t="shared" si="583"/>
        <v>1</v>
      </c>
      <c r="F2441" s="1">
        <f t="shared" si="584"/>
        <v>0</v>
      </c>
      <c r="G2441" s="1">
        <f t="shared" si="585"/>
        <v>0</v>
      </c>
      <c r="H2441" s="1">
        <f t="shared" si="586"/>
        <v>0</v>
      </c>
      <c r="J2441" s="1">
        <f t="shared" si="587"/>
        <v>1</v>
      </c>
      <c r="K2441" s="1">
        <f t="shared" si="588"/>
        <v>0</v>
      </c>
      <c r="L2441" s="1">
        <f t="shared" si="589"/>
        <v>0</v>
      </c>
      <c r="M2441" s="1">
        <f t="shared" si="590"/>
        <v>0</v>
      </c>
      <c r="O2441" s="1">
        <f t="shared" si="591"/>
        <v>0</v>
      </c>
      <c r="P2441" s="1">
        <f t="shared" si="592"/>
        <v>0</v>
      </c>
      <c r="Q2441" s="1">
        <f t="shared" si="593"/>
        <v>1</v>
      </c>
      <c r="R2441" s="1">
        <f t="shared" si="594"/>
        <v>0</v>
      </c>
      <c r="Y2441" s="62">
        <v>0</v>
      </c>
      <c r="Z2441" s="62">
        <v>95</v>
      </c>
      <c r="AA2441" s="62">
        <v>29.72</v>
      </c>
      <c r="AB2441" s="62">
        <v>680</v>
      </c>
      <c r="AC2441" s="62">
        <v>1</v>
      </c>
    </row>
    <row r="2442" spans="1:29" x14ac:dyDescent="0.25">
      <c r="A2442" s="1">
        <f t="shared" si="580"/>
        <v>1</v>
      </c>
      <c r="B2442" s="1">
        <f t="shared" si="581"/>
        <v>1</v>
      </c>
      <c r="C2442" s="1">
        <f t="shared" si="582"/>
        <v>1</v>
      </c>
      <c r="E2442" s="1">
        <f t="shared" si="583"/>
        <v>1</v>
      </c>
      <c r="F2442" s="1">
        <f t="shared" si="584"/>
        <v>0</v>
      </c>
      <c r="G2442" s="1">
        <f t="shared" si="585"/>
        <v>0</v>
      </c>
      <c r="H2442" s="1">
        <f t="shared" si="586"/>
        <v>0</v>
      </c>
      <c r="J2442" s="1">
        <f t="shared" si="587"/>
        <v>1</v>
      </c>
      <c r="K2442" s="1">
        <f t="shared" si="588"/>
        <v>0</v>
      </c>
      <c r="L2442" s="1">
        <f t="shared" si="589"/>
        <v>0</v>
      </c>
      <c r="M2442" s="1">
        <f t="shared" si="590"/>
        <v>0</v>
      </c>
      <c r="O2442" s="1">
        <f t="shared" si="591"/>
        <v>1</v>
      </c>
      <c r="P2442" s="1">
        <f t="shared" si="592"/>
        <v>0</v>
      </c>
      <c r="Q2442" s="1">
        <f t="shared" si="593"/>
        <v>0</v>
      </c>
      <c r="R2442" s="1">
        <f t="shared" si="594"/>
        <v>0</v>
      </c>
      <c r="Y2442" s="62">
        <v>0</v>
      </c>
      <c r="Z2442" s="62">
        <v>45</v>
      </c>
      <c r="AA2442" s="62">
        <v>20.64</v>
      </c>
      <c r="AB2442" s="62">
        <v>685</v>
      </c>
      <c r="AC2442" s="62">
        <v>1</v>
      </c>
    </row>
    <row r="2443" spans="1:29" x14ac:dyDescent="0.25">
      <c r="A2443" s="1">
        <f t="shared" si="580"/>
        <v>1</v>
      </c>
      <c r="B2443" s="1">
        <f t="shared" si="581"/>
        <v>1</v>
      </c>
      <c r="C2443" s="1">
        <f t="shared" si="582"/>
        <v>1</v>
      </c>
      <c r="E2443" s="1">
        <f t="shared" si="583"/>
        <v>1</v>
      </c>
      <c r="F2443" s="1">
        <f t="shared" si="584"/>
        <v>0</v>
      </c>
      <c r="G2443" s="1">
        <f t="shared" si="585"/>
        <v>0</v>
      </c>
      <c r="H2443" s="1">
        <f t="shared" si="586"/>
        <v>0</v>
      </c>
      <c r="J2443" s="1">
        <f t="shared" si="587"/>
        <v>1</v>
      </c>
      <c r="K2443" s="1">
        <f t="shared" si="588"/>
        <v>0</v>
      </c>
      <c r="L2443" s="1">
        <f t="shared" si="589"/>
        <v>0</v>
      </c>
      <c r="M2443" s="1">
        <f t="shared" si="590"/>
        <v>0</v>
      </c>
      <c r="O2443" s="1">
        <f t="shared" si="591"/>
        <v>1</v>
      </c>
      <c r="P2443" s="1">
        <f t="shared" si="592"/>
        <v>0</v>
      </c>
      <c r="Q2443" s="1">
        <f t="shared" si="593"/>
        <v>0</v>
      </c>
      <c r="R2443" s="1">
        <f t="shared" si="594"/>
        <v>0</v>
      </c>
      <c r="Y2443" s="62">
        <v>0</v>
      </c>
      <c r="Z2443" s="62">
        <v>45</v>
      </c>
      <c r="AA2443" s="62">
        <v>22.11</v>
      </c>
      <c r="AB2443" s="62">
        <v>680</v>
      </c>
      <c r="AC2443" s="62">
        <v>1</v>
      </c>
    </row>
    <row r="2444" spans="1:29" x14ac:dyDescent="0.25">
      <c r="A2444" s="1">
        <f t="shared" si="580"/>
        <v>0</v>
      </c>
      <c r="B2444" s="1">
        <f t="shared" si="581"/>
        <v>0</v>
      </c>
      <c r="C2444" s="1">
        <f t="shared" si="582"/>
        <v>0</v>
      </c>
      <c r="E2444" s="1">
        <f t="shared" si="583"/>
        <v>0</v>
      </c>
      <c r="F2444" s="1">
        <f t="shared" si="584"/>
        <v>0</v>
      </c>
      <c r="G2444" s="1">
        <f t="shared" si="585"/>
        <v>1</v>
      </c>
      <c r="H2444" s="1">
        <f t="shared" si="586"/>
        <v>0</v>
      </c>
      <c r="J2444" s="1">
        <f t="shared" si="587"/>
        <v>0</v>
      </c>
      <c r="K2444" s="1">
        <f t="shared" si="588"/>
        <v>0</v>
      </c>
      <c r="L2444" s="1">
        <f t="shared" si="589"/>
        <v>1</v>
      </c>
      <c r="M2444" s="1">
        <f t="shared" si="590"/>
        <v>0</v>
      </c>
      <c r="O2444" s="1">
        <f t="shared" si="591"/>
        <v>0</v>
      </c>
      <c r="P2444" s="1">
        <f t="shared" si="592"/>
        <v>0</v>
      </c>
      <c r="Q2444" s="1">
        <f t="shared" si="593"/>
        <v>1</v>
      </c>
      <c r="R2444" s="1">
        <f t="shared" si="594"/>
        <v>0</v>
      </c>
      <c r="Y2444" s="62">
        <v>1</v>
      </c>
      <c r="Z2444" s="62">
        <v>70</v>
      </c>
      <c r="AA2444" s="62">
        <v>10.44</v>
      </c>
      <c r="AB2444" s="62">
        <v>680</v>
      </c>
      <c r="AC2444" s="62">
        <v>1</v>
      </c>
    </row>
    <row r="2445" spans="1:29" x14ac:dyDescent="0.25">
      <c r="A2445" s="1">
        <f t="shared" si="580"/>
        <v>0</v>
      </c>
      <c r="B2445" s="1">
        <f t="shared" si="581"/>
        <v>0</v>
      </c>
      <c r="C2445" s="1">
        <f t="shared" si="582"/>
        <v>1</v>
      </c>
      <c r="E2445" s="1">
        <f t="shared" si="583"/>
        <v>1</v>
      </c>
      <c r="F2445" s="1">
        <f t="shared" si="584"/>
        <v>0</v>
      </c>
      <c r="G2445" s="1">
        <f t="shared" si="585"/>
        <v>0</v>
      </c>
      <c r="H2445" s="1">
        <f t="shared" si="586"/>
        <v>0</v>
      </c>
      <c r="J2445" s="1">
        <f t="shared" si="587"/>
        <v>0</v>
      </c>
      <c r="K2445" s="1">
        <f t="shared" si="588"/>
        <v>0</v>
      </c>
      <c r="L2445" s="1">
        <f t="shared" si="589"/>
        <v>1</v>
      </c>
      <c r="M2445" s="1">
        <f t="shared" si="590"/>
        <v>0</v>
      </c>
      <c r="O2445" s="1">
        <f t="shared" si="591"/>
        <v>0</v>
      </c>
      <c r="P2445" s="1">
        <f t="shared" si="592"/>
        <v>0</v>
      </c>
      <c r="Q2445" s="1">
        <f t="shared" si="593"/>
        <v>1</v>
      </c>
      <c r="R2445" s="1">
        <f t="shared" si="594"/>
        <v>0</v>
      </c>
      <c r="Y2445" s="62">
        <v>1</v>
      </c>
      <c r="Z2445" s="62">
        <v>36</v>
      </c>
      <c r="AA2445" s="62">
        <v>15.57</v>
      </c>
      <c r="AB2445" s="62">
        <v>695</v>
      </c>
      <c r="AC2445" s="62">
        <v>1</v>
      </c>
    </row>
    <row r="2446" spans="1:29" x14ac:dyDescent="0.25">
      <c r="A2446" s="1">
        <f t="shared" si="580"/>
        <v>1</v>
      </c>
      <c r="B2446" s="1">
        <f t="shared" si="581"/>
        <v>1</v>
      </c>
      <c r="C2446" s="1">
        <f t="shared" si="582"/>
        <v>1</v>
      </c>
      <c r="E2446" s="1">
        <f t="shared" si="583"/>
        <v>1</v>
      </c>
      <c r="F2446" s="1">
        <f t="shared" si="584"/>
        <v>0</v>
      </c>
      <c r="G2446" s="1">
        <f t="shared" si="585"/>
        <v>0</v>
      </c>
      <c r="H2446" s="1">
        <f t="shared" si="586"/>
        <v>0</v>
      </c>
      <c r="J2446" s="1">
        <f t="shared" si="587"/>
        <v>1</v>
      </c>
      <c r="K2446" s="1">
        <f t="shared" si="588"/>
        <v>0</v>
      </c>
      <c r="L2446" s="1">
        <f t="shared" si="589"/>
        <v>0</v>
      </c>
      <c r="M2446" s="1">
        <f t="shared" si="590"/>
        <v>0</v>
      </c>
      <c r="O2446" s="1">
        <f t="shared" si="591"/>
        <v>1</v>
      </c>
      <c r="P2446" s="1">
        <f t="shared" si="592"/>
        <v>0</v>
      </c>
      <c r="Q2446" s="1">
        <f t="shared" si="593"/>
        <v>0</v>
      </c>
      <c r="R2446" s="1">
        <f t="shared" si="594"/>
        <v>0</v>
      </c>
      <c r="Y2446" s="62">
        <v>1</v>
      </c>
      <c r="Z2446" s="62">
        <v>34</v>
      </c>
      <c r="AA2446" s="62">
        <v>18.600000000000001</v>
      </c>
      <c r="AB2446" s="62">
        <v>660</v>
      </c>
      <c r="AC2446" s="62">
        <v>1</v>
      </c>
    </row>
    <row r="2447" spans="1:29" x14ac:dyDescent="0.25">
      <c r="A2447" s="1">
        <f t="shared" si="580"/>
        <v>0</v>
      </c>
      <c r="B2447" s="1">
        <f t="shared" si="581"/>
        <v>0</v>
      </c>
      <c r="C2447" s="1">
        <f t="shared" si="582"/>
        <v>0</v>
      </c>
      <c r="E2447" s="1">
        <f t="shared" si="583"/>
        <v>0</v>
      </c>
      <c r="F2447" s="1">
        <f t="shared" si="584"/>
        <v>0</v>
      </c>
      <c r="G2447" s="1">
        <f t="shared" si="585"/>
        <v>1</v>
      </c>
      <c r="H2447" s="1">
        <f t="shared" si="586"/>
        <v>0</v>
      </c>
      <c r="J2447" s="1">
        <f t="shared" si="587"/>
        <v>0</v>
      </c>
      <c r="K2447" s="1">
        <f t="shared" si="588"/>
        <v>0</v>
      </c>
      <c r="L2447" s="1">
        <f t="shared" si="589"/>
        <v>1</v>
      </c>
      <c r="M2447" s="1">
        <f t="shared" si="590"/>
        <v>0</v>
      </c>
      <c r="O2447" s="1">
        <f t="shared" si="591"/>
        <v>0</v>
      </c>
      <c r="P2447" s="1">
        <f t="shared" si="592"/>
        <v>0</v>
      </c>
      <c r="Q2447" s="1">
        <f t="shared" si="593"/>
        <v>1</v>
      </c>
      <c r="R2447" s="1">
        <f t="shared" si="594"/>
        <v>0</v>
      </c>
      <c r="Y2447" s="62">
        <v>0</v>
      </c>
      <c r="Z2447" s="62">
        <v>68</v>
      </c>
      <c r="AA2447" s="62">
        <v>3.95</v>
      </c>
      <c r="AB2447" s="62">
        <v>675</v>
      </c>
      <c r="AC2447" s="62">
        <v>1</v>
      </c>
    </row>
    <row r="2448" spans="1:29" x14ac:dyDescent="0.25">
      <c r="A2448" s="1">
        <f t="shared" si="580"/>
        <v>0</v>
      </c>
      <c r="B2448" s="1">
        <f t="shared" si="581"/>
        <v>0</v>
      </c>
      <c r="C2448" s="1">
        <f t="shared" si="582"/>
        <v>0</v>
      </c>
      <c r="E2448" s="1">
        <f t="shared" si="583"/>
        <v>0</v>
      </c>
      <c r="F2448" s="1">
        <f t="shared" si="584"/>
        <v>0</v>
      </c>
      <c r="G2448" s="1">
        <f t="shared" si="585"/>
        <v>1</v>
      </c>
      <c r="H2448" s="1">
        <f t="shared" si="586"/>
        <v>0</v>
      </c>
      <c r="J2448" s="1">
        <f t="shared" si="587"/>
        <v>0</v>
      </c>
      <c r="K2448" s="1">
        <f t="shared" si="588"/>
        <v>0</v>
      </c>
      <c r="L2448" s="1">
        <f t="shared" si="589"/>
        <v>1</v>
      </c>
      <c r="M2448" s="1">
        <f t="shared" si="590"/>
        <v>0</v>
      </c>
      <c r="O2448" s="1">
        <f t="shared" si="591"/>
        <v>0</v>
      </c>
      <c r="P2448" s="1">
        <f t="shared" si="592"/>
        <v>0</v>
      </c>
      <c r="Q2448" s="1">
        <f t="shared" si="593"/>
        <v>1</v>
      </c>
      <c r="R2448" s="1">
        <f t="shared" si="594"/>
        <v>0</v>
      </c>
      <c r="Y2448" s="62">
        <v>0</v>
      </c>
      <c r="Z2448" s="62">
        <v>85</v>
      </c>
      <c r="AA2448" s="62">
        <v>14.56</v>
      </c>
      <c r="AB2448" s="62">
        <v>660</v>
      </c>
      <c r="AC2448" s="62">
        <v>1</v>
      </c>
    </row>
    <row r="2449" spans="1:29" x14ac:dyDescent="0.25">
      <c r="A2449" s="1">
        <f t="shared" si="580"/>
        <v>0</v>
      </c>
      <c r="B2449" s="1">
        <f t="shared" si="581"/>
        <v>1</v>
      </c>
      <c r="C2449" s="1">
        <f t="shared" si="582"/>
        <v>1</v>
      </c>
      <c r="E2449" s="1">
        <f t="shared" si="583"/>
        <v>1</v>
      </c>
      <c r="F2449" s="1">
        <f t="shared" si="584"/>
        <v>0</v>
      </c>
      <c r="G2449" s="1">
        <f t="shared" si="585"/>
        <v>0</v>
      </c>
      <c r="H2449" s="1">
        <f t="shared" si="586"/>
        <v>0</v>
      </c>
      <c r="J2449" s="1">
        <f t="shared" si="587"/>
        <v>1</v>
      </c>
      <c r="K2449" s="1">
        <f t="shared" si="588"/>
        <v>0</v>
      </c>
      <c r="L2449" s="1">
        <f t="shared" si="589"/>
        <v>0</v>
      </c>
      <c r="M2449" s="1">
        <f t="shared" si="590"/>
        <v>0</v>
      </c>
      <c r="O2449" s="1">
        <f t="shared" si="591"/>
        <v>0</v>
      </c>
      <c r="P2449" s="1">
        <f t="shared" si="592"/>
        <v>0</v>
      </c>
      <c r="Q2449" s="1">
        <f t="shared" si="593"/>
        <v>1</v>
      </c>
      <c r="R2449" s="1">
        <f t="shared" si="594"/>
        <v>0</v>
      </c>
      <c r="Y2449" s="62">
        <v>0</v>
      </c>
      <c r="Z2449" s="62">
        <v>75</v>
      </c>
      <c r="AA2449" s="62">
        <v>14.08</v>
      </c>
      <c r="AB2449" s="62">
        <v>660</v>
      </c>
      <c r="AC2449" s="62">
        <v>1</v>
      </c>
    </row>
    <row r="2450" spans="1:29" x14ac:dyDescent="0.25">
      <c r="A2450" s="1">
        <f t="shared" si="580"/>
        <v>0</v>
      </c>
      <c r="B2450" s="1">
        <f t="shared" si="581"/>
        <v>1</v>
      </c>
      <c r="C2450" s="1">
        <f t="shared" si="582"/>
        <v>1</v>
      </c>
      <c r="E2450" s="1">
        <f t="shared" si="583"/>
        <v>1</v>
      </c>
      <c r="F2450" s="1">
        <f t="shared" si="584"/>
        <v>0</v>
      </c>
      <c r="G2450" s="1">
        <f t="shared" si="585"/>
        <v>0</v>
      </c>
      <c r="H2450" s="1">
        <f t="shared" si="586"/>
        <v>0</v>
      </c>
      <c r="J2450" s="1">
        <f t="shared" si="587"/>
        <v>1</v>
      </c>
      <c r="K2450" s="1">
        <f t="shared" si="588"/>
        <v>0</v>
      </c>
      <c r="L2450" s="1">
        <f t="shared" si="589"/>
        <v>0</v>
      </c>
      <c r="M2450" s="1">
        <f t="shared" si="590"/>
        <v>0</v>
      </c>
      <c r="O2450" s="1">
        <f t="shared" si="591"/>
        <v>0</v>
      </c>
      <c r="P2450" s="1">
        <f t="shared" si="592"/>
        <v>0</v>
      </c>
      <c r="Q2450" s="1">
        <f t="shared" si="593"/>
        <v>1</v>
      </c>
      <c r="R2450" s="1">
        <f t="shared" si="594"/>
        <v>0</v>
      </c>
      <c r="Y2450" s="62">
        <v>0</v>
      </c>
      <c r="Z2450" s="62">
        <v>96</v>
      </c>
      <c r="AA2450" s="62">
        <v>12.95</v>
      </c>
      <c r="AB2450" s="62">
        <v>680</v>
      </c>
      <c r="AC2450" s="62">
        <v>1</v>
      </c>
    </row>
    <row r="2451" spans="1:29" x14ac:dyDescent="0.25">
      <c r="A2451" s="1">
        <f t="shared" si="580"/>
        <v>0</v>
      </c>
      <c r="B2451" s="1">
        <f t="shared" si="581"/>
        <v>0</v>
      </c>
      <c r="C2451" s="1">
        <f t="shared" si="582"/>
        <v>1</v>
      </c>
      <c r="E2451" s="1">
        <f t="shared" si="583"/>
        <v>1</v>
      </c>
      <c r="F2451" s="1">
        <f t="shared" si="584"/>
        <v>0</v>
      </c>
      <c r="G2451" s="1">
        <f t="shared" si="585"/>
        <v>0</v>
      </c>
      <c r="H2451" s="1">
        <f t="shared" si="586"/>
        <v>0</v>
      </c>
      <c r="J2451" s="1">
        <f t="shared" si="587"/>
        <v>0</v>
      </c>
      <c r="K2451" s="1">
        <f t="shared" si="588"/>
        <v>0</v>
      </c>
      <c r="L2451" s="1">
        <f t="shared" si="589"/>
        <v>1</v>
      </c>
      <c r="M2451" s="1">
        <f t="shared" si="590"/>
        <v>0</v>
      </c>
      <c r="O2451" s="1">
        <f t="shared" si="591"/>
        <v>0</v>
      </c>
      <c r="P2451" s="1">
        <f t="shared" si="592"/>
        <v>0</v>
      </c>
      <c r="Q2451" s="1">
        <f t="shared" si="593"/>
        <v>1</v>
      </c>
      <c r="R2451" s="1">
        <f t="shared" si="594"/>
        <v>0</v>
      </c>
      <c r="Y2451" s="62">
        <v>1</v>
      </c>
      <c r="Z2451" s="62">
        <v>65</v>
      </c>
      <c r="AA2451" s="62">
        <v>19.88</v>
      </c>
      <c r="AB2451" s="62">
        <v>665</v>
      </c>
      <c r="AC2451" s="62">
        <v>1</v>
      </c>
    </row>
    <row r="2452" spans="1:29" x14ac:dyDescent="0.25">
      <c r="A2452" s="1">
        <f t="shared" si="580"/>
        <v>0</v>
      </c>
      <c r="B2452" s="1">
        <f t="shared" si="581"/>
        <v>1</v>
      </c>
      <c r="C2452" s="1">
        <f t="shared" si="582"/>
        <v>1</v>
      </c>
      <c r="E2452" s="1">
        <f t="shared" si="583"/>
        <v>1</v>
      </c>
      <c r="F2452" s="1">
        <f t="shared" si="584"/>
        <v>0</v>
      </c>
      <c r="G2452" s="1">
        <f t="shared" si="585"/>
        <v>0</v>
      </c>
      <c r="H2452" s="1">
        <f t="shared" si="586"/>
        <v>0</v>
      </c>
      <c r="J2452" s="1">
        <f t="shared" si="587"/>
        <v>1</v>
      </c>
      <c r="K2452" s="1">
        <f t="shared" si="588"/>
        <v>0</v>
      </c>
      <c r="L2452" s="1">
        <f t="shared" si="589"/>
        <v>0</v>
      </c>
      <c r="M2452" s="1">
        <f t="shared" si="590"/>
        <v>0</v>
      </c>
      <c r="O2452" s="1">
        <f t="shared" si="591"/>
        <v>0</v>
      </c>
      <c r="P2452" s="1">
        <f t="shared" si="592"/>
        <v>0</v>
      </c>
      <c r="Q2452" s="1">
        <f t="shared" si="593"/>
        <v>1</v>
      </c>
      <c r="R2452" s="1">
        <f t="shared" si="594"/>
        <v>0</v>
      </c>
      <c r="Y2452" s="62">
        <v>1</v>
      </c>
      <c r="Z2452" s="62">
        <v>54</v>
      </c>
      <c r="AA2452" s="62">
        <v>16.29</v>
      </c>
      <c r="AB2452" s="62">
        <v>710</v>
      </c>
      <c r="AC2452" s="62">
        <v>1</v>
      </c>
    </row>
    <row r="2453" spans="1:29" x14ac:dyDescent="0.25">
      <c r="A2453" s="1">
        <f t="shared" si="580"/>
        <v>0</v>
      </c>
      <c r="B2453" s="1">
        <f t="shared" si="581"/>
        <v>1</v>
      </c>
      <c r="C2453" s="1">
        <f t="shared" si="582"/>
        <v>1</v>
      </c>
      <c r="E2453" s="1">
        <f t="shared" si="583"/>
        <v>1</v>
      </c>
      <c r="F2453" s="1">
        <f t="shared" si="584"/>
        <v>0</v>
      </c>
      <c r="G2453" s="1">
        <f t="shared" si="585"/>
        <v>0</v>
      </c>
      <c r="H2453" s="1">
        <f t="shared" si="586"/>
        <v>0</v>
      </c>
      <c r="J2453" s="1">
        <f t="shared" si="587"/>
        <v>1</v>
      </c>
      <c r="K2453" s="1">
        <f t="shared" si="588"/>
        <v>0</v>
      </c>
      <c r="L2453" s="1">
        <f t="shared" si="589"/>
        <v>0</v>
      </c>
      <c r="M2453" s="1">
        <f t="shared" si="590"/>
        <v>0</v>
      </c>
      <c r="O2453" s="1">
        <f t="shared" si="591"/>
        <v>0</v>
      </c>
      <c r="P2453" s="1">
        <f t="shared" si="592"/>
        <v>0</v>
      </c>
      <c r="Q2453" s="1">
        <f t="shared" si="593"/>
        <v>1</v>
      </c>
      <c r="R2453" s="1">
        <f t="shared" si="594"/>
        <v>0</v>
      </c>
      <c r="Y2453" s="62">
        <v>0</v>
      </c>
      <c r="Z2453" s="62">
        <v>50</v>
      </c>
      <c r="AA2453" s="62">
        <v>35.049999999999997</v>
      </c>
      <c r="AB2453" s="62">
        <v>710</v>
      </c>
      <c r="AC2453" s="62">
        <v>1</v>
      </c>
    </row>
    <row r="2454" spans="1:29" x14ac:dyDescent="0.25">
      <c r="A2454" s="1">
        <f t="shared" si="580"/>
        <v>0</v>
      </c>
      <c r="B2454" s="1">
        <f t="shared" si="581"/>
        <v>1</v>
      </c>
      <c r="C2454" s="1">
        <f t="shared" si="582"/>
        <v>1</v>
      </c>
      <c r="E2454" s="1">
        <f t="shared" si="583"/>
        <v>1</v>
      </c>
      <c r="F2454" s="1">
        <f t="shared" si="584"/>
        <v>0</v>
      </c>
      <c r="G2454" s="1">
        <f t="shared" si="585"/>
        <v>0</v>
      </c>
      <c r="H2454" s="1">
        <f t="shared" si="586"/>
        <v>0</v>
      </c>
      <c r="J2454" s="1">
        <f t="shared" si="587"/>
        <v>1</v>
      </c>
      <c r="K2454" s="1">
        <f t="shared" si="588"/>
        <v>0</v>
      </c>
      <c r="L2454" s="1">
        <f t="shared" si="589"/>
        <v>0</v>
      </c>
      <c r="M2454" s="1">
        <f t="shared" si="590"/>
        <v>0</v>
      </c>
      <c r="O2454" s="1">
        <f t="shared" si="591"/>
        <v>0</v>
      </c>
      <c r="P2454" s="1">
        <f t="shared" si="592"/>
        <v>0</v>
      </c>
      <c r="Q2454" s="1">
        <f t="shared" si="593"/>
        <v>1</v>
      </c>
      <c r="R2454" s="1">
        <f t="shared" si="594"/>
        <v>0</v>
      </c>
      <c r="Y2454" s="62">
        <v>1</v>
      </c>
      <c r="Z2454" s="62">
        <v>111</v>
      </c>
      <c r="AA2454" s="62">
        <v>18.68</v>
      </c>
      <c r="AB2454" s="62">
        <v>660</v>
      </c>
      <c r="AC2454" s="62">
        <v>1</v>
      </c>
    </row>
    <row r="2455" spans="1:29" x14ac:dyDescent="0.25">
      <c r="A2455" s="1">
        <f t="shared" si="580"/>
        <v>1</v>
      </c>
      <c r="B2455" s="1">
        <f t="shared" si="581"/>
        <v>1</v>
      </c>
      <c r="C2455" s="1">
        <f t="shared" si="582"/>
        <v>1</v>
      </c>
      <c r="E2455" s="1">
        <f t="shared" si="583"/>
        <v>1</v>
      </c>
      <c r="F2455" s="1">
        <f t="shared" si="584"/>
        <v>0</v>
      </c>
      <c r="G2455" s="1">
        <f t="shared" si="585"/>
        <v>0</v>
      </c>
      <c r="H2455" s="1">
        <f t="shared" si="586"/>
        <v>0</v>
      </c>
      <c r="J2455" s="1">
        <f t="shared" si="587"/>
        <v>1</v>
      </c>
      <c r="K2455" s="1">
        <f t="shared" si="588"/>
        <v>0</v>
      </c>
      <c r="L2455" s="1">
        <f t="shared" si="589"/>
        <v>0</v>
      </c>
      <c r="M2455" s="1">
        <f t="shared" si="590"/>
        <v>0</v>
      </c>
      <c r="O2455" s="1">
        <f t="shared" si="591"/>
        <v>1</v>
      </c>
      <c r="P2455" s="1">
        <f t="shared" si="592"/>
        <v>0</v>
      </c>
      <c r="Q2455" s="1">
        <f t="shared" si="593"/>
        <v>0</v>
      </c>
      <c r="R2455" s="1">
        <f t="shared" si="594"/>
        <v>0</v>
      </c>
      <c r="Y2455" s="62">
        <v>0</v>
      </c>
      <c r="Z2455" s="62">
        <v>180</v>
      </c>
      <c r="AA2455" s="62">
        <v>18.010000000000002</v>
      </c>
      <c r="AB2455" s="62">
        <v>670</v>
      </c>
      <c r="AC2455" s="62">
        <v>1</v>
      </c>
    </row>
    <row r="2456" spans="1:29" x14ac:dyDescent="0.25">
      <c r="A2456" s="1">
        <f t="shared" si="580"/>
        <v>0</v>
      </c>
      <c r="B2456" s="1">
        <f t="shared" si="581"/>
        <v>0</v>
      </c>
      <c r="C2456" s="1">
        <f t="shared" si="582"/>
        <v>1</v>
      </c>
      <c r="E2456" s="1">
        <f t="shared" si="583"/>
        <v>1</v>
      </c>
      <c r="F2456" s="1">
        <f t="shared" si="584"/>
        <v>0</v>
      </c>
      <c r="G2456" s="1">
        <f t="shared" si="585"/>
        <v>0</v>
      </c>
      <c r="H2456" s="1">
        <f t="shared" si="586"/>
        <v>0</v>
      </c>
      <c r="J2456" s="1">
        <f t="shared" si="587"/>
        <v>0</v>
      </c>
      <c r="K2456" s="1">
        <f t="shared" si="588"/>
        <v>0</v>
      </c>
      <c r="L2456" s="1">
        <f t="shared" si="589"/>
        <v>1</v>
      </c>
      <c r="M2456" s="1">
        <f t="shared" si="590"/>
        <v>0</v>
      </c>
      <c r="O2456" s="1">
        <f t="shared" si="591"/>
        <v>0</v>
      </c>
      <c r="P2456" s="1">
        <f t="shared" si="592"/>
        <v>0</v>
      </c>
      <c r="Q2456" s="1">
        <f t="shared" si="593"/>
        <v>1</v>
      </c>
      <c r="R2456" s="1">
        <f t="shared" si="594"/>
        <v>0</v>
      </c>
      <c r="Y2456" s="62">
        <v>1</v>
      </c>
      <c r="Z2456" s="62">
        <v>50</v>
      </c>
      <c r="AA2456" s="62">
        <v>22.4</v>
      </c>
      <c r="AB2456" s="62">
        <v>660</v>
      </c>
      <c r="AC2456" s="62">
        <v>1</v>
      </c>
    </row>
    <row r="2457" spans="1:29" x14ac:dyDescent="0.25">
      <c r="A2457" s="1">
        <f t="shared" si="580"/>
        <v>0</v>
      </c>
      <c r="B2457" s="1">
        <f t="shared" si="581"/>
        <v>1</v>
      </c>
      <c r="C2457" s="1">
        <f t="shared" si="582"/>
        <v>1</v>
      </c>
      <c r="E2457" s="1">
        <f t="shared" si="583"/>
        <v>1</v>
      </c>
      <c r="F2457" s="1">
        <f t="shared" si="584"/>
        <v>0</v>
      </c>
      <c r="G2457" s="1">
        <f t="shared" si="585"/>
        <v>0</v>
      </c>
      <c r="H2457" s="1">
        <f t="shared" si="586"/>
        <v>0</v>
      </c>
      <c r="J2457" s="1">
        <f t="shared" si="587"/>
        <v>1</v>
      </c>
      <c r="K2457" s="1">
        <f t="shared" si="588"/>
        <v>0</v>
      </c>
      <c r="L2457" s="1">
        <f t="shared" si="589"/>
        <v>0</v>
      </c>
      <c r="M2457" s="1">
        <f t="shared" si="590"/>
        <v>0</v>
      </c>
      <c r="O2457" s="1">
        <f t="shared" si="591"/>
        <v>0</v>
      </c>
      <c r="P2457" s="1">
        <f t="shared" si="592"/>
        <v>0</v>
      </c>
      <c r="Q2457" s="1">
        <f t="shared" si="593"/>
        <v>1</v>
      </c>
      <c r="R2457" s="1">
        <f t="shared" si="594"/>
        <v>0</v>
      </c>
      <c r="Y2457" s="62">
        <v>1</v>
      </c>
      <c r="Z2457" s="62">
        <v>97</v>
      </c>
      <c r="AA2457" s="62">
        <v>10.75</v>
      </c>
      <c r="AB2457" s="62">
        <v>685</v>
      </c>
      <c r="AC2457" s="62">
        <v>1</v>
      </c>
    </row>
    <row r="2458" spans="1:29" x14ac:dyDescent="0.25">
      <c r="A2458" s="1">
        <f t="shared" si="580"/>
        <v>0</v>
      </c>
      <c r="B2458" s="1">
        <f t="shared" si="581"/>
        <v>0</v>
      </c>
      <c r="C2458" s="1">
        <f t="shared" si="582"/>
        <v>0</v>
      </c>
      <c r="E2458" s="1">
        <f t="shared" si="583"/>
        <v>0</v>
      </c>
      <c r="F2458" s="1">
        <f t="shared" si="584"/>
        <v>0</v>
      </c>
      <c r="G2458" s="1">
        <f t="shared" si="585"/>
        <v>1</v>
      </c>
      <c r="H2458" s="1">
        <f t="shared" si="586"/>
        <v>0</v>
      </c>
      <c r="J2458" s="1">
        <f t="shared" si="587"/>
        <v>0</v>
      </c>
      <c r="K2458" s="1">
        <f t="shared" si="588"/>
        <v>0</v>
      </c>
      <c r="L2458" s="1">
        <f t="shared" si="589"/>
        <v>1</v>
      </c>
      <c r="M2458" s="1">
        <f t="shared" si="590"/>
        <v>0</v>
      </c>
      <c r="O2458" s="1">
        <f t="shared" si="591"/>
        <v>0</v>
      </c>
      <c r="P2458" s="1">
        <f t="shared" si="592"/>
        <v>0</v>
      </c>
      <c r="Q2458" s="1">
        <f t="shared" si="593"/>
        <v>1</v>
      </c>
      <c r="R2458" s="1">
        <f t="shared" si="594"/>
        <v>0</v>
      </c>
      <c r="Y2458" s="62">
        <v>1</v>
      </c>
      <c r="Z2458" s="62">
        <v>30</v>
      </c>
      <c r="AA2458" s="62">
        <v>40.799999999999997</v>
      </c>
      <c r="AB2458" s="62">
        <v>700</v>
      </c>
      <c r="AC2458" s="62">
        <v>1</v>
      </c>
    </row>
    <row r="2459" spans="1:29" x14ac:dyDescent="0.25">
      <c r="A2459" s="1">
        <f t="shared" si="580"/>
        <v>1</v>
      </c>
      <c r="B2459" s="1">
        <f t="shared" si="581"/>
        <v>1</v>
      </c>
      <c r="C2459" s="1">
        <f t="shared" si="582"/>
        <v>1</v>
      </c>
      <c r="E2459" s="1">
        <f t="shared" si="583"/>
        <v>1</v>
      </c>
      <c r="F2459" s="1">
        <f t="shared" si="584"/>
        <v>0</v>
      </c>
      <c r="G2459" s="1">
        <f t="shared" si="585"/>
        <v>0</v>
      </c>
      <c r="H2459" s="1">
        <f t="shared" si="586"/>
        <v>0</v>
      </c>
      <c r="J2459" s="1">
        <f t="shared" si="587"/>
        <v>1</v>
      </c>
      <c r="K2459" s="1">
        <f t="shared" si="588"/>
        <v>0</v>
      </c>
      <c r="L2459" s="1">
        <f t="shared" si="589"/>
        <v>0</v>
      </c>
      <c r="M2459" s="1">
        <f t="shared" si="590"/>
        <v>0</v>
      </c>
      <c r="O2459" s="1">
        <f t="shared" si="591"/>
        <v>1</v>
      </c>
      <c r="P2459" s="1">
        <f t="shared" si="592"/>
        <v>0</v>
      </c>
      <c r="Q2459" s="1">
        <f t="shared" si="593"/>
        <v>0</v>
      </c>
      <c r="R2459" s="1">
        <f t="shared" si="594"/>
        <v>0</v>
      </c>
      <c r="Y2459" s="62">
        <v>0</v>
      </c>
      <c r="Z2459" s="62">
        <v>54.972000000000001</v>
      </c>
      <c r="AA2459" s="62">
        <v>14.41</v>
      </c>
      <c r="AB2459" s="62">
        <v>665</v>
      </c>
      <c r="AC2459" s="62">
        <v>1</v>
      </c>
    </row>
    <row r="2460" spans="1:29" x14ac:dyDescent="0.25">
      <c r="A2460" s="1">
        <f t="shared" si="580"/>
        <v>1</v>
      </c>
      <c r="B2460" s="1">
        <f t="shared" si="581"/>
        <v>1</v>
      </c>
      <c r="C2460" s="1">
        <f t="shared" si="582"/>
        <v>1</v>
      </c>
      <c r="E2460" s="1">
        <f t="shared" si="583"/>
        <v>1</v>
      </c>
      <c r="F2460" s="1">
        <f t="shared" si="584"/>
        <v>0</v>
      </c>
      <c r="G2460" s="1">
        <f t="shared" si="585"/>
        <v>0</v>
      </c>
      <c r="H2460" s="1">
        <f t="shared" si="586"/>
        <v>0</v>
      </c>
      <c r="J2460" s="1">
        <f t="shared" si="587"/>
        <v>1</v>
      </c>
      <c r="K2460" s="1">
        <f t="shared" si="588"/>
        <v>0</v>
      </c>
      <c r="L2460" s="1">
        <f t="shared" si="589"/>
        <v>0</v>
      </c>
      <c r="M2460" s="1">
        <f t="shared" si="590"/>
        <v>0</v>
      </c>
      <c r="O2460" s="1">
        <f t="shared" si="591"/>
        <v>1</v>
      </c>
      <c r="P2460" s="1">
        <f t="shared" si="592"/>
        <v>0</v>
      </c>
      <c r="Q2460" s="1">
        <f t="shared" si="593"/>
        <v>0</v>
      </c>
      <c r="R2460" s="1">
        <f t="shared" si="594"/>
        <v>0</v>
      </c>
      <c r="Y2460" s="62">
        <v>1</v>
      </c>
      <c r="Z2460" s="62">
        <v>70</v>
      </c>
      <c r="AA2460" s="62">
        <v>8.31</v>
      </c>
      <c r="AB2460" s="62">
        <v>665</v>
      </c>
      <c r="AC2460" s="62">
        <v>1</v>
      </c>
    </row>
    <row r="2461" spans="1:29" x14ac:dyDescent="0.25">
      <c r="A2461" s="1">
        <f t="shared" si="580"/>
        <v>0</v>
      </c>
      <c r="B2461" s="1">
        <f t="shared" si="581"/>
        <v>0</v>
      </c>
      <c r="C2461" s="1">
        <f t="shared" si="582"/>
        <v>1</v>
      </c>
      <c r="E2461" s="1">
        <f t="shared" si="583"/>
        <v>1</v>
      </c>
      <c r="F2461" s="1">
        <f t="shared" si="584"/>
        <v>0</v>
      </c>
      <c r="G2461" s="1">
        <f t="shared" si="585"/>
        <v>0</v>
      </c>
      <c r="H2461" s="1">
        <f t="shared" si="586"/>
        <v>0</v>
      </c>
      <c r="J2461" s="1">
        <f t="shared" si="587"/>
        <v>0</v>
      </c>
      <c r="K2461" s="1">
        <f t="shared" si="588"/>
        <v>0</v>
      </c>
      <c r="L2461" s="1">
        <f t="shared" si="589"/>
        <v>1</v>
      </c>
      <c r="M2461" s="1">
        <f t="shared" si="590"/>
        <v>0</v>
      </c>
      <c r="O2461" s="1">
        <f t="shared" si="591"/>
        <v>0</v>
      </c>
      <c r="P2461" s="1">
        <f t="shared" si="592"/>
        <v>0</v>
      </c>
      <c r="Q2461" s="1">
        <f t="shared" si="593"/>
        <v>1</v>
      </c>
      <c r="R2461" s="1">
        <f t="shared" si="594"/>
        <v>0</v>
      </c>
      <c r="Y2461" s="62">
        <v>1</v>
      </c>
      <c r="Z2461" s="62">
        <v>210</v>
      </c>
      <c r="AA2461" s="62">
        <v>15.86</v>
      </c>
      <c r="AB2461" s="62">
        <v>665</v>
      </c>
      <c r="AC2461" s="62">
        <v>1</v>
      </c>
    </row>
    <row r="2462" spans="1:29" x14ac:dyDescent="0.25">
      <c r="A2462" s="1">
        <f t="shared" si="580"/>
        <v>1</v>
      </c>
      <c r="B2462" s="1">
        <f t="shared" si="581"/>
        <v>1</v>
      </c>
      <c r="C2462" s="1">
        <f t="shared" si="582"/>
        <v>1</v>
      </c>
      <c r="E2462" s="1">
        <f t="shared" si="583"/>
        <v>1</v>
      </c>
      <c r="F2462" s="1">
        <f t="shared" si="584"/>
        <v>0</v>
      </c>
      <c r="G2462" s="1">
        <f t="shared" si="585"/>
        <v>0</v>
      </c>
      <c r="H2462" s="1">
        <f t="shared" si="586"/>
        <v>0</v>
      </c>
      <c r="J2462" s="1">
        <f t="shared" si="587"/>
        <v>1</v>
      </c>
      <c r="K2462" s="1">
        <f t="shared" si="588"/>
        <v>0</v>
      </c>
      <c r="L2462" s="1">
        <f t="shared" si="589"/>
        <v>0</v>
      </c>
      <c r="M2462" s="1">
        <f t="shared" si="590"/>
        <v>0</v>
      </c>
      <c r="O2462" s="1">
        <f t="shared" si="591"/>
        <v>1</v>
      </c>
      <c r="P2462" s="1">
        <f t="shared" si="592"/>
        <v>0</v>
      </c>
      <c r="Q2462" s="1">
        <f t="shared" si="593"/>
        <v>0</v>
      </c>
      <c r="R2462" s="1">
        <f t="shared" si="594"/>
        <v>0</v>
      </c>
      <c r="Y2462" s="62">
        <v>0</v>
      </c>
      <c r="Z2462" s="62">
        <v>60</v>
      </c>
      <c r="AA2462" s="62">
        <v>29</v>
      </c>
      <c r="AB2462" s="62">
        <v>675</v>
      </c>
      <c r="AC2462" s="62">
        <v>1</v>
      </c>
    </row>
    <row r="2463" spans="1:29" x14ac:dyDescent="0.25">
      <c r="A2463" s="1">
        <f t="shared" si="580"/>
        <v>0</v>
      </c>
      <c r="B2463" s="1">
        <f t="shared" si="581"/>
        <v>0</v>
      </c>
      <c r="C2463" s="1">
        <f t="shared" si="582"/>
        <v>1</v>
      </c>
      <c r="E2463" s="1">
        <f t="shared" si="583"/>
        <v>1</v>
      </c>
      <c r="F2463" s="1">
        <f t="shared" si="584"/>
        <v>0</v>
      </c>
      <c r="G2463" s="1">
        <f t="shared" si="585"/>
        <v>0</v>
      </c>
      <c r="H2463" s="1">
        <f t="shared" si="586"/>
        <v>0</v>
      </c>
      <c r="J2463" s="1">
        <f t="shared" si="587"/>
        <v>0</v>
      </c>
      <c r="K2463" s="1">
        <f t="shared" si="588"/>
        <v>0</v>
      </c>
      <c r="L2463" s="1">
        <f t="shared" si="589"/>
        <v>1</v>
      </c>
      <c r="M2463" s="1">
        <f t="shared" si="590"/>
        <v>0</v>
      </c>
      <c r="O2463" s="1">
        <f t="shared" si="591"/>
        <v>0</v>
      </c>
      <c r="P2463" s="1">
        <f t="shared" si="592"/>
        <v>0</v>
      </c>
      <c r="Q2463" s="1">
        <f t="shared" si="593"/>
        <v>1</v>
      </c>
      <c r="R2463" s="1">
        <f t="shared" si="594"/>
        <v>0</v>
      </c>
      <c r="Y2463" s="62">
        <v>1</v>
      </c>
      <c r="Z2463" s="62">
        <v>75</v>
      </c>
      <c r="AA2463" s="62">
        <v>19.809999999999999</v>
      </c>
      <c r="AB2463" s="62">
        <v>785</v>
      </c>
      <c r="AC2463" s="62">
        <v>1</v>
      </c>
    </row>
    <row r="2464" spans="1:29" x14ac:dyDescent="0.25">
      <c r="A2464" s="1">
        <f t="shared" si="580"/>
        <v>0</v>
      </c>
      <c r="B2464" s="1">
        <f t="shared" si="581"/>
        <v>1</v>
      </c>
      <c r="C2464" s="1">
        <f t="shared" si="582"/>
        <v>1</v>
      </c>
      <c r="E2464" s="1">
        <f t="shared" si="583"/>
        <v>1</v>
      </c>
      <c r="F2464" s="1">
        <f t="shared" si="584"/>
        <v>0</v>
      </c>
      <c r="G2464" s="1">
        <f t="shared" si="585"/>
        <v>0</v>
      </c>
      <c r="H2464" s="1">
        <f t="shared" si="586"/>
        <v>0</v>
      </c>
      <c r="J2464" s="1">
        <f t="shared" si="587"/>
        <v>1</v>
      </c>
      <c r="K2464" s="1">
        <f t="shared" si="588"/>
        <v>0</v>
      </c>
      <c r="L2464" s="1">
        <f t="shared" si="589"/>
        <v>0</v>
      </c>
      <c r="M2464" s="1">
        <f t="shared" si="590"/>
        <v>0</v>
      </c>
      <c r="O2464" s="1">
        <f t="shared" si="591"/>
        <v>0</v>
      </c>
      <c r="P2464" s="1">
        <f t="shared" si="592"/>
        <v>0</v>
      </c>
      <c r="Q2464" s="1">
        <f t="shared" si="593"/>
        <v>1</v>
      </c>
      <c r="R2464" s="1">
        <f t="shared" si="594"/>
        <v>0</v>
      </c>
      <c r="Y2464" s="62">
        <v>0</v>
      </c>
      <c r="Z2464" s="62">
        <v>64</v>
      </c>
      <c r="AA2464" s="62">
        <v>9.81</v>
      </c>
      <c r="AB2464" s="62">
        <v>690</v>
      </c>
      <c r="AC2464" s="62">
        <v>1</v>
      </c>
    </row>
    <row r="2465" spans="1:29" x14ac:dyDescent="0.25">
      <c r="A2465" s="1">
        <f t="shared" si="580"/>
        <v>0</v>
      </c>
      <c r="B2465" s="1">
        <f t="shared" si="581"/>
        <v>1</v>
      </c>
      <c r="C2465" s="1">
        <f t="shared" si="582"/>
        <v>1</v>
      </c>
      <c r="E2465" s="1">
        <f t="shared" si="583"/>
        <v>1</v>
      </c>
      <c r="F2465" s="1">
        <f t="shared" si="584"/>
        <v>0</v>
      </c>
      <c r="G2465" s="1">
        <f t="shared" si="585"/>
        <v>0</v>
      </c>
      <c r="H2465" s="1">
        <f t="shared" si="586"/>
        <v>0</v>
      </c>
      <c r="J2465" s="1">
        <f t="shared" si="587"/>
        <v>1</v>
      </c>
      <c r="K2465" s="1">
        <f t="shared" si="588"/>
        <v>0</v>
      </c>
      <c r="L2465" s="1">
        <f t="shared" si="589"/>
        <v>0</v>
      </c>
      <c r="M2465" s="1">
        <f t="shared" si="590"/>
        <v>0</v>
      </c>
      <c r="O2465" s="1">
        <f t="shared" si="591"/>
        <v>0</v>
      </c>
      <c r="P2465" s="1">
        <f t="shared" si="592"/>
        <v>0</v>
      </c>
      <c r="Q2465" s="1">
        <f t="shared" si="593"/>
        <v>1</v>
      </c>
      <c r="R2465" s="1">
        <f t="shared" si="594"/>
        <v>0</v>
      </c>
      <c r="Y2465" s="62">
        <v>0</v>
      </c>
      <c r="Z2465" s="62">
        <v>37</v>
      </c>
      <c r="AA2465" s="62">
        <v>25.75</v>
      </c>
      <c r="AB2465" s="62">
        <v>710</v>
      </c>
      <c r="AC2465" s="62">
        <v>1</v>
      </c>
    </row>
    <row r="2466" spans="1:29" x14ac:dyDescent="0.25">
      <c r="A2466" s="1">
        <f t="shared" si="580"/>
        <v>1</v>
      </c>
      <c r="B2466" s="1">
        <f t="shared" si="581"/>
        <v>1</v>
      </c>
      <c r="C2466" s="1">
        <f t="shared" si="582"/>
        <v>1</v>
      </c>
      <c r="E2466" s="1">
        <f t="shared" si="583"/>
        <v>1</v>
      </c>
      <c r="F2466" s="1">
        <f t="shared" si="584"/>
        <v>0</v>
      </c>
      <c r="G2466" s="1">
        <f t="shared" si="585"/>
        <v>0</v>
      </c>
      <c r="H2466" s="1">
        <f t="shared" si="586"/>
        <v>0</v>
      </c>
      <c r="J2466" s="1">
        <f t="shared" si="587"/>
        <v>1</v>
      </c>
      <c r="K2466" s="1">
        <f t="shared" si="588"/>
        <v>0</v>
      </c>
      <c r="L2466" s="1">
        <f t="shared" si="589"/>
        <v>0</v>
      </c>
      <c r="M2466" s="1">
        <f t="shared" si="590"/>
        <v>0</v>
      </c>
      <c r="O2466" s="1">
        <f t="shared" si="591"/>
        <v>1</v>
      </c>
      <c r="P2466" s="1">
        <f t="shared" si="592"/>
        <v>0</v>
      </c>
      <c r="Q2466" s="1">
        <f t="shared" si="593"/>
        <v>0</v>
      </c>
      <c r="R2466" s="1">
        <f t="shared" si="594"/>
        <v>0</v>
      </c>
      <c r="Y2466" s="62">
        <v>1</v>
      </c>
      <c r="Z2466" s="62">
        <v>61</v>
      </c>
      <c r="AA2466" s="62">
        <v>6.73</v>
      </c>
      <c r="AB2466" s="62">
        <v>710</v>
      </c>
      <c r="AC2466" s="62">
        <v>1</v>
      </c>
    </row>
    <row r="2467" spans="1:29" x14ac:dyDescent="0.25">
      <c r="A2467" s="1">
        <f t="shared" si="580"/>
        <v>0</v>
      </c>
      <c r="B2467" s="1">
        <f t="shared" si="581"/>
        <v>0</v>
      </c>
      <c r="C2467" s="1">
        <f t="shared" si="582"/>
        <v>0</v>
      </c>
      <c r="E2467" s="1">
        <f t="shared" si="583"/>
        <v>0</v>
      </c>
      <c r="F2467" s="1">
        <f t="shared" si="584"/>
        <v>0</v>
      </c>
      <c r="G2467" s="1">
        <f t="shared" si="585"/>
        <v>1</v>
      </c>
      <c r="H2467" s="1">
        <f t="shared" si="586"/>
        <v>0</v>
      </c>
      <c r="J2467" s="1">
        <f t="shared" si="587"/>
        <v>0</v>
      </c>
      <c r="K2467" s="1">
        <f t="shared" si="588"/>
        <v>0</v>
      </c>
      <c r="L2467" s="1">
        <f t="shared" si="589"/>
        <v>1</v>
      </c>
      <c r="M2467" s="1">
        <f t="shared" si="590"/>
        <v>0</v>
      </c>
      <c r="O2467" s="1">
        <f t="shared" si="591"/>
        <v>0</v>
      </c>
      <c r="P2467" s="1">
        <f t="shared" si="592"/>
        <v>0</v>
      </c>
      <c r="Q2467" s="1">
        <f t="shared" si="593"/>
        <v>1</v>
      </c>
      <c r="R2467" s="1">
        <f t="shared" si="594"/>
        <v>0</v>
      </c>
      <c r="Y2467" s="62">
        <v>1</v>
      </c>
      <c r="Z2467" s="62">
        <v>125</v>
      </c>
      <c r="AA2467" s="62">
        <v>8.2200000000000006</v>
      </c>
      <c r="AB2467" s="62">
        <v>730</v>
      </c>
      <c r="AC2467" s="62">
        <v>1</v>
      </c>
    </row>
    <row r="2468" spans="1:29" x14ac:dyDescent="0.25">
      <c r="A2468" s="1">
        <f t="shared" si="580"/>
        <v>1</v>
      </c>
      <c r="B2468" s="1">
        <f t="shared" si="581"/>
        <v>1</v>
      </c>
      <c r="C2468" s="1">
        <f t="shared" si="582"/>
        <v>1</v>
      </c>
      <c r="E2468" s="1">
        <f t="shared" si="583"/>
        <v>1</v>
      </c>
      <c r="F2468" s="1">
        <f t="shared" si="584"/>
        <v>0</v>
      </c>
      <c r="G2468" s="1">
        <f t="shared" si="585"/>
        <v>0</v>
      </c>
      <c r="H2468" s="1">
        <f t="shared" si="586"/>
        <v>0</v>
      </c>
      <c r="J2468" s="1">
        <f t="shared" si="587"/>
        <v>1</v>
      </c>
      <c r="K2468" s="1">
        <f t="shared" si="588"/>
        <v>0</v>
      </c>
      <c r="L2468" s="1">
        <f t="shared" si="589"/>
        <v>0</v>
      </c>
      <c r="M2468" s="1">
        <f t="shared" si="590"/>
        <v>0</v>
      </c>
      <c r="O2468" s="1">
        <f t="shared" si="591"/>
        <v>1</v>
      </c>
      <c r="P2468" s="1">
        <f t="shared" si="592"/>
        <v>0</v>
      </c>
      <c r="Q2468" s="1">
        <f t="shared" si="593"/>
        <v>0</v>
      </c>
      <c r="R2468" s="1">
        <f t="shared" si="594"/>
        <v>0</v>
      </c>
      <c r="Y2468" s="62">
        <v>0</v>
      </c>
      <c r="Z2468" s="62">
        <v>80</v>
      </c>
      <c r="AA2468" s="62">
        <v>6.93</v>
      </c>
      <c r="AB2468" s="62">
        <v>710</v>
      </c>
      <c r="AC2468" s="62">
        <v>1</v>
      </c>
    </row>
    <row r="2469" spans="1:29" x14ac:dyDescent="0.25">
      <c r="A2469" s="1">
        <f t="shared" si="580"/>
        <v>0</v>
      </c>
      <c r="B2469" s="1">
        <f t="shared" si="581"/>
        <v>1</v>
      </c>
      <c r="C2469" s="1">
        <f t="shared" si="582"/>
        <v>1</v>
      </c>
      <c r="E2469" s="1">
        <f t="shared" si="583"/>
        <v>1</v>
      </c>
      <c r="F2469" s="1">
        <f t="shared" si="584"/>
        <v>0</v>
      </c>
      <c r="G2469" s="1">
        <f t="shared" si="585"/>
        <v>0</v>
      </c>
      <c r="H2469" s="1">
        <f t="shared" si="586"/>
        <v>0</v>
      </c>
      <c r="J2469" s="1">
        <f t="shared" si="587"/>
        <v>1</v>
      </c>
      <c r="K2469" s="1">
        <f t="shared" si="588"/>
        <v>0</v>
      </c>
      <c r="L2469" s="1">
        <f t="shared" si="589"/>
        <v>0</v>
      </c>
      <c r="M2469" s="1">
        <f t="shared" si="590"/>
        <v>0</v>
      </c>
      <c r="O2469" s="1">
        <f t="shared" si="591"/>
        <v>0</v>
      </c>
      <c r="P2469" s="1">
        <f t="shared" si="592"/>
        <v>0</v>
      </c>
      <c r="Q2469" s="1">
        <f t="shared" si="593"/>
        <v>1</v>
      </c>
      <c r="R2469" s="1">
        <f t="shared" si="594"/>
        <v>0</v>
      </c>
      <c r="Y2469" s="62">
        <v>0</v>
      </c>
      <c r="Z2469" s="62">
        <v>45</v>
      </c>
      <c r="AA2469" s="62">
        <v>5.68</v>
      </c>
      <c r="AB2469" s="62">
        <v>665</v>
      </c>
      <c r="AC2469" s="62">
        <v>1</v>
      </c>
    </row>
    <row r="2470" spans="1:29" x14ac:dyDescent="0.25">
      <c r="A2470" s="1">
        <f t="shared" si="580"/>
        <v>0</v>
      </c>
      <c r="B2470" s="1">
        <f t="shared" si="581"/>
        <v>0</v>
      </c>
      <c r="C2470" s="1">
        <f t="shared" si="582"/>
        <v>0</v>
      </c>
      <c r="E2470" s="1">
        <f t="shared" si="583"/>
        <v>0</v>
      </c>
      <c r="F2470" s="1">
        <f t="shared" si="584"/>
        <v>0</v>
      </c>
      <c r="G2470" s="1">
        <f t="shared" si="585"/>
        <v>1</v>
      </c>
      <c r="H2470" s="1">
        <f t="shared" si="586"/>
        <v>0</v>
      </c>
      <c r="J2470" s="1">
        <f t="shared" si="587"/>
        <v>0</v>
      </c>
      <c r="K2470" s="1">
        <f t="shared" si="588"/>
        <v>0</v>
      </c>
      <c r="L2470" s="1">
        <f t="shared" si="589"/>
        <v>1</v>
      </c>
      <c r="M2470" s="1">
        <f t="shared" si="590"/>
        <v>0</v>
      </c>
      <c r="O2470" s="1">
        <f t="shared" si="591"/>
        <v>0</v>
      </c>
      <c r="P2470" s="1">
        <f t="shared" si="592"/>
        <v>0</v>
      </c>
      <c r="Q2470" s="1">
        <f t="shared" si="593"/>
        <v>1</v>
      </c>
      <c r="R2470" s="1">
        <f t="shared" si="594"/>
        <v>0</v>
      </c>
      <c r="Y2470" s="62">
        <v>0</v>
      </c>
      <c r="Z2470" s="62">
        <v>63</v>
      </c>
      <c r="AA2470" s="62">
        <v>17.64</v>
      </c>
      <c r="AB2470" s="62">
        <v>700</v>
      </c>
      <c r="AC2470" s="62">
        <v>1</v>
      </c>
    </row>
    <row r="2471" spans="1:29" x14ac:dyDescent="0.25">
      <c r="A2471" s="1">
        <f t="shared" si="580"/>
        <v>0</v>
      </c>
      <c r="B2471" s="1">
        <f t="shared" si="581"/>
        <v>1</v>
      </c>
      <c r="C2471" s="1">
        <f t="shared" si="582"/>
        <v>1</v>
      </c>
      <c r="E2471" s="1">
        <f t="shared" si="583"/>
        <v>1</v>
      </c>
      <c r="F2471" s="1">
        <f t="shared" si="584"/>
        <v>0</v>
      </c>
      <c r="G2471" s="1">
        <f t="shared" si="585"/>
        <v>0</v>
      </c>
      <c r="H2471" s="1">
        <f t="shared" si="586"/>
        <v>0</v>
      </c>
      <c r="J2471" s="1">
        <f t="shared" si="587"/>
        <v>1</v>
      </c>
      <c r="K2471" s="1">
        <f t="shared" si="588"/>
        <v>0</v>
      </c>
      <c r="L2471" s="1">
        <f t="shared" si="589"/>
        <v>0</v>
      </c>
      <c r="M2471" s="1">
        <f t="shared" si="590"/>
        <v>0</v>
      </c>
      <c r="O2471" s="1">
        <f t="shared" si="591"/>
        <v>0</v>
      </c>
      <c r="P2471" s="1">
        <f t="shared" si="592"/>
        <v>0</v>
      </c>
      <c r="Q2471" s="1">
        <f t="shared" si="593"/>
        <v>1</v>
      </c>
      <c r="R2471" s="1">
        <f t="shared" si="594"/>
        <v>0</v>
      </c>
      <c r="Y2471" s="62">
        <v>1</v>
      </c>
      <c r="Z2471" s="62">
        <v>101</v>
      </c>
      <c r="AA2471" s="62">
        <v>9.4</v>
      </c>
      <c r="AB2471" s="62">
        <v>670</v>
      </c>
      <c r="AC2471" s="62">
        <v>1</v>
      </c>
    </row>
    <row r="2472" spans="1:29" x14ac:dyDescent="0.25">
      <c r="A2472" s="1">
        <f t="shared" si="580"/>
        <v>1</v>
      </c>
      <c r="B2472" s="1">
        <f t="shared" si="581"/>
        <v>1</v>
      </c>
      <c r="C2472" s="1">
        <f t="shared" si="582"/>
        <v>1</v>
      </c>
      <c r="E2472" s="1">
        <f t="shared" si="583"/>
        <v>1</v>
      </c>
      <c r="F2472" s="1">
        <f t="shared" si="584"/>
        <v>0</v>
      </c>
      <c r="G2472" s="1">
        <f t="shared" si="585"/>
        <v>0</v>
      </c>
      <c r="H2472" s="1">
        <f t="shared" si="586"/>
        <v>0</v>
      </c>
      <c r="J2472" s="1">
        <f t="shared" si="587"/>
        <v>1</v>
      </c>
      <c r="K2472" s="1">
        <f t="shared" si="588"/>
        <v>0</v>
      </c>
      <c r="L2472" s="1">
        <f t="shared" si="589"/>
        <v>0</v>
      </c>
      <c r="M2472" s="1">
        <f t="shared" si="590"/>
        <v>0</v>
      </c>
      <c r="O2472" s="1">
        <f t="shared" si="591"/>
        <v>1</v>
      </c>
      <c r="P2472" s="1">
        <f t="shared" si="592"/>
        <v>0</v>
      </c>
      <c r="Q2472" s="1">
        <f t="shared" si="593"/>
        <v>0</v>
      </c>
      <c r="R2472" s="1">
        <f t="shared" si="594"/>
        <v>0</v>
      </c>
      <c r="Y2472" s="62">
        <v>1</v>
      </c>
      <c r="Z2472" s="62">
        <v>36</v>
      </c>
      <c r="AA2472" s="62">
        <v>28.4</v>
      </c>
      <c r="AB2472" s="62">
        <v>675</v>
      </c>
      <c r="AC2472" s="62">
        <v>1</v>
      </c>
    </row>
    <row r="2473" spans="1:29" x14ac:dyDescent="0.25">
      <c r="A2473" s="1">
        <f t="shared" si="580"/>
        <v>0</v>
      </c>
      <c r="B2473" s="1">
        <f t="shared" si="581"/>
        <v>1</v>
      </c>
      <c r="C2473" s="1">
        <f t="shared" si="582"/>
        <v>1</v>
      </c>
      <c r="E2473" s="1">
        <f t="shared" si="583"/>
        <v>1</v>
      </c>
      <c r="F2473" s="1">
        <f t="shared" si="584"/>
        <v>0</v>
      </c>
      <c r="G2473" s="1">
        <f t="shared" si="585"/>
        <v>0</v>
      </c>
      <c r="H2473" s="1">
        <f t="shared" si="586"/>
        <v>0</v>
      </c>
      <c r="J2473" s="1">
        <f t="shared" si="587"/>
        <v>1</v>
      </c>
      <c r="K2473" s="1">
        <f t="shared" si="588"/>
        <v>0</v>
      </c>
      <c r="L2473" s="1">
        <f t="shared" si="589"/>
        <v>0</v>
      </c>
      <c r="M2473" s="1">
        <f t="shared" si="590"/>
        <v>0</v>
      </c>
      <c r="O2473" s="1">
        <f t="shared" si="591"/>
        <v>0</v>
      </c>
      <c r="P2473" s="1">
        <f t="shared" si="592"/>
        <v>0</v>
      </c>
      <c r="Q2473" s="1">
        <f t="shared" si="593"/>
        <v>1</v>
      </c>
      <c r="R2473" s="1">
        <f t="shared" si="594"/>
        <v>0</v>
      </c>
      <c r="Y2473" s="62">
        <v>1</v>
      </c>
      <c r="Z2473" s="62">
        <v>99.97</v>
      </c>
      <c r="AA2473" s="62">
        <v>23.45</v>
      </c>
      <c r="AB2473" s="62">
        <v>670</v>
      </c>
      <c r="AC2473" s="62">
        <v>1</v>
      </c>
    </row>
    <row r="2474" spans="1:29" x14ac:dyDescent="0.25">
      <c r="A2474" s="1">
        <f t="shared" si="580"/>
        <v>0</v>
      </c>
      <c r="B2474" s="1">
        <f t="shared" si="581"/>
        <v>1</v>
      </c>
      <c r="C2474" s="1">
        <f t="shared" si="582"/>
        <v>1</v>
      </c>
      <c r="E2474" s="1">
        <f t="shared" si="583"/>
        <v>1</v>
      </c>
      <c r="F2474" s="1">
        <f t="shared" si="584"/>
        <v>0</v>
      </c>
      <c r="G2474" s="1">
        <f t="shared" si="585"/>
        <v>0</v>
      </c>
      <c r="H2474" s="1">
        <f t="shared" si="586"/>
        <v>0</v>
      </c>
      <c r="J2474" s="1">
        <f t="shared" si="587"/>
        <v>1</v>
      </c>
      <c r="K2474" s="1">
        <f t="shared" si="588"/>
        <v>0</v>
      </c>
      <c r="L2474" s="1">
        <f t="shared" si="589"/>
        <v>0</v>
      </c>
      <c r="M2474" s="1">
        <f t="shared" si="590"/>
        <v>0</v>
      </c>
      <c r="O2474" s="1">
        <f t="shared" si="591"/>
        <v>0</v>
      </c>
      <c r="P2474" s="1">
        <f t="shared" si="592"/>
        <v>0</v>
      </c>
      <c r="Q2474" s="1">
        <f t="shared" si="593"/>
        <v>1</v>
      </c>
      <c r="R2474" s="1">
        <f t="shared" si="594"/>
        <v>0</v>
      </c>
      <c r="Y2474" s="62">
        <v>1</v>
      </c>
      <c r="Z2474" s="62">
        <v>95</v>
      </c>
      <c r="AA2474" s="62">
        <v>7.06</v>
      </c>
      <c r="AB2474" s="62">
        <v>750</v>
      </c>
      <c r="AC2474" s="62">
        <v>1</v>
      </c>
    </row>
    <row r="2475" spans="1:29" x14ac:dyDescent="0.25">
      <c r="A2475" s="1">
        <f t="shared" si="580"/>
        <v>0</v>
      </c>
      <c r="B2475" s="1">
        <f t="shared" si="581"/>
        <v>0</v>
      </c>
      <c r="C2475" s="1">
        <f t="shared" si="582"/>
        <v>0</v>
      </c>
      <c r="E2475" s="1">
        <f t="shared" si="583"/>
        <v>0</v>
      </c>
      <c r="F2475" s="1">
        <f t="shared" si="584"/>
        <v>0</v>
      </c>
      <c r="G2475" s="1">
        <f t="shared" si="585"/>
        <v>1</v>
      </c>
      <c r="H2475" s="1">
        <f t="shared" si="586"/>
        <v>0</v>
      </c>
      <c r="J2475" s="1">
        <f t="shared" si="587"/>
        <v>0</v>
      </c>
      <c r="K2475" s="1">
        <f t="shared" si="588"/>
        <v>0</v>
      </c>
      <c r="L2475" s="1">
        <f t="shared" si="589"/>
        <v>1</v>
      </c>
      <c r="M2475" s="1">
        <f t="shared" si="590"/>
        <v>0</v>
      </c>
      <c r="O2475" s="1">
        <f t="shared" si="591"/>
        <v>0</v>
      </c>
      <c r="P2475" s="1">
        <f t="shared" si="592"/>
        <v>0</v>
      </c>
      <c r="Q2475" s="1">
        <f t="shared" si="593"/>
        <v>1</v>
      </c>
      <c r="R2475" s="1">
        <f t="shared" si="594"/>
        <v>0</v>
      </c>
      <c r="Y2475" s="62">
        <v>1</v>
      </c>
      <c r="Z2475" s="62">
        <v>130</v>
      </c>
      <c r="AA2475" s="62">
        <v>15.52</v>
      </c>
      <c r="AB2475" s="62">
        <v>665</v>
      </c>
      <c r="AC2475" s="62">
        <v>1</v>
      </c>
    </row>
    <row r="2476" spans="1:29" x14ac:dyDescent="0.25">
      <c r="A2476" s="1">
        <f t="shared" si="580"/>
        <v>1</v>
      </c>
      <c r="B2476" s="1">
        <f t="shared" si="581"/>
        <v>1</v>
      </c>
      <c r="C2476" s="1">
        <f t="shared" si="582"/>
        <v>1</v>
      </c>
      <c r="E2476" s="1">
        <f t="shared" si="583"/>
        <v>1</v>
      </c>
      <c r="F2476" s="1">
        <f t="shared" si="584"/>
        <v>0</v>
      </c>
      <c r="G2476" s="1">
        <f t="shared" si="585"/>
        <v>0</v>
      </c>
      <c r="H2476" s="1">
        <f t="shared" si="586"/>
        <v>0</v>
      </c>
      <c r="J2476" s="1">
        <f t="shared" si="587"/>
        <v>1</v>
      </c>
      <c r="K2476" s="1">
        <f t="shared" si="588"/>
        <v>0</v>
      </c>
      <c r="L2476" s="1">
        <f t="shared" si="589"/>
        <v>0</v>
      </c>
      <c r="M2476" s="1">
        <f t="shared" si="590"/>
        <v>0</v>
      </c>
      <c r="O2476" s="1">
        <f t="shared" si="591"/>
        <v>1</v>
      </c>
      <c r="P2476" s="1">
        <f t="shared" si="592"/>
        <v>0</v>
      </c>
      <c r="Q2476" s="1">
        <f t="shared" si="593"/>
        <v>0</v>
      </c>
      <c r="R2476" s="1">
        <f t="shared" si="594"/>
        <v>0</v>
      </c>
      <c r="Y2476" s="62">
        <v>0</v>
      </c>
      <c r="Z2476" s="62">
        <v>67</v>
      </c>
      <c r="AA2476" s="62">
        <v>20.309999999999999</v>
      </c>
      <c r="AB2476" s="62">
        <v>670</v>
      </c>
      <c r="AC2476" s="62">
        <v>1</v>
      </c>
    </row>
    <row r="2477" spans="1:29" x14ac:dyDescent="0.25">
      <c r="A2477" s="1">
        <f t="shared" si="580"/>
        <v>0</v>
      </c>
      <c r="B2477" s="1">
        <f t="shared" si="581"/>
        <v>0</v>
      </c>
      <c r="C2477" s="1">
        <f t="shared" si="582"/>
        <v>1</v>
      </c>
      <c r="E2477" s="1">
        <f t="shared" si="583"/>
        <v>1</v>
      </c>
      <c r="F2477" s="1">
        <f t="shared" si="584"/>
        <v>0</v>
      </c>
      <c r="G2477" s="1">
        <f t="shared" si="585"/>
        <v>0</v>
      </c>
      <c r="H2477" s="1">
        <f t="shared" si="586"/>
        <v>0</v>
      </c>
      <c r="J2477" s="1">
        <f t="shared" si="587"/>
        <v>0</v>
      </c>
      <c r="K2477" s="1">
        <f t="shared" si="588"/>
        <v>0</v>
      </c>
      <c r="L2477" s="1">
        <f t="shared" si="589"/>
        <v>1</v>
      </c>
      <c r="M2477" s="1">
        <f t="shared" si="590"/>
        <v>0</v>
      </c>
      <c r="O2477" s="1">
        <f t="shared" si="591"/>
        <v>0</v>
      </c>
      <c r="P2477" s="1">
        <f t="shared" si="592"/>
        <v>0</v>
      </c>
      <c r="Q2477" s="1">
        <f t="shared" si="593"/>
        <v>1</v>
      </c>
      <c r="R2477" s="1">
        <f t="shared" si="594"/>
        <v>0</v>
      </c>
      <c r="Y2477" s="62">
        <v>0</v>
      </c>
      <c r="Z2477" s="62">
        <v>18.5</v>
      </c>
      <c r="AA2477" s="62">
        <v>10.51</v>
      </c>
      <c r="AB2477" s="62">
        <v>665</v>
      </c>
      <c r="AC2477" s="62">
        <v>1</v>
      </c>
    </row>
    <row r="2478" spans="1:29" x14ac:dyDescent="0.25">
      <c r="A2478" s="1">
        <f t="shared" si="580"/>
        <v>1</v>
      </c>
      <c r="B2478" s="1">
        <f t="shared" si="581"/>
        <v>1</v>
      </c>
      <c r="C2478" s="1">
        <f t="shared" si="582"/>
        <v>1</v>
      </c>
      <c r="E2478" s="1">
        <f t="shared" si="583"/>
        <v>1</v>
      </c>
      <c r="F2478" s="1">
        <f t="shared" si="584"/>
        <v>0</v>
      </c>
      <c r="G2478" s="1">
        <f t="shared" si="585"/>
        <v>0</v>
      </c>
      <c r="H2478" s="1">
        <f t="shared" si="586"/>
        <v>0</v>
      </c>
      <c r="J2478" s="1">
        <f t="shared" si="587"/>
        <v>1</v>
      </c>
      <c r="K2478" s="1">
        <f t="shared" si="588"/>
        <v>0</v>
      </c>
      <c r="L2478" s="1">
        <f t="shared" si="589"/>
        <v>0</v>
      </c>
      <c r="M2478" s="1">
        <f t="shared" si="590"/>
        <v>0</v>
      </c>
      <c r="O2478" s="1">
        <f t="shared" si="591"/>
        <v>1</v>
      </c>
      <c r="P2478" s="1">
        <f t="shared" si="592"/>
        <v>0</v>
      </c>
      <c r="Q2478" s="1">
        <f t="shared" si="593"/>
        <v>0</v>
      </c>
      <c r="R2478" s="1">
        <f t="shared" si="594"/>
        <v>0</v>
      </c>
      <c r="Y2478" s="62">
        <v>1</v>
      </c>
      <c r="Z2478" s="62">
        <v>75</v>
      </c>
      <c r="AA2478" s="62">
        <v>8.18</v>
      </c>
      <c r="AB2478" s="62">
        <v>680</v>
      </c>
      <c r="AC2478" s="62">
        <v>1</v>
      </c>
    </row>
    <row r="2479" spans="1:29" x14ac:dyDescent="0.25">
      <c r="A2479" s="1">
        <f t="shared" si="580"/>
        <v>1</v>
      </c>
      <c r="B2479" s="1">
        <f t="shared" si="581"/>
        <v>1</v>
      </c>
      <c r="C2479" s="1">
        <f t="shared" si="582"/>
        <v>1</v>
      </c>
      <c r="E2479" s="1">
        <f t="shared" si="583"/>
        <v>1</v>
      </c>
      <c r="F2479" s="1">
        <f t="shared" si="584"/>
        <v>0</v>
      </c>
      <c r="G2479" s="1">
        <f t="shared" si="585"/>
        <v>0</v>
      </c>
      <c r="H2479" s="1">
        <f t="shared" si="586"/>
        <v>0</v>
      </c>
      <c r="J2479" s="1">
        <f t="shared" si="587"/>
        <v>1</v>
      </c>
      <c r="K2479" s="1">
        <f t="shared" si="588"/>
        <v>0</v>
      </c>
      <c r="L2479" s="1">
        <f t="shared" si="589"/>
        <v>0</v>
      </c>
      <c r="M2479" s="1">
        <f t="shared" si="590"/>
        <v>0</v>
      </c>
      <c r="O2479" s="1">
        <f t="shared" si="591"/>
        <v>1</v>
      </c>
      <c r="P2479" s="1">
        <f t="shared" si="592"/>
        <v>0</v>
      </c>
      <c r="Q2479" s="1">
        <f t="shared" si="593"/>
        <v>0</v>
      </c>
      <c r="R2479" s="1">
        <f t="shared" si="594"/>
        <v>0</v>
      </c>
      <c r="Y2479" s="62">
        <v>1</v>
      </c>
      <c r="Z2479" s="62">
        <v>57.6</v>
      </c>
      <c r="AA2479" s="62">
        <v>26.31</v>
      </c>
      <c r="AB2479" s="62">
        <v>690</v>
      </c>
      <c r="AC2479" s="62">
        <v>1</v>
      </c>
    </row>
    <row r="2480" spans="1:29" x14ac:dyDescent="0.25">
      <c r="A2480" s="1">
        <f t="shared" si="580"/>
        <v>1</v>
      </c>
      <c r="B2480" s="1">
        <f t="shared" si="581"/>
        <v>1</v>
      </c>
      <c r="C2480" s="1">
        <f t="shared" si="582"/>
        <v>1</v>
      </c>
      <c r="E2480" s="1">
        <f t="shared" si="583"/>
        <v>1</v>
      </c>
      <c r="F2480" s="1">
        <f t="shared" si="584"/>
        <v>0</v>
      </c>
      <c r="G2480" s="1">
        <f t="shared" si="585"/>
        <v>0</v>
      </c>
      <c r="H2480" s="1">
        <f t="shared" si="586"/>
        <v>0</v>
      </c>
      <c r="J2480" s="1">
        <f t="shared" si="587"/>
        <v>1</v>
      </c>
      <c r="K2480" s="1">
        <f t="shared" si="588"/>
        <v>0</v>
      </c>
      <c r="L2480" s="1">
        <f t="shared" si="589"/>
        <v>0</v>
      </c>
      <c r="M2480" s="1">
        <f t="shared" si="590"/>
        <v>0</v>
      </c>
      <c r="O2480" s="1">
        <f t="shared" si="591"/>
        <v>1</v>
      </c>
      <c r="P2480" s="1">
        <f t="shared" si="592"/>
        <v>0</v>
      </c>
      <c r="Q2480" s="1">
        <f t="shared" si="593"/>
        <v>0</v>
      </c>
      <c r="R2480" s="1">
        <f t="shared" si="594"/>
        <v>0</v>
      </c>
      <c r="Y2480" s="62">
        <v>1</v>
      </c>
      <c r="Z2480" s="62">
        <v>60</v>
      </c>
      <c r="AA2480" s="62">
        <v>12.56</v>
      </c>
      <c r="AB2480" s="62">
        <v>705</v>
      </c>
      <c r="AC2480" s="62">
        <v>1</v>
      </c>
    </row>
    <row r="2481" spans="1:29" x14ac:dyDescent="0.25">
      <c r="A2481" s="1">
        <f t="shared" si="580"/>
        <v>0</v>
      </c>
      <c r="B2481" s="1">
        <f t="shared" si="581"/>
        <v>0</v>
      </c>
      <c r="C2481" s="1">
        <f t="shared" si="582"/>
        <v>0</v>
      </c>
      <c r="E2481" s="1">
        <f t="shared" si="583"/>
        <v>0</v>
      </c>
      <c r="F2481" s="1">
        <f t="shared" si="584"/>
        <v>0</v>
      </c>
      <c r="G2481" s="1">
        <f t="shared" si="585"/>
        <v>1</v>
      </c>
      <c r="H2481" s="1">
        <f t="shared" si="586"/>
        <v>0</v>
      </c>
      <c r="J2481" s="1">
        <f t="shared" si="587"/>
        <v>0</v>
      </c>
      <c r="K2481" s="1">
        <f t="shared" si="588"/>
        <v>0</v>
      </c>
      <c r="L2481" s="1">
        <f t="shared" si="589"/>
        <v>1</v>
      </c>
      <c r="M2481" s="1">
        <f t="shared" si="590"/>
        <v>0</v>
      </c>
      <c r="O2481" s="1">
        <f t="shared" si="591"/>
        <v>0</v>
      </c>
      <c r="P2481" s="1">
        <f t="shared" si="592"/>
        <v>0</v>
      </c>
      <c r="Q2481" s="1">
        <f t="shared" si="593"/>
        <v>1</v>
      </c>
      <c r="R2481" s="1">
        <f t="shared" si="594"/>
        <v>0</v>
      </c>
      <c r="Y2481" s="62">
        <v>1</v>
      </c>
      <c r="Z2481" s="62">
        <v>71</v>
      </c>
      <c r="AA2481" s="62">
        <v>36.68</v>
      </c>
      <c r="AB2481" s="62">
        <v>675</v>
      </c>
      <c r="AC2481" s="62">
        <v>1</v>
      </c>
    </row>
    <row r="2482" spans="1:29" x14ac:dyDescent="0.25">
      <c r="A2482" s="1">
        <f t="shared" si="580"/>
        <v>0</v>
      </c>
      <c r="B2482" s="1">
        <f t="shared" si="581"/>
        <v>1</v>
      </c>
      <c r="C2482" s="1">
        <f t="shared" si="582"/>
        <v>1</v>
      </c>
      <c r="E2482" s="1">
        <f t="shared" si="583"/>
        <v>1</v>
      </c>
      <c r="F2482" s="1">
        <f t="shared" si="584"/>
        <v>0</v>
      </c>
      <c r="G2482" s="1">
        <f t="shared" si="585"/>
        <v>0</v>
      </c>
      <c r="H2482" s="1">
        <f t="shared" si="586"/>
        <v>0</v>
      </c>
      <c r="J2482" s="1">
        <f t="shared" si="587"/>
        <v>1</v>
      </c>
      <c r="K2482" s="1">
        <f t="shared" si="588"/>
        <v>0</v>
      </c>
      <c r="L2482" s="1">
        <f t="shared" si="589"/>
        <v>0</v>
      </c>
      <c r="M2482" s="1">
        <f t="shared" si="590"/>
        <v>0</v>
      </c>
      <c r="O2482" s="1">
        <f t="shared" si="591"/>
        <v>0</v>
      </c>
      <c r="P2482" s="1">
        <f t="shared" si="592"/>
        <v>0</v>
      </c>
      <c r="Q2482" s="1">
        <f t="shared" si="593"/>
        <v>1</v>
      </c>
      <c r="R2482" s="1">
        <f t="shared" si="594"/>
        <v>0</v>
      </c>
      <c r="Y2482" s="62">
        <v>1</v>
      </c>
      <c r="Z2482" s="62">
        <v>175</v>
      </c>
      <c r="AA2482" s="62">
        <v>13.64</v>
      </c>
      <c r="AB2482" s="62">
        <v>710</v>
      </c>
      <c r="AC2482" s="62">
        <v>1</v>
      </c>
    </row>
    <row r="2483" spans="1:29" x14ac:dyDescent="0.25">
      <c r="A2483" s="1">
        <f t="shared" si="580"/>
        <v>0</v>
      </c>
      <c r="B2483" s="1">
        <f t="shared" si="581"/>
        <v>1</v>
      </c>
      <c r="C2483" s="1">
        <f t="shared" si="582"/>
        <v>1</v>
      </c>
      <c r="E2483" s="1">
        <f t="shared" si="583"/>
        <v>1</v>
      </c>
      <c r="F2483" s="1">
        <f t="shared" si="584"/>
        <v>0</v>
      </c>
      <c r="G2483" s="1">
        <f t="shared" si="585"/>
        <v>0</v>
      </c>
      <c r="H2483" s="1">
        <f t="shared" si="586"/>
        <v>0</v>
      </c>
      <c r="J2483" s="1">
        <f t="shared" si="587"/>
        <v>1</v>
      </c>
      <c r="K2483" s="1">
        <f t="shared" si="588"/>
        <v>0</v>
      </c>
      <c r="L2483" s="1">
        <f t="shared" si="589"/>
        <v>0</v>
      </c>
      <c r="M2483" s="1">
        <f t="shared" si="590"/>
        <v>0</v>
      </c>
      <c r="O2483" s="1">
        <f t="shared" si="591"/>
        <v>0</v>
      </c>
      <c r="P2483" s="1">
        <f t="shared" si="592"/>
        <v>0</v>
      </c>
      <c r="Q2483" s="1">
        <f t="shared" si="593"/>
        <v>1</v>
      </c>
      <c r="R2483" s="1">
        <f t="shared" si="594"/>
        <v>0</v>
      </c>
      <c r="Y2483" s="62">
        <v>0</v>
      </c>
      <c r="Z2483" s="62">
        <v>82</v>
      </c>
      <c r="AA2483" s="62">
        <v>14.61</v>
      </c>
      <c r="AB2483" s="62">
        <v>675</v>
      </c>
      <c r="AC2483" s="62">
        <v>1</v>
      </c>
    </row>
    <row r="2484" spans="1:29" x14ac:dyDescent="0.25">
      <c r="A2484" s="1">
        <f t="shared" si="580"/>
        <v>0</v>
      </c>
      <c r="B2484" s="1">
        <f t="shared" si="581"/>
        <v>0</v>
      </c>
      <c r="C2484" s="1">
        <f t="shared" si="582"/>
        <v>1</v>
      </c>
      <c r="E2484" s="1">
        <f t="shared" si="583"/>
        <v>1</v>
      </c>
      <c r="F2484" s="1">
        <f t="shared" si="584"/>
        <v>0</v>
      </c>
      <c r="G2484" s="1">
        <f t="shared" si="585"/>
        <v>0</v>
      </c>
      <c r="H2484" s="1">
        <f t="shared" si="586"/>
        <v>0</v>
      </c>
      <c r="J2484" s="1">
        <f t="shared" si="587"/>
        <v>0</v>
      </c>
      <c r="K2484" s="1">
        <f t="shared" si="588"/>
        <v>0</v>
      </c>
      <c r="L2484" s="1">
        <f t="shared" si="589"/>
        <v>1</v>
      </c>
      <c r="M2484" s="1">
        <f t="shared" si="590"/>
        <v>0</v>
      </c>
      <c r="O2484" s="1">
        <f t="shared" si="591"/>
        <v>0</v>
      </c>
      <c r="P2484" s="1">
        <f t="shared" si="592"/>
        <v>0</v>
      </c>
      <c r="Q2484" s="1">
        <f t="shared" si="593"/>
        <v>1</v>
      </c>
      <c r="R2484" s="1">
        <f t="shared" si="594"/>
        <v>0</v>
      </c>
      <c r="Y2484" s="62">
        <v>0</v>
      </c>
      <c r="Z2484" s="62">
        <v>31.86768</v>
      </c>
      <c r="AA2484" s="62">
        <v>33.520000000000003</v>
      </c>
      <c r="AB2484" s="62">
        <v>660</v>
      </c>
      <c r="AC2484" s="62">
        <v>1</v>
      </c>
    </row>
    <row r="2485" spans="1:29" x14ac:dyDescent="0.25">
      <c r="A2485" s="1">
        <f t="shared" si="580"/>
        <v>0</v>
      </c>
      <c r="B2485" s="1">
        <f t="shared" si="581"/>
        <v>1</v>
      </c>
      <c r="C2485" s="1">
        <f t="shared" si="582"/>
        <v>1</v>
      </c>
      <c r="E2485" s="1">
        <f t="shared" si="583"/>
        <v>1</v>
      </c>
      <c r="F2485" s="1">
        <f t="shared" si="584"/>
        <v>0</v>
      </c>
      <c r="G2485" s="1">
        <f t="shared" si="585"/>
        <v>0</v>
      </c>
      <c r="H2485" s="1">
        <f t="shared" si="586"/>
        <v>0</v>
      </c>
      <c r="J2485" s="1">
        <f t="shared" si="587"/>
        <v>1</v>
      </c>
      <c r="K2485" s="1">
        <f t="shared" si="588"/>
        <v>0</v>
      </c>
      <c r="L2485" s="1">
        <f t="shared" si="589"/>
        <v>0</v>
      </c>
      <c r="M2485" s="1">
        <f t="shared" si="590"/>
        <v>0</v>
      </c>
      <c r="O2485" s="1">
        <f t="shared" si="591"/>
        <v>0</v>
      </c>
      <c r="P2485" s="1">
        <f t="shared" si="592"/>
        <v>0</v>
      </c>
      <c r="Q2485" s="1">
        <f t="shared" si="593"/>
        <v>1</v>
      </c>
      <c r="R2485" s="1">
        <f t="shared" si="594"/>
        <v>0</v>
      </c>
      <c r="Y2485" s="62">
        <v>1</v>
      </c>
      <c r="Z2485" s="62">
        <v>105</v>
      </c>
      <c r="AA2485" s="62">
        <v>11.68</v>
      </c>
      <c r="AB2485" s="62">
        <v>730</v>
      </c>
      <c r="AC2485" s="62">
        <v>1</v>
      </c>
    </row>
    <row r="2486" spans="1:29" x14ac:dyDescent="0.25">
      <c r="A2486" s="1">
        <f t="shared" si="580"/>
        <v>0</v>
      </c>
      <c r="B2486" s="1">
        <f t="shared" si="581"/>
        <v>0</v>
      </c>
      <c r="C2486" s="1">
        <f t="shared" si="582"/>
        <v>1</v>
      </c>
      <c r="E2486" s="1">
        <f t="shared" si="583"/>
        <v>1</v>
      </c>
      <c r="F2486" s="1">
        <f t="shared" si="584"/>
        <v>0</v>
      </c>
      <c r="G2486" s="1">
        <f t="shared" si="585"/>
        <v>0</v>
      </c>
      <c r="H2486" s="1">
        <f t="shared" si="586"/>
        <v>0</v>
      </c>
      <c r="J2486" s="1">
        <f t="shared" si="587"/>
        <v>0</v>
      </c>
      <c r="K2486" s="1">
        <f t="shared" si="588"/>
        <v>0</v>
      </c>
      <c r="L2486" s="1">
        <f t="shared" si="589"/>
        <v>1</v>
      </c>
      <c r="M2486" s="1">
        <f t="shared" si="590"/>
        <v>0</v>
      </c>
      <c r="O2486" s="1">
        <f t="shared" si="591"/>
        <v>0</v>
      </c>
      <c r="P2486" s="1">
        <f t="shared" si="592"/>
        <v>0</v>
      </c>
      <c r="Q2486" s="1">
        <f t="shared" si="593"/>
        <v>1</v>
      </c>
      <c r="R2486" s="1">
        <f t="shared" si="594"/>
        <v>0</v>
      </c>
      <c r="Y2486" s="62">
        <v>0</v>
      </c>
      <c r="Z2486" s="62">
        <v>32</v>
      </c>
      <c r="AA2486" s="62">
        <v>23.18</v>
      </c>
      <c r="AB2486" s="62">
        <v>690</v>
      </c>
      <c r="AC2486" s="62">
        <v>1</v>
      </c>
    </row>
    <row r="2487" spans="1:29" x14ac:dyDescent="0.25">
      <c r="A2487" s="1">
        <f t="shared" si="580"/>
        <v>1</v>
      </c>
      <c r="B2487" s="1">
        <f t="shared" si="581"/>
        <v>1</v>
      </c>
      <c r="C2487" s="1">
        <f t="shared" si="582"/>
        <v>1</v>
      </c>
      <c r="E2487" s="1">
        <f t="shared" si="583"/>
        <v>1</v>
      </c>
      <c r="F2487" s="1">
        <f t="shared" si="584"/>
        <v>0</v>
      </c>
      <c r="G2487" s="1">
        <f t="shared" si="585"/>
        <v>0</v>
      </c>
      <c r="H2487" s="1">
        <f t="shared" si="586"/>
        <v>0</v>
      </c>
      <c r="J2487" s="1">
        <f t="shared" si="587"/>
        <v>1</v>
      </c>
      <c r="K2487" s="1">
        <f t="shared" si="588"/>
        <v>0</v>
      </c>
      <c r="L2487" s="1">
        <f t="shared" si="589"/>
        <v>0</v>
      </c>
      <c r="M2487" s="1">
        <f t="shared" si="590"/>
        <v>0</v>
      </c>
      <c r="O2487" s="1">
        <f t="shared" si="591"/>
        <v>1</v>
      </c>
      <c r="P2487" s="1">
        <f t="shared" si="592"/>
        <v>0</v>
      </c>
      <c r="Q2487" s="1">
        <f t="shared" si="593"/>
        <v>0</v>
      </c>
      <c r="R2487" s="1">
        <f t="shared" si="594"/>
        <v>0</v>
      </c>
      <c r="Y2487" s="62">
        <v>1</v>
      </c>
      <c r="Z2487" s="62">
        <v>40</v>
      </c>
      <c r="AA2487" s="62">
        <v>28.74</v>
      </c>
      <c r="AB2487" s="62">
        <v>695</v>
      </c>
      <c r="AC2487" s="62">
        <v>1</v>
      </c>
    </row>
    <row r="2488" spans="1:29" x14ac:dyDescent="0.25">
      <c r="A2488" s="1">
        <f t="shared" si="580"/>
        <v>0</v>
      </c>
      <c r="B2488" s="1">
        <f t="shared" si="581"/>
        <v>1</v>
      </c>
      <c r="C2488" s="1">
        <f t="shared" si="582"/>
        <v>1</v>
      </c>
      <c r="E2488" s="1">
        <f t="shared" si="583"/>
        <v>1</v>
      </c>
      <c r="F2488" s="1">
        <f t="shared" si="584"/>
        <v>0</v>
      </c>
      <c r="G2488" s="1">
        <f t="shared" si="585"/>
        <v>0</v>
      </c>
      <c r="H2488" s="1">
        <f t="shared" si="586"/>
        <v>0</v>
      </c>
      <c r="J2488" s="1">
        <f t="shared" si="587"/>
        <v>1</v>
      </c>
      <c r="K2488" s="1">
        <f t="shared" si="588"/>
        <v>0</v>
      </c>
      <c r="L2488" s="1">
        <f t="shared" si="589"/>
        <v>0</v>
      </c>
      <c r="M2488" s="1">
        <f t="shared" si="590"/>
        <v>0</v>
      </c>
      <c r="O2488" s="1">
        <f t="shared" si="591"/>
        <v>0</v>
      </c>
      <c r="P2488" s="1">
        <f t="shared" si="592"/>
        <v>0</v>
      </c>
      <c r="Q2488" s="1">
        <f t="shared" si="593"/>
        <v>1</v>
      </c>
      <c r="R2488" s="1">
        <f t="shared" si="594"/>
        <v>0</v>
      </c>
      <c r="Y2488" s="62">
        <v>1</v>
      </c>
      <c r="Z2488" s="62">
        <v>180</v>
      </c>
      <c r="AA2488" s="62">
        <v>12.35</v>
      </c>
      <c r="AB2488" s="62">
        <v>695</v>
      </c>
      <c r="AC2488" s="62">
        <v>1</v>
      </c>
    </row>
    <row r="2489" spans="1:29" x14ac:dyDescent="0.25">
      <c r="A2489" s="1">
        <f t="shared" si="580"/>
        <v>0</v>
      </c>
      <c r="B2489" s="1">
        <f t="shared" si="581"/>
        <v>0</v>
      </c>
      <c r="C2489" s="1">
        <f t="shared" si="582"/>
        <v>0</v>
      </c>
      <c r="E2489" s="1">
        <f t="shared" si="583"/>
        <v>0</v>
      </c>
      <c r="F2489" s="1">
        <f t="shared" si="584"/>
        <v>0</v>
      </c>
      <c r="G2489" s="1">
        <f t="shared" si="585"/>
        <v>1</v>
      </c>
      <c r="H2489" s="1">
        <f t="shared" si="586"/>
        <v>0</v>
      </c>
      <c r="J2489" s="1">
        <f t="shared" si="587"/>
        <v>0</v>
      </c>
      <c r="K2489" s="1">
        <f t="shared" si="588"/>
        <v>0</v>
      </c>
      <c r="L2489" s="1">
        <f t="shared" si="589"/>
        <v>1</v>
      </c>
      <c r="M2489" s="1">
        <f t="shared" si="590"/>
        <v>0</v>
      </c>
      <c r="O2489" s="1">
        <f t="shared" si="591"/>
        <v>0</v>
      </c>
      <c r="P2489" s="1">
        <f t="shared" si="592"/>
        <v>0</v>
      </c>
      <c r="Q2489" s="1">
        <f t="shared" si="593"/>
        <v>1</v>
      </c>
      <c r="R2489" s="1">
        <f t="shared" si="594"/>
        <v>0</v>
      </c>
      <c r="Y2489" s="62">
        <v>1</v>
      </c>
      <c r="Z2489" s="62">
        <v>65</v>
      </c>
      <c r="AA2489" s="62">
        <v>27.12</v>
      </c>
      <c r="AB2489" s="62">
        <v>680</v>
      </c>
      <c r="AC2489" s="62">
        <v>1</v>
      </c>
    </row>
    <row r="2490" spans="1:29" x14ac:dyDescent="0.25">
      <c r="A2490" s="1">
        <f t="shared" si="580"/>
        <v>1</v>
      </c>
      <c r="B2490" s="1">
        <f t="shared" si="581"/>
        <v>1</v>
      </c>
      <c r="C2490" s="1">
        <f t="shared" si="582"/>
        <v>1</v>
      </c>
      <c r="E2490" s="1">
        <f t="shared" si="583"/>
        <v>1</v>
      </c>
      <c r="F2490" s="1">
        <f t="shared" si="584"/>
        <v>0</v>
      </c>
      <c r="G2490" s="1">
        <f t="shared" si="585"/>
        <v>0</v>
      </c>
      <c r="H2490" s="1">
        <f t="shared" si="586"/>
        <v>0</v>
      </c>
      <c r="J2490" s="1">
        <f t="shared" si="587"/>
        <v>1</v>
      </c>
      <c r="K2490" s="1">
        <f t="shared" si="588"/>
        <v>0</v>
      </c>
      <c r="L2490" s="1">
        <f t="shared" si="589"/>
        <v>0</v>
      </c>
      <c r="M2490" s="1">
        <f t="shared" si="590"/>
        <v>0</v>
      </c>
      <c r="O2490" s="1">
        <f t="shared" si="591"/>
        <v>1</v>
      </c>
      <c r="P2490" s="1">
        <f t="shared" si="592"/>
        <v>0</v>
      </c>
      <c r="Q2490" s="1">
        <f t="shared" si="593"/>
        <v>0</v>
      </c>
      <c r="R2490" s="1">
        <f t="shared" si="594"/>
        <v>0</v>
      </c>
      <c r="Y2490" s="62">
        <v>1</v>
      </c>
      <c r="Z2490" s="62">
        <v>67.5</v>
      </c>
      <c r="AA2490" s="62">
        <v>13.4</v>
      </c>
      <c r="AB2490" s="62">
        <v>700</v>
      </c>
      <c r="AC2490" s="62">
        <v>1</v>
      </c>
    </row>
    <row r="2491" spans="1:29" x14ac:dyDescent="0.25">
      <c r="A2491" s="1">
        <f t="shared" si="580"/>
        <v>0</v>
      </c>
      <c r="B2491" s="1">
        <f t="shared" si="581"/>
        <v>0</v>
      </c>
      <c r="C2491" s="1">
        <f t="shared" si="582"/>
        <v>0</v>
      </c>
      <c r="E2491" s="1">
        <f t="shared" si="583"/>
        <v>0</v>
      </c>
      <c r="F2491" s="1">
        <f t="shared" si="584"/>
        <v>0</v>
      </c>
      <c r="G2491" s="1">
        <f t="shared" si="585"/>
        <v>1</v>
      </c>
      <c r="H2491" s="1">
        <f t="shared" si="586"/>
        <v>0</v>
      </c>
      <c r="J2491" s="1">
        <f t="shared" si="587"/>
        <v>0</v>
      </c>
      <c r="K2491" s="1">
        <f t="shared" si="588"/>
        <v>0</v>
      </c>
      <c r="L2491" s="1">
        <f t="shared" si="589"/>
        <v>1</v>
      </c>
      <c r="M2491" s="1">
        <f t="shared" si="590"/>
        <v>0</v>
      </c>
      <c r="O2491" s="1">
        <f t="shared" si="591"/>
        <v>0</v>
      </c>
      <c r="P2491" s="1">
        <f t="shared" si="592"/>
        <v>0</v>
      </c>
      <c r="Q2491" s="1">
        <f t="shared" si="593"/>
        <v>1</v>
      </c>
      <c r="R2491" s="1">
        <f t="shared" si="594"/>
        <v>0</v>
      </c>
      <c r="Y2491" s="62">
        <v>1</v>
      </c>
      <c r="Z2491" s="62">
        <v>60</v>
      </c>
      <c r="AA2491" s="62">
        <v>17.440000000000001</v>
      </c>
      <c r="AB2491" s="62">
        <v>660</v>
      </c>
      <c r="AC2491" s="62">
        <v>1</v>
      </c>
    </row>
    <row r="2492" spans="1:29" x14ac:dyDescent="0.25">
      <c r="A2492" s="1">
        <f t="shared" si="580"/>
        <v>0</v>
      </c>
      <c r="B2492" s="1">
        <f t="shared" si="581"/>
        <v>0</v>
      </c>
      <c r="C2492" s="1">
        <f t="shared" si="582"/>
        <v>1</v>
      </c>
      <c r="E2492" s="1">
        <f t="shared" si="583"/>
        <v>1</v>
      </c>
      <c r="F2492" s="1">
        <f t="shared" si="584"/>
        <v>0</v>
      </c>
      <c r="G2492" s="1">
        <f t="shared" si="585"/>
        <v>0</v>
      </c>
      <c r="H2492" s="1">
        <f t="shared" si="586"/>
        <v>0</v>
      </c>
      <c r="J2492" s="1">
        <f t="shared" si="587"/>
        <v>0</v>
      </c>
      <c r="K2492" s="1">
        <f t="shared" si="588"/>
        <v>0</v>
      </c>
      <c r="L2492" s="1">
        <f t="shared" si="589"/>
        <v>1</v>
      </c>
      <c r="M2492" s="1">
        <f t="shared" si="590"/>
        <v>0</v>
      </c>
      <c r="O2492" s="1">
        <f t="shared" si="591"/>
        <v>0</v>
      </c>
      <c r="P2492" s="1">
        <f t="shared" si="592"/>
        <v>0</v>
      </c>
      <c r="Q2492" s="1">
        <f t="shared" si="593"/>
        <v>1</v>
      </c>
      <c r="R2492" s="1">
        <f t="shared" si="594"/>
        <v>0</v>
      </c>
      <c r="Y2492" s="62">
        <v>1</v>
      </c>
      <c r="Z2492" s="62">
        <v>68</v>
      </c>
      <c r="AA2492" s="62">
        <v>10.88</v>
      </c>
      <c r="AB2492" s="62">
        <v>680</v>
      </c>
      <c r="AC2492" s="62">
        <v>1</v>
      </c>
    </row>
    <row r="2493" spans="1:29" x14ac:dyDescent="0.25">
      <c r="A2493" s="1">
        <f t="shared" si="580"/>
        <v>1</v>
      </c>
      <c r="B2493" s="1">
        <f t="shared" si="581"/>
        <v>1</v>
      </c>
      <c r="C2493" s="1">
        <f t="shared" si="582"/>
        <v>1</v>
      </c>
      <c r="E2493" s="1">
        <f t="shared" si="583"/>
        <v>1</v>
      </c>
      <c r="F2493" s="1">
        <f t="shared" si="584"/>
        <v>0</v>
      </c>
      <c r="G2493" s="1">
        <f t="shared" si="585"/>
        <v>0</v>
      </c>
      <c r="H2493" s="1">
        <f t="shared" si="586"/>
        <v>0</v>
      </c>
      <c r="J2493" s="1">
        <f t="shared" si="587"/>
        <v>1</v>
      </c>
      <c r="K2493" s="1">
        <f t="shared" si="588"/>
        <v>0</v>
      </c>
      <c r="L2493" s="1">
        <f t="shared" si="589"/>
        <v>0</v>
      </c>
      <c r="M2493" s="1">
        <f t="shared" si="590"/>
        <v>0</v>
      </c>
      <c r="O2493" s="1">
        <f t="shared" si="591"/>
        <v>1</v>
      </c>
      <c r="P2493" s="1">
        <f t="shared" si="592"/>
        <v>0</v>
      </c>
      <c r="Q2493" s="1">
        <f t="shared" si="593"/>
        <v>0</v>
      </c>
      <c r="R2493" s="1">
        <f t="shared" si="594"/>
        <v>0</v>
      </c>
      <c r="Y2493" s="62">
        <v>1</v>
      </c>
      <c r="Z2493" s="62">
        <v>39</v>
      </c>
      <c r="AA2493" s="62">
        <v>26.25</v>
      </c>
      <c r="AB2493" s="62">
        <v>670</v>
      </c>
      <c r="AC2493" s="62">
        <v>1</v>
      </c>
    </row>
    <row r="2494" spans="1:29" x14ac:dyDescent="0.25">
      <c r="A2494" s="1">
        <f t="shared" si="580"/>
        <v>0</v>
      </c>
      <c r="B2494" s="1">
        <f t="shared" si="581"/>
        <v>0</v>
      </c>
      <c r="C2494" s="1">
        <f t="shared" si="582"/>
        <v>1</v>
      </c>
      <c r="E2494" s="1">
        <f t="shared" si="583"/>
        <v>1</v>
      </c>
      <c r="F2494" s="1">
        <f t="shared" si="584"/>
        <v>0</v>
      </c>
      <c r="G2494" s="1">
        <f t="shared" si="585"/>
        <v>0</v>
      </c>
      <c r="H2494" s="1">
        <f t="shared" si="586"/>
        <v>0</v>
      </c>
      <c r="J2494" s="1">
        <f t="shared" si="587"/>
        <v>0</v>
      </c>
      <c r="K2494" s="1">
        <f t="shared" si="588"/>
        <v>0</v>
      </c>
      <c r="L2494" s="1">
        <f t="shared" si="589"/>
        <v>1</v>
      </c>
      <c r="M2494" s="1">
        <f t="shared" si="590"/>
        <v>0</v>
      </c>
      <c r="O2494" s="1">
        <f t="shared" si="591"/>
        <v>0</v>
      </c>
      <c r="P2494" s="1">
        <f t="shared" si="592"/>
        <v>0</v>
      </c>
      <c r="Q2494" s="1">
        <f t="shared" si="593"/>
        <v>1</v>
      </c>
      <c r="R2494" s="1">
        <f t="shared" si="594"/>
        <v>0</v>
      </c>
      <c r="Y2494" s="62">
        <v>0</v>
      </c>
      <c r="Z2494" s="62">
        <v>38</v>
      </c>
      <c r="AA2494" s="62">
        <v>29.31</v>
      </c>
      <c r="AB2494" s="62">
        <v>705</v>
      </c>
      <c r="AC2494" s="62">
        <v>1</v>
      </c>
    </row>
    <row r="2495" spans="1:29" x14ac:dyDescent="0.25">
      <c r="A2495" s="1">
        <f t="shared" si="580"/>
        <v>0</v>
      </c>
      <c r="B2495" s="1">
        <f t="shared" si="581"/>
        <v>1</v>
      </c>
      <c r="C2495" s="1">
        <f t="shared" si="582"/>
        <v>1</v>
      </c>
      <c r="E2495" s="1">
        <f t="shared" si="583"/>
        <v>1</v>
      </c>
      <c r="F2495" s="1">
        <f t="shared" si="584"/>
        <v>0</v>
      </c>
      <c r="G2495" s="1">
        <f t="shared" si="585"/>
        <v>0</v>
      </c>
      <c r="H2495" s="1">
        <f t="shared" si="586"/>
        <v>0</v>
      </c>
      <c r="J2495" s="1">
        <f t="shared" si="587"/>
        <v>1</v>
      </c>
      <c r="K2495" s="1">
        <f t="shared" si="588"/>
        <v>0</v>
      </c>
      <c r="L2495" s="1">
        <f t="shared" si="589"/>
        <v>0</v>
      </c>
      <c r="M2495" s="1">
        <f t="shared" si="590"/>
        <v>0</v>
      </c>
      <c r="O2495" s="1">
        <f t="shared" si="591"/>
        <v>0</v>
      </c>
      <c r="P2495" s="1">
        <f t="shared" si="592"/>
        <v>0</v>
      </c>
      <c r="Q2495" s="1">
        <f t="shared" si="593"/>
        <v>1</v>
      </c>
      <c r="R2495" s="1">
        <f t="shared" si="594"/>
        <v>0</v>
      </c>
      <c r="Y2495" s="62">
        <v>0</v>
      </c>
      <c r="Z2495" s="62">
        <v>60</v>
      </c>
      <c r="AA2495" s="62">
        <v>8.5</v>
      </c>
      <c r="AB2495" s="62">
        <v>665</v>
      </c>
      <c r="AC2495" s="62">
        <v>1</v>
      </c>
    </row>
    <row r="2496" spans="1:29" x14ac:dyDescent="0.25">
      <c r="A2496" s="1">
        <f t="shared" si="580"/>
        <v>0</v>
      </c>
      <c r="B2496" s="1">
        <f t="shared" si="581"/>
        <v>0</v>
      </c>
      <c r="C2496" s="1">
        <f t="shared" si="582"/>
        <v>1</v>
      </c>
      <c r="E2496" s="1">
        <f t="shared" si="583"/>
        <v>1</v>
      </c>
      <c r="F2496" s="1">
        <f t="shared" si="584"/>
        <v>0</v>
      </c>
      <c r="G2496" s="1">
        <f t="shared" si="585"/>
        <v>0</v>
      </c>
      <c r="H2496" s="1">
        <f t="shared" si="586"/>
        <v>0</v>
      </c>
      <c r="J2496" s="1">
        <f t="shared" si="587"/>
        <v>0</v>
      </c>
      <c r="K2496" s="1">
        <f t="shared" si="588"/>
        <v>0</v>
      </c>
      <c r="L2496" s="1">
        <f t="shared" si="589"/>
        <v>1</v>
      </c>
      <c r="M2496" s="1">
        <f t="shared" si="590"/>
        <v>0</v>
      </c>
      <c r="O2496" s="1">
        <f t="shared" si="591"/>
        <v>0</v>
      </c>
      <c r="P2496" s="1">
        <f t="shared" si="592"/>
        <v>0</v>
      </c>
      <c r="Q2496" s="1">
        <f t="shared" si="593"/>
        <v>1</v>
      </c>
      <c r="R2496" s="1">
        <f t="shared" si="594"/>
        <v>0</v>
      </c>
      <c r="Y2496" s="62">
        <v>0</v>
      </c>
      <c r="Z2496" s="62">
        <v>69</v>
      </c>
      <c r="AA2496" s="62">
        <v>26.99</v>
      </c>
      <c r="AB2496" s="62">
        <v>705</v>
      </c>
      <c r="AC2496" s="62">
        <v>1</v>
      </c>
    </row>
    <row r="2497" spans="1:29" x14ac:dyDescent="0.25">
      <c r="A2497" s="1">
        <f t="shared" si="580"/>
        <v>0</v>
      </c>
      <c r="B2497" s="1">
        <f t="shared" si="581"/>
        <v>1</v>
      </c>
      <c r="C2497" s="1">
        <f t="shared" si="582"/>
        <v>1</v>
      </c>
      <c r="E2497" s="1">
        <f t="shared" si="583"/>
        <v>1</v>
      </c>
      <c r="F2497" s="1">
        <f t="shared" si="584"/>
        <v>0</v>
      </c>
      <c r="G2497" s="1">
        <f t="shared" si="585"/>
        <v>0</v>
      </c>
      <c r="H2497" s="1">
        <f t="shared" si="586"/>
        <v>0</v>
      </c>
      <c r="J2497" s="1">
        <f t="shared" si="587"/>
        <v>1</v>
      </c>
      <c r="K2497" s="1">
        <f t="shared" si="588"/>
        <v>0</v>
      </c>
      <c r="L2497" s="1">
        <f t="shared" si="589"/>
        <v>0</v>
      </c>
      <c r="M2497" s="1">
        <f t="shared" si="590"/>
        <v>0</v>
      </c>
      <c r="O2497" s="1">
        <f t="shared" si="591"/>
        <v>0</v>
      </c>
      <c r="P2497" s="1">
        <f t="shared" si="592"/>
        <v>0</v>
      </c>
      <c r="Q2497" s="1">
        <f t="shared" si="593"/>
        <v>1</v>
      </c>
      <c r="R2497" s="1">
        <f t="shared" si="594"/>
        <v>0</v>
      </c>
      <c r="Y2497" s="62">
        <v>1</v>
      </c>
      <c r="Z2497" s="62">
        <v>104</v>
      </c>
      <c r="AA2497" s="62">
        <v>9.83</v>
      </c>
      <c r="AB2497" s="62">
        <v>670</v>
      </c>
      <c r="AC2497" s="62">
        <v>1</v>
      </c>
    </row>
    <row r="2498" spans="1:29" x14ac:dyDescent="0.25">
      <c r="A2498" s="1">
        <f t="shared" si="580"/>
        <v>0</v>
      </c>
      <c r="B2498" s="1">
        <f t="shared" si="581"/>
        <v>0</v>
      </c>
      <c r="C2498" s="1">
        <f t="shared" si="582"/>
        <v>1</v>
      </c>
      <c r="E2498" s="1">
        <f t="shared" si="583"/>
        <v>1</v>
      </c>
      <c r="F2498" s="1">
        <f t="shared" si="584"/>
        <v>0</v>
      </c>
      <c r="G2498" s="1">
        <f t="shared" si="585"/>
        <v>0</v>
      </c>
      <c r="H2498" s="1">
        <f t="shared" si="586"/>
        <v>0</v>
      </c>
      <c r="J2498" s="1">
        <f t="shared" si="587"/>
        <v>0</v>
      </c>
      <c r="K2498" s="1">
        <f t="shared" si="588"/>
        <v>0</v>
      </c>
      <c r="L2498" s="1">
        <f t="shared" si="589"/>
        <v>1</v>
      </c>
      <c r="M2498" s="1">
        <f t="shared" si="590"/>
        <v>0</v>
      </c>
      <c r="O2498" s="1">
        <f t="shared" si="591"/>
        <v>0</v>
      </c>
      <c r="P2498" s="1">
        <f t="shared" si="592"/>
        <v>0</v>
      </c>
      <c r="Q2498" s="1">
        <f t="shared" si="593"/>
        <v>1</v>
      </c>
      <c r="R2498" s="1">
        <f t="shared" si="594"/>
        <v>0</v>
      </c>
      <c r="Y2498" s="62">
        <v>0</v>
      </c>
      <c r="Z2498" s="62">
        <v>65</v>
      </c>
      <c r="AA2498" s="62">
        <v>2.5499999999999998</v>
      </c>
      <c r="AB2498" s="62">
        <v>735</v>
      </c>
      <c r="AC2498" s="62">
        <v>1</v>
      </c>
    </row>
    <row r="2499" spans="1:29" x14ac:dyDescent="0.25">
      <c r="A2499" s="1">
        <f t="shared" si="580"/>
        <v>0</v>
      </c>
      <c r="B2499" s="1">
        <f t="shared" si="581"/>
        <v>0</v>
      </c>
      <c r="C2499" s="1">
        <f t="shared" si="582"/>
        <v>0</v>
      </c>
      <c r="E2499" s="1">
        <f t="shared" si="583"/>
        <v>0</v>
      </c>
      <c r="F2499" s="1">
        <f t="shared" si="584"/>
        <v>0</v>
      </c>
      <c r="G2499" s="1">
        <f t="shared" si="585"/>
        <v>1</v>
      </c>
      <c r="H2499" s="1">
        <f t="shared" si="586"/>
        <v>0</v>
      </c>
      <c r="J2499" s="1">
        <f t="shared" si="587"/>
        <v>0</v>
      </c>
      <c r="K2499" s="1">
        <f t="shared" si="588"/>
        <v>0</v>
      </c>
      <c r="L2499" s="1">
        <f t="shared" si="589"/>
        <v>1</v>
      </c>
      <c r="M2499" s="1">
        <f t="shared" si="590"/>
        <v>0</v>
      </c>
      <c r="O2499" s="1">
        <f t="shared" si="591"/>
        <v>0</v>
      </c>
      <c r="P2499" s="1">
        <f t="shared" si="592"/>
        <v>0</v>
      </c>
      <c r="Q2499" s="1">
        <f t="shared" si="593"/>
        <v>1</v>
      </c>
      <c r="R2499" s="1">
        <f t="shared" si="594"/>
        <v>0</v>
      </c>
      <c r="Y2499" s="62">
        <v>0</v>
      </c>
      <c r="Z2499" s="62">
        <v>85</v>
      </c>
      <c r="AA2499" s="62">
        <v>11</v>
      </c>
      <c r="AB2499" s="62">
        <v>695</v>
      </c>
      <c r="AC2499" s="62">
        <v>1</v>
      </c>
    </row>
    <row r="2500" spans="1:29" x14ac:dyDescent="0.25">
      <c r="A2500" s="1">
        <f t="shared" si="580"/>
        <v>0</v>
      </c>
      <c r="B2500" s="1">
        <f t="shared" si="581"/>
        <v>1</v>
      </c>
      <c r="C2500" s="1">
        <f t="shared" si="582"/>
        <v>1</v>
      </c>
      <c r="E2500" s="1">
        <f t="shared" si="583"/>
        <v>1</v>
      </c>
      <c r="F2500" s="1">
        <f t="shared" si="584"/>
        <v>0</v>
      </c>
      <c r="G2500" s="1">
        <f t="shared" si="585"/>
        <v>0</v>
      </c>
      <c r="H2500" s="1">
        <f t="shared" si="586"/>
        <v>0</v>
      </c>
      <c r="J2500" s="1">
        <f t="shared" si="587"/>
        <v>1</v>
      </c>
      <c r="K2500" s="1">
        <f t="shared" si="588"/>
        <v>0</v>
      </c>
      <c r="L2500" s="1">
        <f t="shared" si="589"/>
        <v>0</v>
      </c>
      <c r="M2500" s="1">
        <f t="shared" si="590"/>
        <v>0</v>
      </c>
      <c r="O2500" s="1">
        <f t="shared" si="591"/>
        <v>0</v>
      </c>
      <c r="P2500" s="1">
        <f t="shared" si="592"/>
        <v>0</v>
      </c>
      <c r="Q2500" s="1">
        <f t="shared" si="593"/>
        <v>1</v>
      </c>
      <c r="R2500" s="1">
        <f t="shared" si="594"/>
        <v>0</v>
      </c>
      <c r="Y2500" s="62">
        <v>1</v>
      </c>
      <c r="Z2500" s="62">
        <v>140</v>
      </c>
      <c r="AA2500" s="62">
        <v>25.18</v>
      </c>
      <c r="AB2500" s="62">
        <v>745</v>
      </c>
      <c r="AC2500" s="62">
        <v>1</v>
      </c>
    </row>
    <row r="2501" spans="1:29" x14ac:dyDescent="0.25">
      <c r="A2501" s="1">
        <f t="shared" si="580"/>
        <v>0</v>
      </c>
      <c r="B2501" s="1">
        <f t="shared" si="581"/>
        <v>0</v>
      </c>
      <c r="C2501" s="1">
        <f t="shared" si="582"/>
        <v>0</v>
      </c>
      <c r="E2501" s="1">
        <f t="shared" si="583"/>
        <v>0</v>
      </c>
      <c r="F2501" s="1">
        <f t="shared" si="584"/>
        <v>0</v>
      </c>
      <c r="G2501" s="1">
        <f t="shared" si="585"/>
        <v>1</v>
      </c>
      <c r="H2501" s="1">
        <f t="shared" si="586"/>
        <v>0</v>
      </c>
      <c r="J2501" s="1">
        <f t="shared" si="587"/>
        <v>0</v>
      </c>
      <c r="K2501" s="1">
        <f t="shared" si="588"/>
        <v>0</v>
      </c>
      <c r="L2501" s="1">
        <f t="shared" si="589"/>
        <v>1</v>
      </c>
      <c r="M2501" s="1">
        <f t="shared" si="590"/>
        <v>0</v>
      </c>
      <c r="O2501" s="1">
        <f t="shared" si="591"/>
        <v>0</v>
      </c>
      <c r="P2501" s="1">
        <f t="shared" si="592"/>
        <v>0</v>
      </c>
      <c r="Q2501" s="1">
        <f t="shared" si="593"/>
        <v>1</v>
      </c>
      <c r="R2501" s="1">
        <f t="shared" si="594"/>
        <v>0</v>
      </c>
      <c r="Y2501" s="62">
        <v>0</v>
      </c>
      <c r="Z2501" s="62">
        <v>72</v>
      </c>
      <c r="AA2501" s="62">
        <v>23.73</v>
      </c>
      <c r="AB2501" s="62">
        <v>660</v>
      </c>
      <c r="AC2501" s="62">
        <v>1</v>
      </c>
    </row>
    <row r="2502" spans="1:29" x14ac:dyDescent="0.25">
      <c r="A2502" s="1">
        <f t="shared" si="580"/>
        <v>1</v>
      </c>
      <c r="B2502" s="1">
        <f t="shared" si="581"/>
        <v>1</v>
      </c>
      <c r="C2502" s="1">
        <f t="shared" si="582"/>
        <v>1</v>
      </c>
      <c r="E2502" s="1">
        <f t="shared" si="583"/>
        <v>1</v>
      </c>
      <c r="F2502" s="1">
        <f t="shared" si="584"/>
        <v>0</v>
      </c>
      <c r="G2502" s="1">
        <f t="shared" si="585"/>
        <v>0</v>
      </c>
      <c r="H2502" s="1">
        <f t="shared" si="586"/>
        <v>0</v>
      </c>
      <c r="J2502" s="1">
        <f t="shared" si="587"/>
        <v>1</v>
      </c>
      <c r="K2502" s="1">
        <f t="shared" si="588"/>
        <v>0</v>
      </c>
      <c r="L2502" s="1">
        <f t="shared" si="589"/>
        <v>0</v>
      </c>
      <c r="M2502" s="1">
        <f t="shared" si="590"/>
        <v>0</v>
      </c>
      <c r="O2502" s="1">
        <f t="shared" si="591"/>
        <v>1</v>
      </c>
      <c r="P2502" s="1">
        <f t="shared" si="592"/>
        <v>0</v>
      </c>
      <c r="Q2502" s="1">
        <f t="shared" si="593"/>
        <v>0</v>
      </c>
      <c r="R2502" s="1">
        <f t="shared" si="594"/>
        <v>0</v>
      </c>
      <c r="Y2502" s="62">
        <v>0</v>
      </c>
      <c r="Z2502" s="62">
        <v>55</v>
      </c>
      <c r="AA2502" s="62">
        <v>18.440000000000001</v>
      </c>
      <c r="AB2502" s="62">
        <v>710</v>
      </c>
      <c r="AC2502" s="62">
        <v>1</v>
      </c>
    </row>
    <row r="2503" spans="1:29" x14ac:dyDescent="0.25">
      <c r="A2503" s="1">
        <f t="shared" ref="A2503:A2566" si="595">IF($AB2498&gt;716,1,IF($Z2498&gt;85.24,1,0))</f>
        <v>1</v>
      </c>
      <c r="B2503" s="1">
        <f t="shared" ref="B2503:B2566" si="596">IF($AB2498&gt;716,1,IF($Z2498&gt;85.24,1,IF($AA2498&lt;=16.54,1,0)))</f>
        <v>1</v>
      </c>
      <c r="C2503" s="1">
        <f t="shared" ref="C2503:C2566" si="597">IF($AB2498&gt;716,1,IF($Z2498&gt;85.24,1,IF($AA2498&lt;=16.54,1,IF($Y2498=1,1,0))))</f>
        <v>1</v>
      </c>
      <c r="E2503" s="1">
        <f t="shared" ref="E2503:E2566" si="598">IF($C2503=1, IF($AC2498=1,1,0),0)</f>
        <v>1</v>
      </c>
      <c r="F2503" s="1">
        <f t="shared" ref="F2503:F2566" si="599">IF($C2503=1, IF($AC2498=0,1,0),0)</f>
        <v>0</v>
      </c>
      <c r="G2503" s="1">
        <f t="shared" ref="G2503:G2566" si="600">IF($C2503=0, IF($AC2498=1,1,0),0)</f>
        <v>0</v>
      </c>
      <c r="H2503" s="1">
        <f t="shared" ref="H2503:H2566" si="601">IF($C2503=0, IF($AC2498=0,1,0),0)</f>
        <v>0</v>
      </c>
      <c r="J2503" s="1">
        <f t="shared" ref="J2503:J2566" si="602">IF($B2503=1, IF($AC2498=1,1,0),0)</f>
        <v>1</v>
      </c>
      <c r="K2503" s="1">
        <f t="shared" ref="K2503:K2566" si="603">IF($B2503=1, IF($AC2498=0,1,0),0)</f>
        <v>0</v>
      </c>
      <c r="L2503" s="1">
        <f t="shared" ref="L2503:L2566" si="604">IF($B2503=0, IF($AC2498=1,1,0),0)</f>
        <v>0</v>
      </c>
      <c r="M2503" s="1">
        <f t="shared" ref="M2503:M2566" si="605">IF($B2503=0, IF($AC2498=0,1,0),0)</f>
        <v>0</v>
      </c>
      <c r="O2503" s="1">
        <f t="shared" ref="O2503:O2566" si="606">IF($A2503=1, IF($AC2498=1,1,0),0)</f>
        <v>1</v>
      </c>
      <c r="P2503" s="1">
        <f t="shared" ref="P2503:P2566" si="607">IF($A2503=1, IF($AC2498=0,1,0),0)</f>
        <v>0</v>
      </c>
      <c r="Q2503" s="1">
        <f t="shared" ref="Q2503:Q2566" si="608">IF($A2503=0, IF($AC2498=1,1,0),0)</f>
        <v>0</v>
      </c>
      <c r="R2503" s="1">
        <f t="shared" ref="R2503:R2566" si="609">IF($A2503=0, IF($AC2498=0,1,0),0)</f>
        <v>0</v>
      </c>
      <c r="Y2503" s="62">
        <v>1</v>
      </c>
      <c r="Z2503" s="62">
        <v>60</v>
      </c>
      <c r="AA2503" s="62">
        <v>8.26</v>
      </c>
      <c r="AB2503" s="62">
        <v>670</v>
      </c>
      <c r="AC2503" s="62">
        <v>1</v>
      </c>
    </row>
    <row r="2504" spans="1:29" x14ac:dyDescent="0.25">
      <c r="A2504" s="1">
        <f t="shared" si="595"/>
        <v>0</v>
      </c>
      <c r="B2504" s="1">
        <f t="shared" si="596"/>
        <v>1</v>
      </c>
      <c r="C2504" s="1">
        <f t="shared" si="597"/>
        <v>1</v>
      </c>
      <c r="E2504" s="1">
        <f t="shared" si="598"/>
        <v>1</v>
      </c>
      <c r="F2504" s="1">
        <f t="shared" si="599"/>
        <v>0</v>
      </c>
      <c r="G2504" s="1">
        <f t="shared" si="600"/>
        <v>0</v>
      </c>
      <c r="H2504" s="1">
        <f t="shared" si="601"/>
        <v>0</v>
      </c>
      <c r="J2504" s="1">
        <f t="shared" si="602"/>
        <v>1</v>
      </c>
      <c r="K2504" s="1">
        <f t="shared" si="603"/>
        <v>0</v>
      </c>
      <c r="L2504" s="1">
        <f t="shared" si="604"/>
        <v>0</v>
      </c>
      <c r="M2504" s="1">
        <f t="shared" si="605"/>
        <v>0</v>
      </c>
      <c r="O2504" s="1">
        <f t="shared" si="606"/>
        <v>0</v>
      </c>
      <c r="P2504" s="1">
        <f t="shared" si="607"/>
        <v>0</v>
      </c>
      <c r="Q2504" s="1">
        <f t="shared" si="608"/>
        <v>1</v>
      </c>
      <c r="R2504" s="1">
        <f t="shared" si="609"/>
        <v>0</v>
      </c>
      <c r="Y2504" s="62">
        <v>0</v>
      </c>
      <c r="Z2504" s="62">
        <v>95</v>
      </c>
      <c r="AA2504" s="62">
        <v>18.43</v>
      </c>
      <c r="AB2504" s="62">
        <v>720</v>
      </c>
      <c r="AC2504" s="62">
        <v>1</v>
      </c>
    </row>
    <row r="2505" spans="1:29" x14ac:dyDescent="0.25">
      <c r="A2505" s="1">
        <f t="shared" si="595"/>
        <v>1</v>
      </c>
      <c r="B2505" s="1">
        <f t="shared" si="596"/>
        <v>1</v>
      </c>
      <c r="C2505" s="1">
        <f t="shared" si="597"/>
        <v>1</v>
      </c>
      <c r="E2505" s="1">
        <f t="shared" si="598"/>
        <v>1</v>
      </c>
      <c r="F2505" s="1">
        <f t="shared" si="599"/>
        <v>0</v>
      </c>
      <c r="G2505" s="1">
        <f t="shared" si="600"/>
        <v>0</v>
      </c>
      <c r="H2505" s="1">
        <f t="shared" si="601"/>
        <v>0</v>
      </c>
      <c r="J2505" s="1">
        <f t="shared" si="602"/>
        <v>1</v>
      </c>
      <c r="K2505" s="1">
        <f t="shared" si="603"/>
        <v>0</v>
      </c>
      <c r="L2505" s="1">
        <f t="shared" si="604"/>
        <v>0</v>
      </c>
      <c r="M2505" s="1">
        <f t="shared" si="605"/>
        <v>0</v>
      </c>
      <c r="O2505" s="1">
        <f t="shared" si="606"/>
        <v>1</v>
      </c>
      <c r="P2505" s="1">
        <f t="shared" si="607"/>
        <v>0</v>
      </c>
      <c r="Q2505" s="1">
        <f t="shared" si="608"/>
        <v>0</v>
      </c>
      <c r="R2505" s="1">
        <f t="shared" si="609"/>
        <v>0</v>
      </c>
      <c r="Y2505" s="62">
        <v>0</v>
      </c>
      <c r="Z2505" s="62">
        <v>60</v>
      </c>
      <c r="AA2505" s="62">
        <v>16.84</v>
      </c>
      <c r="AB2505" s="62">
        <v>675</v>
      </c>
      <c r="AC2505" s="62">
        <v>1</v>
      </c>
    </row>
    <row r="2506" spans="1:29" x14ac:dyDescent="0.25">
      <c r="A2506" s="1">
        <f t="shared" si="595"/>
        <v>0</v>
      </c>
      <c r="B2506" s="1">
        <f t="shared" si="596"/>
        <v>0</v>
      </c>
      <c r="C2506" s="1">
        <f t="shared" si="597"/>
        <v>0</v>
      </c>
      <c r="E2506" s="1">
        <f t="shared" si="598"/>
        <v>0</v>
      </c>
      <c r="F2506" s="1">
        <f t="shared" si="599"/>
        <v>0</v>
      </c>
      <c r="G2506" s="1">
        <f t="shared" si="600"/>
        <v>1</v>
      </c>
      <c r="H2506" s="1">
        <f t="shared" si="601"/>
        <v>0</v>
      </c>
      <c r="J2506" s="1">
        <f t="shared" si="602"/>
        <v>0</v>
      </c>
      <c r="K2506" s="1">
        <f t="shared" si="603"/>
        <v>0</v>
      </c>
      <c r="L2506" s="1">
        <f t="shared" si="604"/>
        <v>1</v>
      </c>
      <c r="M2506" s="1">
        <f t="shared" si="605"/>
        <v>0</v>
      </c>
      <c r="O2506" s="1">
        <f t="shared" si="606"/>
        <v>0</v>
      </c>
      <c r="P2506" s="1">
        <f t="shared" si="607"/>
        <v>0</v>
      </c>
      <c r="Q2506" s="1">
        <f t="shared" si="608"/>
        <v>1</v>
      </c>
      <c r="R2506" s="1">
        <f t="shared" si="609"/>
        <v>0</v>
      </c>
      <c r="Y2506" s="62">
        <v>1</v>
      </c>
      <c r="Z2506" s="62">
        <v>150</v>
      </c>
      <c r="AA2506" s="62">
        <v>25.42</v>
      </c>
      <c r="AB2506" s="62">
        <v>715</v>
      </c>
      <c r="AC2506" s="62">
        <v>1</v>
      </c>
    </row>
    <row r="2507" spans="1:29" x14ac:dyDescent="0.25">
      <c r="A2507" s="1">
        <f t="shared" si="595"/>
        <v>0</v>
      </c>
      <c r="B2507" s="1">
        <f t="shared" si="596"/>
        <v>0</v>
      </c>
      <c r="C2507" s="1">
        <f t="shared" si="597"/>
        <v>0</v>
      </c>
      <c r="E2507" s="1">
        <f t="shared" si="598"/>
        <v>0</v>
      </c>
      <c r="F2507" s="1">
        <f t="shared" si="599"/>
        <v>0</v>
      </c>
      <c r="G2507" s="1">
        <f t="shared" si="600"/>
        <v>1</v>
      </c>
      <c r="H2507" s="1">
        <f t="shared" si="601"/>
        <v>0</v>
      </c>
      <c r="J2507" s="1">
        <f t="shared" si="602"/>
        <v>0</v>
      </c>
      <c r="K2507" s="1">
        <f t="shared" si="603"/>
        <v>0</v>
      </c>
      <c r="L2507" s="1">
        <f t="shared" si="604"/>
        <v>1</v>
      </c>
      <c r="M2507" s="1">
        <f t="shared" si="605"/>
        <v>0</v>
      </c>
      <c r="O2507" s="1">
        <f t="shared" si="606"/>
        <v>0</v>
      </c>
      <c r="P2507" s="1">
        <f t="shared" si="607"/>
        <v>0</v>
      </c>
      <c r="Q2507" s="1">
        <f t="shared" si="608"/>
        <v>1</v>
      </c>
      <c r="R2507" s="1">
        <f t="shared" si="609"/>
        <v>0</v>
      </c>
      <c r="Y2507" s="62">
        <v>0</v>
      </c>
      <c r="Z2507" s="62">
        <v>65</v>
      </c>
      <c r="AA2507" s="62">
        <v>6.3</v>
      </c>
      <c r="AB2507" s="62">
        <v>680</v>
      </c>
      <c r="AC2507" s="62">
        <v>1</v>
      </c>
    </row>
    <row r="2508" spans="1:29" x14ac:dyDescent="0.25">
      <c r="A2508" s="1">
        <f t="shared" si="595"/>
        <v>0</v>
      </c>
      <c r="B2508" s="1">
        <f t="shared" si="596"/>
        <v>1</v>
      </c>
      <c r="C2508" s="1">
        <f t="shared" si="597"/>
        <v>1</v>
      </c>
      <c r="E2508" s="1">
        <f t="shared" si="598"/>
        <v>1</v>
      </c>
      <c r="F2508" s="1">
        <f t="shared" si="599"/>
        <v>0</v>
      </c>
      <c r="G2508" s="1">
        <f t="shared" si="600"/>
        <v>0</v>
      </c>
      <c r="H2508" s="1">
        <f t="shared" si="601"/>
        <v>0</v>
      </c>
      <c r="J2508" s="1">
        <f t="shared" si="602"/>
        <v>1</v>
      </c>
      <c r="K2508" s="1">
        <f t="shared" si="603"/>
        <v>0</v>
      </c>
      <c r="L2508" s="1">
        <f t="shared" si="604"/>
        <v>0</v>
      </c>
      <c r="M2508" s="1">
        <f t="shared" si="605"/>
        <v>0</v>
      </c>
      <c r="O2508" s="1">
        <f t="shared" si="606"/>
        <v>0</v>
      </c>
      <c r="P2508" s="1">
        <f t="shared" si="607"/>
        <v>0</v>
      </c>
      <c r="Q2508" s="1">
        <f t="shared" si="608"/>
        <v>1</v>
      </c>
      <c r="R2508" s="1">
        <f t="shared" si="609"/>
        <v>0</v>
      </c>
      <c r="Y2508" s="62">
        <v>0</v>
      </c>
      <c r="Z2508" s="62">
        <v>30</v>
      </c>
      <c r="AA2508" s="62">
        <v>20.41</v>
      </c>
      <c r="AB2508" s="62">
        <v>685</v>
      </c>
      <c r="AC2508" s="62">
        <v>1</v>
      </c>
    </row>
    <row r="2509" spans="1:29" x14ac:dyDescent="0.25">
      <c r="A2509" s="1">
        <f t="shared" si="595"/>
        <v>1</v>
      </c>
      <c r="B2509" s="1">
        <f t="shared" si="596"/>
        <v>1</v>
      </c>
      <c r="C2509" s="1">
        <f t="shared" si="597"/>
        <v>1</v>
      </c>
      <c r="E2509" s="1">
        <f t="shared" si="598"/>
        <v>1</v>
      </c>
      <c r="F2509" s="1">
        <f t="shared" si="599"/>
        <v>0</v>
      </c>
      <c r="G2509" s="1">
        <f t="shared" si="600"/>
        <v>0</v>
      </c>
      <c r="H2509" s="1">
        <f t="shared" si="601"/>
        <v>0</v>
      </c>
      <c r="J2509" s="1">
        <f t="shared" si="602"/>
        <v>1</v>
      </c>
      <c r="K2509" s="1">
        <f t="shared" si="603"/>
        <v>0</v>
      </c>
      <c r="L2509" s="1">
        <f t="shared" si="604"/>
        <v>0</v>
      </c>
      <c r="M2509" s="1">
        <f t="shared" si="605"/>
        <v>0</v>
      </c>
      <c r="O2509" s="1">
        <f t="shared" si="606"/>
        <v>1</v>
      </c>
      <c r="P2509" s="1">
        <f t="shared" si="607"/>
        <v>0</v>
      </c>
      <c r="Q2509" s="1">
        <f t="shared" si="608"/>
        <v>0</v>
      </c>
      <c r="R2509" s="1">
        <f t="shared" si="609"/>
        <v>0</v>
      </c>
      <c r="Y2509" s="62">
        <v>1</v>
      </c>
      <c r="Z2509" s="62">
        <v>72</v>
      </c>
      <c r="AA2509" s="62">
        <v>29</v>
      </c>
      <c r="AB2509" s="62">
        <v>690</v>
      </c>
      <c r="AC2509" s="62">
        <v>1</v>
      </c>
    </row>
    <row r="2510" spans="1:29" x14ac:dyDescent="0.25">
      <c r="A2510" s="1">
        <f t="shared" si="595"/>
        <v>0</v>
      </c>
      <c r="B2510" s="1">
        <f t="shared" si="596"/>
        <v>0</v>
      </c>
      <c r="C2510" s="1">
        <f t="shared" si="597"/>
        <v>0</v>
      </c>
      <c r="E2510" s="1">
        <f t="shared" si="598"/>
        <v>0</v>
      </c>
      <c r="F2510" s="1">
        <f t="shared" si="599"/>
        <v>0</v>
      </c>
      <c r="G2510" s="1">
        <f t="shared" si="600"/>
        <v>1</v>
      </c>
      <c r="H2510" s="1">
        <f t="shared" si="601"/>
        <v>0</v>
      </c>
      <c r="J2510" s="1">
        <f t="shared" si="602"/>
        <v>0</v>
      </c>
      <c r="K2510" s="1">
        <f t="shared" si="603"/>
        <v>0</v>
      </c>
      <c r="L2510" s="1">
        <f t="shared" si="604"/>
        <v>1</v>
      </c>
      <c r="M2510" s="1">
        <f t="shared" si="605"/>
        <v>0</v>
      </c>
      <c r="O2510" s="1">
        <f t="shared" si="606"/>
        <v>0</v>
      </c>
      <c r="P2510" s="1">
        <f t="shared" si="607"/>
        <v>0</v>
      </c>
      <c r="Q2510" s="1">
        <f t="shared" si="608"/>
        <v>1</v>
      </c>
      <c r="R2510" s="1">
        <f t="shared" si="609"/>
        <v>0</v>
      </c>
      <c r="Y2510" s="62">
        <v>1</v>
      </c>
      <c r="Z2510" s="62">
        <v>65</v>
      </c>
      <c r="AA2510" s="62">
        <v>25.93</v>
      </c>
      <c r="AB2510" s="62">
        <v>710</v>
      </c>
      <c r="AC2510" s="62">
        <v>1</v>
      </c>
    </row>
    <row r="2511" spans="1:29" x14ac:dyDescent="0.25">
      <c r="A2511" s="1">
        <f t="shared" si="595"/>
        <v>1</v>
      </c>
      <c r="B2511" s="1">
        <f t="shared" si="596"/>
        <v>1</v>
      </c>
      <c r="C2511" s="1">
        <f t="shared" si="597"/>
        <v>1</v>
      </c>
      <c r="E2511" s="1">
        <f t="shared" si="598"/>
        <v>1</v>
      </c>
      <c r="F2511" s="1">
        <f t="shared" si="599"/>
        <v>0</v>
      </c>
      <c r="G2511" s="1">
        <f t="shared" si="600"/>
        <v>0</v>
      </c>
      <c r="H2511" s="1">
        <f t="shared" si="601"/>
        <v>0</v>
      </c>
      <c r="J2511" s="1">
        <f t="shared" si="602"/>
        <v>1</v>
      </c>
      <c r="K2511" s="1">
        <f t="shared" si="603"/>
        <v>0</v>
      </c>
      <c r="L2511" s="1">
        <f t="shared" si="604"/>
        <v>0</v>
      </c>
      <c r="M2511" s="1">
        <f t="shared" si="605"/>
        <v>0</v>
      </c>
      <c r="O2511" s="1">
        <f t="shared" si="606"/>
        <v>1</v>
      </c>
      <c r="P2511" s="1">
        <f t="shared" si="607"/>
        <v>0</v>
      </c>
      <c r="Q2511" s="1">
        <f t="shared" si="608"/>
        <v>0</v>
      </c>
      <c r="R2511" s="1">
        <f t="shared" si="609"/>
        <v>0</v>
      </c>
      <c r="Y2511" s="62">
        <v>1</v>
      </c>
      <c r="Z2511" s="62">
        <v>170.042</v>
      </c>
      <c r="AA2511" s="62">
        <v>17.37</v>
      </c>
      <c r="AB2511" s="62">
        <v>740</v>
      </c>
      <c r="AC2511" s="62">
        <v>1</v>
      </c>
    </row>
    <row r="2512" spans="1:29" x14ac:dyDescent="0.25">
      <c r="A2512" s="1">
        <f t="shared" si="595"/>
        <v>0</v>
      </c>
      <c r="B2512" s="1">
        <f t="shared" si="596"/>
        <v>1</v>
      </c>
      <c r="C2512" s="1">
        <f t="shared" si="597"/>
        <v>1</v>
      </c>
      <c r="E2512" s="1">
        <f t="shared" si="598"/>
        <v>1</v>
      </c>
      <c r="F2512" s="1">
        <f t="shared" si="599"/>
        <v>0</v>
      </c>
      <c r="G2512" s="1">
        <f t="shared" si="600"/>
        <v>0</v>
      </c>
      <c r="H2512" s="1">
        <f t="shared" si="601"/>
        <v>0</v>
      </c>
      <c r="J2512" s="1">
        <f t="shared" si="602"/>
        <v>1</v>
      </c>
      <c r="K2512" s="1">
        <f t="shared" si="603"/>
        <v>0</v>
      </c>
      <c r="L2512" s="1">
        <f t="shared" si="604"/>
        <v>0</v>
      </c>
      <c r="M2512" s="1">
        <f t="shared" si="605"/>
        <v>0</v>
      </c>
      <c r="O2512" s="1">
        <f t="shared" si="606"/>
        <v>0</v>
      </c>
      <c r="P2512" s="1">
        <f t="shared" si="607"/>
        <v>0</v>
      </c>
      <c r="Q2512" s="1">
        <f t="shared" si="608"/>
        <v>1</v>
      </c>
      <c r="R2512" s="1">
        <f t="shared" si="609"/>
        <v>0</v>
      </c>
      <c r="Y2512" s="62">
        <v>1</v>
      </c>
      <c r="Z2512" s="62">
        <v>72.099999999999994</v>
      </c>
      <c r="AA2512" s="62">
        <v>24.89</v>
      </c>
      <c r="AB2512" s="62">
        <v>690</v>
      </c>
      <c r="AC2512" s="62">
        <v>1</v>
      </c>
    </row>
    <row r="2513" spans="1:29" x14ac:dyDescent="0.25">
      <c r="A2513" s="1">
        <f t="shared" si="595"/>
        <v>0</v>
      </c>
      <c r="B2513" s="1">
        <f t="shared" si="596"/>
        <v>0</v>
      </c>
      <c r="C2513" s="1">
        <f t="shared" si="597"/>
        <v>0</v>
      </c>
      <c r="E2513" s="1">
        <f t="shared" si="598"/>
        <v>0</v>
      </c>
      <c r="F2513" s="1">
        <f t="shared" si="599"/>
        <v>0</v>
      </c>
      <c r="G2513" s="1">
        <f t="shared" si="600"/>
        <v>1</v>
      </c>
      <c r="H2513" s="1">
        <f t="shared" si="601"/>
        <v>0</v>
      </c>
      <c r="J2513" s="1">
        <f t="shared" si="602"/>
        <v>0</v>
      </c>
      <c r="K2513" s="1">
        <f t="shared" si="603"/>
        <v>0</v>
      </c>
      <c r="L2513" s="1">
        <f t="shared" si="604"/>
        <v>1</v>
      </c>
      <c r="M2513" s="1">
        <f t="shared" si="605"/>
        <v>0</v>
      </c>
      <c r="O2513" s="1">
        <f t="shared" si="606"/>
        <v>0</v>
      </c>
      <c r="P2513" s="1">
        <f t="shared" si="607"/>
        <v>0</v>
      </c>
      <c r="Q2513" s="1">
        <f t="shared" si="608"/>
        <v>1</v>
      </c>
      <c r="R2513" s="1">
        <f t="shared" si="609"/>
        <v>0</v>
      </c>
      <c r="Y2513" s="62">
        <v>0</v>
      </c>
      <c r="Z2513" s="62">
        <v>27.1</v>
      </c>
      <c r="AA2513" s="62">
        <v>31</v>
      </c>
      <c r="AB2513" s="62">
        <v>700</v>
      </c>
      <c r="AC2513" s="62">
        <v>1</v>
      </c>
    </row>
    <row r="2514" spans="1:29" x14ac:dyDescent="0.25">
      <c r="A2514" s="1">
        <f t="shared" si="595"/>
        <v>0</v>
      </c>
      <c r="B2514" s="1">
        <f t="shared" si="596"/>
        <v>0</v>
      </c>
      <c r="C2514" s="1">
        <f t="shared" si="597"/>
        <v>1</v>
      </c>
      <c r="E2514" s="1">
        <f t="shared" si="598"/>
        <v>1</v>
      </c>
      <c r="F2514" s="1">
        <f t="shared" si="599"/>
        <v>0</v>
      </c>
      <c r="G2514" s="1">
        <f t="shared" si="600"/>
        <v>0</v>
      </c>
      <c r="H2514" s="1">
        <f t="shared" si="601"/>
        <v>0</v>
      </c>
      <c r="J2514" s="1">
        <f t="shared" si="602"/>
        <v>0</v>
      </c>
      <c r="K2514" s="1">
        <f t="shared" si="603"/>
        <v>0</v>
      </c>
      <c r="L2514" s="1">
        <f t="shared" si="604"/>
        <v>1</v>
      </c>
      <c r="M2514" s="1">
        <f t="shared" si="605"/>
        <v>0</v>
      </c>
      <c r="O2514" s="1">
        <f t="shared" si="606"/>
        <v>0</v>
      </c>
      <c r="P2514" s="1">
        <f t="shared" si="607"/>
        <v>0</v>
      </c>
      <c r="Q2514" s="1">
        <f t="shared" si="608"/>
        <v>1</v>
      </c>
      <c r="R2514" s="1">
        <f t="shared" si="609"/>
        <v>0</v>
      </c>
      <c r="Y2514" s="62">
        <v>0</v>
      </c>
      <c r="Z2514" s="62">
        <v>100</v>
      </c>
      <c r="AA2514" s="62">
        <v>17.079999999999998</v>
      </c>
      <c r="AB2514" s="62">
        <v>680</v>
      </c>
      <c r="AC2514" s="62">
        <v>1</v>
      </c>
    </row>
    <row r="2515" spans="1:29" x14ac:dyDescent="0.25">
      <c r="A2515" s="1">
        <f t="shared" si="595"/>
        <v>0</v>
      </c>
      <c r="B2515" s="1">
        <f t="shared" si="596"/>
        <v>0</v>
      </c>
      <c r="C2515" s="1">
        <f t="shared" si="597"/>
        <v>1</v>
      </c>
      <c r="E2515" s="1">
        <f t="shared" si="598"/>
        <v>1</v>
      </c>
      <c r="F2515" s="1">
        <f t="shared" si="599"/>
        <v>0</v>
      </c>
      <c r="G2515" s="1">
        <f t="shared" si="600"/>
        <v>0</v>
      </c>
      <c r="H2515" s="1">
        <f t="shared" si="601"/>
        <v>0</v>
      </c>
      <c r="J2515" s="1">
        <f t="shared" si="602"/>
        <v>0</v>
      </c>
      <c r="K2515" s="1">
        <f t="shared" si="603"/>
        <v>0</v>
      </c>
      <c r="L2515" s="1">
        <f t="shared" si="604"/>
        <v>1</v>
      </c>
      <c r="M2515" s="1">
        <f t="shared" si="605"/>
        <v>0</v>
      </c>
      <c r="O2515" s="1">
        <f t="shared" si="606"/>
        <v>0</v>
      </c>
      <c r="P2515" s="1">
        <f t="shared" si="607"/>
        <v>0</v>
      </c>
      <c r="Q2515" s="1">
        <f t="shared" si="608"/>
        <v>1</v>
      </c>
      <c r="R2515" s="1">
        <f t="shared" si="609"/>
        <v>0</v>
      </c>
      <c r="Y2515" s="62">
        <v>1</v>
      </c>
      <c r="Z2515" s="62">
        <v>45</v>
      </c>
      <c r="AA2515" s="62">
        <v>12.12</v>
      </c>
      <c r="AB2515" s="62">
        <v>670</v>
      </c>
      <c r="AC2515" s="62">
        <v>1</v>
      </c>
    </row>
    <row r="2516" spans="1:29" x14ac:dyDescent="0.25">
      <c r="A2516" s="1">
        <f t="shared" si="595"/>
        <v>1</v>
      </c>
      <c r="B2516" s="1">
        <f t="shared" si="596"/>
        <v>1</v>
      </c>
      <c r="C2516" s="1">
        <f t="shared" si="597"/>
        <v>1</v>
      </c>
      <c r="E2516" s="1">
        <f t="shared" si="598"/>
        <v>1</v>
      </c>
      <c r="F2516" s="1">
        <f t="shared" si="599"/>
        <v>0</v>
      </c>
      <c r="G2516" s="1">
        <f t="shared" si="600"/>
        <v>0</v>
      </c>
      <c r="H2516" s="1">
        <f t="shared" si="601"/>
        <v>0</v>
      </c>
      <c r="J2516" s="1">
        <f t="shared" si="602"/>
        <v>1</v>
      </c>
      <c r="K2516" s="1">
        <f t="shared" si="603"/>
        <v>0</v>
      </c>
      <c r="L2516" s="1">
        <f t="shared" si="604"/>
        <v>0</v>
      </c>
      <c r="M2516" s="1">
        <f t="shared" si="605"/>
        <v>0</v>
      </c>
      <c r="O2516" s="1">
        <f t="shared" si="606"/>
        <v>1</v>
      </c>
      <c r="P2516" s="1">
        <f t="shared" si="607"/>
        <v>0</v>
      </c>
      <c r="Q2516" s="1">
        <f t="shared" si="608"/>
        <v>0</v>
      </c>
      <c r="R2516" s="1">
        <f t="shared" si="609"/>
        <v>0</v>
      </c>
      <c r="Y2516" s="62">
        <v>1</v>
      </c>
      <c r="Z2516" s="62">
        <v>35</v>
      </c>
      <c r="AA2516" s="62">
        <v>15.71</v>
      </c>
      <c r="AB2516" s="62">
        <v>685</v>
      </c>
      <c r="AC2516" s="62">
        <v>1</v>
      </c>
    </row>
    <row r="2517" spans="1:29" x14ac:dyDescent="0.25">
      <c r="A2517" s="1">
        <f t="shared" si="595"/>
        <v>0</v>
      </c>
      <c r="B2517" s="1">
        <f t="shared" si="596"/>
        <v>0</v>
      </c>
      <c r="C2517" s="1">
        <f t="shared" si="597"/>
        <v>1</v>
      </c>
      <c r="E2517" s="1">
        <f t="shared" si="598"/>
        <v>1</v>
      </c>
      <c r="F2517" s="1">
        <f t="shared" si="599"/>
        <v>0</v>
      </c>
      <c r="G2517" s="1">
        <f t="shared" si="600"/>
        <v>0</v>
      </c>
      <c r="H2517" s="1">
        <f t="shared" si="601"/>
        <v>0</v>
      </c>
      <c r="J2517" s="1">
        <f t="shared" si="602"/>
        <v>0</v>
      </c>
      <c r="K2517" s="1">
        <f t="shared" si="603"/>
        <v>0</v>
      </c>
      <c r="L2517" s="1">
        <f t="shared" si="604"/>
        <v>1</v>
      </c>
      <c r="M2517" s="1">
        <f t="shared" si="605"/>
        <v>0</v>
      </c>
      <c r="O2517" s="1">
        <f t="shared" si="606"/>
        <v>0</v>
      </c>
      <c r="P2517" s="1">
        <f t="shared" si="607"/>
        <v>0</v>
      </c>
      <c r="Q2517" s="1">
        <f t="shared" si="608"/>
        <v>1</v>
      </c>
      <c r="R2517" s="1">
        <f t="shared" si="609"/>
        <v>0</v>
      </c>
      <c r="Y2517" s="62">
        <v>0</v>
      </c>
      <c r="Z2517" s="62">
        <v>220</v>
      </c>
      <c r="AA2517" s="62">
        <v>8.0399999999999991</v>
      </c>
      <c r="AB2517" s="62">
        <v>705</v>
      </c>
      <c r="AC2517" s="62">
        <v>1</v>
      </c>
    </row>
    <row r="2518" spans="1:29" x14ac:dyDescent="0.25">
      <c r="A2518" s="1">
        <f t="shared" si="595"/>
        <v>0</v>
      </c>
      <c r="B2518" s="1">
        <f t="shared" si="596"/>
        <v>0</v>
      </c>
      <c r="C2518" s="1">
        <f t="shared" si="597"/>
        <v>0</v>
      </c>
      <c r="E2518" s="1">
        <f t="shared" si="598"/>
        <v>0</v>
      </c>
      <c r="F2518" s="1">
        <f t="shared" si="599"/>
        <v>0</v>
      </c>
      <c r="G2518" s="1">
        <f t="shared" si="600"/>
        <v>1</v>
      </c>
      <c r="H2518" s="1">
        <f t="shared" si="601"/>
        <v>0</v>
      </c>
      <c r="J2518" s="1">
        <f t="shared" si="602"/>
        <v>0</v>
      </c>
      <c r="K2518" s="1">
        <f t="shared" si="603"/>
        <v>0</v>
      </c>
      <c r="L2518" s="1">
        <f t="shared" si="604"/>
        <v>1</v>
      </c>
      <c r="M2518" s="1">
        <f t="shared" si="605"/>
        <v>0</v>
      </c>
      <c r="O2518" s="1">
        <f t="shared" si="606"/>
        <v>0</v>
      </c>
      <c r="P2518" s="1">
        <f t="shared" si="607"/>
        <v>0</v>
      </c>
      <c r="Q2518" s="1">
        <f t="shared" si="608"/>
        <v>1</v>
      </c>
      <c r="R2518" s="1">
        <f t="shared" si="609"/>
        <v>0</v>
      </c>
      <c r="Y2518" s="62">
        <v>1</v>
      </c>
      <c r="Z2518" s="62">
        <v>260</v>
      </c>
      <c r="AA2518" s="62">
        <v>22.1</v>
      </c>
      <c r="AB2518" s="62">
        <v>665</v>
      </c>
      <c r="AC2518" s="62">
        <v>1</v>
      </c>
    </row>
    <row r="2519" spans="1:29" x14ac:dyDescent="0.25">
      <c r="A2519" s="1">
        <f t="shared" si="595"/>
        <v>1</v>
      </c>
      <c r="B2519" s="1">
        <f t="shared" si="596"/>
        <v>1</v>
      </c>
      <c r="C2519" s="1">
        <f t="shared" si="597"/>
        <v>1</v>
      </c>
      <c r="E2519" s="1">
        <f t="shared" si="598"/>
        <v>1</v>
      </c>
      <c r="F2519" s="1">
        <f t="shared" si="599"/>
        <v>0</v>
      </c>
      <c r="G2519" s="1">
        <f t="shared" si="600"/>
        <v>0</v>
      </c>
      <c r="H2519" s="1">
        <f t="shared" si="601"/>
        <v>0</v>
      </c>
      <c r="J2519" s="1">
        <f t="shared" si="602"/>
        <v>1</v>
      </c>
      <c r="K2519" s="1">
        <f t="shared" si="603"/>
        <v>0</v>
      </c>
      <c r="L2519" s="1">
        <f t="shared" si="604"/>
        <v>0</v>
      </c>
      <c r="M2519" s="1">
        <f t="shared" si="605"/>
        <v>0</v>
      </c>
      <c r="O2519" s="1">
        <f t="shared" si="606"/>
        <v>1</v>
      </c>
      <c r="P2519" s="1">
        <f t="shared" si="607"/>
        <v>0</v>
      </c>
      <c r="Q2519" s="1">
        <f t="shared" si="608"/>
        <v>0</v>
      </c>
      <c r="R2519" s="1">
        <f t="shared" si="609"/>
        <v>0</v>
      </c>
      <c r="Y2519" s="62">
        <v>0</v>
      </c>
      <c r="Z2519" s="62">
        <v>25</v>
      </c>
      <c r="AA2519" s="62">
        <v>14.98</v>
      </c>
      <c r="AB2519" s="62">
        <v>660</v>
      </c>
      <c r="AC2519" s="62">
        <v>1</v>
      </c>
    </row>
    <row r="2520" spans="1:29" x14ac:dyDescent="0.25">
      <c r="A2520" s="1">
        <f t="shared" si="595"/>
        <v>0</v>
      </c>
      <c r="B2520" s="1">
        <f t="shared" si="596"/>
        <v>1</v>
      </c>
      <c r="C2520" s="1">
        <f t="shared" si="597"/>
        <v>1</v>
      </c>
      <c r="E2520" s="1">
        <f t="shared" si="598"/>
        <v>1</v>
      </c>
      <c r="F2520" s="1">
        <f t="shared" si="599"/>
        <v>0</v>
      </c>
      <c r="G2520" s="1">
        <f t="shared" si="600"/>
        <v>0</v>
      </c>
      <c r="H2520" s="1">
        <f t="shared" si="601"/>
        <v>0</v>
      </c>
      <c r="J2520" s="1">
        <f t="shared" si="602"/>
        <v>1</v>
      </c>
      <c r="K2520" s="1">
        <f t="shared" si="603"/>
        <v>0</v>
      </c>
      <c r="L2520" s="1">
        <f t="shared" si="604"/>
        <v>0</v>
      </c>
      <c r="M2520" s="1">
        <f t="shared" si="605"/>
        <v>0</v>
      </c>
      <c r="O2520" s="1">
        <f t="shared" si="606"/>
        <v>0</v>
      </c>
      <c r="P2520" s="1">
        <f t="shared" si="607"/>
        <v>0</v>
      </c>
      <c r="Q2520" s="1">
        <f t="shared" si="608"/>
        <v>1</v>
      </c>
      <c r="R2520" s="1">
        <f t="shared" si="609"/>
        <v>0</v>
      </c>
      <c r="Y2520" s="62">
        <v>0</v>
      </c>
      <c r="Z2520" s="62">
        <v>75</v>
      </c>
      <c r="AA2520" s="62">
        <v>13.14</v>
      </c>
      <c r="AB2520" s="62">
        <v>725</v>
      </c>
      <c r="AC2520" s="62">
        <v>1</v>
      </c>
    </row>
    <row r="2521" spans="1:29" x14ac:dyDescent="0.25">
      <c r="A2521" s="1">
        <f t="shared" si="595"/>
        <v>0</v>
      </c>
      <c r="B2521" s="1">
        <f t="shared" si="596"/>
        <v>1</v>
      </c>
      <c r="C2521" s="1">
        <f t="shared" si="597"/>
        <v>1</v>
      </c>
      <c r="E2521" s="1">
        <f t="shared" si="598"/>
        <v>1</v>
      </c>
      <c r="F2521" s="1">
        <f t="shared" si="599"/>
        <v>0</v>
      </c>
      <c r="G2521" s="1">
        <f t="shared" si="600"/>
        <v>0</v>
      </c>
      <c r="H2521" s="1">
        <f t="shared" si="601"/>
        <v>0</v>
      </c>
      <c r="J2521" s="1">
        <f t="shared" si="602"/>
        <v>1</v>
      </c>
      <c r="K2521" s="1">
        <f t="shared" si="603"/>
        <v>0</v>
      </c>
      <c r="L2521" s="1">
        <f t="shared" si="604"/>
        <v>0</v>
      </c>
      <c r="M2521" s="1">
        <f t="shared" si="605"/>
        <v>0</v>
      </c>
      <c r="O2521" s="1">
        <f t="shared" si="606"/>
        <v>0</v>
      </c>
      <c r="P2521" s="1">
        <f t="shared" si="607"/>
        <v>0</v>
      </c>
      <c r="Q2521" s="1">
        <f t="shared" si="608"/>
        <v>1</v>
      </c>
      <c r="R2521" s="1">
        <f t="shared" si="609"/>
        <v>0</v>
      </c>
      <c r="Y2521" s="62">
        <v>1</v>
      </c>
      <c r="Z2521" s="62">
        <v>90</v>
      </c>
      <c r="AA2521" s="62">
        <v>17</v>
      </c>
      <c r="AB2521" s="62">
        <v>770</v>
      </c>
      <c r="AC2521" s="62">
        <v>1</v>
      </c>
    </row>
    <row r="2522" spans="1:29" x14ac:dyDescent="0.25">
      <c r="A2522" s="1">
        <f t="shared" si="595"/>
        <v>1</v>
      </c>
      <c r="B2522" s="1">
        <f t="shared" si="596"/>
        <v>1</v>
      </c>
      <c r="C2522" s="1">
        <f t="shared" si="597"/>
        <v>1</v>
      </c>
      <c r="E2522" s="1">
        <f t="shared" si="598"/>
        <v>1</v>
      </c>
      <c r="F2522" s="1">
        <f t="shared" si="599"/>
        <v>0</v>
      </c>
      <c r="G2522" s="1">
        <f t="shared" si="600"/>
        <v>0</v>
      </c>
      <c r="H2522" s="1">
        <f t="shared" si="601"/>
        <v>0</v>
      </c>
      <c r="J2522" s="1">
        <f t="shared" si="602"/>
        <v>1</v>
      </c>
      <c r="K2522" s="1">
        <f t="shared" si="603"/>
        <v>0</v>
      </c>
      <c r="L2522" s="1">
        <f t="shared" si="604"/>
        <v>0</v>
      </c>
      <c r="M2522" s="1">
        <f t="shared" si="605"/>
        <v>0</v>
      </c>
      <c r="O2522" s="1">
        <f t="shared" si="606"/>
        <v>1</v>
      </c>
      <c r="P2522" s="1">
        <f t="shared" si="607"/>
        <v>0</v>
      </c>
      <c r="Q2522" s="1">
        <f t="shared" si="608"/>
        <v>0</v>
      </c>
      <c r="R2522" s="1">
        <f t="shared" si="609"/>
        <v>0</v>
      </c>
      <c r="Y2522" s="62">
        <v>1</v>
      </c>
      <c r="Z2522" s="62">
        <v>97.5</v>
      </c>
      <c r="AA2522" s="62">
        <v>12.5</v>
      </c>
      <c r="AB2522" s="62">
        <v>755</v>
      </c>
      <c r="AC2522" s="62">
        <v>1</v>
      </c>
    </row>
    <row r="2523" spans="1:29" x14ac:dyDescent="0.25">
      <c r="A2523" s="1">
        <f t="shared" si="595"/>
        <v>1</v>
      </c>
      <c r="B2523" s="1">
        <f t="shared" si="596"/>
        <v>1</v>
      </c>
      <c r="C2523" s="1">
        <f t="shared" si="597"/>
        <v>1</v>
      </c>
      <c r="E2523" s="1">
        <f t="shared" si="598"/>
        <v>1</v>
      </c>
      <c r="F2523" s="1">
        <f t="shared" si="599"/>
        <v>0</v>
      </c>
      <c r="G2523" s="1">
        <f t="shared" si="600"/>
        <v>0</v>
      </c>
      <c r="H2523" s="1">
        <f t="shared" si="601"/>
        <v>0</v>
      </c>
      <c r="J2523" s="1">
        <f t="shared" si="602"/>
        <v>1</v>
      </c>
      <c r="K2523" s="1">
        <f t="shared" si="603"/>
        <v>0</v>
      </c>
      <c r="L2523" s="1">
        <f t="shared" si="604"/>
        <v>0</v>
      </c>
      <c r="M2523" s="1">
        <f t="shared" si="605"/>
        <v>0</v>
      </c>
      <c r="O2523" s="1">
        <f t="shared" si="606"/>
        <v>1</v>
      </c>
      <c r="P2523" s="1">
        <f t="shared" si="607"/>
        <v>0</v>
      </c>
      <c r="Q2523" s="1">
        <f t="shared" si="608"/>
        <v>0</v>
      </c>
      <c r="R2523" s="1">
        <f t="shared" si="609"/>
        <v>0</v>
      </c>
      <c r="Y2523" s="62">
        <v>0</v>
      </c>
      <c r="Z2523" s="62">
        <v>55</v>
      </c>
      <c r="AA2523" s="62">
        <v>16.670000000000002</v>
      </c>
      <c r="AB2523" s="62">
        <v>675</v>
      </c>
      <c r="AC2523" s="62">
        <v>1</v>
      </c>
    </row>
    <row r="2524" spans="1:29" x14ac:dyDescent="0.25">
      <c r="A2524" s="1">
        <f t="shared" si="595"/>
        <v>0</v>
      </c>
      <c r="B2524" s="1">
        <f t="shared" si="596"/>
        <v>1</v>
      </c>
      <c r="C2524" s="1">
        <f t="shared" si="597"/>
        <v>1</v>
      </c>
      <c r="E2524" s="1">
        <f t="shared" si="598"/>
        <v>1</v>
      </c>
      <c r="F2524" s="1">
        <f t="shared" si="599"/>
        <v>0</v>
      </c>
      <c r="G2524" s="1">
        <f t="shared" si="600"/>
        <v>0</v>
      </c>
      <c r="H2524" s="1">
        <f t="shared" si="601"/>
        <v>0</v>
      </c>
      <c r="J2524" s="1">
        <f t="shared" si="602"/>
        <v>1</v>
      </c>
      <c r="K2524" s="1">
        <f t="shared" si="603"/>
        <v>0</v>
      </c>
      <c r="L2524" s="1">
        <f t="shared" si="604"/>
        <v>0</v>
      </c>
      <c r="M2524" s="1">
        <f t="shared" si="605"/>
        <v>0</v>
      </c>
      <c r="O2524" s="1">
        <f t="shared" si="606"/>
        <v>0</v>
      </c>
      <c r="P2524" s="1">
        <f t="shared" si="607"/>
        <v>0</v>
      </c>
      <c r="Q2524" s="1">
        <f t="shared" si="608"/>
        <v>1</v>
      </c>
      <c r="R2524" s="1">
        <f t="shared" si="609"/>
        <v>0</v>
      </c>
      <c r="Y2524" s="62">
        <v>0</v>
      </c>
      <c r="Z2524" s="62">
        <v>90</v>
      </c>
      <c r="AA2524" s="62">
        <v>25.4</v>
      </c>
      <c r="AB2524" s="62">
        <v>695</v>
      </c>
      <c r="AC2524" s="62">
        <v>1</v>
      </c>
    </row>
    <row r="2525" spans="1:29" x14ac:dyDescent="0.25">
      <c r="A2525" s="1">
        <f t="shared" si="595"/>
        <v>1</v>
      </c>
      <c r="B2525" s="1">
        <f t="shared" si="596"/>
        <v>1</v>
      </c>
      <c r="C2525" s="1">
        <f t="shared" si="597"/>
        <v>1</v>
      </c>
      <c r="E2525" s="1">
        <f t="shared" si="598"/>
        <v>1</v>
      </c>
      <c r="F2525" s="1">
        <f t="shared" si="599"/>
        <v>0</v>
      </c>
      <c r="G2525" s="1">
        <f t="shared" si="600"/>
        <v>0</v>
      </c>
      <c r="H2525" s="1">
        <f t="shared" si="601"/>
        <v>0</v>
      </c>
      <c r="J2525" s="1">
        <f t="shared" si="602"/>
        <v>1</v>
      </c>
      <c r="K2525" s="1">
        <f t="shared" si="603"/>
        <v>0</v>
      </c>
      <c r="L2525" s="1">
        <f t="shared" si="604"/>
        <v>0</v>
      </c>
      <c r="M2525" s="1">
        <f t="shared" si="605"/>
        <v>0</v>
      </c>
      <c r="O2525" s="1">
        <f t="shared" si="606"/>
        <v>1</v>
      </c>
      <c r="P2525" s="1">
        <f t="shared" si="607"/>
        <v>0</v>
      </c>
      <c r="Q2525" s="1">
        <f t="shared" si="608"/>
        <v>0</v>
      </c>
      <c r="R2525" s="1">
        <f t="shared" si="609"/>
        <v>0</v>
      </c>
      <c r="Y2525" s="62">
        <v>0</v>
      </c>
      <c r="Z2525" s="62">
        <v>12.035</v>
      </c>
      <c r="AA2525" s="62">
        <v>17.27</v>
      </c>
      <c r="AB2525" s="62">
        <v>705</v>
      </c>
      <c r="AC2525" s="62">
        <v>1</v>
      </c>
    </row>
    <row r="2526" spans="1:29" x14ac:dyDescent="0.25">
      <c r="A2526" s="1">
        <f t="shared" si="595"/>
        <v>1</v>
      </c>
      <c r="B2526" s="1">
        <f t="shared" si="596"/>
        <v>1</v>
      </c>
      <c r="C2526" s="1">
        <f t="shared" si="597"/>
        <v>1</v>
      </c>
      <c r="E2526" s="1">
        <f t="shared" si="598"/>
        <v>1</v>
      </c>
      <c r="F2526" s="1">
        <f t="shared" si="599"/>
        <v>0</v>
      </c>
      <c r="G2526" s="1">
        <f t="shared" si="600"/>
        <v>0</v>
      </c>
      <c r="H2526" s="1">
        <f t="shared" si="601"/>
        <v>0</v>
      </c>
      <c r="J2526" s="1">
        <f t="shared" si="602"/>
        <v>1</v>
      </c>
      <c r="K2526" s="1">
        <f t="shared" si="603"/>
        <v>0</v>
      </c>
      <c r="L2526" s="1">
        <f t="shared" si="604"/>
        <v>0</v>
      </c>
      <c r="M2526" s="1">
        <f t="shared" si="605"/>
        <v>0</v>
      </c>
      <c r="O2526" s="1">
        <f t="shared" si="606"/>
        <v>1</v>
      </c>
      <c r="P2526" s="1">
        <f t="shared" si="607"/>
        <v>0</v>
      </c>
      <c r="Q2526" s="1">
        <f t="shared" si="608"/>
        <v>0</v>
      </c>
      <c r="R2526" s="1">
        <f t="shared" si="609"/>
        <v>0</v>
      </c>
      <c r="Y2526" s="62">
        <v>0</v>
      </c>
      <c r="Z2526" s="62">
        <v>52</v>
      </c>
      <c r="AA2526" s="62">
        <v>20.85</v>
      </c>
      <c r="AB2526" s="62">
        <v>670</v>
      </c>
      <c r="AC2526" s="62">
        <v>1</v>
      </c>
    </row>
    <row r="2527" spans="1:29" x14ac:dyDescent="0.25">
      <c r="A2527" s="1">
        <f t="shared" si="595"/>
        <v>1</v>
      </c>
      <c r="B2527" s="1">
        <f t="shared" si="596"/>
        <v>1</v>
      </c>
      <c r="C2527" s="1">
        <f t="shared" si="597"/>
        <v>1</v>
      </c>
      <c r="E2527" s="1">
        <f t="shared" si="598"/>
        <v>1</v>
      </c>
      <c r="F2527" s="1">
        <f t="shared" si="599"/>
        <v>0</v>
      </c>
      <c r="G2527" s="1">
        <f t="shared" si="600"/>
        <v>0</v>
      </c>
      <c r="H2527" s="1">
        <f t="shared" si="601"/>
        <v>0</v>
      </c>
      <c r="J2527" s="1">
        <f t="shared" si="602"/>
        <v>1</v>
      </c>
      <c r="K2527" s="1">
        <f t="shared" si="603"/>
        <v>0</v>
      </c>
      <c r="L2527" s="1">
        <f t="shared" si="604"/>
        <v>0</v>
      </c>
      <c r="M2527" s="1">
        <f t="shared" si="605"/>
        <v>0</v>
      </c>
      <c r="O2527" s="1">
        <f t="shared" si="606"/>
        <v>1</v>
      </c>
      <c r="P2527" s="1">
        <f t="shared" si="607"/>
        <v>0</v>
      </c>
      <c r="Q2527" s="1">
        <f t="shared" si="608"/>
        <v>0</v>
      </c>
      <c r="R2527" s="1">
        <f t="shared" si="609"/>
        <v>0</v>
      </c>
      <c r="Y2527" s="62">
        <v>0</v>
      </c>
      <c r="Z2527" s="62">
        <v>52.15</v>
      </c>
      <c r="AA2527" s="62">
        <v>34.659999999999997</v>
      </c>
      <c r="AB2527" s="62">
        <v>695</v>
      </c>
      <c r="AC2527" s="62">
        <v>1</v>
      </c>
    </row>
    <row r="2528" spans="1:29" x14ac:dyDescent="0.25">
      <c r="A2528" s="1">
        <f t="shared" si="595"/>
        <v>0</v>
      </c>
      <c r="B2528" s="1">
        <f t="shared" si="596"/>
        <v>0</v>
      </c>
      <c r="C2528" s="1">
        <f t="shared" si="597"/>
        <v>0</v>
      </c>
      <c r="E2528" s="1">
        <f t="shared" si="598"/>
        <v>0</v>
      </c>
      <c r="F2528" s="1">
        <f t="shared" si="599"/>
        <v>0</v>
      </c>
      <c r="G2528" s="1">
        <f t="shared" si="600"/>
        <v>1</v>
      </c>
      <c r="H2528" s="1">
        <f t="shared" si="601"/>
        <v>0</v>
      </c>
      <c r="J2528" s="1">
        <f t="shared" si="602"/>
        <v>0</v>
      </c>
      <c r="K2528" s="1">
        <f t="shared" si="603"/>
        <v>0</v>
      </c>
      <c r="L2528" s="1">
        <f t="shared" si="604"/>
        <v>1</v>
      </c>
      <c r="M2528" s="1">
        <f t="shared" si="605"/>
        <v>0</v>
      </c>
      <c r="O2528" s="1">
        <f t="shared" si="606"/>
        <v>0</v>
      </c>
      <c r="P2528" s="1">
        <f t="shared" si="607"/>
        <v>0</v>
      </c>
      <c r="Q2528" s="1">
        <f t="shared" si="608"/>
        <v>1</v>
      </c>
      <c r="R2528" s="1">
        <f t="shared" si="609"/>
        <v>0</v>
      </c>
      <c r="Y2528" s="62">
        <v>1</v>
      </c>
      <c r="Z2528" s="62">
        <v>35</v>
      </c>
      <c r="AA2528" s="62">
        <v>28.64</v>
      </c>
      <c r="AB2528" s="62">
        <v>670</v>
      </c>
      <c r="AC2528" s="62">
        <v>1</v>
      </c>
    </row>
    <row r="2529" spans="1:29" x14ac:dyDescent="0.25">
      <c r="A2529" s="1">
        <f t="shared" si="595"/>
        <v>1</v>
      </c>
      <c r="B2529" s="1">
        <f t="shared" si="596"/>
        <v>1</v>
      </c>
      <c r="C2529" s="1">
        <f t="shared" si="597"/>
        <v>1</v>
      </c>
      <c r="E2529" s="1">
        <f t="shared" si="598"/>
        <v>1</v>
      </c>
      <c r="F2529" s="1">
        <f t="shared" si="599"/>
        <v>0</v>
      </c>
      <c r="G2529" s="1">
        <f t="shared" si="600"/>
        <v>0</v>
      </c>
      <c r="H2529" s="1">
        <f t="shared" si="601"/>
        <v>0</v>
      </c>
      <c r="J2529" s="1">
        <f t="shared" si="602"/>
        <v>1</v>
      </c>
      <c r="K2529" s="1">
        <f t="shared" si="603"/>
        <v>0</v>
      </c>
      <c r="L2529" s="1">
        <f t="shared" si="604"/>
        <v>0</v>
      </c>
      <c r="M2529" s="1">
        <f t="shared" si="605"/>
        <v>0</v>
      </c>
      <c r="O2529" s="1">
        <f t="shared" si="606"/>
        <v>1</v>
      </c>
      <c r="P2529" s="1">
        <f t="shared" si="607"/>
        <v>0</v>
      </c>
      <c r="Q2529" s="1">
        <f t="shared" si="608"/>
        <v>0</v>
      </c>
      <c r="R2529" s="1">
        <f t="shared" si="609"/>
        <v>0</v>
      </c>
      <c r="Y2529" s="62">
        <v>1</v>
      </c>
      <c r="Z2529" s="62">
        <v>60</v>
      </c>
      <c r="AA2529" s="62">
        <v>24.34</v>
      </c>
      <c r="AB2529" s="62">
        <v>705</v>
      </c>
      <c r="AC2529" s="62">
        <v>1</v>
      </c>
    </row>
    <row r="2530" spans="1:29" x14ac:dyDescent="0.25">
      <c r="A2530" s="1">
        <f t="shared" si="595"/>
        <v>0</v>
      </c>
      <c r="B2530" s="1">
        <f t="shared" si="596"/>
        <v>0</v>
      </c>
      <c r="C2530" s="1">
        <f t="shared" si="597"/>
        <v>0</v>
      </c>
      <c r="E2530" s="1">
        <f t="shared" si="598"/>
        <v>0</v>
      </c>
      <c r="F2530" s="1">
        <f t="shared" si="599"/>
        <v>0</v>
      </c>
      <c r="G2530" s="1">
        <f t="shared" si="600"/>
        <v>1</v>
      </c>
      <c r="H2530" s="1">
        <f t="shared" si="601"/>
        <v>0</v>
      </c>
      <c r="J2530" s="1">
        <f t="shared" si="602"/>
        <v>0</v>
      </c>
      <c r="K2530" s="1">
        <f t="shared" si="603"/>
        <v>0</v>
      </c>
      <c r="L2530" s="1">
        <f t="shared" si="604"/>
        <v>1</v>
      </c>
      <c r="M2530" s="1">
        <f t="shared" si="605"/>
        <v>0</v>
      </c>
      <c r="O2530" s="1">
        <f t="shared" si="606"/>
        <v>0</v>
      </c>
      <c r="P2530" s="1">
        <f t="shared" si="607"/>
        <v>0</v>
      </c>
      <c r="Q2530" s="1">
        <f t="shared" si="608"/>
        <v>1</v>
      </c>
      <c r="R2530" s="1">
        <f t="shared" si="609"/>
        <v>0</v>
      </c>
      <c r="Y2530" s="62">
        <v>0</v>
      </c>
      <c r="Z2530" s="62">
        <v>27</v>
      </c>
      <c r="AA2530" s="62">
        <v>28.44</v>
      </c>
      <c r="AB2530" s="62">
        <v>720</v>
      </c>
      <c r="AC2530" s="62">
        <v>1</v>
      </c>
    </row>
    <row r="2531" spans="1:29" x14ac:dyDescent="0.25">
      <c r="A2531" s="1">
        <f t="shared" si="595"/>
        <v>0</v>
      </c>
      <c r="B2531" s="1">
        <f t="shared" si="596"/>
        <v>0</v>
      </c>
      <c r="C2531" s="1">
        <f t="shared" si="597"/>
        <v>0</v>
      </c>
      <c r="E2531" s="1">
        <f t="shared" si="598"/>
        <v>0</v>
      </c>
      <c r="F2531" s="1">
        <f t="shared" si="599"/>
        <v>0</v>
      </c>
      <c r="G2531" s="1">
        <f t="shared" si="600"/>
        <v>1</v>
      </c>
      <c r="H2531" s="1">
        <f t="shared" si="601"/>
        <v>0</v>
      </c>
      <c r="J2531" s="1">
        <f t="shared" si="602"/>
        <v>0</v>
      </c>
      <c r="K2531" s="1">
        <f t="shared" si="603"/>
        <v>0</v>
      </c>
      <c r="L2531" s="1">
        <f t="shared" si="604"/>
        <v>1</v>
      </c>
      <c r="M2531" s="1">
        <f t="shared" si="605"/>
        <v>0</v>
      </c>
      <c r="O2531" s="1">
        <f t="shared" si="606"/>
        <v>0</v>
      </c>
      <c r="P2531" s="1">
        <f t="shared" si="607"/>
        <v>0</v>
      </c>
      <c r="Q2531" s="1">
        <f t="shared" si="608"/>
        <v>1</v>
      </c>
      <c r="R2531" s="1">
        <f t="shared" si="609"/>
        <v>0</v>
      </c>
      <c r="Y2531" s="62">
        <v>0</v>
      </c>
      <c r="Z2531" s="62">
        <v>31</v>
      </c>
      <c r="AA2531" s="62">
        <v>4.88</v>
      </c>
      <c r="AB2531" s="62">
        <v>665</v>
      </c>
      <c r="AC2531" s="62">
        <v>1</v>
      </c>
    </row>
    <row r="2532" spans="1:29" x14ac:dyDescent="0.25">
      <c r="A2532" s="1">
        <f t="shared" si="595"/>
        <v>0</v>
      </c>
      <c r="B2532" s="1">
        <f t="shared" si="596"/>
        <v>0</v>
      </c>
      <c r="C2532" s="1">
        <f t="shared" si="597"/>
        <v>0</v>
      </c>
      <c r="E2532" s="1">
        <f t="shared" si="598"/>
        <v>0</v>
      </c>
      <c r="F2532" s="1">
        <f t="shared" si="599"/>
        <v>0</v>
      </c>
      <c r="G2532" s="1">
        <f t="shared" si="600"/>
        <v>1</v>
      </c>
      <c r="H2532" s="1">
        <f t="shared" si="601"/>
        <v>0</v>
      </c>
      <c r="J2532" s="1">
        <f t="shared" si="602"/>
        <v>0</v>
      </c>
      <c r="K2532" s="1">
        <f t="shared" si="603"/>
        <v>0</v>
      </c>
      <c r="L2532" s="1">
        <f t="shared" si="604"/>
        <v>1</v>
      </c>
      <c r="M2532" s="1">
        <f t="shared" si="605"/>
        <v>0</v>
      </c>
      <c r="O2532" s="1">
        <f t="shared" si="606"/>
        <v>0</v>
      </c>
      <c r="P2532" s="1">
        <f t="shared" si="607"/>
        <v>0</v>
      </c>
      <c r="Q2532" s="1">
        <f t="shared" si="608"/>
        <v>1</v>
      </c>
      <c r="R2532" s="1">
        <f t="shared" si="609"/>
        <v>0</v>
      </c>
      <c r="Y2532" s="62">
        <v>1</v>
      </c>
      <c r="Z2532" s="62">
        <v>55</v>
      </c>
      <c r="AA2532" s="62">
        <v>12.81</v>
      </c>
      <c r="AB2532" s="62">
        <v>660</v>
      </c>
      <c r="AC2532" s="62">
        <v>1</v>
      </c>
    </row>
    <row r="2533" spans="1:29" x14ac:dyDescent="0.25">
      <c r="A2533" s="1">
        <f t="shared" si="595"/>
        <v>0</v>
      </c>
      <c r="B2533" s="1">
        <f t="shared" si="596"/>
        <v>0</v>
      </c>
      <c r="C2533" s="1">
        <f t="shared" si="597"/>
        <v>1</v>
      </c>
      <c r="E2533" s="1">
        <f t="shared" si="598"/>
        <v>1</v>
      </c>
      <c r="F2533" s="1">
        <f t="shared" si="599"/>
        <v>0</v>
      </c>
      <c r="G2533" s="1">
        <f t="shared" si="600"/>
        <v>0</v>
      </c>
      <c r="H2533" s="1">
        <f t="shared" si="601"/>
        <v>0</v>
      </c>
      <c r="J2533" s="1">
        <f t="shared" si="602"/>
        <v>0</v>
      </c>
      <c r="K2533" s="1">
        <f t="shared" si="603"/>
        <v>0</v>
      </c>
      <c r="L2533" s="1">
        <f t="shared" si="604"/>
        <v>1</v>
      </c>
      <c r="M2533" s="1">
        <f t="shared" si="605"/>
        <v>0</v>
      </c>
      <c r="O2533" s="1">
        <f t="shared" si="606"/>
        <v>0</v>
      </c>
      <c r="P2533" s="1">
        <f t="shared" si="607"/>
        <v>0</v>
      </c>
      <c r="Q2533" s="1">
        <f t="shared" si="608"/>
        <v>1</v>
      </c>
      <c r="R2533" s="1">
        <f t="shared" si="609"/>
        <v>0</v>
      </c>
      <c r="Y2533" s="62">
        <v>1</v>
      </c>
      <c r="Z2533" s="62">
        <v>112</v>
      </c>
      <c r="AA2533" s="62">
        <v>15.69</v>
      </c>
      <c r="AB2533" s="62">
        <v>660</v>
      </c>
      <c r="AC2533" s="62">
        <v>1</v>
      </c>
    </row>
    <row r="2534" spans="1:29" x14ac:dyDescent="0.25">
      <c r="A2534" s="1">
        <f t="shared" si="595"/>
        <v>0</v>
      </c>
      <c r="B2534" s="1">
        <f t="shared" si="596"/>
        <v>0</v>
      </c>
      <c r="C2534" s="1">
        <f t="shared" si="597"/>
        <v>1</v>
      </c>
      <c r="E2534" s="1">
        <f t="shared" si="598"/>
        <v>1</v>
      </c>
      <c r="F2534" s="1">
        <f t="shared" si="599"/>
        <v>0</v>
      </c>
      <c r="G2534" s="1">
        <f t="shared" si="600"/>
        <v>0</v>
      </c>
      <c r="H2534" s="1">
        <f t="shared" si="601"/>
        <v>0</v>
      </c>
      <c r="J2534" s="1">
        <f t="shared" si="602"/>
        <v>0</v>
      </c>
      <c r="K2534" s="1">
        <f t="shared" si="603"/>
        <v>0</v>
      </c>
      <c r="L2534" s="1">
        <f t="shared" si="604"/>
        <v>1</v>
      </c>
      <c r="M2534" s="1">
        <f t="shared" si="605"/>
        <v>0</v>
      </c>
      <c r="O2534" s="1">
        <f t="shared" si="606"/>
        <v>0</v>
      </c>
      <c r="P2534" s="1">
        <f t="shared" si="607"/>
        <v>0</v>
      </c>
      <c r="Q2534" s="1">
        <f t="shared" si="608"/>
        <v>1</v>
      </c>
      <c r="R2534" s="1">
        <f t="shared" si="609"/>
        <v>0</v>
      </c>
      <c r="Y2534" s="62">
        <v>1</v>
      </c>
      <c r="Z2534" s="62">
        <v>125</v>
      </c>
      <c r="AA2534" s="62">
        <v>27.3</v>
      </c>
      <c r="AB2534" s="62">
        <v>755</v>
      </c>
      <c r="AC2534" s="62">
        <v>1</v>
      </c>
    </row>
    <row r="2535" spans="1:29" x14ac:dyDescent="0.25">
      <c r="A2535" s="1">
        <f t="shared" si="595"/>
        <v>1</v>
      </c>
      <c r="B2535" s="1">
        <f t="shared" si="596"/>
        <v>1</v>
      </c>
      <c r="C2535" s="1">
        <f t="shared" si="597"/>
        <v>1</v>
      </c>
      <c r="E2535" s="1">
        <f t="shared" si="598"/>
        <v>1</v>
      </c>
      <c r="F2535" s="1">
        <f t="shared" si="599"/>
        <v>0</v>
      </c>
      <c r="G2535" s="1">
        <f t="shared" si="600"/>
        <v>0</v>
      </c>
      <c r="H2535" s="1">
        <f t="shared" si="601"/>
        <v>0</v>
      </c>
      <c r="J2535" s="1">
        <f t="shared" si="602"/>
        <v>1</v>
      </c>
      <c r="K2535" s="1">
        <f t="shared" si="603"/>
        <v>0</v>
      </c>
      <c r="L2535" s="1">
        <f t="shared" si="604"/>
        <v>0</v>
      </c>
      <c r="M2535" s="1">
        <f t="shared" si="605"/>
        <v>0</v>
      </c>
      <c r="O2535" s="1">
        <f t="shared" si="606"/>
        <v>1</v>
      </c>
      <c r="P2535" s="1">
        <f t="shared" si="607"/>
        <v>0</v>
      </c>
      <c r="Q2535" s="1">
        <f t="shared" si="608"/>
        <v>0</v>
      </c>
      <c r="R2535" s="1">
        <f t="shared" si="609"/>
        <v>0</v>
      </c>
      <c r="Y2535" s="62">
        <v>0</v>
      </c>
      <c r="Z2535" s="62">
        <v>29</v>
      </c>
      <c r="AA2535" s="62">
        <v>33.200000000000003</v>
      </c>
      <c r="AB2535" s="62">
        <v>705</v>
      </c>
      <c r="AC2535" s="62">
        <v>1</v>
      </c>
    </row>
    <row r="2536" spans="1:29" x14ac:dyDescent="0.25">
      <c r="A2536" s="1">
        <f t="shared" si="595"/>
        <v>0</v>
      </c>
      <c r="B2536" s="1">
        <f t="shared" si="596"/>
        <v>1</v>
      </c>
      <c r="C2536" s="1">
        <f t="shared" si="597"/>
        <v>1</v>
      </c>
      <c r="E2536" s="1">
        <f t="shared" si="598"/>
        <v>1</v>
      </c>
      <c r="F2536" s="1">
        <f t="shared" si="599"/>
        <v>0</v>
      </c>
      <c r="G2536" s="1">
        <f t="shared" si="600"/>
        <v>0</v>
      </c>
      <c r="H2536" s="1">
        <f t="shared" si="601"/>
        <v>0</v>
      </c>
      <c r="J2536" s="1">
        <f t="shared" si="602"/>
        <v>1</v>
      </c>
      <c r="K2536" s="1">
        <f t="shared" si="603"/>
        <v>0</v>
      </c>
      <c r="L2536" s="1">
        <f t="shared" si="604"/>
        <v>0</v>
      </c>
      <c r="M2536" s="1">
        <f t="shared" si="605"/>
        <v>0</v>
      </c>
      <c r="O2536" s="1">
        <f t="shared" si="606"/>
        <v>0</v>
      </c>
      <c r="P2536" s="1">
        <f t="shared" si="607"/>
        <v>0</v>
      </c>
      <c r="Q2536" s="1">
        <f t="shared" si="608"/>
        <v>1</v>
      </c>
      <c r="R2536" s="1">
        <f t="shared" si="609"/>
        <v>0</v>
      </c>
      <c r="Y2536" s="62">
        <v>0</v>
      </c>
      <c r="Z2536" s="62">
        <v>63</v>
      </c>
      <c r="AA2536" s="62">
        <v>29.5</v>
      </c>
      <c r="AB2536" s="62">
        <v>750</v>
      </c>
      <c r="AC2536" s="62">
        <v>1</v>
      </c>
    </row>
    <row r="2537" spans="1:29" x14ac:dyDescent="0.25">
      <c r="A2537" s="1">
        <f t="shared" si="595"/>
        <v>0</v>
      </c>
      <c r="B2537" s="1">
        <f t="shared" si="596"/>
        <v>1</v>
      </c>
      <c r="C2537" s="1">
        <f t="shared" si="597"/>
        <v>1</v>
      </c>
      <c r="E2537" s="1">
        <f t="shared" si="598"/>
        <v>1</v>
      </c>
      <c r="F2537" s="1">
        <f t="shared" si="599"/>
        <v>0</v>
      </c>
      <c r="G2537" s="1">
        <f t="shared" si="600"/>
        <v>0</v>
      </c>
      <c r="H2537" s="1">
        <f t="shared" si="601"/>
        <v>0</v>
      </c>
      <c r="J2537" s="1">
        <f t="shared" si="602"/>
        <v>1</v>
      </c>
      <c r="K2537" s="1">
        <f t="shared" si="603"/>
        <v>0</v>
      </c>
      <c r="L2537" s="1">
        <f t="shared" si="604"/>
        <v>0</v>
      </c>
      <c r="M2537" s="1">
        <f t="shared" si="605"/>
        <v>0</v>
      </c>
      <c r="O2537" s="1">
        <f t="shared" si="606"/>
        <v>0</v>
      </c>
      <c r="P2537" s="1">
        <f t="shared" si="607"/>
        <v>0</v>
      </c>
      <c r="Q2537" s="1">
        <f t="shared" si="608"/>
        <v>1</v>
      </c>
      <c r="R2537" s="1">
        <f t="shared" si="609"/>
        <v>0</v>
      </c>
      <c r="Y2537" s="62">
        <v>0</v>
      </c>
      <c r="Z2537" s="62">
        <v>45</v>
      </c>
      <c r="AA2537" s="62">
        <v>27.55</v>
      </c>
      <c r="AB2537" s="62">
        <v>660</v>
      </c>
      <c r="AC2537" s="62">
        <v>1</v>
      </c>
    </row>
    <row r="2538" spans="1:29" x14ac:dyDescent="0.25">
      <c r="A2538" s="1">
        <f t="shared" si="595"/>
        <v>1</v>
      </c>
      <c r="B2538" s="1">
        <f t="shared" si="596"/>
        <v>1</v>
      </c>
      <c r="C2538" s="1">
        <f t="shared" si="597"/>
        <v>1</v>
      </c>
      <c r="E2538" s="1">
        <f t="shared" si="598"/>
        <v>1</v>
      </c>
      <c r="F2538" s="1">
        <f t="shared" si="599"/>
        <v>0</v>
      </c>
      <c r="G2538" s="1">
        <f t="shared" si="600"/>
        <v>0</v>
      </c>
      <c r="H2538" s="1">
        <f t="shared" si="601"/>
        <v>0</v>
      </c>
      <c r="J2538" s="1">
        <f t="shared" si="602"/>
        <v>1</v>
      </c>
      <c r="K2538" s="1">
        <f t="shared" si="603"/>
        <v>0</v>
      </c>
      <c r="L2538" s="1">
        <f t="shared" si="604"/>
        <v>0</v>
      </c>
      <c r="M2538" s="1">
        <f t="shared" si="605"/>
        <v>0</v>
      </c>
      <c r="O2538" s="1">
        <f t="shared" si="606"/>
        <v>1</v>
      </c>
      <c r="P2538" s="1">
        <f t="shared" si="607"/>
        <v>0</v>
      </c>
      <c r="Q2538" s="1">
        <f t="shared" si="608"/>
        <v>0</v>
      </c>
      <c r="R2538" s="1">
        <f t="shared" si="609"/>
        <v>0</v>
      </c>
      <c r="Y2538" s="62">
        <v>0</v>
      </c>
      <c r="Z2538" s="62">
        <v>57</v>
      </c>
      <c r="AA2538" s="62">
        <v>8.48</v>
      </c>
      <c r="AB2538" s="62">
        <v>670</v>
      </c>
      <c r="AC2538" s="62">
        <v>1</v>
      </c>
    </row>
    <row r="2539" spans="1:29" x14ac:dyDescent="0.25">
      <c r="A2539" s="1">
        <f t="shared" si="595"/>
        <v>1</v>
      </c>
      <c r="B2539" s="1">
        <f t="shared" si="596"/>
        <v>1</v>
      </c>
      <c r="C2539" s="1">
        <f t="shared" si="597"/>
        <v>1</v>
      </c>
      <c r="E2539" s="1">
        <f t="shared" si="598"/>
        <v>1</v>
      </c>
      <c r="F2539" s="1">
        <f t="shared" si="599"/>
        <v>0</v>
      </c>
      <c r="G2539" s="1">
        <f t="shared" si="600"/>
        <v>0</v>
      </c>
      <c r="H2539" s="1">
        <f t="shared" si="601"/>
        <v>0</v>
      </c>
      <c r="J2539" s="1">
        <f t="shared" si="602"/>
        <v>1</v>
      </c>
      <c r="K2539" s="1">
        <f t="shared" si="603"/>
        <v>0</v>
      </c>
      <c r="L2539" s="1">
        <f t="shared" si="604"/>
        <v>0</v>
      </c>
      <c r="M2539" s="1">
        <f t="shared" si="605"/>
        <v>0</v>
      </c>
      <c r="O2539" s="1">
        <f t="shared" si="606"/>
        <v>1</v>
      </c>
      <c r="P2539" s="1">
        <f t="shared" si="607"/>
        <v>0</v>
      </c>
      <c r="Q2539" s="1">
        <f t="shared" si="608"/>
        <v>0</v>
      </c>
      <c r="R2539" s="1">
        <f t="shared" si="609"/>
        <v>0</v>
      </c>
      <c r="Y2539" s="62">
        <v>1</v>
      </c>
      <c r="Z2539" s="62">
        <v>117</v>
      </c>
      <c r="AA2539" s="62">
        <v>19.649999999999999</v>
      </c>
      <c r="AB2539" s="62">
        <v>695</v>
      </c>
      <c r="AC2539" s="62">
        <v>1</v>
      </c>
    </row>
    <row r="2540" spans="1:29" x14ac:dyDescent="0.25">
      <c r="A2540" s="1">
        <f t="shared" si="595"/>
        <v>0</v>
      </c>
      <c r="B2540" s="1">
        <f t="shared" si="596"/>
        <v>0</v>
      </c>
      <c r="C2540" s="1">
        <f t="shared" si="597"/>
        <v>0</v>
      </c>
      <c r="E2540" s="1">
        <f t="shared" si="598"/>
        <v>0</v>
      </c>
      <c r="F2540" s="1">
        <f t="shared" si="599"/>
        <v>0</v>
      </c>
      <c r="G2540" s="1">
        <f t="shared" si="600"/>
        <v>1</v>
      </c>
      <c r="H2540" s="1">
        <f t="shared" si="601"/>
        <v>0</v>
      </c>
      <c r="J2540" s="1">
        <f t="shared" si="602"/>
        <v>0</v>
      </c>
      <c r="K2540" s="1">
        <f t="shared" si="603"/>
        <v>0</v>
      </c>
      <c r="L2540" s="1">
        <f t="shared" si="604"/>
        <v>1</v>
      </c>
      <c r="M2540" s="1">
        <f t="shared" si="605"/>
        <v>0</v>
      </c>
      <c r="O2540" s="1">
        <f t="shared" si="606"/>
        <v>0</v>
      </c>
      <c r="P2540" s="1">
        <f t="shared" si="607"/>
        <v>0</v>
      </c>
      <c r="Q2540" s="1">
        <f t="shared" si="608"/>
        <v>1</v>
      </c>
      <c r="R2540" s="1">
        <f t="shared" si="609"/>
        <v>0</v>
      </c>
      <c r="Y2540" s="62">
        <v>0</v>
      </c>
      <c r="Z2540" s="62">
        <v>33.6</v>
      </c>
      <c r="AA2540" s="62">
        <v>15.93</v>
      </c>
      <c r="AB2540" s="62">
        <v>740</v>
      </c>
      <c r="AC2540" s="62">
        <v>1</v>
      </c>
    </row>
    <row r="2541" spans="1:29" x14ac:dyDescent="0.25">
      <c r="A2541" s="1">
        <f t="shared" si="595"/>
        <v>1</v>
      </c>
      <c r="B2541" s="1">
        <f t="shared" si="596"/>
        <v>1</v>
      </c>
      <c r="C2541" s="1">
        <f t="shared" si="597"/>
        <v>1</v>
      </c>
      <c r="E2541" s="1">
        <f t="shared" si="598"/>
        <v>1</v>
      </c>
      <c r="F2541" s="1">
        <f t="shared" si="599"/>
        <v>0</v>
      </c>
      <c r="G2541" s="1">
        <f t="shared" si="600"/>
        <v>0</v>
      </c>
      <c r="H2541" s="1">
        <f t="shared" si="601"/>
        <v>0</v>
      </c>
      <c r="J2541" s="1">
        <f t="shared" si="602"/>
        <v>1</v>
      </c>
      <c r="K2541" s="1">
        <f t="shared" si="603"/>
        <v>0</v>
      </c>
      <c r="L2541" s="1">
        <f t="shared" si="604"/>
        <v>0</v>
      </c>
      <c r="M2541" s="1">
        <f t="shared" si="605"/>
        <v>0</v>
      </c>
      <c r="O2541" s="1">
        <f t="shared" si="606"/>
        <v>1</v>
      </c>
      <c r="P2541" s="1">
        <f t="shared" si="607"/>
        <v>0</v>
      </c>
      <c r="Q2541" s="1">
        <f t="shared" si="608"/>
        <v>0</v>
      </c>
      <c r="R2541" s="1">
        <f t="shared" si="609"/>
        <v>0</v>
      </c>
      <c r="Y2541" s="62">
        <v>0</v>
      </c>
      <c r="Z2541" s="62">
        <v>42</v>
      </c>
      <c r="AA2541" s="62">
        <v>27.19</v>
      </c>
      <c r="AB2541" s="62">
        <v>670</v>
      </c>
      <c r="AC2541" s="62">
        <v>1</v>
      </c>
    </row>
    <row r="2542" spans="1:29" x14ac:dyDescent="0.25">
      <c r="A2542" s="1">
        <f t="shared" si="595"/>
        <v>0</v>
      </c>
      <c r="B2542" s="1">
        <f t="shared" si="596"/>
        <v>0</v>
      </c>
      <c r="C2542" s="1">
        <f t="shared" si="597"/>
        <v>0</v>
      </c>
      <c r="E2542" s="1">
        <f t="shared" si="598"/>
        <v>0</v>
      </c>
      <c r="F2542" s="1">
        <f t="shared" si="599"/>
        <v>0</v>
      </c>
      <c r="G2542" s="1">
        <f t="shared" si="600"/>
        <v>1</v>
      </c>
      <c r="H2542" s="1">
        <f t="shared" si="601"/>
        <v>0</v>
      </c>
      <c r="J2542" s="1">
        <f t="shared" si="602"/>
        <v>0</v>
      </c>
      <c r="K2542" s="1">
        <f t="shared" si="603"/>
        <v>0</v>
      </c>
      <c r="L2542" s="1">
        <f t="shared" si="604"/>
        <v>1</v>
      </c>
      <c r="M2542" s="1">
        <f t="shared" si="605"/>
        <v>0</v>
      </c>
      <c r="O2542" s="1">
        <f t="shared" si="606"/>
        <v>0</v>
      </c>
      <c r="P2542" s="1">
        <f t="shared" si="607"/>
        <v>0</v>
      </c>
      <c r="Q2542" s="1">
        <f t="shared" si="608"/>
        <v>1</v>
      </c>
      <c r="R2542" s="1">
        <f t="shared" si="609"/>
        <v>0</v>
      </c>
      <c r="Y2542" s="62">
        <v>0</v>
      </c>
      <c r="Z2542" s="62">
        <v>29</v>
      </c>
      <c r="AA2542" s="62">
        <v>18.79</v>
      </c>
      <c r="AB2542" s="62">
        <v>665</v>
      </c>
      <c r="AC2542" s="62">
        <v>1</v>
      </c>
    </row>
    <row r="2543" spans="1:29" x14ac:dyDescent="0.25">
      <c r="A2543" s="1">
        <f t="shared" si="595"/>
        <v>0</v>
      </c>
      <c r="B2543" s="1">
        <f t="shared" si="596"/>
        <v>1</v>
      </c>
      <c r="C2543" s="1">
        <f t="shared" si="597"/>
        <v>1</v>
      </c>
      <c r="E2543" s="1">
        <f t="shared" si="598"/>
        <v>1</v>
      </c>
      <c r="F2543" s="1">
        <f t="shared" si="599"/>
        <v>0</v>
      </c>
      <c r="G2543" s="1">
        <f t="shared" si="600"/>
        <v>0</v>
      </c>
      <c r="H2543" s="1">
        <f t="shared" si="601"/>
        <v>0</v>
      </c>
      <c r="J2543" s="1">
        <f t="shared" si="602"/>
        <v>1</v>
      </c>
      <c r="K2543" s="1">
        <f t="shared" si="603"/>
        <v>0</v>
      </c>
      <c r="L2543" s="1">
        <f t="shared" si="604"/>
        <v>0</v>
      </c>
      <c r="M2543" s="1">
        <f t="shared" si="605"/>
        <v>0</v>
      </c>
      <c r="O2543" s="1">
        <f t="shared" si="606"/>
        <v>0</v>
      </c>
      <c r="P2543" s="1">
        <f t="shared" si="607"/>
        <v>0</v>
      </c>
      <c r="Q2543" s="1">
        <f t="shared" si="608"/>
        <v>1</v>
      </c>
      <c r="R2543" s="1">
        <f t="shared" si="609"/>
        <v>0</v>
      </c>
      <c r="Y2543" s="62">
        <v>1</v>
      </c>
      <c r="Z2543" s="62">
        <v>90</v>
      </c>
      <c r="AA2543" s="62">
        <v>27.79</v>
      </c>
      <c r="AB2543" s="62">
        <v>675</v>
      </c>
      <c r="AC2543" s="62">
        <v>1</v>
      </c>
    </row>
    <row r="2544" spans="1:29" x14ac:dyDescent="0.25">
      <c r="A2544" s="1">
        <f t="shared" si="595"/>
        <v>1</v>
      </c>
      <c r="B2544" s="1">
        <f t="shared" si="596"/>
        <v>1</v>
      </c>
      <c r="C2544" s="1">
        <f t="shared" si="597"/>
        <v>1</v>
      </c>
      <c r="E2544" s="1">
        <f t="shared" si="598"/>
        <v>1</v>
      </c>
      <c r="F2544" s="1">
        <f t="shared" si="599"/>
        <v>0</v>
      </c>
      <c r="G2544" s="1">
        <f t="shared" si="600"/>
        <v>0</v>
      </c>
      <c r="H2544" s="1">
        <f t="shared" si="601"/>
        <v>0</v>
      </c>
      <c r="J2544" s="1">
        <f t="shared" si="602"/>
        <v>1</v>
      </c>
      <c r="K2544" s="1">
        <f t="shared" si="603"/>
        <v>0</v>
      </c>
      <c r="L2544" s="1">
        <f t="shared" si="604"/>
        <v>0</v>
      </c>
      <c r="M2544" s="1">
        <f t="shared" si="605"/>
        <v>0</v>
      </c>
      <c r="O2544" s="1">
        <f t="shared" si="606"/>
        <v>1</v>
      </c>
      <c r="P2544" s="1">
        <f t="shared" si="607"/>
        <v>0</v>
      </c>
      <c r="Q2544" s="1">
        <f t="shared" si="608"/>
        <v>0</v>
      </c>
      <c r="R2544" s="1">
        <f t="shared" si="609"/>
        <v>0</v>
      </c>
      <c r="Y2544" s="62">
        <v>0</v>
      </c>
      <c r="Z2544" s="62">
        <v>50</v>
      </c>
      <c r="AA2544" s="62">
        <v>12.11</v>
      </c>
      <c r="AB2544" s="62">
        <v>735</v>
      </c>
      <c r="AC2544" s="62">
        <v>1</v>
      </c>
    </row>
    <row r="2545" spans="1:29" x14ac:dyDescent="0.25">
      <c r="A2545" s="1">
        <f t="shared" si="595"/>
        <v>1</v>
      </c>
      <c r="B2545" s="1">
        <f t="shared" si="596"/>
        <v>1</v>
      </c>
      <c r="C2545" s="1">
        <f t="shared" si="597"/>
        <v>1</v>
      </c>
      <c r="E2545" s="1">
        <f t="shared" si="598"/>
        <v>1</v>
      </c>
      <c r="F2545" s="1">
        <f t="shared" si="599"/>
        <v>0</v>
      </c>
      <c r="G2545" s="1">
        <f t="shared" si="600"/>
        <v>0</v>
      </c>
      <c r="H2545" s="1">
        <f t="shared" si="601"/>
        <v>0</v>
      </c>
      <c r="J2545" s="1">
        <f t="shared" si="602"/>
        <v>1</v>
      </c>
      <c r="K2545" s="1">
        <f t="shared" si="603"/>
        <v>0</v>
      </c>
      <c r="L2545" s="1">
        <f t="shared" si="604"/>
        <v>0</v>
      </c>
      <c r="M2545" s="1">
        <f t="shared" si="605"/>
        <v>0</v>
      </c>
      <c r="O2545" s="1">
        <f t="shared" si="606"/>
        <v>1</v>
      </c>
      <c r="P2545" s="1">
        <f t="shared" si="607"/>
        <v>0</v>
      </c>
      <c r="Q2545" s="1">
        <f t="shared" si="608"/>
        <v>0</v>
      </c>
      <c r="R2545" s="1">
        <f t="shared" si="609"/>
        <v>0</v>
      </c>
      <c r="Y2545" s="62">
        <v>0</v>
      </c>
      <c r="Z2545" s="62">
        <v>26.501999999999999</v>
      </c>
      <c r="AA2545" s="62">
        <v>19.7</v>
      </c>
      <c r="AB2545" s="62">
        <v>680</v>
      </c>
      <c r="AC2545" s="62">
        <v>1</v>
      </c>
    </row>
    <row r="2546" spans="1:29" x14ac:dyDescent="0.25">
      <c r="A2546" s="1">
        <f t="shared" si="595"/>
        <v>0</v>
      </c>
      <c r="B2546" s="1">
        <f t="shared" si="596"/>
        <v>0</v>
      </c>
      <c r="C2546" s="1">
        <f t="shared" si="597"/>
        <v>0</v>
      </c>
      <c r="E2546" s="1">
        <f t="shared" si="598"/>
        <v>0</v>
      </c>
      <c r="F2546" s="1">
        <f t="shared" si="599"/>
        <v>0</v>
      </c>
      <c r="G2546" s="1">
        <f t="shared" si="600"/>
        <v>1</v>
      </c>
      <c r="H2546" s="1">
        <f t="shared" si="601"/>
        <v>0</v>
      </c>
      <c r="J2546" s="1">
        <f t="shared" si="602"/>
        <v>0</v>
      </c>
      <c r="K2546" s="1">
        <f t="shared" si="603"/>
        <v>0</v>
      </c>
      <c r="L2546" s="1">
        <f t="shared" si="604"/>
        <v>1</v>
      </c>
      <c r="M2546" s="1">
        <f t="shared" si="605"/>
        <v>0</v>
      </c>
      <c r="O2546" s="1">
        <f t="shared" si="606"/>
        <v>0</v>
      </c>
      <c r="P2546" s="1">
        <f t="shared" si="607"/>
        <v>0</v>
      </c>
      <c r="Q2546" s="1">
        <f t="shared" si="608"/>
        <v>1</v>
      </c>
      <c r="R2546" s="1">
        <f t="shared" si="609"/>
        <v>0</v>
      </c>
      <c r="Y2546" s="62">
        <v>1</v>
      </c>
      <c r="Z2546" s="62">
        <v>237</v>
      </c>
      <c r="AA2546" s="62">
        <v>10.73</v>
      </c>
      <c r="AB2546" s="62">
        <v>695</v>
      </c>
      <c r="AC2546" s="62">
        <v>1</v>
      </c>
    </row>
    <row r="2547" spans="1:29" x14ac:dyDescent="0.25">
      <c r="A2547" s="1">
        <f t="shared" si="595"/>
        <v>0</v>
      </c>
      <c r="B2547" s="1">
        <f t="shared" si="596"/>
        <v>0</v>
      </c>
      <c r="C2547" s="1">
        <f t="shared" si="597"/>
        <v>0</v>
      </c>
      <c r="E2547" s="1">
        <f t="shared" si="598"/>
        <v>0</v>
      </c>
      <c r="F2547" s="1">
        <f t="shared" si="599"/>
        <v>0</v>
      </c>
      <c r="G2547" s="1">
        <f t="shared" si="600"/>
        <v>1</v>
      </c>
      <c r="H2547" s="1">
        <f t="shared" si="601"/>
        <v>0</v>
      </c>
      <c r="J2547" s="1">
        <f t="shared" si="602"/>
        <v>0</v>
      </c>
      <c r="K2547" s="1">
        <f t="shared" si="603"/>
        <v>0</v>
      </c>
      <c r="L2547" s="1">
        <f t="shared" si="604"/>
        <v>1</v>
      </c>
      <c r="M2547" s="1">
        <f t="shared" si="605"/>
        <v>0</v>
      </c>
      <c r="O2547" s="1">
        <f t="shared" si="606"/>
        <v>0</v>
      </c>
      <c r="P2547" s="1">
        <f t="shared" si="607"/>
        <v>0</v>
      </c>
      <c r="Q2547" s="1">
        <f t="shared" si="608"/>
        <v>1</v>
      </c>
      <c r="R2547" s="1">
        <f t="shared" si="609"/>
        <v>0</v>
      </c>
      <c r="Y2547" s="62">
        <v>1</v>
      </c>
      <c r="Z2547" s="62">
        <v>53.345999999999997</v>
      </c>
      <c r="AA2547" s="62">
        <v>23.71</v>
      </c>
      <c r="AB2547" s="62">
        <v>760</v>
      </c>
      <c r="AC2547" s="62">
        <v>1</v>
      </c>
    </row>
    <row r="2548" spans="1:29" x14ac:dyDescent="0.25">
      <c r="A2548" s="1">
        <f t="shared" si="595"/>
        <v>1</v>
      </c>
      <c r="B2548" s="1">
        <f t="shared" si="596"/>
        <v>1</v>
      </c>
      <c r="C2548" s="1">
        <f t="shared" si="597"/>
        <v>1</v>
      </c>
      <c r="E2548" s="1">
        <f t="shared" si="598"/>
        <v>1</v>
      </c>
      <c r="F2548" s="1">
        <f t="shared" si="599"/>
        <v>0</v>
      </c>
      <c r="G2548" s="1">
        <f t="shared" si="600"/>
        <v>0</v>
      </c>
      <c r="H2548" s="1">
        <f t="shared" si="601"/>
        <v>0</v>
      </c>
      <c r="J2548" s="1">
        <f t="shared" si="602"/>
        <v>1</v>
      </c>
      <c r="K2548" s="1">
        <f t="shared" si="603"/>
        <v>0</v>
      </c>
      <c r="L2548" s="1">
        <f t="shared" si="604"/>
        <v>0</v>
      </c>
      <c r="M2548" s="1">
        <f t="shared" si="605"/>
        <v>0</v>
      </c>
      <c r="O2548" s="1">
        <f t="shared" si="606"/>
        <v>1</v>
      </c>
      <c r="P2548" s="1">
        <f t="shared" si="607"/>
        <v>0</v>
      </c>
      <c r="Q2548" s="1">
        <f t="shared" si="608"/>
        <v>0</v>
      </c>
      <c r="R2548" s="1">
        <f t="shared" si="609"/>
        <v>0</v>
      </c>
      <c r="Y2548" s="62">
        <v>1</v>
      </c>
      <c r="Z2548" s="62">
        <v>72</v>
      </c>
      <c r="AA2548" s="62">
        <v>29.45</v>
      </c>
      <c r="AB2548" s="62">
        <v>685</v>
      </c>
      <c r="AC2548" s="62">
        <v>1</v>
      </c>
    </row>
    <row r="2549" spans="1:29" x14ac:dyDescent="0.25">
      <c r="A2549" s="1">
        <f t="shared" si="595"/>
        <v>1</v>
      </c>
      <c r="B2549" s="1">
        <f t="shared" si="596"/>
        <v>1</v>
      </c>
      <c r="C2549" s="1">
        <f t="shared" si="597"/>
        <v>1</v>
      </c>
      <c r="E2549" s="1">
        <f t="shared" si="598"/>
        <v>1</v>
      </c>
      <c r="F2549" s="1">
        <f t="shared" si="599"/>
        <v>0</v>
      </c>
      <c r="G2549" s="1">
        <f t="shared" si="600"/>
        <v>0</v>
      </c>
      <c r="H2549" s="1">
        <f t="shared" si="601"/>
        <v>0</v>
      </c>
      <c r="J2549" s="1">
        <f t="shared" si="602"/>
        <v>1</v>
      </c>
      <c r="K2549" s="1">
        <f t="shared" si="603"/>
        <v>0</v>
      </c>
      <c r="L2549" s="1">
        <f t="shared" si="604"/>
        <v>0</v>
      </c>
      <c r="M2549" s="1">
        <f t="shared" si="605"/>
        <v>0</v>
      </c>
      <c r="O2549" s="1">
        <f t="shared" si="606"/>
        <v>1</v>
      </c>
      <c r="P2549" s="1">
        <f t="shared" si="607"/>
        <v>0</v>
      </c>
      <c r="Q2549" s="1">
        <f t="shared" si="608"/>
        <v>0</v>
      </c>
      <c r="R2549" s="1">
        <f t="shared" si="609"/>
        <v>0</v>
      </c>
      <c r="Y2549" s="62">
        <v>1</v>
      </c>
      <c r="Z2549" s="62">
        <v>135</v>
      </c>
      <c r="AA2549" s="62">
        <v>16.91</v>
      </c>
      <c r="AB2549" s="62">
        <v>690</v>
      </c>
      <c r="AC2549" s="62">
        <v>1</v>
      </c>
    </row>
    <row r="2550" spans="1:29" x14ac:dyDescent="0.25">
      <c r="A2550" s="1">
        <f t="shared" si="595"/>
        <v>0</v>
      </c>
      <c r="B2550" s="1">
        <f t="shared" si="596"/>
        <v>0</v>
      </c>
      <c r="C2550" s="1">
        <f t="shared" si="597"/>
        <v>0</v>
      </c>
      <c r="E2550" s="1">
        <f t="shared" si="598"/>
        <v>0</v>
      </c>
      <c r="F2550" s="1">
        <f t="shared" si="599"/>
        <v>0</v>
      </c>
      <c r="G2550" s="1">
        <f t="shared" si="600"/>
        <v>1</v>
      </c>
      <c r="H2550" s="1">
        <f t="shared" si="601"/>
        <v>0</v>
      </c>
      <c r="J2550" s="1">
        <f t="shared" si="602"/>
        <v>0</v>
      </c>
      <c r="K2550" s="1">
        <f t="shared" si="603"/>
        <v>0</v>
      </c>
      <c r="L2550" s="1">
        <f t="shared" si="604"/>
        <v>1</v>
      </c>
      <c r="M2550" s="1">
        <f t="shared" si="605"/>
        <v>0</v>
      </c>
      <c r="O2550" s="1">
        <f t="shared" si="606"/>
        <v>0</v>
      </c>
      <c r="P2550" s="1">
        <f t="shared" si="607"/>
        <v>0</v>
      </c>
      <c r="Q2550" s="1">
        <f t="shared" si="608"/>
        <v>1</v>
      </c>
      <c r="R2550" s="1">
        <f t="shared" si="609"/>
        <v>0</v>
      </c>
      <c r="Y2550" s="62">
        <v>0</v>
      </c>
      <c r="Z2550" s="62">
        <v>70</v>
      </c>
      <c r="AA2550" s="62">
        <v>20.57</v>
      </c>
      <c r="AB2550" s="62">
        <v>660</v>
      </c>
      <c r="AC2550" s="62">
        <v>1</v>
      </c>
    </row>
    <row r="2551" spans="1:29" x14ac:dyDescent="0.25">
      <c r="A2551" s="1">
        <f t="shared" si="595"/>
        <v>1</v>
      </c>
      <c r="B2551" s="1">
        <f t="shared" si="596"/>
        <v>1</v>
      </c>
      <c r="C2551" s="1">
        <f t="shared" si="597"/>
        <v>1</v>
      </c>
      <c r="E2551" s="1">
        <f t="shared" si="598"/>
        <v>1</v>
      </c>
      <c r="F2551" s="1">
        <f t="shared" si="599"/>
        <v>0</v>
      </c>
      <c r="G2551" s="1">
        <f t="shared" si="600"/>
        <v>0</v>
      </c>
      <c r="H2551" s="1">
        <f t="shared" si="601"/>
        <v>0</v>
      </c>
      <c r="J2551" s="1">
        <f t="shared" si="602"/>
        <v>1</v>
      </c>
      <c r="K2551" s="1">
        <f t="shared" si="603"/>
        <v>0</v>
      </c>
      <c r="L2551" s="1">
        <f t="shared" si="604"/>
        <v>0</v>
      </c>
      <c r="M2551" s="1">
        <f t="shared" si="605"/>
        <v>0</v>
      </c>
      <c r="O2551" s="1">
        <f t="shared" si="606"/>
        <v>1</v>
      </c>
      <c r="P2551" s="1">
        <f t="shared" si="607"/>
        <v>0</v>
      </c>
      <c r="Q2551" s="1">
        <f t="shared" si="608"/>
        <v>0</v>
      </c>
      <c r="R2551" s="1">
        <f t="shared" si="609"/>
        <v>0</v>
      </c>
      <c r="Y2551" s="62">
        <v>0</v>
      </c>
      <c r="Z2551" s="62">
        <v>42.6</v>
      </c>
      <c r="AA2551" s="62">
        <v>31.15</v>
      </c>
      <c r="AB2551" s="62">
        <v>670</v>
      </c>
      <c r="AC2551" s="62">
        <v>1</v>
      </c>
    </row>
    <row r="2552" spans="1:29" x14ac:dyDescent="0.25">
      <c r="A2552" s="1">
        <f t="shared" si="595"/>
        <v>1</v>
      </c>
      <c r="B2552" s="1">
        <f t="shared" si="596"/>
        <v>1</v>
      </c>
      <c r="C2552" s="1">
        <f t="shared" si="597"/>
        <v>1</v>
      </c>
      <c r="E2552" s="1">
        <f t="shared" si="598"/>
        <v>1</v>
      </c>
      <c r="F2552" s="1">
        <f t="shared" si="599"/>
        <v>0</v>
      </c>
      <c r="G2552" s="1">
        <f t="shared" si="600"/>
        <v>0</v>
      </c>
      <c r="H2552" s="1">
        <f t="shared" si="601"/>
        <v>0</v>
      </c>
      <c r="J2552" s="1">
        <f t="shared" si="602"/>
        <v>1</v>
      </c>
      <c r="K2552" s="1">
        <f t="shared" si="603"/>
        <v>0</v>
      </c>
      <c r="L2552" s="1">
        <f t="shared" si="604"/>
        <v>0</v>
      </c>
      <c r="M2552" s="1">
        <f t="shared" si="605"/>
        <v>0</v>
      </c>
      <c r="O2552" s="1">
        <f t="shared" si="606"/>
        <v>1</v>
      </c>
      <c r="P2552" s="1">
        <f t="shared" si="607"/>
        <v>0</v>
      </c>
      <c r="Q2552" s="1">
        <f t="shared" si="608"/>
        <v>0</v>
      </c>
      <c r="R2552" s="1">
        <f t="shared" si="609"/>
        <v>0</v>
      </c>
      <c r="Y2552" s="62">
        <v>0</v>
      </c>
      <c r="Z2552" s="62">
        <v>72</v>
      </c>
      <c r="AA2552" s="62">
        <v>17.68</v>
      </c>
      <c r="AB2552" s="62">
        <v>665</v>
      </c>
      <c r="AC2552" s="62">
        <v>1</v>
      </c>
    </row>
    <row r="2553" spans="1:29" x14ac:dyDescent="0.25">
      <c r="A2553" s="1">
        <f t="shared" si="595"/>
        <v>0</v>
      </c>
      <c r="B2553" s="1">
        <f t="shared" si="596"/>
        <v>0</v>
      </c>
      <c r="C2553" s="1">
        <f t="shared" si="597"/>
        <v>1</v>
      </c>
      <c r="E2553" s="1">
        <f t="shared" si="598"/>
        <v>1</v>
      </c>
      <c r="F2553" s="1">
        <f t="shared" si="599"/>
        <v>0</v>
      </c>
      <c r="G2553" s="1">
        <f t="shared" si="600"/>
        <v>0</v>
      </c>
      <c r="H2553" s="1">
        <f t="shared" si="601"/>
        <v>0</v>
      </c>
      <c r="J2553" s="1">
        <f t="shared" si="602"/>
        <v>0</v>
      </c>
      <c r="K2553" s="1">
        <f t="shared" si="603"/>
        <v>0</v>
      </c>
      <c r="L2553" s="1">
        <f t="shared" si="604"/>
        <v>1</v>
      </c>
      <c r="M2553" s="1">
        <f t="shared" si="605"/>
        <v>0</v>
      </c>
      <c r="O2553" s="1">
        <f t="shared" si="606"/>
        <v>0</v>
      </c>
      <c r="P2553" s="1">
        <f t="shared" si="607"/>
        <v>0</v>
      </c>
      <c r="Q2553" s="1">
        <f t="shared" si="608"/>
        <v>1</v>
      </c>
      <c r="R2553" s="1">
        <f t="shared" si="609"/>
        <v>0</v>
      </c>
      <c r="Y2553" s="62">
        <v>1</v>
      </c>
      <c r="Z2553" s="62">
        <v>67</v>
      </c>
      <c r="AA2553" s="62">
        <v>22.93</v>
      </c>
      <c r="AB2553" s="62">
        <v>685</v>
      </c>
      <c r="AC2553" s="62">
        <v>1</v>
      </c>
    </row>
    <row r="2554" spans="1:29" x14ac:dyDescent="0.25">
      <c r="A2554" s="1">
        <f t="shared" si="595"/>
        <v>1</v>
      </c>
      <c r="B2554" s="1">
        <f t="shared" si="596"/>
        <v>1</v>
      </c>
      <c r="C2554" s="1">
        <f t="shared" si="597"/>
        <v>1</v>
      </c>
      <c r="E2554" s="1">
        <f t="shared" si="598"/>
        <v>1</v>
      </c>
      <c r="F2554" s="1">
        <f t="shared" si="599"/>
        <v>0</v>
      </c>
      <c r="G2554" s="1">
        <f t="shared" si="600"/>
        <v>0</v>
      </c>
      <c r="H2554" s="1">
        <f t="shared" si="601"/>
        <v>0</v>
      </c>
      <c r="J2554" s="1">
        <f t="shared" si="602"/>
        <v>1</v>
      </c>
      <c r="K2554" s="1">
        <f t="shared" si="603"/>
        <v>0</v>
      </c>
      <c r="L2554" s="1">
        <f t="shared" si="604"/>
        <v>0</v>
      </c>
      <c r="M2554" s="1">
        <f t="shared" si="605"/>
        <v>0</v>
      </c>
      <c r="O2554" s="1">
        <f t="shared" si="606"/>
        <v>1</v>
      </c>
      <c r="P2554" s="1">
        <f t="shared" si="607"/>
        <v>0</v>
      </c>
      <c r="Q2554" s="1">
        <f t="shared" si="608"/>
        <v>0</v>
      </c>
      <c r="R2554" s="1">
        <f t="shared" si="609"/>
        <v>0</v>
      </c>
      <c r="Y2554" s="62">
        <v>0</v>
      </c>
      <c r="Z2554" s="62">
        <v>54</v>
      </c>
      <c r="AA2554" s="62">
        <v>18.309999999999999</v>
      </c>
      <c r="AB2554" s="62">
        <v>695</v>
      </c>
      <c r="AC2554" s="62">
        <v>1</v>
      </c>
    </row>
    <row r="2555" spans="1:29" x14ac:dyDescent="0.25">
      <c r="A2555" s="1">
        <f t="shared" si="595"/>
        <v>0</v>
      </c>
      <c r="B2555" s="1">
        <f t="shared" si="596"/>
        <v>0</v>
      </c>
      <c r="C2555" s="1">
        <f t="shared" si="597"/>
        <v>0</v>
      </c>
      <c r="E2555" s="1">
        <f t="shared" si="598"/>
        <v>0</v>
      </c>
      <c r="F2555" s="1">
        <f t="shared" si="599"/>
        <v>0</v>
      </c>
      <c r="G2555" s="1">
        <f t="shared" si="600"/>
        <v>1</v>
      </c>
      <c r="H2555" s="1">
        <f t="shared" si="601"/>
        <v>0</v>
      </c>
      <c r="J2555" s="1">
        <f t="shared" si="602"/>
        <v>0</v>
      </c>
      <c r="K2555" s="1">
        <f t="shared" si="603"/>
        <v>0</v>
      </c>
      <c r="L2555" s="1">
        <f t="shared" si="604"/>
        <v>1</v>
      </c>
      <c r="M2555" s="1">
        <f t="shared" si="605"/>
        <v>0</v>
      </c>
      <c r="O2555" s="1">
        <f t="shared" si="606"/>
        <v>0</v>
      </c>
      <c r="P2555" s="1">
        <f t="shared" si="607"/>
        <v>0</v>
      </c>
      <c r="Q2555" s="1">
        <f t="shared" si="608"/>
        <v>1</v>
      </c>
      <c r="R2555" s="1">
        <f t="shared" si="609"/>
        <v>0</v>
      </c>
      <c r="Y2555" s="62">
        <v>0</v>
      </c>
      <c r="Z2555" s="62">
        <v>80</v>
      </c>
      <c r="AA2555" s="62">
        <v>11.25</v>
      </c>
      <c r="AB2555" s="62">
        <v>660</v>
      </c>
      <c r="AC2555" s="62">
        <v>1</v>
      </c>
    </row>
    <row r="2556" spans="1:29" x14ac:dyDescent="0.25">
      <c r="A2556" s="1">
        <f t="shared" si="595"/>
        <v>0</v>
      </c>
      <c r="B2556" s="1">
        <f t="shared" si="596"/>
        <v>0</v>
      </c>
      <c r="C2556" s="1">
        <f t="shared" si="597"/>
        <v>0</v>
      </c>
      <c r="E2556" s="1">
        <f t="shared" si="598"/>
        <v>0</v>
      </c>
      <c r="F2556" s="1">
        <f t="shared" si="599"/>
        <v>0</v>
      </c>
      <c r="G2556" s="1">
        <f t="shared" si="600"/>
        <v>1</v>
      </c>
      <c r="H2556" s="1">
        <f t="shared" si="601"/>
        <v>0</v>
      </c>
      <c r="J2556" s="1">
        <f t="shared" si="602"/>
        <v>0</v>
      </c>
      <c r="K2556" s="1">
        <f t="shared" si="603"/>
        <v>0</v>
      </c>
      <c r="L2556" s="1">
        <f t="shared" si="604"/>
        <v>1</v>
      </c>
      <c r="M2556" s="1">
        <f t="shared" si="605"/>
        <v>0</v>
      </c>
      <c r="O2556" s="1">
        <f t="shared" si="606"/>
        <v>0</v>
      </c>
      <c r="P2556" s="1">
        <f t="shared" si="607"/>
        <v>0</v>
      </c>
      <c r="Q2556" s="1">
        <f t="shared" si="608"/>
        <v>1</v>
      </c>
      <c r="R2556" s="1">
        <f t="shared" si="609"/>
        <v>0</v>
      </c>
      <c r="Y2556" s="62">
        <v>1</v>
      </c>
      <c r="Z2556" s="62">
        <v>65</v>
      </c>
      <c r="AA2556" s="62">
        <v>39.96</v>
      </c>
      <c r="AB2556" s="62">
        <v>670</v>
      </c>
      <c r="AC2556" s="62">
        <v>1</v>
      </c>
    </row>
    <row r="2557" spans="1:29" x14ac:dyDescent="0.25">
      <c r="A2557" s="1">
        <f t="shared" si="595"/>
        <v>0</v>
      </c>
      <c r="B2557" s="1">
        <f t="shared" si="596"/>
        <v>0</v>
      </c>
      <c r="C2557" s="1">
        <f t="shared" si="597"/>
        <v>0</v>
      </c>
      <c r="E2557" s="1">
        <f t="shared" si="598"/>
        <v>0</v>
      </c>
      <c r="F2557" s="1">
        <f t="shared" si="599"/>
        <v>0</v>
      </c>
      <c r="G2557" s="1">
        <f t="shared" si="600"/>
        <v>1</v>
      </c>
      <c r="H2557" s="1">
        <f t="shared" si="601"/>
        <v>0</v>
      </c>
      <c r="J2557" s="1">
        <f t="shared" si="602"/>
        <v>0</v>
      </c>
      <c r="K2557" s="1">
        <f t="shared" si="603"/>
        <v>0</v>
      </c>
      <c r="L2557" s="1">
        <f t="shared" si="604"/>
        <v>1</v>
      </c>
      <c r="M2557" s="1">
        <f t="shared" si="605"/>
        <v>0</v>
      </c>
      <c r="O2557" s="1">
        <f t="shared" si="606"/>
        <v>0</v>
      </c>
      <c r="P2557" s="1">
        <f t="shared" si="607"/>
        <v>0</v>
      </c>
      <c r="Q2557" s="1">
        <f t="shared" si="608"/>
        <v>1</v>
      </c>
      <c r="R2557" s="1">
        <f t="shared" si="609"/>
        <v>0</v>
      </c>
      <c r="Y2557" s="62">
        <v>1</v>
      </c>
      <c r="Z2557" s="62">
        <v>67.5</v>
      </c>
      <c r="AA2557" s="62">
        <v>40.520000000000003</v>
      </c>
      <c r="AB2557" s="62">
        <v>665</v>
      </c>
      <c r="AC2557" s="62">
        <v>1</v>
      </c>
    </row>
    <row r="2558" spans="1:29" x14ac:dyDescent="0.25">
      <c r="A2558" s="1">
        <f t="shared" si="595"/>
        <v>0</v>
      </c>
      <c r="B2558" s="1">
        <f t="shared" si="596"/>
        <v>0</v>
      </c>
      <c r="C2558" s="1">
        <f t="shared" si="597"/>
        <v>1</v>
      </c>
      <c r="E2558" s="1">
        <f t="shared" si="598"/>
        <v>1</v>
      </c>
      <c r="F2558" s="1">
        <f t="shared" si="599"/>
        <v>0</v>
      </c>
      <c r="G2558" s="1">
        <f t="shared" si="600"/>
        <v>0</v>
      </c>
      <c r="H2558" s="1">
        <f t="shared" si="601"/>
        <v>0</v>
      </c>
      <c r="J2558" s="1">
        <f t="shared" si="602"/>
        <v>0</v>
      </c>
      <c r="K2558" s="1">
        <f t="shared" si="603"/>
        <v>0</v>
      </c>
      <c r="L2558" s="1">
        <f t="shared" si="604"/>
        <v>1</v>
      </c>
      <c r="M2558" s="1">
        <f t="shared" si="605"/>
        <v>0</v>
      </c>
      <c r="O2558" s="1">
        <f t="shared" si="606"/>
        <v>0</v>
      </c>
      <c r="P2558" s="1">
        <f t="shared" si="607"/>
        <v>0</v>
      </c>
      <c r="Q2558" s="1">
        <f t="shared" si="608"/>
        <v>1</v>
      </c>
      <c r="R2558" s="1">
        <f t="shared" si="609"/>
        <v>0</v>
      </c>
      <c r="Y2558" s="62">
        <v>1</v>
      </c>
      <c r="Z2558" s="62">
        <v>68</v>
      </c>
      <c r="AA2558" s="62">
        <v>22.98</v>
      </c>
      <c r="AB2558" s="62">
        <v>710</v>
      </c>
      <c r="AC2558" s="62">
        <v>1</v>
      </c>
    </row>
    <row r="2559" spans="1:29" x14ac:dyDescent="0.25">
      <c r="A2559" s="1">
        <f t="shared" si="595"/>
        <v>0</v>
      </c>
      <c r="B2559" s="1">
        <f t="shared" si="596"/>
        <v>0</v>
      </c>
      <c r="C2559" s="1">
        <f t="shared" si="597"/>
        <v>0</v>
      </c>
      <c r="E2559" s="1">
        <f t="shared" si="598"/>
        <v>0</v>
      </c>
      <c r="F2559" s="1">
        <f t="shared" si="599"/>
        <v>0</v>
      </c>
      <c r="G2559" s="1">
        <f t="shared" si="600"/>
        <v>1</v>
      </c>
      <c r="H2559" s="1">
        <f t="shared" si="601"/>
        <v>0</v>
      </c>
      <c r="J2559" s="1">
        <f t="shared" si="602"/>
        <v>0</v>
      </c>
      <c r="K2559" s="1">
        <f t="shared" si="603"/>
        <v>0</v>
      </c>
      <c r="L2559" s="1">
        <f t="shared" si="604"/>
        <v>1</v>
      </c>
      <c r="M2559" s="1">
        <f t="shared" si="605"/>
        <v>0</v>
      </c>
      <c r="O2559" s="1">
        <f t="shared" si="606"/>
        <v>0</v>
      </c>
      <c r="P2559" s="1">
        <f t="shared" si="607"/>
        <v>0</v>
      </c>
      <c r="Q2559" s="1">
        <f t="shared" si="608"/>
        <v>1</v>
      </c>
      <c r="R2559" s="1">
        <f t="shared" si="609"/>
        <v>0</v>
      </c>
      <c r="Y2559" s="62">
        <v>1</v>
      </c>
      <c r="Z2559" s="62">
        <v>115</v>
      </c>
      <c r="AA2559" s="62">
        <v>20.53</v>
      </c>
      <c r="AB2559" s="62">
        <v>705</v>
      </c>
      <c r="AC2559" s="62">
        <v>1</v>
      </c>
    </row>
    <row r="2560" spans="1:29" x14ac:dyDescent="0.25">
      <c r="A2560" s="1">
        <f t="shared" si="595"/>
        <v>0</v>
      </c>
      <c r="B2560" s="1">
        <f t="shared" si="596"/>
        <v>1</v>
      </c>
      <c r="C2560" s="1">
        <f t="shared" si="597"/>
        <v>1</v>
      </c>
      <c r="E2560" s="1">
        <f t="shared" si="598"/>
        <v>1</v>
      </c>
      <c r="F2560" s="1">
        <f t="shared" si="599"/>
        <v>0</v>
      </c>
      <c r="G2560" s="1">
        <f t="shared" si="600"/>
        <v>0</v>
      </c>
      <c r="H2560" s="1">
        <f t="shared" si="601"/>
        <v>0</v>
      </c>
      <c r="J2560" s="1">
        <f t="shared" si="602"/>
        <v>1</v>
      </c>
      <c r="K2560" s="1">
        <f t="shared" si="603"/>
        <v>0</v>
      </c>
      <c r="L2560" s="1">
        <f t="shared" si="604"/>
        <v>0</v>
      </c>
      <c r="M2560" s="1">
        <f t="shared" si="605"/>
        <v>0</v>
      </c>
      <c r="O2560" s="1">
        <f t="shared" si="606"/>
        <v>0</v>
      </c>
      <c r="P2560" s="1">
        <f t="shared" si="607"/>
        <v>0</v>
      </c>
      <c r="Q2560" s="1">
        <f t="shared" si="608"/>
        <v>1</v>
      </c>
      <c r="R2560" s="1">
        <f t="shared" si="609"/>
        <v>0</v>
      </c>
      <c r="Y2560" s="62">
        <v>0</v>
      </c>
      <c r="Z2560" s="62">
        <v>108.12948</v>
      </c>
      <c r="AA2560" s="62">
        <v>24.35</v>
      </c>
      <c r="AB2560" s="62">
        <v>700</v>
      </c>
      <c r="AC2560" s="62">
        <v>1</v>
      </c>
    </row>
    <row r="2561" spans="1:29" x14ac:dyDescent="0.25">
      <c r="A2561" s="1">
        <f t="shared" si="595"/>
        <v>0</v>
      </c>
      <c r="B2561" s="1">
        <f t="shared" si="596"/>
        <v>0</v>
      </c>
      <c r="C2561" s="1">
        <f t="shared" si="597"/>
        <v>1</v>
      </c>
      <c r="E2561" s="1">
        <f t="shared" si="598"/>
        <v>1</v>
      </c>
      <c r="F2561" s="1">
        <f t="shared" si="599"/>
        <v>0</v>
      </c>
      <c r="G2561" s="1">
        <f t="shared" si="600"/>
        <v>0</v>
      </c>
      <c r="H2561" s="1">
        <f t="shared" si="601"/>
        <v>0</v>
      </c>
      <c r="J2561" s="1">
        <f t="shared" si="602"/>
        <v>0</v>
      </c>
      <c r="K2561" s="1">
        <f t="shared" si="603"/>
        <v>0</v>
      </c>
      <c r="L2561" s="1">
        <f t="shared" si="604"/>
        <v>1</v>
      </c>
      <c r="M2561" s="1">
        <f t="shared" si="605"/>
        <v>0</v>
      </c>
      <c r="O2561" s="1">
        <f t="shared" si="606"/>
        <v>0</v>
      </c>
      <c r="P2561" s="1">
        <f t="shared" si="607"/>
        <v>0</v>
      </c>
      <c r="Q2561" s="1">
        <f t="shared" si="608"/>
        <v>1</v>
      </c>
      <c r="R2561" s="1">
        <f t="shared" si="609"/>
        <v>0</v>
      </c>
      <c r="Y2561" s="62">
        <v>1</v>
      </c>
      <c r="Z2561" s="62">
        <v>72</v>
      </c>
      <c r="AA2561" s="62">
        <v>16.3</v>
      </c>
      <c r="AB2561" s="62">
        <v>690</v>
      </c>
      <c r="AC2561" s="62">
        <v>1</v>
      </c>
    </row>
    <row r="2562" spans="1:29" x14ac:dyDescent="0.25">
      <c r="A2562" s="1">
        <f t="shared" si="595"/>
        <v>0</v>
      </c>
      <c r="B2562" s="1">
        <f t="shared" si="596"/>
        <v>0</v>
      </c>
      <c r="C2562" s="1">
        <f t="shared" si="597"/>
        <v>1</v>
      </c>
      <c r="E2562" s="1">
        <f t="shared" si="598"/>
        <v>1</v>
      </c>
      <c r="F2562" s="1">
        <f t="shared" si="599"/>
        <v>0</v>
      </c>
      <c r="G2562" s="1">
        <f t="shared" si="600"/>
        <v>0</v>
      </c>
      <c r="H2562" s="1">
        <f t="shared" si="601"/>
        <v>0</v>
      </c>
      <c r="J2562" s="1">
        <f t="shared" si="602"/>
        <v>0</v>
      </c>
      <c r="K2562" s="1">
        <f t="shared" si="603"/>
        <v>0</v>
      </c>
      <c r="L2562" s="1">
        <f t="shared" si="604"/>
        <v>1</v>
      </c>
      <c r="M2562" s="1">
        <f t="shared" si="605"/>
        <v>0</v>
      </c>
      <c r="O2562" s="1">
        <f t="shared" si="606"/>
        <v>0</v>
      </c>
      <c r="P2562" s="1">
        <f t="shared" si="607"/>
        <v>0</v>
      </c>
      <c r="Q2562" s="1">
        <f t="shared" si="608"/>
        <v>1</v>
      </c>
      <c r="R2562" s="1">
        <f t="shared" si="609"/>
        <v>0</v>
      </c>
      <c r="Y2562" s="62">
        <v>1</v>
      </c>
      <c r="Z2562" s="62">
        <v>219</v>
      </c>
      <c r="AA2562" s="62">
        <v>11.35</v>
      </c>
      <c r="AB2562" s="62">
        <v>790</v>
      </c>
      <c r="AC2562" s="62">
        <v>1</v>
      </c>
    </row>
    <row r="2563" spans="1:29" x14ac:dyDescent="0.25">
      <c r="A2563" s="1">
        <f t="shared" si="595"/>
        <v>0</v>
      </c>
      <c r="B2563" s="1">
        <f t="shared" si="596"/>
        <v>0</v>
      </c>
      <c r="C2563" s="1">
        <f t="shared" si="597"/>
        <v>1</v>
      </c>
      <c r="E2563" s="1">
        <f t="shared" si="598"/>
        <v>1</v>
      </c>
      <c r="F2563" s="1">
        <f t="shared" si="599"/>
        <v>0</v>
      </c>
      <c r="G2563" s="1">
        <f t="shared" si="600"/>
        <v>0</v>
      </c>
      <c r="H2563" s="1">
        <f t="shared" si="601"/>
        <v>0</v>
      </c>
      <c r="J2563" s="1">
        <f t="shared" si="602"/>
        <v>0</v>
      </c>
      <c r="K2563" s="1">
        <f t="shared" si="603"/>
        <v>0</v>
      </c>
      <c r="L2563" s="1">
        <f t="shared" si="604"/>
        <v>1</v>
      </c>
      <c r="M2563" s="1">
        <f t="shared" si="605"/>
        <v>0</v>
      </c>
      <c r="O2563" s="1">
        <f t="shared" si="606"/>
        <v>0</v>
      </c>
      <c r="P2563" s="1">
        <f t="shared" si="607"/>
        <v>0</v>
      </c>
      <c r="Q2563" s="1">
        <f t="shared" si="608"/>
        <v>1</v>
      </c>
      <c r="R2563" s="1">
        <f t="shared" si="609"/>
        <v>0</v>
      </c>
      <c r="Y2563" s="62">
        <v>0</v>
      </c>
      <c r="Z2563" s="62">
        <v>165</v>
      </c>
      <c r="AA2563" s="62">
        <v>25.37</v>
      </c>
      <c r="AB2563" s="62">
        <v>795</v>
      </c>
      <c r="AC2563" s="62">
        <v>1</v>
      </c>
    </row>
    <row r="2564" spans="1:29" x14ac:dyDescent="0.25">
      <c r="A2564" s="1">
        <f t="shared" si="595"/>
        <v>1</v>
      </c>
      <c r="B2564" s="1">
        <f t="shared" si="596"/>
        <v>1</v>
      </c>
      <c r="C2564" s="1">
        <f t="shared" si="597"/>
        <v>1</v>
      </c>
      <c r="E2564" s="1">
        <f t="shared" si="598"/>
        <v>1</v>
      </c>
      <c r="F2564" s="1">
        <f t="shared" si="599"/>
        <v>0</v>
      </c>
      <c r="G2564" s="1">
        <f t="shared" si="600"/>
        <v>0</v>
      </c>
      <c r="H2564" s="1">
        <f t="shared" si="601"/>
        <v>0</v>
      </c>
      <c r="J2564" s="1">
        <f t="shared" si="602"/>
        <v>1</v>
      </c>
      <c r="K2564" s="1">
        <f t="shared" si="603"/>
        <v>0</v>
      </c>
      <c r="L2564" s="1">
        <f t="shared" si="604"/>
        <v>0</v>
      </c>
      <c r="M2564" s="1">
        <f t="shared" si="605"/>
        <v>0</v>
      </c>
      <c r="O2564" s="1">
        <f t="shared" si="606"/>
        <v>1</v>
      </c>
      <c r="P2564" s="1">
        <f t="shared" si="607"/>
        <v>0</v>
      </c>
      <c r="Q2564" s="1">
        <f t="shared" si="608"/>
        <v>0</v>
      </c>
      <c r="R2564" s="1">
        <f t="shared" si="609"/>
        <v>0</v>
      </c>
      <c r="Y2564" s="62">
        <v>1</v>
      </c>
      <c r="Z2564" s="62">
        <v>165</v>
      </c>
      <c r="AA2564" s="62">
        <v>20.239999999999998</v>
      </c>
      <c r="AB2564" s="62">
        <v>700</v>
      </c>
      <c r="AC2564" s="62">
        <v>1</v>
      </c>
    </row>
    <row r="2565" spans="1:29" x14ac:dyDescent="0.25">
      <c r="A2565" s="1">
        <f t="shared" si="595"/>
        <v>1</v>
      </c>
      <c r="B2565" s="1">
        <f t="shared" si="596"/>
        <v>1</v>
      </c>
      <c r="C2565" s="1">
        <f t="shared" si="597"/>
        <v>1</v>
      </c>
      <c r="E2565" s="1">
        <f t="shared" si="598"/>
        <v>1</v>
      </c>
      <c r="F2565" s="1">
        <f t="shared" si="599"/>
        <v>0</v>
      </c>
      <c r="G2565" s="1">
        <f t="shared" si="600"/>
        <v>0</v>
      </c>
      <c r="H2565" s="1">
        <f t="shared" si="601"/>
        <v>0</v>
      </c>
      <c r="J2565" s="1">
        <f t="shared" si="602"/>
        <v>1</v>
      </c>
      <c r="K2565" s="1">
        <f t="shared" si="603"/>
        <v>0</v>
      </c>
      <c r="L2565" s="1">
        <f t="shared" si="604"/>
        <v>0</v>
      </c>
      <c r="M2565" s="1">
        <f t="shared" si="605"/>
        <v>0</v>
      </c>
      <c r="O2565" s="1">
        <f t="shared" si="606"/>
        <v>1</v>
      </c>
      <c r="P2565" s="1">
        <f t="shared" si="607"/>
        <v>0</v>
      </c>
      <c r="Q2565" s="1">
        <f t="shared" si="608"/>
        <v>0</v>
      </c>
      <c r="R2565" s="1">
        <f t="shared" si="609"/>
        <v>0</v>
      </c>
      <c r="Y2565" s="62">
        <v>0</v>
      </c>
      <c r="Z2565" s="62">
        <v>64.522999999999996</v>
      </c>
      <c r="AA2565" s="62">
        <v>13.43</v>
      </c>
      <c r="AB2565" s="62">
        <v>675</v>
      </c>
      <c r="AC2565" s="62">
        <v>1</v>
      </c>
    </row>
    <row r="2566" spans="1:29" x14ac:dyDescent="0.25">
      <c r="A2566" s="1">
        <f t="shared" si="595"/>
        <v>0</v>
      </c>
      <c r="B2566" s="1">
        <f t="shared" si="596"/>
        <v>1</v>
      </c>
      <c r="C2566" s="1">
        <f t="shared" si="597"/>
        <v>1</v>
      </c>
      <c r="E2566" s="1">
        <f t="shared" si="598"/>
        <v>1</v>
      </c>
      <c r="F2566" s="1">
        <f t="shared" si="599"/>
        <v>0</v>
      </c>
      <c r="G2566" s="1">
        <f t="shared" si="600"/>
        <v>0</v>
      </c>
      <c r="H2566" s="1">
        <f t="shared" si="601"/>
        <v>0</v>
      </c>
      <c r="J2566" s="1">
        <f t="shared" si="602"/>
        <v>1</v>
      </c>
      <c r="K2566" s="1">
        <f t="shared" si="603"/>
        <v>0</v>
      </c>
      <c r="L2566" s="1">
        <f t="shared" si="604"/>
        <v>0</v>
      </c>
      <c r="M2566" s="1">
        <f t="shared" si="605"/>
        <v>0</v>
      </c>
      <c r="O2566" s="1">
        <f t="shared" si="606"/>
        <v>0</v>
      </c>
      <c r="P2566" s="1">
        <f t="shared" si="607"/>
        <v>0</v>
      </c>
      <c r="Q2566" s="1">
        <f t="shared" si="608"/>
        <v>1</v>
      </c>
      <c r="R2566" s="1">
        <f t="shared" si="609"/>
        <v>0</v>
      </c>
      <c r="Y2566" s="62">
        <v>1</v>
      </c>
      <c r="Z2566" s="62">
        <v>51</v>
      </c>
      <c r="AA2566" s="62">
        <v>29.32</v>
      </c>
      <c r="AB2566" s="62">
        <v>700</v>
      </c>
      <c r="AC2566" s="62">
        <v>1</v>
      </c>
    </row>
    <row r="2567" spans="1:29" x14ac:dyDescent="0.25">
      <c r="A2567" s="1">
        <f t="shared" ref="A2567:A2630" si="610">IF($AB2562&gt;716,1,IF($Z2562&gt;85.24,1,0))</f>
        <v>1</v>
      </c>
      <c r="B2567" s="1">
        <f t="shared" ref="B2567:B2630" si="611">IF($AB2562&gt;716,1,IF($Z2562&gt;85.24,1,IF($AA2562&lt;=16.54,1,0)))</f>
        <v>1</v>
      </c>
      <c r="C2567" s="1">
        <f t="shared" ref="C2567:C2630" si="612">IF($AB2562&gt;716,1,IF($Z2562&gt;85.24,1,IF($AA2562&lt;=16.54,1,IF($Y2562=1,1,0))))</f>
        <v>1</v>
      </c>
      <c r="E2567" s="1">
        <f t="shared" ref="E2567:E2630" si="613">IF($C2567=1, IF($AC2562=1,1,0),0)</f>
        <v>1</v>
      </c>
      <c r="F2567" s="1">
        <f t="shared" ref="F2567:F2630" si="614">IF($C2567=1, IF($AC2562=0,1,0),0)</f>
        <v>0</v>
      </c>
      <c r="G2567" s="1">
        <f t="shared" ref="G2567:G2630" si="615">IF($C2567=0, IF($AC2562=1,1,0),0)</f>
        <v>0</v>
      </c>
      <c r="H2567" s="1">
        <f t="shared" ref="H2567:H2630" si="616">IF($C2567=0, IF($AC2562=0,1,0),0)</f>
        <v>0</v>
      </c>
      <c r="J2567" s="1">
        <f t="shared" ref="J2567:J2630" si="617">IF($B2567=1, IF($AC2562=1,1,0),0)</f>
        <v>1</v>
      </c>
      <c r="K2567" s="1">
        <f t="shared" ref="K2567:K2630" si="618">IF($B2567=1, IF($AC2562=0,1,0),0)</f>
        <v>0</v>
      </c>
      <c r="L2567" s="1">
        <f t="shared" ref="L2567:L2630" si="619">IF($B2567=0, IF($AC2562=1,1,0),0)</f>
        <v>0</v>
      </c>
      <c r="M2567" s="1">
        <f t="shared" ref="M2567:M2630" si="620">IF($B2567=0, IF($AC2562=0,1,0),0)</f>
        <v>0</v>
      </c>
      <c r="O2567" s="1">
        <f t="shared" ref="O2567:O2630" si="621">IF($A2567=1, IF($AC2562=1,1,0),0)</f>
        <v>1</v>
      </c>
      <c r="P2567" s="1">
        <f t="shared" ref="P2567:P2630" si="622">IF($A2567=1, IF($AC2562=0,1,0),0)</f>
        <v>0</v>
      </c>
      <c r="Q2567" s="1">
        <f t="shared" ref="Q2567:Q2630" si="623">IF($A2567=0, IF($AC2562=1,1,0),0)</f>
        <v>0</v>
      </c>
      <c r="R2567" s="1">
        <f t="shared" ref="R2567:R2630" si="624">IF($A2567=0, IF($AC2562=0,1,0),0)</f>
        <v>0</v>
      </c>
      <c r="Y2567" s="62">
        <v>1</v>
      </c>
      <c r="Z2567" s="62">
        <v>35</v>
      </c>
      <c r="AA2567" s="62">
        <v>29.97</v>
      </c>
      <c r="AB2567" s="62">
        <v>680</v>
      </c>
      <c r="AC2567" s="62">
        <v>1</v>
      </c>
    </row>
    <row r="2568" spans="1:29" x14ac:dyDescent="0.25">
      <c r="A2568" s="1">
        <f t="shared" si="610"/>
        <v>1</v>
      </c>
      <c r="B2568" s="1">
        <f t="shared" si="611"/>
        <v>1</v>
      </c>
      <c r="C2568" s="1">
        <f t="shared" si="612"/>
        <v>1</v>
      </c>
      <c r="E2568" s="1">
        <f t="shared" si="613"/>
        <v>1</v>
      </c>
      <c r="F2568" s="1">
        <f t="shared" si="614"/>
        <v>0</v>
      </c>
      <c r="G2568" s="1">
        <f t="shared" si="615"/>
        <v>0</v>
      </c>
      <c r="H2568" s="1">
        <f t="shared" si="616"/>
        <v>0</v>
      </c>
      <c r="J2568" s="1">
        <f t="shared" si="617"/>
        <v>1</v>
      </c>
      <c r="K2568" s="1">
        <f t="shared" si="618"/>
        <v>0</v>
      </c>
      <c r="L2568" s="1">
        <f t="shared" si="619"/>
        <v>0</v>
      </c>
      <c r="M2568" s="1">
        <f t="shared" si="620"/>
        <v>0</v>
      </c>
      <c r="O2568" s="1">
        <f t="shared" si="621"/>
        <v>1</v>
      </c>
      <c r="P2568" s="1">
        <f t="shared" si="622"/>
        <v>0</v>
      </c>
      <c r="Q2568" s="1">
        <f t="shared" si="623"/>
        <v>0</v>
      </c>
      <c r="R2568" s="1">
        <f t="shared" si="624"/>
        <v>0</v>
      </c>
      <c r="Y2568" s="62">
        <v>0</v>
      </c>
      <c r="Z2568" s="62">
        <v>105</v>
      </c>
      <c r="AA2568" s="62">
        <v>18.010000000000002</v>
      </c>
      <c r="AB2568" s="62">
        <v>665</v>
      </c>
      <c r="AC2568" s="62">
        <v>1</v>
      </c>
    </row>
    <row r="2569" spans="1:29" x14ac:dyDescent="0.25">
      <c r="A2569" s="1">
        <f t="shared" si="610"/>
        <v>1</v>
      </c>
      <c r="B2569" s="1">
        <f t="shared" si="611"/>
        <v>1</v>
      </c>
      <c r="C2569" s="1">
        <f t="shared" si="612"/>
        <v>1</v>
      </c>
      <c r="E2569" s="1">
        <f t="shared" si="613"/>
        <v>1</v>
      </c>
      <c r="F2569" s="1">
        <f t="shared" si="614"/>
        <v>0</v>
      </c>
      <c r="G2569" s="1">
        <f t="shared" si="615"/>
        <v>0</v>
      </c>
      <c r="H2569" s="1">
        <f t="shared" si="616"/>
        <v>0</v>
      </c>
      <c r="J2569" s="1">
        <f t="shared" si="617"/>
        <v>1</v>
      </c>
      <c r="K2569" s="1">
        <f t="shared" si="618"/>
        <v>0</v>
      </c>
      <c r="L2569" s="1">
        <f t="shared" si="619"/>
        <v>0</v>
      </c>
      <c r="M2569" s="1">
        <f t="shared" si="620"/>
        <v>0</v>
      </c>
      <c r="O2569" s="1">
        <f t="shared" si="621"/>
        <v>1</v>
      </c>
      <c r="P2569" s="1">
        <f t="shared" si="622"/>
        <v>0</v>
      </c>
      <c r="Q2569" s="1">
        <f t="shared" si="623"/>
        <v>0</v>
      </c>
      <c r="R2569" s="1">
        <f t="shared" si="624"/>
        <v>0</v>
      </c>
      <c r="Y2569" s="62">
        <v>1</v>
      </c>
      <c r="Z2569" s="62">
        <v>72</v>
      </c>
      <c r="AA2569" s="62">
        <v>24.27</v>
      </c>
      <c r="AB2569" s="62">
        <v>715</v>
      </c>
      <c r="AC2569" s="62">
        <v>1</v>
      </c>
    </row>
    <row r="2570" spans="1:29" x14ac:dyDescent="0.25">
      <c r="A2570" s="1">
        <f t="shared" si="610"/>
        <v>0</v>
      </c>
      <c r="B2570" s="1">
        <f t="shared" si="611"/>
        <v>1</v>
      </c>
      <c r="C2570" s="1">
        <f t="shared" si="612"/>
        <v>1</v>
      </c>
      <c r="E2570" s="1">
        <f t="shared" si="613"/>
        <v>1</v>
      </c>
      <c r="F2570" s="1">
        <f t="shared" si="614"/>
        <v>0</v>
      </c>
      <c r="G2570" s="1">
        <f t="shared" si="615"/>
        <v>0</v>
      </c>
      <c r="H2570" s="1">
        <f t="shared" si="616"/>
        <v>0</v>
      </c>
      <c r="J2570" s="1">
        <f t="shared" si="617"/>
        <v>1</v>
      </c>
      <c r="K2570" s="1">
        <f t="shared" si="618"/>
        <v>0</v>
      </c>
      <c r="L2570" s="1">
        <f t="shared" si="619"/>
        <v>0</v>
      </c>
      <c r="M2570" s="1">
        <f t="shared" si="620"/>
        <v>0</v>
      </c>
      <c r="O2570" s="1">
        <f t="shared" si="621"/>
        <v>0</v>
      </c>
      <c r="P2570" s="1">
        <f t="shared" si="622"/>
        <v>0</v>
      </c>
      <c r="Q2570" s="1">
        <f t="shared" si="623"/>
        <v>1</v>
      </c>
      <c r="R2570" s="1">
        <f t="shared" si="624"/>
        <v>0</v>
      </c>
      <c r="Y2570" s="62">
        <v>1</v>
      </c>
      <c r="Z2570" s="62">
        <v>100</v>
      </c>
      <c r="AA2570" s="62">
        <v>32.840000000000003</v>
      </c>
      <c r="AB2570" s="62">
        <v>685</v>
      </c>
      <c r="AC2570" s="62">
        <v>1</v>
      </c>
    </row>
    <row r="2571" spans="1:29" x14ac:dyDescent="0.25">
      <c r="A2571" s="1">
        <f t="shared" si="610"/>
        <v>0</v>
      </c>
      <c r="B2571" s="1">
        <f t="shared" si="611"/>
        <v>0</v>
      </c>
      <c r="C2571" s="1">
        <f t="shared" si="612"/>
        <v>1</v>
      </c>
      <c r="E2571" s="1">
        <f t="shared" si="613"/>
        <v>1</v>
      </c>
      <c r="F2571" s="1">
        <f t="shared" si="614"/>
        <v>0</v>
      </c>
      <c r="G2571" s="1">
        <f t="shared" si="615"/>
        <v>0</v>
      </c>
      <c r="H2571" s="1">
        <f t="shared" si="616"/>
        <v>0</v>
      </c>
      <c r="J2571" s="1">
        <f t="shared" si="617"/>
        <v>0</v>
      </c>
      <c r="K2571" s="1">
        <f t="shared" si="618"/>
        <v>0</v>
      </c>
      <c r="L2571" s="1">
        <f t="shared" si="619"/>
        <v>1</v>
      </c>
      <c r="M2571" s="1">
        <f t="shared" si="620"/>
        <v>0</v>
      </c>
      <c r="O2571" s="1">
        <f t="shared" si="621"/>
        <v>0</v>
      </c>
      <c r="P2571" s="1">
        <f t="shared" si="622"/>
        <v>0</v>
      </c>
      <c r="Q2571" s="1">
        <f t="shared" si="623"/>
        <v>1</v>
      </c>
      <c r="R2571" s="1">
        <f t="shared" si="624"/>
        <v>0</v>
      </c>
      <c r="Y2571" s="62">
        <v>1</v>
      </c>
      <c r="Z2571" s="62">
        <v>70</v>
      </c>
      <c r="AA2571" s="62">
        <v>26.04</v>
      </c>
      <c r="AB2571" s="62">
        <v>690</v>
      </c>
      <c r="AC2571" s="62">
        <v>1</v>
      </c>
    </row>
    <row r="2572" spans="1:29" x14ac:dyDescent="0.25">
      <c r="A2572" s="1">
        <f t="shared" si="610"/>
        <v>0</v>
      </c>
      <c r="B2572" s="1">
        <f t="shared" si="611"/>
        <v>0</v>
      </c>
      <c r="C2572" s="1">
        <f t="shared" si="612"/>
        <v>1</v>
      </c>
      <c r="E2572" s="1">
        <f t="shared" si="613"/>
        <v>1</v>
      </c>
      <c r="F2572" s="1">
        <f t="shared" si="614"/>
        <v>0</v>
      </c>
      <c r="G2572" s="1">
        <f t="shared" si="615"/>
        <v>0</v>
      </c>
      <c r="H2572" s="1">
        <f t="shared" si="616"/>
        <v>0</v>
      </c>
      <c r="J2572" s="1">
        <f t="shared" si="617"/>
        <v>0</v>
      </c>
      <c r="K2572" s="1">
        <f t="shared" si="618"/>
        <v>0</v>
      </c>
      <c r="L2572" s="1">
        <f t="shared" si="619"/>
        <v>1</v>
      </c>
      <c r="M2572" s="1">
        <f t="shared" si="620"/>
        <v>0</v>
      </c>
      <c r="O2572" s="1">
        <f t="shared" si="621"/>
        <v>0</v>
      </c>
      <c r="P2572" s="1">
        <f t="shared" si="622"/>
        <v>0</v>
      </c>
      <c r="Q2572" s="1">
        <f t="shared" si="623"/>
        <v>1</v>
      </c>
      <c r="R2572" s="1">
        <f t="shared" si="624"/>
        <v>0</v>
      </c>
      <c r="Y2572" s="62">
        <v>0</v>
      </c>
      <c r="Z2572" s="62">
        <v>60</v>
      </c>
      <c r="AA2572" s="62">
        <v>14.63</v>
      </c>
      <c r="AB2572" s="62">
        <v>715</v>
      </c>
      <c r="AC2572" s="62">
        <v>1</v>
      </c>
    </row>
    <row r="2573" spans="1:29" x14ac:dyDescent="0.25">
      <c r="A2573" s="1">
        <f t="shared" si="610"/>
        <v>1</v>
      </c>
      <c r="B2573" s="1">
        <f t="shared" si="611"/>
        <v>1</v>
      </c>
      <c r="C2573" s="1">
        <f t="shared" si="612"/>
        <v>1</v>
      </c>
      <c r="E2573" s="1">
        <f t="shared" si="613"/>
        <v>1</v>
      </c>
      <c r="F2573" s="1">
        <f t="shared" si="614"/>
        <v>0</v>
      </c>
      <c r="G2573" s="1">
        <f t="shared" si="615"/>
        <v>0</v>
      </c>
      <c r="H2573" s="1">
        <f t="shared" si="616"/>
        <v>0</v>
      </c>
      <c r="J2573" s="1">
        <f t="shared" si="617"/>
        <v>1</v>
      </c>
      <c r="K2573" s="1">
        <f t="shared" si="618"/>
        <v>0</v>
      </c>
      <c r="L2573" s="1">
        <f t="shared" si="619"/>
        <v>0</v>
      </c>
      <c r="M2573" s="1">
        <f t="shared" si="620"/>
        <v>0</v>
      </c>
      <c r="O2573" s="1">
        <f t="shared" si="621"/>
        <v>1</v>
      </c>
      <c r="P2573" s="1">
        <f t="shared" si="622"/>
        <v>0</v>
      </c>
      <c r="Q2573" s="1">
        <f t="shared" si="623"/>
        <v>0</v>
      </c>
      <c r="R2573" s="1">
        <f t="shared" si="624"/>
        <v>0</v>
      </c>
      <c r="Y2573" s="62">
        <v>0</v>
      </c>
      <c r="Z2573" s="62">
        <v>64</v>
      </c>
      <c r="AA2573" s="62">
        <v>30.1</v>
      </c>
      <c r="AB2573" s="62">
        <v>695</v>
      </c>
      <c r="AC2573" s="62">
        <v>1</v>
      </c>
    </row>
    <row r="2574" spans="1:29" x14ac:dyDescent="0.25">
      <c r="A2574" s="1">
        <f t="shared" si="610"/>
        <v>0</v>
      </c>
      <c r="B2574" s="1">
        <f t="shared" si="611"/>
        <v>0</v>
      </c>
      <c r="C2574" s="1">
        <f t="shared" si="612"/>
        <v>1</v>
      </c>
      <c r="E2574" s="1">
        <f t="shared" si="613"/>
        <v>1</v>
      </c>
      <c r="F2574" s="1">
        <f t="shared" si="614"/>
        <v>0</v>
      </c>
      <c r="G2574" s="1">
        <f t="shared" si="615"/>
        <v>0</v>
      </c>
      <c r="H2574" s="1">
        <f t="shared" si="616"/>
        <v>0</v>
      </c>
      <c r="J2574" s="1">
        <f t="shared" si="617"/>
        <v>0</v>
      </c>
      <c r="K2574" s="1">
        <f t="shared" si="618"/>
        <v>0</v>
      </c>
      <c r="L2574" s="1">
        <f t="shared" si="619"/>
        <v>1</v>
      </c>
      <c r="M2574" s="1">
        <f t="shared" si="620"/>
        <v>0</v>
      </c>
      <c r="O2574" s="1">
        <f t="shared" si="621"/>
        <v>0</v>
      </c>
      <c r="P2574" s="1">
        <f t="shared" si="622"/>
        <v>0</v>
      </c>
      <c r="Q2574" s="1">
        <f t="shared" si="623"/>
        <v>1</v>
      </c>
      <c r="R2574" s="1">
        <f t="shared" si="624"/>
        <v>0</v>
      </c>
      <c r="Y2574" s="62">
        <v>0</v>
      </c>
      <c r="Z2574" s="62">
        <v>40</v>
      </c>
      <c r="AA2574" s="62">
        <v>20.85</v>
      </c>
      <c r="AB2574" s="62">
        <v>680</v>
      </c>
      <c r="AC2574" s="62">
        <v>1</v>
      </c>
    </row>
    <row r="2575" spans="1:29" x14ac:dyDescent="0.25">
      <c r="A2575" s="1">
        <f t="shared" si="610"/>
        <v>1</v>
      </c>
      <c r="B2575" s="1">
        <f t="shared" si="611"/>
        <v>1</v>
      </c>
      <c r="C2575" s="1">
        <f t="shared" si="612"/>
        <v>1</v>
      </c>
      <c r="E2575" s="1">
        <f t="shared" si="613"/>
        <v>1</v>
      </c>
      <c r="F2575" s="1">
        <f t="shared" si="614"/>
        <v>0</v>
      </c>
      <c r="G2575" s="1">
        <f t="shared" si="615"/>
        <v>0</v>
      </c>
      <c r="H2575" s="1">
        <f t="shared" si="616"/>
        <v>0</v>
      </c>
      <c r="J2575" s="1">
        <f t="shared" si="617"/>
        <v>1</v>
      </c>
      <c r="K2575" s="1">
        <f t="shared" si="618"/>
        <v>0</v>
      </c>
      <c r="L2575" s="1">
        <f t="shared" si="619"/>
        <v>0</v>
      </c>
      <c r="M2575" s="1">
        <f t="shared" si="620"/>
        <v>0</v>
      </c>
      <c r="O2575" s="1">
        <f t="shared" si="621"/>
        <v>1</v>
      </c>
      <c r="P2575" s="1">
        <f t="shared" si="622"/>
        <v>0</v>
      </c>
      <c r="Q2575" s="1">
        <f t="shared" si="623"/>
        <v>0</v>
      </c>
      <c r="R2575" s="1">
        <f t="shared" si="624"/>
        <v>0</v>
      </c>
      <c r="Y2575" s="62">
        <v>1</v>
      </c>
      <c r="Z2575" s="62">
        <v>57</v>
      </c>
      <c r="AA2575" s="62">
        <v>17.350000000000001</v>
      </c>
      <c r="AB2575" s="62">
        <v>685</v>
      </c>
      <c r="AC2575" s="62">
        <v>1</v>
      </c>
    </row>
    <row r="2576" spans="1:29" x14ac:dyDescent="0.25">
      <c r="A2576" s="1">
        <f t="shared" si="610"/>
        <v>0</v>
      </c>
      <c r="B2576" s="1">
        <f t="shared" si="611"/>
        <v>0</v>
      </c>
      <c r="C2576" s="1">
        <f t="shared" si="612"/>
        <v>1</v>
      </c>
      <c r="E2576" s="1">
        <f t="shared" si="613"/>
        <v>1</v>
      </c>
      <c r="F2576" s="1">
        <f t="shared" si="614"/>
        <v>0</v>
      </c>
      <c r="G2576" s="1">
        <f t="shared" si="615"/>
        <v>0</v>
      </c>
      <c r="H2576" s="1">
        <f t="shared" si="616"/>
        <v>0</v>
      </c>
      <c r="J2576" s="1">
        <f t="shared" si="617"/>
        <v>0</v>
      </c>
      <c r="K2576" s="1">
        <f t="shared" si="618"/>
        <v>0</v>
      </c>
      <c r="L2576" s="1">
        <f t="shared" si="619"/>
        <v>1</v>
      </c>
      <c r="M2576" s="1">
        <f t="shared" si="620"/>
        <v>0</v>
      </c>
      <c r="O2576" s="1">
        <f t="shared" si="621"/>
        <v>0</v>
      </c>
      <c r="P2576" s="1">
        <f t="shared" si="622"/>
        <v>0</v>
      </c>
      <c r="Q2576" s="1">
        <f t="shared" si="623"/>
        <v>1</v>
      </c>
      <c r="R2576" s="1">
        <f t="shared" si="624"/>
        <v>0</v>
      </c>
      <c r="Y2576" s="62">
        <v>1</v>
      </c>
      <c r="Z2576" s="62">
        <v>95</v>
      </c>
      <c r="AA2576" s="62">
        <v>8.31</v>
      </c>
      <c r="AB2576" s="62">
        <v>690</v>
      </c>
      <c r="AC2576" s="62">
        <v>1</v>
      </c>
    </row>
    <row r="2577" spans="1:29" x14ac:dyDescent="0.25">
      <c r="A2577" s="1">
        <f t="shared" si="610"/>
        <v>0</v>
      </c>
      <c r="B2577" s="1">
        <f t="shared" si="611"/>
        <v>1</v>
      </c>
      <c r="C2577" s="1">
        <f t="shared" si="612"/>
        <v>1</v>
      </c>
      <c r="E2577" s="1">
        <f t="shared" si="613"/>
        <v>1</v>
      </c>
      <c r="F2577" s="1">
        <f t="shared" si="614"/>
        <v>0</v>
      </c>
      <c r="G2577" s="1">
        <f t="shared" si="615"/>
        <v>0</v>
      </c>
      <c r="H2577" s="1">
        <f t="shared" si="616"/>
        <v>0</v>
      </c>
      <c r="J2577" s="1">
        <f t="shared" si="617"/>
        <v>1</v>
      </c>
      <c r="K2577" s="1">
        <f t="shared" si="618"/>
        <v>0</v>
      </c>
      <c r="L2577" s="1">
        <f t="shared" si="619"/>
        <v>0</v>
      </c>
      <c r="M2577" s="1">
        <f t="shared" si="620"/>
        <v>0</v>
      </c>
      <c r="O2577" s="1">
        <f t="shared" si="621"/>
        <v>0</v>
      </c>
      <c r="P2577" s="1">
        <f t="shared" si="622"/>
        <v>0</v>
      </c>
      <c r="Q2577" s="1">
        <f t="shared" si="623"/>
        <v>1</v>
      </c>
      <c r="R2577" s="1">
        <f t="shared" si="624"/>
        <v>0</v>
      </c>
      <c r="Y2577" s="62">
        <v>0</v>
      </c>
      <c r="Z2577" s="62">
        <v>185</v>
      </c>
      <c r="AA2577" s="62">
        <v>13.97</v>
      </c>
      <c r="AB2577" s="62">
        <v>700</v>
      </c>
      <c r="AC2577" s="62">
        <v>1</v>
      </c>
    </row>
    <row r="2578" spans="1:29" x14ac:dyDescent="0.25">
      <c r="A2578" s="1">
        <f t="shared" si="610"/>
        <v>0</v>
      </c>
      <c r="B2578" s="1">
        <f t="shared" si="611"/>
        <v>0</v>
      </c>
      <c r="C2578" s="1">
        <f t="shared" si="612"/>
        <v>0</v>
      </c>
      <c r="E2578" s="1">
        <f t="shared" si="613"/>
        <v>0</v>
      </c>
      <c r="F2578" s="1">
        <f t="shared" si="614"/>
        <v>0</v>
      </c>
      <c r="G2578" s="1">
        <f t="shared" si="615"/>
        <v>1</v>
      </c>
      <c r="H2578" s="1">
        <f t="shared" si="616"/>
        <v>0</v>
      </c>
      <c r="J2578" s="1">
        <f t="shared" si="617"/>
        <v>0</v>
      </c>
      <c r="K2578" s="1">
        <f t="shared" si="618"/>
        <v>0</v>
      </c>
      <c r="L2578" s="1">
        <f t="shared" si="619"/>
        <v>1</v>
      </c>
      <c r="M2578" s="1">
        <f t="shared" si="620"/>
        <v>0</v>
      </c>
      <c r="O2578" s="1">
        <f t="shared" si="621"/>
        <v>0</v>
      </c>
      <c r="P2578" s="1">
        <f t="shared" si="622"/>
        <v>0</v>
      </c>
      <c r="Q2578" s="1">
        <f t="shared" si="623"/>
        <v>1</v>
      </c>
      <c r="R2578" s="1">
        <f t="shared" si="624"/>
        <v>0</v>
      </c>
      <c r="Y2578" s="62">
        <v>1</v>
      </c>
      <c r="Z2578" s="62">
        <v>70</v>
      </c>
      <c r="AA2578" s="62">
        <v>14.9</v>
      </c>
      <c r="AB2578" s="62">
        <v>725</v>
      </c>
      <c r="AC2578" s="62">
        <v>1</v>
      </c>
    </row>
    <row r="2579" spans="1:29" x14ac:dyDescent="0.25">
      <c r="A2579" s="1">
        <f t="shared" si="610"/>
        <v>0</v>
      </c>
      <c r="B2579" s="1">
        <f t="shared" si="611"/>
        <v>0</v>
      </c>
      <c r="C2579" s="1">
        <f t="shared" si="612"/>
        <v>0</v>
      </c>
      <c r="E2579" s="1">
        <f t="shared" si="613"/>
        <v>0</v>
      </c>
      <c r="F2579" s="1">
        <f t="shared" si="614"/>
        <v>0</v>
      </c>
      <c r="G2579" s="1">
        <f t="shared" si="615"/>
        <v>1</v>
      </c>
      <c r="H2579" s="1">
        <f t="shared" si="616"/>
        <v>0</v>
      </c>
      <c r="J2579" s="1">
        <f t="shared" si="617"/>
        <v>0</v>
      </c>
      <c r="K2579" s="1">
        <f t="shared" si="618"/>
        <v>0</v>
      </c>
      <c r="L2579" s="1">
        <f t="shared" si="619"/>
        <v>1</v>
      </c>
      <c r="M2579" s="1">
        <f t="shared" si="620"/>
        <v>0</v>
      </c>
      <c r="O2579" s="1">
        <f t="shared" si="621"/>
        <v>0</v>
      </c>
      <c r="P2579" s="1">
        <f t="shared" si="622"/>
        <v>0</v>
      </c>
      <c r="Q2579" s="1">
        <f t="shared" si="623"/>
        <v>1</v>
      </c>
      <c r="R2579" s="1">
        <f t="shared" si="624"/>
        <v>0</v>
      </c>
      <c r="Y2579" s="62">
        <v>1</v>
      </c>
      <c r="Z2579" s="62">
        <v>100</v>
      </c>
      <c r="AA2579" s="62">
        <v>24.78</v>
      </c>
      <c r="AB2579" s="62">
        <v>690</v>
      </c>
      <c r="AC2579" s="62">
        <v>1</v>
      </c>
    </row>
    <row r="2580" spans="1:29" x14ac:dyDescent="0.25">
      <c r="A2580" s="1">
        <f t="shared" si="610"/>
        <v>0</v>
      </c>
      <c r="B2580" s="1">
        <f t="shared" si="611"/>
        <v>0</v>
      </c>
      <c r="C2580" s="1">
        <f t="shared" si="612"/>
        <v>1</v>
      </c>
      <c r="E2580" s="1">
        <f t="shared" si="613"/>
        <v>1</v>
      </c>
      <c r="F2580" s="1">
        <f t="shared" si="614"/>
        <v>0</v>
      </c>
      <c r="G2580" s="1">
        <f t="shared" si="615"/>
        <v>0</v>
      </c>
      <c r="H2580" s="1">
        <f t="shared" si="616"/>
        <v>0</v>
      </c>
      <c r="J2580" s="1">
        <f t="shared" si="617"/>
        <v>0</v>
      </c>
      <c r="K2580" s="1">
        <f t="shared" si="618"/>
        <v>0</v>
      </c>
      <c r="L2580" s="1">
        <f t="shared" si="619"/>
        <v>1</v>
      </c>
      <c r="M2580" s="1">
        <f t="shared" si="620"/>
        <v>0</v>
      </c>
      <c r="O2580" s="1">
        <f t="shared" si="621"/>
        <v>0</v>
      </c>
      <c r="P2580" s="1">
        <f t="shared" si="622"/>
        <v>0</v>
      </c>
      <c r="Q2580" s="1">
        <f t="shared" si="623"/>
        <v>1</v>
      </c>
      <c r="R2580" s="1">
        <f t="shared" si="624"/>
        <v>0</v>
      </c>
      <c r="Y2580" s="62">
        <v>1</v>
      </c>
      <c r="Z2580" s="62">
        <v>105</v>
      </c>
      <c r="AA2580" s="62">
        <v>37.299999999999997</v>
      </c>
      <c r="AB2580" s="62">
        <v>695</v>
      </c>
      <c r="AC2580" s="62">
        <v>1</v>
      </c>
    </row>
    <row r="2581" spans="1:29" x14ac:dyDescent="0.25">
      <c r="A2581" s="1">
        <f t="shared" si="610"/>
        <v>1</v>
      </c>
      <c r="B2581" s="1">
        <f t="shared" si="611"/>
        <v>1</v>
      </c>
      <c r="C2581" s="1">
        <f t="shared" si="612"/>
        <v>1</v>
      </c>
      <c r="E2581" s="1">
        <f t="shared" si="613"/>
        <v>1</v>
      </c>
      <c r="F2581" s="1">
        <f t="shared" si="614"/>
        <v>0</v>
      </c>
      <c r="G2581" s="1">
        <f t="shared" si="615"/>
        <v>0</v>
      </c>
      <c r="H2581" s="1">
        <f t="shared" si="616"/>
        <v>0</v>
      </c>
      <c r="J2581" s="1">
        <f t="shared" si="617"/>
        <v>1</v>
      </c>
      <c r="K2581" s="1">
        <f t="shared" si="618"/>
        <v>0</v>
      </c>
      <c r="L2581" s="1">
        <f t="shared" si="619"/>
        <v>0</v>
      </c>
      <c r="M2581" s="1">
        <f t="shared" si="620"/>
        <v>0</v>
      </c>
      <c r="O2581" s="1">
        <f t="shared" si="621"/>
        <v>1</v>
      </c>
      <c r="P2581" s="1">
        <f t="shared" si="622"/>
        <v>0</v>
      </c>
      <c r="Q2581" s="1">
        <f t="shared" si="623"/>
        <v>0</v>
      </c>
      <c r="R2581" s="1">
        <f t="shared" si="624"/>
        <v>0</v>
      </c>
      <c r="Y2581" s="62">
        <v>1</v>
      </c>
      <c r="Z2581" s="62">
        <v>200</v>
      </c>
      <c r="AA2581" s="62">
        <v>13.32</v>
      </c>
      <c r="AB2581" s="62">
        <v>780</v>
      </c>
      <c r="AC2581" s="62">
        <v>1</v>
      </c>
    </row>
    <row r="2582" spans="1:29" x14ac:dyDescent="0.25">
      <c r="A2582" s="1">
        <f t="shared" si="610"/>
        <v>1</v>
      </c>
      <c r="B2582" s="1">
        <f t="shared" si="611"/>
        <v>1</v>
      </c>
      <c r="C2582" s="1">
        <f t="shared" si="612"/>
        <v>1</v>
      </c>
      <c r="E2582" s="1">
        <f t="shared" si="613"/>
        <v>1</v>
      </c>
      <c r="F2582" s="1">
        <f t="shared" si="614"/>
        <v>0</v>
      </c>
      <c r="G2582" s="1">
        <f t="shared" si="615"/>
        <v>0</v>
      </c>
      <c r="H2582" s="1">
        <f t="shared" si="616"/>
        <v>0</v>
      </c>
      <c r="J2582" s="1">
        <f t="shared" si="617"/>
        <v>1</v>
      </c>
      <c r="K2582" s="1">
        <f t="shared" si="618"/>
        <v>0</v>
      </c>
      <c r="L2582" s="1">
        <f t="shared" si="619"/>
        <v>0</v>
      </c>
      <c r="M2582" s="1">
        <f t="shared" si="620"/>
        <v>0</v>
      </c>
      <c r="O2582" s="1">
        <f t="shared" si="621"/>
        <v>1</v>
      </c>
      <c r="P2582" s="1">
        <f t="shared" si="622"/>
        <v>0</v>
      </c>
      <c r="Q2582" s="1">
        <f t="shared" si="623"/>
        <v>0</v>
      </c>
      <c r="R2582" s="1">
        <f t="shared" si="624"/>
        <v>0</v>
      </c>
      <c r="Y2582" s="62">
        <v>1</v>
      </c>
      <c r="Z2582" s="62">
        <v>55</v>
      </c>
      <c r="AA2582" s="62">
        <v>25.53</v>
      </c>
      <c r="AB2582" s="62">
        <v>690</v>
      </c>
      <c r="AC2582" s="62">
        <v>1</v>
      </c>
    </row>
    <row r="2583" spans="1:29" x14ac:dyDescent="0.25">
      <c r="A2583" s="1">
        <f t="shared" si="610"/>
        <v>1</v>
      </c>
      <c r="B2583" s="1">
        <f t="shared" si="611"/>
        <v>1</v>
      </c>
      <c r="C2583" s="1">
        <f t="shared" si="612"/>
        <v>1</v>
      </c>
      <c r="E2583" s="1">
        <f t="shared" si="613"/>
        <v>1</v>
      </c>
      <c r="F2583" s="1">
        <f t="shared" si="614"/>
        <v>0</v>
      </c>
      <c r="G2583" s="1">
        <f t="shared" si="615"/>
        <v>0</v>
      </c>
      <c r="H2583" s="1">
        <f t="shared" si="616"/>
        <v>0</v>
      </c>
      <c r="J2583" s="1">
        <f t="shared" si="617"/>
        <v>1</v>
      </c>
      <c r="K2583" s="1">
        <f t="shared" si="618"/>
        <v>0</v>
      </c>
      <c r="L2583" s="1">
        <f t="shared" si="619"/>
        <v>0</v>
      </c>
      <c r="M2583" s="1">
        <f t="shared" si="620"/>
        <v>0</v>
      </c>
      <c r="O2583" s="1">
        <f t="shared" si="621"/>
        <v>1</v>
      </c>
      <c r="P2583" s="1">
        <f t="shared" si="622"/>
        <v>0</v>
      </c>
      <c r="Q2583" s="1">
        <f t="shared" si="623"/>
        <v>0</v>
      </c>
      <c r="R2583" s="1">
        <f t="shared" si="624"/>
        <v>0</v>
      </c>
      <c r="Y2583" s="62">
        <v>1</v>
      </c>
      <c r="Z2583" s="62">
        <v>102</v>
      </c>
      <c r="AA2583" s="62">
        <v>10.52</v>
      </c>
      <c r="AB2583" s="62">
        <v>815</v>
      </c>
      <c r="AC2583" s="62">
        <v>1</v>
      </c>
    </row>
    <row r="2584" spans="1:29" x14ac:dyDescent="0.25">
      <c r="A2584" s="1">
        <f t="shared" si="610"/>
        <v>1</v>
      </c>
      <c r="B2584" s="1">
        <f t="shared" si="611"/>
        <v>1</v>
      </c>
      <c r="C2584" s="1">
        <f t="shared" si="612"/>
        <v>1</v>
      </c>
      <c r="E2584" s="1">
        <f t="shared" si="613"/>
        <v>1</v>
      </c>
      <c r="F2584" s="1">
        <f t="shared" si="614"/>
        <v>0</v>
      </c>
      <c r="G2584" s="1">
        <f t="shared" si="615"/>
        <v>0</v>
      </c>
      <c r="H2584" s="1">
        <f t="shared" si="616"/>
        <v>0</v>
      </c>
      <c r="J2584" s="1">
        <f t="shared" si="617"/>
        <v>1</v>
      </c>
      <c r="K2584" s="1">
        <f t="shared" si="618"/>
        <v>0</v>
      </c>
      <c r="L2584" s="1">
        <f t="shared" si="619"/>
        <v>0</v>
      </c>
      <c r="M2584" s="1">
        <f t="shared" si="620"/>
        <v>0</v>
      </c>
      <c r="O2584" s="1">
        <f t="shared" si="621"/>
        <v>1</v>
      </c>
      <c r="P2584" s="1">
        <f t="shared" si="622"/>
        <v>0</v>
      </c>
      <c r="Q2584" s="1">
        <f t="shared" si="623"/>
        <v>0</v>
      </c>
      <c r="R2584" s="1">
        <f t="shared" si="624"/>
        <v>0</v>
      </c>
      <c r="Y2584" s="62">
        <v>1</v>
      </c>
      <c r="Z2584" s="62">
        <v>47</v>
      </c>
      <c r="AA2584" s="62">
        <v>13.18</v>
      </c>
      <c r="AB2584" s="62">
        <v>675</v>
      </c>
      <c r="AC2584" s="62">
        <v>1</v>
      </c>
    </row>
    <row r="2585" spans="1:29" x14ac:dyDescent="0.25">
      <c r="A2585" s="1">
        <f t="shared" si="610"/>
        <v>1</v>
      </c>
      <c r="B2585" s="1">
        <f t="shared" si="611"/>
        <v>1</v>
      </c>
      <c r="C2585" s="1">
        <f t="shared" si="612"/>
        <v>1</v>
      </c>
      <c r="E2585" s="1">
        <f t="shared" si="613"/>
        <v>1</v>
      </c>
      <c r="F2585" s="1">
        <f t="shared" si="614"/>
        <v>0</v>
      </c>
      <c r="G2585" s="1">
        <f t="shared" si="615"/>
        <v>0</v>
      </c>
      <c r="H2585" s="1">
        <f t="shared" si="616"/>
        <v>0</v>
      </c>
      <c r="J2585" s="1">
        <f t="shared" si="617"/>
        <v>1</v>
      </c>
      <c r="K2585" s="1">
        <f t="shared" si="618"/>
        <v>0</v>
      </c>
      <c r="L2585" s="1">
        <f t="shared" si="619"/>
        <v>0</v>
      </c>
      <c r="M2585" s="1">
        <f t="shared" si="620"/>
        <v>0</v>
      </c>
      <c r="O2585" s="1">
        <f t="shared" si="621"/>
        <v>1</v>
      </c>
      <c r="P2585" s="1">
        <f t="shared" si="622"/>
        <v>0</v>
      </c>
      <c r="Q2585" s="1">
        <f t="shared" si="623"/>
        <v>0</v>
      </c>
      <c r="R2585" s="1">
        <f t="shared" si="624"/>
        <v>0</v>
      </c>
      <c r="Y2585" s="62">
        <v>1</v>
      </c>
      <c r="Z2585" s="62">
        <v>155</v>
      </c>
      <c r="AA2585" s="62">
        <v>10.79</v>
      </c>
      <c r="AB2585" s="62">
        <v>705</v>
      </c>
      <c r="AC2585" s="62">
        <v>1</v>
      </c>
    </row>
    <row r="2586" spans="1:29" x14ac:dyDescent="0.25">
      <c r="A2586" s="1">
        <f t="shared" si="610"/>
        <v>1</v>
      </c>
      <c r="B2586" s="1">
        <f t="shared" si="611"/>
        <v>1</v>
      </c>
      <c r="C2586" s="1">
        <f t="shared" si="612"/>
        <v>1</v>
      </c>
      <c r="E2586" s="1">
        <f t="shared" si="613"/>
        <v>1</v>
      </c>
      <c r="F2586" s="1">
        <f t="shared" si="614"/>
        <v>0</v>
      </c>
      <c r="G2586" s="1">
        <f t="shared" si="615"/>
        <v>0</v>
      </c>
      <c r="H2586" s="1">
        <f t="shared" si="616"/>
        <v>0</v>
      </c>
      <c r="J2586" s="1">
        <f t="shared" si="617"/>
        <v>1</v>
      </c>
      <c r="K2586" s="1">
        <f t="shared" si="618"/>
        <v>0</v>
      </c>
      <c r="L2586" s="1">
        <f t="shared" si="619"/>
        <v>0</v>
      </c>
      <c r="M2586" s="1">
        <f t="shared" si="620"/>
        <v>0</v>
      </c>
      <c r="O2586" s="1">
        <f t="shared" si="621"/>
        <v>1</v>
      </c>
      <c r="P2586" s="1">
        <f t="shared" si="622"/>
        <v>0</v>
      </c>
      <c r="Q2586" s="1">
        <f t="shared" si="623"/>
        <v>0</v>
      </c>
      <c r="R2586" s="1">
        <f t="shared" si="624"/>
        <v>0</v>
      </c>
      <c r="Y2586" s="62">
        <v>1</v>
      </c>
      <c r="Z2586" s="62">
        <v>58</v>
      </c>
      <c r="AA2586" s="62">
        <v>9.93</v>
      </c>
      <c r="AB2586" s="62">
        <v>680</v>
      </c>
      <c r="AC2586" s="62">
        <v>1</v>
      </c>
    </row>
    <row r="2587" spans="1:29" x14ac:dyDescent="0.25">
      <c r="A2587" s="1">
        <f t="shared" si="610"/>
        <v>0</v>
      </c>
      <c r="B2587" s="1">
        <f t="shared" si="611"/>
        <v>0</v>
      </c>
      <c r="C2587" s="1">
        <f t="shared" si="612"/>
        <v>1</v>
      </c>
      <c r="E2587" s="1">
        <f t="shared" si="613"/>
        <v>1</v>
      </c>
      <c r="F2587" s="1">
        <f t="shared" si="614"/>
        <v>0</v>
      </c>
      <c r="G2587" s="1">
        <f t="shared" si="615"/>
        <v>0</v>
      </c>
      <c r="H2587" s="1">
        <f t="shared" si="616"/>
        <v>0</v>
      </c>
      <c r="J2587" s="1">
        <f t="shared" si="617"/>
        <v>0</v>
      </c>
      <c r="K2587" s="1">
        <f t="shared" si="618"/>
        <v>0</v>
      </c>
      <c r="L2587" s="1">
        <f t="shared" si="619"/>
        <v>1</v>
      </c>
      <c r="M2587" s="1">
        <f t="shared" si="620"/>
        <v>0</v>
      </c>
      <c r="O2587" s="1">
        <f t="shared" si="621"/>
        <v>0</v>
      </c>
      <c r="P2587" s="1">
        <f t="shared" si="622"/>
        <v>0</v>
      </c>
      <c r="Q2587" s="1">
        <f t="shared" si="623"/>
        <v>1</v>
      </c>
      <c r="R2587" s="1">
        <f t="shared" si="624"/>
        <v>0</v>
      </c>
      <c r="Y2587" s="62">
        <v>1</v>
      </c>
      <c r="Z2587" s="62">
        <v>69.8</v>
      </c>
      <c r="AA2587" s="62">
        <v>10.49</v>
      </c>
      <c r="AB2587" s="62">
        <v>685</v>
      </c>
      <c r="AC2587" s="62">
        <v>1</v>
      </c>
    </row>
    <row r="2588" spans="1:29" x14ac:dyDescent="0.25">
      <c r="A2588" s="1">
        <f t="shared" si="610"/>
        <v>1</v>
      </c>
      <c r="B2588" s="1">
        <f t="shared" si="611"/>
        <v>1</v>
      </c>
      <c r="C2588" s="1">
        <f t="shared" si="612"/>
        <v>1</v>
      </c>
      <c r="E2588" s="1">
        <f t="shared" si="613"/>
        <v>1</v>
      </c>
      <c r="F2588" s="1">
        <f t="shared" si="614"/>
        <v>0</v>
      </c>
      <c r="G2588" s="1">
        <f t="shared" si="615"/>
        <v>0</v>
      </c>
      <c r="H2588" s="1">
        <f t="shared" si="616"/>
        <v>0</v>
      </c>
      <c r="J2588" s="1">
        <f t="shared" si="617"/>
        <v>1</v>
      </c>
      <c r="K2588" s="1">
        <f t="shared" si="618"/>
        <v>0</v>
      </c>
      <c r="L2588" s="1">
        <f t="shared" si="619"/>
        <v>0</v>
      </c>
      <c r="M2588" s="1">
        <f t="shared" si="620"/>
        <v>0</v>
      </c>
      <c r="O2588" s="1">
        <f t="shared" si="621"/>
        <v>1</v>
      </c>
      <c r="P2588" s="1">
        <f t="shared" si="622"/>
        <v>0</v>
      </c>
      <c r="Q2588" s="1">
        <f t="shared" si="623"/>
        <v>0</v>
      </c>
      <c r="R2588" s="1">
        <f t="shared" si="624"/>
        <v>0</v>
      </c>
      <c r="Y2588" s="62">
        <v>1</v>
      </c>
      <c r="Z2588" s="62">
        <v>138</v>
      </c>
      <c r="AA2588" s="62">
        <v>9.36</v>
      </c>
      <c r="AB2588" s="62">
        <v>705</v>
      </c>
      <c r="AC2588" s="62">
        <v>1</v>
      </c>
    </row>
    <row r="2589" spans="1:29" x14ac:dyDescent="0.25">
      <c r="A2589" s="1">
        <f t="shared" si="610"/>
        <v>0</v>
      </c>
      <c r="B2589" s="1">
        <f t="shared" si="611"/>
        <v>1</v>
      </c>
      <c r="C2589" s="1">
        <f t="shared" si="612"/>
        <v>1</v>
      </c>
      <c r="E2589" s="1">
        <f t="shared" si="613"/>
        <v>1</v>
      </c>
      <c r="F2589" s="1">
        <f t="shared" si="614"/>
        <v>0</v>
      </c>
      <c r="G2589" s="1">
        <f t="shared" si="615"/>
        <v>0</v>
      </c>
      <c r="H2589" s="1">
        <f t="shared" si="616"/>
        <v>0</v>
      </c>
      <c r="J2589" s="1">
        <f t="shared" si="617"/>
        <v>1</v>
      </c>
      <c r="K2589" s="1">
        <f t="shared" si="618"/>
        <v>0</v>
      </c>
      <c r="L2589" s="1">
        <f t="shared" si="619"/>
        <v>0</v>
      </c>
      <c r="M2589" s="1">
        <f t="shared" si="620"/>
        <v>0</v>
      </c>
      <c r="O2589" s="1">
        <f t="shared" si="621"/>
        <v>0</v>
      </c>
      <c r="P2589" s="1">
        <f t="shared" si="622"/>
        <v>0</v>
      </c>
      <c r="Q2589" s="1">
        <f t="shared" si="623"/>
        <v>1</v>
      </c>
      <c r="R2589" s="1">
        <f t="shared" si="624"/>
        <v>0</v>
      </c>
      <c r="Y2589" s="62">
        <v>0</v>
      </c>
      <c r="Z2589" s="62">
        <v>44.16</v>
      </c>
      <c r="AA2589" s="62">
        <v>33.51</v>
      </c>
      <c r="AB2589" s="62">
        <v>660</v>
      </c>
      <c r="AC2589" s="62">
        <v>1</v>
      </c>
    </row>
    <row r="2590" spans="1:29" x14ac:dyDescent="0.25">
      <c r="A2590" s="1">
        <f t="shared" si="610"/>
        <v>1</v>
      </c>
      <c r="B2590" s="1">
        <f t="shared" si="611"/>
        <v>1</v>
      </c>
      <c r="C2590" s="1">
        <f t="shared" si="612"/>
        <v>1</v>
      </c>
      <c r="E2590" s="1">
        <f t="shared" si="613"/>
        <v>1</v>
      </c>
      <c r="F2590" s="1">
        <f t="shared" si="614"/>
        <v>0</v>
      </c>
      <c r="G2590" s="1">
        <f t="shared" si="615"/>
        <v>0</v>
      </c>
      <c r="H2590" s="1">
        <f t="shared" si="616"/>
        <v>0</v>
      </c>
      <c r="J2590" s="1">
        <f t="shared" si="617"/>
        <v>1</v>
      </c>
      <c r="K2590" s="1">
        <f t="shared" si="618"/>
        <v>0</v>
      </c>
      <c r="L2590" s="1">
        <f t="shared" si="619"/>
        <v>0</v>
      </c>
      <c r="M2590" s="1">
        <f t="shared" si="620"/>
        <v>0</v>
      </c>
      <c r="O2590" s="1">
        <f t="shared" si="621"/>
        <v>1</v>
      </c>
      <c r="P2590" s="1">
        <f t="shared" si="622"/>
        <v>0</v>
      </c>
      <c r="Q2590" s="1">
        <f t="shared" si="623"/>
        <v>0</v>
      </c>
      <c r="R2590" s="1">
        <f t="shared" si="624"/>
        <v>0</v>
      </c>
      <c r="Y2590" s="62">
        <v>1</v>
      </c>
      <c r="Z2590" s="62">
        <v>37.5</v>
      </c>
      <c r="AA2590" s="62">
        <v>4.0999999999999996</v>
      </c>
      <c r="AB2590" s="62">
        <v>675</v>
      </c>
      <c r="AC2590" s="62">
        <v>1</v>
      </c>
    </row>
    <row r="2591" spans="1:29" x14ac:dyDescent="0.25">
      <c r="A2591" s="1">
        <f t="shared" si="610"/>
        <v>0</v>
      </c>
      <c r="B2591" s="1">
        <f t="shared" si="611"/>
        <v>1</v>
      </c>
      <c r="C2591" s="1">
        <f t="shared" si="612"/>
        <v>1</v>
      </c>
      <c r="E2591" s="1">
        <f t="shared" si="613"/>
        <v>1</v>
      </c>
      <c r="F2591" s="1">
        <f t="shared" si="614"/>
        <v>0</v>
      </c>
      <c r="G2591" s="1">
        <f t="shared" si="615"/>
        <v>0</v>
      </c>
      <c r="H2591" s="1">
        <f t="shared" si="616"/>
        <v>0</v>
      </c>
      <c r="J2591" s="1">
        <f t="shared" si="617"/>
        <v>1</v>
      </c>
      <c r="K2591" s="1">
        <f t="shared" si="618"/>
        <v>0</v>
      </c>
      <c r="L2591" s="1">
        <f t="shared" si="619"/>
        <v>0</v>
      </c>
      <c r="M2591" s="1">
        <f t="shared" si="620"/>
        <v>0</v>
      </c>
      <c r="O2591" s="1">
        <f t="shared" si="621"/>
        <v>0</v>
      </c>
      <c r="P2591" s="1">
        <f t="shared" si="622"/>
        <v>0</v>
      </c>
      <c r="Q2591" s="1">
        <f t="shared" si="623"/>
        <v>1</v>
      </c>
      <c r="R2591" s="1">
        <f t="shared" si="624"/>
        <v>0</v>
      </c>
      <c r="Y2591" s="62">
        <v>0</v>
      </c>
      <c r="Z2591" s="62">
        <v>27</v>
      </c>
      <c r="AA2591" s="62">
        <v>27.64</v>
      </c>
      <c r="AB2591" s="62">
        <v>665</v>
      </c>
      <c r="AC2591" s="62">
        <v>1</v>
      </c>
    </row>
    <row r="2592" spans="1:29" x14ac:dyDescent="0.25">
      <c r="A2592" s="1">
        <f t="shared" si="610"/>
        <v>0</v>
      </c>
      <c r="B2592" s="1">
        <f t="shared" si="611"/>
        <v>1</v>
      </c>
      <c r="C2592" s="1">
        <f t="shared" si="612"/>
        <v>1</v>
      </c>
      <c r="E2592" s="1">
        <f t="shared" si="613"/>
        <v>1</v>
      </c>
      <c r="F2592" s="1">
        <f t="shared" si="614"/>
        <v>0</v>
      </c>
      <c r="G2592" s="1">
        <f t="shared" si="615"/>
        <v>0</v>
      </c>
      <c r="H2592" s="1">
        <f t="shared" si="616"/>
        <v>0</v>
      </c>
      <c r="J2592" s="1">
        <f t="shared" si="617"/>
        <v>1</v>
      </c>
      <c r="K2592" s="1">
        <f t="shared" si="618"/>
        <v>0</v>
      </c>
      <c r="L2592" s="1">
        <f t="shared" si="619"/>
        <v>0</v>
      </c>
      <c r="M2592" s="1">
        <f t="shared" si="620"/>
        <v>0</v>
      </c>
      <c r="O2592" s="1">
        <f t="shared" si="621"/>
        <v>0</v>
      </c>
      <c r="P2592" s="1">
        <f t="shared" si="622"/>
        <v>0</v>
      </c>
      <c r="Q2592" s="1">
        <f t="shared" si="623"/>
        <v>1</v>
      </c>
      <c r="R2592" s="1">
        <f t="shared" si="624"/>
        <v>0</v>
      </c>
      <c r="Y2592" s="62">
        <v>1</v>
      </c>
      <c r="Z2592" s="62">
        <v>49.5</v>
      </c>
      <c r="AA2592" s="62">
        <v>29.14</v>
      </c>
      <c r="AB2592" s="62">
        <v>670</v>
      </c>
      <c r="AC2592" s="62">
        <v>1</v>
      </c>
    </row>
    <row r="2593" spans="1:29" x14ac:dyDescent="0.25">
      <c r="A2593" s="1">
        <f t="shared" si="610"/>
        <v>1</v>
      </c>
      <c r="B2593" s="1">
        <f t="shared" si="611"/>
        <v>1</v>
      </c>
      <c r="C2593" s="1">
        <f t="shared" si="612"/>
        <v>1</v>
      </c>
      <c r="E2593" s="1">
        <f t="shared" si="613"/>
        <v>1</v>
      </c>
      <c r="F2593" s="1">
        <f t="shared" si="614"/>
        <v>0</v>
      </c>
      <c r="G2593" s="1">
        <f t="shared" si="615"/>
        <v>0</v>
      </c>
      <c r="H2593" s="1">
        <f t="shared" si="616"/>
        <v>0</v>
      </c>
      <c r="J2593" s="1">
        <f t="shared" si="617"/>
        <v>1</v>
      </c>
      <c r="K2593" s="1">
        <f t="shared" si="618"/>
        <v>0</v>
      </c>
      <c r="L2593" s="1">
        <f t="shared" si="619"/>
        <v>0</v>
      </c>
      <c r="M2593" s="1">
        <f t="shared" si="620"/>
        <v>0</v>
      </c>
      <c r="O2593" s="1">
        <f t="shared" si="621"/>
        <v>1</v>
      </c>
      <c r="P2593" s="1">
        <f t="shared" si="622"/>
        <v>0</v>
      </c>
      <c r="Q2593" s="1">
        <f t="shared" si="623"/>
        <v>0</v>
      </c>
      <c r="R2593" s="1">
        <f t="shared" si="624"/>
        <v>0</v>
      </c>
      <c r="Y2593" s="62">
        <v>1</v>
      </c>
      <c r="Z2593" s="62">
        <v>76</v>
      </c>
      <c r="AA2593" s="62">
        <v>19.45</v>
      </c>
      <c r="AB2593" s="62">
        <v>680</v>
      </c>
      <c r="AC2593" s="62">
        <v>1</v>
      </c>
    </row>
    <row r="2594" spans="1:29" x14ac:dyDescent="0.25">
      <c r="A2594" s="1">
        <f t="shared" si="610"/>
        <v>0</v>
      </c>
      <c r="B2594" s="1">
        <f t="shared" si="611"/>
        <v>0</v>
      </c>
      <c r="C2594" s="1">
        <f t="shared" si="612"/>
        <v>0</v>
      </c>
      <c r="E2594" s="1">
        <f t="shared" si="613"/>
        <v>0</v>
      </c>
      <c r="F2594" s="1">
        <f t="shared" si="614"/>
        <v>0</v>
      </c>
      <c r="G2594" s="1">
        <f t="shared" si="615"/>
        <v>1</v>
      </c>
      <c r="H2594" s="1">
        <f t="shared" si="616"/>
        <v>0</v>
      </c>
      <c r="J2594" s="1">
        <f t="shared" si="617"/>
        <v>0</v>
      </c>
      <c r="K2594" s="1">
        <f t="shared" si="618"/>
        <v>0</v>
      </c>
      <c r="L2594" s="1">
        <f t="shared" si="619"/>
        <v>1</v>
      </c>
      <c r="M2594" s="1">
        <f t="shared" si="620"/>
        <v>0</v>
      </c>
      <c r="O2594" s="1">
        <f t="shared" si="621"/>
        <v>0</v>
      </c>
      <c r="P2594" s="1">
        <f t="shared" si="622"/>
        <v>0</v>
      </c>
      <c r="Q2594" s="1">
        <f t="shared" si="623"/>
        <v>1</v>
      </c>
      <c r="R2594" s="1">
        <f t="shared" si="624"/>
        <v>0</v>
      </c>
      <c r="Y2594" s="62">
        <v>0</v>
      </c>
      <c r="Z2594" s="62">
        <v>38.4</v>
      </c>
      <c r="AA2594" s="62">
        <v>4.38</v>
      </c>
      <c r="AB2594" s="62">
        <v>695</v>
      </c>
      <c r="AC2594" s="62">
        <v>1</v>
      </c>
    </row>
    <row r="2595" spans="1:29" x14ac:dyDescent="0.25">
      <c r="A2595" s="1">
        <f t="shared" si="610"/>
        <v>0</v>
      </c>
      <c r="B2595" s="1">
        <f t="shared" si="611"/>
        <v>1</v>
      </c>
      <c r="C2595" s="1">
        <f t="shared" si="612"/>
        <v>1</v>
      </c>
      <c r="E2595" s="1">
        <f t="shared" si="613"/>
        <v>1</v>
      </c>
      <c r="F2595" s="1">
        <f t="shared" si="614"/>
        <v>0</v>
      </c>
      <c r="G2595" s="1">
        <f t="shared" si="615"/>
        <v>0</v>
      </c>
      <c r="H2595" s="1">
        <f t="shared" si="616"/>
        <v>0</v>
      </c>
      <c r="J2595" s="1">
        <f t="shared" si="617"/>
        <v>1</v>
      </c>
      <c r="K2595" s="1">
        <f t="shared" si="618"/>
        <v>0</v>
      </c>
      <c r="L2595" s="1">
        <f t="shared" si="619"/>
        <v>0</v>
      </c>
      <c r="M2595" s="1">
        <f t="shared" si="620"/>
        <v>0</v>
      </c>
      <c r="O2595" s="1">
        <f t="shared" si="621"/>
        <v>0</v>
      </c>
      <c r="P2595" s="1">
        <f t="shared" si="622"/>
        <v>0</v>
      </c>
      <c r="Q2595" s="1">
        <f t="shared" si="623"/>
        <v>1</v>
      </c>
      <c r="R2595" s="1">
        <f t="shared" si="624"/>
        <v>0</v>
      </c>
      <c r="Y2595" s="62">
        <v>1</v>
      </c>
      <c r="Z2595" s="62">
        <v>125</v>
      </c>
      <c r="AA2595" s="62">
        <v>12.37</v>
      </c>
      <c r="AB2595" s="62">
        <v>730</v>
      </c>
      <c r="AC2595" s="62">
        <v>1</v>
      </c>
    </row>
    <row r="2596" spans="1:29" x14ac:dyDescent="0.25">
      <c r="A2596" s="1">
        <f t="shared" si="610"/>
        <v>0</v>
      </c>
      <c r="B2596" s="1">
        <f t="shared" si="611"/>
        <v>0</v>
      </c>
      <c r="C2596" s="1">
        <f t="shared" si="612"/>
        <v>0</v>
      </c>
      <c r="E2596" s="1">
        <f t="shared" si="613"/>
        <v>0</v>
      </c>
      <c r="F2596" s="1">
        <f t="shared" si="614"/>
        <v>0</v>
      </c>
      <c r="G2596" s="1">
        <f t="shared" si="615"/>
        <v>1</v>
      </c>
      <c r="H2596" s="1">
        <f t="shared" si="616"/>
        <v>0</v>
      </c>
      <c r="J2596" s="1">
        <f t="shared" si="617"/>
        <v>0</v>
      </c>
      <c r="K2596" s="1">
        <f t="shared" si="618"/>
        <v>0</v>
      </c>
      <c r="L2596" s="1">
        <f t="shared" si="619"/>
        <v>1</v>
      </c>
      <c r="M2596" s="1">
        <f t="shared" si="620"/>
        <v>0</v>
      </c>
      <c r="O2596" s="1">
        <f t="shared" si="621"/>
        <v>0</v>
      </c>
      <c r="P2596" s="1">
        <f t="shared" si="622"/>
        <v>0</v>
      </c>
      <c r="Q2596" s="1">
        <f t="shared" si="623"/>
        <v>1</v>
      </c>
      <c r="R2596" s="1">
        <f t="shared" si="624"/>
        <v>0</v>
      </c>
      <c r="Y2596" s="62">
        <v>0</v>
      </c>
      <c r="Z2596" s="62">
        <v>120</v>
      </c>
      <c r="AA2596" s="62">
        <v>25.1</v>
      </c>
      <c r="AB2596" s="62">
        <v>665</v>
      </c>
      <c r="AC2596" s="62">
        <v>1</v>
      </c>
    </row>
    <row r="2597" spans="1:29" x14ac:dyDescent="0.25">
      <c r="A2597" s="1">
        <f t="shared" si="610"/>
        <v>0</v>
      </c>
      <c r="B2597" s="1">
        <f t="shared" si="611"/>
        <v>0</v>
      </c>
      <c r="C2597" s="1">
        <f t="shared" si="612"/>
        <v>1</v>
      </c>
      <c r="E2597" s="1">
        <f t="shared" si="613"/>
        <v>1</v>
      </c>
      <c r="F2597" s="1">
        <f t="shared" si="614"/>
        <v>0</v>
      </c>
      <c r="G2597" s="1">
        <f t="shared" si="615"/>
        <v>0</v>
      </c>
      <c r="H2597" s="1">
        <f t="shared" si="616"/>
        <v>0</v>
      </c>
      <c r="J2597" s="1">
        <f t="shared" si="617"/>
        <v>0</v>
      </c>
      <c r="K2597" s="1">
        <f t="shared" si="618"/>
        <v>0</v>
      </c>
      <c r="L2597" s="1">
        <f t="shared" si="619"/>
        <v>1</v>
      </c>
      <c r="M2597" s="1">
        <f t="shared" si="620"/>
        <v>0</v>
      </c>
      <c r="O2597" s="1">
        <f t="shared" si="621"/>
        <v>0</v>
      </c>
      <c r="P2597" s="1">
        <f t="shared" si="622"/>
        <v>0</v>
      </c>
      <c r="Q2597" s="1">
        <f t="shared" si="623"/>
        <v>1</v>
      </c>
      <c r="R2597" s="1">
        <f t="shared" si="624"/>
        <v>0</v>
      </c>
      <c r="Y2597" s="62">
        <v>0</v>
      </c>
      <c r="Z2597" s="62">
        <v>45</v>
      </c>
      <c r="AA2597" s="62">
        <v>24.93</v>
      </c>
      <c r="AB2597" s="62">
        <v>680</v>
      </c>
      <c r="AC2597" s="62">
        <v>1</v>
      </c>
    </row>
    <row r="2598" spans="1:29" x14ac:dyDescent="0.25">
      <c r="A2598" s="1">
        <f t="shared" si="610"/>
        <v>0</v>
      </c>
      <c r="B2598" s="1">
        <f t="shared" si="611"/>
        <v>0</v>
      </c>
      <c r="C2598" s="1">
        <f t="shared" si="612"/>
        <v>1</v>
      </c>
      <c r="E2598" s="1">
        <f t="shared" si="613"/>
        <v>1</v>
      </c>
      <c r="F2598" s="1">
        <f t="shared" si="614"/>
        <v>0</v>
      </c>
      <c r="G2598" s="1">
        <f t="shared" si="615"/>
        <v>0</v>
      </c>
      <c r="H2598" s="1">
        <f t="shared" si="616"/>
        <v>0</v>
      </c>
      <c r="J2598" s="1">
        <f t="shared" si="617"/>
        <v>0</v>
      </c>
      <c r="K2598" s="1">
        <f t="shared" si="618"/>
        <v>0</v>
      </c>
      <c r="L2598" s="1">
        <f t="shared" si="619"/>
        <v>1</v>
      </c>
      <c r="M2598" s="1">
        <f t="shared" si="620"/>
        <v>0</v>
      </c>
      <c r="O2598" s="1">
        <f t="shared" si="621"/>
        <v>0</v>
      </c>
      <c r="P2598" s="1">
        <f t="shared" si="622"/>
        <v>0</v>
      </c>
      <c r="Q2598" s="1">
        <f t="shared" si="623"/>
        <v>1</v>
      </c>
      <c r="R2598" s="1">
        <f t="shared" si="624"/>
        <v>0</v>
      </c>
      <c r="Y2598" s="62">
        <v>1</v>
      </c>
      <c r="Z2598" s="62">
        <v>80</v>
      </c>
      <c r="AA2598" s="62">
        <v>15.93</v>
      </c>
      <c r="AB2598" s="62">
        <v>735</v>
      </c>
      <c r="AC2598" s="62">
        <v>1</v>
      </c>
    </row>
    <row r="2599" spans="1:29" x14ac:dyDescent="0.25">
      <c r="A2599" s="1">
        <f t="shared" si="610"/>
        <v>0</v>
      </c>
      <c r="B2599" s="1">
        <f t="shared" si="611"/>
        <v>1</v>
      </c>
      <c r="C2599" s="1">
        <f t="shared" si="612"/>
        <v>1</v>
      </c>
      <c r="E2599" s="1">
        <f t="shared" si="613"/>
        <v>1</v>
      </c>
      <c r="F2599" s="1">
        <f t="shared" si="614"/>
        <v>0</v>
      </c>
      <c r="G2599" s="1">
        <f t="shared" si="615"/>
        <v>0</v>
      </c>
      <c r="H2599" s="1">
        <f t="shared" si="616"/>
        <v>0</v>
      </c>
      <c r="J2599" s="1">
        <f t="shared" si="617"/>
        <v>1</v>
      </c>
      <c r="K2599" s="1">
        <f t="shared" si="618"/>
        <v>0</v>
      </c>
      <c r="L2599" s="1">
        <f t="shared" si="619"/>
        <v>0</v>
      </c>
      <c r="M2599" s="1">
        <f t="shared" si="620"/>
        <v>0</v>
      </c>
      <c r="O2599" s="1">
        <f t="shared" si="621"/>
        <v>0</v>
      </c>
      <c r="P2599" s="1">
        <f t="shared" si="622"/>
        <v>0</v>
      </c>
      <c r="Q2599" s="1">
        <f t="shared" si="623"/>
        <v>1</v>
      </c>
      <c r="R2599" s="1">
        <f t="shared" si="624"/>
        <v>0</v>
      </c>
      <c r="Y2599" s="62">
        <v>1</v>
      </c>
      <c r="Z2599" s="62">
        <v>40</v>
      </c>
      <c r="AA2599" s="62">
        <v>29.13</v>
      </c>
      <c r="AB2599" s="62">
        <v>675</v>
      </c>
      <c r="AC2599" s="62">
        <v>1</v>
      </c>
    </row>
    <row r="2600" spans="1:29" x14ac:dyDescent="0.25">
      <c r="A2600" s="1">
        <f t="shared" si="610"/>
        <v>1</v>
      </c>
      <c r="B2600" s="1">
        <f t="shared" si="611"/>
        <v>1</v>
      </c>
      <c r="C2600" s="1">
        <f t="shared" si="612"/>
        <v>1</v>
      </c>
      <c r="E2600" s="1">
        <f t="shared" si="613"/>
        <v>1</v>
      </c>
      <c r="F2600" s="1">
        <f t="shared" si="614"/>
        <v>0</v>
      </c>
      <c r="G2600" s="1">
        <f t="shared" si="615"/>
        <v>0</v>
      </c>
      <c r="H2600" s="1">
        <f t="shared" si="616"/>
        <v>0</v>
      </c>
      <c r="J2600" s="1">
        <f t="shared" si="617"/>
        <v>1</v>
      </c>
      <c r="K2600" s="1">
        <f t="shared" si="618"/>
        <v>0</v>
      </c>
      <c r="L2600" s="1">
        <f t="shared" si="619"/>
        <v>0</v>
      </c>
      <c r="M2600" s="1">
        <f t="shared" si="620"/>
        <v>0</v>
      </c>
      <c r="O2600" s="1">
        <f t="shared" si="621"/>
        <v>1</v>
      </c>
      <c r="P2600" s="1">
        <f t="shared" si="622"/>
        <v>0</v>
      </c>
      <c r="Q2600" s="1">
        <f t="shared" si="623"/>
        <v>0</v>
      </c>
      <c r="R2600" s="1">
        <f t="shared" si="624"/>
        <v>0</v>
      </c>
      <c r="Y2600" s="62">
        <v>0</v>
      </c>
      <c r="Z2600" s="62">
        <v>120</v>
      </c>
      <c r="AA2600" s="62">
        <v>32.200000000000003</v>
      </c>
      <c r="AB2600" s="62">
        <v>695</v>
      </c>
      <c r="AC2600" s="62">
        <v>1</v>
      </c>
    </row>
    <row r="2601" spans="1:29" x14ac:dyDescent="0.25">
      <c r="A2601" s="1">
        <f t="shared" si="610"/>
        <v>1</v>
      </c>
      <c r="B2601" s="1">
        <f t="shared" si="611"/>
        <v>1</v>
      </c>
      <c r="C2601" s="1">
        <f t="shared" si="612"/>
        <v>1</v>
      </c>
      <c r="E2601" s="1">
        <f t="shared" si="613"/>
        <v>1</v>
      </c>
      <c r="F2601" s="1">
        <f t="shared" si="614"/>
        <v>0</v>
      </c>
      <c r="G2601" s="1">
        <f t="shared" si="615"/>
        <v>0</v>
      </c>
      <c r="H2601" s="1">
        <f t="shared" si="616"/>
        <v>0</v>
      </c>
      <c r="J2601" s="1">
        <f t="shared" si="617"/>
        <v>1</v>
      </c>
      <c r="K2601" s="1">
        <f t="shared" si="618"/>
        <v>0</v>
      </c>
      <c r="L2601" s="1">
        <f t="shared" si="619"/>
        <v>0</v>
      </c>
      <c r="M2601" s="1">
        <f t="shared" si="620"/>
        <v>0</v>
      </c>
      <c r="O2601" s="1">
        <f t="shared" si="621"/>
        <v>1</v>
      </c>
      <c r="P2601" s="1">
        <f t="shared" si="622"/>
        <v>0</v>
      </c>
      <c r="Q2601" s="1">
        <f t="shared" si="623"/>
        <v>0</v>
      </c>
      <c r="R2601" s="1">
        <f t="shared" si="624"/>
        <v>0</v>
      </c>
      <c r="Y2601" s="62">
        <v>0</v>
      </c>
      <c r="Z2601" s="62">
        <v>19</v>
      </c>
      <c r="AA2601" s="62">
        <v>12.26</v>
      </c>
      <c r="AB2601" s="62">
        <v>695</v>
      </c>
      <c r="AC2601" s="62">
        <v>1</v>
      </c>
    </row>
    <row r="2602" spans="1:29" x14ac:dyDescent="0.25">
      <c r="A2602" s="1">
        <f t="shared" si="610"/>
        <v>0</v>
      </c>
      <c r="B2602" s="1">
        <f t="shared" si="611"/>
        <v>0</v>
      </c>
      <c r="C2602" s="1">
        <f t="shared" si="612"/>
        <v>0</v>
      </c>
      <c r="E2602" s="1">
        <f t="shared" si="613"/>
        <v>0</v>
      </c>
      <c r="F2602" s="1">
        <f t="shared" si="614"/>
        <v>0</v>
      </c>
      <c r="G2602" s="1">
        <f t="shared" si="615"/>
        <v>1</v>
      </c>
      <c r="H2602" s="1">
        <f t="shared" si="616"/>
        <v>0</v>
      </c>
      <c r="J2602" s="1">
        <f t="shared" si="617"/>
        <v>0</v>
      </c>
      <c r="K2602" s="1">
        <f t="shared" si="618"/>
        <v>0</v>
      </c>
      <c r="L2602" s="1">
        <f t="shared" si="619"/>
        <v>1</v>
      </c>
      <c r="M2602" s="1">
        <f t="shared" si="620"/>
        <v>0</v>
      </c>
      <c r="O2602" s="1">
        <f t="shared" si="621"/>
        <v>0</v>
      </c>
      <c r="P2602" s="1">
        <f t="shared" si="622"/>
        <v>0</v>
      </c>
      <c r="Q2602" s="1">
        <f t="shared" si="623"/>
        <v>1</v>
      </c>
      <c r="R2602" s="1">
        <f t="shared" si="624"/>
        <v>0</v>
      </c>
      <c r="Y2602" s="62">
        <v>1</v>
      </c>
      <c r="Z2602" s="62">
        <v>65</v>
      </c>
      <c r="AA2602" s="62">
        <v>25.15</v>
      </c>
      <c r="AB2602" s="62">
        <v>665</v>
      </c>
      <c r="AC2602" s="62">
        <v>1</v>
      </c>
    </row>
    <row r="2603" spans="1:29" x14ac:dyDescent="0.25">
      <c r="A2603" s="1">
        <f t="shared" si="610"/>
        <v>1</v>
      </c>
      <c r="B2603" s="1">
        <f t="shared" si="611"/>
        <v>1</v>
      </c>
      <c r="C2603" s="1">
        <f t="shared" si="612"/>
        <v>1</v>
      </c>
      <c r="E2603" s="1">
        <f t="shared" si="613"/>
        <v>1</v>
      </c>
      <c r="F2603" s="1">
        <f t="shared" si="614"/>
        <v>0</v>
      </c>
      <c r="G2603" s="1">
        <f t="shared" si="615"/>
        <v>0</v>
      </c>
      <c r="H2603" s="1">
        <f t="shared" si="616"/>
        <v>0</v>
      </c>
      <c r="J2603" s="1">
        <f t="shared" si="617"/>
        <v>1</v>
      </c>
      <c r="K2603" s="1">
        <f t="shared" si="618"/>
        <v>0</v>
      </c>
      <c r="L2603" s="1">
        <f t="shared" si="619"/>
        <v>0</v>
      </c>
      <c r="M2603" s="1">
        <f t="shared" si="620"/>
        <v>0</v>
      </c>
      <c r="O2603" s="1">
        <f t="shared" si="621"/>
        <v>1</v>
      </c>
      <c r="P2603" s="1">
        <f t="shared" si="622"/>
        <v>0</v>
      </c>
      <c r="Q2603" s="1">
        <f t="shared" si="623"/>
        <v>0</v>
      </c>
      <c r="R2603" s="1">
        <f t="shared" si="624"/>
        <v>0</v>
      </c>
      <c r="Y2603" s="62">
        <v>1</v>
      </c>
      <c r="Z2603" s="62">
        <v>40</v>
      </c>
      <c r="AA2603" s="62">
        <v>19.649999999999999</v>
      </c>
      <c r="AB2603" s="62">
        <v>680</v>
      </c>
      <c r="AC2603" s="62">
        <v>1</v>
      </c>
    </row>
    <row r="2604" spans="1:29" x14ac:dyDescent="0.25">
      <c r="A2604" s="1">
        <f t="shared" si="610"/>
        <v>0</v>
      </c>
      <c r="B2604" s="1">
        <f t="shared" si="611"/>
        <v>0</v>
      </c>
      <c r="C2604" s="1">
        <f t="shared" si="612"/>
        <v>1</v>
      </c>
      <c r="E2604" s="1">
        <f t="shared" si="613"/>
        <v>1</v>
      </c>
      <c r="F2604" s="1">
        <f t="shared" si="614"/>
        <v>0</v>
      </c>
      <c r="G2604" s="1">
        <f t="shared" si="615"/>
        <v>0</v>
      </c>
      <c r="H2604" s="1">
        <f t="shared" si="616"/>
        <v>0</v>
      </c>
      <c r="J2604" s="1">
        <f t="shared" si="617"/>
        <v>0</v>
      </c>
      <c r="K2604" s="1">
        <f t="shared" si="618"/>
        <v>0</v>
      </c>
      <c r="L2604" s="1">
        <f t="shared" si="619"/>
        <v>1</v>
      </c>
      <c r="M2604" s="1">
        <f t="shared" si="620"/>
        <v>0</v>
      </c>
      <c r="O2604" s="1">
        <f t="shared" si="621"/>
        <v>0</v>
      </c>
      <c r="P2604" s="1">
        <f t="shared" si="622"/>
        <v>0</v>
      </c>
      <c r="Q2604" s="1">
        <f t="shared" si="623"/>
        <v>1</v>
      </c>
      <c r="R2604" s="1">
        <f t="shared" si="624"/>
        <v>0</v>
      </c>
      <c r="Y2604" s="62">
        <v>0</v>
      </c>
      <c r="Z2604" s="62">
        <v>90</v>
      </c>
      <c r="AA2604" s="62">
        <v>24.09</v>
      </c>
      <c r="AB2604" s="62">
        <v>710</v>
      </c>
      <c r="AC2604" s="62">
        <v>1</v>
      </c>
    </row>
    <row r="2605" spans="1:29" x14ac:dyDescent="0.25">
      <c r="A2605" s="1">
        <f t="shared" si="610"/>
        <v>1</v>
      </c>
      <c r="B2605" s="1">
        <f t="shared" si="611"/>
        <v>1</v>
      </c>
      <c r="C2605" s="1">
        <f t="shared" si="612"/>
        <v>1</v>
      </c>
      <c r="E2605" s="1">
        <f t="shared" si="613"/>
        <v>1</v>
      </c>
      <c r="F2605" s="1">
        <f t="shared" si="614"/>
        <v>0</v>
      </c>
      <c r="G2605" s="1">
        <f t="shared" si="615"/>
        <v>0</v>
      </c>
      <c r="H2605" s="1">
        <f t="shared" si="616"/>
        <v>0</v>
      </c>
      <c r="J2605" s="1">
        <f t="shared" si="617"/>
        <v>1</v>
      </c>
      <c r="K2605" s="1">
        <f t="shared" si="618"/>
        <v>0</v>
      </c>
      <c r="L2605" s="1">
        <f t="shared" si="619"/>
        <v>0</v>
      </c>
      <c r="M2605" s="1">
        <f t="shared" si="620"/>
        <v>0</v>
      </c>
      <c r="O2605" s="1">
        <f t="shared" si="621"/>
        <v>1</v>
      </c>
      <c r="P2605" s="1">
        <f t="shared" si="622"/>
        <v>0</v>
      </c>
      <c r="Q2605" s="1">
        <f t="shared" si="623"/>
        <v>0</v>
      </c>
      <c r="R2605" s="1">
        <f t="shared" si="624"/>
        <v>0</v>
      </c>
      <c r="Y2605" s="62">
        <v>1</v>
      </c>
      <c r="Z2605" s="62">
        <v>45</v>
      </c>
      <c r="AA2605" s="62">
        <v>8.56</v>
      </c>
      <c r="AB2605" s="62">
        <v>685</v>
      </c>
      <c r="AC2605" s="62">
        <v>1</v>
      </c>
    </row>
    <row r="2606" spans="1:29" x14ac:dyDescent="0.25">
      <c r="A2606" s="1">
        <f t="shared" si="610"/>
        <v>0</v>
      </c>
      <c r="B2606" s="1">
        <f t="shared" si="611"/>
        <v>1</v>
      </c>
      <c r="C2606" s="1">
        <f t="shared" si="612"/>
        <v>1</v>
      </c>
      <c r="E2606" s="1">
        <f t="shared" si="613"/>
        <v>1</v>
      </c>
      <c r="F2606" s="1">
        <f t="shared" si="614"/>
        <v>0</v>
      </c>
      <c r="G2606" s="1">
        <f t="shared" si="615"/>
        <v>0</v>
      </c>
      <c r="H2606" s="1">
        <f t="shared" si="616"/>
        <v>0</v>
      </c>
      <c r="J2606" s="1">
        <f t="shared" si="617"/>
        <v>1</v>
      </c>
      <c r="K2606" s="1">
        <f t="shared" si="618"/>
        <v>0</v>
      </c>
      <c r="L2606" s="1">
        <f t="shared" si="619"/>
        <v>0</v>
      </c>
      <c r="M2606" s="1">
        <f t="shared" si="620"/>
        <v>0</v>
      </c>
      <c r="O2606" s="1">
        <f t="shared" si="621"/>
        <v>0</v>
      </c>
      <c r="P2606" s="1">
        <f t="shared" si="622"/>
        <v>0</v>
      </c>
      <c r="Q2606" s="1">
        <f t="shared" si="623"/>
        <v>1</v>
      </c>
      <c r="R2606" s="1">
        <f t="shared" si="624"/>
        <v>0</v>
      </c>
      <c r="Y2606" s="62">
        <v>0</v>
      </c>
      <c r="Z2606" s="62">
        <v>70</v>
      </c>
      <c r="AA2606" s="62">
        <v>19.899999999999999</v>
      </c>
      <c r="AB2606" s="62">
        <v>660</v>
      </c>
      <c r="AC2606" s="62">
        <v>1</v>
      </c>
    </row>
    <row r="2607" spans="1:29" x14ac:dyDescent="0.25">
      <c r="A2607" s="1">
        <f t="shared" si="610"/>
        <v>0</v>
      </c>
      <c r="B2607" s="1">
        <f t="shared" si="611"/>
        <v>0</v>
      </c>
      <c r="C2607" s="1">
        <f t="shared" si="612"/>
        <v>1</v>
      </c>
      <c r="E2607" s="1">
        <f t="shared" si="613"/>
        <v>1</v>
      </c>
      <c r="F2607" s="1">
        <f t="shared" si="614"/>
        <v>0</v>
      </c>
      <c r="G2607" s="1">
        <f t="shared" si="615"/>
        <v>0</v>
      </c>
      <c r="H2607" s="1">
        <f t="shared" si="616"/>
        <v>0</v>
      </c>
      <c r="J2607" s="1">
        <f t="shared" si="617"/>
        <v>0</v>
      </c>
      <c r="K2607" s="1">
        <f t="shared" si="618"/>
        <v>0</v>
      </c>
      <c r="L2607" s="1">
        <f t="shared" si="619"/>
        <v>1</v>
      </c>
      <c r="M2607" s="1">
        <f t="shared" si="620"/>
        <v>0</v>
      </c>
      <c r="O2607" s="1">
        <f t="shared" si="621"/>
        <v>0</v>
      </c>
      <c r="P2607" s="1">
        <f t="shared" si="622"/>
        <v>0</v>
      </c>
      <c r="Q2607" s="1">
        <f t="shared" si="623"/>
        <v>1</v>
      </c>
      <c r="R2607" s="1">
        <f t="shared" si="624"/>
        <v>0</v>
      </c>
      <c r="Y2607" s="62">
        <v>1</v>
      </c>
      <c r="Z2607" s="62">
        <v>100</v>
      </c>
      <c r="AA2607" s="62">
        <v>14.94</v>
      </c>
      <c r="AB2607" s="62">
        <v>705</v>
      </c>
      <c r="AC2607" s="62">
        <v>1</v>
      </c>
    </row>
    <row r="2608" spans="1:29" x14ac:dyDescent="0.25">
      <c r="A2608" s="1">
        <f t="shared" si="610"/>
        <v>0</v>
      </c>
      <c r="B2608" s="1">
        <f t="shared" si="611"/>
        <v>0</v>
      </c>
      <c r="C2608" s="1">
        <f t="shared" si="612"/>
        <v>1</v>
      </c>
      <c r="E2608" s="1">
        <f t="shared" si="613"/>
        <v>1</v>
      </c>
      <c r="F2608" s="1">
        <f t="shared" si="614"/>
        <v>0</v>
      </c>
      <c r="G2608" s="1">
        <f t="shared" si="615"/>
        <v>0</v>
      </c>
      <c r="H2608" s="1">
        <f t="shared" si="616"/>
        <v>0</v>
      </c>
      <c r="J2608" s="1">
        <f t="shared" si="617"/>
        <v>0</v>
      </c>
      <c r="K2608" s="1">
        <f t="shared" si="618"/>
        <v>0</v>
      </c>
      <c r="L2608" s="1">
        <f t="shared" si="619"/>
        <v>1</v>
      </c>
      <c r="M2608" s="1">
        <f t="shared" si="620"/>
        <v>0</v>
      </c>
      <c r="O2608" s="1">
        <f t="shared" si="621"/>
        <v>0</v>
      </c>
      <c r="P2608" s="1">
        <f t="shared" si="622"/>
        <v>0</v>
      </c>
      <c r="Q2608" s="1">
        <f t="shared" si="623"/>
        <v>1</v>
      </c>
      <c r="R2608" s="1">
        <f t="shared" si="624"/>
        <v>0</v>
      </c>
      <c r="Y2608" s="62">
        <v>0</v>
      </c>
      <c r="Z2608" s="62">
        <v>32</v>
      </c>
      <c r="AA2608" s="62">
        <v>23.11</v>
      </c>
      <c r="AB2608" s="62">
        <v>680</v>
      </c>
      <c r="AC2608" s="62">
        <v>1</v>
      </c>
    </row>
    <row r="2609" spans="1:29" x14ac:dyDescent="0.25">
      <c r="A2609" s="1">
        <f t="shared" si="610"/>
        <v>1</v>
      </c>
      <c r="B2609" s="1">
        <f t="shared" si="611"/>
        <v>1</v>
      </c>
      <c r="C2609" s="1">
        <f t="shared" si="612"/>
        <v>1</v>
      </c>
      <c r="E2609" s="1">
        <f t="shared" si="613"/>
        <v>1</v>
      </c>
      <c r="F2609" s="1">
        <f t="shared" si="614"/>
        <v>0</v>
      </c>
      <c r="G2609" s="1">
        <f t="shared" si="615"/>
        <v>0</v>
      </c>
      <c r="H2609" s="1">
        <f t="shared" si="616"/>
        <v>0</v>
      </c>
      <c r="J2609" s="1">
        <f t="shared" si="617"/>
        <v>1</v>
      </c>
      <c r="K2609" s="1">
        <f t="shared" si="618"/>
        <v>0</v>
      </c>
      <c r="L2609" s="1">
        <f t="shared" si="619"/>
        <v>0</v>
      </c>
      <c r="M2609" s="1">
        <f t="shared" si="620"/>
        <v>0</v>
      </c>
      <c r="O2609" s="1">
        <f t="shared" si="621"/>
        <v>1</v>
      </c>
      <c r="P2609" s="1">
        <f t="shared" si="622"/>
        <v>0</v>
      </c>
      <c r="Q2609" s="1">
        <f t="shared" si="623"/>
        <v>0</v>
      </c>
      <c r="R2609" s="1">
        <f t="shared" si="624"/>
        <v>0</v>
      </c>
      <c r="Y2609" s="62">
        <v>1</v>
      </c>
      <c r="Z2609" s="62">
        <v>80</v>
      </c>
      <c r="AA2609" s="62">
        <v>21.23</v>
      </c>
      <c r="AB2609" s="62">
        <v>680</v>
      </c>
      <c r="AC2609" s="62">
        <v>1</v>
      </c>
    </row>
    <row r="2610" spans="1:29" x14ac:dyDescent="0.25">
      <c r="A2610" s="1">
        <f t="shared" si="610"/>
        <v>0</v>
      </c>
      <c r="B2610" s="1">
        <f t="shared" si="611"/>
        <v>1</v>
      </c>
      <c r="C2610" s="1">
        <f t="shared" si="612"/>
        <v>1</v>
      </c>
      <c r="E2610" s="1">
        <f t="shared" si="613"/>
        <v>1</v>
      </c>
      <c r="F2610" s="1">
        <f t="shared" si="614"/>
        <v>0</v>
      </c>
      <c r="G2610" s="1">
        <f t="shared" si="615"/>
        <v>0</v>
      </c>
      <c r="H2610" s="1">
        <f t="shared" si="616"/>
        <v>0</v>
      </c>
      <c r="J2610" s="1">
        <f t="shared" si="617"/>
        <v>1</v>
      </c>
      <c r="K2610" s="1">
        <f t="shared" si="618"/>
        <v>0</v>
      </c>
      <c r="L2610" s="1">
        <f t="shared" si="619"/>
        <v>0</v>
      </c>
      <c r="M2610" s="1">
        <f t="shared" si="620"/>
        <v>0</v>
      </c>
      <c r="O2610" s="1">
        <f t="shared" si="621"/>
        <v>0</v>
      </c>
      <c r="P2610" s="1">
        <f t="shared" si="622"/>
        <v>0</v>
      </c>
      <c r="Q2610" s="1">
        <f t="shared" si="623"/>
        <v>1</v>
      </c>
      <c r="R2610" s="1">
        <f t="shared" si="624"/>
        <v>0</v>
      </c>
      <c r="Y2610" s="62">
        <v>1</v>
      </c>
      <c r="Z2610" s="62">
        <v>200</v>
      </c>
      <c r="AA2610" s="62">
        <v>27.83</v>
      </c>
      <c r="AB2610" s="62">
        <v>715</v>
      </c>
      <c r="AC2610" s="62">
        <v>1</v>
      </c>
    </row>
    <row r="2611" spans="1:29" x14ac:dyDescent="0.25">
      <c r="A2611" s="1">
        <f t="shared" si="610"/>
        <v>0</v>
      </c>
      <c r="B2611" s="1">
        <f t="shared" si="611"/>
        <v>0</v>
      </c>
      <c r="C2611" s="1">
        <f t="shared" si="612"/>
        <v>0</v>
      </c>
      <c r="E2611" s="1">
        <f t="shared" si="613"/>
        <v>0</v>
      </c>
      <c r="F2611" s="1">
        <f t="shared" si="614"/>
        <v>0</v>
      </c>
      <c r="G2611" s="1">
        <f t="shared" si="615"/>
        <v>1</v>
      </c>
      <c r="H2611" s="1">
        <f t="shared" si="616"/>
        <v>0</v>
      </c>
      <c r="J2611" s="1">
        <f t="shared" si="617"/>
        <v>0</v>
      </c>
      <c r="K2611" s="1">
        <f t="shared" si="618"/>
        <v>0</v>
      </c>
      <c r="L2611" s="1">
        <f t="shared" si="619"/>
        <v>1</v>
      </c>
      <c r="M2611" s="1">
        <f t="shared" si="620"/>
        <v>0</v>
      </c>
      <c r="O2611" s="1">
        <f t="shared" si="621"/>
        <v>0</v>
      </c>
      <c r="P2611" s="1">
        <f t="shared" si="622"/>
        <v>0</v>
      </c>
      <c r="Q2611" s="1">
        <f t="shared" si="623"/>
        <v>1</v>
      </c>
      <c r="R2611" s="1">
        <f t="shared" si="624"/>
        <v>0</v>
      </c>
      <c r="Y2611" s="62">
        <v>1</v>
      </c>
      <c r="Z2611" s="62">
        <v>42</v>
      </c>
      <c r="AA2611" s="62">
        <v>21.74</v>
      </c>
      <c r="AB2611" s="62">
        <v>715</v>
      </c>
      <c r="AC2611" s="62">
        <v>1</v>
      </c>
    </row>
    <row r="2612" spans="1:29" x14ac:dyDescent="0.25">
      <c r="A2612" s="1">
        <f t="shared" si="610"/>
        <v>1</v>
      </c>
      <c r="B2612" s="1">
        <f t="shared" si="611"/>
        <v>1</v>
      </c>
      <c r="C2612" s="1">
        <f t="shared" si="612"/>
        <v>1</v>
      </c>
      <c r="E2612" s="1">
        <f t="shared" si="613"/>
        <v>1</v>
      </c>
      <c r="F2612" s="1">
        <f t="shared" si="614"/>
        <v>0</v>
      </c>
      <c r="G2612" s="1">
        <f t="shared" si="615"/>
        <v>0</v>
      </c>
      <c r="H2612" s="1">
        <f t="shared" si="616"/>
        <v>0</v>
      </c>
      <c r="J2612" s="1">
        <f t="shared" si="617"/>
        <v>1</v>
      </c>
      <c r="K2612" s="1">
        <f t="shared" si="618"/>
        <v>0</v>
      </c>
      <c r="L2612" s="1">
        <f t="shared" si="619"/>
        <v>0</v>
      </c>
      <c r="M2612" s="1">
        <f t="shared" si="620"/>
        <v>0</v>
      </c>
      <c r="O2612" s="1">
        <f t="shared" si="621"/>
        <v>1</v>
      </c>
      <c r="P2612" s="1">
        <f t="shared" si="622"/>
        <v>0</v>
      </c>
      <c r="Q2612" s="1">
        <f t="shared" si="623"/>
        <v>0</v>
      </c>
      <c r="R2612" s="1">
        <f t="shared" si="624"/>
        <v>0</v>
      </c>
      <c r="Y2612" s="62">
        <v>1</v>
      </c>
      <c r="Z2612" s="62">
        <v>28</v>
      </c>
      <c r="AA2612" s="62">
        <v>13.63</v>
      </c>
      <c r="AB2612" s="62">
        <v>680</v>
      </c>
      <c r="AC2612" s="62">
        <v>1</v>
      </c>
    </row>
    <row r="2613" spans="1:29" x14ac:dyDescent="0.25">
      <c r="A2613" s="1">
        <f t="shared" si="610"/>
        <v>0</v>
      </c>
      <c r="B2613" s="1">
        <f t="shared" si="611"/>
        <v>0</v>
      </c>
      <c r="C2613" s="1">
        <f t="shared" si="612"/>
        <v>0</v>
      </c>
      <c r="E2613" s="1">
        <f t="shared" si="613"/>
        <v>0</v>
      </c>
      <c r="F2613" s="1">
        <f t="shared" si="614"/>
        <v>0</v>
      </c>
      <c r="G2613" s="1">
        <f t="shared" si="615"/>
        <v>1</v>
      </c>
      <c r="H2613" s="1">
        <f t="shared" si="616"/>
        <v>0</v>
      </c>
      <c r="J2613" s="1">
        <f t="shared" si="617"/>
        <v>0</v>
      </c>
      <c r="K2613" s="1">
        <f t="shared" si="618"/>
        <v>0</v>
      </c>
      <c r="L2613" s="1">
        <f t="shared" si="619"/>
        <v>1</v>
      </c>
      <c r="M2613" s="1">
        <f t="shared" si="620"/>
        <v>0</v>
      </c>
      <c r="O2613" s="1">
        <f t="shared" si="621"/>
        <v>0</v>
      </c>
      <c r="P2613" s="1">
        <f t="shared" si="622"/>
        <v>0</v>
      </c>
      <c r="Q2613" s="1">
        <f t="shared" si="623"/>
        <v>1</v>
      </c>
      <c r="R2613" s="1">
        <f t="shared" si="624"/>
        <v>0</v>
      </c>
      <c r="Y2613" s="62">
        <v>0</v>
      </c>
      <c r="Z2613" s="62">
        <v>85</v>
      </c>
      <c r="AA2613" s="62">
        <v>19.059999999999999</v>
      </c>
      <c r="AB2613" s="62">
        <v>660</v>
      </c>
      <c r="AC2613" s="62">
        <v>1</v>
      </c>
    </row>
    <row r="2614" spans="1:29" x14ac:dyDescent="0.25">
      <c r="A2614" s="1">
        <f t="shared" si="610"/>
        <v>0</v>
      </c>
      <c r="B2614" s="1">
        <f t="shared" si="611"/>
        <v>0</v>
      </c>
      <c r="C2614" s="1">
        <f t="shared" si="612"/>
        <v>1</v>
      </c>
      <c r="E2614" s="1">
        <f t="shared" si="613"/>
        <v>1</v>
      </c>
      <c r="F2614" s="1">
        <f t="shared" si="614"/>
        <v>0</v>
      </c>
      <c r="G2614" s="1">
        <f t="shared" si="615"/>
        <v>0</v>
      </c>
      <c r="H2614" s="1">
        <f t="shared" si="616"/>
        <v>0</v>
      </c>
      <c r="J2614" s="1">
        <f t="shared" si="617"/>
        <v>0</v>
      </c>
      <c r="K2614" s="1">
        <f t="shared" si="618"/>
        <v>0</v>
      </c>
      <c r="L2614" s="1">
        <f t="shared" si="619"/>
        <v>1</v>
      </c>
      <c r="M2614" s="1">
        <f t="shared" si="620"/>
        <v>0</v>
      </c>
      <c r="O2614" s="1">
        <f t="shared" si="621"/>
        <v>0</v>
      </c>
      <c r="P2614" s="1">
        <f t="shared" si="622"/>
        <v>0</v>
      </c>
      <c r="Q2614" s="1">
        <f t="shared" si="623"/>
        <v>1</v>
      </c>
      <c r="R2614" s="1">
        <f t="shared" si="624"/>
        <v>0</v>
      </c>
      <c r="Y2614" s="62">
        <v>0</v>
      </c>
      <c r="Z2614" s="62">
        <v>50</v>
      </c>
      <c r="AA2614" s="62">
        <v>5.1100000000000003</v>
      </c>
      <c r="AB2614" s="62">
        <v>685</v>
      </c>
      <c r="AC2614" s="62">
        <v>1</v>
      </c>
    </row>
    <row r="2615" spans="1:29" x14ac:dyDescent="0.25">
      <c r="A2615" s="1">
        <f t="shared" si="610"/>
        <v>1</v>
      </c>
      <c r="B2615" s="1">
        <f t="shared" si="611"/>
        <v>1</v>
      </c>
      <c r="C2615" s="1">
        <f t="shared" si="612"/>
        <v>1</v>
      </c>
      <c r="E2615" s="1">
        <f t="shared" si="613"/>
        <v>1</v>
      </c>
      <c r="F2615" s="1">
        <f t="shared" si="614"/>
        <v>0</v>
      </c>
      <c r="G2615" s="1">
        <f t="shared" si="615"/>
        <v>0</v>
      </c>
      <c r="H2615" s="1">
        <f t="shared" si="616"/>
        <v>0</v>
      </c>
      <c r="J2615" s="1">
        <f t="shared" si="617"/>
        <v>1</v>
      </c>
      <c r="K2615" s="1">
        <f t="shared" si="618"/>
        <v>0</v>
      </c>
      <c r="L2615" s="1">
        <f t="shared" si="619"/>
        <v>0</v>
      </c>
      <c r="M2615" s="1">
        <f t="shared" si="620"/>
        <v>0</v>
      </c>
      <c r="O2615" s="1">
        <f t="shared" si="621"/>
        <v>1</v>
      </c>
      <c r="P2615" s="1">
        <f t="shared" si="622"/>
        <v>0</v>
      </c>
      <c r="Q2615" s="1">
        <f t="shared" si="623"/>
        <v>0</v>
      </c>
      <c r="R2615" s="1">
        <f t="shared" si="624"/>
        <v>0</v>
      </c>
      <c r="Y2615" s="62">
        <v>1</v>
      </c>
      <c r="Z2615" s="62">
        <v>140</v>
      </c>
      <c r="AA2615" s="62">
        <v>15.46</v>
      </c>
      <c r="AB2615" s="62">
        <v>680</v>
      </c>
      <c r="AC2615" s="62">
        <v>1</v>
      </c>
    </row>
    <row r="2616" spans="1:29" x14ac:dyDescent="0.25">
      <c r="A2616" s="1">
        <f t="shared" si="610"/>
        <v>0</v>
      </c>
      <c r="B2616" s="1">
        <f t="shared" si="611"/>
        <v>0</v>
      </c>
      <c r="C2616" s="1">
        <f t="shared" si="612"/>
        <v>1</v>
      </c>
      <c r="E2616" s="1">
        <f t="shared" si="613"/>
        <v>1</v>
      </c>
      <c r="F2616" s="1">
        <f t="shared" si="614"/>
        <v>0</v>
      </c>
      <c r="G2616" s="1">
        <f t="shared" si="615"/>
        <v>0</v>
      </c>
      <c r="H2616" s="1">
        <f t="shared" si="616"/>
        <v>0</v>
      </c>
      <c r="J2616" s="1">
        <f t="shared" si="617"/>
        <v>0</v>
      </c>
      <c r="K2616" s="1">
        <f t="shared" si="618"/>
        <v>0</v>
      </c>
      <c r="L2616" s="1">
        <f t="shared" si="619"/>
        <v>1</v>
      </c>
      <c r="M2616" s="1">
        <f t="shared" si="620"/>
        <v>0</v>
      </c>
      <c r="O2616" s="1">
        <f t="shared" si="621"/>
        <v>0</v>
      </c>
      <c r="P2616" s="1">
        <f t="shared" si="622"/>
        <v>0</v>
      </c>
      <c r="Q2616" s="1">
        <f t="shared" si="623"/>
        <v>1</v>
      </c>
      <c r="R2616" s="1">
        <f t="shared" si="624"/>
        <v>0</v>
      </c>
      <c r="Y2616" s="62">
        <v>0</v>
      </c>
      <c r="Z2616" s="62">
        <v>83</v>
      </c>
      <c r="AA2616" s="62">
        <v>20.65</v>
      </c>
      <c r="AB2616" s="62">
        <v>730</v>
      </c>
      <c r="AC2616" s="62">
        <v>1</v>
      </c>
    </row>
    <row r="2617" spans="1:29" x14ac:dyDescent="0.25">
      <c r="A2617" s="1">
        <f t="shared" si="610"/>
        <v>0</v>
      </c>
      <c r="B2617" s="1">
        <f t="shared" si="611"/>
        <v>1</v>
      </c>
      <c r="C2617" s="1">
        <f t="shared" si="612"/>
        <v>1</v>
      </c>
      <c r="E2617" s="1">
        <f t="shared" si="613"/>
        <v>1</v>
      </c>
      <c r="F2617" s="1">
        <f t="shared" si="614"/>
        <v>0</v>
      </c>
      <c r="G2617" s="1">
        <f t="shared" si="615"/>
        <v>0</v>
      </c>
      <c r="H2617" s="1">
        <f t="shared" si="616"/>
        <v>0</v>
      </c>
      <c r="J2617" s="1">
        <f t="shared" si="617"/>
        <v>1</v>
      </c>
      <c r="K2617" s="1">
        <f t="shared" si="618"/>
        <v>0</v>
      </c>
      <c r="L2617" s="1">
        <f t="shared" si="619"/>
        <v>0</v>
      </c>
      <c r="M2617" s="1">
        <f t="shared" si="620"/>
        <v>0</v>
      </c>
      <c r="O2617" s="1">
        <f t="shared" si="621"/>
        <v>0</v>
      </c>
      <c r="P2617" s="1">
        <f t="shared" si="622"/>
        <v>0</v>
      </c>
      <c r="Q2617" s="1">
        <f t="shared" si="623"/>
        <v>1</v>
      </c>
      <c r="R2617" s="1">
        <f t="shared" si="624"/>
        <v>0</v>
      </c>
      <c r="Y2617" s="62">
        <v>1</v>
      </c>
      <c r="Z2617" s="62">
        <v>35</v>
      </c>
      <c r="AA2617" s="62">
        <v>28.12</v>
      </c>
      <c r="AB2617" s="62">
        <v>735</v>
      </c>
      <c r="AC2617" s="62">
        <v>1</v>
      </c>
    </row>
    <row r="2618" spans="1:29" x14ac:dyDescent="0.25">
      <c r="A2618" s="1">
        <f t="shared" si="610"/>
        <v>0</v>
      </c>
      <c r="B2618" s="1">
        <f t="shared" si="611"/>
        <v>0</v>
      </c>
      <c r="C2618" s="1">
        <f t="shared" si="612"/>
        <v>0</v>
      </c>
      <c r="E2618" s="1">
        <f t="shared" si="613"/>
        <v>0</v>
      </c>
      <c r="F2618" s="1">
        <f t="shared" si="614"/>
        <v>0</v>
      </c>
      <c r="G2618" s="1">
        <f t="shared" si="615"/>
        <v>1</v>
      </c>
      <c r="H2618" s="1">
        <f t="shared" si="616"/>
        <v>0</v>
      </c>
      <c r="J2618" s="1">
        <f t="shared" si="617"/>
        <v>0</v>
      </c>
      <c r="K2618" s="1">
        <f t="shared" si="618"/>
        <v>0</v>
      </c>
      <c r="L2618" s="1">
        <f t="shared" si="619"/>
        <v>1</v>
      </c>
      <c r="M2618" s="1">
        <f t="shared" si="620"/>
        <v>0</v>
      </c>
      <c r="O2618" s="1">
        <f t="shared" si="621"/>
        <v>0</v>
      </c>
      <c r="P2618" s="1">
        <f t="shared" si="622"/>
        <v>0</v>
      </c>
      <c r="Q2618" s="1">
        <f t="shared" si="623"/>
        <v>1</v>
      </c>
      <c r="R2618" s="1">
        <f t="shared" si="624"/>
        <v>0</v>
      </c>
      <c r="Y2618" s="62">
        <v>1</v>
      </c>
      <c r="Z2618" s="62">
        <v>85</v>
      </c>
      <c r="AA2618" s="62">
        <v>20.82</v>
      </c>
      <c r="AB2618" s="62">
        <v>665</v>
      </c>
      <c r="AC2618" s="62">
        <v>1</v>
      </c>
    </row>
    <row r="2619" spans="1:29" x14ac:dyDescent="0.25">
      <c r="A2619" s="1">
        <f t="shared" si="610"/>
        <v>0</v>
      </c>
      <c r="B2619" s="1">
        <f t="shared" si="611"/>
        <v>1</v>
      </c>
      <c r="C2619" s="1">
        <f t="shared" si="612"/>
        <v>1</v>
      </c>
      <c r="E2619" s="1">
        <f t="shared" si="613"/>
        <v>1</v>
      </c>
      <c r="F2619" s="1">
        <f t="shared" si="614"/>
        <v>0</v>
      </c>
      <c r="G2619" s="1">
        <f t="shared" si="615"/>
        <v>0</v>
      </c>
      <c r="H2619" s="1">
        <f t="shared" si="616"/>
        <v>0</v>
      </c>
      <c r="J2619" s="1">
        <f t="shared" si="617"/>
        <v>1</v>
      </c>
      <c r="K2619" s="1">
        <f t="shared" si="618"/>
        <v>0</v>
      </c>
      <c r="L2619" s="1">
        <f t="shared" si="619"/>
        <v>0</v>
      </c>
      <c r="M2619" s="1">
        <f t="shared" si="620"/>
        <v>0</v>
      </c>
      <c r="O2619" s="1">
        <f t="shared" si="621"/>
        <v>0</v>
      </c>
      <c r="P2619" s="1">
        <f t="shared" si="622"/>
        <v>0</v>
      </c>
      <c r="Q2619" s="1">
        <f t="shared" si="623"/>
        <v>1</v>
      </c>
      <c r="R2619" s="1">
        <f t="shared" si="624"/>
        <v>0</v>
      </c>
      <c r="Y2619" s="62">
        <v>1</v>
      </c>
      <c r="Z2619" s="62">
        <v>63</v>
      </c>
      <c r="AA2619" s="62">
        <v>17.77</v>
      </c>
      <c r="AB2619" s="62">
        <v>745</v>
      </c>
      <c r="AC2619" s="62">
        <v>1</v>
      </c>
    </row>
    <row r="2620" spans="1:29" x14ac:dyDescent="0.25">
      <c r="A2620" s="1">
        <f t="shared" si="610"/>
        <v>1</v>
      </c>
      <c r="B2620" s="1">
        <f t="shared" si="611"/>
        <v>1</v>
      </c>
      <c r="C2620" s="1">
        <f t="shared" si="612"/>
        <v>1</v>
      </c>
      <c r="E2620" s="1">
        <f t="shared" si="613"/>
        <v>1</v>
      </c>
      <c r="F2620" s="1">
        <f t="shared" si="614"/>
        <v>0</v>
      </c>
      <c r="G2620" s="1">
        <f t="shared" si="615"/>
        <v>0</v>
      </c>
      <c r="H2620" s="1">
        <f t="shared" si="616"/>
        <v>0</v>
      </c>
      <c r="J2620" s="1">
        <f t="shared" si="617"/>
        <v>1</v>
      </c>
      <c r="K2620" s="1">
        <f t="shared" si="618"/>
        <v>0</v>
      </c>
      <c r="L2620" s="1">
        <f t="shared" si="619"/>
        <v>0</v>
      </c>
      <c r="M2620" s="1">
        <f t="shared" si="620"/>
        <v>0</v>
      </c>
      <c r="O2620" s="1">
        <f t="shared" si="621"/>
        <v>1</v>
      </c>
      <c r="P2620" s="1">
        <f t="shared" si="622"/>
        <v>0</v>
      </c>
      <c r="Q2620" s="1">
        <f t="shared" si="623"/>
        <v>0</v>
      </c>
      <c r="R2620" s="1">
        <f t="shared" si="624"/>
        <v>0</v>
      </c>
      <c r="Y2620" s="62">
        <v>1</v>
      </c>
      <c r="Z2620" s="62">
        <v>50</v>
      </c>
      <c r="AA2620" s="62">
        <v>18.649999999999999</v>
      </c>
      <c r="AB2620" s="62">
        <v>810</v>
      </c>
      <c r="AC2620" s="62">
        <v>1</v>
      </c>
    </row>
    <row r="2621" spans="1:29" x14ac:dyDescent="0.25">
      <c r="A2621" s="1">
        <f t="shared" si="610"/>
        <v>1</v>
      </c>
      <c r="B2621" s="1">
        <f t="shared" si="611"/>
        <v>1</v>
      </c>
      <c r="C2621" s="1">
        <f t="shared" si="612"/>
        <v>1</v>
      </c>
      <c r="E2621" s="1">
        <f t="shared" si="613"/>
        <v>1</v>
      </c>
      <c r="F2621" s="1">
        <f t="shared" si="614"/>
        <v>0</v>
      </c>
      <c r="G2621" s="1">
        <f t="shared" si="615"/>
        <v>0</v>
      </c>
      <c r="H2621" s="1">
        <f t="shared" si="616"/>
        <v>0</v>
      </c>
      <c r="J2621" s="1">
        <f t="shared" si="617"/>
        <v>1</v>
      </c>
      <c r="K2621" s="1">
        <f t="shared" si="618"/>
        <v>0</v>
      </c>
      <c r="L2621" s="1">
        <f t="shared" si="619"/>
        <v>0</v>
      </c>
      <c r="M2621" s="1">
        <f t="shared" si="620"/>
        <v>0</v>
      </c>
      <c r="O2621" s="1">
        <f t="shared" si="621"/>
        <v>1</v>
      </c>
      <c r="P2621" s="1">
        <f t="shared" si="622"/>
        <v>0</v>
      </c>
      <c r="Q2621" s="1">
        <f t="shared" si="623"/>
        <v>0</v>
      </c>
      <c r="R2621" s="1">
        <f t="shared" si="624"/>
        <v>0</v>
      </c>
      <c r="Y2621" s="62">
        <v>1</v>
      </c>
      <c r="Z2621" s="62">
        <v>54</v>
      </c>
      <c r="AA2621" s="62">
        <v>22.13</v>
      </c>
      <c r="AB2621" s="62">
        <v>690</v>
      </c>
      <c r="AC2621" s="62">
        <v>1</v>
      </c>
    </row>
    <row r="2622" spans="1:29" x14ac:dyDescent="0.25">
      <c r="A2622" s="1">
        <f t="shared" si="610"/>
        <v>1</v>
      </c>
      <c r="B2622" s="1">
        <f t="shared" si="611"/>
        <v>1</v>
      </c>
      <c r="C2622" s="1">
        <f t="shared" si="612"/>
        <v>1</v>
      </c>
      <c r="E2622" s="1">
        <f t="shared" si="613"/>
        <v>1</v>
      </c>
      <c r="F2622" s="1">
        <f t="shared" si="614"/>
        <v>0</v>
      </c>
      <c r="G2622" s="1">
        <f t="shared" si="615"/>
        <v>0</v>
      </c>
      <c r="H2622" s="1">
        <f t="shared" si="616"/>
        <v>0</v>
      </c>
      <c r="J2622" s="1">
        <f t="shared" si="617"/>
        <v>1</v>
      </c>
      <c r="K2622" s="1">
        <f t="shared" si="618"/>
        <v>0</v>
      </c>
      <c r="L2622" s="1">
        <f t="shared" si="619"/>
        <v>0</v>
      </c>
      <c r="M2622" s="1">
        <f t="shared" si="620"/>
        <v>0</v>
      </c>
      <c r="O2622" s="1">
        <f t="shared" si="621"/>
        <v>1</v>
      </c>
      <c r="P2622" s="1">
        <f t="shared" si="622"/>
        <v>0</v>
      </c>
      <c r="Q2622" s="1">
        <f t="shared" si="623"/>
        <v>0</v>
      </c>
      <c r="R2622" s="1">
        <f t="shared" si="624"/>
        <v>0</v>
      </c>
      <c r="Y2622" s="62">
        <v>0</v>
      </c>
      <c r="Z2622" s="62">
        <v>95</v>
      </c>
      <c r="AA2622" s="62">
        <v>9.83</v>
      </c>
      <c r="AB2622" s="62">
        <v>710</v>
      </c>
      <c r="AC2622" s="62">
        <v>1</v>
      </c>
    </row>
    <row r="2623" spans="1:29" x14ac:dyDescent="0.25">
      <c r="A2623" s="1">
        <f t="shared" si="610"/>
        <v>0</v>
      </c>
      <c r="B2623" s="1">
        <f t="shared" si="611"/>
        <v>0</v>
      </c>
      <c r="C2623" s="1">
        <f t="shared" si="612"/>
        <v>1</v>
      </c>
      <c r="E2623" s="1">
        <f t="shared" si="613"/>
        <v>1</v>
      </c>
      <c r="F2623" s="1">
        <f t="shared" si="614"/>
        <v>0</v>
      </c>
      <c r="G2623" s="1">
        <f t="shared" si="615"/>
        <v>0</v>
      </c>
      <c r="H2623" s="1">
        <f t="shared" si="616"/>
        <v>0</v>
      </c>
      <c r="J2623" s="1">
        <f t="shared" si="617"/>
        <v>0</v>
      </c>
      <c r="K2623" s="1">
        <f t="shared" si="618"/>
        <v>0</v>
      </c>
      <c r="L2623" s="1">
        <f t="shared" si="619"/>
        <v>1</v>
      </c>
      <c r="M2623" s="1">
        <f t="shared" si="620"/>
        <v>0</v>
      </c>
      <c r="O2623" s="1">
        <f t="shared" si="621"/>
        <v>0</v>
      </c>
      <c r="P2623" s="1">
        <f t="shared" si="622"/>
        <v>0</v>
      </c>
      <c r="Q2623" s="1">
        <f t="shared" si="623"/>
        <v>1</v>
      </c>
      <c r="R2623" s="1">
        <f t="shared" si="624"/>
        <v>0</v>
      </c>
      <c r="Y2623" s="62">
        <v>1</v>
      </c>
      <c r="Z2623" s="62">
        <v>55</v>
      </c>
      <c r="AA2623" s="62">
        <v>7.81</v>
      </c>
      <c r="AB2623" s="62">
        <v>760</v>
      </c>
      <c r="AC2623" s="62">
        <v>1</v>
      </c>
    </row>
    <row r="2624" spans="1:29" x14ac:dyDescent="0.25">
      <c r="A2624" s="1">
        <f t="shared" si="610"/>
        <v>1</v>
      </c>
      <c r="B2624" s="1">
        <f t="shared" si="611"/>
        <v>1</v>
      </c>
      <c r="C2624" s="1">
        <f t="shared" si="612"/>
        <v>1</v>
      </c>
      <c r="E2624" s="1">
        <f t="shared" si="613"/>
        <v>1</v>
      </c>
      <c r="F2624" s="1">
        <f t="shared" si="614"/>
        <v>0</v>
      </c>
      <c r="G2624" s="1">
        <f t="shared" si="615"/>
        <v>0</v>
      </c>
      <c r="H2624" s="1">
        <f t="shared" si="616"/>
        <v>0</v>
      </c>
      <c r="J2624" s="1">
        <f t="shared" si="617"/>
        <v>1</v>
      </c>
      <c r="K2624" s="1">
        <f t="shared" si="618"/>
        <v>0</v>
      </c>
      <c r="L2624" s="1">
        <f t="shared" si="619"/>
        <v>0</v>
      </c>
      <c r="M2624" s="1">
        <f t="shared" si="620"/>
        <v>0</v>
      </c>
      <c r="O2624" s="1">
        <f t="shared" si="621"/>
        <v>1</v>
      </c>
      <c r="P2624" s="1">
        <f t="shared" si="622"/>
        <v>0</v>
      </c>
      <c r="Q2624" s="1">
        <f t="shared" si="623"/>
        <v>0</v>
      </c>
      <c r="R2624" s="1">
        <f t="shared" si="624"/>
        <v>0</v>
      </c>
      <c r="Y2624" s="62">
        <v>1</v>
      </c>
      <c r="Z2624" s="62">
        <v>127</v>
      </c>
      <c r="AA2624" s="62">
        <v>21.41</v>
      </c>
      <c r="AB2624" s="62">
        <v>690</v>
      </c>
      <c r="AC2624" s="62">
        <v>1</v>
      </c>
    </row>
    <row r="2625" spans="1:29" x14ac:dyDescent="0.25">
      <c r="A2625" s="1">
        <f t="shared" si="610"/>
        <v>1</v>
      </c>
      <c r="B2625" s="1">
        <f t="shared" si="611"/>
        <v>1</v>
      </c>
      <c r="C2625" s="1">
        <f t="shared" si="612"/>
        <v>1</v>
      </c>
      <c r="E2625" s="1">
        <f t="shared" si="613"/>
        <v>1</v>
      </c>
      <c r="F2625" s="1">
        <f t="shared" si="614"/>
        <v>0</v>
      </c>
      <c r="G2625" s="1">
        <f t="shared" si="615"/>
        <v>0</v>
      </c>
      <c r="H2625" s="1">
        <f t="shared" si="616"/>
        <v>0</v>
      </c>
      <c r="J2625" s="1">
        <f t="shared" si="617"/>
        <v>1</v>
      </c>
      <c r="K2625" s="1">
        <f t="shared" si="618"/>
        <v>0</v>
      </c>
      <c r="L2625" s="1">
        <f t="shared" si="619"/>
        <v>0</v>
      </c>
      <c r="M2625" s="1">
        <f t="shared" si="620"/>
        <v>0</v>
      </c>
      <c r="O2625" s="1">
        <f t="shared" si="621"/>
        <v>1</v>
      </c>
      <c r="P2625" s="1">
        <f t="shared" si="622"/>
        <v>0</v>
      </c>
      <c r="Q2625" s="1">
        <f t="shared" si="623"/>
        <v>0</v>
      </c>
      <c r="R2625" s="1">
        <f t="shared" si="624"/>
        <v>0</v>
      </c>
      <c r="Y2625" s="62">
        <v>0</v>
      </c>
      <c r="Z2625" s="62">
        <v>107</v>
      </c>
      <c r="AA2625" s="62">
        <v>20.09</v>
      </c>
      <c r="AB2625" s="62">
        <v>710</v>
      </c>
      <c r="AC2625" s="62">
        <v>1</v>
      </c>
    </row>
    <row r="2626" spans="1:29" x14ac:dyDescent="0.25">
      <c r="A2626" s="1">
        <f t="shared" si="610"/>
        <v>0</v>
      </c>
      <c r="B2626" s="1">
        <f t="shared" si="611"/>
        <v>0</v>
      </c>
      <c r="C2626" s="1">
        <f t="shared" si="612"/>
        <v>1</v>
      </c>
      <c r="E2626" s="1">
        <f t="shared" si="613"/>
        <v>1</v>
      </c>
      <c r="F2626" s="1">
        <f t="shared" si="614"/>
        <v>0</v>
      </c>
      <c r="G2626" s="1">
        <f t="shared" si="615"/>
        <v>0</v>
      </c>
      <c r="H2626" s="1">
        <f t="shared" si="616"/>
        <v>0</v>
      </c>
      <c r="J2626" s="1">
        <f t="shared" si="617"/>
        <v>0</v>
      </c>
      <c r="K2626" s="1">
        <f t="shared" si="618"/>
        <v>0</v>
      </c>
      <c r="L2626" s="1">
        <f t="shared" si="619"/>
        <v>1</v>
      </c>
      <c r="M2626" s="1">
        <f t="shared" si="620"/>
        <v>0</v>
      </c>
      <c r="O2626" s="1">
        <f t="shared" si="621"/>
        <v>0</v>
      </c>
      <c r="P2626" s="1">
        <f t="shared" si="622"/>
        <v>0</v>
      </c>
      <c r="Q2626" s="1">
        <f t="shared" si="623"/>
        <v>1</v>
      </c>
      <c r="R2626" s="1">
        <f t="shared" si="624"/>
        <v>0</v>
      </c>
      <c r="Y2626" s="62">
        <v>1</v>
      </c>
      <c r="Z2626" s="62">
        <v>36</v>
      </c>
      <c r="AA2626" s="62">
        <v>28.1</v>
      </c>
      <c r="AB2626" s="62">
        <v>675</v>
      </c>
      <c r="AC2626" s="62">
        <v>1</v>
      </c>
    </row>
    <row r="2627" spans="1:29" x14ac:dyDescent="0.25">
      <c r="A2627" s="1">
        <f t="shared" si="610"/>
        <v>1</v>
      </c>
      <c r="B2627" s="1">
        <f t="shared" si="611"/>
        <v>1</v>
      </c>
      <c r="C2627" s="1">
        <f t="shared" si="612"/>
        <v>1</v>
      </c>
      <c r="E2627" s="1">
        <f t="shared" si="613"/>
        <v>1</v>
      </c>
      <c r="F2627" s="1">
        <f t="shared" si="614"/>
        <v>0</v>
      </c>
      <c r="G2627" s="1">
        <f t="shared" si="615"/>
        <v>0</v>
      </c>
      <c r="H2627" s="1">
        <f t="shared" si="616"/>
        <v>0</v>
      </c>
      <c r="J2627" s="1">
        <f t="shared" si="617"/>
        <v>1</v>
      </c>
      <c r="K2627" s="1">
        <f t="shared" si="618"/>
        <v>0</v>
      </c>
      <c r="L2627" s="1">
        <f t="shared" si="619"/>
        <v>0</v>
      </c>
      <c r="M2627" s="1">
        <f t="shared" si="620"/>
        <v>0</v>
      </c>
      <c r="O2627" s="1">
        <f t="shared" si="621"/>
        <v>1</v>
      </c>
      <c r="P2627" s="1">
        <f t="shared" si="622"/>
        <v>0</v>
      </c>
      <c r="Q2627" s="1">
        <f t="shared" si="623"/>
        <v>0</v>
      </c>
      <c r="R2627" s="1">
        <f t="shared" si="624"/>
        <v>0</v>
      </c>
      <c r="Y2627" s="62">
        <v>1</v>
      </c>
      <c r="Z2627" s="62">
        <v>69</v>
      </c>
      <c r="AA2627" s="62">
        <v>20.99</v>
      </c>
      <c r="AB2627" s="62">
        <v>675</v>
      </c>
      <c r="AC2627" s="62">
        <v>1</v>
      </c>
    </row>
    <row r="2628" spans="1:29" x14ac:dyDescent="0.25">
      <c r="A2628" s="1">
        <f t="shared" si="610"/>
        <v>1</v>
      </c>
      <c r="B2628" s="1">
        <f t="shared" si="611"/>
        <v>1</v>
      </c>
      <c r="C2628" s="1">
        <f t="shared" si="612"/>
        <v>1</v>
      </c>
      <c r="E2628" s="1">
        <f t="shared" si="613"/>
        <v>1</v>
      </c>
      <c r="F2628" s="1">
        <f t="shared" si="614"/>
        <v>0</v>
      </c>
      <c r="G2628" s="1">
        <f t="shared" si="615"/>
        <v>0</v>
      </c>
      <c r="H2628" s="1">
        <f t="shared" si="616"/>
        <v>0</v>
      </c>
      <c r="J2628" s="1">
        <f t="shared" si="617"/>
        <v>1</v>
      </c>
      <c r="K2628" s="1">
        <f t="shared" si="618"/>
        <v>0</v>
      </c>
      <c r="L2628" s="1">
        <f t="shared" si="619"/>
        <v>0</v>
      </c>
      <c r="M2628" s="1">
        <f t="shared" si="620"/>
        <v>0</v>
      </c>
      <c r="O2628" s="1">
        <f t="shared" si="621"/>
        <v>1</v>
      </c>
      <c r="P2628" s="1">
        <f t="shared" si="622"/>
        <v>0</v>
      </c>
      <c r="Q2628" s="1">
        <f t="shared" si="623"/>
        <v>0</v>
      </c>
      <c r="R2628" s="1">
        <f t="shared" si="624"/>
        <v>0</v>
      </c>
      <c r="Y2628" s="62">
        <v>1</v>
      </c>
      <c r="Z2628" s="62">
        <v>40</v>
      </c>
      <c r="AA2628" s="62">
        <v>27.6</v>
      </c>
      <c r="AB2628" s="62">
        <v>765</v>
      </c>
      <c r="AC2628" s="62">
        <v>1</v>
      </c>
    </row>
    <row r="2629" spans="1:29" x14ac:dyDescent="0.25">
      <c r="A2629" s="1">
        <f t="shared" si="610"/>
        <v>1</v>
      </c>
      <c r="B2629" s="1">
        <f t="shared" si="611"/>
        <v>1</v>
      </c>
      <c r="C2629" s="1">
        <f t="shared" si="612"/>
        <v>1</v>
      </c>
      <c r="E2629" s="1">
        <f t="shared" si="613"/>
        <v>1</v>
      </c>
      <c r="F2629" s="1">
        <f t="shared" si="614"/>
        <v>0</v>
      </c>
      <c r="G2629" s="1">
        <f t="shared" si="615"/>
        <v>0</v>
      </c>
      <c r="H2629" s="1">
        <f t="shared" si="616"/>
        <v>0</v>
      </c>
      <c r="J2629" s="1">
        <f t="shared" si="617"/>
        <v>1</v>
      </c>
      <c r="K2629" s="1">
        <f t="shared" si="618"/>
        <v>0</v>
      </c>
      <c r="L2629" s="1">
        <f t="shared" si="619"/>
        <v>0</v>
      </c>
      <c r="M2629" s="1">
        <f t="shared" si="620"/>
        <v>0</v>
      </c>
      <c r="O2629" s="1">
        <f t="shared" si="621"/>
        <v>1</v>
      </c>
      <c r="P2629" s="1">
        <f t="shared" si="622"/>
        <v>0</v>
      </c>
      <c r="Q2629" s="1">
        <f t="shared" si="623"/>
        <v>0</v>
      </c>
      <c r="R2629" s="1">
        <f t="shared" si="624"/>
        <v>0</v>
      </c>
      <c r="Y2629" s="62">
        <v>1</v>
      </c>
      <c r="Z2629" s="62">
        <v>77</v>
      </c>
      <c r="AA2629" s="62">
        <v>9.1</v>
      </c>
      <c r="AB2629" s="62">
        <v>690</v>
      </c>
      <c r="AC2629" s="62">
        <v>1</v>
      </c>
    </row>
    <row r="2630" spans="1:29" x14ac:dyDescent="0.25">
      <c r="A2630" s="1">
        <f t="shared" si="610"/>
        <v>1</v>
      </c>
      <c r="B2630" s="1">
        <f t="shared" si="611"/>
        <v>1</v>
      </c>
      <c r="C2630" s="1">
        <f t="shared" si="612"/>
        <v>1</v>
      </c>
      <c r="E2630" s="1">
        <f t="shared" si="613"/>
        <v>1</v>
      </c>
      <c r="F2630" s="1">
        <f t="shared" si="614"/>
        <v>0</v>
      </c>
      <c r="G2630" s="1">
        <f t="shared" si="615"/>
        <v>0</v>
      </c>
      <c r="H2630" s="1">
        <f t="shared" si="616"/>
        <v>0</v>
      </c>
      <c r="J2630" s="1">
        <f t="shared" si="617"/>
        <v>1</v>
      </c>
      <c r="K2630" s="1">
        <f t="shared" si="618"/>
        <v>0</v>
      </c>
      <c r="L2630" s="1">
        <f t="shared" si="619"/>
        <v>0</v>
      </c>
      <c r="M2630" s="1">
        <f t="shared" si="620"/>
        <v>0</v>
      </c>
      <c r="O2630" s="1">
        <f t="shared" si="621"/>
        <v>1</v>
      </c>
      <c r="P2630" s="1">
        <f t="shared" si="622"/>
        <v>0</v>
      </c>
      <c r="Q2630" s="1">
        <f t="shared" si="623"/>
        <v>0</v>
      </c>
      <c r="R2630" s="1">
        <f t="shared" si="624"/>
        <v>0</v>
      </c>
      <c r="Y2630" s="62">
        <v>0</v>
      </c>
      <c r="Z2630" s="62">
        <v>42</v>
      </c>
      <c r="AA2630" s="62">
        <v>17</v>
      </c>
      <c r="AB2630" s="62">
        <v>760</v>
      </c>
      <c r="AC2630" s="62">
        <v>1</v>
      </c>
    </row>
    <row r="2631" spans="1:29" x14ac:dyDescent="0.25">
      <c r="A2631" s="1">
        <f t="shared" ref="A2631:A2694" si="625">IF($AB2626&gt;716,1,IF($Z2626&gt;85.24,1,0))</f>
        <v>0</v>
      </c>
      <c r="B2631" s="1">
        <f t="shared" ref="B2631:B2694" si="626">IF($AB2626&gt;716,1,IF($Z2626&gt;85.24,1,IF($AA2626&lt;=16.54,1,0)))</f>
        <v>0</v>
      </c>
      <c r="C2631" s="1">
        <f t="shared" ref="C2631:C2694" si="627">IF($AB2626&gt;716,1,IF($Z2626&gt;85.24,1,IF($AA2626&lt;=16.54,1,IF($Y2626=1,1,0))))</f>
        <v>1</v>
      </c>
      <c r="E2631" s="1">
        <f t="shared" ref="E2631:E2694" si="628">IF($C2631=1, IF($AC2626=1,1,0),0)</f>
        <v>1</v>
      </c>
      <c r="F2631" s="1">
        <f t="shared" ref="F2631:F2694" si="629">IF($C2631=1, IF($AC2626=0,1,0),0)</f>
        <v>0</v>
      </c>
      <c r="G2631" s="1">
        <f t="shared" ref="G2631:G2694" si="630">IF($C2631=0, IF($AC2626=1,1,0),0)</f>
        <v>0</v>
      </c>
      <c r="H2631" s="1">
        <f t="shared" ref="H2631:H2694" si="631">IF($C2631=0, IF($AC2626=0,1,0),0)</f>
        <v>0</v>
      </c>
      <c r="J2631" s="1">
        <f t="shared" ref="J2631:J2694" si="632">IF($B2631=1, IF($AC2626=1,1,0),0)</f>
        <v>0</v>
      </c>
      <c r="K2631" s="1">
        <f t="shared" ref="K2631:K2694" si="633">IF($B2631=1, IF($AC2626=0,1,0),0)</f>
        <v>0</v>
      </c>
      <c r="L2631" s="1">
        <f t="shared" ref="L2631:L2694" si="634">IF($B2631=0, IF($AC2626=1,1,0),0)</f>
        <v>1</v>
      </c>
      <c r="M2631" s="1">
        <f t="shared" ref="M2631:M2694" si="635">IF($B2631=0, IF($AC2626=0,1,0),0)</f>
        <v>0</v>
      </c>
      <c r="O2631" s="1">
        <f t="shared" ref="O2631:O2694" si="636">IF($A2631=1, IF($AC2626=1,1,0),0)</f>
        <v>0</v>
      </c>
      <c r="P2631" s="1">
        <f t="shared" ref="P2631:P2694" si="637">IF($A2631=1, IF($AC2626=0,1,0),0)</f>
        <v>0</v>
      </c>
      <c r="Q2631" s="1">
        <f t="shared" ref="Q2631:Q2694" si="638">IF($A2631=0, IF($AC2626=1,1,0),0)</f>
        <v>1</v>
      </c>
      <c r="R2631" s="1">
        <f t="shared" ref="R2631:R2694" si="639">IF($A2631=0, IF($AC2626=0,1,0),0)</f>
        <v>0</v>
      </c>
      <c r="Y2631" s="62">
        <v>0</v>
      </c>
      <c r="Z2631" s="62">
        <v>97.825000000000003</v>
      </c>
      <c r="AA2631" s="62">
        <v>3.13</v>
      </c>
      <c r="AB2631" s="62">
        <v>710</v>
      </c>
      <c r="AC2631" s="62">
        <v>1</v>
      </c>
    </row>
    <row r="2632" spans="1:29" x14ac:dyDescent="0.25">
      <c r="A2632" s="1">
        <f t="shared" si="625"/>
        <v>0</v>
      </c>
      <c r="B2632" s="1">
        <f t="shared" si="626"/>
        <v>0</v>
      </c>
      <c r="C2632" s="1">
        <f t="shared" si="627"/>
        <v>1</v>
      </c>
      <c r="E2632" s="1">
        <f t="shared" si="628"/>
        <v>1</v>
      </c>
      <c r="F2632" s="1">
        <f t="shared" si="629"/>
        <v>0</v>
      </c>
      <c r="G2632" s="1">
        <f t="shared" si="630"/>
        <v>0</v>
      </c>
      <c r="H2632" s="1">
        <f t="shared" si="631"/>
        <v>0</v>
      </c>
      <c r="J2632" s="1">
        <f t="shared" si="632"/>
        <v>0</v>
      </c>
      <c r="K2632" s="1">
        <f t="shared" si="633"/>
        <v>0</v>
      </c>
      <c r="L2632" s="1">
        <f t="shared" si="634"/>
        <v>1</v>
      </c>
      <c r="M2632" s="1">
        <f t="shared" si="635"/>
        <v>0</v>
      </c>
      <c r="O2632" s="1">
        <f t="shared" si="636"/>
        <v>0</v>
      </c>
      <c r="P2632" s="1">
        <f t="shared" si="637"/>
        <v>0</v>
      </c>
      <c r="Q2632" s="1">
        <f t="shared" si="638"/>
        <v>1</v>
      </c>
      <c r="R2632" s="1">
        <f t="shared" si="639"/>
        <v>0</v>
      </c>
      <c r="Y2632" s="62">
        <v>1</v>
      </c>
      <c r="Z2632" s="62">
        <v>94</v>
      </c>
      <c r="AA2632" s="62">
        <v>15.14</v>
      </c>
      <c r="AB2632" s="62">
        <v>680</v>
      </c>
      <c r="AC2632" s="62">
        <v>1</v>
      </c>
    </row>
    <row r="2633" spans="1:29" x14ac:dyDescent="0.25">
      <c r="A2633" s="1">
        <f t="shared" si="625"/>
        <v>1</v>
      </c>
      <c r="B2633" s="1">
        <f t="shared" si="626"/>
        <v>1</v>
      </c>
      <c r="C2633" s="1">
        <f t="shared" si="627"/>
        <v>1</v>
      </c>
      <c r="E2633" s="1">
        <f t="shared" si="628"/>
        <v>1</v>
      </c>
      <c r="F2633" s="1">
        <f t="shared" si="629"/>
        <v>0</v>
      </c>
      <c r="G2633" s="1">
        <f t="shared" si="630"/>
        <v>0</v>
      </c>
      <c r="H2633" s="1">
        <f t="shared" si="631"/>
        <v>0</v>
      </c>
      <c r="J2633" s="1">
        <f t="shared" si="632"/>
        <v>1</v>
      </c>
      <c r="K2633" s="1">
        <f t="shared" si="633"/>
        <v>0</v>
      </c>
      <c r="L2633" s="1">
        <f t="shared" si="634"/>
        <v>0</v>
      </c>
      <c r="M2633" s="1">
        <f t="shared" si="635"/>
        <v>0</v>
      </c>
      <c r="O2633" s="1">
        <f t="shared" si="636"/>
        <v>1</v>
      </c>
      <c r="P2633" s="1">
        <f t="shared" si="637"/>
        <v>0</v>
      </c>
      <c r="Q2633" s="1">
        <f t="shared" si="638"/>
        <v>0</v>
      </c>
      <c r="R2633" s="1">
        <f t="shared" si="639"/>
        <v>0</v>
      </c>
      <c r="Y2633" s="62">
        <v>1</v>
      </c>
      <c r="Z2633" s="62">
        <v>65</v>
      </c>
      <c r="AA2633" s="62">
        <v>15.4</v>
      </c>
      <c r="AB2633" s="62">
        <v>675</v>
      </c>
      <c r="AC2633" s="62">
        <v>1</v>
      </c>
    </row>
    <row r="2634" spans="1:29" x14ac:dyDescent="0.25">
      <c r="A2634" s="1">
        <f t="shared" si="625"/>
        <v>0</v>
      </c>
      <c r="B2634" s="1">
        <f t="shared" si="626"/>
        <v>1</v>
      </c>
      <c r="C2634" s="1">
        <f t="shared" si="627"/>
        <v>1</v>
      </c>
      <c r="E2634" s="1">
        <f t="shared" si="628"/>
        <v>1</v>
      </c>
      <c r="F2634" s="1">
        <f t="shared" si="629"/>
        <v>0</v>
      </c>
      <c r="G2634" s="1">
        <f t="shared" si="630"/>
        <v>0</v>
      </c>
      <c r="H2634" s="1">
        <f t="shared" si="631"/>
        <v>0</v>
      </c>
      <c r="J2634" s="1">
        <f t="shared" si="632"/>
        <v>1</v>
      </c>
      <c r="K2634" s="1">
        <f t="shared" si="633"/>
        <v>0</v>
      </c>
      <c r="L2634" s="1">
        <f t="shared" si="634"/>
        <v>0</v>
      </c>
      <c r="M2634" s="1">
        <f t="shared" si="635"/>
        <v>0</v>
      </c>
      <c r="O2634" s="1">
        <f t="shared" si="636"/>
        <v>0</v>
      </c>
      <c r="P2634" s="1">
        <f t="shared" si="637"/>
        <v>0</v>
      </c>
      <c r="Q2634" s="1">
        <f t="shared" si="638"/>
        <v>1</v>
      </c>
      <c r="R2634" s="1">
        <f t="shared" si="639"/>
        <v>0</v>
      </c>
      <c r="Y2634" s="62">
        <v>1</v>
      </c>
      <c r="Z2634" s="62">
        <v>73.822000000000003</v>
      </c>
      <c r="AA2634" s="62">
        <v>23.96</v>
      </c>
      <c r="AB2634" s="62">
        <v>675</v>
      </c>
      <c r="AC2634" s="62">
        <v>1</v>
      </c>
    </row>
    <row r="2635" spans="1:29" x14ac:dyDescent="0.25">
      <c r="A2635" s="1">
        <f t="shared" si="625"/>
        <v>1</v>
      </c>
      <c r="B2635" s="1">
        <f t="shared" si="626"/>
        <v>1</v>
      </c>
      <c r="C2635" s="1">
        <f t="shared" si="627"/>
        <v>1</v>
      </c>
      <c r="E2635" s="1">
        <f t="shared" si="628"/>
        <v>1</v>
      </c>
      <c r="F2635" s="1">
        <f t="shared" si="629"/>
        <v>0</v>
      </c>
      <c r="G2635" s="1">
        <f t="shared" si="630"/>
        <v>0</v>
      </c>
      <c r="H2635" s="1">
        <f t="shared" si="631"/>
        <v>0</v>
      </c>
      <c r="J2635" s="1">
        <f t="shared" si="632"/>
        <v>1</v>
      </c>
      <c r="K2635" s="1">
        <f t="shared" si="633"/>
        <v>0</v>
      </c>
      <c r="L2635" s="1">
        <f t="shared" si="634"/>
        <v>0</v>
      </c>
      <c r="M2635" s="1">
        <f t="shared" si="635"/>
        <v>0</v>
      </c>
      <c r="O2635" s="1">
        <f t="shared" si="636"/>
        <v>1</v>
      </c>
      <c r="P2635" s="1">
        <f t="shared" si="637"/>
        <v>0</v>
      </c>
      <c r="Q2635" s="1">
        <f t="shared" si="638"/>
        <v>0</v>
      </c>
      <c r="R2635" s="1">
        <f t="shared" si="639"/>
        <v>0</v>
      </c>
      <c r="Y2635" s="62">
        <v>0</v>
      </c>
      <c r="Z2635" s="62">
        <v>72</v>
      </c>
      <c r="AA2635" s="62">
        <v>20.350000000000001</v>
      </c>
      <c r="AB2635" s="62">
        <v>685</v>
      </c>
      <c r="AC2635" s="62">
        <v>1</v>
      </c>
    </row>
    <row r="2636" spans="1:29" x14ac:dyDescent="0.25">
      <c r="A2636" s="1">
        <f t="shared" si="625"/>
        <v>1</v>
      </c>
      <c r="B2636" s="1">
        <f t="shared" si="626"/>
        <v>1</v>
      </c>
      <c r="C2636" s="1">
        <f t="shared" si="627"/>
        <v>1</v>
      </c>
      <c r="E2636" s="1">
        <f t="shared" si="628"/>
        <v>1</v>
      </c>
      <c r="F2636" s="1">
        <f t="shared" si="629"/>
        <v>0</v>
      </c>
      <c r="G2636" s="1">
        <f t="shared" si="630"/>
        <v>0</v>
      </c>
      <c r="H2636" s="1">
        <f t="shared" si="631"/>
        <v>0</v>
      </c>
      <c r="J2636" s="1">
        <f t="shared" si="632"/>
        <v>1</v>
      </c>
      <c r="K2636" s="1">
        <f t="shared" si="633"/>
        <v>0</v>
      </c>
      <c r="L2636" s="1">
        <f t="shared" si="634"/>
        <v>0</v>
      </c>
      <c r="M2636" s="1">
        <f t="shared" si="635"/>
        <v>0</v>
      </c>
      <c r="O2636" s="1">
        <f t="shared" si="636"/>
        <v>1</v>
      </c>
      <c r="P2636" s="1">
        <f t="shared" si="637"/>
        <v>0</v>
      </c>
      <c r="Q2636" s="1">
        <f t="shared" si="638"/>
        <v>0</v>
      </c>
      <c r="R2636" s="1">
        <f t="shared" si="639"/>
        <v>0</v>
      </c>
      <c r="Y2636" s="62">
        <v>0</v>
      </c>
      <c r="Z2636" s="62">
        <v>65</v>
      </c>
      <c r="AA2636" s="62">
        <v>15.42</v>
      </c>
      <c r="AB2636" s="62">
        <v>695</v>
      </c>
      <c r="AC2636" s="62">
        <v>1</v>
      </c>
    </row>
    <row r="2637" spans="1:29" x14ac:dyDescent="0.25">
      <c r="A2637" s="1">
        <f t="shared" si="625"/>
        <v>1</v>
      </c>
      <c r="B2637" s="1">
        <f t="shared" si="626"/>
        <v>1</v>
      </c>
      <c r="C2637" s="1">
        <f t="shared" si="627"/>
        <v>1</v>
      </c>
      <c r="E2637" s="1">
        <f t="shared" si="628"/>
        <v>1</v>
      </c>
      <c r="F2637" s="1">
        <f t="shared" si="629"/>
        <v>0</v>
      </c>
      <c r="G2637" s="1">
        <f t="shared" si="630"/>
        <v>0</v>
      </c>
      <c r="H2637" s="1">
        <f t="shared" si="631"/>
        <v>0</v>
      </c>
      <c r="J2637" s="1">
        <f t="shared" si="632"/>
        <v>1</v>
      </c>
      <c r="K2637" s="1">
        <f t="shared" si="633"/>
        <v>0</v>
      </c>
      <c r="L2637" s="1">
        <f t="shared" si="634"/>
        <v>0</v>
      </c>
      <c r="M2637" s="1">
        <f t="shared" si="635"/>
        <v>0</v>
      </c>
      <c r="O2637" s="1">
        <f t="shared" si="636"/>
        <v>1</v>
      </c>
      <c r="P2637" s="1">
        <f t="shared" si="637"/>
        <v>0</v>
      </c>
      <c r="Q2637" s="1">
        <f t="shared" si="638"/>
        <v>0</v>
      </c>
      <c r="R2637" s="1">
        <f t="shared" si="639"/>
        <v>0</v>
      </c>
      <c r="Y2637" s="62">
        <v>1</v>
      </c>
      <c r="Z2637" s="62">
        <v>70</v>
      </c>
      <c r="AA2637" s="62">
        <v>2.59</v>
      </c>
      <c r="AB2637" s="62">
        <v>810</v>
      </c>
      <c r="AC2637" s="62">
        <v>1</v>
      </c>
    </row>
    <row r="2638" spans="1:29" x14ac:dyDescent="0.25">
      <c r="A2638" s="1">
        <f t="shared" si="625"/>
        <v>0</v>
      </c>
      <c r="B2638" s="1">
        <f t="shared" si="626"/>
        <v>1</v>
      </c>
      <c r="C2638" s="1">
        <f t="shared" si="627"/>
        <v>1</v>
      </c>
      <c r="E2638" s="1">
        <f t="shared" si="628"/>
        <v>1</v>
      </c>
      <c r="F2638" s="1">
        <f t="shared" si="629"/>
        <v>0</v>
      </c>
      <c r="G2638" s="1">
        <f t="shared" si="630"/>
        <v>0</v>
      </c>
      <c r="H2638" s="1">
        <f t="shared" si="631"/>
        <v>0</v>
      </c>
      <c r="J2638" s="1">
        <f t="shared" si="632"/>
        <v>1</v>
      </c>
      <c r="K2638" s="1">
        <f t="shared" si="633"/>
        <v>0</v>
      </c>
      <c r="L2638" s="1">
        <f t="shared" si="634"/>
        <v>0</v>
      </c>
      <c r="M2638" s="1">
        <f t="shared" si="635"/>
        <v>0</v>
      </c>
      <c r="O2638" s="1">
        <f t="shared" si="636"/>
        <v>0</v>
      </c>
      <c r="P2638" s="1">
        <f t="shared" si="637"/>
        <v>0</v>
      </c>
      <c r="Q2638" s="1">
        <f t="shared" si="638"/>
        <v>1</v>
      </c>
      <c r="R2638" s="1">
        <f t="shared" si="639"/>
        <v>0</v>
      </c>
      <c r="Y2638" s="62">
        <v>1</v>
      </c>
      <c r="Z2638" s="62">
        <v>115</v>
      </c>
      <c r="AA2638" s="62">
        <v>14.14</v>
      </c>
      <c r="AB2638" s="62">
        <v>705</v>
      </c>
      <c r="AC2638" s="62">
        <v>1</v>
      </c>
    </row>
    <row r="2639" spans="1:29" x14ac:dyDescent="0.25">
      <c r="A2639" s="1">
        <f t="shared" si="625"/>
        <v>0</v>
      </c>
      <c r="B2639" s="1">
        <f t="shared" si="626"/>
        <v>0</v>
      </c>
      <c r="C2639" s="1">
        <f t="shared" si="627"/>
        <v>1</v>
      </c>
      <c r="E2639" s="1">
        <f t="shared" si="628"/>
        <v>1</v>
      </c>
      <c r="F2639" s="1">
        <f t="shared" si="629"/>
        <v>0</v>
      </c>
      <c r="G2639" s="1">
        <f t="shared" si="630"/>
        <v>0</v>
      </c>
      <c r="H2639" s="1">
        <f t="shared" si="631"/>
        <v>0</v>
      </c>
      <c r="J2639" s="1">
        <f t="shared" si="632"/>
        <v>0</v>
      </c>
      <c r="K2639" s="1">
        <f t="shared" si="633"/>
        <v>0</v>
      </c>
      <c r="L2639" s="1">
        <f t="shared" si="634"/>
        <v>1</v>
      </c>
      <c r="M2639" s="1">
        <f t="shared" si="635"/>
        <v>0</v>
      </c>
      <c r="O2639" s="1">
        <f t="shared" si="636"/>
        <v>0</v>
      </c>
      <c r="P2639" s="1">
        <f t="shared" si="637"/>
        <v>0</v>
      </c>
      <c r="Q2639" s="1">
        <f t="shared" si="638"/>
        <v>1</v>
      </c>
      <c r="R2639" s="1">
        <f t="shared" si="639"/>
        <v>0</v>
      </c>
      <c r="Y2639" s="62">
        <v>1</v>
      </c>
      <c r="Z2639" s="62">
        <v>60</v>
      </c>
      <c r="AA2639" s="62">
        <v>9.43</v>
      </c>
      <c r="AB2639" s="62">
        <v>680</v>
      </c>
      <c r="AC2639" s="62">
        <v>1</v>
      </c>
    </row>
    <row r="2640" spans="1:29" x14ac:dyDescent="0.25">
      <c r="A2640" s="1">
        <f t="shared" si="625"/>
        <v>0</v>
      </c>
      <c r="B2640" s="1">
        <f t="shared" si="626"/>
        <v>0</v>
      </c>
      <c r="C2640" s="1">
        <f t="shared" si="627"/>
        <v>0</v>
      </c>
      <c r="E2640" s="1">
        <f t="shared" si="628"/>
        <v>0</v>
      </c>
      <c r="F2640" s="1">
        <f t="shared" si="629"/>
        <v>0</v>
      </c>
      <c r="G2640" s="1">
        <f t="shared" si="630"/>
        <v>1</v>
      </c>
      <c r="H2640" s="1">
        <f t="shared" si="631"/>
        <v>0</v>
      </c>
      <c r="J2640" s="1">
        <f t="shared" si="632"/>
        <v>0</v>
      </c>
      <c r="K2640" s="1">
        <f t="shared" si="633"/>
        <v>0</v>
      </c>
      <c r="L2640" s="1">
        <f t="shared" si="634"/>
        <v>1</v>
      </c>
      <c r="M2640" s="1">
        <f t="shared" si="635"/>
        <v>0</v>
      </c>
      <c r="O2640" s="1">
        <f t="shared" si="636"/>
        <v>0</v>
      </c>
      <c r="P2640" s="1">
        <f t="shared" si="637"/>
        <v>0</v>
      </c>
      <c r="Q2640" s="1">
        <f t="shared" si="638"/>
        <v>1</v>
      </c>
      <c r="R2640" s="1">
        <f t="shared" si="639"/>
        <v>0</v>
      </c>
      <c r="Y2640" s="62">
        <v>1</v>
      </c>
      <c r="Z2640" s="62">
        <v>40</v>
      </c>
      <c r="AA2640" s="62">
        <v>15.06</v>
      </c>
      <c r="AB2640" s="62">
        <v>665</v>
      </c>
      <c r="AC2640" s="62">
        <v>1</v>
      </c>
    </row>
    <row r="2641" spans="1:29" x14ac:dyDescent="0.25">
      <c r="A2641" s="1">
        <f t="shared" si="625"/>
        <v>0</v>
      </c>
      <c r="B2641" s="1">
        <f t="shared" si="626"/>
        <v>1</v>
      </c>
      <c r="C2641" s="1">
        <f t="shared" si="627"/>
        <v>1</v>
      </c>
      <c r="E2641" s="1">
        <f t="shared" si="628"/>
        <v>1</v>
      </c>
      <c r="F2641" s="1">
        <f t="shared" si="629"/>
        <v>0</v>
      </c>
      <c r="G2641" s="1">
        <f t="shared" si="630"/>
        <v>0</v>
      </c>
      <c r="H2641" s="1">
        <f t="shared" si="631"/>
        <v>0</v>
      </c>
      <c r="J2641" s="1">
        <f t="shared" si="632"/>
        <v>1</v>
      </c>
      <c r="K2641" s="1">
        <f t="shared" si="633"/>
        <v>0</v>
      </c>
      <c r="L2641" s="1">
        <f t="shared" si="634"/>
        <v>0</v>
      </c>
      <c r="M2641" s="1">
        <f t="shared" si="635"/>
        <v>0</v>
      </c>
      <c r="O2641" s="1">
        <f t="shared" si="636"/>
        <v>0</v>
      </c>
      <c r="P2641" s="1">
        <f t="shared" si="637"/>
        <v>0</v>
      </c>
      <c r="Q2641" s="1">
        <f t="shared" si="638"/>
        <v>1</v>
      </c>
      <c r="R2641" s="1">
        <f t="shared" si="639"/>
        <v>0</v>
      </c>
      <c r="Y2641" s="62">
        <v>1</v>
      </c>
      <c r="Z2641" s="62">
        <v>66.263999999999996</v>
      </c>
      <c r="AA2641" s="62">
        <v>20.77</v>
      </c>
      <c r="AB2641" s="62">
        <v>685</v>
      </c>
      <c r="AC2641" s="62">
        <v>1</v>
      </c>
    </row>
    <row r="2642" spans="1:29" x14ac:dyDescent="0.25">
      <c r="A2642" s="1">
        <f t="shared" si="625"/>
        <v>1</v>
      </c>
      <c r="B2642" s="1">
        <f t="shared" si="626"/>
        <v>1</v>
      </c>
      <c r="C2642" s="1">
        <f t="shared" si="627"/>
        <v>1</v>
      </c>
      <c r="E2642" s="1">
        <f t="shared" si="628"/>
        <v>1</v>
      </c>
      <c r="F2642" s="1">
        <f t="shared" si="629"/>
        <v>0</v>
      </c>
      <c r="G2642" s="1">
        <f t="shared" si="630"/>
        <v>0</v>
      </c>
      <c r="H2642" s="1">
        <f t="shared" si="631"/>
        <v>0</v>
      </c>
      <c r="J2642" s="1">
        <f t="shared" si="632"/>
        <v>1</v>
      </c>
      <c r="K2642" s="1">
        <f t="shared" si="633"/>
        <v>0</v>
      </c>
      <c r="L2642" s="1">
        <f t="shared" si="634"/>
        <v>0</v>
      </c>
      <c r="M2642" s="1">
        <f t="shared" si="635"/>
        <v>0</v>
      </c>
      <c r="O2642" s="1">
        <f t="shared" si="636"/>
        <v>1</v>
      </c>
      <c r="P2642" s="1">
        <f t="shared" si="637"/>
        <v>0</v>
      </c>
      <c r="Q2642" s="1">
        <f t="shared" si="638"/>
        <v>0</v>
      </c>
      <c r="R2642" s="1">
        <f t="shared" si="639"/>
        <v>0</v>
      </c>
      <c r="Y2642" s="62">
        <v>0</v>
      </c>
      <c r="Z2642" s="62">
        <v>25</v>
      </c>
      <c r="AA2642" s="62">
        <v>19.440000000000001</v>
      </c>
      <c r="AB2642" s="62">
        <v>745</v>
      </c>
      <c r="AC2642" s="62">
        <v>1</v>
      </c>
    </row>
    <row r="2643" spans="1:29" x14ac:dyDescent="0.25">
      <c r="A2643" s="1">
        <f t="shared" si="625"/>
        <v>1</v>
      </c>
      <c r="B2643" s="1">
        <f t="shared" si="626"/>
        <v>1</v>
      </c>
      <c r="C2643" s="1">
        <f t="shared" si="627"/>
        <v>1</v>
      </c>
      <c r="E2643" s="1">
        <f t="shared" si="628"/>
        <v>1</v>
      </c>
      <c r="F2643" s="1">
        <f t="shared" si="629"/>
        <v>0</v>
      </c>
      <c r="G2643" s="1">
        <f t="shared" si="630"/>
        <v>0</v>
      </c>
      <c r="H2643" s="1">
        <f t="shared" si="631"/>
        <v>0</v>
      </c>
      <c r="J2643" s="1">
        <f t="shared" si="632"/>
        <v>1</v>
      </c>
      <c r="K2643" s="1">
        <f t="shared" si="633"/>
        <v>0</v>
      </c>
      <c r="L2643" s="1">
        <f t="shared" si="634"/>
        <v>0</v>
      </c>
      <c r="M2643" s="1">
        <f t="shared" si="635"/>
        <v>0</v>
      </c>
      <c r="O2643" s="1">
        <f t="shared" si="636"/>
        <v>1</v>
      </c>
      <c r="P2643" s="1">
        <f t="shared" si="637"/>
        <v>0</v>
      </c>
      <c r="Q2643" s="1">
        <f t="shared" si="638"/>
        <v>0</v>
      </c>
      <c r="R2643" s="1">
        <f t="shared" si="639"/>
        <v>0</v>
      </c>
      <c r="Y2643" s="62">
        <v>1</v>
      </c>
      <c r="Z2643" s="62">
        <v>28</v>
      </c>
      <c r="AA2643" s="62">
        <v>26.79</v>
      </c>
      <c r="AB2643" s="62">
        <v>660</v>
      </c>
      <c r="AC2643" s="62">
        <v>1</v>
      </c>
    </row>
    <row r="2644" spans="1:29" x14ac:dyDescent="0.25">
      <c r="A2644" s="1">
        <f t="shared" si="625"/>
        <v>0</v>
      </c>
      <c r="B2644" s="1">
        <f t="shared" si="626"/>
        <v>1</v>
      </c>
      <c r="C2644" s="1">
        <f t="shared" si="627"/>
        <v>1</v>
      </c>
      <c r="E2644" s="1">
        <f t="shared" si="628"/>
        <v>1</v>
      </c>
      <c r="F2644" s="1">
        <f t="shared" si="629"/>
        <v>0</v>
      </c>
      <c r="G2644" s="1">
        <f t="shared" si="630"/>
        <v>0</v>
      </c>
      <c r="H2644" s="1">
        <f t="shared" si="631"/>
        <v>0</v>
      </c>
      <c r="J2644" s="1">
        <f t="shared" si="632"/>
        <v>1</v>
      </c>
      <c r="K2644" s="1">
        <f t="shared" si="633"/>
        <v>0</v>
      </c>
      <c r="L2644" s="1">
        <f t="shared" si="634"/>
        <v>0</v>
      </c>
      <c r="M2644" s="1">
        <f t="shared" si="635"/>
        <v>0</v>
      </c>
      <c r="O2644" s="1">
        <f t="shared" si="636"/>
        <v>0</v>
      </c>
      <c r="P2644" s="1">
        <f t="shared" si="637"/>
        <v>0</v>
      </c>
      <c r="Q2644" s="1">
        <f t="shared" si="638"/>
        <v>1</v>
      </c>
      <c r="R2644" s="1">
        <f t="shared" si="639"/>
        <v>0</v>
      </c>
      <c r="Y2644" s="62">
        <v>1</v>
      </c>
      <c r="Z2644" s="62">
        <v>69</v>
      </c>
      <c r="AA2644" s="62">
        <v>16.68</v>
      </c>
      <c r="AB2644" s="62">
        <v>720</v>
      </c>
      <c r="AC2644" s="62">
        <v>1</v>
      </c>
    </row>
    <row r="2645" spans="1:29" x14ac:dyDescent="0.25">
      <c r="A2645" s="1">
        <f t="shared" si="625"/>
        <v>0</v>
      </c>
      <c r="B2645" s="1">
        <f t="shared" si="626"/>
        <v>1</v>
      </c>
      <c r="C2645" s="1">
        <f t="shared" si="627"/>
        <v>1</v>
      </c>
      <c r="E2645" s="1">
        <f t="shared" si="628"/>
        <v>1</v>
      </c>
      <c r="F2645" s="1">
        <f t="shared" si="629"/>
        <v>0</v>
      </c>
      <c r="G2645" s="1">
        <f t="shared" si="630"/>
        <v>0</v>
      </c>
      <c r="H2645" s="1">
        <f t="shared" si="631"/>
        <v>0</v>
      </c>
      <c r="J2645" s="1">
        <f t="shared" si="632"/>
        <v>1</v>
      </c>
      <c r="K2645" s="1">
        <f t="shared" si="633"/>
        <v>0</v>
      </c>
      <c r="L2645" s="1">
        <f t="shared" si="634"/>
        <v>0</v>
      </c>
      <c r="M2645" s="1">
        <f t="shared" si="635"/>
        <v>0</v>
      </c>
      <c r="O2645" s="1">
        <f t="shared" si="636"/>
        <v>0</v>
      </c>
      <c r="P2645" s="1">
        <f t="shared" si="637"/>
        <v>0</v>
      </c>
      <c r="Q2645" s="1">
        <f t="shared" si="638"/>
        <v>1</v>
      </c>
      <c r="R2645" s="1">
        <f t="shared" si="639"/>
        <v>0</v>
      </c>
      <c r="Y2645" s="62">
        <v>1</v>
      </c>
      <c r="Z2645" s="62">
        <v>118</v>
      </c>
      <c r="AA2645" s="62">
        <v>9.15</v>
      </c>
      <c r="AB2645" s="62">
        <v>810</v>
      </c>
      <c r="AC2645" s="62">
        <v>1</v>
      </c>
    </row>
    <row r="2646" spans="1:29" x14ac:dyDescent="0.25">
      <c r="A2646" s="1">
        <f t="shared" si="625"/>
        <v>0</v>
      </c>
      <c r="B2646" s="1">
        <f t="shared" si="626"/>
        <v>0</v>
      </c>
      <c r="C2646" s="1">
        <f t="shared" si="627"/>
        <v>1</v>
      </c>
      <c r="E2646" s="1">
        <f t="shared" si="628"/>
        <v>1</v>
      </c>
      <c r="F2646" s="1">
        <f t="shared" si="629"/>
        <v>0</v>
      </c>
      <c r="G2646" s="1">
        <f t="shared" si="630"/>
        <v>0</v>
      </c>
      <c r="H2646" s="1">
        <f t="shared" si="631"/>
        <v>0</v>
      </c>
      <c r="J2646" s="1">
        <f t="shared" si="632"/>
        <v>0</v>
      </c>
      <c r="K2646" s="1">
        <f t="shared" si="633"/>
        <v>0</v>
      </c>
      <c r="L2646" s="1">
        <f t="shared" si="634"/>
        <v>1</v>
      </c>
      <c r="M2646" s="1">
        <f t="shared" si="635"/>
        <v>0</v>
      </c>
      <c r="O2646" s="1">
        <f t="shared" si="636"/>
        <v>0</v>
      </c>
      <c r="P2646" s="1">
        <f t="shared" si="637"/>
        <v>0</v>
      </c>
      <c r="Q2646" s="1">
        <f t="shared" si="638"/>
        <v>1</v>
      </c>
      <c r="R2646" s="1">
        <f t="shared" si="639"/>
        <v>0</v>
      </c>
      <c r="Y2646" s="62">
        <v>0</v>
      </c>
      <c r="Z2646" s="62">
        <v>135</v>
      </c>
      <c r="AA2646" s="62">
        <v>14.01</v>
      </c>
      <c r="AB2646" s="62">
        <v>660</v>
      </c>
      <c r="AC2646" s="62">
        <v>1</v>
      </c>
    </row>
    <row r="2647" spans="1:29" x14ac:dyDescent="0.25">
      <c r="A2647" s="1">
        <f t="shared" si="625"/>
        <v>1</v>
      </c>
      <c r="B2647" s="1">
        <f t="shared" si="626"/>
        <v>1</v>
      </c>
      <c r="C2647" s="1">
        <f t="shared" si="627"/>
        <v>1</v>
      </c>
      <c r="E2647" s="1">
        <f t="shared" si="628"/>
        <v>1</v>
      </c>
      <c r="F2647" s="1">
        <f t="shared" si="629"/>
        <v>0</v>
      </c>
      <c r="G2647" s="1">
        <f t="shared" si="630"/>
        <v>0</v>
      </c>
      <c r="H2647" s="1">
        <f t="shared" si="631"/>
        <v>0</v>
      </c>
      <c r="J2647" s="1">
        <f t="shared" si="632"/>
        <v>1</v>
      </c>
      <c r="K2647" s="1">
        <f t="shared" si="633"/>
        <v>0</v>
      </c>
      <c r="L2647" s="1">
        <f t="shared" si="634"/>
        <v>0</v>
      </c>
      <c r="M2647" s="1">
        <f t="shared" si="635"/>
        <v>0</v>
      </c>
      <c r="O2647" s="1">
        <f t="shared" si="636"/>
        <v>1</v>
      </c>
      <c r="P2647" s="1">
        <f t="shared" si="637"/>
        <v>0</v>
      </c>
      <c r="Q2647" s="1">
        <f t="shared" si="638"/>
        <v>0</v>
      </c>
      <c r="R2647" s="1">
        <f t="shared" si="639"/>
        <v>0</v>
      </c>
      <c r="Y2647" s="62">
        <v>1</v>
      </c>
      <c r="Z2647" s="62">
        <v>115</v>
      </c>
      <c r="AA2647" s="62">
        <v>11.03</v>
      </c>
      <c r="AB2647" s="62">
        <v>660</v>
      </c>
      <c r="AC2647" s="62">
        <v>1</v>
      </c>
    </row>
    <row r="2648" spans="1:29" x14ac:dyDescent="0.25">
      <c r="A2648" s="1">
        <f t="shared" si="625"/>
        <v>0</v>
      </c>
      <c r="B2648" s="1">
        <f t="shared" si="626"/>
        <v>0</v>
      </c>
      <c r="C2648" s="1">
        <f t="shared" si="627"/>
        <v>1</v>
      </c>
      <c r="E2648" s="1">
        <f t="shared" si="628"/>
        <v>1</v>
      </c>
      <c r="F2648" s="1">
        <f t="shared" si="629"/>
        <v>0</v>
      </c>
      <c r="G2648" s="1">
        <f t="shared" si="630"/>
        <v>0</v>
      </c>
      <c r="H2648" s="1">
        <f t="shared" si="631"/>
        <v>0</v>
      </c>
      <c r="J2648" s="1">
        <f t="shared" si="632"/>
        <v>0</v>
      </c>
      <c r="K2648" s="1">
        <f t="shared" si="633"/>
        <v>0</v>
      </c>
      <c r="L2648" s="1">
        <f t="shared" si="634"/>
        <v>1</v>
      </c>
      <c r="M2648" s="1">
        <f t="shared" si="635"/>
        <v>0</v>
      </c>
      <c r="O2648" s="1">
        <f t="shared" si="636"/>
        <v>0</v>
      </c>
      <c r="P2648" s="1">
        <f t="shared" si="637"/>
        <v>0</v>
      </c>
      <c r="Q2648" s="1">
        <f t="shared" si="638"/>
        <v>1</v>
      </c>
      <c r="R2648" s="1">
        <f t="shared" si="639"/>
        <v>0</v>
      </c>
      <c r="Y2648" s="62">
        <v>1</v>
      </c>
      <c r="Z2648" s="62">
        <v>100</v>
      </c>
      <c r="AA2648" s="62">
        <v>18.05</v>
      </c>
      <c r="AB2648" s="62">
        <v>675</v>
      </c>
      <c r="AC2648" s="62">
        <v>1</v>
      </c>
    </row>
    <row r="2649" spans="1:29" x14ac:dyDescent="0.25">
      <c r="A2649" s="1">
        <f t="shared" si="625"/>
        <v>1</v>
      </c>
      <c r="B2649" s="1">
        <f t="shared" si="626"/>
        <v>1</v>
      </c>
      <c r="C2649" s="1">
        <f t="shared" si="627"/>
        <v>1</v>
      </c>
      <c r="E2649" s="1">
        <f t="shared" si="628"/>
        <v>1</v>
      </c>
      <c r="F2649" s="1">
        <f t="shared" si="629"/>
        <v>0</v>
      </c>
      <c r="G2649" s="1">
        <f t="shared" si="630"/>
        <v>0</v>
      </c>
      <c r="H2649" s="1">
        <f t="shared" si="631"/>
        <v>0</v>
      </c>
      <c r="J2649" s="1">
        <f t="shared" si="632"/>
        <v>1</v>
      </c>
      <c r="K2649" s="1">
        <f t="shared" si="633"/>
        <v>0</v>
      </c>
      <c r="L2649" s="1">
        <f t="shared" si="634"/>
        <v>0</v>
      </c>
      <c r="M2649" s="1">
        <f t="shared" si="635"/>
        <v>0</v>
      </c>
      <c r="O2649" s="1">
        <f t="shared" si="636"/>
        <v>1</v>
      </c>
      <c r="P2649" s="1">
        <f t="shared" si="637"/>
        <v>0</v>
      </c>
      <c r="Q2649" s="1">
        <f t="shared" si="638"/>
        <v>0</v>
      </c>
      <c r="R2649" s="1">
        <f t="shared" si="639"/>
        <v>0</v>
      </c>
      <c r="Y2649" s="62">
        <v>0</v>
      </c>
      <c r="Z2649" s="62">
        <v>43</v>
      </c>
      <c r="AA2649" s="62">
        <v>32.51</v>
      </c>
      <c r="AB2649" s="62">
        <v>670</v>
      </c>
      <c r="AC2649" s="62">
        <v>1</v>
      </c>
    </row>
    <row r="2650" spans="1:29" x14ac:dyDescent="0.25">
      <c r="A2650" s="1">
        <f t="shared" si="625"/>
        <v>1</v>
      </c>
      <c r="B2650" s="1">
        <f t="shared" si="626"/>
        <v>1</v>
      </c>
      <c r="C2650" s="1">
        <f t="shared" si="627"/>
        <v>1</v>
      </c>
      <c r="E2650" s="1">
        <f t="shared" si="628"/>
        <v>1</v>
      </c>
      <c r="F2650" s="1">
        <f t="shared" si="629"/>
        <v>0</v>
      </c>
      <c r="G2650" s="1">
        <f t="shared" si="630"/>
        <v>0</v>
      </c>
      <c r="H2650" s="1">
        <f t="shared" si="631"/>
        <v>0</v>
      </c>
      <c r="J2650" s="1">
        <f t="shared" si="632"/>
        <v>1</v>
      </c>
      <c r="K2650" s="1">
        <f t="shared" si="633"/>
        <v>0</v>
      </c>
      <c r="L2650" s="1">
        <f t="shared" si="634"/>
        <v>0</v>
      </c>
      <c r="M2650" s="1">
        <f t="shared" si="635"/>
        <v>0</v>
      </c>
      <c r="O2650" s="1">
        <f t="shared" si="636"/>
        <v>1</v>
      </c>
      <c r="P2650" s="1">
        <f t="shared" si="637"/>
        <v>0</v>
      </c>
      <c r="Q2650" s="1">
        <f t="shared" si="638"/>
        <v>0</v>
      </c>
      <c r="R2650" s="1">
        <f t="shared" si="639"/>
        <v>0</v>
      </c>
      <c r="Y2650" s="62">
        <v>0</v>
      </c>
      <c r="Z2650" s="62">
        <v>77</v>
      </c>
      <c r="AA2650" s="62">
        <v>20.48</v>
      </c>
      <c r="AB2650" s="62">
        <v>730</v>
      </c>
      <c r="AC2650" s="62">
        <v>1</v>
      </c>
    </row>
    <row r="2651" spans="1:29" x14ac:dyDescent="0.25">
      <c r="A2651" s="1">
        <f t="shared" si="625"/>
        <v>1</v>
      </c>
      <c r="B2651" s="1">
        <f t="shared" si="626"/>
        <v>1</v>
      </c>
      <c r="C2651" s="1">
        <f t="shared" si="627"/>
        <v>1</v>
      </c>
      <c r="E2651" s="1">
        <f t="shared" si="628"/>
        <v>1</v>
      </c>
      <c r="F2651" s="1">
        <f t="shared" si="629"/>
        <v>0</v>
      </c>
      <c r="G2651" s="1">
        <f t="shared" si="630"/>
        <v>0</v>
      </c>
      <c r="H2651" s="1">
        <f t="shared" si="631"/>
        <v>0</v>
      </c>
      <c r="J2651" s="1">
        <f t="shared" si="632"/>
        <v>1</v>
      </c>
      <c r="K2651" s="1">
        <f t="shared" si="633"/>
        <v>0</v>
      </c>
      <c r="L2651" s="1">
        <f t="shared" si="634"/>
        <v>0</v>
      </c>
      <c r="M2651" s="1">
        <f t="shared" si="635"/>
        <v>0</v>
      </c>
      <c r="O2651" s="1">
        <f t="shared" si="636"/>
        <v>1</v>
      </c>
      <c r="P2651" s="1">
        <f t="shared" si="637"/>
        <v>0</v>
      </c>
      <c r="Q2651" s="1">
        <f t="shared" si="638"/>
        <v>0</v>
      </c>
      <c r="R2651" s="1">
        <f t="shared" si="639"/>
        <v>0</v>
      </c>
      <c r="Y2651" s="62">
        <v>1</v>
      </c>
      <c r="Z2651" s="62">
        <v>80</v>
      </c>
      <c r="AA2651" s="62">
        <v>21.29</v>
      </c>
      <c r="AB2651" s="62">
        <v>670</v>
      </c>
      <c r="AC2651" s="62">
        <v>1</v>
      </c>
    </row>
    <row r="2652" spans="1:29" x14ac:dyDescent="0.25">
      <c r="A2652" s="1">
        <f t="shared" si="625"/>
        <v>1</v>
      </c>
      <c r="B2652" s="1">
        <f t="shared" si="626"/>
        <v>1</v>
      </c>
      <c r="C2652" s="1">
        <f t="shared" si="627"/>
        <v>1</v>
      </c>
      <c r="E2652" s="1">
        <f t="shared" si="628"/>
        <v>1</v>
      </c>
      <c r="F2652" s="1">
        <f t="shared" si="629"/>
        <v>0</v>
      </c>
      <c r="G2652" s="1">
        <f t="shared" si="630"/>
        <v>0</v>
      </c>
      <c r="H2652" s="1">
        <f t="shared" si="631"/>
        <v>0</v>
      </c>
      <c r="J2652" s="1">
        <f t="shared" si="632"/>
        <v>1</v>
      </c>
      <c r="K2652" s="1">
        <f t="shared" si="633"/>
        <v>0</v>
      </c>
      <c r="L2652" s="1">
        <f t="shared" si="634"/>
        <v>0</v>
      </c>
      <c r="M2652" s="1">
        <f t="shared" si="635"/>
        <v>0</v>
      </c>
      <c r="O2652" s="1">
        <f t="shared" si="636"/>
        <v>1</v>
      </c>
      <c r="P2652" s="1">
        <f t="shared" si="637"/>
        <v>0</v>
      </c>
      <c r="Q2652" s="1">
        <f t="shared" si="638"/>
        <v>0</v>
      </c>
      <c r="R2652" s="1">
        <f t="shared" si="639"/>
        <v>0</v>
      </c>
      <c r="Y2652" s="62">
        <v>1</v>
      </c>
      <c r="Z2652" s="62">
        <v>150</v>
      </c>
      <c r="AA2652" s="62">
        <v>11.38</v>
      </c>
      <c r="AB2652" s="62">
        <v>785</v>
      </c>
      <c r="AC2652" s="62">
        <v>1</v>
      </c>
    </row>
    <row r="2653" spans="1:29" x14ac:dyDescent="0.25">
      <c r="A2653" s="1">
        <f t="shared" si="625"/>
        <v>1</v>
      </c>
      <c r="B2653" s="1">
        <f t="shared" si="626"/>
        <v>1</v>
      </c>
      <c r="C2653" s="1">
        <f t="shared" si="627"/>
        <v>1</v>
      </c>
      <c r="E2653" s="1">
        <f t="shared" si="628"/>
        <v>1</v>
      </c>
      <c r="F2653" s="1">
        <f t="shared" si="629"/>
        <v>0</v>
      </c>
      <c r="G2653" s="1">
        <f t="shared" si="630"/>
        <v>0</v>
      </c>
      <c r="H2653" s="1">
        <f t="shared" si="631"/>
        <v>0</v>
      </c>
      <c r="J2653" s="1">
        <f t="shared" si="632"/>
        <v>1</v>
      </c>
      <c r="K2653" s="1">
        <f t="shared" si="633"/>
        <v>0</v>
      </c>
      <c r="L2653" s="1">
        <f t="shared" si="634"/>
        <v>0</v>
      </c>
      <c r="M2653" s="1">
        <f t="shared" si="635"/>
        <v>0</v>
      </c>
      <c r="O2653" s="1">
        <f t="shared" si="636"/>
        <v>1</v>
      </c>
      <c r="P2653" s="1">
        <f t="shared" si="637"/>
        <v>0</v>
      </c>
      <c r="Q2653" s="1">
        <f t="shared" si="638"/>
        <v>0</v>
      </c>
      <c r="R2653" s="1">
        <f t="shared" si="639"/>
        <v>0</v>
      </c>
      <c r="Y2653" s="62">
        <v>1</v>
      </c>
      <c r="Z2653" s="62">
        <v>90</v>
      </c>
      <c r="AA2653" s="62">
        <v>29.95</v>
      </c>
      <c r="AB2653" s="62">
        <v>730</v>
      </c>
      <c r="AC2653" s="62">
        <v>1</v>
      </c>
    </row>
    <row r="2654" spans="1:29" x14ac:dyDescent="0.25">
      <c r="A2654" s="1">
        <f t="shared" si="625"/>
        <v>0</v>
      </c>
      <c r="B2654" s="1">
        <f t="shared" si="626"/>
        <v>0</v>
      </c>
      <c r="C2654" s="1">
        <f t="shared" si="627"/>
        <v>0</v>
      </c>
      <c r="E2654" s="1">
        <f t="shared" si="628"/>
        <v>0</v>
      </c>
      <c r="F2654" s="1">
        <f t="shared" si="629"/>
        <v>0</v>
      </c>
      <c r="G2654" s="1">
        <f t="shared" si="630"/>
        <v>1</v>
      </c>
      <c r="H2654" s="1">
        <f t="shared" si="631"/>
        <v>0</v>
      </c>
      <c r="J2654" s="1">
        <f t="shared" si="632"/>
        <v>0</v>
      </c>
      <c r="K2654" s="1">
        <f t="shared" si="633"/>
        <v>0</v>
      </c>
      <c r="L2654" s="1">
        <f t="shared" si="634"/>
        <v>1</v>
      </c>
      <c r="M2654" s="1">
        <f t="shared" si="635"/>
        <v>0</v>
      </c>
      <c r="O2654" s="1">
        <f t="shared" si="636"/>
        <v>0</v>
      </c>
      <c r="P2654" s="1">
        <f t="shared" si="637"/>
        <v>0</v>
      </c>
      <c r="Q2654" s="1">
        <f t="shared" si="638"/>
        <v>1</v>
      </c>
      <c r="R2654" s="1">
        <f t="shared" si="639"/>
        <v>0</v>
      </c>
      <c r="Y2654" s="62">
        <v>0</v>
      </c>
      <c r="Z2654" s="62">
        <v>91</v>
      </c>
      <c r="AA2654" s="62">
        <v>22.22</v>
      </c>
      <c r="AB2654" s="62">
        <v>665</v>
      </c>
      <c r="AC2654" s="62">
        <v>1</v>
      </c>
    </row>
    <row r="2655" spans="1:29" x14ac:dyDescent="0.25">
      <c r="A2655" s="1">
        <f t="shared" si="625"/>
        <v>1</v>
      </c>
      <c r="B2655" s="1">
        <f t="shared" si="626"/>
        <v>1</v>
      </c>
      <c r="C2655" s="1">
        <f t="shared" si="627"/>
        <v>1</v>
      </c>
      <c r="E2655" s="1">
        <f t="shared" si="628"/>
        <v>1</v>
      </c>
      <c r="F2655" s="1">
        <f t="shared" si="629"/>
        <v>0</v>
      </c>
      <c r="G2655" s="1">
        <f t="shared" si="630"/>
        <v>0</v>
      </c>
      <c r="H2655" s="1">
        <f t="shared" si="631"/>
        <v>0</v>
      </c>
      <c r="J2655" s="1">
        <f t="shared" si="632"/>
        <v>1</v>
      </c>
      <c r="K2655" s="1">
        <f t="shared" si="633"/>
        <v>0</v>
      </c>
      <c r="L2655" s="1">
        <f t="shared" si="634"/>
        <v>0</v>
      </c>
      <c r="M2655" s="1">
        <f t="shared" si="635"/>
        <v>0</v>
      </c>
      <c r="O2655" s="1">
        <f t="shared" si="636"/>
        <v>1</v>
      </c>
      <c r="P2655" s="1">
        <f t="shared" si="637"/>
        <v>0</v>
      </c>
      <c r="Q2655" s="1">
        <f t="shared" si="638"/>
        <v>0</v>
      </c>
      <c r="R2655" s="1">
        <f t="shared" si="639"/>
        <v>0</v>
      </c>
      <c r="Y2655" s="62">
        <v>1</v>
      </c>
      <c r="Z2655" s="62">
        <v>55</v>
      </c>
      <c r="AA2655" s="62">
        <v>13.9</v>
      </c>
      <c r="AB2655" s="62">
        <v>720</v>
      </c>
      <c r="AC2655" s="62">
        <v>1</v>
      </c>
    </row>
    <row r="2656" spans="1:29" x14ac:dyDescent="0.25">
      <c r="A2656" s="1">
        <f t="shared" si="625"/>
        <v>0</v>
      </c>
      <c r="B2656" s="1">
        <f t="shared" si="626"/>
        <v>0</v>
      </c>
      <c r="C2656" s="1">
        <f t="shared" si="627"/>
        <v>1</v>
      </c>
      <c r="E2656" s="1">
        <f t="shared" si="628"/>
        <v>1</v>
      </c>
      <c r="F2656" s="1">
        <f t="shared" si="629"/>
        <v>0</v>
      </c>
      <c r="G2656" s="1">
        <f t="shared" si="630"/>
        <v>0</v>
      </c>
      <c r="H2656" s="1">
        <f t="shared" si="631"/>
        <v>0</v>
      </c>
      <c r="J2656" s="1">
        <f t="shared" si="632"/>
        <v>0</v>
      </c>
      <c r="K2656" s="1">
        <f t="shared" si="633"/>
        <v>0</v>
      </c>
      <c r="L2656" s="1">
        <f t="shared" si="634"/>
        <v>1</v>
      </c>
      <c r="M2656" s="1">
        <f t="shared" si="635"/>
        <v>0</v>
      </c>
      <c r="O2656" s="1">
        <f t="shared" si="636"/>
        <v>0</v>
      </c>
      <c r="P2656" s="1">
        <f t="shared" si="637"/>
        <v>0</v>
      </c>
      <c r="Q2656" s="1">
        <f t="shared" si="638"/>
        <v>1</v>
      </c>
      <c r="R2656" s="1">
        <f t="shared" si="639"/>
        <v>0</v>
      </c>
      <c r="Y2656" s="62">
        <v>1</v>
      </c>
      <c r="Z2656" s="62">
        <v>39.6</v>
      </c>
      <c r="AA2656" s="62">
        <v>33.15</v>
      </c>
      <c r="AB2656" s="62">
        <v>690</v>
      </c>
      <c r="AC2656" s="62">
        <v>1</v>
      </c>
    </row>
    <row r="2657" spans="1:29" x14ac:dyDescent="0.25">
      <c r="A2657" s="1">
        <f t="shared" si="625"/>
        <v>1</v>
      </c>
      <c r="B2657" s="1">
        <f t="shared" si="626"/>
        <v>1</v>
      </c>
      <c r="C2657" s="1">
        <f t="shared" si="627"/>
        <v>1</v>
      </c>
      <c r="E2657" s="1">
        <f t="shared" si="628"/>
        <v>1</v>
      </c>
      <c r="F2657" s="1">
        <f t="shared" si="629"/>
        <v>0</v>
      </c>
      <c r="G2657" s="1">
        <f t="shared" si="630"/>
        <v>0</v>
      </c>
      <c r="H2657" s="1">
        <f t="shared" si="631"/>
        <v>0</v>
      </c>
      <c r="J2657" s="1">
        <f t="shared" si="632"/>
        <v>1</v>
      </c>
      <c r="K2657" s="1">
        <f t="shared" si="633"/>
        <v>0</v>
      </c>
      <c r="L2657" s="1">
        <f t="shared" si="634"/>
        <v>0</v>
      </c>
      <c r="M2657" s="1">
        <f t="shared" si="635"/>
        <v>0</v>
      </c>
      <c r="O2657" s="1">
        <f t="shared" si="636"/>
        <v>1</v>
      </c>
      <c r="P2657" s="1">
        <f t="shared" si="637"/>
        <v>0</v>
      </c>
      <c r="Q2657" s="1">
        <f t="shared" si="638"/>
        <v>0</v>
      </c>
      <c r="R2657" s="1">
        <f t="shared" si="639"/>
        <v>0</v>
      </c>
      <c r="Y2657" s="62">
        <v>1</v>
      </c>
      <c r="Z2657" s="62">
        <v>85</v>
      </c>
      <c r="AA2657" s="62">
        <v>27.46</v>
      </c>
      <c r="AB2657" s="62">
        <v>665</v>
      </c>
      <c r="AC2657" s="62">
        <v>1</v>
      </c>
    </row>
    <row r="2658" spans="1:29" x14ac:dyDescent="0.25">
      <c r="A2658" s="1">
        <f t="shared" si="625"/>
        <v>1</v>
      </c>
      <c r="B2658" s="1">
        <f t="shared" si="626"/>
        <v>1</v>
      </c>
      <c r="C2658" s="1">
        <f t="shared" si="627"/>
        <v>1</v>
      </c>
      <c r="E2658" s="1">
        <f t="shared" si="628"/>
        <v>1</v>
      </c>
      <c r="F2658" s="1">
        <f t="shared" si="629"/>
        <v>0</v>
      </c>
      <c r="G2658" s="1">
        <f t="shared" si="630"/>
        <v>0</v>
      </c>
      <c r="H2658" s="1">
        <f t="shared" si="631"/>
        <v>0</v>
      </c>
      <c r="J2658" s="1">
        <f t="shared" si="632"/>
        <v>1</v>
      </c>
      <c r="K2658" s="1">
        <f t="shared" si="633"/>
        <v>0</v>
      </c>
      <c r="L2658" s="1">
        <f t="shared" si="634"/>
        <v>0</v>
      </c>
      <c r="M2658" s="1">
        <f t="shared" si="635"/>
        <v>0</v>
      </c>
      <c r="O2658" s="1">
        <f t="shared" si="636"/>
        <v>1</v>
      </c>
      <c r="P2658" s="1">
        <f t="shared" si="637"/>
        <v>0</v>
      </c>
      <c r="Q2658" s="1">
        <f t="shared" si="638"/>
        <v>0</v>
      </c>
      <c r="R2658" s="1">
        <f t="shared" si="639"/>
        <v>0</v>
      </c>
      <c r="Y2658" s="62">
        <v>1</v>
      </c>
      <c r="Z2658" s="62">
        <v>43</v>
      </c>
      <c r="AA2658" s="62">
        <v>31.43</v>
      </c>
      <c r="AB2658" s="62">
        <v>690</v>
      </c>
      <c r="AC2658" s="62">
        <v>1</v>
      </c>
    </row>
    <row r="2659" spans="1:29" x14ac:dyDescent="0.25">
      <c r="A2659" s="1">
        <f t="shared" si="625"/>
        <v>1</v>
      </c>
      <c r="B2659" s="1">
        <f t="shared" si="626"/>
        <v>1</v>
      </c>
      <c r="C2659" s="1">
        <f t="shared" si="627"/>
        <v>1</v>
      </c>
      <c r="E2659" s="1">
        <f t="shared" si="628"/>
        <v>1</v>
      </c>
      <c r="F2659" s="1">
        <f t="shared" si="629"/>
        <v>0</v>
      </c>
      <c r="G2659" s="1">
        <f t="shared" si="630"/>
        <v>0</v>
      </c>
      <c r="H2659" s="1">
        <f t="shared" si="631"/>
        <v>0</v>
      </c>
      <c r="J2659" s="1">
        <f t="shared" si="632"/>
        <v>1</v>
      </c>
      <c r="K2659" s="1">
        <f t="shared" si="633"/>
        <v>0</v>
      </c>
      <c r="L2659" s="1">
        <f t="shared" si="634"/>
        <v>0</v>
      </c>
      <c r="M2659" s="1">
        <f t="shared" si="635"/>
        <v>0</v>
      </c>
      <c r="O2659" s="1">
        <f t="shared" si="636"/>
        <v>1</v>
      </c>
      <c r="P2659" s="1">
        <f t="shared" si="637"/>
        <v>0</v>
      </c>
      <c r="Q2659" s="1">
        <f t="shared" si="638"/>
        <v>0</v>
      </c>
      <c r="R2659" s="1">
        <f t="shared" si="639"/>
        <v>0</v>
      </c>
      <c r="Y2659" s="62">
        <v>1</v>
      </c>
      <c r="Z2659" s="62">
        <v>150</v>
      </c>
      <c r="AA2659" s="62">
        <v>19.93</v>
      </c>
      <c r="AB2659" s="62">
        <v>710</v>
      </c>
      <c r="AC2659" s="62">
        <v>1</v>
      </c>
    </row>
    <row r="2660" spans="1:29" x14ac:dyDescent="0.25">
      <c r="A2660" s="1">
        <f t="shared" si="625"/>
        <v>1</v>
      </c>
      <c r="B2660" s="1">
        <f t="shared" si="626"/>
        <v>1</v>
      </c>
      <c r="C2660" s="1">
        <f t="shared" si="627"/>
        <v>1</v>
      </c>
      <c r="E2660" s="1">
        <f t="shared" si="628"/>
        <v>1</v>
      </c>
      <c r="F2660" s="1">
        <f t="shared" si="629"/>
        <v>0</v>
      </c>
      <c r="G2660" s="1">
        <f t="shared" si="630"/>
        <v>0</v>
      </c>
      <c r="H2660" s="1">
        <f t="shared" si="631"/>
        <v>0</v>
      </c>
      <c r="J2660" s="1">
        <f t="shared" si="632"/>
        <v>1</v>
      </c>
      <c r="K2660" s="1">
        <f t="shared" si="633"/>
        <v>0</v>
      </c>
      <c r="L2660" s="1">
        <f t="shared" si="634"/>
        <v>0</v>
      </c>
      <c r="M2660" s="1">
        <f t="shared" si="635"/>
        <v>0</v>
      </c>
      <c r="O2660" s="1">
        <f t="shared" si="636"/>
        <v>1</v>
      </c>
      <c r="P2660" s="1">
        <f t="shared" si="637"/>
        <v>0</v>
      </c>
      <c r="Q2660" s="1">
        <f t="shared" si="638"/>
        <v>0</v>
      </c>
      <c r="R2660" s="1">
        <f t="shared" si="639"/>
        <v>0</v>
      </c>
      <c r="Y2660" s="62">
        <v>1</v>
      </c>
      <c r="Z2660" s="62">
        <v>90</v>
      </c>
      <c r="AA2660" s="62">
        <v>15.41</v>
      </c>
      <c r="AB2660" s="62">
        <v>660</v>
      </c>
      <c r="AC2660" s="62">
        <v>1</v>
      </c>
    </row>
    <row r="2661" spans="1:29" x14ac:dyDescent="0.25">
      <c r="A2661" s="1">
        <f t="shared" si="625"/>
        <v>0</v>
      </c>
      <c r="B2661" s="1">
        <f t="shared" si="626"/>
        <v>0</v>
      </c>
      <c r="C2661" s="1">
        <f t="shared" si="627"/>
        <v>1</v>
      </c>
      <c r="E2661" s="1">
        <f t="shared" si="628"/>
        <v>1</v>
      </c>
      <c r="F2661" s="1">
        <f t="shared" si="629"/>
        <v>0</v>
      </c>
      <c r="G2661" s="1">
        <f t="shared" si="630"/>
        <v>0</v>
      </c>
      <c r="H2661" s="1">
        <f t="shared" si="631"/>
        <v>0</v>
      </c>
      <c r="J2661" s="1">
        <f t="shared" si="632"/>
        <v>0</v>
      </c>
      <c r="K2661" s="1">
        <f t="shared" si="633"/>
        <v>0</v>
      </c>
      <c r="L2661" s="1">
        <f t="shared" si="634"/>
        <v>1</v>
      </c>
      <c r="M2661" s="1">
        <f t="shared" si="635"/>
        <v>0</v>
      </c>
      <c r="O2661" s="1">
        <f t="shared" si="636"/>
        <v>0</v>
      </c>
      <c r="P2661" s="1">
        <f t="shared" si="637"/>
        <v>0</v>
      </c>
      <c r="Q2661" s="1">
        <f t="shared" si="638"/>
        <v>1</v>
      </c>
      <c r="R2661" s="1">
        <f t="shared" si="639"/>
        <v>0</v>
      </c>
      <c r="Y2661" s="62">
        <v>1</v>
      </c>
      <c r="Z2661" s="62">
        <v>38.4</v>
      </c>
      <c r="AA2661" s="62">
        <v>18.559999999999999</v>
      </c>
      <c r="AB2661" s="62">
        <v>660</v>
      </c>
      <c r="AC2661" s="62">
        <v>1</v>
      </c>
    </row>
    <row r="2662" spans="1:29" x14ac:dyDescent="0.25">
      <c r="A2662" s="1">
        <f t="shared" si="625"/>
        <v>0</v>
      </c>
      <c r="B2662" s="1">
        <f t="shared" si="626"/>
        <v>0</v>
      </c>
      <c r="C2662" s="1">
        <f t="shared" si="627"/>
        <v>1</v>
      </c>
      <c r="E2662" s="1">
        <f t="shared" si="628"/>
        <v>1</v>
      </c>
      <c r="F2662" s="1">
        <f t="shared" si="629"/>
        <v>0</v>
      </c>
      <c r="G2662" s="1">
        <f t="shared" si="630"/>
        <v>0</v>
      </c>
      <c r="H2662" s="1">
        <f t="shared" si="631"/>
        <v>0</v>
      </c>
      <c r="J2662" s="1">
        <f t="shared" si="632"/>
        <v>0</v>
      </c>
      <c r="K2662" s="1">
        <f t="shared" si="633"/>
        <v>0</v>
      </c>
      <c r="L2662" s="1">
        <f t="shared" si="634"/>
        <v>1</v>
      </c>
      <c r="M2662" s="1">
        <f t="shared" si="635"/>
        <v>0</v>
      </c>
      <c r="O2662" s="1">
        <f t="shared" si="636"/>
        <v>0</v>
      </c>
      <c r="P2662" s="1">
        <f t="shared" si="637"/>
        <v>0</v>
      </c>
      <c r="Q2662" s="1">
        <f t="shared" si="638"/>
        <v>1</v>
      </c>
      <c r="R2662" s="1">
        <f t="shared" si="639"/>
        <v>0</v>
      </c>
      <c r="Y2662" s="62">
        <v>1</v>
      </c>
      <c r="Z2662" s="62">
        <v>20.9</v>
      </c>
      <c r="AA2662" s="62">
        <v>10.28</v>
      </c>
      <c r="AB2662" s="62">
        <v>705</v>
      </c>
      <c r="AC2662" s="62">
        <v>1</v>
      </c>
    </row>
    <row r="2663" spans="1:29" x14ac:dyDescent="0.25">
      <c r="A2663" s="1">
        <f t="shared" si="625"/>
        <v>0</v>
      </c>
      <c r="B2663" s="1">
        <f t="shared" si="626"/>
        <v>0</v>
      </c>
      <c r="C2663" s="1">
        <f t="shared" si="627"/>
        <v>1</v>
      </c>
      <c r="E2663" s="1">
        <f t="shared" si="628"/>
        <v>1</v>
      </c>
      <c r="F2663" s="1">
        <f t="shared" si="629"/>
        <v>0</v>
      </c>
      <c r="G2663" s="1">
        <f t="shared" si="630"/>
        <v>0</v>
      </c>
      <c r="H2663" s="1">
        <f t="shared" si="631"/>
        <v>0</v>
      </c>
      <c r="J2663" s="1">
        <f t="shared" si="632"/>
        <v>0</v>
      </c>
      <c r="K2663" s="1">
        <f t="shared" si="633"/>
        <v>0</v>
      </c>
      <c r="L2663" s="1">
        <f t="shared" si="634"/>
        <v>1</v>
      </c>
      <c r="M2663" s="1">
        <f t="shared" si="635"/>
        <v>0</v>
      </c>
      <c r="O2663" s="1">
        <f t="shared" si="636"/>
        <v>0</v>
      </c>
      <c r="P2663" s="1">
        <f t="shared" si="637"/>
        <v>0</v>
      </c>
      <c r="Q2663" s="1">
        <f t="shared" si="638"/>
        <v>1</v>
      </c>
      <c r="R2663" s="1">
        <f t="shared" si="639"/>
        <v>0</v>
      </c>
      <c r="Y2663" s="62">
        <v>0</v>
      </c>
      <c r="Z2663" s="62">
        <v>160</v>
      </c>
      <c r="AA2663" s="62">
        <v>9.36</v>
      </c>
      <c r="AB2663" s="62">
        <v>670</v>
      </c>
      <c r="AC2663" s="62">
        <v>1</v>
      </c>
    </row>
    <row r="2664" spans="1:29" x14ac:dyDescent="0.25">
      <c r="A2664" s="1">
        <f t="shared" si="625"/>
        <v>1</v>
      </c>
      <c r="B2664" s="1">
        <f t="shared" si="626"/>
        <v>1</v>
      </c>
      <c r="C2664" s="1">
        <f t="shared" si="627"/>
        <v>1</v>
      </c>
      <c r="E2664" s="1">
        <f t="shared" si="628"/>
        <v>1</v>
      </c>
      <c r="F2664" s="1">
        <f t="shared" si="629"/>
        <v>0</v>
      </c>
      <c r="G2664" s="1">
        <f t="shared" si="630"/>
        <v>0</v>
      </c>
      <c r="H2664" s="1">
        <f t="shared" si="631"/>
        <v>0</v>
      </c>
      <c r="J2664" s="1">
        <f t="shared" si="632"/>
        <v>1</v>
      </c>
      <c r="K2664" s="1">
        <f t="shared" si="633"/>
        <v>0</v>
      </c>
      <c r="L2664" s="1">
        <f t="shared" si="634"/>
        <v>0</v>
      </c>
      <c r="M2664" s="1">
        <f t="shared" si="635"/>
        <v>0</v>
      </c>
      <c r="O2664" s="1">
        <f t="shared" si="636"/>
        <v>1</v>
      </c>
      <c r="P2664" s="1">
        <f t="shared" si="637"/>
        <v>0</v>
      </c>
      <c r="Q2664" s="1">
        <f t="shared" si="638"/>
        <v>0</v>
      </c>
      <c r="R2664" s="1">
        <f t="shared" si="639"/>
        <v>0</v>
      </c>
      <c r="Y2664" s="62">
        <v>1</v>
      </c>
      <c r="Z2664" s="62">
        <v>78</v>
      </c>
      <c r="AA2664" s="62">
        <v>17.75</v>
      </c>
      <c r="AB2664" s="62">
        <v>675</v>
      </c>
      <c r="AC2664" s="62">
        <v>1</v>
      </c>
    </row>
    <row r="2665" spans="1:29" x14ac:dyDescent="0.25">
      <c r="A2665" s="1">
        <f t="shared" si="625"/>
        <v>1</v>
      </c>
      <c r="B2665" s="1">
        <f t="shared" si="626"/>
        <v>1</v>
      </c>
      <c r="C2665" s="1">
        <f t="shared" si="627"/>
        <v>1</v>
      </c>
      <c r="E2665" s="1">
        <f t="shared" si="628"/>
        <v>1</v>
      </c>
      <c r="F2665" s="1">
        <f t="shared" si="629"/>
        <v>0</v>
      </c>
      <c r="G2665" s="1">
        <f t="shared" si="630"/>
        <v>0</v>
      </c>
      <c r="H2665" s="1">
        <f t="shared" si="631"/>
        <v>0</v>
      </c>
      <c r="J2665" s="1">
        <f t="shared" si="632"/>
        <v>1</v>
      </c>
      <c r="K2665" s="1">
        <f t="shared" si="633"/>
        <v>0</v>
      </c>
      <c r="L2665" s="1">
        <f t="shared" si="634"/>
        <v>0</v>
      </c>
      <c r="M2665" s="1">
        <f t="shared" si="635"/>
        <v>0</v>
      </c>
      <c r="O2665" s="1">
        <f t="shared" si="636"/>
        <v>1</v>
      </c>
      <c r="P2665" s="1">
        <f t="shared" si="637"/>
        <v>0</v>
      </c>
      <c r="Q2665" s="1">
        <f t="shared" si="638"/>
        <v>0</v>
      </c>
      <c r="R2665" s="1">
        <f t="shared" si="639"/>
        <v>0</v>
      </c>
      <c r="Y2665" s="62">
        <v>0</v>
      </c>
      <c r="Z2665" s="62">
        <v>65</v>
      </c>
      <c r="AA2665" s="62">
        <v>21.21</v>
      </c>
      <c r="AB2665" s="62">
        <v>685</v>
      </c>
      <c r="AC2665" s="62">
        <v>1</v>
      </c>
    </row>
    <row r="2666" spans="1:29" x14ac:dyDescent="0.25">
      <c r="A2666" s="1">
        <f t="shared" si="625"/>
        <v>0</v>
      </c>
      <c r="B2666" s="1">
        <f t="shared" si="626"/>
        <v>0</v>
      </c>
      <c r="C2666" s="1">
        <f t="shared" si="627"/>
        <v>1</v>
      </c>
      <c r="E2666" s="1">
        <f t="shared" si="628"/>
        <v>1</v>
      </c>
      <c r="F2666" s="1">
        <f t="shared" si="629"/>
        <v>0</v>
      </c>
      <c r="G2666" s="1">
        <f t="shared" si="630"/>
        <v>0</v>
      </c>
      <c r="H2666" s="1">
        <f t="shared" si="631"/>
        <v>0</v>
      </c>
      <c r="J2666" s="1">
        <f t="shared" si="632"/>
        <v>0</v>
      </c>
      <c r="K2666" s="1">
        <f t="shared" si="633"/>
        <v>0</v>
      </c>
      <c r="L2666" s="1">
        <f t="shared" si="634"/>
        <v>1</v>
      </c>
      <c r="M2666" s="1">
        <f t="shared" si="635"/>
        <v>0</v>
      </c>
      <c r="O2666" s="1">
        <f t="shared" si="636"/>
        <v>0</v>
      </c>
      <c r="P2666" s="1">
        <f t="shared" si="637"/>
        <v>0</v>
      </c>
      <c r="Q2666" s="1">
        <f t="shared" si="638"/>
        <v>1</v>
      </c>
      <c r="R2666" s="1">
        <f t="shared" si="639"/>
        <v>0</v>
      </c>
      <c r="Y2666" s="62">
        <v>1</v>
      </c>
      <c r="Z2666" s="62">
        <v>120.64</v>
      </c>
      <c r="AA2666" s="62">
        <v>6.66</v>
      </c>
      <c r="AB2666" s="62">
        <v>675</v>
      </c>
      <c r="AC2666" s="62">
        <v>1</v>
      </c>
    </row>
    <row r="2667" spans="1:29" x14ac:dyDescent="0.25">
      <c r="A2667" s="1">
        <f t="shared" si="625"/>
        <v>0</v>
      </c>
      <c r="B2667" s="1">
        <f t="shared" si="626"/>
        <v>1</v>
      </c>
      <c r="C2667" s="1">
        <f t="shared" si="627"/>
        <v>1</v>
      </c>
      <c r="E2667" s="1">
        <f t="shared" si="628"/>
        <v>1</v>
      </c>
      <c r="F2667" s="1">
        <f t="shared" si="629"/>
        <v>0</v>
      </c>
      <c r="G2667" s="1">
        <f t="shared" si="630"/>
        <v>0</v>
      </c>
      <c r="H2667" s="1">
        <f t="shared" si="631"/>
        <v>0</v>
      </c>
      <c r="J2667" s="1">
        <f t="shared" si="632"/>
        <v>1</v>
      </c>
      <c r="K2667" s="1">
        <f t="shared" si="633"/>
        <v>0</v>
      </c>
      <c r="L2667" s="1">
        <f t="shared" si="634"/>
        <v>0</v>
      </c>
      <c r="M2667" s="1">
        <f t="shared" si="635"/>
        <v>0</v>
      </c>
      <c r="O2667" s="1">
        <f t="shared" si="636"/>
        <v>0</v>
      </c>
      <c r="P2667" s="1">
        <f t="shared" si="637"/>
        <v>0</v>
      </c>
      <c r="Q2667" s="1">
        <f t="shared" si="638"/>
        <v>1</v>
      </c>
      <c r="R2667" s="1">
        <f t="shared" si="639"/>
        <v>0</v>
      </c>
      <c r="Y2667" s="62">
        <v>1</v>
      </c>
      <c r="Z2667" s="62">
        <v>102</v>
      </c>
      <c r="AA2667" s="62">
        <v>27.49</v>
      </c>
      <c r="AB2667" s="62">
        <v>660</v>
      </c>
      <c r="AC2667" s="62">
        <v>1</v>
      </c>
    </row>
    <row r="2668" spans="1:29" x14ac:dyDescent="0.25">
      <c r="A2668" s="1">
        <f t="shared" si="625"/>
        <v>1</v>
      </c>
      <c r="B2668" s="1">
        <f t="shared" si="626"/>
        <v>1</v>
      </c>
      <c r="C2668" s="1">
        <f t="shared" si="627"/>
        <v>1</v>
      </c>
      <c r="E2668" s="1">
        <f t="shared" si="628"/>
        <v>1</v>
      </c>
      <c r="F2668" s="1">
        <f t="shared" si="629"/>
        <v>0</v>
      </c>
      <c r="G2668" s="1">
        <f t="shared" si="630"/>
        <v>0</v>
      </c>
      <c r="H2668" s="1">
        <f t="shared" si="631"/>
        <v>0</v>
      </c>
      <c r="J2668" s="1">
        <f t="shared" si="632"/>
        <v>1</v>
      </c>
      <c r="K2668" s="1">
        <f t="shared" si="633"/>
        <v>0</v>
      </c>
      <c r="L2668" s="1">
        <f t="shared" si="634"/>
        <v>0</v>
      </c>
      <c r="M2668" s="1">
        <f t="shared" si="635"/>
        <v>0</v>
      </c>
      <c r="O2668" s="1">
        <f t="shared" si="636"/>
        <v>1</v>
      </c>
      <c r="P2668" s="1">
        <f t="shared" si="637"/>
        <v>0</v>
      </c>
      <c r="Q2668" s="1">
        <f t="shared" si="638"/>
        <v>0</v>
      </c>
      <c r="R2668" s="1">
        <f t="shared" si="639"/>
        <v>0</v>
      </c>
      <c r="Y2668" s="62">
        <v>1</v>
      </c>
      <c r="Z2668" s="62">
        <v>300</v>
      </c>
      <c r="AA2668" s="62">
        <v>12.12</v>
      </c>
      <c r="AB2668" s="62">
        <v>710</v>
      </c>
      <c r="AC2668" s="62">
        <v>1</v>
      </c>
    </row>
    <row r="2669" spans="1:29" x14ac:dyDescent="0.25">
      <c r="A2669" s="1">
        <f t="shared" si="625"/>
        <v>0</v>
      </c>
      <c r="B2669" s="1">
        <f t="shared" si="626"/>
        <v>0</v>
      </c>
      <c r="C2669" s="1">
        <f t="shared" si="627"/>
        <v>1</v>
      </c>
      <c r="E2669" s="1">
        <f t="shared" si="628"/>
        <v>1</v>
      </c>
      <c r="F2669" s="1">
        <f t="shared" si="629"/>
        <v>0</v>
      </c>
      <c r="G2669" s="1">
        <f t="shared" si="630"/>
        <v>0</v>
      </c>
      <c r="H2669" s="1">
        <f t="shared" si="631"/>
        <v>0</v>
      </c>
      <c r="J2669" s="1">
        <f t="shared" si="632"/>
        <v>0</v>
      </c>
      <c r="K2669" s="1">
        <f t="shared" si="633"/>
        <v>0</v>
      </c>
      <c r="L2669" s="1">
        <f t="shared" si="634"/>
        <v>1</v>
      </c>
      <c r="M2669" s="1">
        <f t="shared" si="635"/>
        <v>0</v>
      </c>
      <c r="O2669" s="1">
        <f t="shared" si="636"/>
        <v>0</v>
      </c>
      <c r="P2669" s="1">
        <f t="shared" si="637"/>
        <v>0</v>
      </c>
      <c r="Q2669" s="1">
        <f t="shared" si="638"/>
        <v>1</v>
      </c>
      <c r="R2669" s="1">
        <f t="shared" si="639"/>
        <v>0</v>
      </c>
      <c r="Y2669" s="62">
        <v>0</v>
      </c>
      <c r="Z2669" s="62">
        <v>130</v>
      </c>
      <c r="AA2669" s="62">
        <v>5.65</v>
      </c>
      <c r="AB2669" s="62">
        <v>675</v>
      </c>
      <c r="AC2669" s="62">
        <v>1</v>
      </c>
    </row>
    <row r="2670" spans="1:29" x14ac:dyDescent="0.25">
      <c r="A2670" s="1">
        <f t="shared" si="625"/>
        <v>0</v>
      </c>
      <c r="B2670" s="1">
        <f t="shared" si="626"/>
        <v>0</v>
      </c>
      <c r="C2670" s="1">
        <f t="shared" si="627"/>
        <v>0</v>
      </c>
      <c r="E2670" s="1">
        <f t="shared" si="628"/>
        <v>0</v>
      </c>
      <c r="F2670" s="1">
        <f t="shared" si="629"/>
        <v>0</v>
      </c>
      <c r="G2670" s="1">
        <f t="shared" si="630"/>
        <v>1</v>
      </c>
      <c r="H2670" s="1">
        <f t="shared" si="631"/>
        <v>0</v>
      </c>
      <c r="J2670" s="1">
        <f t="shared" si="632"/>
        <v>0</v>
      </c>
      <c r="K2670" s="1">
        <f t="shared" si="633"/>
        <v>0</v>
      </c>
      <c r="L2670" s="1">
        <f t="shared" si="634"/>
        <v>1</v>
      </c>
      <c r="M2670" s="1">
        <f t="shared" si="635"/>
        <v>0</v>
      </c>
      <c r="O2670" s="1">
        <f t="shared" si="636"/>
        <v>0</v>
      </c>
      <c r="P2670" s="1">
        <f t="shared" si="637"/>
        <v>0</v>
      </c>
      <c r="Q2670" s="1">
        <f t="shared" si="638"/>
        <v>1</v>
      </c>
      <c r="R2670" s="1">
        <f t="shared" si="639"/>
        <v>0</v>
      </c>
      <c r="Y2670" s="62">
        <v>0</v>
      </c>
      <c r="Z2670" s="62">
        <v>72</v>
      </c>
      <c r="AA2670" s="62">
        <v>18.93</v>
      </c>
      <c r="AB2670" s="62">
        <v>675</v>
      </c>
      <c r="AC2670" s="62">
        <v>1</v>
      </c>
    </row>
    <row r="2671" spans="1:29" x14ac:dyDescent="0.25">
      <c r="A2671" s="1">
        <f t="shared" si="625"/>
        <v>1</v>
      </c>
      <c r="B2671" s="1">
        <f t="shared" si="626"/>
        <v>1</v>
      </c>
      <c r="C2671" s="1">
        <f t="shared" si="627"/>
        <v>1</v>
      </c>
      <c r="E2671" s="1">
        <f t="shared" si="628"/>
        <v>1</v>
      </c>
      <c r="F2671" s="1">
        <f t="shared" si="629"/>
        <v>0</v>
      </c>
      <c r="G2671" s="1">
        <f t="shared" si="630"/>
        <v>0</v>
      </c>
      <c r="H2671" s="1">
        <f t="shared" si="631"/>
        <v>0</v>
      </c>
      <c r="J2671" s="1">
        <f t="shared" si="632"/>
        <v>1</v>
      </c>
      <c r="K2671" s="1">
        <f t="shared" si="633"/>
        <v>0</v>
      </c>
      <c r="L2671" s="1">
        <f t="shared" si="634"/>
        <v>0</v>
      </c>
      <c r="M2671" s="1">
        <f t="shared" si="635"/>
        <v>0</v>
      </c>
      <c r="O2671" s="1">
        <f t="shared" si="636"/>
        <v>1</v>
      </c>
      <c r="P2671" s="1">
        <f t="shared" si="637"/>
        <v>0</v>
      </c>
      <c r="Q2671" s="1">
        <f t="shared" si="638"/>
        <v>0</v>
      </c>
      <c r="R2671" s="1">
        <f t="shared" si="639"/>
        <v>0</v>
      </c>
      <c r="Y2671" s="62">
        <v>1</v>
      </c>
      <c r="Z2671" s="62">
        <v>79</v>
      </c>
      <c r="AA2671" s="62">
        <v>11.89</v>
      </c>
      <c r="AB2671" s="62">
        <v>790</v>
      </c>
      <c r="AC2671" s="62">
        <v>1</v>
      </c>
    </row>
    <row r="2672" spans="1:29" x14ac:dyDescent="0.25">
      <c r="A2672" s="1">
        <f t="shared" si="625"/>
        <v>1</v>
      </c>
      <c r="B2672" s="1">
        <f t="shared" si="626"/>
        <v>1</v>
      </c>
      <c r="C2672" s="1">
        <f t="shared" si="627"/>
        <v>1</v>
      </c>
      <c r="E2672" s="1">
        <f t="shared" si="628"/>
        <v>1</v>
      </c>
      <c r="F2672" s="1">
        <f t="shared" si="629"/>
        <v>0</v>
      </c>
      <c r="G2672" s="1">
        <f t="shared" si="630"/>
        <v>0</v>
      </c>
      <c r="H2672" s="1">
        <f t="shared" si="631"/>
        <v>0</v>
      </c>
      <c r="J2672" s="1">
        <f t="shared" si="632"/>
        <v>1</v>
      </c>
      <c r="K2672" s="1">
        <f t="shared" si="633"/>
        <v>0</v>
      </c>
      <c r="L2672" s="1">
        <f t="shared" si="634"/>
        <v>0</v>
      </c>
      <c r="M2672" s="1">
        <f t="shared" si="635"/>
        <v>0</v>
      </c>
      <c r="O2672" s="1">
        <f t="shared" si="636"/>
        <v>1</v>
      </c>
      <c r="P2672" s="1">
        <f t="shared" si="637"/>
        <v>0</v>
      </c>
      <c r="Q2672" s="1">
        <f t="shared" si="638"/>
        <v>0</v>
      </c>
      <c r="R2672" s="1">
        <f t="shared" si="639"/>
        <v>0</v>
      </c>
      <c r="Y2672" s="62">
        <v>1</v>
      </c>
      <c r="Z2672" s="62">
        <v>35</v>
      </c>
      <c r="AA2672" s="62">
        <v>9.4700000000000006</v>
      </c>
      <c r="AB2672" s="62">
        <v>660</v>
      </c>
      <c r="AC2672" s="62">
        <v>1</v>
      </c>
    </row>
    <row r="2673" spans="1:29" x14ac:dyDescent="0.25">
      <c r="A2673" s="1">
        <f t="shared" si="625"/>
        <v>1</v>
      </c>
      <c r="B2673" s="1">
        <f t="shared" si="626"/>
        <v>1</v>
      </c>
      <c r="C2673" s="1">
        <f t="shared" si="627"/>
        <v>1</v>
      </c>
      <c r="E2673" s="1">
        <f t="shared" si="628"/>
        <v>1</v>
      </c>
      <c r="F2673" s="1">
        <f t="shared" si="629"/>
        <v>0</v>
      </c>
      <c r="G2673" s="1">
        <f t="shared" si="630"/>
        <v>0</v>
      </c>
      <c r="H2673" s="1">
        <f t="shared" si="631"/>
        <v>0</v>
      </c>
      <c r="J2673" s="1">
        <f t="shared" si="632"/>
        <v>1</v>
      </c>
      <c r="K2673" s="1">
        <f t="shared" si="633"/>
        <v>0</v>
      </c>
      <c r="L2673" s="1">
        <f t="shared" si="634"/>
        <v>0</v>
      </c>
      <c r="M2673" s="1">
        <f t="shared" si="635"/>
        <v>0</v>
      </c>
      <c r="O2673" s="1">
        <f t="shared" si="636"/>
        <v>1</v>
      </c>
      <c r="P2673" s="1">
        <f t="shared" si="637"/>
        <v>0</v>
      </c>
      <c r="Q2673" s="1">
        <f t="shared" si="638"/>
        <v>0</v>
      </c>
      <c r="R2673" s="1">
        <f t="shared" si="639"/>
        <v>0</v>
      </c>
      <c r="Y2673" s="62">
        <v>1</v>
      </c>
      <c r="Z2673" s="62">
        <v>56</v>
      </c>
      <c r="AA2673" s="62">
        <v>21.8</v>
      </c>
      <c r="AB2673" s="62">
        <v>770</v>
      </c>
      <c r="AC2673" s="62">
        <v>1</v>
      </c>
    </row>
    <row r="2674" spans="1:29" x14ac:dyDescent="0.25">
      <c r="A2674" s="1">
        <f t="shared" si="625"/>
        <v>1</v>
      </c>
      <c r="B2674" s="1">
        <f t="shared" si="626"/>
        <v>1</v>
      </c>
      <c r="C2674" s="1">
        <f t="shared" si="627"/>
        <v>1</v>
      </c>
      <c r="E2674" s="1">
        <f t="shared" si="628"/>
        <v>1</v>
      </c>
      <c r="F2674" s="1">
        <f t="shared" si="629"/>
        <v>0</v>
      </c>
      <c r="G2674" s="1">
        <f t="shared" si="630"/>
        <v>0</v>
      </c>
      <c r="H2674" s="1">
        <f t="shared" si="631"/>
        <v>0</v>
      </c>
      <c r="J2674" s="1">
        <f t="shared" si="632"/>
        <v>1</v>
      </c>
      <c r="K2674" s="1">
        <f t="shared" si="633"/>
        <v>0</v>
      </c>
      <c r="L2674" s="1">
        <f t="shared" si="634"/>
        <v>0</v>
      </c>
      <c r="M2674" s="1">
        <f t="shared" si="635"/>
        <v>0</v>
      </c>
      <c r="O2674" s="1">
        <f t="shared" si="636"/>
        <v>1</v>
      </c>
      <c r="P2674" s="1">
        <f t="shared" si="637"/>
        <v>0</v>
      </c>
      <c r="Q2674" s="1">
        <f t="shared" si="638"/>
        <v>0</v>
      </c>
      <c r="R2674" s="1">
        <f t="shared" si="639"/>
        <v>0</v>
      </c>
      <c r="Y2674" s="62">
        <v>1</v>
      </c>
      <c r="Z2674" s="62">
        <v>72</v>
      </c>
      <c r="AA2674" s="62">
        <v>19.02</v>
      </c>
      <c r="AB2674" s="62">
        <v>740</v>
      </c>
      <c r="AC2674" s="62">
        <v>1</v>
      </c>
    </row>
    <row r="2675" spans="1:29" x14ac:dyDescent="0.25">
      <c r="A2675" s="1">
        <f t="shared" si="625"/>
        <v>0</v>
      </c>
      <c r="B2675" s="1">
        <f t="shared" si="626"/>
        <v>0</v>
      </c>
      <c r="C2675" s="1">
        <f t="shared" si="627"/>
        <v>0</v>
      </c>
      <c r="E2675" s="1">
        <f t="shared" si="628"/>
        <v>0</v>
      </c>
      <c r="F2675" s="1">
        <f t="shared" si="629"/>
        <v>0</v>
      </c>
      <c r="G2675" s="1">
        <f t="shared" si="630"/>
        <v>1</v>
      </c>
      <c r="H2675" s="1">
        <f t="shared" si="631"/>
        <v>0</v>
      </c>
      <c r="J2675" s="1">
        <f t="shared" si="632"/>
        <v>0</v>
      </c>
      <c r="K2675" s="1">
        <f t="shared" si="633"/>
        <v>0</v>
      </c>
      <c r="L2675" s="1">
        <f t="shared" si="634"/>
        <v>1</v>
      </c>
      <c r="M2675" s="1">
        <f t="shared" si="635"/>
        <v>0</v>
      </c>
      <c r="O2675" s="1">
        <f t="shared" si="636"/>
        <v>0</v>
      </c>
      <c r="P2675" s="1">
        <f t="shared" si="637"/>
        <v>0</v>
      </c>
      <c r="Q2675" s="1">
        <f t="shared" si="638"/>
        <v>1</v>
      </c>
      <c r="R2675" s="1">
        <f t="shared" si="639"/>
        <v>0</v>
      </c>
      <c r="Y2675" s="62">
        <v>1</v>
      </c>
      <c r="Z2675" s="62">
        <v>20.664000000000001</v>
      </c>
      <c r="AA2675" s="62">
        <v>22.42</v>
      </c>
      <c r="AB2675" s="62">
        <v>680</v>
      </c>
      <c r="AC2675" s="62">
        <v>1</v>
      </c>
    </row>
    <row r="2676" spans="1:29" x14ac:dyDescent="0.25">
      <c r="A2676" s="1">
        <f t="shared" si="625"/>
        <v>1</v>
      </c>
      <c r="B2676" s="1">
        <f t="shared" si="626"/>
        <v>1</v>
      </c>
      <c r="C2676" s="1">
        <f t="shared" si="627"/>
        <v>1</v>
      </c>
      <c r="E2676" s="1">
        <f t="shared" si="628"/>
        <v>1</v>
      </c>
      <c r="F2676" s="1">
        <f t="shared" si="629"/>
        <v>0</v>
      </c>
      <c r="G2676" s="1">
        <f t="shared" si="630"/>
        <v>0</v>
      </c>
      <c r="H2676" s="1">
        <f t="shared" si="631"/>
        <v>0</v>
      </c>
      <c r="J2676" s="1">
        <f t="shared" si="632"/>
        <v>1</v>
      </c>
      <c r="K2676" s="1">
        <f t="shared" si="633"/>
        <v>0</v>
      </c>
      <c r="L2676" s="1">
        <f t="shared" si="634"/>
        <v>0</v>
      </c>
      <c r="M2676" s="1">
        <f t="shared" si="635"/>
        <v>0</v>
      </c>
      <c r="O2676" s="1">
        <f t="shared" si="636"/>
        <v>1</v>
      </c>
      <c r="P2676" s="1">
        <f t="shared" si="637"/>
        <v>0</v>
      </c>
      <c r="Q2676" s="1">
        <f t="shared" si="638"/>
        <v>0</v>
      </c>
      <c r="R2676" s="1">
        <f t="shared" si="639"/>
        <v>0</v>
      </c>
      <c r="Y2676" s="62">
        <v>1</v>
      </c>
      <c r="Z2676" s="62">
        <v>41.35</v>
      </c>
      <c r="AA2676" s="62">
        <v>16.75</v>
      </c>
      <c r="AB2676" s="62">
        <v>665</v>
      </c>
      <c r="AC2676" s="62">
        <v>1</v>
      </c>
    </row>
    <row r="2677" spans="1:29" x14ac:dyDescent="0.25">
      <c r="A2677" s="1">
        <f t="shared" si="625"/>
        <v>0</v>
      </c>
      <c r="B2677" s="1">
        <f t="shared" si="626"/>
        <v>1</v>
      </c>
      <c r="C2677" s="1">
        <f t="shared" si="627"/>
        <v>1</v>
      </c>
      <c r="E2677" s="1">
        <f t="shared" si="628"/>
        <v>1</v>
      </c>
      <c r="F2677" s="1">
        <f t="shared" si="629"/>
        <v>0</v>
      </c>
      <c r="G2677" s="1">
        <f t="shared" si="630"/>
        <v>0</v>
      </c>
      <c r="H2677" s="1">
        <f t="shared" si="631"/>
        <v>0</v>
      </c>
      <c r="J2677" s="1">
        <f t="shared" si="632"/>
        <v>1</v>
      </c>
      <c r="K2677" s="1">
        <f t="shared" si="633"/>
        <v>0</v>
      </c>
      <c r="L2677" s="1">
        <f t="shared" si="634"/>
        <v>0</v>
      </c>
      <c r="M2677" s="1">
        <f t="shared" si="635"/>
        <v>0</v>
      </c>
      <c r="O2677" s="1">
        <f t="shared" si="636"/>
        <v>0</v>
      </c>
      <c r="P2677" s="1">
        <f t="shared" si="637"/>
        <v>0</v>
      </c>
      <c r="Q2677" s="1">
        <f t="shared" si="638"/>
        <v>1</v>
      </c>
      <c r="R2677" s="1">
        <f t="shared" si="639"/>
        <v>0</v>
      </c>
      <c r="Y2677" s="62">
        <v>1</v>
      </c>
      <c r="Z2677" s="62">
        <v>60</v>
      </c>
      <c r="AA2677" s="62">
        <v>21.08</v>
      </c>
      <c r="AB2677" s="62">
        <v>755</v>
      </c>
      <c r="AC2677" s="62">
        <v>1</v>
      </c>
    </row>
    <row r="2678" spans="1:29" x14ac:dyDescent="0.25">
      <c r="A2678" s="1">
        <f t="shared" si="625"/>
        <v>1</v>
      </c>
      <c r="B2678" s="1">
        <f t="shared" si="626"/>
        <v>1</v>
      </c>
      <c r="C2678" s="1">
        <f t="shared" si="627"/>
        <v>1</v>
      </c>
      <c r="E2678" s="1">
        <f t="shared" si="628"/>
        <v>1</v>
      </c>
      <c r="F2678" s="1">
        <f t="shared" si="629"/>
        <v>0</v>
      </c>
      <c r="G2678" s="1">
        <f t="shared" si="630"/>
        <v>0</v>
      </c>
      <c r="H2678" s="1">
        <f t="shared" si="631"/>
        <v>0</v>
      </c>
      <c r="J2678" s="1">
        <f t="shared" si="632"/>
        <v>1</v>
      </c>
      <c r="K2678" s="1">
        <f t="shared" si="633"/>
        <v>0</v>
      </c>
      <c r="L2678" s="1">
        <f t="shared" si="634"/>
        <v>0</v>
      </c>
      <c r="M2678" s="1">
        <f t="shared" si="635"/>
        <v>0</v>
      </c>
      <c r="O2678" s="1">
        <f t="shared" si="636"/>
        <v>1</v>
      </c>
      <c r="P2678" s="1">
        <f t="shared" si="637"/>
        <v>0</v>
      </c>
      <c r="Q2678" s="1">
        <f t="shared" si="638"/>
        <v>0</v>
      </c>
      <c r="R2678" s="1">
        <f t="shared" si="639"/>
        <v>0</v>
      </c>
      <c r="Y2678" s="62">
        <v>1</v>
      </c>
      <c r="Z2678" s="62">
        <v>70</v>
      </c>
      <c r="AA2678" s="62">
        <v>11.73</v>
      </c>
      <c r="AB2678" s="62">
        <v>695</v>
      </c>
      <c r="AC2678" s="62">
        <v>1</v>
      </c>
    </row>
    <row r="2679" spans="1:29" x14ac:dyDescent="0.25">
      <c r="A2679" s="1">
        <f t="shared" si="625"/>
        <v>1</v>
      </c>
      <c r="B2679" s="1">
        <f t="shared" si="626"/>
        <v>1</v>
      </c>
      <c r="C2679" s="1">
        <f t="shared" si="627"/>
        <v>1</v>
      </c>
      <c r="E2679" s="1">
        <f t="shared" si="628"/>
        <v>1</v>
      </c>
      <c r="F2679" s="1">
        <f t="shared" si="629"/>
        <v>0</v>
      </c>
      <c r="G2679" s="1">
        <f t="shared" si="630"/>
        <v>0</v>
      </c>
      <c r="H2679" s="1">
        <f t="shared" si="631"/>
        <v>0</v>
      </c>
      <c r="J2679" s="1">
        <f t="shared" si="632"/>
        <v>1</v>
      </c>
      <c r="K2679" s="1">
        <f t="shared" si="633"/>
        <v>0</v>
      </c>
      <c r="L2679" s="1">
        <f t="shared" si="634"/>
        <v>0</v>
      </c>
      <c r="M2679" s="1">
        <f t="shared" si="635"/>
        <v>0</v>
      </c>
      <c r="O2679" s="1">
        <f t="shared" si="636"/>
        <v>1</v>
      </c>
      <c r="P2679" s="1">
        <f t="shared" si="637"/>
        <v>0</v>
      </c>
      <c r="Q2679" s="1">
        <f t="shared" si="638"/>
        <v>0</v>
      </c>
      <c r="R2679" s="1">
        <f t="shared" si="639"/>
        <v>0</v>
      </c>
      <c r="Y2679" s="62">
        <v>1</v>
      </c>
      <c r="Z2679" s="62">
        <v>112</v>
      </c>
      <c r="AA2679" s="62">
        <v>11.58</v>
      </c>
      <c r="AB2679" s="62">
        <v>810</v>
      </c>
      <c r="AC2679" s="62">
        <v>1</v>
      </c>
    </row>
    <row r="2680" spans="1:29" x14ac:dyDescent="0.25">
      <c r="A2680" s="1">
        <f t="shared" si="625"/>
        <v>0</v>
      </c>
      <c r="B2680" s="1">
        <f t="shared" si="626"/>
        <v>0</v>
      </c>
      <c r="C2680" s="1">
        <f t="shared" si="627"/>
        <v>1</v>
      </c>
      <c r="E2680" s="1">
        <f t="shared" si="628"/>
        <v>1</v>
      </c>
      <c r="F2680" s="1">
        <f t="shared" si="629"/>
        <v>0</v>
      </c>
      <c r="G2680" s="1">
        <f t="shared" si="630"/>
        <v>0</v>
      </c>
      <c r="H2680" s="1">
        <f t="shared" si="631"/>
        <v>0</v>
      </c>
      <c r="J2680" s="1">
        <f t="shared" si="632"/>
        <v>0</v>
      </c>
      <c r="K2680" s="1">
        <f t="shared" si="633"/>
        <v>0</v>
      </c>
      <c r="L2680" s="1">
        <f t="shared" si="634"/>
        <v>1</v>
      </c>
      <c r="M2680" s="1">
        <f t="shared" si="635"/>
        <v>0</v>
      </c>
      <c r="O2680" s="1">
        <f t="shared" si="636"/>
        <v>0</v>
      </c>
      <c r="P2680" s="1">
        <f t="shared" si="637"/>
        <v>0</v>
      </c>
      <c r="Q2680" s="1">
        <f t="shared" si="638"/>
        <v>1</v>
      </c>
      <c r="R2680" s="1">
        <f t="shared" si="639"/>
        <v>0</v>
      </c>
      <c r="Y2680" s="62">
        <v>1</v>
      </c>
      <c r="Z2680" s="62">
        <v>60</v>
      </c>
      <c r="AA2680" s="62">
        <v>17.32</v>
      </c>
      <c r="AB2680" s="62">
        <v>670</v>
      </c>
      <c r="AC2680" s="62">
        <v>1</v>
      </c>
    </row>
    <row r="2681" spans="1:29" x14ac:dyDescent="0.25">
      <c r="A2681" s="1">
        <f t="shared" si="625"/>
        <v>0</v>
      </c>
      <c r="B2681" s="1">
        <f t="shared" si="626"/>
        <v>0</v>
      </c>
      <c r="C2681" s="1">
        <f t="shared" si="627"/>
        <v>1</v>
      </c>
      <c r="E2681" s="1">
        <f t="shared" si="628"/>
        <v>1</v>
      </c>
      <c r="F2681" s="1">
        <f t="shared" si="629"/>
        <v>0</v>
      </c>
      <c r="G2681" s="1">
        <f t="shared" si="630"/>
        <v>0</v>
      </c>
      <c r="H2681" s="1">
        <f t="shared" si="631"/>
        <v>0</v>
      </c>
      <c r="J2681" s="1">
        <f t="shared" si="632"/>
        <v>0</v>
      </c>
      <c r="K2681" s="1">
        <f t="shared" si="633"/>
        <v>0</v>
      </c>
      <c r="L2681" s="1">
        <f t="shared" si="634"/>
        <v>1</v>
      </c>
      <c r="M2681" s="1">
        <f t="shared" si="635"/>
        <v>0</v>
      </c>
      <c r="O2681" s="1">
        <f t="shared" si="636"/>
        <v>0</v>
      </c>
      <c r="P2681" s="1">
        <f t="shared" si="637"/>
        <v>0</v>
      </c>
      <c r="Q2681" s="1">
        <f t="shared" si="638"/>
        <v>1</v>
      </c>
      <c r="R2681" s="1">
        <f t="shared" si="639"/>
        <v>0</v>
      </c>
      <c r="Y2681" s="62">
        <v>0</v>
      </c>
      <c r="Z2681" s="62">
        <v>61</v>
      </c>
      <c r="AA2681" s="62">
        <v>14.42</v>
      </c>
      <c r="AB2681" s="62">
        <v>695</v>
      </c>
      <c r="AC2681" s="62">
        <v>1</v>
      </c>
    </row>
    <row r="2682" spans="1:29" x14ac:dyDescent="0.25">
      <c r="A2682" s="1">
        <f t="shared" si="625"/>
        <v>1</v>
      </c>
      <c r="B2682" s="1">
        <f t="shared" si="626"/>
        <v>1</v>
      </c>
      <c r="C2682" s="1">
        <f t="shared" si="627"/>
        <v>1</v>
      </c>
      <c r="E2682" s="1">
        <f t="shared" si="628"/>
        <v>1</v>
      </c>
      <c r="F2682" s="1">
        <f t="shared" si="629"/>
        <v>0</v>
      </c>
      <c r="G2682" s="1">
        <f t="shared" si="630"/>
        <v>0</v>
      </c>
      <c r="H2682" s="1">
        <f t="shared" si="631"/>
        <v>0</v>
      </c>
      <c r="J2682" s="1">
        <f t="shared" si="632"/>
        <v>1</v>
      </c>
      <c r="K2682" s="1">
        <f t="shared" si="633"/>
        <v>0</v>
      </c>
      <c r="L2682" s="1">
        <f t="shared" si="634"/>
        <v>0</v>
      </c>
      <c r="M2682" s="1">
        <f t="shared" si="635"/>
        <v>0</v>
      </c>
      <c r="O2682" s="1">
        <f t="shared" si="636"/>
        <v>1</v>
      </c>
      <c r="P2682" s="1">
        <f t="shared" si="637"/>
        <v>0</v>
      </c>
      <c r="Q2682" s="1">
        <f t="shared" si="638"/>
        <v>0</v>
      </c>
      <c r="R2682" s="1">
        <f t="shared" si="639"/>
        <v>0</v>
      </c>
      <c r="Y2682" s="62">
        <v>1</v>
      </c>
      <c r="Z2682" s="62">
        <v>108</v>
      </c>
      <c r="AA2682" s="62">
        <v>9.34</v>
      </c>
      <c r="AB2682" s="62">
        <v>825</v>
      </c>
      <c r="AC2682" s="62">
        <v>1</v>
      </c>
    </row>
    <row r="2683" spans="1:29" x14ac:dyDescent="0.25">
      <c r="A2683" s="1">
        <f t="shared" si="625"/>
        <v>0</v>
      </c>
      <c r="B2683" s="1">
        <f t="shared" si="626"/>
        <v>1</v>
      </c>
      <c r="C2683" s="1">
        <f t="shared" si="627"/>
        <v>1</v>
      </c>
      <c r="E2683" s="1">
        <f t="shared" si="628"/>
        <v>1</v>
      </c>
      <c r="F2683" s="1">
        <f t="shared" si="629"/>
        <v>0</v>
      </c>
      <c r="G2683" s="1">
        <f t="shared" si="630"/>
        <v>0</v>
      </c>
      <c r="H2683" s="1">
        <f t="shared" si="631"/>
        <v>0</v>
      </c>
      <c r="J2683" s="1">
        <f t="shared" si="632"/>
        <v>1</v>
      </c>
      <c r="K2683" s="1">
        <f t="shared" si="633"/>
        <v>0</v>
      </c>
      <c r="L2683" s="1">
        <f t="shared" si="634"/>
        <v>0</v>
      </c>
      <c r="M2683" s="1">
        <f t="shared" si="635"/>
        <v>0</v>
      </c>
      <c r="O2683" s="1">
        <f t="shared" si="636"/>
        <v>0</v>
      </c>
      <c r="P2683" s="1">
        <f t="shared" si="637"/>
        <v>0</v>
      </c>
      <c r="Q2683" s="1">
        <f t="shared" si="638"/>
        <v>1</v>
      </c>
      <c r="R2683" s="1">
        <f t="shared" si="639"/>
        <v>0</v>
      </c>
      <c r="Y2683" s="62">
        <v>1</v>
      </c>
      <c r="Z2683" s="62">
        <v>25</v>
      </c>
      <c r="AA2683" s="62">
        <v>5.38</v>
      </c>
      <c r="AB2683" s="62">
        <v>665</v>
      </c>
      <c r="AC2683" s="62">
        <v>1</v>
      </c>
    </row>
    <row r="2684" spans="1:29" x14ac:dyDescent="0.25">
      <c r="A2684" s="1">
        <f t="shared" si="625"/>
        <v>1</v>
      </c>
      <c r="B2684" s="1">
        <f t="shared" si="626"/>
        <v>1</v>
      </c>
      <c r="C2684" s="1">
        <f t="shared" si="627"/>
        <v>1</v>
      </c>
      <c r="E2684" s="1">
        <f t="shared" si="628"/>
        <v>1</v>
      </c>
      <c r="F2684" s="1">
        <f t="shared" si="629"/>
        <v>0</v>
      </c>
      <c r="G2684" s="1">
        <f t="shared" si="630"/>
        <v>0</v>
      </c>
      <c r="H2684" s="1">
        <f t="shared" si="631"/>
        <v>0</v>
      </c>
      <c r="J2684" s="1">
        <f t="shared" si="632"/>
        <v>1</v>
      </c>
      <c r="K2684" s="1">
        <f t="shared" si="633"/>
        <v>0</v>
      </c>
      <c r="L2684" s="1">
        <f t="shared" si="634"/>
        <v>0</v>
      </c>
      <c r="M2684" s="1">
        <f t="shared" si="635"/>
        <v>0</v>
      </c>
      <c r="O2684" s="1">
        <f t="shared" si="636"/>
        <v>1</v>
      </c>
      <c r="P2684" s="1">
        <f t="shared" si="637"/>
        <v>0</v>
      </c>
      <c r="Q2684" s="1">
        <f t="shared" si="638"/>
        <v>0</v>
      </c>
      <c r="R2684" s="1">
        <f t="shared" si="639"/>
        <v>0</v>
      </c>
      <c r="Y2684" s="62">
        <v>1</v>
      </c>
      <c r="Z2684" s="62">
        <v>55</v>
      </c>
      <c r="AA2684" s="62">
        <v>26.23</v>
      </c>
      <c r="AB2684" s="62">
        <v>740</v>
      </c>
      <c r="AC2684" s="62">
        <v>1</v>
      </c>
    </row>
    <row r="2685" spans="1:29" x14ac:dyDescent="0.25">
      <c r="A2685" s="1">
        <f t="shared" si="625"/>
        <v>0</v>
      </c>
      <c r="B2685" s="1">
        <f t="shared" si="626"/>
        <v>0</v>
      </c>
      <c r="C2685" s="1">
        <f t="shared" si="627"/>
        <v>1</v>
      </c>
      <c r="E2685" s="1">
        <f t="shared" si="628"/>
        <v>1</v>
      </c>
      <c r="F2685" s="1">
        <f t="shared" si="629"/>
        <v>0</v>
      </c>
      <c r="G2685" s="1">
        <f t="shared" si="630"/>
        <v>0</v>
      </c>
      <c r="H2685" s="1">
        <f t="shared" si="631"/>
        <v>0</v>
      </c>
      <c r="J2685" s="1">
        <f t="shared" si="632"/>
        <v>0</v>
      </c>
      <c r="K2685" s="1">
        <f t="shared" si="633"/>
        <v>0</v>
      </c>
      <c r="L2685" s="1">
        <f t="shared" si="634"/>
        <v>1</v>
      </c>
      <c r="M2685" s="1">
        <f t="shared" si="635"/>
        <v>0</v>
      </c>
      <c r="O2685" s="1">
        <f t="shared" si="636"/>
        <v>0</v>
      </c>
      <c r="P2685" s="1">
        <f t="shared" si="637"/>
        <v>0</v>
      </c>
      <c r="Q2685" s="1">
        <f t="shared" si="638"/>
        <v>1</v>
      </c>
      <c r="R2685" s="1">
        <f t="shared" si="639"/>
        <v>0</v>
      </c>
      <c r="Y2685" s="62">
        <v>0</v>
      </c>
      <c r="Z2685" s="62">
        <v>51</v>
      </c>
      <c r="AA2685" s="62">
        <v>13.53</v>
      </c>
      <c r="AB2685" s="62">
        <v>680</v>
      </c>
      <c r="AC2685" s="62">
        <v>1</v>
      </c>
    </row>
    <row r="2686" spans="1:29" x14ac:dyDescent="0.25">
      <c r="A2686" s="1">
        <f t="shared" si="625"/>
        <v>0</v>
      </c>
      <c r="B2686" s="1">
        <f t="shared" si="626"/>
        <v>1</v>
      </c>
      <c r="C2686" s="1">
        <f t="shared" si="627"/>
        <v>1</v>
      </c>
      <c r="E2686" s="1">
        <f t="shared" si="628"/>
        <v>1</v>
      </c>
      <c r="F2686" s="1">
        <f t="shared" si="629"/>
        <v>0</v>
      </c>
      <c r="G2686" s="1">
        <f t="shared" si="630"/>
        <v>0</v>
      </c>
      <c r="H2686" s="1">
        <f t="shared" si="631"/>
        <v>0</v>
      </c>
      <c r="J2686" s="1">
        <f t="shared" si="632"/>
        <v>1</v>
      </c>
      <c r="K2686" s="1">
        <f t="shared" si="633"/>
        <v>0</v>
      </c>
      <c r="L2686" s="1">
        <f t="shared" si="634"/>
        <v>0</v>
      </c>
      <c r="M2686" s="1">
        <f t="shared" si="635"/>
        <v>0</v>
      </c>
      <c r="O2686" s="1">
        <f t="shared" si="636"/>
        <v>0</v>
      </c>
      <c r="P2686" s="1">
        <f t="shared" si="637"/>
        <v>0</v>
      </c>
      <c r="Q2686" s="1">
        <f t="shared" si="638"/>
        <v>1</v>
      </c>
      <c r="R2686" s="1">
        <f t="shared" si="639"/>
        <v>0</v>
      </c>
      <c r="Y2686" s="62">
        <v>0</v>
      </c>
      <c r="Z2686" s="62">
        <v>60</v>
      </c>
      <c r="AA2686" s="62">
        <v>24.84</v>
      </c>
      <c r="AB2686" s="62">
        <v>665</v>
      </c>
      <c r="AC2686" s="62">
        <v>1</v>
      </c>
    </row>
    <row r="2687" spans="1:29" x14ac:dyDescent="0.25">
      <c r="A2687" s="1">
        <f t="shared" si="625"/>
        <v>1</v>
      </c>
      <c r="B2687" s="1">
        <f t="shared" si="626"/>
        <v>1</v>
      </c>
      <c r="C2687" s="1">
        <f t="shared" si="627"/>
        <v>1</v>
      </c>
      <c r="E2687" s="1">
        <f t="shared" si="628"/>
        <v>1</v>
      </c>
      <c r="F2687" s="1">
        <f t="shared" si="629"/>
        <v>0</v>
      </c>
      <c r="G2687" s="1">
        <f t="shared" si="630"/>
        <v>0</v>
      </c>
      <c r="H2687" s="1">
        <f t="shared" si="631"/>
        <v>0</v>
      </c>
      <c r="J2687" s="1">
        <f t="shared" si="632"/>
        <v>1</v>
      </c>
      <c r="K2687" s="1">
        <f t="shared" si="633"/>
        <v>0</v>
      </c>
      <c r="L2687" s="1">
        <f t="shared" si="634"/>
        <v>0</v>
      </c>
      <c r="M2687" s="1">
        <f t="shared" si="635"/>
        <v>0</v>
      </c>
      <c r="O2687" s="1">
        <f t="shared" si="636"/>
        <v>1</v>
      </c>
      <c r="P2687" s="1">
        <f t="shared" si="637"/>
        <v>0</v>
      </c>
      <c r="Q2687" s="1">
        <f t="shared" si="638"/>
        <v>0</v>
      </c>
      <c r="R2687" s="1">
        <f t="shared" si="639"/>
        <v>0</v>
      </c>
      <c r="Y2687" s="62">
        <v>1</v>
      </c>
      <c r="Z2687" s="62">
        <v>150</v>
      </c>
      <c r="AA2687" s="62">
        <v>25.82</v>
      </c>
      <c r="AB2687" s="62">
        <v>730</v>
      </c>
      <c r="AC2687" s="62">
        <v>1</v>
      </c>
    </row>
    <row r="2688" spans="1:29" x14ac:dyDescent="0.25">
      <c r="A2688" s="1">
        <f t="shared" si="625"/>
        <v>0</v>
      </c>
      <c r="B2688" s="1">
        <f t="shared" si="626"/>
        <v>1</v>
      </c>
      <c r="C2688" s="1">
        <f t="shared" si="627"/>
        <v>1</v>
      </c>
      <c r="E2688" s="1">
        <f t="shared" si="628"/>
        <v>1</v>
      </c>
      <c r="F2688" s="1">
        <f t="shared" si="629"/>
        <v>0</v>
      </c>
      <c r="G2688" s="1">
        <f t="shared" si="630"/>
        <v>0</v>
      </c>
      <c r="H2688" s="1">
        <f t="shared" si="631"/>
        <v>0</v>
      </c>
      <c r="J2688" s="1">
        <f t="shared" si="632"/>
        <v>1</v>
      </c>
      <c r="K2688" s="1">
        <f t="shared" si="633"/>
        <v>0</v>
      </c>
      <c r="L2688" s="1">
        <f t="shared" si="634"/>
        <v>0</v>
      </c>
      <c r="M2688" s="1">
        <f t="shared" si="635"/>
        <v>0</v>
      </c>
      <c r="O2688" s="1">
        <f t="shared" si="636"/>
        <v>0</v>
      </c>
      <c r="P2688" s="1">
        <f t="shared" si="637"/>
        <v>0</v>
      </c>
      <c r="Q2688" s="1">
        <f t="shared" si="638"/>
        <v>1</v>
      </c>
      <c r="R2688" s="1">
        <f t="shared" si="639"/>
        <v>0</v>
      </c>
      <c r="Y2688" s="62">
        <v>0</v>
      </c>
      <c r="Z2688" s="62">
        <v>92</v>
      </c>
      <c r="AA2688" s="62">
        <v>13.5</v>
      </c>
      <c r="AB2688" s="62">
        <v>710</v>
      </c>
      <c r="AC2688" s="62">
        <v>1</v>
      </c>
    </row>
    <row r="2689" spans="1:29" x14ac:dyDescent="0.25">
      <c r="A2689" s="1">
        <f t="shared" si="625"/>
        <v>1</v>
      </c>
      <c r="B2689" s="1">
        <f t="shared" si="626"/>
        <v>1</v>
      </c>
      <c r="C2689" s="1">
        <f t="shared" si="627"/>
        <v>1</v>
      </c>
      <c r="E2689" s="1">
        <f t="shared" si="628"/>
        <v>1</v>
      </c>
      <c r="F2689" s="1">
        <f t="shared" si="629"/>
        <v>0</v>
      </c>
      <c r="G2689" s="1">
        <f t="shared" si="630"/>
        <v>0</v>
      </c>
      <c r="H2689" s="1">
        <f t="shared" si="631"/>
        <v>0</v>
      </c>
      <c r="J2689" s="1">
        <f t="shared" si="632"/>
        <v>1</v>
      </c>
      <c r="K2689" s="1">
        <f t="shared" si="633"/>
        <v>0</v>
      </c>
      <c r="L2689" s="1">
        <f t="shared" si="634"/>
        <v>0</v>
      </c>
      <c r="M2689" s="1">
        <f t="shared" si="635"/>
        <v>0</v>
      </c>
      <c r="O2689" s="1">
        <f t="shared" si="636"/>
        <v>1</v>
      </c>
      <c r="P2689" s="1">
        <f t="shared" si="637"/>
        <v>0</v>
      </c>
      <c r="Q2689" s="1">
        <f t="shared" si="638"/>
        <v>0</v>
      </c>
      <c r="R2689" s="1">
        <f t="shared" si="639"/>
        <v>0</v>
      </c>
      <c r="Y2689" s="62">
        <v>1</v>
      </c>
      <c r="Z2689" s="62">
        <v>149.5</v>
      </c>
      <c r="AA2689" s="62">
        <v>24.88</v>
      </c>
      <c r="AB2689" s="62">
        <v>695</v>
      </c>
      <c r="AC2689" s="62">
        <v>1</v>
      </c>
    </row>
    <row r="2690" spans="1:29" x14ac:dyDescent="0.25">
      <c r="A2690" s="1">
        <f t="shared" si="625"/>
        <v>0</v>
      </c>
      <c r="B2690" s="1">
        <f t="shared" si="626"/>
        <v>1</v>
      </c>
      <c r="C2690" s="1">
        <f t="shared" si="627"/>
        <v>1</v>
      </c>
      <c r="E2690" s="1">
        <f t="shared" si="628"/>
        <v>1</v>
      </c>
      <c r="F2690" s="1">
        <f t="shared" si="629"/>
        <v>0</v>
      </c>
      <c r="G2690" s="1">
        <f t="shared" si="630"/>
        <v>0</v>
      </c>
      <c r="H2690" s="1">
        <f t="shared" si="631"/>
        <v>0</v>
      </c>
      <c r="J2690" s="1">
        <f t="shared" si="632"/>
        <v>1</v>
      </c>
      <c r="K2690" s="1">
        <f t="shared" si="633"/>
        <v>0</v>
      </c>
      <c r="L2690" s="1">
        <f t="shared" si="634"/>
        <v>0</v>
      </c>
      <c r="M2690" s="1">
        <f t="shared" si="635"/>
        <v>0</v>
      </c>
      <c r="O2690" s="1">
        <f t="shared" si="636"/>
        <v>0</v>
      </c>
      <c r="P2690" s="1">
        <f t="shared" si="637"/>
        <v>0</v>
      </c>
      <c r="Q2690" s="1">
        <f t="shared" si="638"/>
        <v>1</v>
      </c>
      <c r="R2690" s="1">
        <f t="shared" si="639"/>
        <v>0</v>
      </c>
      <c r="Y2690" s="62">
        <v>1</v>
      </c>
      <c r="Z2690" s="62">
        <v>103</v>
      </c>
      <c r="AA2690" s="62">
        <v>14.8</v>
      </c>
      <c r="AB2690" s="62">
        <v>735</v>
      </c>
      <c r="AC2690" s="62">
        <v>1</v>
      </c>
    </row>
    <row r="2691" spans="1:29" x14ac:dyDescent="0.25">
      <c r="A2691" s="1">
        <f t="shared" si="625"/>
        <v>0</v>
      </c>
      <c r="B2691" s="1">
        <f t="shared" si="626"/>
        <v>0</v>
      </c>
      <c r="C2691" s="1">
        <f t="shared" si="627"/>
        <v>0</v>
      </c>
      <c r="E2691" s="1">
        <f t="shared" si="628"/>
        <v>0</v>
      </c>
      <c r="F2691" s="1">
        <f t="shared" si="629"/>
        <v>0</v>
      </c>
      <c r="G2691" s="1">
        <f t="shared" si="630"/>
        <v>1</v>
      </c>
      <c r="H2691" s="1">
        <f t="shared" si="631"/>
        <v>0</v>
      </c>
      <c r="J2691" s="1">
        <f t="shared" si="632"/>
        <v>0</v>
      </c>
      <c r="K2691" s="1">
        <f t="shared" si="633"/>
        <v>0</v>
      </c>
      <c r="L2691" s="1">
        <f t="shared" si="634"/>
        <v>1</v>
      </c>
      <c r="M2691" s="1">
        <f t="shared" si="635"/>
        <v>0</v>
      </c>
      <c r="O2691" s="1">
        <f t="shared" si="636"/>
        <v>0</v>
      </c>
      <c r="P2691" s="1">
        <f t="shared" si="637"/>
        <v>0</v>
      </c>
      <c r="Q2691" s="1">
        <f t="shared" si="638"/>
        <v>1</v>
      </c>
      <c r="R2691" s="1">
        <f t="shared" si="639"/>
        <v>0</v>
      </c>
      <c r="Y2691" s="62">
        <v>1</v>
      </c>
      <c r="Z2691" s="62">
        <v>59.6</v>
      </c>
      <c r="AA2691" s="62">
        <v>15.42</v>
      </c>
      <c r="AB2691" s="62">
        <v>660</v>
      </c>
      <c r="AC2691" s="62">
        <v>1</v>
      </c>
    </row>
    <row r="2692" spans="1:29" x14ac:dyDescent="0.25">
      <c r="A2692" s="1">
        <f t="shared" si="625"/>
        <v>1</v>
      </c>
      <c r="B2692" s="1">
        <f t="shared" si="626"/>
        <v>1</v>
      </c>
      <c r="C2692" s="1">
        <f t="shared" si="627"/>
        <v>1</v>
      </c>
      <c r="E2692" s="1">
        <f t="shared" si="628"/>
        <v>1</v>
      </c>
      <c r="F2692" s="1">
        <f t="shared" si="629"/>
        <v>0</v>
      </c>
      <c r="G2692" s="1">
        <f t="shared" si="630"/>
        <v>0</v>
      </c>
      <c r="H2692" s="1">
        <f t="shared" si="631"/>
        <v>0</v>
      </c>
      <c r="J2692" s="1">
        <f t="shared" si="632"/>
        <v>1</v>
      </c>
      <c r="K2692" s="1">
        <f t="shared" si="633"/>
        <v>0</v>
      </c>
      <c r="L2692" s="1">
        <f t="shared" si="634"/>
        <v>0</v>
      </c>
      <c r="M2692" s="1">
        <f t="shared" si="635"/>
        <v>0</v>
      </c>
      <c r="O2692" s="1">
        <f t="shared" si="636"/>
        <v>1</v>
      </c>
      <c r="P2692" s="1">
        <f t="shared" si="637"/>
        <v>0</v>
      </c>
      <c r="Q2692" s="1">
        <f t="shared" si="638"/>
        <v>0</v>
      </c>
      <c r="R2692" s="1">
        <f t="shared" si="639"/>
        <v>0</v>
      </c>
      <c r="Y2692" s="62">
        <v>0</v>
      </c>
      <c r="Z2692" s="62">
        <v>28</v>
      </c>
      <c r="AA2692" s="62">
        <v>24</v>
      </c>
      <c r="AB2692" s="62">
        <v>690</v>
      </c>
      <c r="AC2692" s="62">
        <v>1</v>
      </c>
    </row>
    <row r="2693" spans="1:29" x14ac:dyDescent="0.25">
      <c r="A2693" s="1">
        <f t="shared" si="625"/>
        <v>1</v>
      </c>
      <c r="B2693" s="1">
        <f t="shared" si="626"/>
        <v>1</v>
      </c>
      <c r="C2693" s="1">
        <f t="shared" si="627"/>
        <v>1</v>
      </c>
      <c r="E2693" s="1">
        <f t="shared" si="628"/>
        <v>1</v>
      </c>
      <c r="F2693" s="1">
        <f t="shared" si="629"/>
        <v>0</v>
      </c>
      <c r="G2693" s="1">
        <f t="shared" si="630"/>
        <v>0</v>
      </c>
      <c r="H2693" s="1">
        <f t="shared" si="631"/>
        <v>0</v>
      </c>
      <c r="J2693" s="1">
        <f t="shared" si="632"/>
        <v>1</v>
      </c>
      <c r="K2693" s="1">
        <f t="shared" si="633"/>
        <v>0</v>
      </c>
      <c r="L2693" s="1">
        <f t="shared" si="634"/>
        <v>0</v>
      </c>
      <c r="M2693" s="1">
        <f t="shared" si="635"/>
        <v>0</v>
      </c>
      <c r="O2693" s="1">
        <f t="shared" si="636"/>
        <v>1</v>
      </c>
      <c r="P2693" s="1">
        <f t="shared" si="637"/>
        <v>0</v>
      </c>
      <c r="Q2693" s="1">
        <f t="shared" si="638"/>
        <v>0</v>
      </c>
      <c r="R2693" s="1">
        <f t="shared" si="639"/>
        <v>0</v>
      </c>
      <c r="Y2693" s="62">
        <v>0</v>
      </c>
      <c r="Z2693" s="62">
        <v>52</v>
      </c>
      <c r="AA2693" s="62">
        <v>17.82</v>
      </c>
      <c r="AB2693" s="62">
        <v>665</v>
      </c>
      <c r="AC2693" s="62">
        <v>1</v>
      </c>
    </row>
    <row r="2694" spans="1:29" x14ac:dyDescent="0.25">
      <c r="A2694" s="1">
        <f t="shared" si="625"/>
        <v>1</v>
      </c>
      <c r="B2694" s="1">
        <f t="shared" si="626"/>
        <v>1</v>
      </c>
      <c r="C2694" s="1">
        <f t="shared" si="627"/>
        <v>1</v>
      </c>
      <c r="E2694" s="1">
        <f t="shared" si="628"/>
        <v>1</v>
      </c>
      <c r="F2694" s="1">
        <f t="shared" si="629"/>
        <v>0</v>
      </c>
      <c r="G2694" s="1">
        <f t="shared" si="630"/>
        <v>0</v>
      </c>
      <c r="H2694" s="1">
        <f t="shared" si="631"/>
        <v>0</v>
      </c>
      <c r="J2694" s="1">
        <f t="shared" si="632"/>
        <v>1</v>
      </c>
      <c r="K2694" s="1">
        <f t="shared" si="633"/>
        <v>0</v>
      </c>
      <c r="L2694" s="1">
        <f t="shared" si="634"/>
        <v>0</v>
      </c>
      <c r="M2694" s="1">
        <f t="shared" si="635"/>
        <v>0</v>
      </c>
      <c r="O2694" s="1">
        <f t="shared" si="636"/>
        <v>1</v>
      </c>
      <c r="P2694" s="1">
        <f t="shared" si="637"/>
        <v>0</v>
      </c>
      <c r="Q2694" s="1">
        <f t="shared" si="638"/>
        <v>0</v>
      </c>
      <c r="R2694" s="1">
        <f t="shared" si="639"/>
        <v>0</v>
      </c>
      <c r="Y2694" s="62">
        <v>1</v>
      </c>
      <c r="Z2694" s="62">
        <v>34.68</v>
      </c>
      <c r="AA2694" s="62">
        <v>16.329999999999998</v>
      </c>
      <c r="AB2694" s="62">
        <v>665</v>
      </c>
      <c r="AC2694" s="62">
        <v>1</v>
      </c>
    </row>
    <row r="2695" spans="1:29" x14ac:dyDescent="0.25">
      <c r="A2695" s="1">
        <f t="shared" ref="A2695:A2758" si="640">IF($AB2690&gt;716,1,IF($Z2690&gt;85.24,1,0))</f>
        <v>1</v>
      </c>
      <c r="B2695" s="1">
        <f t="shared" ref="B2695:B2758" si="641">IF($AB2690&gt;716,1,IF($Z2690&gt;85.24,1,IF($AA2690&lt;=16.54,1,0)))</f>
        <v>1</v>
      </c>
      <c r="C2695" s="1">
        <f t="shared" ref="C2695:C2758" si="642">IF($AB2690&gt;716,1,IF($Z2690&gt;85.24,1,IF($AA2690&lt;=16.54,1,IF($Y2690=1,1,0))))</f>
        <v>1</v>
      </c>
      <c r="E2695" s="1">
        <f t="shared" ref="E2695:E2758" si="643">IF($C2695=1, IF($AC2690=1,1,0),0)</f>
        <v>1</v>
      </c>
      <c r="F2695" s="1">
        <f t="shared" ref="F2695:F2758" si="644">IF($C2695=1, IF($AC2690=0,1,0),0)</f>
        <v>0</v>
      </c>
      <c r="G2695" s="1">
        <f t="shared" ref="G2695:G2758" si="645">IF($C2695=0, IF($AC2690=1,1,0),0)</f>
        <v>0</v>
      </c>
      <c r="H2695" s="1">
        <f t="shared" ref="H2695:H2758" si="646">IF($C2695=0, IF($AC2690=0,1,0),0)</f>
        <v>0</v>
      </c>
      <c r="J2695" s="1">
        <f t="shared" ref="J2695:J2758" si="647">IF($B2695=1, IF($AC2690=1,1,0),0)</f>
        <v>1</v>
      </c>
      <c r="K2695" s="1">
        <f t="shared" ref="K2695:K2758" si="648">IF($B2695=1, IF($AC2690=0,1,0),0)</f>
        <v>0</v>
      </c>
      <c r="L2695" s="1">
        <f t="shared" ref="L2695:L2758" si="649">IF($B2695=0, IF($AC2690=1,1,0),0)</f>
        <v>0</v>
      </c>
      <c r="M2695" s="1">
        <f t="shared" ref="M2695:M2758" si="650">IF($B2695=0, IF($AC2690=0,1,0),0)</f>
        <v>0</v>
      </c>
      <c r="O2695" s="1">
        <f t="shared" ref="O2695:O2758" si="651">IF($A2695=1, IF($AC2690=1,1,0),0)</f>
        <v>1</v>
      </c>
      <c r="P2695" s="1">
        <f t="shared" ref="P2695:P2758" si="652">IF($A2695=1, IF($AC2690=0,1,0),0)</f>
        <v>0</v>
      </c>
      <c r="Q2695" s="1">
        <f t="shared" ref="Q2695:Q2758" si="653">IF($A2695=0, IF($AC2690=1,1,0),0)</f>
        <v>0</v>
      </c>
      <c r="R2695" s="1">
        <f t="shared" ref="R2695:R2758" si="654">IF($A2695=0, IF($AC2690=0,1,0),0)</f>
        <v>0</v>
      </c>
      <c r="Y2695" s="62">
        <v>1</v>
      </c>
      <c r="Z2695" s="62">
        <v>140.20099999999999</v>
      </c>
      <c r="AA2695" s="62">
        <v>15.43</v>
      </c>
      <c r="AB2695" s="62">
        <v>660</v>
      </c>
      <c r="AC2695" s="62">
        <v>1</v>
      </c>
    </row>
    <row r="2696" spans="1:29" x14ac:dyDescent="0.25">
      <c r="A2696" s="1">
        <f t="shared" si="640"/>
        <v>0</v>
      </c>
      <c r="B2696" s="1">
        <f t="shared" si="641"/>
        <v>1</v>
      </c>
      <c r="C2696" s="1">
        <f t="shared" si="642"/>
        <v>1</v>
      </c>
      <c r="E2696" s="1">
        <f t="shared" si="643"/>
        <v>1</v>
      </c>
      <c r="F2696" s="1">
        <f t="shared" si="644"/>
        <v>0</v>
      </c>
      <c r="G2696" s="1">
        <f t="shared" si="645"/>
        <v>0</v>
      </c>
      <c r="H2696" s="1">
        <f t="shared" si="646"/>
        <v>0</v>
      </c>
      <c r="J2696" s="1">
        <f t="shared" si="647"/>
        <v>1</v>
      </c>
      <c r="K2696" s="1">
        <f t="shared" si="648"/>
        <v>0</v>
      </c>
      <c r="L2696" s="1">
        <f t="shared" si="649"/>
        <v>0</v>
      </c>
      <c r="M2696" s="1">
        <f t="shared" si="650"/>
        <v>0</v>
      </c>
      <c r="O2696" s="1">
        <f t="shared" si="651"/>
        <v>0</v>
      </c>
      <c r="P2696" s="1">
        <f t="shared" si="652"/>
        <v>0</v>
      </c>
      <c r="Q2696" s="1">
        <f t="shared" si="653"/>
        <v>1</v>
      </c>
      <c r="R2696" s="1">
        <f t="shared" si="654"/>
        <v>0</v>
      </c>
      <c r="Y2696" s="62">
        <v>1</v>
      </c>
      <c r="Z2696" s="62">
        <v>65</v>
      </c>
      <c r="AA2696" s="62">
        <v>28.95</v>
      </c>
      <c r="AB2696" s="62">
        <v>790</v>
      </c>
      <c r="AC2696" s="62">
        <v>1</v>
      </c>
    </row>
    <row r="2697" spans="1:29" x14ac:dyDescent="0.25">
      <c r="A2697" s="1">
        <f t="shared" si="640"/>
        <v>0</v>
      </c>
      <c r="B2697" s="1">
        <f t="shared" si="641"/>
        <v>0</v>
      </c>
      <c r="C2697" s="1">
        <f t="shared" si="642"/>
        <v>0</v>
      </c>
      <c r="E2697" s="1">
        <f t="shared" si="643"/>
        <v>0</v>
      </c>
      <c r="F2697" s="1">
        <f t="shared" si="644"/>
        <v>0</v>
      </c>
      <c r="G2697" s="1">
        <f t="shared" si="645"/>
        <v>1</v>
      </c>
      <c r="H2697" s="1">
        <f t="shared" si="646"/>
        <v>0</v>
      </c>
      <c r="J2697" s="1">
        <f t="shared" si="647"/>
        <v>0</v>
      </c>
      <c r="K2697" s="1">
        <f t="shared" si="648"/>
        <v>0</v>
      </c>
      <c r="L2697" s="1">
        <f t="shared" si="649"/>
        <v>1</v>
      </c>
      <c r="M2697" s="1">
        <f t="shared" si="650"/>
        <v>0</v>
      </c>
      <c r="O2697" s="1">
        <f t="shared" si="651"/>
        <v>0</v>
      </c>
      <c r="P2697" s="1">
        <f t="shared" si="652"/>
        <v>0</v>
      </c>
      <c r="Q2697" s="1">
        <f t="shared" si="653"/>
        <v>1</v>
      </c>
      <c r="R2697" s="1">
        <f t="shared" si="654"/>
        <v>0</v>
      </c>
      <c r="Y2697" s="62">
        <v>1</v>
      </c>
      <c r="Z2697" s="62">
        <v>190</v>
      </c>
      <c r="AA2697" s="62">
        <v>18.28</v>
      </c>
      <c r="AB2697" s="62">
        <v>690</v>
      </c>
      <c r="AC2697" s="62">
        <v>1</v>
      </c>
    </row>
    <row r="2698" spans="1:29" x14ac:dyDescent="0.25">
      <c r="A2698" s="1">
        <f t="shared" si="640"/>
        <v>0</v>
      </c>
      <c r="B2698" s="1">
        <f t="shared" si="641"/>
        <v>0</v>
      </c>
      <c r="C2698" s="1">
        <f t="shared" si="642"/>
        <v>0</v>
      </c>
      <c r="E2698" s="1">
        <f t="shared" si="643"/>
        <v>0</v>
      </c>
      <c r="F2698" s="1">
        <f t="shared" si="644"/>
        <v>0</v>
      </c>
      <c r="G2698" s="1">
        <f t="shared" si="645"/>
        <v>1</v>
      </c>
      <c r="H2698" s="1">
        <f t="shared" si="646"/>
        <v>0</v>
      </c>
      <c r="J2698" s="1">
        <f t="shared" si="647"/>
        <v>0</v>
      </c>
      <c r="K2698" s="1">
        <f t="shared" si="648"/>
        <v>0</v>
      </c>
      <c r="L2698" s="1">
        <f t="shared" si="649"/>
        <v>1</v>
      </c>
      <c r="M2698" s="1">
        <f t="shared" si="650"/>
        <v>0</v>
      </c>
      <c r="O2698" s="1">
        <f t="shared" si="651"/>
        <v>0</v>
      </c>
      <c r="P2698" s="1">
        <f t="shared" si="652"/>
        <v>0</v>
      </c>
      <c r="Q2698" s="1">
        <f t="shared" si="653"/>
        <v>1</v>
      </c>
      <c r="R2698" s="1">
        <f t="shared" si="654"/>
        <v>0</v>
      </c>
      <c r="Y2698" s="62">
        <v>0</v>
      </c>
      <c r="Z2698" s="62">
        <v>109</v>
      </c>
      <c r="AA2698" s="62">
        <v>8.92</v>
      </c>
      <c r="AB2698" s="62">
        <v>705</v>
      </c>
      <c r="AC2698" s="62">
        <v>1</v>
      </c>
    </row>
    <row r="2699" spans="1:29" x14ac:dyDescent="0.25">
      <c r="A2699" s="1">
        <f t="shared" si="640"/>
        <v>0</v>
      </c>
      <c r="B2699" s="1">
        <f t="shared" si="641"/>
        <v>1</v>
      </c>
      <c r="C2699" s="1">
        <f t="shared" si="642"/>
        <v>1</v>
      </c>
      <c r="E2699" s="1">
        <f t="shared" si="643"/>
        <v>1</v>
      </c>
      <c r="F2699" s="1">
        <f t="shared" si="644"/>
        <v>0</v>
      </c>
      <c r="G2699" s="1">
        <f t="shared" si="645"/>
        <v>0</v>
      </c>
      <c r="H2699" s="1">
        <f t="shared" si="646"/>
        <v>0</v>
      </c>
      <c r="J2699" s="1">
        <f t="shared" si="647"/>
        <v>1</v>
      </c>
      <c r="K2699" s="1">
        <f t="shared" si="648"/>
        <v>0</v>
      </c>
      <c r="L2699" s="1">
        <f t="shared" si="649"/>
        <v>0</v>
      </c>
      <c r="M2699" s="1">
        <f t="shared" si="650"/>
        <v>0</v>
      </c>
      <c r="O2699" s="1">
        <f t="shared" si="651"/>
        <v>0</v>
      </c>
      <c r="P2699" s="1">
        <f t="shared" si="652"/>
        <v>0</v>
      </c>
      <c r="Q2699" s="1">
        <f t="shared" si="653"/>
        <v>1</v>
      </c>
      <c r="R2699" s="1">
        <f t="shared" si="654"/>
        <v>0</v>
      </c>
      <c r="Y2699" s="62">
        <v>0</v>
      </c>
      <c r="Z2699" s="62">
        <v>22</v>
      </c>
      <c r="AA2699" s="62">
        <v>21.71</v>
      </c>
      <c r="AB2699" s="62">
        <v>750</v>
      </c>
      <c r="AC2699" s="62">
        <v>1</v>
      </c>
    </row>
    <row r="2700" spans="1:29" x14ac:dyDescent="0.25">
      <c r="A2700" s="1">
        <f t="shared" si="640"/>
        <v>1</v>
      </c>
      <c r="B2700" s="1">
        <f t="shared" si="641"/>
        <v>1</v>
      </c>
      <c r="C2700" s="1">
        <f t="shared" si="642"/>
        <v>1</v>
      </c>
      <c r="E2700" s="1">
        <f t="shared" si="643"/>
        <v>1</v>
      </c>
      <c r="F2700" s="1">
        <f t="shared" si="644"/>
        <v>0</v>
      </c>
      <c r="G2700" s="1">
        <f t="shared" si="645"/>
        <v>0</v>
      </c>
      <c r="H2700" s="1">
        <f t="shared" si="646"/>
        <v>0</v>
      </c>
      <c r="J2700" s="1">
        <f t="shared" si="647"/>
        <v>1</v>
      </c>
      <c r="K2700" s="1">
        <f t="shared" si="648"/>
        <v>0</v>
      </c>
      <c r="L2700" s="1">
        <f t="shared" si="649"/>
        <v>0</v>
      </c>
      <c r="M2700" s="1">
        <f t="shared" si="650"/>
        <v>0</v>
      </c>
      <c r="O2700" s="1">
        <f t="shared" si="651"/>
        <v>1</v>
      </c>
      <c r="P2700" s="1">
        <f t="shared" si="652"/>
        <v>0</v>
      </c>
      <c r="Q2700" s="1">
        <f t="shared" si="653"/>
        <v>0</v>
      </c>
      <c r="R2700" s="1">
        <f t="shared" si="654"/>
        <v>0</v>
      </c>
      <c r="Y2700" s="62">
        <v>1</v>
      </c>
      <c r="Z2700" s="62">
        <v>72</v>
      </c>
      <c r="AA2700" s="62">
        <v>11.18</v>
      </c>
      <c r="AB2700" s="62">
        <v>685</v>
      </c>
      <c r="AC2700" s="62">
        <v>1</v>
      </c>
    </row>
    <row r="2701" spans="1:29" x14ac:dyDescent="0.25">
      <c r="A2701" s="1">
        <f t="shared" si="640"/>
        <v>1</v>
      </c>
      <c r="B2701" s="1">
        <f t="shared" si="641"/>
        <v>1</v>
      </c>
      <c r="C2701" s="1">
        <f t="shared" si="642"/>
        <v>1</v>
      </c>
      <c r="E2701" s="1">
        <f t="shared" si="643"/>
        <v>1</v>
      </c>
      <c r="F2701" s="1">
        <f t="shared" si="644"/>
        <v>0</v>
      </c>
      <c r="G2701" s="1">
        <f t="shared" si="645"/>
        <v>0</v>
      </c>
      <c r="H2701" s="1">
        <f t="shared" si="646"/>
        <v>0</v>
      </c>
      <c r="J2701" s="1">
        <f t="shared" si="647"/>
        <v>1</v>
      </c>
      <c r="K2701" s="1">
        <f t="shared" si="648"/>
        <v>0</v>
      </c>
      <c r="L2701" s="1">
        <f t="shared" si="649"/>
        <v>0</v>
      </c>
      <c r="M2701" s="1">
        <f t="shared" si="650"/>
        <v>0</v>
      </c>
      <c r="O2701" s="1">
        <f t="shared" si="651"/>
        <v>1</v>
      </c>
      <c r="P2701" s="1">
        <f t="shared" si="652"/>
        <v>0</v>
      </c>
      <c r="Q2701" s="1">
        <f t="shared" si="653"/>
        <v>0</v>
      </c>
      <c r="R2701" s="1">
        <f t="shared" si="654"/>
        <v>0</v>
      </c>
      <c r="Y2701" s="62">
        <v>1</v>
      </c>
      <c r="Z2701" s="62">
        <v>68</v>
      </c>
      <c r="AA2701" s="62">
        <v>21.99</v>
      </c>
      <c r="AB2701" s="62">
        <v>660</v>
      </c>
      <c r="AC2701" s="62">
        <v>1</v>
      </c>
    </row>
    <row r="2702" spans="1:29" x14ac:dyDescent="0.25">
      <c r="A2702" s="1">
        <f t="shared" si="640"/>
        <v>1</v>
      </c>
      <c r="B2702" s="1">
        <f t="shared" si="641"/>
        <v>1</v>
      </c>
      <c r="C2702" s="1">
        <f t="shared" si="642"/>
        <v>1</v>
      </c>
      <c r="E2702" s="1">
        <f t="shared" si="643"/>
        <v>1</v>
      </c>
      <c r="F2702" s="1">
        <f t="shared" si="644"/>
        <v>0</v>
      </c>
      <c r="G2702" s="1">
        <f t="shared" si="645"/>
        <v>0</v>
      </c>
      <c r="H2702" s="1">
        <f t="shared" si="646"/>
        <v>0</v>
      </c>
      <c r="J2702" s="1">
        <f t="shared" si="647"/>
        <v>1</v>
      </c>
      <c r="K2702" s="1">
        <f t="shared" si="648"/>
        <v>0</v>
      </c>
      <c r="L2702" s="1">
        <f t="shared" si="649"/>
        <v>0</v>
      </c>
      <c r="M2702" s="1">
        <f t="shared" si="650"/>
        <v>0</v>
      </c>
      <c r="O2702" s="1">
        <f t="shared" si="651"/>
        <v>1</v>
      </c>
      <c r="P2702" s="1">
        <f t="shared" si="652"/>
        <v>0</v>
      </c>
      <c r="Q2702" s="1">
        <f t="shared" si="653"/>
        <v>0</v>
      </c>
      <c r="R2702" s="1">
        <f t="shared" si="654"/>
        <v>0</v>
      </c>
      <c r="Y2702" s="62">
        <v>1</v>
      </c>
      <c r="Z2702" s="62">
        <v>125</v>
      </c>
      <c r="AA2702" s="62">
        <v>30.49</v>
      </c>
      <c r="AB2702" s="62">
        <v>740</v>
      </c>
      <c r="AC2702" s="62">
        <v>1</v>
      </c>
    </row>
    <row r="2703" spans="1:29" x14ac:dyDescent="0.25">
      <c r="A2703" s="1">
        <f t="shared" si="640"/>
        <v>1</v>
      </c>
      <c r="B2703" s="1">
        <f t="shared" si="641"/>
        <v>1</v>
      </c>
      <c r="C2703" s="1">
        <f t="shared" si="642"/>
        <v>1</v>
      </c>
      <c r="E2703" s="1">
        <f t="shared" si="643"/>
        <v>1</v>
      </c>
      <c r="F2703" s="1">
        <f t="shared" si="644"/>
        <v>0</v>
      </c>
      <c r="G2703" s="1">
        <f t="shared" si="645"/>
        <v>0</v>
      </c>
      <c r="H2703" s="1">
        <f t="shared" si="646"/>
        <v>0</v>
      </c>
      <c r="J2703" s="1">
        <f t="shared" si="647"/>
        <v>1</v>
      </c>
      <c r="K2703" s="1">
        <f t="shared" si="648"/>
        <v>0</v>
      </c>
      <c r="L2703" s="1">
        <f t="shared" si="649"/>
        <v>0</v>
      </c>
      <c r="M2703" s="1">
        <f t="shared" si="650"/>
        <v>0</v>
      </c>
      <c r="O2703" s="1">
        <f t="shared" si="651"/>
        <v>1</v>
      </c>
      <c r="P2703" s="1">
        <f t="shared" si="652"/>
        <v>0</v>
      </c>
      <c r="Q2703" s="1">
        <f t="shared" si="653"/>
        <v>0</v>
      </c>
      <c r="R2703" s="1">
        <f t="shared" si="654"/>
        <v>0</v>
      </c>
      <c r="Y2703" s="62">
        <v>0</v>
      </c>
      <c r="Z2703" s="62">
        <v>72.5</v>
      </c>
      <c r="AA2703" s="62">
        <v>11.31</v>
      </c>
      <c r="AB2703" s="62">
        <v>675</v>
      </c>
      <c r="AC2703" s="62">
        <v>1</v>
      </c>
    </row>
    <row r="2704" spans="1:29" x14ac:dyDescent="0.25">
      <c r="A2704" s="1">
        <f t="shared" si="640"/>
        <v>1</v>
      </c>
      <c r="B2704" s="1">
        <f t="shared" si="641"/>
        <v>1</v>
      </c>
      <c r="C2704" s="1">
        <f t="shared" si="642"/>
        <v>1</v>
      </c>
      <c r="E2704" s="1">
        <f t="shared" si="643"/>
        <v>1</v>
      </c>
      <c r="F2704" s="1">
        <f t="shared" si="644"/>
        <v>0</v>
      </c>
      <c r="G2704" s="1">
        <f t="shared" si="645"/>
        <v>0</v>
      </c>
      <c r="H2704" s="1">
        <f t="shared" si="646"/>
        <v>0</v>
      </c>
      <c r="J2704" s="1">
        <f t="shared" si="647"/>
        <v>1</v>
      </c>
      <c r="K2704" s="1">
        <f t="shared" si="648"/>
        <v>0</v>
      </c>
      <c r="L2704" s="1">
        <f t="shared" si="649"/>
        <v>0</v>
      </c>
      <c r="M2704" s="1">
        <f t="shared" si="650"/>
        <v>0</v>
      </c>
      <c r="O2704" s="1">
        <f t="shared" si="651"/>
        <v>1</v>
      </c>
      <c r="P2704" s="1">
        <f t="shared" si="652"/>
        <v>0</v>
      </c>
      <c r="Q2704" s="1">
        <f t="shared" si="653"/>
        <v>0</v>
      </c>
      <c r="R2704" s="1">
        <f t="shared" si="654"/>
        <v>0</v>
      </c>
      <c r="Y2704" s="62">
        <v>0</v>
      </c>
      <c r="Z2704" s="62">
        <v>31.411200000000001</v>
      </c>
      <c r="AA2704" s="62">
        <v>27.05</v>
      </c>
      <c r="AB2704" s="62">
        <v>675</v>
      </c>
      <c r="AC2704" s="62">
        <v>1</v>
      </c>
    </row>
    <row r="2705" spans="1:29" x14ac:dyDescent="0.25">
      <c r="A2705" s="1">
        <f t="shared" si="640"/>
        <v>0</v>
      </c>
      <c r="B2705" s="1">
        <f t="shared" si="641"/>
        <v>1</v>
      </c>
      <c r="C2705" s="1">
        <f t="shared" si="642"/>
        <v>1</v>
      </c>
      <c r="E2705" s="1">
        <f t="shared" si="643"/>
        <v>1</v>
      </c>
      <c r="F2705" s="1">
        <f t="shared" si="644"/>
        <v>0</v>
      </c>
      <c r="G2705" s="1">
        <f t="shared" si="645"/>
        <v>0</v>
      </c>
      <c r="H2705" s="1">
        <f t="shared" si="646"/>
        <v>0</v>
      </c>
      <c r="J2705" s="1">
        <f t="shared" si="647"/>
        <v>1</v>
      </c>
      <c r="K2705" s="1">
        <f t="shared" si="648"/>
        <v>0</v>
      </c>
      <c r="L2705" s="1">
        <f t="shared" si="649"/>
        <v>0</v>
      </c>
      <c r="M2705" s="1">
        <f t="shared" si="650"/>
        <v>0</v>
      </c>
      <c r="O2705" s="1">
        <f t="shared" si="651"/>
        <v>0</v>
      </c>
      <c r="P2705" s="1">
        <f t="shared" si="652"/>
        <v>0</v>
      </c>
      <c r="Q2705" s="1">
        <f t="shared" si="653"/>
        <v>1</v>
      </c>
      <c r="R2705" s="1">
        <f t="shared" si="654"/>
        <v>0</v>
      </c>
      <c r="Y2705" s="62">
        <v>0</v>
      </c>
      <c r="Z2705" s="62">
        <v>35</v>
      </c>
      <c r="AA2705" s="62">
        <v>36.869999999999997</v>
      </c>
      <c r="AB2705" s="62">
        <v>665</v>
      </c>
      <c r="AC2705" s="62">
        <v>1</v>
      </c>
    </row>
    <row r="2706" spans="1:29" x14ac:dyDescent="0.25">
      <c r="A2706" s="1">
        <f t="shared" si="640"/>
        <v>0</v>
      </c>
      <c r="B2706" s="1">
        <f t="shared" si="641"/>
        <v>0</v>
      </c>
      <c r="C2706" s="1">
        <f t="shared" si="642"/>
        <v>1</v>
      </c>
      <c r="E2706" s="1">
        <f t="shared" si="643"/>
        <v>1</v>
      </c>
      <c r="F2706" s="1">
        <f t="shared" si="644"/>
        <v>0</v>
      </c>
      <c r="G2706" s="1">
        <f t="shared" si="645"/>
        <v>0</v>
      </c>
      <c r="H2706" s="1">
        <f t="shared" si="646"/>
        <v>0</v>
      </c>
      <c r="J2706" s="1">
        <f t="shared" si="647"/>
        <v>0</v>
      </c>
      <c r="K2706" s="1">
        <f t="shared" si="648"/>
        <v>0</v>
      </c>
      <c r="L2706" s="1">
        <f t="shared" si="649"/>
        <v>1</v>
      </c>
      <c r="M2706" s="1">
        <f t="shared" si="650"/>
        <v>0</v>
      </c>
      <c r="O2706" s="1">
        <f t="shared" si="651"/>
        <v>0</v>
      </c>
      <c r="P2706" s="1">
        <f t="shared" si="652"/>
        <v>0</v>
      </c>
      <c r="Q2706" s="1">
        <f t="shared" si="653"/>
        <v>1</v>
      </c>
      <c r="R2706" s="1">
        <f t="shared" si="654"/>
        <v>0</v>
      </c>
      <c r="Y2706" s="62">
        <v>1</v>
      </c>
      <c r="Z2706" s="62">
        <v>135</v>
      </c>
      <c r="AA2706" s="62">
        <v>18.440000000000001</v>
      </c>
      <c r="AB2706" s="62">
        <v>710</v>
      </c>
      <c r="AC2706" s="62">
        <v>1</v>
      </c>
    </row>
    <row r="2707" spans="1:29" x14ac:dyDescent="0.25">
      <c r="A2707" s="1">
        <f t="shared" si="640"/>
        <v>1</v>
      </c>
      <c r="B2707" s="1">
        <f t="shared" si="641"/>
        <v>1</v>
      </c>
      <c r="C2707" s="1">
        <f t="shared" si="642"/>
        <v>1</v>
      </c>
      <c r="E2707" s="1">
        <f t="shared" si="643"/>
        <v>1</v>
      </c>
      <c r="F2707" s="1">
        <f t="shared" si="644"/>
        <v>0</v>
      </c>
      <c r="G2707" s="1">
        <f t="shared" si="645"/>
        <v>0</v>
      </c>
      <c r="H2707" s="1">
        <f t="shared" si="646"/>
        <v>0</v>
      </c>
      <c r="J2707" s="1">
        <f t="shared" si="647"/>
        <v>1</v>
      </c>
      <c r="K2707" s="1">
        <f t="shared" si="648"/>
        <v>0</v>
      </c>
      <c r="L2707" s="1">
        <f t="shared" si="649"/>
        <v>0</v>
      </c>
      <c r="M2707" s="1">
        <f t="shared" si="650"/>
        <v>0</v>
      </c>
      <c r="O2707" s="1">
        <f t="shared" si="651"/>
        <v>1</v>
      </c>
      <c r="P2707" s="1">
        <f t="shared" si="652"/>
        <v>0</v>
      </c>
      <c r="Q2707" s="1">
        <f t="shared" si="653"/>
        <v>0</v>
      </c>
      <c r="R2707" s="1">
        <f t="shared" si="654"/>
        <v>0</v>
      </c>
      <c r="Y2707" s="62">
        <v>1</v>
      </c>
      <c r="Z2707" s="62">
        <v>65</v>
      </c>
      <c r="AA2707" s="62">
        <v>36.020000000000003</v>
      </c>
      <c r="AB2707" s="62">
        <v>725</v>
      </c>
      <c r="AC2707" s="62">
        <v>1</v>
      </c>
    </row>
    <row r="2708" spans="1:29" x14ac:dyDescent="0.25">
      <c r="A2708" s="1">
        <f t="shared" si="640"/>
        <v>0</v>
      </c>
      <c r="B2708" s="1">
        <f t="shared" si="641"/>
        <v>1</v>
      </c>
      <c r="C2708" s="1">
        <f t="shared" si="642"/>
        <v>1</v>
      </c>
      <c r="E2708" s="1">
        <f t="shared" si="643"/>
        <v>1</v>
      </c>
      <c r="F2708" s="1">
        <f t="shared" si="644"/>
        <v>0</v>
      </c>
      <c r="G2708" s="1">
        <f t="shared" si="645"/>
        <v>0</v>
      </c>
      <c r="H2708" s="1">
        <f t="shared" si="646"/>
        <v>0</v>
      </c>
      <c r="J2708" s="1">
        <f t="shared" si="647"/>
        <v>1</v>
      </c>
      <c r="K2708" s="1">
        <f t="shared" si="648"/>
        <v>0</v>
      </c>
      <c r="L2708" s="1">
        <f t="shared" si="649"/>
        <v>0</v>
      </c>
      <c r="M2708" s="1">
        <f t="shared" si="650"/>
        <v>0</v>
      </c>
      <c r="O2708" s="1">
        <f t="shared" si="651"/>
        <v>0</v>
      </c>
      <c r="P2708" s="1">
        <f t="shared" si="652"/>
        <v>0</v>
      </c>
      <c r="Q2708" s="1">
        <f t="shared" si="653"/>
        <v>1</v>
      </c>
      <c r="R2708" s="1">
        <f t="shared" si="654"/>
        <v>0</v>
      </c>
      <c r="Y2708" s="62">
        <v>0</v>
      </c>
      <c r="Z2708" s="62">
        <v>33.975999999999999</v>
      </c>
      <c r="AA2708" s="62">
        <v>9.4700000000000006</v>
      </c>
      <c r="AB2708" s="62">
        <v>685</v>
      </c>
      <c r="AC2708" s="62">
        <v>1</v>
      </c>
    </row>
    <row r="2709" spans="1:29" x14ac:dyDescent="0.25">
      <c r="A2709" s="1">
        <f t="shared" si="640"/>
        <v>0</v>
      </c>
      <c r="B2709" s="1">
        <f t="shared" si="641"/>
        <v>0</v>
      </c>
      <c r="C2709" s="1">
        <f t="shared" si="642"/>
        <v>0</v>
      </c>
      <c r="E2709" s="1">
        <f t="shared" si="643"/>
        <v>0</v>
      </c>
      <c r="F2709" s="1">
        <f t="shared" si="644"/>
        <v>0</v>
      </c>
      <c r="G2709" s="1">
        <f t="shared" si="645"/>
        <v>1</v>
      </c>
      <c r="H2709" s="1">
        <f t="shared" si="646"/>
        <v>0</v>
      </c>
      <c r="J2709" s="1">
        <f t="shared" si="647"/>
        <v>0</v>
      </c>
      <c r="K2709" s="1">
        <f t="shared" si="648"/>
        <v>0</v>
      </c>
      <c r="L2709" s="1">
        <f t="shared" si="649"/>
        <v>1</v>
      </c>
      <c r="M2709" s="1">
        <f t="shared" si="650"/>
        <v>0</v>
      </c>
      <c r="O2709" s="1">
        <f t="shared" si="651"/>
        <v>0</v>
      </c>
      <c r="P2709" s="1">
        <f t="shared" si="652"/>
        <v>0</v>
      </c>
      <c r="Q2709" s="1">
        <f t="shared" si="653"/>
        <v>1</v>
      </c>
      <c r="R2709" s="1">
        <f t="shared" si="654"/>
        <v>0</v>
      </c>
      <c r="Y2709" s="62">
        <v>1</v>
      </c>
      <c r="Z2709" s="62">
        <v>52</v>
      </c>
      <c r="AA2709" s="62">
        <v>23.36</v>
      </c>
      <c r="AB2709" s="62">
        <v>670</v>
      </c>
      <c r="AC2709" s="62">
        <v>1</v>
      </c>
    </row>
    <row r="2710" spans="1:29" x14ac:dyDescent="0.25">
      <c r="A2710" s="1">
        <f t="shared" si="640"/>
        <v>0</v>
      </c>
      <c r="B2710" s="1">
        <f t="shared" si="641"/>
        <v>0</v>
      </c>
      <c r="C2710" s="1">
        <f t="shared" si="642"/>
        <v>0</v>
      </c>
      <c r="E2710" s="1">
        <f t="shared" si="643"/>
        <v>0</v>
      </c>
      <c r="F2710" s="1">
        <f t="shared" si="644"/>
        <v>0</v>
      </c>
      <c r="G2710" s="1">
        <f t="shared" si="645"/>
        <v>1</v>
      </c>
      <c r="H2710" s="1">
        <f t="shared" si="646"/>
        <v>0</v>
      </c>
      <c r="J2710" s="1">
        <f t="shared" si="647"/>
        <v>0</v>
      </c>
      <c r="K2710" s="1">
        <f t="shared" si="648"/>
        <v>0</v>
      </c>
      <c r="L2710" s="1">
        <f t="shared" si="649"/>
        <v>1</v>
      </c>
      <c r="M2710" s="1">
        <f t="shared" si="650"/>
        <v>0</v>
      </c>
      <c r="O2710" s="1">
        <f t="shared" si="651"/>
        <v>0</v>
      </c>
      <c r="P2710" s="1">
        <f t="shared" si="652"/>
        <v>0</v>
      </c>
      <c r="Q2710" s="1">
        <f t="shared" si="653"/>
        <v>1</v>
      </c>
      <c r="R2710" s="1">
        <f t="shared" si="654"/>
        <v>0</v>
      </c>
      <c r="Y2710" s="62">
        <v>0</v>
      </c>
      <c r="Z2710" s="62">
        <v>45</v>
      </c>
      <c r="AA2710" s="62">
        <v>11.71</v>
      </c>
      <c r="AB2710" s="62">
        <v>685</v>
      </c>
      <c r="AC2710" s="62">
        <v>1</v>
      </c>
    </row>
    <row r="2711" spans="1:29" x14ac:dyDescent="0.25">
      <c r="A2711" s="1">
        <f t="shared" si="640"/>
        <v>1</v>
      </c>
      <c r="B2711" s="1">
        <f t="shared" si="641"/>
        <v>1</v>
      </c>
      <c r="C2711" s="1">
        <f t="shared" si="642"/>
        <v>1</v>
      </c>
      <c r="E2711" s="1">
        <f t="shared" si="643"/>
        <v>1</v>
      </c>
      <c r="F2711" s="1">
        <f t="shared" si="644"/>
        <v>0</v>
      </c>
      <c r="G2711" s="1">
        <f t="shared" si="645"/>
        <v>0</v>
      </c>
      <c r="H2711" s="1">
        <f t="shared" si="646"/>
        <v>0</v>
      </c>
      <c r="J2711" s="1">
        <f t="shared" si="647"/>
        <v>1</v>
      </c>
      <c r="K2711" s="1">
        <f t="shared" si="648"/>
        <v>0</v>
      </c>
      <c r="L2711" s="1">
        <f t="shared" si="649"/>
        <v>0</v>
      </c>
      <c r="M2711" s="1">
        <f t="shared" si="650"/>
        <v>0</v>
      </c>
      <c r="O2711" s="1">
        <f t="shared" si="651"/>
        <v>1</v>
      </c>
      <c r="P2711" s="1">
        <f t="shared" si="652"/>
        <v>0</v>
      </c>
      <c r="Q2711" s="1">
        <f t="shared" si="653"/>
        <v>0</v>
      </c>
      <c r="R2711" s="1">
        <f t="shared" si="654"/>
        <v>0</v>
      </c>
      <c r="Y2711" s="62">
        <v>1</v>
      </c>
      <c r="Z2711" s="62">
        <v>55</v>
      </c>
      <c r="AA2711" s="62">
        <v>30.48</v>
      </c>
      <c r="AB2711" s="62">
        <v>675</v>
      </c>
      <c r="AC2711" s="62">
        <v>1</v>
      </c>
    </row>
    <row r="2712" spans="1:29" x14ac:dyDescent="0.25">
      <c r="A2712" s="1">
        <f t="shared" si="640"/>
        <v>1</v>
      </c>
      <c r="B2712" s="1">
        <f t="shared" si="641"/>
        <v>1</v>
      </c>
      <c r="C2712" s="1">
        <f t="shared" si="642"/>
        <v>1</v>
      </c>
      <c r="E2712" s="1">
        <f t="shared" si="643"/>
        <v>1</v>
      </c>
      <c r="F2712" s="1">
        <f t="shared" si="644"/>
        <v>0</v>
      </c>
      <c r="G2712" s="1">
        <f t="shared" si="645"/>
        <v>0</v>
      </c>
      <c r="H2712" s="1">
        <f t="shared" si="646"/>
        <v>0</v>
      </c>
      <c r="J2712" s="1">
        <f t="shared" si="647"/>
        <v>1</v>
      </c>
      <c r="K2712" s="1">
        <f t="shared" si="648"/>
        <v>0</v>
      </c>
      <c r="L2712" s="1">
        <f t="shared" si="649"/>
        <v>0</v>
      </c>
      <c r="M2712" s="1">
        <f t="shared" si="650"/>
        <v>0</v>
      </c>
      <c r="O2712" s="1">
        <f t="shared" si="651"/>
        <v>1</v>
      </c>
      <c r="P2712" s="1">
        <f t="shared" si="652"/>
        <v>0</v>
      </c>
      <c r="Q2712" s="1">
        <f t="shared" si="653"/>
        <v>0</v>
      </c>
      <c r="R2712" s="1">
        <f t="shared" si="654"/>
        <v>0</v>
      </c>
      <c r="Y2712" s="62">
        <v>0</v>
      </c>
      <c r="Z2712" s="62">
        <v>150</v>
      </c>
      <c r="AA2712" s="62">
        <v>13.72</v>
      </c>
      <c r="AB2712" s="62">
        <v>730</v>
      </c>
      <c r="AC2712" s="62">
        <v>1</v>
      </c>
    </row>
    <row r="2713" spans="1:29" x14ac:dyDescent="0.25">
      <c r="A2713" s="1">
        <f t="shared" si="640"/>
        <v>0</v>
      </c>
      <c r="B2713" s="1">
        <f t="shared" si="641"/>
        <v>1</v>
      </c>
      <c r="C2713" s="1">
        <f t="shared" si="642"/>
        <v>1</v>
      </c>
      <c r="E2713" s="1">
        <f t="shared" si="643"/>
        <v>1</v>
      </c>
      <c r="F2713" s="1">
        <f t="shared" si="644"/>
        <v>0</v>
      </c>
      <c r="G2713" s="1">
        <f t="shared" si="645"/>
        <v>0</v>
      </c>
      <c r="H2713" s="1">
        <f t="shared" si="646"/>
        <v>0</v>
      </c>
      <c r="J2713" s="1">
        <f t="shared" si="647"/>
        <v>1</v>
      </c>
      <c r="K2713" s="1">
        <f t="shared" si="648"/>
        <v>0</v>
      </c>
      <c r="L2713" s="1">
        <f t="shared" si="649"/>
        <v>0</v>
      </c>
      <c r="M2713" s="1">
        <f t="shared" si="650"/>
        <v>0</v>
      </c>
      <c r="O2713" s="1">
        <f t="shared" si="651"/>
        <v>0</v>
      </c>
      <c r="P2713" s="1">
        <f t="shared" si="652"/>
        <v>0</v>
      </c>
      <c r="Q2713" s="1">
        <f t="shared" si="653"/>
        <v>1</v>
      </c>
      <c r="R2713" s="1">
        <f t="shared" si="654"/>
        <v>0</v>
      </c>
      <c r="Y2713" s="62">
        <v>1</v>
      </c>
      <c r="Z2713" s="62">
        <v>65</v>
      </c>
      <c r="AA2713" s="62">
        <v>35.69</v>
      </c>
      <c r="AB2713" s="62">
        <v>690</v>
      </c>
      <c r="AC2713" s="62">
        <v>1</v>
      </c>
    </row>
    <row r="2714" spans="1:29" x14ac:dyDescent="0.25">
      <c r="A2714" s="1">
        <f t="shared" si="640"/>
        <v>0</v>
      </c>
      <c r="B2714" s="1">
        <f t="shared" si="641"/>
        <v>0</v>
      </c>
      <c r="C2714" s="1">
        <f t="shared" si="642"/>
        <v>1</v>
      </c>
      <c r="E2714" s="1">
        <f t="shared" si="643"/>
        <v>1</v>
      </c>
      <c r="F2714" s="1">
        <f t="shared" si="644"/>
        <v>0</v>
      </c>
      <c r="G2714" s="1">
        <f t="shared" si="645"/>
        <v>0</v>
      </c>
      <c r="H2714" s="1">
        <f t="shared" si="646"/>
        <v>0</v>
      </c>
      <c r="J2714" s="1">
        <f t="shared" si="647"/>
        <v>0</v>
      </c>
      <c r="K2714" s="1">
        <f t="shared" si="648"/>
        <v>0</v>
      </c>
      <c r="L2714" s="1">
        <f t="shared" si="649"/>
        <v>1</v>
      </c>
      <c r="M2714" s="1">
        <f t="shared" si="650"/>
        <v>0</v>
      </c>
      <c r="O2714" s="1">
        <f t="shared" si="651"/>
        <v>0</v>
      </c>
      <c r="P2714" s="1">
        <f t="shared" si="652"/>
        <v>0</v>
      </c>
      <c r="Q2714" s="1">
        <f t="shared" si="653"/>
        <v>1</v>
      </c>
      <c r="R2714" s="1">
        <f t="shared" si="654"/>
        <v>0</v>
      </c>
      <c r="Y2714" s="62">
        <v>1</v>
      </c>
      <c r="Z2714" s="62">
        <v>52</v>
      </c>
      <c r="AA2714" s="62">
        <v>6.49</v>
      </c>
      <c r="AB2714" s="62">
        <v>770</v>
      </c>
      <c r="AC2714" s="62">
        <v>1</v>
      </c>
    </row>
    <row r="2715" spans="1:29" x14ac:dyDescent="0.25">
      <c r="A2715" s="1">
        <f t="shared" si="640"/>
        <v>0</v>
      </c>
      <c r="B2715" s="1">
        <f t="shared" si="641"/>
        <v>1</v>
      </c>
      <c r="C2715" s="1">
        <f t="shared" si="642"/>
        <v>1</v>
      </c>
      <c r="E2715" s="1">
        <f t="shared" si="643"/>
        <v>1</v>
      </c>
      <c r="F2715" s="1">
        <f t="shared" si="644"/>
        <v>0</v>
      </c>
      <c r="G2715" s="1">
        <f t="shared" si="645"/>
        <v>0</v>
      </c>
      <c r="H2715" s="1">
        <f t="shared" si="646"/>
        <v>0</v>
      </c>
      <c r="J2715" s="1">
        <f t="shared" si="647"/>
        <v>1</v>
      </c>
      <c r="K2715" s="1">
        <f t="shared" si="648"/>
        <v>0</v>
      </c>
      <c r="L2715" s="1">
        <f t="shared" si="649"/>
        <v>0</v>
      </c>
      <c r="M2715" s="1">
        <f t="shared" si="650"/>
        <v>0</v>
      </c>
      <c r="O2715" s="1">
        <f t="shared" si="651"/>
        <v>0</v>
      </c>
      <c r="P2715" s="1">
        <f t="shared" si="652"/>
        <v>0</v>
      </c>
      <c r="Q2715" s="1">
        <f t="shared" si="653"/>
        <v>1</v>
      </c>
      <c r="R2715" s="1">
        <f t="shared" si="654"/>
        <v>0</v>
      </c>
      <c r="Y2715" s="62">
        <v>0</v>
      </c>
      <c r="Z2715" s="62">
        <v>150</v>
      </c>
      <c r="AA2715" s="62">
        <v>10.85</v>
      </c>
      <c r="AB2715" s="62">
        <v>665</v>
      </c>
      <c r="AC2715" s="62">
        <v>1</v>
      </c>
    </row>
    <row r="2716" spans="1:29" x14ac:dyDescent="0.25">
      <c r="A2716" s="1">
        <f t="shared" si="640"/>
        <v>0</v>
      </c>
      <c r="B2716" s="1">
        <f t="shared" si="641"/>
        <v>0</v>
      </c>
      <c r="C2716" s="1">
        <f t="shared" si="642"/>
        <v>1</v>
      </c>
      <c r="E2716" s="1">
        <f t="shared" si="643"/>
        <v>1</v>
      </c>
      <c r="F2716" s="1">
        <f t="shared" si="644"/>
        <v>0</v>
      </c>
      <c r="G2716" s="1">
        <f t="shared" si="645"/>
        <v>0</v>
      </c>
      <c r="H2716" s="1">
        <f t="shared" si="646"/>
        <v>0</v>
      </c>
      <c r="J2716" s="1">
        <f t="shared" si="647"/>
        <v>0</v>
      </c>
      <c r="K2716" s="1">
        <f t="shared" si="648"/>
        <v>0</v>
      </c>
      <c r="L2716" s="1">
        <f t="shared" si="649"/>
        <v>1</v>
      </c>
      <c r="M2716" s="1">
        <f t="shared" si="650"/>
        <v>0</v>
      </c>
      <c r="O2716" s="1">
        <f t="shared" si="651"/>
        <v>0</v>
      </c>
      <c r="P2716" s="1">
        <f t="shared" si="652"/>
        <v>0</v>
      </c>
      <c r="Q2716" s="1">
        <f t="shared" si="653"/>
        <v>1</v>
      </c>
      <c r="R2716" s="1">
        <f t="shared" si="654"/>
        <v>0</v>
      </c>
      <c r="Y2716" s="62">
        <v>1</v>
      </c>
      <c r="Z2716" s="62">
        <v>40</v>
      </c>
      <c r="AA2716" s="62">
        <v>18.27</v>
      </c>
      <c r="AB2716" s="62">
        <v>670</v>
      </c>
      <c r="AC2716" s="62">
        <v>1</v>
      </c>
    </row>
    <row r="2717" spans="1:29" x14ac:dyDescent="0.25">
      <c r="A2717" s="1">
        <f t="shared" si="640"/>
        <v>1</v>
      </c>
      <c r="B2717" s="1">
        <f t="shared" si="641"/>
        <v>1</v>
      </c>
      <c r="C2717" s="1">
        <f t="shared" si="642"/>
        <v>1</v>
      </c>
      <c r="E2717" s="1">
        <f t="shared" si="643"/>
        <v>1</v>
      </c>
      <c r="F2717" s="1">
        <f t="shared" si="644"/>
        <v>0</v>
      </c>
      <c r="G2717" s="1">
        <f t="shared" si="645"/>
        <v>0</v>
      </c>
      <c r="H2717" s="1">
        <f t="shared" si="646"/>
        <v>0</v>
      </c>
      <c r="J2717" s="1">
        <f t="shared" si="647"/>
        <v>1</v>
      </c>
      <c r="K2717" s="1">
        <f t="shared" si="648"/>
        <v>0</v>
      </c>
      <c r="L2717" s="1">
        <f t="shared" si="649"/>
        <v>0</v>
      </c>
      <c r="M2717" s="1">
        <f t="shared" si="650"/>
        <v>0</v>
      </c>
      <c r="O2717" s="1">
        <f t="shared" si="651"/>
        <v>1</v>
      </c>
      <c r="P2717" s="1">
        <f t="shared" si="652"/>
        <v>0</v>
      </c>
      <c r="Q2717" s="1">
        <f t="shared" si="653"/>
        <v>0</v>
      </c>
      <c r="R2717" s="1">
        <f t="shared" si="654"/>
        <v>0</v>
      </c>
      <c r="Y2717" s="62">
        <v>1</v>
      </c>
      <c r="Z2717" s="62">
        <v>48</v>
      </c>
      <c r="AA2717" s="62">
        <v>18.18</v>
      </c>
      <c r="AB2717" s="62">
        <v>665</v>
      </c>
      <c r="AC2717" s="62">
        <v>1</v>
      </c>
    </row>
    <row r="2718" spans="1:29" x14ac:dyDescent="0.25">
      <c r="A2718" s="1">
        <f t="shared" si="640"/>
        <v>0</v>
      </c>
      <c r="B2718" s="1">
        <f t="shared" si="641"/>
        <v>0</v>
      </c>
      <c r="C2718" s="1">
        <f t="shared" si="642"/>
        <v>1</v>
      </c>
      <c r="E2718" s="1">
        <f t="shared" si="643"/>
        <v>1</v>
      </c>
      <c r="F2718" s="1">
        <f t="shared" si="644"/>
        <v>0</v>
      </c>
      <c r="G2718" s="1">
        <f t="shared" si="645"/>
        <v>0</v>
      </c>
      <c r="H2718" s="1">
        <f t="shared" si="646"/>
        <v>0</v>
      </c>
      <c r="J2718" s="1">
        <f t="shared" si="647"/>
        <v>0</v>
      </c>
      <c r="K2718" s="1">
        <f t="shared" si="648"/>
        <v>0</v>
      </c>
      <c r="L2718" s="1">
        <f t="shared" si="649"/>
        <v>1</v>
      </c>
      <c r="M2718" s="1">
        <f t="shared" si="650"/>
        <v>0</v>
      </c>
      <c r="O2718" s="1">
        <f t="shared" si="651"/>
        <v>0</v>
      </c>
      <c r="P2718" s="1">
        <f t="shared" si="652"/>
        <v>0</v>
      </c>
      <c r="Q2718" s="1">
        <f t="shared" si="653"/>
        <v>1</v>
      </c>
      <c r="R2718" s="1">
        <f t="shared" si="654"/>
        <v>0</v>
      </c>
      <c r="Y2718" s="62">
        <v>1</v>
      </c>
      <c r="Z2718" s="62">
        <v>90</v>
      </c>
      <c r="AA2718" s="62">
        <v>32.81</v>
      </c>
      <c r="AB2718" s="62">
        <v>725</v>
      </c>
      <c r="AC2718" s="62">
        <v>1</v>
      </c>
    </row>
    <row r="2719" spans="1:29" x14ac:dyDescent="0.25">
      <c r="A2719" s="1">
        <f t="shared" si="640"/>
        <v>1</v>
      </c>
      <c r="B2719" s="1">
        <f t="shared" si="641"/>
        <v>1</v>
      </c>
      <c r="C2719" s="1">
        <f t="shared" si="642"/>
        <v>1</v>
      </c>
      <c r="E2719" s="1">
        <f t="shared" si="643"/>
        <v>1</v>
      </c>
      <c r="F2719" s="1">
        <f t="shared" si="644"/>
        <v>0</v>
      </c>
      <c r="G2719" s="1">
        <f t="shared" si="645"/>
        <v>0</v>
      </c>
      <c r="H2719" s="1">
        <f t="shared" si="646"/>
        <v>0</v>
      </c>
      <c r="J2719" s="1">
        <f t="shared" si="647"/>
        <v>1</v>
      </c>
      <c r="K2719" s="1">
        <f t="shared" si="648"/>
        <v>0</v>
      </c>
      <c r="L2719" s="1">
        <f t="shared" si="649"/>
        <v>0</v>
      </c>
      <c r="M2719" s="1">
        <f t="shared" si="650"/>
        <v>0</v>
      </c>
      <c r="O2719" s="1">
        <f t="shared" si="651"/>
        <v>1</v>
      </c>
      <c r="P2719" s="1">
        <f t="shared" si="652"/>
        <v>0</v>
      </c>
      <c r="Q2719" s="1">
        <f t="shared" si="653"/>
        <v>0</v>
      </c>
      <c r="R2719" s="1">
        <f t="shared" si="654"/>
        <v>0</v>
      </c>
      <c r="Y2719" s="62">
        <v>1</v>
      </c>
      <c r="Z2719" s="62">
        <v>90</v>
      </c>
      <c r="AA2719" s="62">
        <v>22.99</v>
      </c>
      <c r="AB2719" s="62">
        <v>675</v>
      </c>
      <c r="AC2719" s="62">
        <v>1</v>
      </c>
    </row>
    <row r="2720" spans="1:29" x14ac:dyDescent="0.25">
      <c r="A2720" s="1">
        <f t="shared" si="640"/>
        <v>1</v>
      </c>
      <c r="B2720" s="1">
        <f t="shared" si="641"/>
        <v>1</v>
      </c>
      <c r="C2720" s="1">
        <f t="shared" si="642"/>
        <v>1</v>
      </c>
      <c r="E2720" s="1">
        <f t="shared" si="643"/>
        <v>1</v>
      </c>
      <c r="F2720" s="1">
        <f t="shared" si="644"/>
        <v>0</v>
      </c>
      <c r="G2720" s="1">
        <f t="shared" si="645"/>
        <v>0</v>
      </c>
      <c r="H2720" s="1">
        <f t="shared" si="646"/>
        <v>0</v>
      </c>
      <c r="J2720" s="1">
        <f t="shared" si="647"/>
        <v>1</v>
      </c>
      <c r="K2720" s="1">
        <f t="shared" si="648"/>
        <v>0</v>
      </c>
      <c r="L2720" s="1">
        <f t="shared" si="649"/>
        <v>0</v>
      </c>
      <c r="M2720" s="1">
        <f t="shared" si="650"/>
        <v>0</v>
      </c>
      <c r="O2720" s="1">
        <f t="shared" si="651"/>
        <v>1</v>
      </c>
      <c r="P2720" s="1">
        <f t="shared" si="652"/>
        <v>0</v>
      </c>
      <c r="Q2720" s="1">
        <f t="shared" si="653"/>
        <v>0</v>
      </c>
      <c r="R2720" s="1">
        <f t="shared" si="654"/>
        <v>0</v>
      </c>
      <c r="Y2720" s="62">
        <v>0</v>
      </c>
      <c r="Z2720" s="62">
        <v>112</v>
      </c>
      <c r="AA2720" s="62">
        <v>20.75</v>
      </c>
      <c r="AB2720" s="62">
        <v>665</v>
      </c>
      <c r="AC2720" s="62">
        <v>1</v>
      </c>
    </row>
    <row r="2721" spans="1:29" x14ac:dyDescent="0.25">
      <c r="A2721" s="1">
        <f t="shared" si="640"/>
        <v>0</v>
      </c>
      <c r="B2721" s="1">
        <f t="shared" si="641"/>
        <v>0</v>
      </c>
      <c r="C2721" s="1">
        <f t="shared" si="642"/>
        <v>1</v>
      </c>
      <c r="E2721" s="1">
        <f t="shared" si="643"/>
        <v>1</v>
      </c>
      <c r="F2721" s="1">
        <f t="shared" si="644"/>
        <v>0</v>
      </c>
      <c r="G2721" s="1">
        <f t="shared" si="645"/>
        <v>0</v>
      </c>
      <c r="H2721" s="1">
        <f t="shared" si="646"/>
        <v>0</v>
      </c>
      <c r="J2721" s="1">
        <f t="shared" si="647"/>
        <v>0</v>
      </c>
      <c r="K2721" s="1">
        <f t="shared" si="648"/>
        <v>0</v>
      </c>
      <c r="L2721" s="1">
        <f t="shared" si="649"/>
        <v>1</v>
      </c>
      <c r="M2721" s="1">
        <f t="shared" si="650"/>
        <v>0</v>
      </c>
      <c r="O2721" s="1">
        <f t="shared" si="651"/>
        <v>0</v>
      </c>
      <c r="P2721" s="1">
        <f t="shared" si="652"/>
        <v>0</v>
      </c>
      <c r="Q2721" s="1">
        <f t="shared" si="653"/>
        <v>1</v>
      </c>
      <c r="R2721" s="1">
        <f t="shared" si="654"/>
        <v>0</v>
      </c>
      <c r="Y2721" s="62">
        <v>1</v>
      </c>
      <c r="Z2721" s="62">
        <v>160</v>
      </c>
      <c r="AA2721" s="62">
        <v>9.02</v>
      </c>
      <c r="AB2721" s="62">
        <v>710</v>
      </c>
      <c r="AC2721" s="62">
        <v>1</v>
      </c>
    </row>
    <row r="2722" spans="1:29" x14ac:dyDescent="0.25">
      <c r="A2722" s="1">
        <f t="shared" si="640"/>
        <v>0</v>
      </c>
      <c r="B2722" s="1">
        <f t="shared" si="641"/>
        <v>0</v>
      </c>
      <c r="C2722" s="1">
        <f t="shared" si="642"/>
        <v>1</v>
      </c>
      <c r="E2722" s="1">
        <f t="shared" si="643"/>
        <v>1</v>
      </c>
      <c r="F2722" s="1">
        <f t="shared" si="644"/>
        <v>0</v>
      </c>
      <c r="G2722" s="1">
        <f t="shared" si="645"/>
        <v>0</v>
      </c>
      <c r="H2722" s="1">
        <f t="shared" si="646"/>
        <v>0</v>
      </c>
      <c r="J2722" s="1">
        <f t="shared" si="647"/>
        <v>0</v>
      </c>
      <c r="K2722" s="1">
        <f t="shared" si="648"/>
        <v>0</v>
      </c>
      <c r="L2722" s="1">
        <f t="shared" si="649"/>
        <v>1</v>
      </c>
      <c r="M2722" s="1">
        <f t="shared" si="650"/>
        <v>0</v>
      </c>
      <c r="O2722" s="1">
        <f t="shared" si="651"/>
        <v>0</v>
      </c>
      <c r="P2722" s="1">
        <f t="shared" si="652"/>
        <v>0</v>
      </c>
      <c r="Q2722" s="1">
        <f t="shared" si="653"/>
        <v>1</v>
      </c>
      <c r="R2722" s="1">
        <f t="shared" si="654"/>
        <v>0</v>
      </c>
      <c r="Y2722" s="62">
        <v>1</v>
      </c>
      <c r="Z2722" s="62">
        <v>90</v>
      </c>
      <c r="AA2722" s="62">
        <v>26</v>
      </c>
      <c r="AB2722" s="62">
        <v>670</v>
      </c>
      <c r="AC2722" s="62">
        <v>1</v>
      </c>
    </row>
    <row r="2723" spans="1:29" x14ac:dyDescent="0.25">
      <c r="A2723" s="1">
        <f t="shared" si="640"/>
        <v>1</v>
      </c>
      <c r="B2723" s="1">
        <f t="shared" si="641"/>
        <v>1</v>
      </c>
      <c r="C2723" s="1">
        <f t="shared" si="642"/>
        <v>1</v>
      </c>
      <c r="E2723" s="1">
        <f t="shared" si="643"/>
        <v>1</v>
      </c>
      <c r="F2723" s="1">
        <f t="shared" si="644"/>
        <v>0</v>
      </c>
      <c r="G2723" s="1">
        <f t="shared" si="645"/>
        <v>0</v>
      </c>
      <c r="H2723" s="1">
        <f t="shared" si="646"/>
        <v>0</v>
      </c>
      <c r="J2723" s="1">
        <f t="shared" si="647"/>
        <v>1</v>
      </c>
      <c r="K2723" s="1">
        <f t="shared" si="648"/>
        <v>0</v>
      </c>
      <c r="L2723" s="1">
        <f t="shared" si="649"/>
        <v>0</v>
      </c>
      <c r="M2723" s="1">
        <f t="shared" si="650"/>
        <v>0</v>
      </c>
      <c r="O2723" s="1">
        <f t="shared" si="651"/>
        <v>1</v>
      </c>
      <c r="P2723" s="1">
        <f t="shared" si="652"/>
        <v>0</v>
      </c>
      <c r="Q2723" s="1">
        <f t="shared" si="653"/>
        <v>0</v>
      </c>
      <c r="R2723" s="1">
        <f t="shared" si="654"/>
        <v>0</v>
      </c>
      <c r="Y2723" s="62">
        <v>0</v>
      </c>
      <c r="Z2723" s="62">
        <v>60</v>
      </c>
      <c r="AA2723" s="62">
        <v>34.159999999999997</v>
      </c>
      <c r="AB2723" s="62">
        <v>735</v>
      </c>
      <c r="AC2723" s="62">
        <v>1</v>
      </c>
    </row>
    <row r="2724" spans="1:29" x14ac:dyDescent="0.25">
      <c r="A2724" s="1">
        <f t="shared" si="640"/>
        <v>1</v>
      </c>
      <c r="B2724" s="1">
        <f t="shared" si="641"/>
        <v>1</v>
      </c>
      <c r="C2724" s="1">
        <f t="shared" si="642"/>
        <v>1</v>
      </c>
      <c r="E2724" s="1">
        <f t="shared" si="643"/>
        <v>1</v>
      </c>
      <c r="F2724" s="1">
        <f t="shared" si="644"/>
        <v>0</v>
      </c>
      <c r="G2724" s="1">
        <f t="shared" si="645"/>
        <v>0</v>
      </c>
      <c r="H2724" s="1">
        <f t="shared" si="646"/>
        <v>0</v>
      </c>
      <c r="J2724" s="1">
        <f t="shared" si="647"/>
        <v>1</v>
      </c>
      <c r="K2724" s="1">
        <f t="shared" si="648"/>
        <v>0</v>
      </c>
      <c r="L2724" s="1">
        <f t="shared" si="649"/>
        <v>0</v>
      </c>
      <c r="M2724" s="1">
        <f t="shared" si="650"/>
        <v>0</v>
      </c>
      <c r="O2724" s="1">
        <f t="shared" si="651"/>
        <v>1</v>
      </c>
      <c r="P2724" s="1">
        <f t="shared" si="652"/>
        <v>0</v>
      </c>
      <c r="Q2724" s="1">
        <f t="shared" si="653"/>
        <v>0</v>
      </c>
      <c r="R2724" s="1">
        <f t="shared" si="654"/>
        <v>0</v>
      </c>
      <c r="Y2724" s="62">
        <v>0</v>
      </c>
      <c r="Z2724" s="62">
        <v>60</v>
      </c>
      <c r="AA2724" s="62">
        <v>35.979999999999997</v>
      </c>
      <c r="AB2724" s="62">
        <v>685</v>
      </c>
      <c r="AC2724" s="62">
        <v>1</v>
      </c>
    </row>
    <row r="2725" spans="1:29" x14ac:dyDescent="0.25">
      <c r="A2725" s="1">
        <f t="shared" si="640"/>
        <v>1</v>
      </c>
      <c r="B2725" s="1">
        <f t="shared" si="641"/>
        <v>1</v>
      </c>
      <c r="C2725" s="1">
        <f t="shared" si="642"/>
        <v>1</v>
      </c>
      <c r="E2725" s="1">
        <f t="shared" si="643"/>
        <v>1</v>
      </c>
      <c r="F2725" s="1">
        <f t="shared" si="644"/>
        <v>0</v>
      </c>
      <c r="G2725" s="1">
        <f t="shared" si="645"/>
        <v>0</v>
      </c>
      <c r="H2725" s="1">
        <f t="shared" si="646"/>
        <v>0</v>
      </c>
      <c r="J2725" s="1">
        <f t="shared" si="647"/>
        <v>1</v>
      </c>
      <c r="K2725" s="1">
        <f t="shared" si="648"/>
        <v>0</v>
      </c>
      <c r="L2725" s="1">
        <f t="shared" si="649"/>
        <v>0</v>
      </c>
      <c r="M2725" s="1">
        <f t="shared" si="650"/>
        <v>0</v>
      </c>
      <c r="O2725" s="1">
        <f t="shared" si="651"/>
        <v>1</v>
      </c>
      <c r="P2725" s="1">
        <f t="shared" si="652"/>
        <v>0</v>
      </c>
      <c r="Q2725" s="1">
        <f t="shared" si="653"/>
        <v>0</v>
      </c>
      <c r="R2725" s="1">
        <f t="shared" si="654"/>
        <v>0</v>
      </c>
      <c r="Y2725" s="62">
        <v>0</v>
      </c>
      <c r="Z2725" s="62">
        <v>26.2</v>
      </c>
      <c r="AA2725" s="62">
        <v>5.67</v>
      </c>
      <c r="AB2725" s="62">
        <v>690</v>
      </c>
      <c r="AC2725" s="62">
        <v>1</v>
      </c>
    </row>
    <row r="2726" spans="1:29" x14ac:dyDescent="0.25">
      <c r="A2726" s="1">
        <f t="shared" si="640"/>
        <v>1</v>
      </c>
      <c r="B2726" s="1">
        <f t="shared" si="641"/>
        <v>1</v>
      </c>
      <c r="C2726" s="1">
        <f t="shared" si="642"/>
        <v>1</v>
      </c>
      <c r="E2726" s="1">
        <f t="shared" si="643"/>
        <v>1</v>
      </c>
      <c r="F2726" s="1">
        <f t="shared" si="644"/>
        <v>0</v>
      </c>
      <c r="G2726" s="1">
        <f t="shared" si="645"/>
        <v>0</v>
      </c>
      <c r="H2726" s="1">
        <f t="shared" si="646"/>
        <v>0</v>
      </c>
      <c r="J2726" s="1">
        <f t="shared" si="647"/>
        <v>1</v>
      </c>
      <c r="K2726" s="1">
        <f t="shared" si="648"/>
        <v>0</v>
      </c>
      <c r="L2726" s="1">
        <f t="shared" si="649"/>
        <v>0</v>
      </c>
      <c r="M2726" s="1">
        <f t="shared" si="650"/>
        <v>0</v>
      </c>
      <c r="O2726" s="1">
        <f t="shared" si="651"/>
        <v>1</v>
      </c>
      <c r="P2726" s="1">
        <f t="shared" si="652"/>
        <v>0</v>
      </c>
      <c r="Q2726" s="1">
        <f t="shared" si="653"/>
        <v>0</v>
      </c>
      <c r="R2726" s="1">
        <f t="shared" si="654"/>
        <v>0</v>
      </c>
      <c r="Y2726" s="62">
        <v>1</v>
      </c>
      <c r="Z2726" s="62">
        <v>62</v>
      </c>
      <c r="AA2726" s="62">
        <v>14.91</v>
      </c>
      <c r="AB2726" s="62">
        <v>675</v>
      </c>
      <c r="AC2726" s="62">
        <v>1</v>
      </c>
    </row>
    <row r="2727" spans="1:29" x14ac:dyDescent="0.25">
      <c r="A2727" s="1">
        <f t="shared" si="640"/>
        <v>1</v>
      </c>
      <c r="B2727" s="1">
        <f t="shared" si="641"/>
        <v>1</v>
      </c>
      <c r="C2727" s="1">
        <f t="shared" si="642"/>
        <v>1</v>
      </c>
      <c r="E2727" s="1">
        <f t="shared" si="643"/>
        <v>1</v>
      </c>
      <c r="F2727" s="1">
        <f t="shared" si="644"/>
        <v>0</v>
      </c>
      <c r="G2727" s="1">
        <f t="shared" si="645"/>
        <v>0</v>
      </c>
      <c r="H2727" s="1">
        <f t="shared" si="646"/>
        <v>0</v>
      </c>
      <c r="J2727" s="1">
        <f t="shared" si="647"/>
        <v>1</v>
      </c>
      <c r="K2727" s="1">
        <f t="shared" si="648"/>
        <v>0</v>
      </c>
      <c r="L2727" s="1">
        <f t="shared" si="649"/>
        <v>0</v>
      </c>
      <c r="M2727" s="1">
        <f t="shared" si="650"/>
        <v>0</v>
      </c>
      <c r="O2727" s="1">
        <f t="shared" si="651"/>
        <v>1</v>
      </c>
      <c r="P2727" s="1">
        <f t="shared" si="652"/>
        <v>0</v>
      </c>
      <c r="Q2727" s="1">
        <f t="shared" si="653"/>
        <v>0</v>
      </c>
      <c r="R2727" s="1">
        <f t="shared" si="654"/>
        <v>0</v>
      </c>
      <c r="Y2727" s="62">
        <v>1</v>
      </c>
      <c r="Z2727" s="62">
        <v>42</v>
      </c>
      <c r="AA2727" s="62">
        <v>24.37</v>
      </c>
      <c r="AB2727" s="62">
        <v>700</v>
      </c>
      <c r="AC2727" s="62">
        <v>1</v>
      </c>
    </row>
    <row r="2728" spans="1:29" x14ac:dyDescent="0.25">
      <c r="A2728" s="1">
        <f t="shared" si="640"/>
        <v>1</v>
      </c>
      <c r="B2728" s="1">
        <f t="shared" si="641"/>
        <v>1</v>
      </c>
      <c r="C2728" s="1">
        <f t="shared" si="642"/>
        <v>1</v>
      </c>
      <c r="E2728" s="1">
        <f t="shared" si="643"/>
        <v>1</v>
      </c>
      <c r="F2728" s="1">
        <f t="shared" si="644"/>
        <v>0</v>
      </c>
      <c r="G2728" s="1">
        <f t="shared" si="645"/>
        <v>0</v>
      </c>
      <c r="H2728" s="1">
        <f t="shared" si="646"/>
        <v>0</v>
      </c>
      <c r="J2728" s="1">
        <f t="shared" si="647"/>
        <v>1</v>
      </c>
      <c r="K2728" s="1">
        <f t="shared" si="648"/>
        <v>0</v>
      </c>
      <c r="L2728" s="1">
        <f t="shared" si="649"/>
        <v>0</v>
      </c>
      <c r="M2728" s="1">
        <f t="shared" si="650"/>
        <v>0</v>
      </c>
      <c r="O2728" s="1">
        <f t="shared" si="651"/>
        <v>1</v>
      </c>
      <c r="P2728" s="1">
        <f t="shared" si="652"/>
        <v>0</v>
      </c>
      <c r="Q2728" s="1">
        <f t="shared" si="653"/>
        <v>0</v>
      </c>
      <c r="R2728" s="1">
        <f t="shared" si="654"/>
        <v>0</v>
      </c>
      <c r="Y2728" s="62">
        <v>1</v>
      </c>
      <c r="Z2728" s="62">
        <v>30</v>
      </c>
      <c r="AA2728" s="62">
        <v>18.77</v>
      </c>
      <c r="AB2728" s="62">
        <v>725</v>
      </c>
      <c r="AC2728" s="62">
        <v>1</v>
      </c>
    </row>
    <row r="2729" spans="1:29" x14ac:dyDescent="0.25">
      <c r="A2729" s="1">
        <f t="shared" si="640"/>
        <v>0</v>
      </c>
      <c r="B2729" s="1">
        <f t="shared" si="641"/>
        <v>0</v>
      </c>
      <c r="C2729" s="1">
        <f t="shared" si="642"/>
        <v>0</v>
      </c>
      <c r="E2729" s="1">
        <f t="shared" si="643"/>
        <v>0</v>
      </c>
      <c r="F2729" s="1">
        <f t="shared" si="644"/>
        <v>0</v>
      </c>
      <c r="G2729" s="1">
        <f t="shared" si="645"/>
        <v>1</v>
      </c>
      <c r="H2729" s="1">
        <f t="shared" si="646"/>
        <v>0</v>
      </c>
      <c r="J2729" s="1">
        <f t="shared" si="647"/>
        <v>0</v>
      </c>
      <c r="K2729" s="1">
        <f t="shared" si="648"/>
        <v>0</v>
      </c>
      <c r="L2729" s="1">
        <f t="shared" si="649"/>
        <v>1</v>
      </c>
      <c r="M2729" s="1">
        <f t="shared" si="650"/>
        <v>0</v>
      </c>
      <c r="O2729" s="1">
        <f t="shared" si="651"/>
        <v>0</v>
      </c>
      <c r="P2729" s="1">
        <f t="shared" si="652"/>
        <v>0</v>
      </c>
      <c r="Q2729" s="1">
        <f t="shared" si="653"/>
        <v>1</v>
      </c>
      <c r="R2729" s="1">
        <f t="shared" si="654"/>
        <v>0</v>
      </c>
      <c r="Y2729" s="62">
        <v>0</v>
      </c>
      <c r="Z2729" s="62">
        <v>45</v>
      </c>
      <c r="AA2729" s="62">
        <v>7.73</v>
      </c>
      <c r="AB2729" s="62">
        <v>685</v>
      </c>
      <c r="AC2729" s="62">
        <v>1</v>
      </c>
    </row>
    <row r="2730" spans="1:29" x14ac:dyDescent="0.25">
      <c r="A2730" s="1">
        <f t="shared" si="640"/>
        <v>0</v>
      </c>
      <c r="B2730" s="1">
        <f t="shared" si="641"/>
        <v>1</v>
      </c>
      <c r="C2730" s="1">
        <f t="shared" si="642"/>
        <v>1</v>
      </c>
      <c r="E2730" s="1">
        <f t="shared" si="643"/>
        <v>1</v>
      </c>
      <c r="F2730" s="1">
        <f t="shared" si="644"/>
        <v>0</v>
      </c>
      <c r="G2730" s="1">
        <f t="shared" si="645"/>
        <v>0</v>
      </c>
      <c r="H2730" s="1">
        <f t="shared" si="646"/>
        <v>0</v>
      </c>
      <c r="J2730" s="1">
        <f t="shared" si="647"/>
        <v>1</v>
      </c>
      <c r="K2730" s="1">
        <f t="shared" si="648"/>
        <v>0</v>
      </c>
      <c r="L2730" s="1">
        <f t="shared" si="649"/>
        <v>0</v>
      </c>
      <c r="M2730" s="1">
        <f t="shared" si="650"/>
        <v>0</v>
      </c>
      <c r="O2730" s="1">
        <f t="shared" si="651"/>
        <v>0</v>
      </c>
      <c r="P2730" s="1">
        <f t="shared" si="652"/>
        <v>0</v>
      </c>
      <c r="Q2730" s="1">
        <f t="shared" si="653"/>
        <v>1</v>
      </c>
      <c r="R2730" s="1">
        <f t="shared" si="654"/>
        <v>0</v>
      </c>
      <c r="Y2730" s="62">
        <v>0</v>
      </c>
      <c r="Z2730" s="62">
        <v>24</v>
      </c>
      <c r="AA2730" s="62">
        <v>21.1</v>
      </c>
      <c r="AB2730" s="62">
        <v>730</v>
      </c>
      <c r="AC2730" s="62">
        <v>1</v>
      </c>
    </row>
    <row r="2731" spans="1:29" x14ac:dyDescent="0.25">
      <c r="A2731" s="1">
        <f t="shared" si="640"/>
        <v>0</v>
      </c>
      <c r="B2731" s="1">
        <f t="shared" si="641"/>
        <v>1</v>
      </c>
      <c r="C2731" s="1">
        <f t="shared" si="642"/>
        <v>1</v>
      </c>
      <c r="E2731" s="1">
        <f t="shared" si="643"/>
        <v>1</v>
      </c>
      <c r="F2731" s="1">
        <f t="shared" si="644"/>
        <v>0</v>
      </c>
      <c r="G2731" s="1">
        <f t="shared" si="645"/>
        <v>0</v>
      </c>
      <c r="H2731" s="1">
        <f t="shared" si="646"/>
        <v>0</v>
      </c>
      <c r="J2731" s="1">
        <f t="shared" si="647"/>
        <v>1</v>
      </c>
      <c r="K2731" s="1">
        <f t="shared" si="648"/>
        <v>0</v>
      </c>
      <c r="L2731" s="1">
        <f t="shared" si="649"/>
        <v>0</v>
      </c>
      <c r="M2731" s="1">
        <f t="shared" si="650"/>
        <v>0</v>
      </c>
      <c r="O2731" s="1">
        <f t="shared" si="651"/>
        <v>0</v>
      </c>
      <c r="P2731" s="1">
        <f t="shared" si="652"/>
        <v>0</v>
      </c>
      <c r="Q2731" s="1">
        <f t="shared" si="653"/>
        <v>1</v>
      </c>
      <c r="R2731" s="1">
        <f t="shared" si="654"/>
        <v>0</v>
      </c>
      <c r="Y2731" s="62">
        <v>1</v>
      </c>
      <c r="Z2731" s="62">
        <v>140</v>
      </c>
      <c r="AA2731" s="62">
        <v>21.33</v>
      </c>
      <c r="AB2731" s="62">
        <v>765</v>
      </c>
      <c r="AC2731" s="62">
        <v>1</v>
      </c>
    </row>
    <row r="2732" spans="1:29" x14ac:dyDescent="0.25">
      <c r="A2732" s="1">
        <f t="shared" si="640"/>
        <v>0</v>
      </c>
      <c r="B2732" s="1">
        <f t="shared" si="641"/>
        <v>0</v>
      </c>
      <c r="C2732" s="1">
        <f t="shared" si="642"/>
        <v>1</v>
      </c>
      <c r="E2732" s="1">
        <f t="shared" si="643"/>
        <v>1</v>
      </c>
      <c r="F2732" s="1">
        <f t="shared" si="644"/>
        <v>0</v>
      </c>
      <c r="G2732" s="1">
        <f t="shared" si="645"/>
        <v>0</v>
      </c>
      <c r="H2732" s="1">
        <f t="shared" si="646"/>
        <v>0</v>
      </c>
      <c r="J2732" s="1">
        <f t="shared" si="647"/>
        <v>0</v>
      </c>
      <c r="K2732" s="1">
        <f t="shared" si="648"/>
        <v>0</v>
      </c>
      <c r="L2732" s="1">
        <f t="shared" si="649"/>
        <v>1</v>
      </c>
      <c r="M2732" s="1">
        <f t="shared" si="650"/>
        <v>0</v>
      </c>
      <c r="O2732" s="1">
        <f t="shared" si="651"/>
        <v>0</v>
      </c>
      <c r="P2732" s="1">
        <f t="shared" si="652"/>
        <v>0</v>
      </c>
      <c r="Q2732" s="1">
        <f t="shared" si="653"/>
        <v>1</v>
      </c>
      <c r="R2732" s="1">
        <f t="shared" si="654"/>
        <v>0</v>
      </c>
      <c r="Y2732" s="62">
        <v>1</v>
      </c>
      <c r="Z2732" s="62">
        <v>22.88</v>
      </c>
      <c r="AA2732" s="62">
        <v>16.78</v>
      </c>
      <c r="AB2732" s="62">
        <v>685</v>
      </c>
      <c r="AC2732" s="62">
        <v>1</v>
      </c>
    </row>
    <row r="2733" spans="1:29" x14ac:dyDescent="0.25">
      <c r="A2733" s="1">
        <f t="shared" si="640"/>
        <v>1</v>
      </c>
      <c r="B2733" s="1">
        <f t="shared" si="641"/>
        <v>1</v>
      </c>
      <c r="C2733" s="1">
        <f t="shared" si="642"/>
        <v>1</v>
      </c>
      <c r="E2733" s="1">
        <f t="shared" si="643"/>
        <v>1</v>
      </c>
      <c r="F2733" s="1">
        <f t="shared" si="644"/>
        <v>0</v>
      </c>
      <c r="G2733" s="1">
        <f t="shared" si="645"/>
        <v>0</v>
      </c>
      <c r="H2733" s="1">
        <f t="shared" si="646"/>
        <v>0</v>
      </c>
      <c r="J2733" s="1">
        <f t="shared" si="647"/>
        <v>1</v>
      </c>
      <c r="K2733" s="1">
        <f t="shared" si="648"/>
        <v>0</v>
      </c>
      <c r="L2733" s="1">
        <f t="shared" si="649"/>
        <v>0</v>
      </c>
      <c r="M2733" s="1">
        <f t="shared" si="650"/>
        <v>0</v>
      </c>
      <c r="O2733" s="1">
        <f t="shared" si="651"/>
        <v>1</v>
      </c>
      <c r="P2733" s="1">
        <f t="shared" si="652"/>
        <v>0</v>
      </c>
      <c r="Q2733" s="1">
        <f t="shared" si="653"/>
        <v>0</v>
      </c>
      <c r="R2733" s="1">
        <f t="shared" si="654"/>
        <v>0</v>
      </c>
      <c r="Y2733" s="62">
        <v>1</v>
      </c>
      <c r="Z2733" s="62">
        <v>43</v>
      </c>
      <c r="AA2733" s="62">
        <v>32.07</v>
      </c>
      <c r="AB2733" s="62">
        <v>675</v>
      </c>
      <c r="AC2733" s="62">
        <v>1</v>
      </c>
    </row>
    <row r="2734" spans="1:29" x14ac:dyDescent="0.25">
      <c r="A2734" s="1">
        <f t="shared" si="640"/>
        <v>0</v>
      </c>
      <c r="B2734" s="1">
        <f t="shared" si="641"/>
        <v>1</v>
      </c>
      <c r="C2734" s="1">
        <f t="shared" si="642"/>
        <v>1</v>
      </c>
      <c r="E2734" s="1">
        <f t="shared" si="643"/>
        <v>1</v>
      </c>
      <c r="F2734" s="1">
        <f t="shared" si="644"/>
        <v>0</v>
      </c>
      <c r="G2734" s="1">
        <f t="shared" si="645"/>
        <v>0</v>
      </c>
      <c r="H2734" s="1">
        <f t="shared" si="646"/>
        <v>0</v>
      </c>
      <c r="J2734" s="1">
        <f t="shared" si="647"/>
        <v>1</v>
      </c>
      <c r="K2734" s="1">
        <f t="shared" si="648"/>
        <v>0</v>
      </c>
      <c r="L2734" s="1">
        <f t="shared" si="649"/>
        <v>0</v>
      </c>
      <c r="M2734" s="1">
        <f t="shared" si="650"/>
        <v>0</v>
      </c>
      <c r="O2734" s="1">
        <f t="shared" si="651"/>
        <v>0</v>
      </c>
      <c r="P2734" s="1">
        <f t="shared" si="652"/>
        <v>0</v>
      </c>
      <c r="Q2734" s="1">
        <f t="shared" si="653"/>
        <v>1</v>
      </c>
      <c r="R2734" s="1">
        <f t="shared" si="654"/>
        <v>0</v>
      </c>
      <c r="Y2734" s="62">
        <v>1</v>
      </c>
      <c r="Z2734" s="62">
        <v>77.198279999999997</v>
      </c>
      <c r="AA2734" s="62">
        <v>31.15</v>
      </c>
      <c r="AB2734" s="62">
        <v>705</v>
      </c>
      <c r="AC2734" s="62">
        <v>1</v>
      </c>
    </row>
    <row r="2735" spans="1:29" x14ac:dyDescent="0.25">
      <c r="A2735" s="1">
        <f t="shared" si="640"/>
        <v>1</v>
      </c>
      <c r="B2735" s="1">
        <f t="shared" si="641"/>
        <v>1</v>
      </c>
      <c r="C2735" s="1">
        <f t="shared" si="642"/>
        <v>1</v>
      </c>
      <c r="E2735" s="1">
        <f t="shared" si="643"/>
        <v>1</v>
      </c>
      <c r="F2735" s="1">
        <f t="shared" si="644"/>
        <v>0</v>
      </c>
      <c r="G2735" s="1">
        <f t="shared" si="645"/>
        <v>0</v>
      </c>
      <c r="H2735" s="1">
        <f t="shared" si="646"/>
        <v>0</v>
      </c>
      <c r="J2735" s="1">
        <f t="shared" si="647"/>
        <v>1</v>
      </c>
      <c r="K2735" s="1">
        <f t="shared" si="648"/>
        <v>0</v>
      </c>
      <c r="L2735" s="1">
        <f t="shared" si="649"/>
        <v>0</v>
      </c>
      <c r="M2735" s="1">
        <f t="shared" si="650"/>
        <v>0</v>
      </c>
      <c r="O2735" s="1">
        <f t="shared" si="651"/>
        <v>1</v>
      </c>
      <c r="P2735" s="1">
        <f t="shared" si="652"/>
        <v>0</v>
      </c>
      <c r="Q2735" s="1">
        <f t="shared" si="653"/>
        <v>0</v>
      </c>
      <c r="R2735" s="1">
        <f t="shared" si="654"/>
        <v>0</v>
      </c>
      <c r="Y2735" s="62">
        <v>1</v>
      </c>
      <c r="Z2735" s="62">
        <v>344</v>
      </c>
      <c r="AA2735" s="62">
        <v>23.31</v>
      </c>
      <c r="AB2735" s="62">
        <v>720</v>
      </c>
      <c r="AC2735" s="62">
        <v>1</v>
      </c>
    </row>
    <row r="2736" spans="1:29" x14ac:dyDescent="0.25">
      <c r="A2736" s="1">
        <f t="shared" si="640"/>
        <v>1</v>
      </c>
      <c r="B2736" s="1">
        <f t="shared" si="641"/>
        <v>1</v>
      </c>
      <c r="C2736" s="1">
        <f t="shared" si="642"/>
        <v>1</v>
      </c>
      <c r="E2736" s="1">
        <f t="shared" si="643"/>
        <v>1</v>
      </c>
      <c r="F2736" s="1">
        <f t="shared" si="644"/>
        <v>0</v>
      </c>
      <c r="G2736" s="1">
        <f t="shared" si="645"/>
        <v>0</v>
      </c>
      <c r="H2736" s="1">
        <f t="shared" si="646"/>
        <v>0</v>
      </c>
      <c r="J2736" s="1">
        <f t="shared" si="647"/>
        <v>1</v>
      </c>
      <c r="K2736" s="1">
        <f t="shared" si="648"/>
        <v>0</v>
      </c>
      <c r="L2736" s="1">
        <f t="shared" si="649"/>
        <v>0</v>
      </c>
      <c r="M2736" s="1">
        <f t="shared" si="650"/>
        <v>0</v>
      </c>
      <c r="O2736" s="1">
        <f t="shared" si="651"/>
        <v>1</v>
      </c>
      <c r="P2736" s="1">
        <f t="shared" si="652"/>
        <v>0</v>
      </c>
      <c r="Q2736" s="1">
        <f t="shared" si="653"/>
        <v>0</v>
      </c>
      <c r="R2736" s="1">
        <f t="shared" si="654"/>
        <v>0</v>
      </c>
      <c r="Y2736" s="62">
        <v>1</v>
      </c>
      <c r="Z2736" s="62">
        <v>40</v>
      </c>
      <c r="AA2736" s="62">
        <v>21.03</v>
      </c>
      <c r="AB2736" s="62">
        <v>670</v>
      </c>
      <c r="AC2736" s="62">
        <v>1</v>
      </c>
    </row>
    <row r="2737" spans="1:29" x14ac:dyDescent="0.25">
      <c r="A2737" s="1">
        <f t="shared" si="640"/>
        <v>0</v>
      </c>
      <c r="B2737" s="1">
        <f t="shared" si="641"/>
        <v>0</v>
      </c>
      <c r="C2737" s="1">
        <f t="shared" si="642"/>
        <v>1</v>
      </c>
      <c r="E2737" s="1">
        <f t="shared" si="643"/>
        <v>1</v>
      </c>
      <c r="F2737" s="1">
        <f t="shared" si="644"/>
        <v>0</v>
      </c>
      <c r="G2737" s="1">
        <f t="shared" si="645"/>
        <v>0</v>
      </c>
      <c r="H2737" s="1">
        <f t="shared" si="646"/>
        <v>0</v>
      </c>
      <c r="J2737" s="1">
        <f t="shared" si="647"/>
        <v>0</v>
      </c>
      <c r="K2737" s="1">
        <f t="shared" si="648"/>
        <v>0</v>
      </c>
      <c r="L2737" s="1">
        <f t="shared" si="649"/>
        <v>1</v>
      </c>
      <c r="M2737" s="1">
        <f t="shared" si="650"/>
        <v>0</v>
      </c>
      <c r="O2737" s="1">
        <f t="shared" si="651"/>
        <v>0</v>
      </c>
      <c r="P2737" s="1">
        <f t="shared" si="652"/>
        <v>0</v>
      </c>
      <c r="Q2737" s="1">
        <f t="shared" si="653"/>
        <v>1</v>
      </c>
      <c r="R2737" s="1">
        <f t="shared" si="654"/>
        <v>0</v>
      </c>
      <c r="Y2737" s="62">
        <v>1</v>
      </c>
      <c r="Z2737" s="62">
        <v>48</v>
      </c>
      <c r="AA2737" s="62">
        <v>9.0500000000000007</v>
      </c>
      <c r="AB2737" s="62">
        <v>680</v>
      </c>
      <c r="AC2737" s="62">
        <v>1</v>
      </c>
    </row>
    <row r="2738" spans="1:29" x14ac:dyDescent="0.25">
      <c r="A2738" s="1">
        <f t="shared" si="640"/>
        <v>0</v>
      </c>
      <c r="B2738" s="1">
        <f t="shared" si="641"/>
        <v>0</v>
      </c>
      <c r="C2738" s="1">
        <f t="shared" si="642"/>
        <v>1</v>
      </c>
      <c r="E2738" s="1">
        <f t="shared" si="643"/>
        <v>1</v>
      </c>
      <c r="F2738" s="1">
        <f t="shared" si="644"/>
        <v>0</v>
      </c>
      <c r="G2738" s="1">
        <f t="shared" si="645"/>
        <v>0</v>
      </c>
      <c r="H2738" s="1">
        <f t="shared" si="646"/>
        <v>0</v>
      </c>
      <c r="J2738" s="1">
        <f t="shared" si="647"/>
        <v>0</v>
      </c>
      <c r="K2738" s="1">
        <f t="shared" si="648"/>
        <v>0</v>
      </c>
      <c r="L2738" s="1">
        <f t="shared" si="649"/>
        <v>1</v>
      </c>
      <c r="M2738" s="1">
        <f t="shared" si="650"/>
        <v>0</v>
      </c>
      <c r="O2738" s="1">
        <f t="shared" si="651"/>
        <v>0</v>
      </c>
      <c r="P2738" s="1">
        <f t="shared" si="652"/>
        <v>0</v>
      </c>
      <c r="Q2738" s="1">
        <f t="shared" si="653"/>
        <v>1</v>
      </c>
      <c r="R2738" s="1">
        <f t="shared" si="654"/>
        <v>0</v>
      </c>
      <c r="Y2738" s="62">
        <v>0</v>
      </c>
      <c r="Z2738" s="62">
        <v>65</v>
      </c>
      <c r="AA2738" s="62">
        <v>22.54</v>
      </c>
      <c r="AB2738" s="62">
        <v>665</v>
      </c>
      <c r="AC2738" s="62">
        <v>1</v>
      </c>
    </row>
    <row r="2739" spans="1:29" x14ac:dyDescent="0.25">
      <c r="A2739" s="1">
        <f t="shared" si="640"/>
        <v>0</v>
      </c>
      <c r="B2739" s="1">
        <f t="shared" si="641"/>
        <v>0</v>
      </c>
      <c r="C2739" s="1">
        <f t="shared" si="642"/>
        <v>1</v>
      </c>
      <c r="E2739" s="1">
        <f t="shared" si="643"/>
        <v>1</v>
      </c>
      <c r="F2739" s="1">
        <f t="shared" si="644"/>
        <v>0</v>
      </c>
      <c r="G2739" s="1">
        <f t="shared" si="645"/>
        <v>0</v>
      </c>
      <c r="H2739" s="1">
        <f t="shared" si="646"/>
        <v>0</v>
      </c>
      <c r="J2739" s="1">
        <f t="shared" si="647"/>
        <v>0</v>
      </c>
      <c r="K2739" s="1">
        <f t="shared" si="648"/>
        <v>0</v>
      </c>
      <c r="L2739" s="1">
        <f t="shared" si="649"/>
        <v>1</v>
      </c>
      <c r="M2739" s="1">
        <f t="shared" si="650"/>
        <v>0</v>
      </c>
      <c r="O2739" s="1">
        <f t="shared" si="651"/>
        <v>0</v>
      </c>
      <c r="P2739" s="1">
        <f t="shared" si="652"/>
        <v>0</v>
      </c>
      <c r="Q2739" s="1">
        <f t="shared" si="653"/>
        <v>1</v>
      </c>
      <c r="R2739" s="1">
        <f t="shared" si="654"/>
        <v>0</v>
      </c>
      <c r="Y2739" s="62">
        <v>1</v>
      </c>
      <c r="Z2739" s="62">
        <v>160</v>
      </c>
      <c r="AA2739" s="62">
        <v>8.25</v>
      </c>
      <c r="AB2739" s="62">
        <v>670</v>
      </c>
      <c r="AC2739" s="62">
        <v>1</v>
      </c>
    </row>
    <row r="2740" spans="1:29" x14ac:dyDescent="0.25">
      <c r="A2740" s="1">
        <f t="shared" si="640"/>
        <v>1</v>
      </c>
      <c r="B2740" s="1">
        <f t="shared" si="641"/>
        <v>1</v>
      </c>
      <c r="C2740" s="1">
        <f t="shared" si="642"/>
        <v>1</v>
      </c>
      <c r="E2740" s="1">
        <f t="shared" si="643"/>
        <v>1</v>
      </c>
      <c r="F2740" s="1">
        <f t="shared" si="644"/>
        <v>0</v>
      </c>
      <c r="G2740" s="1">
        <f t="shared" si="645"/>
        <v>0</v>
      </c>
      <c r="H2740" s="1">
        <f t="shared" si="646"/>
        <v>0</v>
      </c>
      <c r="J2740" s="1">
        <f t="shared" si="647"/>
        <v>1</v>
      </c>
      <c r="K2740" s="1">
        <f t="shared" si="648"/>
        <v>0</v>
      </c>
      <c r="L2740" s="1">
        <f t="shared" si="649"/>
        <v>0</v>
      </c>
      <c r="M2740" s="1">
        <f t="shared" si="650"/>
        <v>0</v>
      </c>
      <c r="O2740" s="1">
        <f t="shared" si="651"/>
        <v>1</v>
      </c>
      <c r="P2740" s="1">
        <f t="shared" si="652"/>
        <v>0</v>
      </c>
      <c r="Q2740" s="1">
        <f t="shared" si="653"/>
        <v>0</v>
      </c>
      <c r="R2740" s="1">
        <f t="shared" si="654"/>
        <v>0</v>
      </c>
      <c r="Y2740" s="62">
        <v>0</v>
      </c>
      <c r="Z2740" s="62">
        <v>55</v>
      </c>
      <c r="AA2740" s="62">
        <v>22.44</v>
      </c>
      <c r="AB2740" s="62">
        <v>695</v>
      </c>
      <c r="AC2740" s="62">
        <v>1</v>
      </c>
    </row>
    <row r="2741" spans="1:29" x14ac:dyDescent="0.25">
      <c r="A2741" s="1">
        <f t="shared" si="640"/>
        <v>0</v>
      </c>
      <c r="B2741" s="1">
        <f t="shared" si="641"/>
        <v>0</v>
      </c>
      <c r="C2741" s="1">
        <f t="shared" si="642"/>
        <v>1</v>
      </c>
      <c r="E2741" s="1">
        <f t="shared" si="643"/>
        <v>1</v>
      </c>
      <c r="F2741" s="1">
        <f t="shared" si="644"/>
        <v>0</v>
      </c>
      <c r="G2741" s="1">
        <f t="shared" si="645"/>
        <v>0</v>
      </c>
      <c r="H2741" s="1">
        <f t="shared" si="646"/>
        <v>0</v>
      </c>
      <c r="J2741" s="1">
        <f t="shared" si="647"/>
        <v>0</v>
      </c>
      <c r="K2741" s="1">
        <f t="shared" si="648"/>
        <v>0</v>
      </c>
      <c r="L2741" s="1">
        <f t="shared" si="649"/>
        <v>1</v>
      </c>
      <c r="M2741" s="1">
        <f t="shared" si="650"/>
        <v>0</v>
      </c>
      <c r="O2741" s="1">
        <f t="shared" si="651"/>
        <v>0</v>
      </c>
      <c r="P2741" s="1">
        <f t="shared" si="652"/>
        <v>0</v>
      </c>
      <c r="Q2741" s="1">
        <f t="shared" si="653"/>
        <v>1</v>
      </c>
      <c r="R2741" s="1">
        <f t="shared" si="654"/>
        <v>0</v>
      </c>
      <c r="Y2741" s="62">
        <v>1</v>
      </c>
      <c r="Z2741" s="62">
        <v>31.033000000000001</v>
      </c>
      <c r="AA2741" s="62">
        <v>19.22</v>
      </c>
      <c r="AB2741" s="62">
        <v>700</v>
      </c>
      <c r="AC2741" s="62">
        <v>1</v>
      </c>
    </row>
    <row r="2742" spans="1:29" x14ac:dyDescent="0.25">
      <c r="A2742" s="1">
        <f t="shared" si="640"/>
        <v>0</v>
      </c>
      <c r="B2742" s="1">
        <f t="shared" si="641"/>
        <v>1</v>
      </c>
      <c r="C2742" s="1">
        <f t="shared" si="642"/>
        <v>1</v>
      </c>
      <c r="E2742" s="1">
        <f t="shared" si="643"/>
        <v>1</v>
      </c>
      <c r="F2742" s="1">
        <f t="shared" si="644"/>
        <v>0</v>
      </c>
      <c r="G2742" s="1">
        <f t="shared" si="645"/>
        <v>0</v>
      </c>
      <c r="H2742" s="1">
        <f t="shared" si="646"/>
        <v>0</v>
      </c>
      <c r="J2742" s="1">
        <f t="shared" si="647"/>
        <v>1</v>
      </c>
      <c r="K2742" s="1">
        <f t="shared" si="648"/>
        <v>0</v>
      </c>
      <c r="L2742" s="1">
        <f t="shared" si="649"/>
        <v>0</v>
      </c>
      <c r="M2742" s="1">
        <f t="shared" si="650"/>
        <v>0</v>
      </c>
      <c r="O2742" s="1">
        <f t="shared" si="651"/>
        <v>0</v>
      </c>
      <c r="P2742" s="1">
        <f t="shared" si="652"/>
        <v>0</v>
      </c>
      <c r="Q2742" s="1">
        <f t="shared" si="653"/>
        <v>1</v>
      </c>
      <c r="R2742" s="1">
        <f t="shared" si="654"/>
        <v>0</v>
      </c>
      <c r="Y2742" s="62">
        <v>1</v>
      </c>
      <c r="Z2742" s="62">
        <v>50</v>
      </c>
      <c r="AA2742" s="62">
        <v>19.2</v>
      </c>
      <c r="AB2742" s="62">
        <v>670</v>
      </c>
      <c r="AC2742" s="62">
        <v>1</v>
      </c>
    </row>
    <row r="2743" spans="1:29" x14ac:dyDescent="0.25">
      <c r="A2743" s="1">
        <f t="shared" si="640"/>
        <v>0</v>
      </c>
      <c r="B2743" s="1">
        <f t="shared" si="641"/>
        <v>0</v>
      </c>
      <c r="C2743" s="1">
        <f t="shared" si="642"/>
        <v>0</v>
      </c>
      <c r="E2743" s="1">
        <f t="shared" si="643"/>
        <v>0</v>
      </c>
      <c r="F2743" s="1">
        <f t="shared" si="644"/>
        <v>0</v>
      </c>
      <c r="G2743" s="1">
        <f t="shared" si="645"/>
        <v>1</v>
      </c>
      <c r="H2743" s="1">
        <f t="shared" si="646"/>
        <v>0</v>
      </c>
      <c r="J2743" s="1">
        <f t="shared" si="647"/>
        <v>0</v>
      </c>
      <c r="K2743" s="1">
        <f t="shared" si="648"/>
        <v>0</v>
      </c>
      <c r="L2743" s="1">
        <f t="shared" si="649"/>
        <v>1</v>
      </c>
      <c r="M2743" s="1">
        <f t="shared" si="650"/>
        <v>0</v>
      </c>
      <c r="O2743" s="1">
        <f t="shared" si="651"/>
        <v>0</v>
      </c>
      <c r="P2743" s="1">
        <f t="shared" si="652"/>
        <v>0</v>
      </c>
      <c r="Q2743" s="1">
        <f t="shared" si="653"/>
        <v>1</v>
      </c>
      <c r="R2743" s="1">
        <f t="shared" si="654"/>
        <v>0</v>
      </c>
      <c r="Y2743" s="62">
        <v>0</v>
      </c>
      <c r="Z2743" s="62">
        <v>85</v>
      </c>
      <c r="AA2743" s="62">
        <v>27.63</v>
      </c>
      <c r="AB2743" s="62">
        <v>660</v>
      </c>
      <c r="AC2743" s="62">
        <v>1</v>
      </c>
    </row>
    <row r="2744" spans="1:29" x14ac:dyDescent="0.25">
      <c r="A2744" s="1">
        <f t="shared" si="640"/>
        <v>1</v>
      </c>
      <c r="B2744" s="1">
        <f t="shared" si="641"/>
        <v>1</v>
      </c>
      <c r="C2744" s="1">
        <f t="shared" si="642"/>
        <v>1</v>
      </c>
      <c r="E2744" s="1">
        <f t="shared" si="643"/>
        <v>1</v>
      </c>
      <c r="F2744" s="1">
        <f t="shared" si="644"/>
        <v>0</v>
      </c>
      <c r="G2744" s="1">
        <f t="shared" si="645"/>
        <v>0</v>
      </c>
      <c r="H2744" s="1">
        <f t="shared" si="646"/>
        <v>0</v>
      </c>
      <c r="J2744" s="1">
        <f t="shared" si="647"/>
        <v>1</v>
      </c>
      <c r="K2744" s="1">
        <f t="shared" si="648"/>
        <v>0</v>
      </c>
      <c r="L2744" s="1">
        <f t="shared" si="649"/>
        <v>0</v>
      </c>
      <c r="M2744" s="1">
        <f t="shared" si="650"/>
        <v>0</v>
      </c>
      <c r="O2744" s="1">
        <f t="shared" si="651"/>
        <v>1</v>
      </c>
      <c r="P2744" s="1">
        <f t="shared" si="652"/>
        <v>0</v>
      </c>
      <c r="Q2744" s="1">
        <f t="shared" si="653"/>
        <v>0</v>
      </c>
      <c r="R2744" s="1">
        <f t="shared" si="654"/>
        <v>0</v>
      </c>
      <c r="Y2744" s="62">
        <v>1</v>
      </c>
      <c r="Z2744" s="62">
        <v>85</v>
      </c>
      <c r="AA2744" s="62">
        <v>15.57</v>
      </c>
      <c r="AB2744" s="62">
        <v>660</v>
      </c>
      <c r="AC2744" s="62">
        <v>1</v>
      </c>
    </row>
    <row r="2745" spans="1:29" x14ac:dyDescent="0.25">
      <c r="A2745" s="1">
        <f t="shared" si="640"/>
        <v>0</v>
      </c>
      <c r="B2745" s="1">
        <f t="shared" si="641"/>
        <v>0</v>
      </c>
      <c r="C2745" s="1">
        <f t="shared" si="642"/>
        <v>0</v>
      </c>
      <c r="E2745" s="1">
        <f t="shared" si="643"/>
        <v>0</v>
      </c>
      <c r="F2745" s="1">
        <f t="shared" si="644"/>
        <v>0</v>
      </c>
      <c r="G2745" s="1">
        <f t="shared" si="645"/>
        <v>1</v>
      </c>
      <c r="H2745" s="1">
        <f t="shared" si="646"/>
        <v>0</v>
      </c>
      <c r="J2745" s="1">
        <f t="shared" si="647"/>
        <v>0</v>
      </c>
      <c r="K2745" s="1">
        <f t="shared" si="648"/>
        <v>0</v>
      </c>
      <c r="L2745" s="1">
        <f t="shared" si="649"/>
        <v>1</v>
      </c>
      <c r="M2745" s="1">
        <f t="shared" si="650"/>
        <v>0</v>
      </c>
      <c r="O2745" s="1">
        <f t="shared" si="651"/>
        <v>0</v>
      </c>
      <c r="P2745" s="1">
        <f t="shared" si="652"/>
        <v>0</v>
      </c>
      <c r="Q2745" s="1">
        <f t="shared" si="653"/>
        <v>1</v>
      </c>
      <c r="R2745" s="1">
        <f t="shared" si="654"/>
        <v>0</v>
      </c>
      <c r="Y2745" s="62">
        <v>0</v>
      </c>
      <c r="Z2745" s="62">
        <v>70</v>
      </c>
      <c r="AA2745" s="62">
        <v>6.33</v>
      </c>
      <c r="AB2745" s="62">
        <v>710</v>
      </c>
      <c r="AC2745" s="62">
        <v>1</v>
      </c>
    </row>
    <row r="2746" spans="1:29" x14ac:dyDescent="0.25">
      <c r="A2746" s="1">
        <f t="shared" si="640"/>
        <v>0</v>
      </c>
      <c r="B2746" s="1">
        <f t="shared" si="641"/>
        <v>0</v>
      </c>
      <c r="C2746" s="1">
        <f t="shared" si="642"/>
        <v>1</v>
      </c>
      <c r="E2746" s="1">
        <f t="shared" si="643"/>
        <v>1</v>
      </c>
      <c r="F2746" s="1">
        <f t="shared" si="644"/>
        <v>0</v>
      </c>
      <c r="G2746" s="1">
        <f t="shared" si="645"/>
        <v>0</v>
      </c>
      <c r="H2746" s="1">
        <f t="shared" si="646"/>
        <v>0</v>
      </c>
      <c r="J2746" s="1">
        <f t="shared" si="647"/>
        <v>0</v>
      </c>
      <c r="K2746" s="1">
        <f t="shared" si="648"/>
        <v>0</v>
      </c>
      <c r="L2746" s="1">
        <f t="shared" si="649"/>
        <v>1</v>
      </c>
      <c r="M2746" s="1">
        <f t="shared" si="650"/>
        <v>0</v>
      </c>
      <c r="O2746" s="1">
        <f t="shared" si="651"/>
        <v>0</v>
      </c>
      <c r="P2746" s="1">
        <f t="shared" si="652"/>
        <v>0</v>
      </c>
      <c r="Q2746" s="1">
        <f t="shared" si="653"/>
        <v>1</v>
      </c>
      <c r="R2746" s="1">
        <f t="shared" si="654"/>
        <v>0</v>
      </c>
      <c r="Y2746" s="62">
        <v>1</v>
      </c>
      <c r="Z2746" s="62">
        <v>60</v>
      </c>
      <c r="AA2746" s="62">
        <v>4.49</v>
      </c>
      <c r="AB2746" s="62">
        <v>680</v>
      </c>
      <c r="AC2746" s="62">
        <v>1</v>
      </c>
    </row>
    <row r="2747" spans="1:29" x14ac:dyDescent="0.25">
      <c r="A2747" s="1">
        <f t="shared" si="640"/>
        <v>0</v>
      </c>
      <c r="B2747" s="1">
        <f t="shared" si="641"/>
        <v>0</v>
      </c>
      <c r="C2747" s="1">
        <f t="shared" si="642"/>
        <v>1</v>
      </c>
      <c r="E2747" s="1">
        <f t="shared" si="643"/>
        <v>1</v>
      </c>
      <c r="F2747" s="1">
        <f t="shared" si="644"/>
        <v>0</v>
      </c>
      <c r="G2747" s="1">
        <f t="shared" si="645"/>
        <v>0</v>
      </c>
      <c r="H2747" s="1">
        <f t="shared" si="646"/>
        <v>0</v>
      </c>
      <c r="J2747" s="1">
        <f t="shared" si="647"/>
        <v>0</v>
      </c>
      <c r="K2747" s="1">
        <f t="shared" si="648"/>
        <v>0</v>
      </c>
      <c r="L2747" s="1">
        <f t="shared" si="649"/>
        <v>1</v>
      </c>
      <c r="M2747" s="1">
        <f t="shared" si="650"/>
        <v>0</v>
      </c>
      <c r="O2747" s="1">
        <f t="shared" si="651"/>
        <v>0</v>
      </c>
      <c r="P2747" s="1">
        <f t="shared" si="652"/>
        <v>0</v>
      </c>
      <c r="Q2747" s="1">
        <f t="shared" si="653"/>
        <v>1</v>
      </c>
      <c r="R2747" s="1">
        <f t="shared" si="654"/>
        <v>0</v>
      </c>
      <c r="Y2747" s="62">
        <v>0</v>
      </c>
      <c r="Z2747" s="62">
        <v>50.5</v>
      </c>
      <c r="AA2747" s="62">
        <v>11.35</v>
      </c>
      <c r="AB2747" s="62">
        <v>715</v>
      </c>
      <c r="AC2747" s="62">
        <v>1</v>
      </c>
    </row>
    <row r="2748" spans="1:29" x14ac:dyDescent="0.25">
      <c r="A2748" s="1">
        <f t="shared" si="640"/>
        <v>0</v>
      </c>
      <c r="B2748" s="1">
        <f t="shared" si="641"/>
        <v>0</v>
      </c>
      <c r="C2748" s="1">
        <f t="shared" si="642"/>
        <v>0</v>
      </c>
      <c r="E2748" s="1">
        <f t="shared" si="643"/>
        <v>0</v>
      </c>
      <c r="F2748" s="1">
        <f t="shared" si="644"/>
        <v>0</v>
      </c>
      <c r="G2748" s="1">
        <f t="shared" si="645"/>
        <v>1</v>
      </c>
      <c r="H2748" s="1">
        <f t="shared" si="646"/>
        <v>0</v>
      </c>
      <c r="J2748" s="1">
        <f t="shared" si="647"/>
        <v>0</v>
      </c>
      <c r="K2748" s="1">
        <f t="shared" si="648"/>
        <v>0</v>
      </c>
      <c r="L2748" s="1">
        <f t="shared" si="649"/>
        <v>1</v>
      </c>
      <c r="M2748" s="1">
        <f t="shared" si="650"/>
        <v>0</v>
      </c>
      <c r="O2748" s="1">
        <f t="shared" si="651"/>
        <v>0</v>
      </c>
      <c r="P2748" s="1">
        <f t="shared" si="652"/>
        <v>0</v>
      </c>
      <c r="Q2748" s="1">
        <f t="shared" si="653"/>
        <v>1</v>
      </c>
      <c r="R2748" s="1">
        <f t="shared" si="654"/>
        <v>0</v>
      </c>
      <c r="Y2748" s="62">
        <v>1</v>
      </c>
      <c r="Z2748" s="62">
        <v>59.5</v>
      </c>
      <c r="AA2748" s="62">
        <v>22.6</v>
      </c>
      <c r="AB2748" s="62">
        <v>695</v>
      </c>
      <c r="AC2748" s="62">
        <v>1</v>
      </c>
    </row>
    <row r="2749" spans="1:29" x14ac:dyDescent="0.25">
      <c r="A2749" s="1">
        <f t="shared" si="640"/>
        <v>0</v>
      </c>
      <c r="B2749" s="1">
        <f t="shared" si="641"/>
        <v>1</v>
      </c>
      <c r="C2749" s="1">
        <f t="shared" si="642"/>
        <v>1</v>
      </c>
      <c r="E2749" s="1">
        <f t="shared" si="643"/>
        <v>1</v>
      </c>
      <c r="F2749" s="1">
        <f t="shared" si="644"/>
        <v>0</v>
      </c>
      <c r="G2749" s="1">
        <f t="shared" si="645"/>
        <v>0</v>
      </c>
      <c r="H2749" s="1">
        <f t="shared" si="646"/>
        <v>0</v>
      </c>
      <c r="J2749" s="1">
        <f t="shared" si="647"/>
        <v>1</v>
      </c>
      <c r="K2749" s="1">
        <f t="shared" si="648"/>
        <v>0</v>
      </c>
      <c r="L2749" s="1">
        <f t="shared" si="649"/>
        <v>0</v>
      </c>
      <c r="M2749" s="1">
        <f t="shared" si="650"/>
        <v>0</v>
      </c>
      <c r="O2749" s="1">
        <f t="shared" si="651"/>
        <v>0</v>
      </c>
      <c r="P2749" s="1">
        <f t="shared" si="652"/>
        <v>0</v>
      </c>
      <c r="Q2749" s="1">
        <f t="shared" si="653"/>
        <v>1</v>
      </c>
      <c r="R2749" s="1">
        <f t="shared" si="654"/>
        <v>0</v>
      </c>
      <c r="Y2749" s="62">
        <v>1</v>
      </c>
      <c r="Z2749" s="62">
        <v>92</v>
      </c>
      <c r="AA2749" s="62">
        <v>16.260000000000002</v>
      </c>
      <c r="AB2749" s="62">
        <v>690</v>
      </c>
      <c r="AC2749" s="62">
        <v>1</v>
      </c>
    </row>
    <row r="2750" spans="1:29" x14ac:dyDescent="0.25">
      <c r="A2750" s="1">
        <f t="shared" si="640"/>
        <v>0</v>
      </c>
      <c r="B2750" s="1">
        <f t="shared" si="641"/>
        <v>1</v>
      </c>
      <c r="C2750" s="1">
        <f t="shared" si="642"/>
        <v>1</v>
      </c>
      <c r="E2750" s="1">
        <f t="shared" si="643"/>
        <v>1</v>
      </c>
      <c r="F2750" s="1">
        <f t="shared" si="644"/>
        <v>0</v>
      </c>
      <c r="G2750" s="1">
        <f t="shared" si="645"/>
        <v>0</v>
      </c>
      <c r="H2750" s="1">
        <f t="shared" si="646"/>
        <v>0</v>
      </c>
      <c r="J2750" s="1">
        <f t="shared" si="647"/>
        <v>1</v>
      </c>
      <c r="K2750" s="1">
        <f t="shared" si="648"/>
        <v>0</v>
      </c>
      <c r="L2750" s="1">
        <f t="shared" si="649"/>
        <v>0</v>
      </c>
      <c r="M2750" s="1">
        <f t="shared" si="650"/>
        <v>0</v>
      </c>
      <c r="O2750" s="1">
        <f t="shared" si="651"/>
        <v>0</v>
      </c>
      <c r="P2750" s="1">
        <f t="shared" si="652"/>
        <v>0</v>
      </c>
      <c r="Q2750" s="1">
        <f t="shared" si="653"/>
        <v>1</v>
      </c>
      <c r="R2750" s="1">
        <f t="shared" si="654"/>
        <v>0</v>
      </c>
      <c r="Y2750" s="62">
        <v>1</v>
      </c>
      <c r="Z2750" s="62">
        <v>48</v>
      </c>
      <c r="AA2750" s="62">
        <v>12.28</v>
      </c>
      <c r="AB2750" s="62">
        <v>660</v>
      </c>
      <c r="AC2750" s="62">
        <v>1</v>
      </c>
    </row>
    <row r="2751" spans="1:29" x14ac:dyDescent="0.25">
      <c r="A2751" s="1">
        <f t="shared" si="640"/>
        <v>0</v>
      </c>
      <c r="B2751" s="1">
        <f t="shared" si="641"/>
        <v>1</v>
      </c>
      <c r="C2751" s="1">
        <f t="shared" si="642"/>
        <v>1</v>
      </c>
      <c r="E2751" s="1">
        <f t="shared" si="643"/>
        <v>1</v>
      </c>
      <c r="F2751" s="1">
        <f t="shared" si="644"/>
        <v>0</v>
      </c>
      <c r="G2751" s="1">
        <f t="shared" si="645"/>
        <v>0</v>
      </c>
      <c r="H2751" s="1">
        <f t="shared" si="646"/>
        <v>0</v>
      </c>
      <c r="J2751" s="1">
        <f t="shared" si="647"/>
        <v>1</v>
      </c>
      <c r="K2751" s="1">
        <f t="shared" si="648"/>
        <v>0</v>
      </c>
      <c r="L2751" s="1">
        <f t="shared" si="649"/>
        <v>0</v>
      </c>
      <c r="M2751" s="1">
        <f t="shared" si="650"/>
        <v>0</v>
      </c>
      <c r="O2751" s="1">
        <f t="shared" si="651"/>
        <v>0</v>
      </c>
      <c r="P2751" s="1">
        <f t="shared" si="652"/>
        <v>0</v>
      </c>
      <c r="Q2751" s="1">
        <f t="shared" si="653"/>
        <v>1</v>
      </c>
      <c r="R2751" s="1">
        <f t="shared" si="654"/>
        <v>0</v>
      </c>
      <c r="Y2751" s="62">
        <v>1</v>
      </c>
      <c r="Z2751" s="62">
        <v>67</v>
      </c>
      <c r="AA2751" s="62">
        <v>19.02</v>
      </c>
      <c r="AB2751" s="62">
        <v>720</v>
      </c>
      <c r="AC2751" s="62">
        <v>1</v>
      </c>
    </row>
    <row r="2752" spans="1:29" x14ac:dyDescent="0.25">
      <c r="A2752" s="1">
        <f t="shared" si="640"/>
        <v>0</v>
      </c>
      <c r="B2752" s="1">
        <f t="shared" si="641"/>
        <v>1</v>
      </c>
      <c r="C2752" s="1">
        <f t="shared" si="642"/>
        <v>1</v>
      </c>
      <c r="E2752" s="1">
        <f t="shared" si="643"/>
        <v>1</v>
      </c>
      <c r="F2752" s="1">
        <f t="shared" si="644"/>
        <v>0</v>
      </c>
      <c r="G2752" s="1">
        <f t="shared" si="645"/>
        <v>0</v>
      </c>
      <c r="H2752" s="1">
        <f t="shared" si="646"/>
        <v>0</v>
      </c>
      <c r="J2752" s="1">
        <f t="shared" si="647"/>
        <v>1</v>
      </c>
      <c r="K2752" s="1">
        <f t="shared" si="648"/>
        <v>0</v>
      </c>
      <c r="L2752" s="1">
        <f t="shared" si="649"/>
        <v>0</v>
      </c>
      <c r="M2752" s="1">
        <f t="shared" si="650"/>
        <v>0</v>
      </c>
      <c r="O2752" s="1">
        <f t="shared" si="651"/>
        <v>0</v>
      </c>
      <c r="P2752" s="1">
        <f t="shared" si="652"/>
        <v>0</v>
      </c>
      <c r="Q2752" s="1">
        <f t="shared" si="653"/>
        <v>1</v>
      </c>
      <c r="R2752" s="1">
        <f t="shared" si="654"/>
        <v>0</v>
      </c>
      <c r="Y2752" s="62">
        <v>1</v>
      </c>
      <c r="Z2752" s="62">
        <v>100</v>
      </c>
      <c r="AA2752" s="62">
        <v>15.67</v>
      </c>
      <c r="AB2752" s="62">
        <v>785</v>
      </c>
      <c r="AC2752" s="62">
        <v>1</v>
      </c>
    </row>
    <row r="2753" spans="1:29" x14ac:dyDescent="0.25">
      <c r="A2753" s="1">
        <f t="shared" si="640"/>
        <v>0</v>
      </c>
      <c r="B2753" s="1">
        <f t="shared" si="641"/>
        <v>0</v>
      </c>
      <c r="C2753" s="1">
        <f t="shared" si="642"/>
        <v>1</v>
      </c>
      <c r="E2753" s="1">
        <f t="shared" si="643"/>
        <v>1</v>
      </c>
      <c r="F2753" s="1">
        <f t="shared" si="644"/>
        <v>0</v>
      </c>
      <c r="G2753" s="1">
        <f t="shared" si="645"/>
        <v>0</v>
      </c>
      <c r="H2753" s="1">
        <f t="shared" si="646"/>
        <v>0</v>
      </c>
      <c r="J2753" s="1">
        <f t="shared" si="647"/>
        <v>0</v>
      </c>
      <c r="K2753" s="1">
        <f t="shared" si="648"/>
        <v>0</v>
      </c>
      <c r="L2753" s="1">
        <f t="shared" si="649"/>
        <v>1</v>
      </c>
      <c r="M2753" s="1">
        <f t="shared" si="650"/>
        <v>0</v>
      </c>
      <c r="O2753" s="1">
        <f t="shared" si="651"/>
        <v>0</v>
      </c>
      <c r="P2753" s="1">
        <f t="shared" si="652"/>
        <v>0</v>
      </c>
      <c r="Q2753" s="1">
        <f t="shared" si="653"/>
        <v>1</v>
      </c>
      <c r="R2753" s="1">
        <f t="shared" si="654"/>
        <v>0</v>
      </c>
      <c r="Y2753" s="62">
        <v>1</v>
      </c>
      <c r="Z2753" s="62">
        <v>95</v>
      </c>
      <c r="AA2753" s="62">
        <v>12.15</v>
      </c>
      <c r="AB2753" s="62">
        <v>675</v>
      </c>
      <c r="AC2753" s="62">
        <v>1</v>
      </c>
    </row>
    <row r="2754" spans="1:29" x14ac:dyDescent="0.25">
      <c r="A2754" s="1">
        <f t="shared" si="640"/>
        <v>1</v>
      </c>
      <c r="B2754" s="1">
        <f t="shared" si="641"/>
        <v>1</v>
      </c>
      <c r="C2754" s="1">
        <f t="shared" si="642"/>
        <v>1</v>
      </c>
      <c r="E2754" s="1">
        <f t="shared" si="643"/>
        <v>1</v>
      </c>
      <c r="F2754" s="1">
        <f t="shared" si="644"/>
        <v>0</v>
      </c>
      <c r="G2754" s="1">
        <f t="shared" si="645"/>
        <v>0</v>
      </c>
      <c r="H2754" s="1">
        <f t="shared" si="646"/>
        <v>0</v>
      </c>
      <c r="J2754" s="1">
        <f t="shared" si="647"/>
        <v>1</v>
      </c>
      <c r="K2754" s="1">
        <f t="shared" si="648"/>
        <v>0</v>
      </c>
      <c r="L2754" s="1">
        <f t="shared" si="649"/>
        <v>0</v>
      </c>
      <c r="M2754" s="1">
        <f t="shared" si="650"/>
        <v>0</v>
      </c>
      <c r="O2754" s="1">
        <f t="shared" si="651"/>
        <v>1</v>
      </c>
      <c r="P2754" s="1">
        <f t="shared" si="652"/>
        <v>0</v>
      </c>
      <c r="Q2754" s="1">
        <f t="shared" si="653"/>
        <v>0</v>
      </c>
      <c r="R2754" s="1">
        <f t="shared" si="654"/>
        <v>0</v>
      </c>
      <c r="Y2754" s="62">
        <v>1</v>
      </c>
      <c r="Z2754" s="62">
        <v>92</v>
      </c>
      <c r="AA2754" s="62">
        <v>18.55</v>
      </c>
      <c r="AB2754" s="62">
        <v>695</v>
      </c>
      <c r="AC2754" s="62">
        <v>1</v>
      </c>
    </row>
    <row r="2755" spans="1:29" x14ac:dyDescent="0.25">
      <c r="A2755" s="1">
        <f t="shared" si="640"/>
        <v>0</v>
      </c>
      <c r="B2755" s="1">
        <f t="shared" si="641"/>
        <v>1</v>
      </c>
      <c r="C2755" s="1">
        <f t="shared" si="642"/>
        <v>1</v>
      </c>
      <c r="E2755" s="1">
        <f t="shared" si="643"/>
        <v>1</v>
      </c>
      <c r="F2755" s="1">
        <f t="shared" si="644"/>
        <v>0</v>
      </c>
      <c r="G2755" s="1">
        <f t="shared" si="645"/>
        <v>0</v>
      </c>
      <c r="H2755" s="1">
        <f t="shared" si="646"/>
        <v>0</v>
      </c>
      <c r="J2755" s="1">
        <f t="shared" si="647"/>
        <v>1</v>
      </c>
      <c r="K2755" s="1">
        <f t="shared" si="648"/>
        <v>0</v>
      </c>
      <c r="L2755" s="1">
        <f t="shared" si="649"/>
        <v>0</v>
      </c>
      <c r="M2755" s="1">
        <f t="shared" si="650"/>
        <v>0</v>
      </c>
      <c r="O2755" s="1">
        <f t="shared" si="651"/>
        <v>0</v>
      </c>
      <c r="P2755" s="1">
        <f t="shared" si="652"/>
        <v>0</v>
      </c>
      <c r="Q2755" s="1">
        <f t="shared" si="653"/>
        <v>1</v>
      </c>
      <c r="R2755" s="1">
        <f t="shared" si="654"/>
        <v>0</v>
      </c>
      <c r="Y2755" s="62">
        <v>0</v>
      </c>
      <c r="Z2755" s="62">
        <v>50</v>
      </c>
      <c r="AA2755" s="62">
        <v>16.48</v>
      </c>
      <c r="AB2755" s="62">
        <v>690</v>
      </c>
      <c r="AC2755" s="62">
        <v>1</v>
      </c>
    </row>
    <row r="2756" spans="1:29" x14ac:dyDescent="0.25">
      <c r="A2756" s="1">
        <f t="shared" si="640"/>
        <v>1</v>
      </c>
      <c r="B2756" s="1">
        <f t="shared" si="641"/>
        <v>1</v>
      </c>
      <c r="C2756" s="1">
        <f t="shared" si="642"/>
        <v>1</v>
      </c>
      <c r="E2756" s="1">
        <f t="shared" si="643"/>
        <v>1</v>
      </c>
      <c r="F2756" s="1">
        <f t="shared" si="644"/>
        <v>0</v>
      </c>
      <c r="G2756" s="1">
        <f t="shared" si="645"/>
        <v>0</v>
      </c>
      <c r="H2756" s="1">
        <f t="shared" si="646"/>
        <v>0</v>
      </c>
      <c r="J2756" s="1">
        <f t="shared" si="647"/>
        <v>1</v>
      </c>
      <c r="K2756" s="1">
        <f t="shared" si="648"/>
        <v>0</v>
      </c>
      <c r="L2756" s="1">
        <f t="shared" si="649"/>
        <v>0</v>
      </c>
      <c r="M2756" s="1">
        <f t="shared" si="650"/>
        <v>0</v>
      </c>
      <c r="O2756" s="1">
        <f t="shared" si="651"/>
        <v>1</v>
      </c>
      <c r="P2756" s="1">
        <f t="shared" si="652"/>
        <v>0</v>
      </c>
      <c r="Q2756" s="1">
        <f t="shared" si="653"/>
        <v>0</v>
      </c>
      <c r="R2756" s="1">
        <f t="shared" si="654"/>
        <v>0</v>
      </c>
      <c r="Y2756" s="62">
        <v>1</v>
      </c>
      <c r="Z2756" s="62">
        <v>125</v>
      </c>
      <c r="AA2756" s="62">
        <v>19.600000000000001</v>
      </c>
      <c r="AB2756" s="62">
        <v>670</v>
      </c>
      <c r="AC2756" s="62">
        <v>1</v>
      </c>
    </row>
    <row r="2757" spans="1:29" x14ac:dyDescent="0.25">
      <c r="A2757" s="1">
        <f t="shared" si="640"/>
        <v>1</v>
      </c>
      <c r="B2757" s="1">
        <f t="shared" si="641"/>
        <v>1</v>
      </c>
      <c r="C2757" s="1">
        <f t="shared" si="642"/>
        <v>1</v>
      </c>
      <c r="E2757" s="1">
        <f t="shared" si="643"/>
        <v>1</v>
      </c>
      <c r="F2757" s="1">
        <f t="shared" si="644"/>
        <v>0</v>
      </c>
      <c r="G2757" s="1">
        <f t="shared" si="645"/>
        <v>0</v>
      </c>
      <c r="H2757" s="1">
        <f t="shared" si="646"/>
        <v>0</v>
      </c>
      <c r="J2757" s="1">
        <f t="shared" si="647"/>
        <v>1</v>
      </c>
      <c r="K2757" s="1">
        <f t="shared" si="648"/>
        <v>0</v>
      </c>
      <c r="L2757" s="1">
        <f t="shared" si="649"/>
        <v>0</v>
      </c>
      <c r="M2757" s="1">
        <f t="shared" si="650"/>
        <v>0</v>
      </c>
      <c r="O2757" s="1">
        <f t="shared" si="651"/>
        <v>1</v>
      </c>
      <c r="P2757" s="1">
        <f t="shared" si="652"/>
        <v>0</v>
      </c>
      <c r="Q2757" s="1">
        <f t="shared" si="653"/>
        <v>0</v>
      </c>
      <c r="R2757" s="1">
        <f t="shared" si="654"/>
        <v>0</v>
      </c>
      <c r="Y2757" s="62">
        <v>0</v>
      </c>
      <c r="Z2757" s="62">
        <v>98</v>
      </c>
      <c r="AA2757" s="62">
        <v>7.08</v>
      </c>
      <c r="AB2757" s="62">
        <v>665</v>
      </c>
      <c r="AC2757" s="62">
        <v>1</v>
      </c>
    </row>
    <row r="2758" spans="1:29" x14ac:dyDescent="0.25">
      <c r="A2758" s="1">
        <f t="shared" si="640"/>
        <v>1</v>
      </c>
      <c r="B2758" s="1">
        <f t="shared" si="641"/>
        <v>1</v>
      </c>
      <c r="C2758" s="1">
        <f t="shared" si="642"/>
        <v>1</v>
      </c>
      <c r="E2758" s="1">
        <f t="shared" si="643"/>
        <v>1</v>
      </c>
      <c r="F2758" s="1">
        <f t="shared" si="644"/>
        <v>0</v>
      </c>
      <c r="G2758" s="1">
        <f t="shared" si="645"/>
        <v>0</v>
      </c>
      <c r="H2758" s="1">
        <f t="shared" si="646"/>
        <v>0</v>
      </c>
      <c r="J2758" s="1">
        <f t="shared" si="647"/>
        <v>1</v>
      </c>
      <c r="K2758" s="1">
        <f t="shared" si="648"/>
        <v>0</v>
      </c>
      <c r="L2758" s="1">
        <f t="shared" si="649"/>
        <v>0</v>
      </c>
      <c r="M2758" s="1">
        <f t="shared" si="650"/>
        <v>0</v>
      </c>
      <c r="O2758" s="1">
        <f t="shared" si="651"/>
        <v>1</v>
      </c>
      <c r="P2758" s="1">
        <f t="shared" si="652"/>
        <v>0</v>
      </c>
      <c r="Q2758" s="1">
        <f t="shared" si="653"/>
        <v>0</v>
      </c>
      <c r="R2758" s="1">
        <f t="shared" si="654"/>
        <v>0</v>
      </c>
      <c r="Y2758" s="62">
        <v>0</v>
      </c>
      <c r="Z2758" s="62">
        <v>15.009</v>
      </c>
      <c r="AA2758" s="62">
        <v>36.08</v>
      </c>
      <c r="AB2758" s="62">
        <v>660</v>
      </c>
      <c r="AC2758" s="62">
        <v>1</v>
      </c>
    </row>
    <row r="2759" spans="1:29" x14ac:dyDescent="0.25">
      <c r="A2759" s="1">
        <f t="shared" ref="A2759:A2822" si="655">IF($AB2754&gt;716,1,IF($Z2754&gt;85.24,1,0))</f>
        <v>1</v>
      </c>
      <c r="B2759" s="1">
        <f t="shared" ref="B2759:B2822" si="656">IF($AB2754&gt;716,1,IF($Z2754&gt;85.24,1,IF($AA2754&lt;=16.54,1,0)))</f>
        <v>1</v>
      </c>
      <c r="C2759" s="1">
        <f t="shared" ref="C2759:C2822" si="657">IF($AB2754&gt;716,1,IF($Z2754&gt;85.24,1,IF($AA2754&lt;=16.54,1,IF($Y2754=1,1,0))))</f>
        <v>1</v>
      </c>
      <c r="E2759" s="1">
        <f t="shared" ref="E2759:E2822" si="658">IF($C2759=1, IF($AC2754=1,1,0),0)</f>
        <v>1</v>
      </c>
      <c r="F2759" s="1">
        <f t="shared" ref="F2759:F2822" si="659">IF($C2759=1, IF($AC2754=0,1,0),0)</f>
        <v>0</v>
      </c>
      <c r="G2759" s="1">
        <f t="shared" ref="G2759:G2822" si="660">IF($C2759=0, IF($AC2754=1,1,0),0)</f>
        <v>0</v>
      </c>
      <c r="H2759" s="1">
        <f t="shared" ref="H2759:H2822" si="661">IF($C2759=0, IF($AC2754=0,1,0),0)</f>
        <v>0</v>
      </c>
      <c r="J2759" s="1">
        <f t="shared" ref="J2759:J2822" si="662">IF($B2759=1, IF($AC2754=1,1,0),0)</f>
        <v>1</v>
      </c>
      <c r="K2759" s="1">
        <f t="shared" ref="K2759:K2822" si="663">IF($B2759=1, IF($AC2754=0,1,0),0)</f>
        <v>0</v>
      </c>
      <c r="L2759" s="1">
        <f t="shared" ref="L2759:L2822" si="664">IF($B2759=0, IF($AC2754=1,1,0),0)</f>
        <v>0</v>
      </c>
      <c r="M2759" s="1">
        <f t="shared" ref="M2759:M2822" si="665">IF($B2759=0, IF($AC2754=0,1,0),0)</f>
        <v>0</v>
      </c>
      <c r="O2759" s="1">
        <f t="shared" ref="O2759:O2822" si="666">IF($A2759=1, IF($AC2754=1,1,0),0)</f>
        <v>1</v>
      </c>
      <c r="P2759" s="1">
        <f t="shared" ref="P2759:P2822" si="667">IF($A2759=1, IF($AC2754=0,1,0),0)</f>
        <v>0</v>
      </c>
      <c r="Q2759" s="1">
        <f t="shared" ref="Q2759:Q2822" si="668">IF($A2759=0, IF($AC2754=1,1,0),0)</f>
        <v>0</v>
      </c>
      <c r="R2759" s="1">
        <f t="shared" ref="R2759:R2822" si="669">IF($A2759=0, IF($AC2754=0,1,0),0)</f>
        <v>0</v>
      </c>
      <c r="Y2759" s="62">
        <v>0</v>
      </c>
      <c r="Z2759" s="62">
        <v>35</v>
      </c>
      <c r="AA2759" s="62">
        <v>22.05</v>
      </c>
      <c r="AB2759" s="62">
        <v>735</v>
      </c>
      <c r="AC2759" s="62">
        <v>1</v>
      </c>
    </row>
    <row r="2760" spans="1:29" x14ac:dyDescent="0.25">
      <c r="A2760" s="1">
        <f t="shared" si="655"/>
        <v>0</v>
      </c>
      <c r="B2760" s="1">
        <f t="shared" si="656"/>
        <v>1</v>
      </c>
      <c r="C2760" s="1">
        <f t="shared" si="657"/>
        <v>1</v>
      </c>
      <c r="E2760" s="1">
        <f t="shared" si="658"/>
        <v>1</v>
      </c>
      <c r="F2760" s="1">
        <f t="shared" si="659"/>
        <v>0</v>
      </c>
      <c r="G2760" s="1">
        <f t="shared" si="660"/>
        <v>0</v>
      </c>
      <c r="H2760" s="1">
        <f t="shared" si="661"/>
        <v>0</v>
      </c>
      <c r="J2760" s="1">
        <f t="shared" si="662"/>
        <v>1</v>
      </c>
      <c r="K2760" s="1">
        <f t="shared" si="663"/>
        <v>0</v>
      </c>
      <c r="L2760" s="1">
        <f t="shared" si="664"/>
        <v>0</v>
      </c>
      <c r="M2760" s="1">
        <f t="shared" si="665"/>
        <v>0</v>
      </c>
      <c r="O2760" s="1">
        <f t="shared" si="666"/>
        <v>0</v>
      </c>
      <c r="P2760" s="1">
        <f t="shared" si="667"/>
        <v>0</v>
      </c>
      <c r="Q2760" s="1">
        <f t="shared" si="668"/>
        <v>1</v>
      </c>
      <c r="R2760" s="1">
        <f t="shared" si="669"/>
        <v>0</v>
      </c>
      <c r="Y2760" s="62">
        <v>1</v>
      </c>
      <c r="Z2760" s="62">
        <v>80</v>
      </c>
      <c r="AA2760" s="62">
        <v>14.85</v>
      </c>
      <c r="AB2760" s="62">
        <v>715</v>
      </c>
      <c r="AC2760" s="62">
        <v>1</v>
      </c>
    </row>
    <row r="2761" spans="1:29" x14ac:dyDescent="0.25">
      <c r="A2761" s="1">
        <f t="shared" si="655"/>
        <v>1</v>
      </c>
      <c r="B2761" s="1">
        <f t="shared" si="656"/>
        <v>1</v>
      </c>
      <c r="C2761" s="1">
        <f t="shared" si="657"/>
        <v>1</v>
      </c>
      <c r="E2761" s="1">
        <f t="shared" si="658"/>
        <v>1</v>
      </c>
      <c r="F2761" s="1">
        <f t="shared" si="659"/>
        <v>0</v>
      </c>
      <c r="G2761" s="1">
        <f t="shared" si="660"/>
        <v>0</v>
      </c>
      <c r="H2761" s="1">
        <f t="shared" si="661"/>
        <v>0</v>
      </c>
      <c r="J2761" s="1">
        <f t="shared" si="662"/>
        <v>1</v>
      </c>
      <c r="K2761" s="1">
        <f t="shared" si="663"/>
        <v>0</v>
      </c>
      <c r="L2761" s="1">
        <f t="shared" si="664"/>
        <v>0</v>
      </c>
      <c r="M2761" s="1">
        <f t="shared" si="665"/>
        <v>0</v>
      </c>
      <c r="O2761" s="1">
        <f t="shared" si="666"/>
        <v>1</v>
      </c>
      <c r="P2761" s="1">
        <f t="shared" si="667"/>
        <v>0</v>
      </c>
      <c r="Q2761" s="1">
        <f t="shared" si="668"/>
        <v>0</v>
      </c>
      <c r="R2761" s="1">
        <f t="shared" si="669"/>
        <v>0</v>
      </c>
      <c r="Y2761" s="62">
        <v>0</v>
      </c>
      <c r="Z2761" s="62">
        <v>24</v>
      </c>
      <c r="AA2761" s="62">
        <v>25</v>
      </c>
      <c r="AB2761" s="62">
        <v>700</v>
      </c>
      <c r="AC2761" s="62">
        <v>1</v>
      </c>
    </row>
    <row r="2762" spans="1:29" x14ac:dyDescent="0.25">
      <c r="A2762" s="1">
        <f t="shared" si="655"/>
        <v>1</v>
      </c>
      <c r="B2762" s="1">
        <f t="shared" si="656"/>
        <v>1</v>
      </c>
      <c r="C2762" s="1">
        <f t="shared" si="657"/>
        <v>1</v>
      </c>
      <c r="E2762" s="1">
        <f t="shared" si="658"/>
        <v>1</v>
      </c>
      <c r="F2762" s="1">
        <f t="shared" si="659"/>
        <v>0</v>
      </c>
      <c r="G2762" s="1">
        <f t="shared" si="660"/>
        <v>0</v>
      </c>
      <c r="H2762" s="1">
        <f t="shared" si="661"/>
        <v>0</v>
      </c>
      <c r="J2762" s="1">
        <f t="shared" si="662"/>
        <v>1</v>
      </c>
      <c r="K2762" s="1">
        <f t="shared" si="663"/>
        <v>0</v>
      </c>
      <c r="L2762" s="1">
        <f t="shared" si="664"/>
        <v>0</v>
      </c>
      <c r="M2762" s="1">
        <f t="shared" si="665"/>
        <v>0</v>
      </c>
      <c r="O2762" s="1">
        <f t="shared" si="666"/>
        <v>1</v>
      </c>
      <c r="P2762" s="1">
        <f t="shared" si="667"/>
        <v>0</v>
      </c>
      <c r="Q2762" s="1">
        <f t="shared" si="668"/>
        <v>0</v>
      </c>
      <c r="R2762" s="1">
        <f t="shared" si="669"/>
        <v>0</v>
      </c>
      <c r="Y2762" s="62">
        <v>0</v>
      </c>
      <c r="Z2762" s="62">
        <v>45</v>
      </c>
      <c r="AA2762" s="62">
        <v>47.23</v>
      </c>
      <c r="AB2762" s="62">
        <v>780</v>
      </c>
      <c r="AC2762" s="62">
        <v>1</v>
      </c>
    </row>
    <row r="2763" spans="1:29" x14ac:dyDescent="0.25">
      <c r="A2763" s="1">
        <f t="shared" si="655"/>
        <v>0</v>
      </c>
      <c r="B2763" s="1">
        <f t="shared" si="656"/>
        <v>0</v>
      </c>
      <c r="C2763" s="1">
        <f t="shared" si="657"/>
        <v>0</v>
      </c>
      <c r="E2763" s="1">
        <f t="shared" si="658"/>
        <v>0</v>
      </c>
      <c r="F2763" s="1">
        <f t="shared" si="659"/>
        <v>0</v>
      </c>
      <c r="G2763" s="1">
        <f t="shared" si="660"/>
        <v>1</v>
      </c>
      <c r="H2763" s="1">
        <f t="shared" si="661"/>
        <v>0</v>
      </c>
      <c r="J2763" s="1">
        <f t="shared" si="662"/>
        <v>0</v>
      </c>
      <c r="K2763" s="1">
        <f t="shared" si="663"/>
        <v>0</v>
      </c>
      <c r="L2763" s="1">
        <f t="shared" si="664"/>
        <v>1</v>
      </c>
      <c r="M2763" s="1">
        <f t="shared" si="665"/>
        <v>0</v>
      </c>
      <c r="O2763" s="1">
        <f t="shared" si="666"/>
        <v>0</v>
      </c>
      <c r="P2763" s="1">
        <f t="shared" si="667"/>
        <v>0</v>
      </c>
      <c r="Q2763" s="1">
        <f t="shared" si="668"/>
        <v>1</v>
      </c>
      <c r="R2763" s="1">
        <f t="shared" si="669"/>
        <v>0</v>
      </c>
      <c r="Y2763" s="62">
        <v>0</v>
      </c>
      <c r="Z2763" s="62">
        <v>155</v>
      </c>
      <c r="AA2763" s="62">
        <v>16.82</v>
      </c>
      <c r="AB2763" s="62">
        <v>730</v>
      </c>
      <c r="AC2763" s="62">
        <v>1</v>
      </c>
    </row>
    <row r="2764" spans="1:29" x14ac:dyDescent="0.25">
      <c r="A2764" s="1">
        <f t="shared" si="655"/>
        <v>1</v>
      </c>
      <c r="B2764" s="1">
        <f t="shared" si="656"/>
        <v>1</v>
      </c>
      <c r="C2764" s="1">
        <f t="shared" si="657"/>
        <v>1</v>
      </c>
      <c r="E2764" s="1">
        <f t="shared" si="658"/>
        <v>1</v>
      </c>
      <c r="F2764" s="1">
        <f t="shared" si="659"/>
        <v>0</v>
      </c>
      <c r="G2764" s="1">
        <f t="shared" si="660"/>
        <v>0</v>
      </c>
      <c r="H2764" s="1">
        <f t="shared" si="661"/>
        <v>0</v>
      </c>
      <c r="J2764" s="1">
        <f t="shared" si="662"/>
        <v>1</v>
      </c>
      <c r="K2764" s="1">
        <f t="shared" si="663"/>
        <v>0</v>
      </c>
      <c r="L2764" s="1">
        <f t="shared" si="664"/>
        <v>0</v>
      </c>
      <c r="M2764" s="1">
        <f t="shared" si="665"/>
        <v>0</v>
      </c>
      <c r="O2764" s="1">
        <f t="shared" si="666"/>
        <v>1</v>
      </c>
      <c r="P2764" s="1">
        <f t="shared" si="667"/>
        <v>0</v>
      </c>
      <c r="Q2764" s="1">
        <f t="shared" si="668"/>
        <v>0</v>
      </c>
      <c r="R2764" s="1">
        <f t="shared" si="669"/>
        <v>0</v>
      </c>
      <c r="Y2764" s="62">
        <v>0</v>
      </c>
      <c r="Z2764" s="62">
        <v>40</v>
      </c>
      <c r="AA2764" s="62">
        <v>30.15</v>
      </c>
      <c r="AB2764" s="62">
        <v>670</v>
      </c>
      <c r="AC2764" s="62">
        <v>1</v>
      </c>
    </row>
    <row r="2765" spans="1:29" x14ac:dyDescent="0.25">
      <c r="A2765" s="1">
        <f t="shared" si="655"/>
        <v>0</v>
      </c>
      <c r="B2765" s="1">
        <f t="shared" si="656"/>
        <v>1</v>
      </c>
      <c r="C2765" s="1">
        <f t="shared" si="657"/>
        <v>1</v>
      </c>
      <c r="E2765" s="1">
        <f t="shared" si="658"/>
        <v>1</v>
      </c>
      <c r="F2765" s="1">
        <f t="shared" si="659"/>
        <v>0</v>
      </c>
      <c r="G2765" s="1">
        <f t="shared" si="660"/>
        <v>0</v>
      </c>
      <c r="H2765" s="1">
        <f t="shared" si="661"/>
        <v>0</v>
      </c>
      <c r="J2765" s="1">
        <f t="shared" si="662"/>
        <v>1</v>
      </c>
      <c r="K2765" s="1">
        <f t="shared" si="663"/>
        <v>0</v>
      </c>
      <c r="L2765" s="1">
        <f t="shared" si="664"/>
        <v>0</v>
      </c>
      <c r="M2765" s="1">
        <f t="shared" si="665"/>
        <v>0</v>
      </c>
      <c r="O2765" s="1">
        <f t="shared" si="666"/>
        <v>0</v>
      </c>
      <c r="P2765" s="1">
        <f t="shared" si="667"/>
        <v>0</v>
      </c>
      <c r="Q2765" s="1">
        <f t="shared" si="668"/>
        <v>1</v>
      </c>
      <c r="R2765" s="1">
        <f t="shared" si="669"/>
        <v>0</v>
      </c>
      <c r="Y2765" s="62">
        <v>0</v>
      </c>
      <c r="Z2765" s="62">
        <v>69.91</v>
      </c>
      <c r="AA2765" s="62">
        <v>10.71</v>
      </c>
      <c r="AB2765" s="62">
        <v>715</v>
      </c>
      <c r="AC2765" s="62">
        <v>1</v>
      </c>
    </row>
    <row r="2766" spans="1:29" x14ac:dyDescent="0.25">
      <c r="A2766" s="1">
        <f t="shared" si="655"/>
        <v>0</v>
      </c>
      <c r="B2766" s="1">
        <f t="shared" si="656"/>
        <v>0</v>
      </c>
      <c r="C2766" s="1">
        <f t="shared" si="657"/>
        <v>0</v>
      </c>
      <c r="E2766" s="1">
        <f t="shared" si="658"/>
        <v>0</v>
      </c>
      <c r="F2766" s="1">
        <f t="shared" si="659"/>
        <v>0</v>
      </c>
      <c r="G2766" s="1">
        <f t="shared" si="660"/>
        <v>1</v>
      </c>
      <c r="H2766" s="1">
        <f t="shared" si="661"/>
        <v>0</v>
      </c>
      <c r="J2766" s="1">
        <f t="shared" si="662"/>
        <v>0</v>
      </c>
      <c r="K2766" s="1">
        <f t="shared" si="663"/>
        <v>0</v>
      </c>
      <c r="L2766" s="1">
        <f t="shared" si="664"/>
        <v>1</v>
      </c>
      <c r="M2766" s="1">
        <f t="shared" si="665"/>
        <v>0</v>
      </c>
      <c r="O2766" s="1">
        <f t="shared" si="666"/>
        <v>0</v>
      </c>
      <c r="P2766" s="1">
        <f t="shared" si="667"/>
        <v>0</v>
      </c>
      <c r="Q2766" s="1">
        <f t="shared" si="668"/>
        <v>1</v>
      </c>
      <c r="R2766" s="1">
        <f t="shared" si="669"/>
        <v>0</v>
      </c>
      <c r="Y2766" s="62">
        <v>1</v>
      </c>
      <c r="Z2766" s="62">
        <v>50</v>
      </c>
      <c r="AA2766" s="62">
        <v>42.68</v>
      </c>
      <c r="AB2766" s="62">
        <v>675</v>
      </c>
      <c r="AC2766" s="62">
        <v>1</v>
      </c>
    </row>
    <row r="2767" spans="1:29" x14ac:dyDescent="0.25">
      <c r="A2767" s="1">
        <f t="shared" si="655"/>
        <v>1</v>
      </c>
      <c r="B2767" s="1">
        <f t="shared" si="656"/>
        <v>1</v>
      </c>
      <c r="C2767" s="1">
        <f t="shared" si="657"/>
        <v>1</v>
      </c>
      <c r="E2767" s="1">
        <f t="shared" si="658"/>
        <v>1</v>
      </c>
      <c r="F2767" s="1">
        <f t="shared" si="659"/>
        <v>0</v>
      </c>
      <c r="G2767" s="1">
        <f t="shared" si="660"/>
        <v>0</v>
      </c>
      <c r="H2767" s="1">
        <f t="shared" si="661"/>
        <v>0</v>
      </c>
      <c r="J2767" s="1">
        <f t="shared" si="662"/>
        <v>1</v>
      </c>
      <c r="K2767" s="1">
        <f t="shared" si="663"/>
        <v>0</v>
      </c>
      <c r="L2767" s="1">
        <f t="shared" si="664"/>
        <v>0</v>
      </c>
      <c r="M2767" s="1">
        <f t="shared" si="665"/>
        <v>0</v>
      </c>
      <c r="O2767" s="1">
        <f t="shared" si="666"/>
        <v>1</v>
      </c>
      <c r="P2767" s="1">
        <f t="shared" si="667"/>
        <v>0</v>
      </c>
      <c r="Q2767" s="1">
        <f t="shared" si="668"/>
        <v>0</v>
      </c>
      <c r="R2767" s="1">
        <f t="shared" si="669"/>
        <v>0</v>
      </c>
      <c r="Y2767" s="62">
        <v>1</v>
      </c>
      <c r="Z2767" s="62">
        <v>106</v>
      </c>
      <c r="AA2767" s="62">
        <v>11.05</v>
      </c>
      <c r="AB2767" s="62">
        <v>675</v>
      </c>
      <c r="AC2767" s="62">
        <v>1</v>
      </c>
    </row>
    <row r="2768" spans="1:29" x14ac:dyDescent="0.25">
      <c r="A2768" s="1">
        <f t="shared" si="655"/>
        <v>1</v>
      </c>
      <c r="B2768" s="1">
        <f t="shared" si="656"/>
        <v>1</v>
      </c>
      <c r="C2768" s="1">
        <f t="shared" si="657"/>
        <v>1</v>
      </c>
      <c r="E2768" s="1">
        <f t="shared" si="658"/>
        <v>1</v>
      </c>
      <c r="F2768" s="1">
        <f t="shared" si="659"/>
        <v>0</v>
      </c>
      <c r="G2768" s="1">
        <f t="shared" si="660"/>
        <v>0</v>
      </c>
      <c r="H2768" s="1">
        <f t="shared" si="661"/>
        <v>0</v>
      </c>
      <c r="J2768" s="1">
        <f t="shared" si="662"/>
        <v>1</v>
      </c>
      <c r="K2768" s="1">
        <f t="shared" si="663"/>
        <v>0</v>
      </c>
      <c r="L2768" s="1">
        <f t="shared" si="664"/>
        <v>0</v>
      </c>
      <c r="M2768" s="1">
        <f t="shared" si="665"/>
        <v>0</v>
      </c>
      <c r="O2768" s="1">
        <f t="shared" si="666"/>
        <v>1</v>
      </c>
      <c r="P2768" s="1">
        <f t="shared" si="667"/>
        <v>0</v>
      </c>
      <c r="Q2768" s="1">
        <f t="shared" si="668"/>
        <v>0</v>
      </c>
      <c r="R2768" s="1">
        <f t="shared" si="669"/>
        <v>0</v>
      </c>
      <c r="Y2768" s="62">
        <v>0</v>
      </c>
      <c r="Z2768" s="62">
        <v>66</v>
      </c>
      <c r="AA2768" s="62">
        <v>27.2</v>
      </c>
      <c r="AB2768" s="62">
        <v>690</v>
      </c>
      <c r="AC2768" s="62">
        <v>1</v>
      </c>
    </row>
    <row r="2769" spans="1:29" x14ac:dyDescent="0.25">
      <c r="A2769" s="1">
        <f t="shared" si="655"/>
        <v>0</v>
      </c>
      <c r="B2769" s="1">
        <f t="shared" si="656"/>
        <v>0</v>
      </c>
      <c r="C2769" s="1">
        <f t="shared" si="657"/>
        <v>0</v>
      </c>
      <c r="E2769" s="1">
        <f t="shared" si="658"/>
        <v>0</v>
      </c>
      <c r="F2769" s="1">
        <f t="shared" si="659"/>
        <v>0</v>
      </c>
      <c r="G2769" s="1">
        <f t="shared" si="660"/>
        <v>1</v>
      </c>
      <c r="H2769" s="1">
        <f t="shared" si="661"/>
        <v>0</v>
      </c>
      <c r="J2769" s="1">
        <f t="shared" si="662"/>
        <v>0</v>
      </c>
      <c r="K2769" s="1">
        <f t="shared" si="663"/>
        <v>0</v>
      </c>
      <c r="L2769" s="1">
        <f t="shared" si="664"/>
        <v>1</v>
      </c>
      <c r="M2769" s="1">
        <f t="shared" si="665"/>
        <v>0</v>
      </c>
      <c r="O2769" s="1">
        <f t="shared" si="666"/>
        <v>0</v>
      </c>
      <c r="P2769" s="1">
        <f t="shared" si="667"/>
        <v>0</v>
      </c>
      <c r="Q2769" s="1">
        <f t="shared" si="668"/>
        <v>1</v>
      </c>
      <c r="R2769" s="1">
        <f t="shared" si="669"/>
        <v>0</v>
      </c>
      <c r="Y2769" s="62">
        <v>1</v>
      </c>
      <c r="Z2769" s="62">
        <v>60</v>
      </c>
      <c r="AA2769" s="62">
        <v>30.44</v>
      </c>
      <c r="AB2769" s="62">
        <v>715</v>
      </c>
      <c r="AC2769" s="62">
        <v>1</v>
      </c>
    </row>
    <row r="2770" spans="1:29" x14ac:dyDescent="0.25">
      <c r="A2770" s="1">
        <f t="shared" si="655"/>
        <v>0</v>
      </c>
      <c r="B2770" s="1">
        <f t="shared" si="656"/>
        <v>1</v>
      </c>
      <c r="C2770" s="1">
        <f t="shared" si="657"/>
        <v>1</v>
      </c>
      <c r="E2770" s="1">
        <f t="shared" si="658"/>
        <v>1</v>
      </c>
      <c r="F2770" s="1">
        <f t="shared" si="659"/>
        <v>0</v>
      </c>
      <c r="G2770" s="1">
        <f t="shared" si="660"/>
        <v>0</v>
      </c>
      <c r="H2770" s="1">
        <f t="shared" si="661"/>
        <v>0</v>
      </c>
      <c r="J2770" s="1">
        <f t="shared" si="662"/>
        <v>1</v>
      </c>
      <c r="K2770" s="1">
        <f t="shared" si="663"/>
        <v>0</v>
      </c>
      <c r="L2770" s="1">
        <f t="shared" si="664"/>
        <v>0</v>
      </c>
      <c r="M2770" s="1">
        <f t="shared" si="665"/>
        <v>0</v>
      </c>
      <c r="O2770" s="1">
        <f t="shared" si="666"/>
        <v>0</v>
      </c>
      <c r="P2770" s="1">
        <f t="shared" si="667"/>
        <v>0</v>
      </c>
      <c r="Q2770" s="1">
        <f t="shared" si="668"/>
        <v>1</v>
      </c>
      <c r="R2770" s="1">
        <f t="shared" si="669"/>
        <v>0</v>
      </c>
      <c r="Y2770" s="62">
        <v>0</v>
      </c>
      <c r="Z2770" s="62">
        <v>125</v>
      </c>
      <c r="AA2770" s="62">
        <v>9.1</v>
      </c>
      <c r="AB2770" s="62">
        <v>795</v>
      </c>
      <c r="AC2770" s="62">
        <v>1</v>
      </c>
    </row>
    <row r="2771" spans="1:29" x14ac:dyDescent="0.25">
      <c r="A2771" s="1">
        <f t="shared" si="655"/>
        <v>0</v>
      </c>
      <c r="B2771" s="1">
        <f t="shared" si="656"/>
        <v>0</v>
      </c>
      <c r="C2771" s="1">
        <f t="shared" si="657"/>
        <v>1</v>
      </c>
      <c r="E2771" s="1">
        <f t="shared" si="658"/>
        <v>1</v>
      </c>
      <c r="F2771" s="1">
        <f t="shared" si="659"/>
        <v>0</v>
      </c>
      <c r="G2771" s="1">
        <f t="shared" si="660"/>
        <v>0</v>
      </c>
      <c r="H2771" s="1">
        <f t="shared" si="661"/>
        <v>0</v>
      </c>
      <c r="J2771" s="1">
        <f t="shared" si="662"/>
        <v>0</v>
      </c>
      <c r="K2771" s="1">
        <f t="shared" si="663"/>
        <v>0</v>
      </c>
      <c r="L2771" s="1">
        <f t="shared" si="664"/>
        <v>1</v>
      </c>
      <c r="M2771" s="1">
        <f t="shared" si="665"/>
        <v>0</v>
      </c>
      <c r="O2771" s="1">
        <f t="shared" si="666"/>
        <v>0</v>
      </c>
      <c r="P2771" s="1">
        <f t="shared" si="667"/>
        <v>0</v>
      </c>
      <c r="Q2771" s="1">
        <f t="shared" si="668"/>
        <v>1</v>
      </c>
      <c r="R2771" s="1">
        <f t="shared" si="669"/>
        <v>0</v>
      </c>
      <c r="Y2771" s="62">
        <v>0</v>
      </c>
      <c r="Z2771" s="62">
        <v>60</v>
      </c>
      <c r="AA2771" s="62">
        <v>15.3</v>
      </c>
      <c r="AB2771" s="62">
        <v>660</v>
      </c>
      <c r="AC2771" s="62">
        <v>1</v>
      </c>
    </row>
    <row r="2772" spans="1:29" x14ac:dyDescent="0.25">
      <c r="A2772" s="1">
        <f t="shared" si="655"/>
        <v>1</v>
      </c>
      <c r="B2772" s="1">
        <f t="shared" si="656"/>
        <v>1</v>
      </c>
      <c r="C2772" s="1">
        <f t="shared" si="657"/>
        <v>1</v>
      </c>
      <c r="E2772" s="1">
        <f t="shared" si="658"/>
        <v>1</v>
      </c>
      <c r="F2772" s="1">
        <f t="shared" si="659"/>
        <v>0</v>
      </c>
      <c r="G2772" s="1">
        <f t="shared" si="660"/>
        <v>0</v>
      </c>
      <c r="H2772" s="1">
        <f t="shared" si="661"/>
        <v>0</v>
      </c>
      <c r="J2772" s="1">
        <f t="shared" si="662"/>
        <v>1</v>
      </c>
      <c r="K2772" s="1">
        <f t="shared" si="663"/>
        <v>0</v>
      </c>
      <c r="L2772" s="1">
        <f t="shared" si="664"/>
        <v>0</v>
      </c>
      <c r="M2772" s="1">
        <f t="shared" si="665"/>
        <v>0</v>
      </c>
      <c r="O2772" s="1">
        <f t="shared" si="666"/>
        <v>1</v>
      </c>
      <c r="P2772" s="1">
        <f t="shared" si="667"/>
        <v>0</v>
      </c>
      <c r="Q2772" s="1">
        <f t="shared" si="668"/>
        <v>0</v>
      </c>
      <c r="R2772" s="1">
        <f t="shared" si="669"/>
        <v>0</v>
      </c>
      <c r="Y2772" s="62">
        <v>1</v>
      </c>
      <c r="Z2772" s="62">
        <v>130</v>
      </c>
      <c r="AA2772" s="62">
        <v>23.51</v>
      </c>
      <c r="AB2772" s="62">
        <v>720</v>
      </c>
      <c r="AC2772" s="62">
        <v>1</v>
      </c>
    </row>
    <row r="2773" spans="1:29" x14ac:dyDescent="0.25">
      <c r="A2773" s="1">
        <f t="shared" si="655"/>
        <v>0</v>
      </c>
      <c r="B2773" s="1">
        <f t="shared" si="656"/>
        <v>0</v>
      </c>
      <c r="C2773" s="1">
        <f t="shared" si="657"/>
        <v>0</v>
      </c>
      <c r="E2773" s="1">
        <f t="shared" si="658"/>
        <v>0</v>
      </c>
      <c r="F2773" s="1">
        <f t="shared" si="659"/>
        <v>0</v>
      </c>
      <c r="G2773" s="1">
        <f t="shared" si="660"/>
        <v>1</v>
      </c>
      <c r="H2773" s="1">
        <f t="shared" si="661"/>
        <v>0</v>
      </c>
      <c r="J2773" s="1">
        <f t="shared" si="662"/>
        <v>0</v>
      </c>
      <c r="K2773" s="1">
        <f t="shared" si="663"/>
        <v>0</v>
      </c>
      <c r="L2773" s="1">
        <f t="shared" si="664"/>
        <v>1</v>
      </c>
      <c r="M2773" s="1">
        <f t="shared" si="665"/>
        <v>0</v>
      </c>
      <c r="O2773" s="1">
        <f t="shared" si="666"/>
        <v>0</v>
      </c>
      <c r="P2773" s="1">
        <f t="shared" si="667"/>
        <v>0</v>
      </c>
      <c r="Q2773" s="1">
        <f t="shared" si="668"/>
        <v>1</v>
      </c>
      <c r="R2773" s="1">
        <f t="shared" si="669"/>
        <v>0</v>
      </c>
      <c r="Y2773" s="62">
        <v>1</v>
      </c>
      <c r="Z2773" s="62">
        <v>77</v>
      </c>
      <c r="AA2773" s="62">
        <v>29.66</v>
      </c>
      <c r="AB2773" s="62">
        <v>715</v>
      </c>
      <c r="AC2773" s="62">
        <v>1</v>
      </c>
    </row>
    <row r="2774" spans="1:29" x14ac:dyDescent="0.25">
      <c r="A2774" s="1">
        <f t="shared" si="655"/>
        <v>0</v>
      </c>
      <c r="B2774" s="1">
        <f t="shared" si="656"/>
        <v>0</v>
      </c>
      <c r="C2774" s="1">
        <f t="shared" si="657"/>
        <v>1</v>
      </c>
      <c r="E2774" s="1">
        <f t="shared" si="658"/>
        <v>1</v>
      </c>
      <c r="F2774" s="1">
        <f t="shared" si="659"/>
        <v>0</v>
      </c>
      <c r="G2774" s="1">
        <f t="shared" si="660"/>
        <v>0</v>
      </c>
      <c r="H2774" s="1">
        <f t="shared" si="661"/>
        <v>0</v>
      </c>
      <c r="J2774" s="1">
        <f t="shared" si="662"/>
        <v>0</v>
      </c>
      <c r="K2774" s="1">
        <f t="shared" si="663"/>
        <v>0</v>
      </c>
      <c r="L2774" s="1">
        <f t="shared" si="664"/>
        <v>1</v>
      </c>
      <c r="M2774" s="1">
        <f t="shared" si="665"/>
        <v>0</v>
      </c>
      <c r="O2774" s="1">
        <f t="shared" si="666"/>
        <v>0</v>
      </c>
      <c r="P2774" s="1">
        <f t="shared" si="667"/>
        <v>0</v>
      </c>
      <c r="Q2774" s="1">
        <f t="shared" si="668"/>
        <v>1</v>
      </c>
      <c r="R2774" s="1">
        <f t="shared" si="669"/>
        <v>0</v>
      </c>
      <c r="Y2774" s="62">
        <v>1</v>
      </c>
      <c r="Z2774" s="62">
        <v>70</v>
      </c>
      <c r="AA2774" s="62">
        <v>33.85</v>
      </c>
      <c r="AB2774" s="62">
        <v>680</v>
      </c>
      <c r="AC2774" s="62">
        <v>1</v>
      </c>
    </row>
    <row r="2775" spans="1:29" x14ac:dyDescent="0.25">
      <c r="A2775" s="1">
        <f t="shared" si="655"/>
        <v>1</v>
      </c>
      <c r="B2775" s="1">
        <f t="shared" si="656"/>
        <v>1</v>
      </c>
      <c r="C2775" s="1">
        <f t="shared" si="657"/>
        <v>1</v>
      </c>
      <c r="E2775" s="1">
        <f t="shared" si="658"/>
        <v>1</v>
      </c>
      <c r="F2775" s="1">
        <f t="shared" si="659"/>
        <v>0</v>
      </c>
      <c r="G2775" s="1">
        <f t="shared" si="660"/>
        <v>0</v>
      </c>
      <c r="H2775" s="1">
        <f t="shared" si="661"/>
        <v>0</v>
      </c>
      <c r="J2775" s="1">
        <f t="shared" si="662"/>
        <v>1</v>
      </c>
      <c r="K2775" s="1">
        <f t="shared" si="663"/>
        <v>0</v>
      </c>
      <c r="L2775" s="1">
        <f t="shared" si="664"/>
        <v>0</v>
      </c>
      <c r="M2775" s="1">
        <f t="shared" si="665"/>
        <v>0</v>
      </c>
      <c r="O2775" s="1">
        <f t="shared" si="666"/>
        <v>1</v>
      </c>
      <c r="P2775" s="1">
        <f t="shared" si="667"/>
        <v>0</v>
      </c>
      <c r="Q2775" s="1">
        <f t="shared" si="668"/>
        <v>0</v>
      </c>
      <c r="R2775" s="1">
        <f t="shared" si="669"/>
        <v>0</v>
      </c>
      <c r="Y2775" s="62">
        <v>0</v>
      </c>
      <c r="Z2775" s="62">
        <v>120</v>
      </c>
      <c r="AA2775" s="62">
        <v>5.95</v>
      </c>
      <c r="AB2775" s="62">
        <v>675</v>
      </c>
      <c r="AC2775" s="62">
        <v>1</v>
      </c>
    </row>
    <row r="2776" spans="1:29" x14ac:dyDescent="0.25">
      <c r="A2776" s="1">
        <f t="shared" si="655"/>
        <v>0</v>
      </c>
      <c r="B2776" s="1">
        <f t="shared" si="656"/>
        <v>1</v>
      </c>
      <c r="C2776" s="1">
        <f t="shared" si="657"/>
        <v>1</v>
      </c>
      <c r="E2776" s="1">
        <f t="shared" si="658"/>
        <v>1</v>
      </c>
      <c r="F2776" s="1">
        <f t="shared" si="659"/>
        <v>0</v>
      </c>
      <c r="G2776" s="1">
        <f t="shared" si="660"/>
        <v>0</v>
      </c>
      <c r="H2776" s="1">
        <f t="shared" si="661"/>
        <v>0</v>
      </c>
      <c r="J2776" s="1">
        <f t="shared" si="662"/>
        <v>1</v>
      </c>
      <c r="K2776" s="1">
        <f t="shared" si="663"/>
        <v>0</v>
      </c>
      <c r="L2776" s="1">
        <f t="shared" si="664"/>
        <v>0</v>
      </c>
      <c r="M2776" s="1">
        <f t="shared" si="665"/>
        <v>0</v>
      </c>
      <c r="O2776" s="1">
        <f t="shared" si="666"/>
        <v>0</v>
      </c>
      <c r="P2776" s="1">
        <f t="shared" si="667"/>
        <v>0</v>
      </c>
      <c r="Q2776" s="1">
        <f t="shared" si="668"/>
        <v>1</v>
      </c>
      <c r="R2776" s="1">
        <f t="shared" si="669"/>
        <v>0</v>
      </c>
      <c r="Y2776" s="62">
        <v>1</v>
      </c>
      <c r="Z2776" s="62">
        <v>65</v>
      </c>
      <c r="AA2776" s="62">
        <v>17.61</v>
      </c>
      <c r="AB2776" s="62">
        <v>680</v>
      </c>
      <c r="AC2776" s="62">
        <v>1</v>
      </c>
    </row>
    <row r="2777" spans="1:29" x14ac:dyDescent="0.25">
      <c r="A2777" s="1">
        <f t="shared" si="655"/>
        <v>1</v>
      </c>
      <c r="B2777" s="1">
        <f t="shared" si="656"/>
        <v>1</v>
      </c>
      <c r="C2777" s="1">
        <f t="shared" si="657"/>
        <v>1</v>
      </c>
      <c r="E2777" s="1">
        <f t="shared" si="658"/>
        <v>1</v>
      </c>
      <c r="F2777" s="1">
        <f t="shared" si="659"/>
        <v>0</v>
      </c>
      <c r="G2777" s="1">
        <f t="shared" si="660"/>
        <v>0</v>
      </c>
      <c r="H2777" s="1">
        <f t="shared" si="661"/>
        <v>0</v>
      </c>
      <c r="J2777" s="1">
        <f t="shared" si="662"/>
        <v>1</v>
      </c>
      <c r="K2777" s="1">
        <f t="shared" si="663"/>
        <v>0</v>
      </c>
      <c r="L2777" s="1">
        <f t="shared" si="664"/>
        <v>0</v>
      </c>
      <c r="M2777" s="1">
        <f t="shared" si="665"/>
        <v>0</v>
      </c>
      <c r="O2777" s="1">
        <f t="shared" si="666"/>
        <v>1</v>
      </c>
      <c r="P2777" s="1">
        <f t="shared" si="667"/>
        <v>0</v>
      </c>
      <c r="Q2777" s="1">
        <f t="shared" si="668"/>
        <v>0</v>
      </c>
      <c r="R2777" s="1">
        <f t="shared" si="669"/>
        <v>0</v>
      </c>
      <c r="Y2777" s="62">
        <v>1</v>
      </c>
      <c r="Z2777" s="62">
        <v>70</v>
      </c>
      <c r="AA2777" s="62">
        <v>27.21</v>
      </c>
      <c r="AB2777" s="62">
        <v>670</v>
      </c>
      <c r="AC2777" s="62">
        <v>1</v>
      </c>
    </row>
    <row r="2778" spans="1:29" x14ac:dyDescent="0.25">
      <c r="A2778" s="1">
        <f t="shared" si="655"/>
        <v>0</v>
      </c>
      <c r="B2778" s="1">
        <f t="shared" si="656"/>
        <v>0</v>
      </c>
      <c r="C2778" s="1">
        <f t="shared" si="657"/>
        <v>1</v>
      </c>
      <c r="E2778" s="1">
        <f t="shared" si="658"/>
        <v>1</v>
      </c>
      <c r="F2778" s="1">
        <f t="shared" si="659"/>
        <v>0</v>
      </c>
      <c r="G2778" s="1">
        <f t="shared" si="660"/>
        <v>0</v>
      </c>
      <c r="H2778" s="1">
        <f t="shared" si="661"/>
        <v>0</v>
      </c>
      <c r="J2778" s="1">
        <f t="shared" si="662"/>
        <v>0</v>
      </c>
      <c r="K2778" s="1">
        <f t="shared" si="663"/>
        <v>0</v>
      </c>
      <c r="L2778" s="1">
        <f t="shared" si="664"/>
        <v>1</v>
      </c>
      <c r="M2778" s="1">
        <f t="shared" si="665"/>
        <v>0</v>
      </c>
      <c r="O2778" s="1">
        <f t="shared" si="666"/>
        <v>0</v>
      </c>
      <c r="P2778" s="1">
        <f t="shared" si="667"/>
        <v>0</v>
      </c>
      <c r="Q2778" s="1">
        <f t="shared" si="668"/>
        <v>1</v>
      </c>
      <c r="R2778" s="1">
        <f t="shared" si="669"/>
        <v>0</v>
      </c>
      <c r="Y2778" s="62">
        <v>1</v>
      </c>
      <c r="Z2778" s="62">
        <v>100</v>
      </c>
      <c r="AA2778" s="62">
        <v>22.49</v>
      </c>
      <c r="AB2778" s="62">
        <v>670</v>
      </c>
      <c r="AC2778" s="62">
        <v>1</v>
      </c>
    </row>
    <row r="2779" spans="1:29" x14ac:dyDescent="0.25">
      <c r="A2779" s="1">
        <f t="shared" si="655"/>
        <v>0</v>
      </c>
      <c r="B2779" s="1">
        <f t="shared" si="656"/>
        <v>0</v>
      </c>
      <c r="C2779" s="1">
        <f t="shared" si="657"/>
        <v>1</v>
      </c>
      <c r="E2779" s="1">
        <f t="shared" si="658"/>
        <v>1</v>
      </c>
      <c r="F2779" s="1">
        <f t="shared" si="659"/>
        <v>0</v>
      </c>
      <c r="G2779" s="1">
        <f t="shared" si="660"/>
        <v>0</v>
      </c>
      <c r="H2779" s="1">
        <f t="shared" si="661"/>
        <v>0</v>
      </c>
      <c r="J2779" s="1">
        <f t="shared" si="662"/>
        <v>0</v>
      </c>
      <c r="K2779" s="1">
        <f t="shared" si="663"/>
        <v>0</v>
      </c>
      <c r="L2779" s="1">
        <f t="shared" si="664"/>
        <v>1</v>
      </c>
      <c r="M2779" s="1">
        <f t="shared" si="665"/>
        <v>0</v>
      </c>
      <c r="O2779" s="1">
        <f t="shared" si="666"/>
        <v>0</v>
      </c>
      <c r="P2779" s="1">
        <f t="shared" si="667"/>
        <v>0</v>
      </c>
      <c r="Q2779" s="1">
        <f t="shared" si="668"/>
        <v>1</v>
      </c>
      <c r="R2779" s="1">
        <f t="shared" si="669"/>
        <v>0</v>
      </c>
      <c r="Y2779" s="62">
        <v>0</v>
      </c>
      <c r="Z2779" s="62">
        <v>62</v>
      </c>
      <c r="AA2779" s="62">
        <v>24.25</v>
      </c>
      <c r="AB2779" s="62">
        <v>660</v>
      </c>
      <c r="AC2779" s="62">
        <v>1</v>
      </c>
    </row>
    <row r="2780" spans="1:29" x14ac:dyDescent="0.25">
      <c r="A2780" s="1">
        <f t="shared" si="655"/>
        <v>1</v>
      </c>
      <c r="B2780" s="1">
        <f t="shared" si="656"/>
        <v>1</v>
      </c>
      <c r="C2780" s="1">
        <f t="shared" si="657"/>
        <v>1</v>
      </c>
      <c r="E2780" s="1">
        <f t="shared" si="658"/>
        <v>1</v>
      </c>
      <c r="F2780" s="1">
        <f t="shared" si="659"/>
        <v>0</v>
      </c>
      <c r="G2780" s="1">
        <f t="shared" si="660"/>
        <v>0</v>
      </c>
      <c r="H2780" s="1">
        <f t="shared" si="661"/>
        <v>0</v>
      </c>
      <c r="J2780" s="1">
        <f t="shared" si="662"/>
        <v>1</v>
      </c>
      <c r="K2780" s="1">
        <f t="shared" si="663"/>
        <v>0</v>
      </c>
      <c r="L2780" s="1">
        <f t="shared" si="664"/>
        <v>0</v>
      </c>
      <c r="M2780" s="1">
        <f t="shared" si="665"/>
        <v>0</v>
      </c>
      <c r="O2780" s="1">
        <f t="shared" si="666"/>
        <v>1</v>
      </c>
      <c r="P2780" s="1">
        <f t="shared" si="667"/>
        <v>0</v>
      </c>
      <c r="Q2780" s="1">
        <f t="shared" si="668"/>
        <v>0</v>
      </c>
      <c r="R2780" s="1">
        <f t="shared" si="669"/>
        <v>0</v>
      </c>
      <c r="Y2780" s="62">
        <v>0</v>
      </c>
      <c r="Z2780" s="62">
        <v>70</v>
      </c>
      <c r="AA2780" s="62">
        <v>9.0500000000000007</v>
      </c>
      <c r="AB2780" s="62">
        <v>700</v>
      </c>
      <c r="AC2780" s="62">
        <v>1</v>
      </c>
    </row>
    <row r="2781" spans="1:29" x14ac:dyDescent="0.25">
      <c r="A2781" s="1">
        <f t="shared" si="655"/>
        <v>0</v>
      </c>
      <c r="B2781" s="1">
        <f t="shared" si="656"/>
        <v>0</v>
      </c>
      <c r="C2781" s="1">
        <f t="shared" si="657"/>
        <v>1</v>
      </c>
      <c r="E2781" s="1">
        <f t="shared" si="658"/>
        <v>1</v>
      </c>
      <c r="F2781" s="1">
        <f t="shared" si="659"/>
        <v>0</v>
      </c>
      <c r="G2781" s="1">
        <f t="shared" si="660"/>
        <v>0</v>
      </c>
      <c r="H2781" s="1">
        <f t="shared" si="661"/>
        <v>0</v>
      </c>
      <c r="J2781" s="1">
        <f t="shared" si="662"/>
        <v>0</v>
      </c>
      <c r="K2781" s="1">
        <f t="shared" si="663"/>
        <v>0</v>
      </c>
      <c r="L2781" s="1">
        <f t="shared" si="664"/>
        <v>1</v>
      </c>
      <c r="M2781" s="1">
        <f t="shared" si="665"/>
        <v>0</v>
      </c>
      <c r="O2781" s="1">
        <f t="shared" si="666"/>
        <v>0</v>
      </c>
      <c r="P2781" s="1">
        <f t="shared" si="667"/>
        <v>0</v>
      </c>
      <c r="Q2781" s="1">
        <f t="shared" si="668"/>
        <v>1</v>
      </c>
      <c r="R2781" s="1">
        <f t="shared" si="669"/>
        <v>0</v>
      </c>
      <c r="Y2781" s="62">
        <v>0</v>
      </c>
      <c r="Z2781" s="62">
        <v>80</v>
      </c>
      <c r="AA2781" s="62">
        <v>15.71</v>
      </c>
      <c r="AB2781" s="62">
        <v>690</v>
      </c>
      <c r="AC2781" s="62">
        <v>1</v>
      </c>
    </row>
    <row r="2782" spans="1:29" x14ac:dyDescent="0.25">
      <c r="A2782" s="1">
        <f t="shared" si="655"/>
        <v>0</v>
      </c>
      <c r="B2782" s="1">
        <f t="shared" si="656"/>
        <v>0</v>
      </c>
      <c r="C2782" s="1">
        <f t="shared" si="657"/>
        <v>1</v>
      </c>
      <c r="E2782" s="1">
        <f t="shared" si="658"/>
        <v>1</v>
      </c>
      <c r="F2782" s="1">
        <f t="shared" si="659"/>
        <v>0</v>
      </c>
      <c r="G2782" s="1">
        <f t="shared" si="660"/>
        <v>0</v>
      </c>
      <c r="H2782" s="1">
        <f t="shared" si="661"/>
        <v>0</v>
      </c>
      <c r="J2782" s="1">
        <f t="shared" si="662"/>
        <v>0</v>
      </c>
      <c r="K2782" s="1">
        <f t="shared" si="663"/>
        <v>0</v>
      </c>
      <c r="L2782" s="1">
        <f t="shared" si="664"/>
        <v>1</v>
      </c>
      <c r="M2782" s="1">
        <f t="shared" si="665"/>
        <v>0</v>
      </c>
      <c r="O2782" s="1">
        <f t="shared" si="666"/>
        <v>0</v>
      </c>
      <c r="P2782" s="1">
        <f t="shared" si="667"/>
        <v>0</v>
      </c>
      <c r="Q2782" s="1">
        <f t="shared" si="668"/>
        <v>1</v>
      </c>
      <c r="R2782" s="1">
        <f t="shared" si="669"/>
        <v>0</v>
      </c>
      <c r="Y2782" s="62">
        <v>1</v>
      </c>
      <c r="Z2782" s="62">
        <v>40</v>
      </c>
      <c r="AA2782" s="62">
        <v>44.61</v>
      </c>
      <c r="AB2782" s="62">
        <v>685</v>
      </c>
      <c r="AC2782" s="62">
        <v>1</v>
      </c>
    </row>
    <row r="2783" spans="1:29" x14ac:dyDescent="0.25">
      <c r="A2783" s="1">
        <f t="shared" si="655"/>
        <v>1</v>
      </c>
      <c r="B2783" s="1">
        <f t="shared" si="656"/>
        <v>1</v>
      </c>
      <c r="C2783" s="1">
        <f t="shared" si="657"/>
        <v>1</v>
      </c>
      <c r="E2783" s="1">
        <f t="shared" si="658"/>
        <v>1</v>
      </c>
      <c r="F2783" s="1">
        <f t="shared" si="659"/>
        <v>0</v>
      </c>
      <c r="G2783" s="1">
        <f t="shared" si="660"/>
        <v>0</v>
      </c>
      <c r="H2783" s="1">
        <f t="shared" si="661"/>
        <v>0</v>
      </c>
      <c r="J2783" s="1">
        <f t="shared" si="662"/>
        <v>1</v>
      </c>
      <c r="K2783" s="1">
        <f t="shared" si="663"/>
        <v>0</v>
      </c>
      <c r="L2783" s="1">
        <f t="shared" si="664"/>
        <v>0</v>
      </c>
      <c r="M2783" s="1">
        <f t="shared" si="665"/>
        <v>0</v>
      </c>
      <c r="O2783" s="1">
        <f t="shared" si="666"/>
        <v>1</v>
      </c>
      <c r="P2783" s="1">
        <f t="shared" si="667"/>
        <v>0</v>
      </c>
      <c r="Q2783" s="1">
        <f t="shared" si="668"/>
        <v>0</v>
      </c>
      <c r="R2783" s="1">
        <f t="shared" si="669"/>
        <v>0</v>
      </c>
      <c r="Y2783" s="62">
        <v>1</v>
      </c>
      <c r="Z2783" s="62">
        <v>180</v>
      </c>
      <c r="AA2783" s="62">
        <v>19.18</v>
      </c>
      <c r="AB2783" s="62">
        <v>685</v>
      </c>
      <c r="AC2783" s="62">
        <v>1</v>
      </c>
    </row>
    <row r="2784" spans="1:29" x14ac:dyDescent="0.25">
      <c r="A2784" s="1">
        <f t="shared" si="655"/>
        <v>0</v>
      </c>
      <c r="B2784" s="1">
        <f t="shared" si="656"/>
        <v>0</v>
      </c>
      <c r="C2784" s="1">
        <f t="shared" si="657"/>
        <v>0</v>
      </c>
      <c r="E2784" s="1">
        <f t="shared" si="658"/>
        <v>0</v>
      </c>
      <c r="F2784" s="1">
        <f t="shared" si="659"/>
        <v>0</v>
      </c>
      <c r="G2784" s="1">
        <f t="shared" si="660"/>
        <v>1</v>
      </c>
      <c r="H2784" s="1">
        <f t="shared" si="661"/>
        <v>0</v>
      </c>
      <c r="J2784" s="1">
        <f t="shared" si="662"/>
        <v>0</v>
      </c>
      <c r="K2784" s="1">
        <f t="shared" si="663"/>
        <v>0</v>
      </c>
      <c r="L2784" s="1">
        <f t="shared" si="664"/>
        <v>1</v>
      </c>
      <c r="M2784" s="1">
        <f t="shared" si="665"/>
        <v>0</v>
      </c>
      <c r="O2784" s="1">
        <f t="shared" si="666"/>
        <v>0</v>
      </c>
      <c r="P2784" s="1">
        <f t="shared" si="667"/>
        <v>0</v>
      </c>
      <c r="Q2784" s="1">
        <f t="shared" si="668"/>
        <v>1</v>
      </c>
      <c r="R2784" s="1">
        <f t="shared" si="669"/>
        <v>0</v>
      </c>
      <c r="Y2784" s="62">
        <v>0</v>
      </c>
      <c r="Z2784" s="62">
        <v>55</v>
      </c>
      <c r="AA2784" s="62">
        <v>32.93</v>
      </c>
      <c r="AB2784" s="62">
        <v>710</v>
      </c>
      <c r="AC2784" s="62">
        <v>1</v>
      </c>
    </row>
    <row r="2785" spans="1:29" x14ac:dyDescent="0.25">
      <c r="A2785" s="1">
        <f t="shared" si="655"/>
        <v>0</v>
      </c>
      <c r="B2785" s="1">
        <f t="shared" si="656"/>
        <v>1</v>
      </c>
      <c r="C2785" s="1">
        <f t="shared" si="657"/>
        <v>1</v>
      </c>
      <c r="E2785" s="1">
        <f t="shared" si="658"/>
        <v>1</v>
      </c>
      <c r="F2785" s="1">
        <f t="shared" si="659"/>
        <v>0</v>
      </c>
      <c r="G2785" s="1">
        <f t="shared" si="660"/>
        <v>0</v>
      </c>
      <c r="H2785" s="1">
        <f t="shared" si="661"/>
        <v>0</v>
      </c>
      <c r="J2785" s="1">
        <f t="shared" si="662"/>
        <v>1</v>
      </c>
      <c r="K2785" s="1">
        <f t="shared" si="663"/>
        <v>0</v>
      </c>
      <c r="L2785" s="1">
        <f t="shared" si="664"/>
        <v>0</v>
      </c>
      <c r="M2785" s="1">
        <f t="shared" si="665"/>
        <v>0</v>
      </c>
      <c r="O2785" s="1">
        <f t="shared" si="666"/>
        <v>0</v>
      </c>
      <c r="P2785" s="1">
        <f t="shared" si="667"/>
        <v>0</v>
      </c>
      <c r="Q2785" s="1">
        <f t="shared" si="668"/>
        <v>1</v>
      </c>
      <c r="R2785" s="1">
        <f t="shared" si="669"/>
        <v>0</v>
      </c>
      <c r="Y2785" s="62">
        <v>1</v>
      </c>
      <c r="Z2785" s="62">
        <v>40.799999999999997</v>
      </c>
      <c r="AA2785" s="62">
        <v>22.76</v>
      </c>
      <c r="AB2785" s="62">
        <v>690</v>
      </c>
      <c r="AC2785" s="62">
        <v>1</v>
      </c>
    </row>
    <row r="2786" spans="1:29" x14ac:dyDescent="0.25">
      <c r="A2786" s="1">
        <f t="shared" si="655"/>
        <v>0</v>
      </c>
      <c r="B2786" s="1">
        <f t="shared" si="656"/>
        <v>1</v>
      </c>
      <c r="C2786" s="1">
        <f t="shared" si="657"/>
        <v>1</v>
      </c>
      <c r="E2786" s="1">
        <f t="shared" si="658"/>
        <v>1</v>
      </c>
      <c r="F2786" s="1">
        <f t="shared" si="659"/>
        <v>0</v>
      </c>
      <c r="G2786" s="1">
        <f t="shared" si="660"/>
        <v>0</v>
      </c>
      <c r="H2786" s="1">
        <f t="shared" si="661"/>
        <v>0</v>
      </c>
      <c r="J2786" s="1">
        <f t="shared" si="662"/>
        <v>1</v>
      </c>
      <c r="K2786" s="1">
        <f t="shared" si="663"/>
        <v>0</v>
      </c>
      <c r="L2786" s="1">
        <f t="shared" si="664"/>
        <v>0</v>
      </c>
      <c r="M2786" s="1">
        <f t="shared" si="665"/>
        <v>0</v>
      </c>
      <c r="O2786" s="1">
        <f t="shared" si="666"/>
        <v>0</v>
      </c>
      <c r="P2786" s="1">
        <f t="shared" si="667"/>
        <v>0</v>
      </c>
      <c r="Q2786" s="1">
        <f t="shared" si="668"/>
        <v>1</v>
      </c>
      <c r="R2786" s="1">
        <f t="shared" si="669"/>
        <v>0</v>
      </c>
      <c r="Y2786" s="62">
        <v>0</v>
      </c>
      <c r="Z2786" s="62">
        <v>200</v>
      </c>
      <c r="AA2786" s="62">
        <v>10.51</v>
      </c>
      <c r="AB2786" s="62">
        <v>730</v>
      </c>
      <c r="AC2786" s="62">
        <v>1</v>
      </c>
    </row>
    <row r="2787" spans="1:29" x14ac:dyDescent="0.25">
      <c r="A2787" s="1">
        <f t="shared" si="655"/>
        <v>0</v>
      </c>
      <c r="B2787" s="1">
        <f t="shared" si="656"/>
        <v>0</v>
      </c>
      <c r="C2787" s="1">
        <f t="shared" si="657"/>
        <v>1</v>
      </c>
      <c r="E2787" s="1">
        <f t="shared" si="658"/>
        <v>1</v>
      </c>
      <c r="F2787" s="1">
        <f t="shared" si="659"/>
        <v>0</v>
      </c>
      <c r="G2787" s="1">
        <f t="shared" si="660"/>
        <v>0</v>
      </c>
      <c r="H2787" s="1">
        <f t="shared" si="661"/>
        <v>0</v>
      </c>
      <c r="J2787" s="1">
        <f t="shared" si="662"/>
        <v>0</v>
      </c>
      <c r="K2787" s="1">
        <f t="shared" si="663"/>
        <v>0</v>
      </c>
      <c r="L2787" s="1">
        <f t="shared" si="664"/>
        <v>1</v>
      </c>
      <c r="M2787" s="1">
        <f t="shared" si="665"/>
        <v>0</v>
      </c>
      <c r="O2787" s="1">
        <f t="shared" si="666"/>
        <v>0</v>
      </c>
      <c r="P2787" s="1">
        <f t="shared" si="667"/>
        <v>0</v>
      </c>
      <c r="Q2787" s="1">
        <f t="shared" si="668"/>
        <v>1</v>
      </c>
      <c r="R2787" s="1">
        <f t="shared" si="669"/>
        <v>0</v>
      </c>
      <c r="Y2787" s="62">
        <v>0</v>
      </c>
      <c r="Z2787" s="62">
        <v>95.75</v>
      </c>
      <c r="AA2787" s="62">
        <v>8.25</v>
      </c>
      <c r="AB2787" s="62">
        <v>665</v>
      </c>
      <c r="AC2787" s="62">
        <v>1</v>
      </c>
    </row>
    <row r="2788" spans="1:29" x14ac:dyDescent="0.25">
      <c r="A2788" s="1">
        <f t="shared" si="655"/>
        <v>1</v>
      </c>
      <c r="B2788" s="1">
        <f t="shared" si="656"/>
        <v>1</v>
      </c>
      <c r="C2788" s="1">
        <f t="shared" si="657"/>
        <v>1</v>
      </c>
      <c r="E2788" s="1">
        <f t="shared" si="658"/>
        <v>1</v>
      </c>
      <c r="F2788" s="1">
        <f t="shared" si="659"/>
        <v>0</v>
      </c>
      <c r="G2788" s="1">
        <f t="shared" si="660"/>
        <v>0</v>
      </c>
      <c r="H2788" s="1">
        <f t="shared" si="661"/>
        <v>0</v>
      </c>
      <c r="J2788" s="1">
        <f t="shared" si="662"/>
        <v>1</v>
      </c>
      <c r="K2788" s="1">
        <f t="shared" si="663"/>
        <v>0</v>
      </c>
      <c r="L2788" s="1">
        <f t="shared" si="664"/>
        <v>0</v>
      </c>
      <c r="M2788" s="1">
        <f t="shared" si="665"/>
        <v>0</v>
      </c>
      <c r="O2788" s="1">
        <f t="shared" si="666"/>
        <v>1</v>
      </c>
      <c r="P2788" s="1">
        <f t="shared" si="667"/>
        <v>0</v>
      </c>
      <c r="Q2788" s="1">
        <f t="shared" si="668"/>
        <v>0</v>
      </c>
      <c r="R2788" s="1">
        <f t="shared" si="669"/>
        <v>0</v>
      </c>
      <c r="Y2788" s="62">
        <v>1</v>
      </c>
      <c r="Z2788" s="62">
        <v>58</v>
      </c>
      <c r="AA2788" s="62">
        <v>20.260000000000002</v>
      </c>
      <c r="AB2788" s="62">
        <v>745</v>
      </c>
      <c r="AC2788" s="62">
        <v>1</v>
      </c>
    </row>
    <row r="2789" spans="1:29" x14ac:dyDescent="0.25">
      <c r="A2789" s="1">
        <f t="shared" si="655"/>
        <v>0</v>
      </c>
      <c r="B2789" s="1">
        <f t="shared" si="656"/>
        <v>0</v>
      </c>
      <c r="C2789" s="1">
        <f t="shared" si="657"/>
        <v>0</v>
      </c>
      <c r="E2789" s="1">
        <f t="shared" si="658"/>
        <v>0</v>
      </c>
      <c r="F2789" s="1">
        <f t="shared" si="659"/>
        <v>0</v>
      </c>
      <c r="G2789" s="1">
        <f t="shared" si="660"/>
        <v>1</v>
      </c>
      <c r="H2789" s="1">
        <f t="shared" si="661"/>
        <v>0</v>
      </c>
      <c r="J2789" s="1">
        <f t="shared" si="662"/>
        <v>0</v>
      </c>
      <c r="K2789" s="1">
        <f t="shared" si="663"/>
        <v>0</v>
      </c>
      <c r="L2789" s="1">
        <f t="shared" si="664"/>
        <v>1</v>
      </c>
      <c r="M2789" s="1">
        <f t="shared" si="665"/>
        <v>0</v>
      </c>
      <c r="O2789" s="1">
        <f t="shared" si="666"/>
        <v>0</v>
      </c>
      <c r="P2789" s="1">
        <f t="shared" si="667"/>
        <v>0</v>
      </c>
      <c r="Q2789" s="1">
        <f t="shared" si="668"/>
        <v>1</v>
      </c>
      <c r="R2789" s="1">
        <f t="shared" si="669"/>
        <v>0</v>
      </c>
      <c r="Y2789" s="62">
        <v>1</v>
      </c>
      <c r="Z2789" s="62">
        <v>150</v>
      </c>
      <c r="AA2789" s="62">
        <v>10.54</v>
      </c>
      <c r="AB2789" s="62">
        <v>665</v>
      </c>
      <c r="AC2789" s="62">
        <v>1</v>
      </c>
    </row>
    <row r="2790" spans="1:29" x14ac:dyDescent="0.25">
      <c r="A2790" s="1">
        <f t="shared" si="655"/>
        <v>0</v>
      </c>
      <c r="B2790" s="1">
        <f t="shared" si="656"/>
        <v>0</v>
      </c>
      <c r="C2790" s="1">
        <f t="shared" si="657"/>
        <v>1</v>
      </c>
      <c r="E2790" s="1">
        <f t="shared" si="658"/>
        <v>1</v>
      </c>
      <c r="F2790" s="1">
        <f t="shared" si="659"/>
        <v>0</v>
      </c>
      <c r="G2790" s="1">
        <f t="shared" si="660"/>
        <v>0</v>
      </c>
      <c r="H2790" s="1">
        <f t="shared" si="661"/>
        <v>0</v>
      </c>
      <c r="J2790" s="1">
        <f t="shared" si="662"/>
        <v>0</v>
      </c>
      <c r="K2790" s="1">
        <f t="shared" si="663"/>
        <v>0</v>
      </c>
      <c r="L2790" s="1">
        <f t="shared" si="664"/>
        <v>1</v>
      </c>
      <c r="M2790" s="1">
        <f t="shared" si="665"/>
        <v>0</v>
      </c>
      <c r="O2790" s="1">
        <f t="shared" si="666"/>
        <v>0</v>
      </c>
      <c r="P2790" s="1">
        <f t="shared" si="667"/>
        <v>0</v>
      </c>
      <c r="Q2790" s="1">
        <f t="shared" si="668"/>
        <v>1</v>
      </c>
      <c r="R2790" s="1">
        <f t="shared" si="669"/>
        <v>0</v>
      </c>
      <c r="Y2790" s="62">
        <v>0</v>
      </c>
      <c r="Z2790" s="62">
        <v>46</v>
      </c>
      <c r="AA2790" s="62">
        <v>11.74</v>
      </c>
      <c r="AB2790" s="62">
        <v>680</v>
      </c>
      <c r="AC2790" s="62">
        <v>1</v>
      </c>
    </row>
    <row r="2791" spans="1:29" x14ac:dyDescent="0.25">
      <c r="A2791" s="1">
        <f t="shared" si="655"/>
        <v>1</v>
      </c>
      <c r="B2791" s="1">
        <f t="shared" si="656"/>
        <v>1</v>
      </c>
      <c r="C2791" s="1">
        <f t="shared" si="657"/>
        <v>1</v>
      </c>
      <c r="E2791" s="1">
        <f t="shared" si="658"/>
        <v>1</v>
      </c>
      <c r="F2791" s="1">
        <f t="shared" si="659"/>
        <v>0</v>
      </c>
      <c r="G2791" s="1">
        <f t="shared" si="660"/>
        <v>0</v>
      </c>
      <c r="H2791" s="1">
        <f t="shared" si="661"/>
        <v>0</v>
      </c>
      <c r="J2791" s="1">
        <f t="shared" si="662"/>
        <v>1</v>
      </c>
      <c r="K2791" s="1">
        <f t="shared" si="663"/>
        <v>0</v>
      </c>
      <c r="L2791" s="1">
        <f t="shared" si="664"/>
        <v>0</v>
      </c>
      <c r="M2791" s="1">
        <f t="shared" si="665"/>
        <v>0</v>
      </c>
      <c r="O2791" s="1">
        <f t="shared" si="666"/>
        <v>1</v>
      </c>
      <c r="P2791" s="1">
        <f t="shared" si="667"/>
        <v>0</v>
      </c>
      <c r="Q2791" s="1">
        <f t="shared" si="668"/>
        <v>0</v>
      </c>
      <c r="R2791" s="1">
        <f t="shared" si="669"/>
        <v>0</v>
      </c>
      <c r="Y2791" s="62">
        <v>0</v>
      </c>
      <c r="Z2791" s="62">
        <v>47</v>
      </c>
      <c r="AA2791" s="62">
        <v>11.57</v>
      </c>
      <c r="AB2791" s="62">
        <v>700</v>
      </c>
      <c r="AC2791" s="62">
        <v>1</v>
      </c>
    </row>
    <row r="2792" spans="1:29" x14ac:dyDescent="0.25">
      <c r="A2792" s="1">
        <f t="shared" si="655"/>
        <v>1</v>
      </c>
      <c r="B2792" s="1">
        <f t="shared" si="656"/>
        <v>1</v>
      </c>
      <c r="C2792" s="1">
        <f t="shared" si="657"/>
        <v>1</v>
      </c>
      <c r="E2792" s="1">
        <f t="shared" si="658"/>
        <v>1</v>
      </c>
      <c r="F2792" s="1">
        <f t="shared" si="659"/>
        <v>0</v>
      </c>
      <c r="G2792" s="1">
        <f t="shared" si="660"/>
        <v>0</v>
      </c>
      <c r="H2792" s="1">
        <f t="shared" si="661"/>
        <v>0</v>
      </c>
      <c r="J2792" s="1">
        <f t="shared" si="662"/>
        <v>1</v>
      </c>
      <c r="K2792" s="1">
        <f t="shared" si="663"/>
        <v>0</v>
      </c>
      <c r="L2792" s="1">
        <f t="shared" si="664"/>
        <v>0</v>
      </c>
      <c r="M2792" s="1">
        <f t="shared" si="665"/>
        <v>0</v>
      </c>
      <c r="O2792" s="1">
        <f t="shared" si="666"/>
        <v>1</v>
      </c>
      <c r="P2792" s="1">
        <f t="shared" si="667"/>
        <v>0</v>
      </c>
      <c r="Q2792" s="1">
        <f t="shared" si="668"/>
        <v>0</v>
      </c>
      <c r="R2792" s="1">
        <f t="shared" si="669"/>
        <v>0</v>
      </c>
      <c r="Y2792" s="62">
        <v>1</v>
      </c>
      <c r="Z2792" s="62">
        <v>72</v>
      </c>
      <c r="AA2792" s="62">
        <v>38.67</v>
      </c>
      <c r="AB2792" s="62">
        <v>765</v>
      </c>
      <c r="AC2792" s="62">
        <v>1</v>
      </c>
    </row>
    <row r="2793" spans="1:29" x14ac:dyDescent="0.25">
      <c r="A2793" s="1">
        <f t="shared" si="655"/>
        <v>1</v>
      </c>
      <c r="B2793" s="1">
        <f t="shared" si="656"/>
        <v>1</v>
      </c>
      <c r="C2793" s="1">
        <f t="shared" si="657"/>
        <v>1</v>
      </c>
      <c r="E2793" s="1">
        <f t="shared" si="658"/>
        <v>1</v>
      </c>
      <c r="F2793" s="1">
        <f t="shared" si="659"/>
        <v>0</v>
      </c>
      <c r="G2793" s="1">
        <f t="shared" si="660"/>
        <v>0</v>
      </c>
      <c r="H2793" s="1">
        <f t="shared" si="661"/>
        <v>0</v>
      </c>
      <c r="J2793" s="1">
        <f t="shared" si="662"/>
        <v>1</v>
      </c>
      <c r="K2793" s="1">
        <f t="shared" si="663"/>
        <v>0</v>
      </c>
      <c r="L2793" s="1">
        <f t="shared" si="664"/>
        <v>0</v>
      </c>
      <c r="M2793" s="1">
        <f t="shared" si="665"/>
        <v>0</v>
      </c>
      <c r="O2793" s="1">
        <f t="shared" si="666"/>
        <v>1</v>
      </c>
      <c r="P2793" s="1">
        <f t="shared" si="667"/>
        <v>0</v>
      </c>
      <c r="Q2793" s="1">
        <f t="shared" si="668"/>
        <v>0</v>
      </c>
      <c r="R2793" s="1">
        <f t="shared" si="669"/>
        <v>0</v>
      </c>
      <c r="Y2793" s="62">
        <v>0</v>
      </c>
      <c r="Z2793" s="62">
        <v>85</v>
      </c>
      <c r="AA2793" s="62">
        <v>16.28</v>
      </c>
      <c r="AB2793" s="62">
        <v>715</v>
      </c>
      <c r="AC2793" s="62">
        <v>1</v>
      </c>
    </row>
    <row r="2794" spans="1:29" x14ac:dyDescent="0.25">
      <c r="A2794" s="1">
        <f t="shared" si="655"/>
        <v>1</v>
      </c>
      <c r="B2794" s="1">
        <f t="shared" si="656"/>
        <v>1</v>
      </c>
      <c r="C2794" s="1">
        <f t="shared" si="657"/>
        <v>1</v>
      </c>
      <c r="E2794" s="1">
        <f t="shared" si="658"/>
        <v>1</v>
      </c>
      <c r="F2794" s="1">
        <f t="shared" si="659"/>
        <v>0</v>
      </c>
      <c r="G2794" s="1">
        <f t="shared" si="660"/>
        <v>0</v>
      </c>
      <c r="H2794" s="1">
        <f t="shared" si="661"/>
        <v>0</v>
      </c>
      <c r="J2794" s="1">
        <f t="shared" si="662"/>
        <v>1</v>
      </c>
      <c r="K2794" s="1">
        <f t="shared" si="663"/>
        <v>0</v>
      </c>
      <c r="L2794" s="1">
        <f t="shared" si="664"/>
        <v>0</v>
      </c>
      <c r="M2794" s="1">
        <f t="shared" si="665"/>
        <v>0</v>
      </c>
      <c r="O2794" s="1">
        <f t="shared" si="666"/>
        <v>1</v>
      </c>
      <c r="P2794" s="1">
        <f t="shared" si="667"/>
        <v>0</v>
      </c>
      <c r="Q2794" s="1">
        <f t="shared" si="668"/>
        <v>0</v>
      </c>
      <c r="R2794" s="1">
        <f t="shared" si="669"/>
        <v>0</v>
      </c>
      <c r="Y2794" s="62">
        <v>0</v>
      </c>
      <c r="Z2794" s="62">
        <v>54</v>
      </c>
      <c r="AA2794" s="62">
        <v>17.38</v>
      </c>
      <c r="AB2794" s="62">
        <v>685</v>
      </c>
      <c r="AC2794" s="62">
        <v>1</v>
      </c>
    </row>
    <row r="2795" spans="1:29" x14ac:dyDescent="0.25">
      <c r="A2795" s="1">
        <f t="shared" si="655"/>
        <v>0</v>
      </c>
      <c r="B2795" s="1">
        <f t="shared" si="656"/>
        <v>1</v>
      </c>
      <c r="C2795" s="1">
        <f t="shared" si="657"/>
        <v>1</v>
      </c>
      <c r="E2795" s="1">
        <f t="shared" si="658"/>
        <v>1</v>
      </c>
      <c r="F2795" s="1">
        <f t="shared" si="659"/>
        <v>0</v>
      </c>
      <c r="G2795" s="1">
        <f t="shared" si="660"/>
        <v>0</v>
      </c>
      <c r="H2795" s="1">
        <f t="shared" si="661"/>
        <v>0</v>
      </c>
      <c r="J2795" s="1">
        <f t="shared" si="662"/>
        <v>1</v>
      </c>
      <c r="K2795" s="1">
        <f t="shared" si="663"/>
        <v>0</v>
      </c>
      <c r="L2795" s="1">
        <f t="shared" si="664"/>
        <v>0</v>
      </c>
      <c r="M2795" s="1">
        <f t="shared" si="665"/>
        <v>0</v>
      </c>
      <c r="O2795" s="1">
        <f t="shared" si="666"/>
        <v>0</v>
      </c>
      <c r="P2795" s="1">
        <f t="shared" si="667"/>
        <v>0</v>
      </c>
      <c r="Q2795" s="1">
        <f t="shared" si="668"/>
        <v>1</v>
      </c>
      <c r="R2795" s="1">
        <f t="shared" si="669"/>
        <v>0</v>
      </c>
      <c r="Y2795" s="62">
        <v>0</v>
      </c>
      <c r="Z2795" s="62">
        <v>130</v>
      </c>
      <c r="AA2795" s="62">
        <v>18.5</v>
      </c>
      <c r="AB2795" s="62">
        <v>680</v>
      </c>
      <c r="AC2795" s="62">
        <v>1</v>
      </c>
    </row>
    <row r="2796" spans="1:29" x14ac:dyDescent="0.25">
      <c r="A2796" s="1">
        <f t="shared" si="655"/>
        <v>0</v>
      </c>
      <c r="B2796" s="1">
        <f t="shared" si="656"/>
        <v>1</v>
      </c>
      <c r="C2796" s="1">
        <f t="shared" si="657"/>
        <v>1</v>
      </c>
      <c r="E2796" s="1">
        <f t="shared" si="658"/>
        <v>1</v>
      </c>
      <c r="F2796" s="1">
        <f t="shared" si="659"/>
        <v>0</v>
      </c>
      <c r="G2796" s="1">
        <f t="shared" si="660"/>
        <v>0</v>
      </c>
      <c r="H2796" s="1">
        <f t="shared" si="661"/>
        <v>0</v>
      </c>
      <c r="J2796" s="1">
        <f t="shared" si="662"/>
        <v>1</v>
      </c>
      <c r="K2796" s="1">
        <f t="shared" si="663"/>
        <v>0</v>
      </c>
      <c r="L2796" s="1">
        <f t="shared" si="664"/>
        <v>0</v>
      </c>
      <c r="M2796" s="1">
        <f t="shared" si="665"/>
        <v>0</v>
      </c>
      <c r="O2796" s="1">
        <f t="shared" si="666"/>
        <v>0</v>
      </c>
      <c r="P2796" s="1">
        <f t="shared" si="667"/>
        <v>0</v>
      </c>
      <c r="Q2796" s="1">
        <f t="shared" si="668"/>
        <v>1</v>
      </c>
      <c r="R2796" s="1">
        <f t="shared" si="669"/>
        <v>0</v>
      </c>
      <c r="Y2796" s="62">
        <v>1</v>
      </c>
      <c r="Z2796" s="62">
        <v>120</v>
      </c>
      <c r="AA2796" s="62">
        <v>22.42</v>
      </c>
      <c r="AB2796" s="62">
        <v>695</v>
      </c>
      <c r="AC2796" s="62">
        <v>1</v>
      </c>
    </row>
    <row r="2797" spans="1:29" x14ac:dyDescent="0.25">
      <c r="A2797" s="1">
        <f t="shared" si="655"/>
        <v>1</v>
      </c>
      <c r="B2797" s="1">
        <f t="shared" si="656"/>
        <v>1</v>
      </c>
      <c r="C2797" s="1">
        <f t="shared" si="657"/>
        <v>1</v>
      </c>
      <c r="E2797" s="1">
        <f t="shared" si="658"/>
        <v>1</v>
      </c>
      <c r="F2797" s="1">
        <f t="shared" si="659"/>
        <v>0</v>
      </c>
      <c r="G2797" s="1">
        <f t="shared" si="660"/>
        <v>0</v>
      </c>
      <c r="H2797" s="1">
        <f t="shared" si="661"/>
        <v>0</v>
      </c>
      <c r="J2797" s="1">
        <f t="shared" si="662"/>
        <v>1</v>
      </c>
      <c r="K2797" s="1">
        <f t="shared" si="663"/>
        <v>0</v>
      </c>
      <c r="L2797" s="1">
        <f t="shared" si="664"/>
        <v>0</v>
      </c>
      <c r="M2797" s="1">
        <f t="shared" si="665"/>
        <v>0</v>
      </c>
      <c r="O2797" s="1">
        <f t="shared" si="666"/>
        <v>1</v>
      </c>
      <c r="P2797" s="1">
        <f t="shared" si="667"/>
        <v>0</v>
      </c>
      <c r="Q2797" s="1">
        <f t="shared" si="668"/>
        <v>0</v>
      </c>
      <c r="R2797" s="1">
        <f t="shared" si="669"/>
        <v>0</v>
      </c>
      <c r="Y2797" s="62">
        <v>1</v>
      </c>
      <c r="Z2797" s="62">
        <v>80</v>
      </c>
      <c r="AA2797" s="62">
        <v>8.69</v>
      </c>
      <c r="AB2797" s="62">
        <v>730</v>
      </c>
      <c r="AC2797" s="62">
        <v>1</v>
      </c>
    </row>
    <row r="2798" spans="1:29" x14ac:dyDescent="0.25">
      <c r="A2798" s="1">
        <f t="shared" si="655"/>
        <v>0</v>
      </c>
      <c r="B2798" s="1">
        <f t="shared" si="656"/>
        <v>1</v>
      </c>
      <c r="C2798" s="1">
        <f t="shared" si="657"/>
        <v>1</v>
      </c>
      <c r="E2798" s="1">
        <f t="shared" si="658"/>
        <v>1</v>
      </c>
      <c r="F2798" s="1">
        <f t="shared" si="659"/>
        <v>0</v>
      </c>
      <c r="G2798" s="1">
        <f t="shared" si="660"/>
        <v>0</v>
      </c>
      <c r="H2798" s="1">
        <f t="shared" si="661"/>
        <v>0</v>
      </c>
      <c r="J2798" s="1">
        <f t="shared" si="662"/>
        <v>1</v>
      </c>
      <c r="K2798" s="1">
        <f t="shared" si="663"/>
        <v>0</v>
      </c>
      <c r="L2798" s="1">
        <f t="shared" si="664"/>
        <v>0</v>
      </c>
      <c r="M2798" s="1">
        <f t="shared" si="665"/>
        <v>0</v>
      </c>
      <c r="O2798" s="1">
        <f t="shared" si="666"/>
        <v>0</v>
      </c>
      <c r="P2798" s="1">
        <f t="shared" si="667"/>
        <v>0</v>
      </c>
      <c r="Q2798" s="1">
        <f t="shared" si="668"/>
        <v>1</v>
      </c>
      <c r="R2798" s="1">
        <f t="shared" si="669"/>
        <v>0</v>
      </c>
      <c r="Y2798" s="62">
        <v>0</v>
      </c>
      <c r="Z2798" s="62">
        <v>88</v>
      </c>
      <c r="AA2798" s="62">
        <v>16.420000000000002</v>
      </c>
      <c r="AB2798" s="62">
        <v>695</v>
      </c>
      <c r="AC2798" s="62">
        <v>1</v>
      </c>
    </row>
    <row r="2799" spans="1:29" x14ac:dyDescent="0.25">
      <c r="A2799" s="1">
        <f t="shared" si="655"/>
        <v>0</v>
      </c>
      <c r="B2799" s="1">
        <f t="shared" si="656"/>
        <v>0</v>
      </c>
      <c r="C2799" s="1">
        <f t="shared" si="657"/>
        <v>0</v>
      </c>
      <c r="E2799" s="1">
        <f t="shared" si="658"/>
        <v>0</v>
      </c>
      <c r="F2799" s="1">
        <f t="shared" si="659"/>
        <v>0</v>
      </c>
      <c r="G2799" s="1">
        <f t="shared" si="660"/>
        <v>1</v>
      </c>
      <c r="H2799" s="1">
        <f t="shared" si="661"/>
        <v>0</v>
      </c>
      <c r="J2799" s="1">
        <f t="shared" si="662"/>
        <v>0</v>
      </c>
      <c r="K2799" s="1">
        <f t="shared" si="663"/>
        <v>0</v>
      </c>
      <c r="L2799" s="1">
        <f t="shared" si="664"/>
        <v>1</v>
      </c>
      <c r="M2799" s="1">
        <f t="shared" si="665"/>
        <v>0</v>
      </c>
      <c r="O2799" s="1">
        <f t="shared" si="666"/>
        <v>0</v>
      </c>
      <c r="P2799" s="1">
        <f t="shared" si="667"/>
        <v>0</v>
      </c>
      <c r="Q2799" s="1">
        <f t="shared" si="668"/>
        <v>1</v>
      </c>
      <c r="R2799" s="1">
        <f t="shared" si="669"/>
        <v>0</v>
      </c>
      <c r="Y2799" s="62">
        <v>1</v>
      </c>
      <c r="Z2799" s="62">
        <v>61</v>
      </c>
      <c r="AA2799" s="62">
        <v>18.48</v>
      </c>
      <c r="AB2799" s="62">
        <v>675</v>
      </c>
      <c r="AC2799" s="62">
        <v>1</v>
      </c>
    </row>
    <row r="2800" spans="1:29" x14ac:dyDescent="0.25">
      <c r="A2800" s="1">
        <f t="shared" si="655"/>
        <v>1</v>
      </c>
      <c r="B2800" s="1">
        <f t="shared" si="656"/>
        <v>1</v>
      </c>
      <c r="C2800" s="1">
        <f t="shared" si="657"/>
        <v>1</v>
      </c>
      <c r="E2800" s="1">
        <f t="shared" si="658"/>
        <v>1</v>
      </c>
      <c r="F2800" s="1">
        <f t="shared" si="659"/>
        <v>0</v>
      </c>
      <c r="G2800" s="1">
        <f t="shared" si="660"/>
        <v>0</v>
      </c>
      <c r="H2800" s="1">
        <f t="shared" si="661"/>
        <v>0</v>
      </c>
      <c r="J2800" s="1">
        <f t="shared" si="662"/>
        <v>1</v>
      </c>
      <c r="K2800" s="1">
        <f t="shared" si="663"/>
        <v>0</v>
      </c>
      <c r="L2800" s="1">
        <f t="shared" si="664"/>
        <v>0</v>
      </c>
      <c r="M2800" s="1">
        <f t="shared" si="665"/>
        <v>0</v>
      </c>
      <c r="O2800" s="1">
        <f t="shared" si="666"/>
        <v>1</v>
      </c>
      <c r="P2800" s="1">
        <f t="shared" si="667"/>
        <v>0</v>
      </c>
      <c r="Q2800" s="1">
        <f t="shared" si="668"/>
        <v>0</v>
      </c>
      <c r="R2800" s="1">
        <f t="shared" si="669"/>
        <v>0</v>
      </c>
      <c r="Y2800" s="62">
        <v>1</v>
      </c>
      <c r="Z2800" s="62">
        <v>160</v>
      </c>
      <c r="AA2800" s="62">
        <v>17.48</v>
      </c>
      <c r="AB2800" s="62">
        <v>745</v>
      </c>
      <c r="AC2800" s="62">
        <v>1</v>
      </c>
    </row>
    <row r="2801" spans="1:29" x14ac:dyDescent="0.25">
      <c r="A2801" s="1">
        <f t="shared" si="655"/>
        <v>1</v>
      </c>
      <c r="B2801" s="1">
        <f t="shared" si="656"/>
        <v>1</v>
      </c>
      <c r="C2801" s="1">
        <f t="shared" si="657"/>
        <v>1</v>
      </c>
      <c r="E2801" s="1">
        <f t="shared" si="658"/>
        <v>1</v>
      </c>
      <c r="F2801" s="1">
        <f t="shared" si="659"/>
        <v>0</v>
      </c>
      <c r="G2801" s="1">
        <f t="shared" si="660"/>
        <v>0</v>
      </c>
      <c r="H2801" s="1">
        <f t="shared" si="661"/>
        <v>0</v>
      </c>
      <c r="J2801" s="1">
        <f t="shared" si="662"/>
        <v>1</v>
      </c>
      <c r="K2801" s="1">
        <f t="shared" si="663"/>
        <v>0</v>
      </c>
      <c r="L2801" s="1">
        <f t="shared" si="664"/>
        <v>0</v>
      </c>
      <c r="M2801" s="1">
        <f t="shared" si="665"/>
        <v>0</v>
      </c>
      <c r="O2801" s="1">
        <f t="shared" si="666"/>
        <v>1</v>
      </c>
      <c r="P2801" s="1">
        <f t="shared" si="667"/>
        <v>0</v>
      </c>
      <c r="Q2801" s="1">
        <f t="shared" si="668"/>
        <v>0</v>
      </c>
      <c r="R2801" s="1">
        <f t="shared" si="669"/>
        <v>0</v>
      </c>
      <c r="Y2801" s="62">
        <v>1</v>
      </c>
      <c r="Z2801" s="62">
        <v>100</v>
      </c>
      <c r="AA2801" s="62">
        <v>4.3</v>
      </c>
      <c r="AB2801" s="62">
        <v>830</v>
      </c>
      <c r="AC2801" s="62">
        <v>1</v>
      </c>
    </row>
    <row r="2802" spans="1:29" x14ac:dyDescent="0.25">
      <c r="A2802" s="1">
        <f t="shared" si="655"/>
        <v>1</v>
      </c>
      <c r="B2802" s="1">
        <f t="shared" si="656"/>
        <v>1</v>
      </c>
      <c r="C2802" s="1">
        <f t="shared" si="657"/>
        <v>1</v>
      </c>
      <c r="E2802" s="1">
        <f t="shared" si="658"/>
        <v>1</v>
      </c>
      <c r="F2802" s="1">
        <f t="shared" si="659"/>
        <v>0</v>
      </c>
      <c r="G2802" s="1">
        <f t="shared" si="660"/>
        <v>0</v>
      </c>
      <c r="H2802" s="1">
        <f t="shared" si="661"/>
        <v>0</v>
      </c>
      <c r="J2802" s="1">
        <f t="shared" si="662"/>
        <v>1</v>
      </c>
      <c r="K2802" s="1">
        <f t="shared" si="663"/>
        <v>0</v>
      </c>
      <c r="L2802" s="1">
        <f t="shared" si="664"/>
        <v>0</v>
      </c>
      <c r="M2802" s="1">
        <f t="shared" si="665"/>
        <v>0</v>
      </c>
      <c r="O2802" s="1">
        <f t="shared" si="666"/>
        <v>1</v>
      </c>
      <c r="P2802" s="1">
        <f t="shared" si="667"/>
        <v>0</v>
      </c>
      <c r="Q2802" s="1">
        <f t="shared" si="668"/>
        <v>0</v>
      </c>
      <c r="R2802" s="1">
        <f t="shared" si="669"/>
        <v>0</v>
      </c>
      <c r="Y2802" s="62">
        <v>1</v>
      </c>
      <c r="Z2802" s="62">
        <v>92</v>
      </c>
      <c r="AA2802" s="62">
        <v>27.38</v>
      </c>
      <c r="AB2802" s="62">
        <v>700</v>
      </c>
      <c r="AC2802" s="62">
        <v>1</v>
      </c>
    </row>
    <row r="2803" spans="1:29" x14ac:dyDescent="0.25">
      <c r="A2803" s="1">
        <f t="shared" si="655"/>
        <v>1</v>
      </c>
      <c r="B2803" s="1">
        <f t="shared" si="656"/>
        <v>1</v>
      </c>
      <c r="C2803" s="1">
        <f t="shared" si="657"/>
        <v>1</v>
      </c>
      <c r="E2803" s="1">
        <f t="shared" si="658"/>
        <v>1</v>
      </c>
      <c r="F2803" s="1">
        <f t="shared" si="659"/>
        <v>0</v>
      </c>
      <c r="G2803" s="1">
        <f t="shared" si="660"/>
        <v>0</v>
      </c>
      <c r="H2803" s="1">
        <f t="shared" si="661"/>
        <v>0</v>
      </c>
      <c r="J2803" s="1">
        <f t="shared" si="662"/>
        <v>1</v>
      </c>
      <c r="K2803" s="1">
        <f t="shared" si="663"/>
        <v>0</v>
      </c>
      <c r="L2803" s="1">
        <f t="shared" si="664"/>
        <v>0</v>
      </c>
      <c r="M2803" s="1">
        <f t="shared" si="665"/>
        <v>0</v>
      </c>
      <c r="O2803" s="1">
        <f t="shared" si="666"/>
        <v>1</v>
      </c>
      <c r="P2803" s="1">
        <f t="shared" si="667"/>
        <v>0</v>
      </c>
      <c r="Q2803" s="1">
        <f t="shared" si="668"/>
        <v>0</v>
      </c>
      <c r="R2803" s="1">
        <f t="shared" si="669"/>
        <v>0</v>
      </c>
      <c r="Y2803" s="62">
        <v>0</v>
      </c>
      <c r="Z2803" s="62">
        <v>40</v>
      </c>
      <c r="AA2803" s="62">
        <v>11.88</v>
      </c>
      <c r="AB2803" s="62">
        <v>670</v>
      </c>
      <c r="AC2803" s="62">
        <v>1</v>
      </c>
    </row>
    <row r="2804" spans="1:29" x14ac:dyDescent="0.25">
      <c r="A2804" s="1">
        <f t="shared" si="655"/>
        <v>0</v>
      </c>
      <c r="B2804" s="1">
        <f t="shared" si="656"/>
        <v>0</v>
      </c>
      <c r="C2804" s="1">
        <f t="shared" si="657"/>
        <v>1</v>
      </c>
      <c r="E2804" s="1">
        <f t="shared" si="658"/>
        <v>1</v>
      </c>
      <c r="F2804" s="1">
        <f t="shared" si="659"/>
        <v>0</v>
      </c>
      <c r="G2804" s="1">
        <f t="shared" si="660"/>
        <v>0</v>
      </c>
      <c r="H2804" s="1">
        <f t="shared" si="661"/>
        <v>0</v>
      </c>
      <c r="J2804" s="1">
        <f t="shared" si="662"/>
        <v>0</v>
      </c>
      <c r="K2804" s="1">
        <f t="shared" si="663"/>
        <v>0</v>
      </c>
      <c r="L2804" s="1">
        <f t="shared" si="664"/>
        <v>1</v>
      </c>
      <c r="M2804" s="1">
        <f t="shared" si="665"/>
        <v>0</v>
      </c>
      <c r="O2804" s="1">
        <f t="shared" si="666"/>
        <v>0</v>
      </c>
      <c r="P2804" s="1">
        <f t="shared" si="667"/>
        <v>0</v>
      </c>
      <c r="Q2804" s="1">
        <f t="shared" si="668"/>
        <v>1</v>
      </c>
      <c r="R2804" s="1">
        <f t="shared" si="669"/>
        <v>0</v>
      </c>
      <c r="Y2804" s="62">
        <v>0</v>
      </c>
      <c r="Z2804" s="62">
        <v>88</v>
      </c>
      <c r="AA2804" s="62">
        <v>5.0599999999999996</v>
      </c>
      <c r="AB2804" s="62">
        <v>700</v>
      </c>
      <c r="AC2804" s="62">
        <v>1</v>
      </c>
    </row>
    <row r="2805" spans="1:29" x14ac:dyDescent="0.25">
      <c r="A2805" s="1">
        <f t="shared" si="655"/>
        <v>1</v>
      </c>
      <c r="B2805" s="1">
        <f t="shared" si="656"/>
        <v>1</v>
      </c>
      <c r="C2805" s="1">
        <f t="shared" si="657"/>
        <v>1</v>
      </c>
      <c r="E2805" s="1">
        <f t="shared" si="658"/>
        <v>1</v>
      </c>
      <c r="F2805" s="1">
        <f t="shared" si="659"/>
        <v>0</v>
      </c>
      <c r="G2805" s="1">
        <f t="shared" si="660"/>
        <v>0</v>
      </c>
      <c r="H2805" s="1">
        <f t="shared" si="661"/>
        <v>0</v>
      </c>
      <c r="J2805" s="1">
        <f t="shared" si="662"/>
        <v>1</v>
      </c>
      <c r="K2805" s="1">
        <f t="shared" si="663"/>
        <v>0</v>
      </c>
      <c r="L2805" s="1">
        <f t="shared" si="664"/>
        <v>0</v>
      </c>
      <c r="M2805" s="1">
        <f t="shared" si="665"/>
        <v>0</v>
      </c>
      <c r="O2805" s="1">
        <f t="shared" si="666"/>
        <v>1</v>
      </c>
      <c r="P2805" s="1">
        <f t="shared" si="667"/>
        <v>0</v>
      </c>
      <c r="Q2805" s="1">
        <f t="shared" si="668"/>
        <v>0</v>
      </c>
      <c r="R2805" s="1">
        <f t="shared" si="669"/>
        <v>0</v>
      </c>
      <c r="Y2805" s="62">
        <v>0</v>
      </c>
      <c r="Z2805" s="62">
        <v>45</v>
      </c>
      <c r="AA2805" s="62">
        <v>10.53</v>
      </c>
      <c r="AB2805" s="62">
        <v>670</v>
      </c>
      <c r="AC2805" s="62">
        <v>1</v>
      </c>
    </row>
    <row r="2806" spans="1:29" x14ac:dyDescent="0.25">
      <c r="A2806" s="1">
        <f t="shared" si="655"/>
        <v>1</v>
      </c>
      <c r="B2806" s="1">
        <f t="shared" si="656"/>
        <v>1</v>
      </c>
      <c r="C2806" s="1">
        <f t="shared" si="657"/>
        <v>1</v>
      </c>
      <c r="E2806" s="1">
        <f t="shared" si="658"/>
        <v>1</v>
      </c>
      <c r="F2806" s="1">
        <f t="shared" si="659"/>
        <v>0</v>
      </c>
      <c r="G2806" s="1">
        <f t="shared" si="660"/>
        <v>0</v>
      </c>
      <c r="H2806" s="1">
        <f t="shared" si="661"/>
        <v>0</v>
      </c>
      <c r="J2806" s="1">
        <f t="shared" si="662"/>
        <v>1</v>
      </c>
      <c r="K2806" s="1">
        <f t="shared" si="663"/>
        <v>0</v>
      </c>
      <c r="L2806" s="1">
        <f t="shared" si="664"/>
        <v>0</v>
      </c>
      <c r="M2806" s="1">
        <f t="shared" si="665"/>
        <v>0</v>
      </c>
      <c r="O2806" s="1">
        <f t="shared" si="666"/>
        <v>1</v>
      </c>
      <c r="P2806" s="1">
        <f t="shared" si="667"/>
        <v>0</v>
      </c>
      <c r="Q2806" s="1">
        <f t="shared" si="668"/>
        <v>0</v>
      </c>
      <c r="R2806" s="1">
        <f t="shared" si="669"/>
        <v>0</v>
      </c>
      <c r="Y2806" s="62">
        <v>0</v>
      </c>
      <c r="Z2806" s="62">
        <v>30</v>
      </c>
      <c r="AA2806" s="62">
        <v>23.44</v>
      </c>
      <c r="AB2806" s="62">
        <v>710</v>
      </c>
      <c r="AC2806" s="62">
        <v>1</v>
      </c>
    </row>
    <row r="2807" spans="1:29" x14ac:dyDescent="0.25">
      <c r="A2807" s="1">
        <f t="shared" si="655"/>
        <v>1</v>
      </c>
      <c r="B2807" s="1">
        <f t="shared" si="656"/>
        <v>1</v>
      </c>
      <c r="C2807" s="1">
        <f t="shared" si="657"/>
        <v>1</v>
      </c>
      <c r="E2807" s="1">
        <f t="shared" si="658"/>
        <v>1</v>
      </c>
      <c r="F2807" s="1">
        <f t="shared" si="659"/>
        <v>0</v>
      </c>
      <c r="G2807" s="1">
        <f t="shared" si="660"/>
        <v>0</v>
      </c>
      <c r="H2807" s="1">
        <f t="shared" si="661"/>
        <v>0</v>
      </c>
      <c r="J2807" s="1">
        <f t="shared" si="662"/>
        <v>1</v>
      </c>
      <c r="K2807" s="1">
        <f t="shared" si="663"/>
        <v>0</v>
      </c>
      <c r="L2807" s="1">
        <f t="shared" si="664"/>
        <v>0</v>
      </c>
      <c r="M2807" s="1">
        <f t="shared" si="665"/>
        <v>0</v>
      </c>
      <c r="O2807" s="1">
        <f t="shared" si="666"/>
        <v>1</v>
      </c>
      <c r="P2807" s="1">
        <f t="shared" si="667"/>
        <v>0</v>
      </c>
      <c r="Q2807" s="1">
        <f t="shared" si="668"/>
        <v>0</v>
      </c>
      <c r="R2807" s="1">
        <f t="shared" si="669"/>
        <v>0</v>
      </c>
      <c r="Y2807" s="62">
        <v>0</v>
      </c>
      <c r="Z2807" s="62">
        <v>57</v>
      </c>
      <c r="AA2807" s="62">
        <v>22.27</v>
      </c>
      <c r="AB2807" s="62">
        <v>660</v>
      </c>
      <c r="AC2807" s="62">
        <v>1</v>
      </c>
    </row>
    <row r="2808" spans="1:29" x14ac:dyDescent="0.25">
      <c r="A2808" s="1">
        <f t="shared" si="655"/>
        <v>0</v>
      </c>
      <c r="B2808" s="1">
        <f t="shared" si="656"/>
        <v>1</v>
      </c>
      <c r="C2808" s="1">
        <f t="shared" si="657"/>
        <v>1</v>
      </c>
      <c r="E2808" s="1">
        <f t="shared" si="658"/>
        <v>1</v>
      </c>
      <c r="F2808" s="1">
        <f t="shared" si="659"/>
        <v>0</v>
      </c>
      <c r="G2808" s="1">
        <f t="shared" si="660"/>
        <v>0</v>
      </c>
      <c r="H2808" s="1">
        <f t="shared" si="661"/>
        <v>0</v>
      </c>
      <c r="J2808" s="1">
        <f t="shared" si="662"/>
        <v>1</v>
      </c>
      <c r="K2808" s="1">
        <f t="shared" si="663"/>
        <v>0</v>
      </c>
      <c r="L2808" s="1">
        <f t="shared" si="664"/>
        <v>0</v>
      </c>
      <c r="M2808" s="1">
        <f t="shared" si="665"/>
        <v>0</v>
      </c>
      <c r="O2808" s="1">
        <f t="shared" si="666"/>
        <v>0</v>
      </c>
      <c r="P2808" s="1">
        <f t="shared" si="667"/>
        <v>0</v>
      </c>
      <c r="Q2808" s="1">
        <f t="shared" si="668"/>
        <v>1</v>
      </c>
      <c r="R2808" s="1">
        <f t="shared" si="669"/>
        <v>0</v>
      </c>
      <c r="Y2808" s="62">
        <v>1</v>
      </c>
      <c r="Z2808" s="62">
        <v>35</v>
      </c>
      <c r="AA2808" s="62">
        <v>8.8800000000000008</v>
      </c>
      <c r="AB2808" s="62">
        <v>705</v>
      </c>
      <c r="AC2808" s="62">
        <v>1</v>
      </c>
    </row>
    <row r="2809" spans="1:29" x14ac:dyDescent="0.25">
      <c r="A2809" s="1">
        <f t="shared" si="655"/>
        <v>1</v>
      </c>
      <c r="B2809" s="1">
        <f t="shared" si="656"/>
        <v>1</v>
      </c>
      <c r="C2809" s="1">
        <f t="shared" si="657"/>
        <v>1</v>
      </c>
      <c r="E2809" s="1">
        <f t="shared" si="658"/>
        <v>1</v>
      </c>
      <c r="F2809" s="1">
        <f t="shared" si="659"/>
        <v>0</v>
      </c>
      <c r="G2809" s="1">
        <f t="shared" si="660"/>
        <v>0</v>
      </c>
      <c r="H2809" s="1">
        <f t="shared" si="661"/>
        <v>0</v>
      </c>
      <c r="J2809" s="1">
        <f t="shared" si="662"/>
        <v>1</v>
      </c>
      <c r="K2809" s="1">
        <f t="shared" si="663"/>
        <v>0</v>
      </c>
      <c r="L2809" s="1">
        <f t="shared" si="664"/>
        <v>0</v>
      </c>
      <c r="M2809" s="1">
        <f t="shared" si="665"/>
        <v>0</v>
      </c>
      <c r="O2809" s="1">
        <f t="shared" si="666"/>
        <v>1</v>
      </c>
      <c r="P2809" s="1">
        <f t="shared" si="667"/>
        <v>0</v>
      </c>
      <c r="Q2809" s="1">
        <f t="shared" si="668"/>
        <v>0</v>
      </c>
      <c r="R2809" s="1">
        <f t="shared" si="669"/>
        <v>0</v>
      </c>
      <c r="Y2809" s="62">
        <v>1</v>
      </c>
      <c r="Z2809" s="62">
        <v>71</v>
      </c>
      <c r="AA2809" s="62">
        <v>27.85</v>
      </c>
      <c r="AB2809" s="62">
        <v>665</v>
      </c>
      <c r="AC2809" s="62">
        <v>1</v>
      </c>
    </row>
    <row r="2810" spans="1:29" x14ac:dyDescent="0.25">
      <c r="A2810" s="1">
        <f t="shared" si="655"/>
        <v>0</v>
      </c>
      <c r="B2810" s="1">
        <f t="shared" si="656"/>
        <v>1</v>
      </c>
      <c r="C2810" s="1">
        <f t="shared" si="657"/>
        <v>1</v>
      </c>
      <c r="E2810" s="1">
        <f t="shared" si="658"/>
        <v>1</v>
      </c>
      <c r="F2810" s="1">
        <f t="shared" si="659"/>
        <v>0</v>
      </c>
      <c r="G2810" s="1">
        <f t="shared" si="660"/>
        <v>0</v>
      </c>
      <c r="H2810" s="1">
        <f t="shared" si="661"/>
        <v>0</v>
      </c>
      <c r="J2810" s="1">
        <f t="shared" si="662"/>
        <v>1</v>
      </c>
      <c r="K2810" s="1">
        <f t="shared" si="663"/>
        <v>0</v>
      </c>
      <c r="L2810" s="1">
        <f t="shared" si="664"/>
        <v>0</v>
      </c>
      <c r="M2810" s="1">
        <f t="shared" si="665"/>
        <v>0</v>
      </c>
      <c r="O2810" s="1">
        <f t="shared" si="666"/>
        <v>0</v>
      </c>
      <c r="P2810" s="1">
        <f t="shared" si="667"/>
        <v>0</v>
      </c>
      <c r="Q2810" s="1">
        <f t="shared" si="668"/>
        <v>1</v>
      </c>
      <c r="R2810" s="1">
        <f t="shared" si="669"/>
        <v>0</v>
      </c>
      <c r="Y2810" s="62">
        <v>0</v>
      </c>
      <c r="Z2810" s="62">
        <v>71</v>
      </c>
      <c r="AA2810" s="62">
        <v>12.64</v>
      </c>
      <c r="AB2810" s="62">
        <v>660</v>
      </c>
      <c r="AC2810" s="62">
        <v>1</v>
      </c>
    </row>
    <row r="2811" spans="1:29" x14ac:dyDescent="0.25">
      <c r="A2811" s="1">
        <f t="shared" si="655"/>
        <v>0</v>
      </c>
      <c r="B2811" s="1">
        <f t="shared" si="656"/>
        <v>0</v>
      </c>
      <c r="C2811" s="1">
        <f t="shared" si="657"/>
        <v>0</v>
      </c>
      <c r="E2811" s="1">
        <f t="shared" si="658"/>
        <v>0</v>
      </c>
      <c r="F2811" s="1">
        <f t="shared" si="659"/>
        <v>0</v>
      </c>
      <c r="G2811" s="1">
        <f t="shared" si="660"/>
        <v>1</v>
      </c>
      <c r="H2811" s="1">
        <f t="shared" si="661"/>
        <v>0</v>
      </c>
      <c r="J2811" s="1">
        <f t="shared" si="662"/>
        <v>0</v>
      </c>
      <c r="K2811" s="1">
        <f t="shared" si="663"/>
        <v>0</v>
      </c>
      <c r="L2811" s="1">
        <f t="shared" si="664"/>
        <v>1</v>
      </c>
      <c r="M2811" s="1">
        <f t="shared" si="665"/>
        <v>0</v>
      </c>
      <c r="O2811" s="1">
        <f t="shared" si="666"/>
        <v>0</v>
      </c>
      <c r="P2811" s="1">
        <f t="shared" si="667"/>
        <v>0</v>
      </c>
      <c r="Q2811" s="1">
        <f t="shared" si="668"/>
        <v>1</v>
      </c>
      <c r="R2811" s="1">
        <f t="shared" si="669"/>
        <v>0</v>
      </c>
      <c r="Y2811" s="62">
        <v>1</v>
      </c>
      <c r="Z2811" s="62">
        <v>82</v>
      </c>
      <c r="AA2811" s="62">
        <v>1.33</v>
      </c>
      <c r="AB2811" s="62">
        <v>680</v>
      </c>
      <c r="AC2811" s="62">
        <v>1</v>
      </c>
    </row>
    <row r="2812" spans="1:29" x14ac:dyDescent="0.25">
      <c r="A2812" s="1">
        <f t="shared" si="655"/>
        <v>0</v>
      </c>
      <c r="B2812" s="1">
        <f t="shared" si="656"/>
        <v>0</v>
      </c>
      <c r="C2812" s="1">
        <f t="shared" si="657"/>
        <v>0</v>
      </c>
      <c r="E2812" s="1">
        <f t="shared" si="658"/>
        <v>0</v>
      </c>
      <c r="F2812" s="1">
        <f t="shared" si="659"/>
        <v>0</v>
      </c>
      <c r="G2812" s="1">
        <f t="shared" si="660"/>
        <v>1</v>
      </c>
      <c r="H2812" s="1">
        <f t="shared" si="661"/>
        <v>0</v>
      </c>
      <c r="J2812" s="1">
        <f t="shared" si="662"/>
        <v>0</v>
      </c>
      <c r="K2812" s="1">
        <f t="shared" si="663"/>
        <v>0</v>
      </c>
      <c r="L2812" s="1">
        <f t="shared" si="664"/>
        <v>1</v>
      </c>
      <c r="M2812" s="1">
        <f t="shared" si="665"/>
        <v>0</v>
      </c>
      <c r="O2812" s="1">
        <f t="shared" si="666"/>
        <v>0</v>
      </c>
      <c r="P2812" s="1">
        <f t="shared" si="667"/>
        <v>0</v>
      </c>
      <c r="Q2812" s="1">
        <f t="shared" si="668"/>
        <v>1</v>
      </c>
      <c r="R2812" s="1">
        <f t="shared" si="669"/>
        <v>0</v>
      </c>
      <c r="Y2812" s="62">
        <v>1</v>
      </c>
      <c r="Z2812" s="62">
        <v>85</v>
      </c>
      <c r="AA2812" s="62">
        <v>13.85</v>
      </c>
      <c r="AB2812" s="62">
        <v>675</v>
      </c>
      <c r="AC2812" s="62">
        <v>1</v>
      </c>
    </row>
    <row r="2813" spans="1:29" x14ac:dyDescent="0.25">
      <c r="A2813" s="1">
        <f t="shared" si="655"/>
        <v>0</v>
      </c>
      <c r="B2813" s="1">
        <f t="shared" si="656"/>
        <v>1</v>
      </c>
      <c r="C2813" s="1">
        <f t="shared" si="657"/>
        <v>1</v>
      </c>
      <c r="E2813" s="1">
        <f t="shared" si="658"/>
        <v>1</v>
      </c>
      <c r="F2813" s="1">
        <f t="shared" si="659"/>
        <v>0</v>
      </c>
      <c r="G2813" s="1">
        <f t="shared" si="660"/>
        <v>0</v>
      </c>
      <c r="H2813" s="1">
        <f t="shared" si="661"/>
        <v>0</v>
      </c>
      <c r="J2813" s="1">
        <f t="shared" si="662"/>
        <v>1</v>
      </c>
      <c r="K2813" s="1">
        <f t="shared" si="663"/>
        <v>0</v>
      </c>
      <c r="L2813" s="1">
        <f t="shared" si="664"/>
        <v>0</v>
      </c>
      <c r="M2813" s="1">
        <f t="shared" si="665"/>
        <v>0</v>
      </c>
      <c r="O2813" s="1">
        <f t="shared" si="666"/>
        <v>0</v>
      </c>
      <c r="P2813" s="1">
        <f t="shared" si="667"/>
        <v>0</v>
      </c>
      <c r="Q2813" s="1">
        <f t="shared" si="668"/>
        <v>1</v>
      </c>
      <c r="R2813" s="1">
        <f t="shared" si="669"/>
        <v>0</v>
      </c>
      <c r="Y2813" s="62">
        <v>0</v>
      </c>
      <c r="Z2813" s="62">
        <v>60</v>
      </c>
      <c r="AA2813" s="62">
        <v>6.22</v>
      </c>
      <c r="AB2813" s="62">
        <v>685</v>
      </c>
      <c r="AC2813" s="62">
        <v>1</v>
      </c>
    </row>
    <row r="2814" spans="1:29" x14ac:dyDescent="0.25">
      <c r="A2814" s="1">
        <f t="shared" si="655"/>
        <v>0</v>
      </c>
      <c r="B2814" s="1">
        <f t="shared" si="656"/>
        <v>0</v>
      </c>
      <c r="C2814" s="1">
        <f t="shared" si="657"/>
        <v>1</v>
      </c>
      <c r="E2814" s="1">
        <f t="shared" si="658"/>
        <v>1</v>
      </c>
      <c r="F2814" s="1">
        <f t="shared" si="659"/>
        <v>0</v>
      </c>
      <c r="G2814" s="1">
        <f t="shared" si="660"/>
        <v>0</v>
      </c>
      <c r="H2814" s="1">
        <f t="shared" si="661"/>
        <v>0</v>
      </c>
      <c r="J2814" s="1">
        <f t="shared" si="662"/>
        <v>0</v>
      </c>
      <c r="K2814" s="1">
        <f t="shared" si="663"/>
        <v>0</v>
      </c>
      <c r="L2814" s="1">
        <f t="shared" si="664"/>
        <v>1</v>
      </c>
      <c r="M2814" s="1">
        <f t="shared" si="665"/>
        <v>0</v>
      </c>
      <c r="O2814" s="1">
        <f t="shared" si="666"/>
        <v>0</v>
      </c>
      <c r="P2814" s="1">
        <f t="shared" si="667"/>
        <v>0</v>
      </c>
      <c r="Q2814" s="1">
        <f t="shared" si="668"/>
        <v>1</v>
      </c>
      <c r="R2814" s="1">
        <f t="shared" si="669"/>
        <v>0</v>
      </c>
      <c r="Y2814" s="62">
        <v>1</v>
      </c>
      <c r="Z2814" s="62">
        <v>75</v>
      </c>
      <c r="AA2814" s="62">
        <v>15.73</v>
      </c>
      <c r="AB2814" s="62">
        <v>820</v>
      </c>
      <c r="AC2814" s="62">
        <v>1</v>
      </c>
    </row>
    <row r="2815" spans="1:29" x14ac:dyDescent="0.25">
      <c r="A2815" s="1">
        <f t="shared" si="655"/>
        <v>0</v>
      </c>
      <c r="B2815" s="1">
        <f t="shared" si="656"/>
        <v>1</v>
      </c>
      <c r="C2815" s="1">
        <f t="shared" si="657"/>
        <v>1</v>
      </c>
      <c r="E2815" s="1">
        <f t="shared" si="658"/>
        <v>1</v>
      </c>
      <c r="F2815" s="1">
        <f t="shared" si="659"/>
        <v>0</v>
      </c>
      <c r="G2815" s="1">
        <f t="shared" si="660"/>
        <v>0</v>
      </c>
      <c r="H2815" s="1">
        <f t="shared" si="661"/>
        <v>0</v>
      </c>
      <c r="J2815" s="1">
        <f t="shared" si="662"/>
        <v>1</v>
      </c>
      <c r="K2815" s="1">
        <f t="shared" si="663"/>
        <v>0</v>
      </c>
      <c r="L2815" s="1">
        <f t="shared" si="664"/>
        <v>0</v>
      </c>
      <c r="M2815" s="1">
        <f t="shared" si="665"/>
        <v>0</v>
      </c>
      <c r="O2815" s="1">
        <f t="shared" si="666"/>
        <v>0</v>
      </c>
      <c r="P2815" s="1">
        <f t="shared" si="667"/>
        <v>0</v>
      </c>
      <c r="Q2815" s="1">
        <f t="shared" si="668"/>
        <v>1</v>
      </c>
      <c r="R2815" s="1">
        <f t="shared" si="669"/>
        <v>0</v>
      </c>
      <c r="Y2815" s="62">
        <v>1</v>
      </c>
      <c r="Z2815" s="62">
        <v>192</v>
      </c>
      <c r="AA2815" s="62">
        <v>12.43</v>
      </c>
      <c r="AB2815" s="62">
        <v>720</v>
      </c>
      <c r="AC2815" s="62">
        <v>1</v>
      </c>
    </row>
    <row r="2816" spans="1:29" x14ac:dyDescent="0.25">
      <c r="A2816" s="1">
        <f t="shared" si="655"/>
        <v>0</v>
      </c>
      <c r="B2816" s="1">
        <f t="shared" si="656"/>
        <v>1</v>
      </c>
      <c r="C2816" s="1">
        <f t="shared" si="657"/>
        <v>1</v>
      </c>
      <c r="E2816" s="1">
        <f t="shared" si="658"/>
        <v>1</v>
      </c>
      <c r="F2816" s="1">
        <f t="shared" si="659"/>
        <v>0</v>
      </c>
      <c r="G2816" s="1">
        <f t="shared" si="660"/>
        <v>0</v>
      </c>
      <c r="H2816" s="1">
        <f t="shared" si="661"/>
        <v>0</v>
      </c>
      <c r="J2816" s="1">
        <f t="shared" si="662"/>
        <v>1</v>
      </c>
      <c r="K2816" s="1">
        <f t="shared" si="663"/>
        <v>0</v>
      </c>
      <c r="L2816" s="1">
        <f t="shared" si="664"/>
        <v>0</v>
      </c>
      <c r="M2816" s="1">
        <f t="shared" si="665"/>
        <v>0</v>
      </c>
      <c r="O2816" s="1">
        <f t="shared" si="666"/>
        <v>0</v>
      </c>
      <c r="P2816" s="1">
        <f t="shared" si="667"/>
        <v>0</v>
      </c>
      <c r="Q2816" s="1">
        <f t="shared" si="668"/>
        <v>1</v>
      </c>
      <c r="R2816" s="1">
        <f t="shared" si="669"/>
        <v>0</v>
      </c>
      <c r="Y2816" s="62">
        <v>1</v>
      </c>
      <c r="Z2816" s="62">
        <v>105</v>
      </c>
      <c r="AA2816" s="62">
        <v>38.369999999999997</v>
      </c>
      <c r="AB2816" s="62">
        <v>715</v>
      </c>
      <c r="AC2816" s="62">
        <v>1</v>
      </c>
    </row>
    <row r="2817" spans="1:29" x14ac:dyDescent="0.25">
      <c r="A2817" s="1">
        <f t="shared" si="655"/>
        <v>0</v>
      </c>
      <c r="B2817" s="1">
        <f t="shared" si="656"/>
        <v>1</v>
      </c>
      <c r="C2817" s="1">
        <f t="shared" si="657"/>
        <v>1</v>
      </c>
      <c r="E2817" s="1">
        <f t="shared" si="658"/>
        <v>1</v>
      </c>
      <c r="F2817" s="1">
        <f t="shared" si="659"/>
        <v>0</v>
      </c>
      <c r="G2817" s="1">
        <f t="shared" si="660"/>
        <v>0</v>
      </c>
      <c r="H2817" s="1">
        <f t="shared" si="661"/>
        <v>0</v>
      </c>
      <c r="J2817" s="1">
        <f t="shared" si="662"/>
        <v>1</v>
      </c>
      <c r="K2817" s="1">
        <f t="shared" si="663"/>
        <v>0</v>
      </c>
      <c r="L2817" s="1">
        <f t="shared" si="664"/>
        <v>0</v>
      </c>
      <c r="M2817" s="1">
        <f t="shared" si="665"/>
        <v>0</v>
      </c>
      <c r="O2817" s="1">
        <f t="shared" si="666"/>
        <v>0</v>
      </c>
      <c r="P2817" s="1">
        <f t="shared" si="667"/>
        <v>0</v>
      </c>
      <c r="Q2817" s="1">
        <f t="shared" si="668"/>
        <v>1</v>
      </c>
      <c r="R2817" s="1">
        <f t="shared" si="669"/>
        <v>0</v>
      </c>
      <c r="Y2817" s="62">
        <v>1</v>
      </c>
      <c r="Z2817" s="62">
        <v>85</v>
      </c>
      <c r="AA2817" s="62">
        <v>2.2200000000000002</v>
      </c>
      <c r="AB2817" s="62">
        <v>730</v>
      </c>
      <c r="AC2817" s="62">
        <v>1</v>
      </c>
    </row>
    <row r="2818" spans="1:29" x14ac:dyDescent="0.25">
      <c r="A2818" s="1">
        <f t="shared" si="655"/>
        <v>0</v>
      </c>
      <c r="B2818" s="1">
        <f t="shared" si="656"/>
        <v>1</v>
      </c>
      <c r="C2818" s="1">
        <f t="shared" si="657"/>
        <v>1</v>
      </c>
      <c r="E2818" s="1">
        <f t="shared" si="658"/>
        <v>1</v>
      </c>
      <c r="F2818" s="1">
        <f t="shared" si="659"/>
        <v>0</v>
      </c>
      <c r="G2818" s="1">
        <f t="shared" si="660"/>
        <v>0</v>
      </c>
      <c r="H2818" s="1">
        <f t="shared" si="661"/>
        <v>0</v>
      </c>
      <c r="J2818" s="1">
        <f t="shared" si="662"/>
        <v>1</v>
      </c>
      <c r="K2818" s="1">
        <f t="shared" si="663"/>
        <v>0</v>
      </c>
      <c r="L2818" s="1">
        <f t="shared" si="664"/>
        <v>0</v>
      </c>
      <c r="M2818" s="1">
        <f t="shared" si="665"/>
        <v>0</v>
      </c>
      <c r="O2818" s="1">
        <f t="shared" si="666"/>
        <v>0</v>
      </c>
      <c r="P2818" s="1">
        <f t="shared" si="667"/>
        <v>0</v>
      </c>
      <c r="Q2818" s="1">
        <f t="shared" si="668"/>
        <v>1</v>
      </c>
      <c r="R2818" s="1">
        <f t="shared" si="669"/>
        <v>0</v>
      </c>
      <c r="Y2818" s="62">
        <v>0</v>
      </c>
      <c r="Z2818" s="62">
        <v>34</v>
      </c>
      <c r="AA2818" s="62">
        <v>18.11</v>
      </c>
      <c r="AB2818" s="62">
        <v>765</v>
      </c>
      <c r="AC2818" s="62">
        <v>1</v>
      </c>
    </row>
    <row r="2819" spans="1:29" x14ac:dyDescent="0.25">
      <c r="A2819" s="1">
        <f t="shared" si="655"/>
        <v>1</v>
      </c>
      <c r="B2819" s="1">
        <f t="shared" si="656"/>
        <v>1</v>
      </c>
      <c r="C2819" s="1">
        <f t="shared" si="657"/>
        <v>1</v>
      </c>
      <c r="E2819" s="1">
        <f t="shared" si="658"/>
        <v>1</v>
      </c>
      <c r="F2819" s="1">
        <f t="shared" si="659"/>
        <v>0</v>
      </c>
      <c r="G2819" s="1">
        <f t="shared" si="660"/>
        <v>0</v>
      </c>
      <c r="H2819" s="1">
        <f t="shared" si="661"/>
        <v>0</v>
      </c>
      <c r="J2819" s="1">
        <f t="shared" si="662"/>
        <v>1</v>
      </c>
      <c r="K2819" s="1">
        <f t="shared" si="663"/>
        <v>0</v>
      </c>
      <c r="L2819" s="1">
        <f t="shared" si="664"/>
        <v>0</v>
      </c>
      <c r="M2819" s="1">
        <f t="shared" si="665"/>
        <v>0</v>
      </c>
      <c r="O2819" s="1">
        <f t="shared" si="666"/>
        <v>1</v>
      </c>
      <c r="P2819" s="1">
        <f t="shared" si="667"/>
        <v>0</v>
      </c>
      <c r="Q2819" s="1">
        <f t="shared" si="668"/>
        <v>0</v>
      </c>
      <c r="R2819" s="1">
        <f t="shared" si="669"/>
        <v>0</v>
      </c>
      <c r="Y2819" s="62">
        <v>1</v>
      </c>
      <c r="Z2819" s="62">
        <v>65.2</v>
      </c>
      <c r="AA2819" s="62">
        <v>14.1</v>
      </c>
      <c r="AB2819" s="62">
        <v>670</v>
      </c>
      <c r="AC2819" s="62">
        <v>1</v>
      </c>
    </row>
    <row r="2820" spans="1:29" x14ac:dyDescent="0.25">
      <c r="A2820" s="1">
        <f t="shared" si="655"/>
        <v>1</v>
      </c>
      <c r="B2820" s="1">
        <f t="shared" si="656"/>
        <v>1</v>
      </c>
      <c r="C2820" s="1">
        <f t="shared" si="657"/>
        <v>1</v>
      </c>
      <c r="E2820" s="1">
        <f t="shared" si="658"/>
        <v>1</v>
      </c>
      <c r="F2820" s="1">
        <f t="shared" si="659"/>
        <v>0</v>
      </c>
      <c r="G2820" s="1">
        <f t="shared" si="660"/>
        <v>0</v>
      </c>
      <c r="H2820" s="1">
        <f t="shared" si="661"/>
        <v>0</v>
      </c>
      <c r="J2820" s="1">
        <f t="shared" si="662"/>
        <v>1</v>
      </c>
      <c r="K2820" s="1">
        <f t="shared" si="663"/>
        <v>0</v>
      </c>
      <c r="L2820" s="1">
        <f t="shared" si="664"/>
        <v>0</v>
      </c>
      <c r="M2820" s="1">
        <f t="shared" si="665"/>
        <v>0</v>
      </c>
      <c r="O2820" s="1">
        <f t="shared" si="666"/>
        <v>1</v>
      </c>
      <c r="P2820" s="1">
        <f t="shared" si="667"/>
        <v>0</v>
      </c>
      <c r="Q2820" s="1">
        <f t="shared" si="668"/>
        <v>0</v>
      </c>
      <c r="R2820" s="1">
        <f t="shared" si="669"/>
        <v>0</v>
      </c>
      <c r="Y2820" s="62">
        <v>0</v>
      </c>
      <c r="Z2820" s="62">
        <v>47.81</v>
      </c>
      <c r="AA2820" s="62">
        <v>2.69</v>
      </c>
      <c r="AB2820" s="62">
        <v>665</v>
      </c>
      <c r="AC2820" s="62">
        <v>1</v>
      </c>
    </row>
    <row r="2821" spans="1:29" x14ac:dyDescent="0.25">
      <c r="A2821" s="1">
        <f t="shared" si="655"/>
        <v>1</v>
      </c>
      <c r="B2821" s="1">
        <f t="shared" si="656"/>
        <v>1</v>
      </c>
      <c r="C2821" s="1">
        <f t="shared" si="657"/>
        <v>1</v>
      </c>
      <c r="E2821" s="1">
        <f t="shared" si="658"/>
        <v>1</v>
      </c>
      <c r="F2821" s="1">
        <f t="shared" si="659"/>
        <v>0</v>
      </c>
      <c r="G2821" s="1">
        <f t="shared" si="660"/>
        <v>0</v>
      </c>
      <c r="H2821" s="1">
        <f t="shared" si="661"/>
        <v>0</v>
      </c>
      <c r="J2821" s="1">
        <f t="shared" si="662"/>
        <v>1</v>
      </c>
      <c r="K2821" s="1">
        <f t="shared" si="663"/>
        <v>0</v>
      </c>
      <c r="L2821" s="1">
        <f t="shared" si="664"/>
        <v>0</v>
      </c>
      <c r="M2821" s="1">
        <f t="shared" si="665"/>
        <v>0</v>
      </c>
      <c r="O2821" s="1">
        <f t="shared" si="666"/>
        <v>1</v>
      </c>
      <c r="P2821" s="1">
        <f t="shared" si="667"/>
        <v>0</v>
      </c>
      <c r="Q2821" s="1">
        <f t="shared" si="668"/>
        <v>0</v>
      </c>
      <c r="R2821" s="1">
        <f t="shared" si="669"/>
        <v>0</v>
      </c>
      <c r="Y2821" s="62">
        <v>0</v>
      </c>
      <c r="Z2821" s="62">
        <v>65</v>
      </c>
      <c r="AA2821" s="62">
        <v>16.38</v>
      </c>
      <c r="AB2821" s="62">
        <v>670</v>
      </c>
      <c r="AC2821" s="62">
        <v>1</v>
      </c>
    </row>
    <row r="2822" spans="1:29" x14ac:dyDescent="0.25">
      <c r="A2822" s="1">
        <f t="shared" si="655"/>
        <v>1</v>
      </c>
      <c r="B2822" s="1">
        <f t="shared" si="656"/>
        <v>1</v>
      </c>
      <c r="C2822" s="1">
        <f t="shared" si="657"/>
        <v>1</v>
      </c>
      <c r="E2822" s="1">
        <f t="shared" si="658"/>
        <v>1</v>
      </c>
      <c r="F2822" s="1">
        <f t="shared" si="659"/>
        <v>0</v>
      </c>
      <c r="G2822" s="1">
        <f t="shared" si="660"/>
        <v>0</v>
      </c>
      <c r="H2822" s="1">
        <f t="shared" si="661"/>
        <v>0</v>
      </c>
      <c r="J2822" s="1">
        <f t="shared" si="662"/>
        <v>1</v>
      </c>
      <c r="K2822" s="1">
        <f t="shared" si="663"/>
        <v>0</v>
      </c>
      <c r="L2822" s="1">
        <f t="shared" si="664"/>
        <v>0</v>
      </c>
      <c r="M2822" s="1">
        <f t="shared" si="665"/>
        <v>0</v>
      </c>
      <c r="O2822" s="1">
        <f t="shared" si="666"/>
        <v>1</v>
      </c>
      <c r="P2822" s="1">
        <f t="shared" si="667"/>
        <v>0</v>
      </c>
      <c r="Q2822" s="1">
        <f t="shared" si="668"/>
        <v>0</v>
      </c>
      <c r="R2822" s="1">
        <f t="shared" si="669"/>
        <v>0</v>
      </c>
      <c r="Y2822" s="62">
        <v>1</v>
      </c>
      <c r="Z2822" s="62">
        <v>140</v>
      </c>
      <c r="AA2822" s="62">
        <v>11.04</v>
      </c>
      <c r="AB2822" s="62">
        <v>745</v>
      </c>
      <c r="AC2822" s="62">
        <v>1</v>
      </c>
    </row>
    <row r="2823" spans="1:29" x14ac:dyDescent="0.25">
      <c r="A2823" s="1">
        <f t="shared" ref="A2823:A2886" si="670">IF($AB2818&gt;716,1,IF($Z2818&gt;85.24,1,0))</f>
        <v>1</v>
      </c>
      <c r="B2823" s="1">
        <f t="shared" ref="B2823:B2886" si="671">IF($AB2818&gt;716,1,IF($Z2818&gt;85.24,1,IF($AA2818&lt;=16.54,1,0)))</f>
        <v>1</v>
      </c>
      <c r="C2823" s="1">
        <f t="shared" ref="C2823:C2886" si="672">IF($AB2818&gt;716,1,IF($Z2818&gt;85.24,1,IF($AA2818&lt;=16.54,1,IF($Y2818=1,1,0))))</f>
        <v>1</v>
      </c>
      <c r="E2823" s="1">
        <f t="shared" ref="E2823:E2886" si="673">IF($C2823=1, IF($AC2818=1,1,0),0)</f>
        <v>1</v>
      </c>
      <c r="F2823" s="1">
        <f t="shared" ref="F2823:F2886" si="674">IF($C2823=1, IF($AC2818=0,1,0),0)</f>
        <v>0</v>
      </c>
      <c r="G2823" s="1">
        <f t="shared" ref="G2823:G2886" si="675">IF($C2823=0, IF($AC2818=1,1,0),0)</f>
        <v>0</v>
      </c>
      <c r="H2823" s="1">
        <f t="shared" ref="H2823:H2886" si="676">IF($C2823=0, IF($AC2818=0,1,0),0)</f>
        <v>0</v>
      </c>
      <c r="J2823" s="1">
        <f t="shared" ref="J2823:J2886" si="677">IF($B2823=1, IF($AC2818=1,1,0),0)</f>
        <v>1</v>
      </c>
      <c r="K2823" s="1">
        <f t="shared" ref="K2823:K2886" si="678">IF($B2823=1, IF($AC2818=0,1,0),0)</f>
        <v>0</v>
      </c>
      <c r="L2823" s="1">
        <f t="shared" ref="L2823:L2886" si="679">IF($B2823=0, IF($AC2818=1,1,0),0)</f>
        <v>0</v>
      </c>
      <c r="M2823" s="1">
        <f t="shared" ref="M2823:M2886" si="680">IF($B2823=0, IF($AC2818=0,1,0),0)</f>
        <v>0</v>
      </c>
      <c r="O2823" s="1">
        <f t="shared" ref="O2823:O2886" si="681">IF($A2823=1, IF($AC2818=1,1,0),0)</f>
        <v>1</v>
      </c>
      <c r="P2823" s="1">
        <f t="shared" ref="P2823:P2886" si="682">IF($A2823=1, IF($AC2818=0,1,0),0)</f>
        <v>0</v>
      </c>
      <c r="Q2823" s="1">
        <f t="shared" ref="Q2823:Q2886" si="683">IF($A2823=0, IF($AC2818=1,1,0),0)</f>
        <v>0</v>
      </c>
      <c r="R2823" s="1">
        <f t="shared" ref="R2823:R2886" si="684">IF($A2823=0, IF($AC2818=0,1,0),0)</f>
        <v>0</v>
      </c>
      <c r="Y2823" s="62">
        <v>1</v>
      </c>
      <c r="Z2823" s="62">
        <v>81</v>
      </c>
      <c r="AA2823" s="62">
        <v>17.32</v>
      </c>
      <c r="AB2823" s="62">
        <v>730</v>
      </c>
      <c r="AC2823" s="62">
        <v>1</v>
      </c>
    </row>
    <row r="2824" spans="1:29" x14ac:dyDescent="0.25">
      <c r="A2824" s="1">
        <f t="shared" si="670"/>
        <v>0</v>
      </c>
      <c r="B2824" s="1">
        <f t="shared" si="671"/>
        <v>1</v>
      </c>
      <c r="C2824" s="1">
        <f t="shared" si="672"/>
        <v>1</v>
      </c>
      <c r="E2824" s="1">
        <f t="shared" si="673"/>
        <v>1</v>
      </c>
      <c r="F2824" s="1">
        <f t="shared" si="674"/>
        <v>0</v>
      </c>
      <c r="G2824" s="1">
        <f t="shared" si="675"/>
        <v>0</v>
      </c>
      <c r="H2824" s="1">
        <f t="shared" si="676"/>
        <v>0</v>
      </c>
      <c r="J2824" s="1">
        <f t="shared" si="677"/>
        <v>1</v>
      </c>
      <c r="K2824" s="1">
        <f t="shared" si="678"/>
        <v>0</v>
      </c>
      <c r="L2824" s="1">
        <f t="shared" si="679"/>
        <v>0</v>
      </c>
      <c r="M2824" s="1">
        <f t="shared" si="680"/>
        <v>0</v>
      </c>
      <c r="O2824" s="1">
        <f t="shared" si="681"/>
        <v>0</v>
      </c>
      <c r="P2824" s="1">
        <f t="shared" si="682"/>
        <v>0</v>
      </c>
      <c r="Q2824" s="1">
        <f t="shared" si="683"/>
        <v>1</v>
      </c>
      <c r="R2824" s="1">
        <f t="shared" si="684"/>
        <v>0</v>
      </c>
      <c r="Y2824" s="62">
        <v>1</v>
      </c>
      <c r="Z2824" s="62">
        <v>58</v>
      </c>
      <c r="AA2824" s="62">
        <v>12.25</v>
      </c>
      <c r="AB2824" s="62">
        <v>735</v>
      </c>
      <c r="AC2824" s="62">
        <v>1</v>
      </c>
    </row>
    <row r="2825" spans="1:29" x14ac:dyDescent="0.25">
      <c r="A2825" s="1">
        <f t="shared" si="670"/>
        <v>0</v>
      </c>
      <c r="B2825" s="1">
        <f t="shared" si="671"/>
        <v>1</v>
      </c>
      <c r="C2825" s="1">
        <f t="shared" si="672"/>
        <v>1</v>
      </c>
      <c r="E2825" s="1">
        <f t="shared" si="673"/>
        <v>1</v>
      </c>
      <c r="F2825" s="1">
        <f t="shared" si="674"/>
        <v>0</v>
      </c>
      <c r="G2825" s="1">
        <f t="shared" si="675"/>
        <v>0</v>
      </c>
      <c r="H2825" s="1">
        <f t="shared" si="676"/>
        <v>0</v>
      </c>
      <c r="J2825" s="1">
        <f t="shared" si="677"/>
        <v>1</v>
      </c>
      <c r="K2825" s="1">
        <f t="shared" si="678"/>
        <v>0</v>
      </c>
      <c r="L2825" s="1">
        <f t="shared" si="679"/>
        <v>0</v>
      </c>
      <c r="M2825" s="1">
        <f t="shared" si="680"/>
        <v>0</v>
      </c>
      <c r="O2825" s="1">
        <f t="shared" si="681"/>
        <v>0</v>
      </c>
      <c r="P2825" s="1">
        <f t="shared" si="682"/>
        <v>0</v>
      </c>
      <c r="Q2825" s="1">
        <f t="shared" si="683"/>
        <v>1</v>
      </c>
      <c r="R2825" s="1">
        <f t="shared" si="684"/>
        <v>0</v>
      </c>
      <c r="Y2825" s="62">
        <v>0</v>
      </c>
      <c r="Z2825" s="62">
        <v>35</v>
      </c>
      <c r="AA2825" s="62">
        <v>30.56</v>
      </c>
      <c r="AB2825" s="62">
        <v>665</v>
      </c>
      <c r="AC2825" s="62">
        <v>1</v>
      </c>
    </row>
    <row r="2826" spans="1:29" x14ac:dyDescent="0.25">
      <c r="A2826" s="1">
        <f t="shared" si="670"/>
        <v>0</v>
      </c>
      <c r="B2826" s="1">
        <f t="shared" si="671"/>
        <v>1</v>
      </c>
      <c r="C2826" s="1">
        <f t="shared" si="672"/>
        <v>1</v>
      </c>
      <c r="E2826" s="1">
        <f t="shared" si="673"/>
        <v>1</v>
      </c>
      <c r="F2826" s="1">
        <f t="shared" si="674"/>
        <v>0</v>
      </c>
      <c r="G2826" s="1">
        <f t="shared" si="675"/>
        <v>0</v>
      </c>
      <c r="H2826" s="1">
        <f t="shared" si="676"/>
        <v>0</v>
      </c>
      <c r="J2826" s="1">
        <f t="shared" si="677"/>
        <v>1</v>
      </c>
      <c r="K2826" s="1">
        <f t="shared" si="678"/>
        <v>0</v>
      </c>
      <c r="L2826" s="1">
        <f t="shared" si="679"/>
        <v>0</v>
      </c>
      <c r="M2826" s="1">
        <f t="shared" si="680"/>
        <v>0</v>
      </c>
      <c r="O2826" s="1">
        <f t="shared" si="681"/>
        <v>0</v>
      </c>
      <c r="P2826" s="1">
        <f t="shared" si="682"/>
        <v>0</v>
      </c>
      <c r="Q2826" s="1">
        <f t="shared" si="683"/>
        <v>1</v>
      </c>
      <c r="R2826" s="1">
        <f t="shared" si="684"/>
        <v>0</v>
      </c>
      <c r="Y2826" s="62">
        <v>1</v>
      </c>
      <c r="Z2826" s="62">
        <v>45</v>
      </c>
      <c r="AA2826" s="62">
        <v>20.11</v>
      </c>
      <c r="AB2826" s="62">
        <v>760</v>
      </c>
      <c r="AC2826" s="62">
        <v>1</v>
      </c>
    </row>
    <row r="2827" spans="1:29" x14ac:dyDescent="0.25">
      <c r="A2827" s="1">
        <f t="shared" si="670"/>
        <v>1</v>
      </c>
      <c r="B2827" s="1">
        <f t="shared" si="671"/>
        <v>1</v>
      </c>
      <c r="C2827" s="1">
        <f t="shared" si="672"/>
        <v>1</v>
      </c>
      <c r="E2827" s="1">
        <f t="shared" si="673"/>
        <v>1</v>
      </c>
      <c r="F2827" s="1">
        <f t="shared" si="674"/>
        <v>0</v>
      </c>
      <c r="G2827" s="1">
        <f t="shared" si="675"/>
        <v>0</v>
      </c>
      <c r="H2827" s="1">
        <f t="shared" si="676"/>
        <v>0</v>
      </c>
      <c r="J2827" s="1">
        <f t="shared" si="677"/>
        <v>1</v>
      </c>
      <c r="K2827" s="1">
        <f t="shared" si="678"/>
        <v>0</v>
      </c>
      <c r="L2827" s="1">
        <f t="shared" si="679"/>
        <v>0</v>
      </c>
      <c r="M2827" s="1">
        <f t="shared" si="680"/>
        <v>0</v>
      </c>
      <c r="O2827" s="1">
        <f t="shared" si="681"/>
        <v>1</v>
      </c>
      <c r="P2827" s="1">
        <f t="shared" si="682"/>
        <v>0</v>
      </c>
      <c r="Q2827" s="1">
        <f t="shared" si="683"/>
        <v>0</v>
      </c>
      <c r="R2827" s="1">
        <f t="shared" si="684"/>
        <v>0</v>
      </c>
      <c r="Y2827" s="62">
        <v>0</v>
      </c>
      <c r="Z2827" s="62">
        <v>31</v>
      </c>
      <c r="AA2827" s="62">
        <v>24.2</v>
      </c>
      <c r="AB2827" s="62">
        <v>720</v>
      </c>
      <c r="AC2827" s="62">
        <v>1</v>
      </c>
    </row>
    <row r="2828" spans="1:29" x14ac:dyDescent="0.25">
      <c r="A2828" s="1">
        <f t="shared" si="670"/>
        <v>1</v>
      </c>
      <c r="B2828" s="1">
        <f t="shared" si="671"/>
        <v>1</v>
      </c>
      <c r="C2828" s="1">
        <f t="shared" si="672"/>
        <v>1</v>
      </c>
      <c r="E2828" s="1">
        <f t="shared" si="673"/>
        <v>1</v>
      </c>
      <c r="F2828" s="1">
        <f t="shared" si="674"/>
        <v>0</v>
      </c>
      <c r="G2828" s="1">
        <f t="shared" si="675"/>
        <v>0</v>
      </c>
      <c r="H2828" s="1">
        <f t="shared" si="676"/>
        <v>0</v>
      </c>
      <c r="J2828" s="1">
        <f t="shared" si="677"/>
        <v>1</v>
      </c>
      <c r="K2828" s="1">
        <f t="shared" si="678"/>
        <v>0</v>
      </c>
      <c r="L2828" s="1">
        <f t="shared" si="679"/>
        <v>0</v>
      </c>
      <c r="M2828" s="1">
        <f t="shared" si="680"/>
        <v>0</v>
      </c>
      <c r="O2828" s="1">
        <f t="shared" si="681"/>
        <v>1</v>
      </c>
      <c r="P2828" s="1">
        <f t="shared" si="682"/>
        <v>0</v>
      </c>
      <c r="Q2828" s="1">
        <f t="shared" si="683"/>
        <v>0</v>
      </c>
      <c r="R2828" s="1">
        <f t="shared" si="684"/>
        <v>0</v>
      </c>
      <c r="Y2828" s="62">
        <v>0</v>
      </c>
      <c r="Z2828" s="62">
        <v>62</v>
      </c>
      <c r="AA2828" s="62">
        <v>9.08</v>
      </c>
      <c r="AB2828" s="62">
        <v>680</v>
      </c>
      <c r="AC2828" s="62">
        <v>1</v>
      </c>
    </row>
    <row r="2829" spans="1:29" x14ac:dyDescent="0.25">
      <c r="A2829" s="1">
        <f t="shared" si="670"/>
        <v>1</v>
      </c>
      <c r="B2829" s="1">
        <f t="shared" si="671"/>
        <v>1</v>
      </c>
      <c r="C2829" s="1">
        <f t="shared" si="672"/>
        <v>1</v>
      </c>
      <c r="E2829" s="1">
        <f t="shared" si="673"/>
        <v>1</v>
      </c>
      <c r="F2829" s="1">
        <f t="shared" si="674"/>
        <v>0</v>
      </c>
      <c r="G2829" s="1">
        <f t="shared" si="675"/>
        <v>0</v>
      </c>
      <c r="H2829" s="1">
        <f t="shared" si="676"/>
        <v>0</v>
      </c>
      <c r="J2829" s="1">
        <f t="shared" si="677"/>
        <v>1</v>
      </c>
      <c r="K2829" s="1">
        <f t="shared" si="678"/>
        <v>0</v>
      </c>
      <c r="L2829" s="1">
        <f t="shared" si="679"/>
        <v>0</v>
      </c>
      <c r="M2829" s="1">
        <f t="shared" si="680"/>
        <v>0</v>
      </c>
      <c r="O2829" s="1">
        <f t="shared" si="681"/>
        <v>1</v>
      </c>
      <c r="P2829" s="1">
        <f t="shared" si="682"/>
        <v>0</v>
      </c>
      <c r="Q2829" s="1">
        <f t="shared" si="683"/>
        <v>0</v>
      </c>
      <c r="R2829" s="1">
        <f t="shared" si="684"/>
        <v>0</v>
      </c>
      <c r="Y2829" s="62">
        <v>1</v>
      </c>
      <c r="Z2829" s="62">
        <v>51</v>
      </c>
      <c r="AA2829" s="62">
        <v>27.76</v>
      </c>
      <c r="AB2829" s="62">
        <v>700</v>
      </c>
      <c r="AC2829" s="62">
        <v>1</v>
      </c>
    </row>
    <row r="2830" spans="1:29" x14ac:dyDescent="0.25">
      <c r="A2830" s="1">
        <f t="shared" si="670"/>
        <v>0</v>
      </c>
      <c r="B2830" s="1">
        <f t="shared" si="671"/>
        <v>0</v>
      </c>
      <c r="C2830" s="1">
        <f t="shared" si="672"/>
        <v>0</v>
      </c>
      <c r="E2830" s="1">
        <f t="shared" si="673"/>
        <v>0</v>
      </c>
      <c r="F2830" s="1">
        <f t="shared" si="674"/>
        <v>0</v>
      </c>
      <c r="G2830" s="1">
        <f t="shared" si="675"/>
        <v>1</v>
      </c>
      <c r="H2830" s="1">
        <f t="shared" si="676"/>
        <v>0</v>
      </c>
      <c r="J2830" s="1">
        <f t="shared" si="677"/>
        <v>0</v>
      </c>
      <c r="K2830" s="1">
        <f t="shared" si="678"/>
        <v>0</v>
      </c>
      <c r="L2830" s="1">
        <f t="shared" si="679"/>
        <v>1</v>
      </c>
      <c r="M2830" s="1">
        <f t="shared" si="680"/>
        <v>0</v>
      </c>
      <c r="O2830" s="1">
        <f t="shared" si="681"/>
        <v>0</v>
      </c>
      <c r="P2830" s="1">
        <f t="shared" si="682"/>
        <v>0</v>
      </c>
      <c r="Q2830" s="1">
        <f t="shared" si="683"/>
        <v>1</v>
      </c>
      <c r="R2830" s="1">
        <f t="shared" si="684"/>
        <v>0</v>
      </c>
      <c r="Y2830" s="62">
        <v>0</v>
      </c>
      <c r="Z2830" s="62">
        <v>90</v>
      </c>
      <c r="AA2830" s="62">
        <v>21.22</v>
      </c>
      <c r="AB2830" s="62">
        <v>680</v>
      </c>
      <c r="AC2830" s="62">
        <v>1</v>
      </c>
    </row>
    <row r="2831" spans="1:29" x14ac:dyDescent="0.25">
      <c r="A2831" s="1">
        <f t="shared" si="670"/>
        <v>1</v>
      </c>
      <c r="B2831" s="1">
        <f t="shared" si="671"/>
        <v>1</v>
      </c>
      <c r="C2831" s="1">
        <f t="shared" si="672"/>
        <v>1</v>
      </c>
      <c r="E2831" s="1">
        <f t="shared" si="673"/>
        <v>1</v>
      </c>
      <c r="F2831" s="1">
        <f t="shared" si="674"/>
        <v>0</v>
      </c>
      <c r="G2831" s="1">
        <f t="shared" si="675"/>
        <v>0</v>
      </c>
      <c r="H2831" s="1">
        <f t="shared" si="676"/>
        <v>0</v>
      </c>
      <c r="J2831" s="1">
        <f t="shared" si="677"/>
        <v>1</v>
      </c>
      <c r="K2831" s="1">
        <f t="shared" si="678"/>
        <v>0</v>
      </c>
      <c r="L2831" s="1">
        <f t="shared" si="679"/>
        <v>0</v>
      </c>
      <c r="M2831" s="1">
        <f t="shared" si="680"/>
        <v>0</v>
      </c>
      <c r="O2831" s="1">
        <f t="shared" si="681"/>
        <v>1</v>
      </c>
      <c r="P2831" s="1">
        <f t="shared" si="682"/>
        <v>0</v>
      </c>
      <c r="Q2831" s="1">
        <f t="shared" si="683"/>
        <v>0</v>
      </c>
      <c r="R2831" s="1">
        <f t="shared" si="684"/>
        <v>0</v>
      </c>
      <c r="Y2831" s="62">
        <v>1</v>
      </c>
      <c r="Z2831" s="62">
        <v>75</v>
      </c>
      <c r="AA2831" s="62">
        <v>18.579999999999998</v>
      </c>
      <c r="AB2831" s="62">
        <v>660</v>
      </c>
      <c r="AC2831" s="62">
        <v>1</v>
      </c>
    </row>
    <row r="2832" spans="1:29" x14ac:dyDescent="0.25">
      <c r="A2832" s="1">
        <f t="shared" si="670"/>
        <v>1</v>
      </c>
      <c r="B2832" s="1">
        <f t="shared" si="671"/>
        <v>1</v>
      </c>
      <c r="C2832" s="1">
        <f t="shared" si="672"/>
        <v>1</v>
      </c>
      <c r="E2832" s="1">
        <f t="shared" si="673"/>
        <v>1</v>
      </c>
      <c r="F2832" s="1">
        <f t="shared" si="674"/>
        <v>0</v>
      </c>
      <c r="G2832" s="1">
        <f t="shared" si="675"/>
        <v>0</v>
      </c>
      <c r="H2832" s="1">
        <f t="shared" si="676"/>
        <v>0</v>
      </c>
      <c r="J2832" s="1">
        <f t="shared" si="677"/>
        <v>1</v>
      </c>
      <c r="K2832" s="1">
        <f t="shared" si="678"/>
        <v>0</v>
      </c>
      <c r="L2832" s="1">
        <f t="shared" si="679"/>
        <v>0</v>
      </c>
      <c r="M2832" s="1">
        <f t="shared" si="680"/>
        <v>0</v>
      </c>
      <c r="O2832" s="1">
        <f t="shared" si="681"/>
        <v>1</v>
      </c>
      <c r="P2832" s="1">
        <f t="shared" si="682"/>
        <v>0</v>
      </c>
      <c r="Q2832" s="1">
        <f t="shared" si="683"/>
        <v>0</v>
      </c>
      <c r="R2832" s="1">
        <f t="shared" si="684"/>
        <v>0</v>
      </c>
      <c r="Y2832" s="62">
        <v>1</v>
      </c>
      <c r="Z2832" s="62">
        <v>79.989999999999995</v>
      </c>
      <c r="AA2832" s="62">
        <v>24.09</v>
      </c>
      <c r="AB2832" s="62">
        <v>685</v>
      </c>
      <c r="AC2832" s="62">
        <v>1</v>
      </c>
    </row>
    <row r="2833" spans="1:29" x14ac:dyDescent="0.25">
      <c r="A2833" s="1">
        <f t="shared" si="670"/>
        <v>0</v>
      </c>
      <c r="B2833" s="1">
        <f t="shared" si="671"/>
        <v>1</v>
      </c>
      <c r="C2833" s="1">
        <f t="shared" si="672"/>
        <v>1</v>
      </c>
      <c r="E2833" s="1">
        <f t="shared" si="673"/>
        <v>1</v>
      </c>
      <c r="F2833" s="1">
        <f t="shared" si="674"/>
        <v>0</v>
      </c>
      <c r="G2833" s="1">
        <f t="shared" si="675"/>
        <v>0</v>
      </c>
      <c r="H2833" s="1">
        <f t="shared" si="676"/>
        <v>0</v>
      </c>
      <c r="J2833" s="1">
        <f t="shared" si="677"/>
        <v>1</v>
      </c>
      <c r="K2833" s="1">
        <f t="shared" si="678"/>
        <v>0</v>
      </c>
      <c r="L2833" s="1">
        <f t="shared" si="679"/>
        <v>0</v>
      </c>
      <c r="M2833" s="1">
        <f t="shared" si="680"/>
        <v>0</v>
      </c>
      <c r="O2833" s="1">
        <f t="shared" si="681"/>
        <v>0</v>
      </c>
      <c r="P2833" s="1">
        <f t="shared" si="682"/>
        <v>0</v>
      </c>
      <c r="Q2833" s="1">
        <f t="shared" si="683"/>
        <v>1</v>
      </c>
      <c r="R2833" s="1">
        <f t="shared" si="684"/>
        <v>0</v>
      </c>
      <c r="Y2833" s="62">
        <v>0</v>
      </c>
      <c r="Z2833" s="62">
        <v>16.730550000000001</v>
      </c>
      <c r="AA2833" s="62">
        <v>10.4</v>
      </c>
      <c r="AB2833" s="62">
        <v>690</v>
      </c>
      <c r="AC2833" s="62">
        <v>1</v>
      </c>
    </row>
    <row r="2834" spans="1:29" x14ac:dyDescent="0.25">
      <c r="A2834" s="1">
        <f t="shared" si="670"/>
        <v>0</v>
      </c>
      <c r="B2834" s="1">
        <f t="shared" si="671"/>
        <v>0</v>
      </c>
      <c r="C2834" s="1">
        <f t="shared" si="672"/>
        <v>1</v>
      </c>
      <c r="E2834" s="1">
        <f t="shared" si="673"/>
        <v>1</v>
      </c>
      <c r="F2834" s="1">
        <f t="shared" si="674"/>
        <v>0</v>
      </c>
      <c r="G2834" s="1">
        <f t="shared" si="675"/>
        <v>0</v>
      </c>
      <c r="H2834" s="1">
        <f t="shared" si="676"/>
        <v>0</v>
      </c>
      <c r="J2834" s="1">
        <f t="shared" si="677"/>
        <v>0</v>
      </c>
      <c r="K2834" s="1">
        <f t="shared" si="678"/>
        <v>0</v>
      </c>
      <c r="L2834" s="1">
        <f t="shared" si="679"/>
        <v>1</v>
      </c>
      <c r="M2834" s="1">
        <f t="shared" si="680"/>
        <v>0</v>
      </c>
      <c r="O2834" s="1">
        <f t="shared" si="681"/>
        <v>0</v>
      </c>
      <c r="P2834" s="1">
        <f t="shared" si="682"/>
        <v>0</v>
      </c>
      <c r="Q2834" s="1">
        <f t="shared" si="683"/>
        <v>1</v>
      </c>
      <c r="R2834" s="1">
        <f t="shared" si="684"/>
        <v>0</v>
      </c>
      <c r="Y2834" s="62">
        <v>1</v>
      </c>
      <c r="Z2834" s="62">
        <v>48</v>
      </c>
      <c r="AA2834" s="62">
        <v>13.58</v>
      </c>
      <c r="AB2834" s="62">
        <v>675</v>
      </c>
      <c r="AC2834" s="62">
        <v>1</v>
      </c>
    </row>
    <row r="2835" spans="1:29" x14ac:dyDescent="0.25">
      <c r="A2835" s="1">
        <f t="shared" si="670"/>
        <v>1</v>
      </c>
      <c r="B2835" s="1">
        <f t="shared" si="671"/>
        <v>1</v>
      </c>
      <c r="C2835" s="1">
        <f t="shared" si="672"/>
        <v>1</v>
      </c>
      <c r="E2835" s="1">
        <f t="shared" si="673"/>
        <v>1</v>
      </c>
      <c r="F2835" s="1">
        <f t="shared" si="674"/>
        <v>0</v>
      </c>
      <c r="G2835" s="1">
        <f t="shared" si="675"/>
        <v>0</v>
      </c>
      <c r="H2835" s="1">
        <f t="shared" si="676"/>
        <v>0</v>
      </c>
      <c r="J2835" s="1">
        <f t="shared" si="677"/>
        <v>1</v>
      </c>
      <c r="K2835" s="1">
        <f t="shared" si="678"/>
        <v>0</v>
      </c>
      <c r="L2835" s="1">
        <f t="shared" si="679"/>
        <v>0</v>
      </c>
      <c r="M2835" s="1">
        <f t="shared" si="680"/>
        <v>0</v>
      </c>
      <c r="O2835" s="1">
        <f t="shared" si="681"/>
        <v>1</v>
      </c>
      <c r="P2835" s="1">
        <f t="shared" si="682"/>
        <v>0</v>
      </c>
      <c r="Q2835" s="1">
        <f t="shared" si="683"/>
        <v>0</v>
      </c>
      <c r="R2835" s="1">
        <f t="shared" si="684"/>
        <v>0</v>
      </c>
      <c r="Y2835" s="62">
        <v>0</v>
      </c>
      <c r="Z2835" s="62">
        <v>50</v>
      </c>
      <c r="AA2835" s="62">
        <v>11.04</v>
      </c>
      <c r="AB2835" s="62">
        <v>720</v>
      </c>
      <c r="AC2835" s="62">
        <v>1</v>
      </c>
    </row>
    <row r="2836" spans="1:29" x14ac:dyDescent="0.25">
      <c r="A2836" s="1">
        <f t="shared" si="670"/>
        <v>0</v>
      </c>
      <c r="B2836" s="1">
        <f t="shared" si="671"/>
        <v>0</v>
      </c>
      <c r="C2836" s="1">
        <f t="shared" si="672"/>
        <v>1</v>
      </c>
      <c r="E2836" s="1">
        <f t="shared" si="673"/>
        <v>1</v>
      </c>
      <c r="F2836" s="1">
        <f t="shared" si="674"/>
        <v>0</v>
      </c>
      <c r="G2836" s="1">
        <f t="shared" si="675"/>
        <v>0</v>
      </c>
      <c r="H2836" s="1">
        <f t="shared" si="676"/>
        <v>0</v>
      </c>
      <c r="J2836" s="1">
        <f t="shared" si="677"/>
        <v>0</v>
      </c>
      <c r="K2836" s="1">
        <f t="shared" si="678"/>
        <v>0</v>
      </c>
      <c r="L2836" s="1">
        <f t="shared" si="679"/>
        <v>1</v>
      </c>
      <c r="M2836" s="1">
        <f t="shared" si="680"/>
        <v>0</v>
      </c>
      <c r="O2836" s="1">
        <f t="shared" si="681"/>
        <v>0</v>
      </c>
      <c r="P2836" s="1">
        <f t="shared" si="682"/>
        <v>0</v>
      </c>
      <c r="Q2836" s="1">
        <f t="shared" si="683"/>
        <v>1</v>
      </c>
      <c r="R2836" s="1">
        <f t="shared" si="684"/>
        <v>0</v>
      </c>
      <c r="Y2836" s="62">
        <v>1</v>
      </c>
      <c r="Z2836" s="62">
        <v>57</v>
      </c>
      <c r="AA2836" s="62">
        <v>2.2599999999999998</v>
      </c>
      <c r="AB2836" s="62">
        <v>830</v>
      </c>
      <c r="AC2836" s="62">
        <v>1</v>
      </c>
    </row>
    <row r="2837" spans="1:29" x14ac:dyDescent="0.25">
      <c r="A2837" s="1">
        <f t="shared" si="670"/>
        <v>0</v>
      </c>
      <c r="B2837" s="1">
        <f t="shared" si="671"/>
        <v>0</v>
      </c>
      <c r="C2837" s="1">
        <f t="shared" si="672"/>
        <v>1</v>
      </c>
      <c r="E2837" s="1">
        <f t="shared" si="673"/>
        <v>1</v>
      </c>
      <c r="F2837" s="1">
        <f t="shared" si="674"/>
        <v>0</v>
      </c>
      <c r="G2837" s="1">
        <f t="shared" si="675"/>
        <v>0</v>
      </c>
      <c r="H2837" s="1">
        <f t="shared" si="676"/>
        <v>0</v>
      </c>
      <c r="J2837" s="1">
        <f t="shared" si="677"/>
        <v>0</v>
      </c>
      <c r="K2837" s="1">
        <f t="shared" si="678"/>
        <v>0</v>
      </c>
      <c r="L2837" s="1">
        <f t="shared" si="679"/>
        <v>1</v>
      </c>
      <c r="M2837" s="1">
        <f t="shared" si="680"/>
        <v>0</v>
      </c>
      <c r="O2837" s="1">
        <f t="shared" si="681"/>
        <v>0</v>
      </c>
      <c r="P2837" s="1">
        <f t="shared" si="682"/>
        <v>0</v>
      </c>
      <c r="Q2837" s="1">
        <f t="shared" si="683"/>
        <v>1</v>
      </c>
      <c r="R2837" s="1">
        <f t="shared" si="684"/>
        <v>0</v>
      </c>
      <c r="Y2837" s="62">
        <v>1</v>
      </c>
      <c r="Z2837" s="62">
        <v>95</v>
      </c>
      <c r="AA2837" s="62">
        <v>23.93</v>
      </c>
      <c r="AB2837" s="62">
        <v>720</v>
      </c>
      <c r="AC2837" s="62">
        <v>1</v>
      </c>
    </row>
    <row r="2838" spans="1:29" x14ac:dyDescent="0.25">
      <c r="A2838" s="1">
        <f t="shared" si="670"/>
        <v>0</v>
      </c>
      <c r="B2838" s="1">
        <f t="shared" si="671"/>
        <v>1</v>
      </c>
      <c r="C2838" s="1">
        <f t="shared" si="672"/>
        <v>1</v>
      </c>
      <c r="E2838" s="1">
        <f t="shared" si="673"/>
        <v>1</v>
      </c>
      <c r="F2838" s="1">
        <f t="shared" si="674"/>
        <v>0</v>
      </c>
      <c r="G2838" s="1">
        <f t="shared" si="675"/>
        <v>0</v>
      </c>
      <c r="H2838" s="1">
        <f t="shared" si="676"/>
        <v>0</v>
      </c>
      <c r="J2838" s="1">
        <f t="shared" si="677"/>
        <v>1</v>
      </c>
      <c r="K2838" s="1">
        <f t="shared" si="678"/>
        <v>0</v>
      </c>
      <c r="L2838" s="1">
        <f t="shared" si="679"/>
        <v>0</v>
      </c>
      <c r="M2838" s="1">
        <f t="shared" si="680"/>
        <v>0</v>
      </c>
      <c r="O2838" s="1">
        <f t="shared" si="681"/>
        <v>0</v>
      </c>
      <c r="P2838" s="1">
        <f t="shared" si="682"/>
        <v>0</v>
      </c>
      <c r="Q2838" s="1">
        <f t="shared" si="683"/>
        <v>1</v>
      </c>
      <c r="R2838" s="1">
        <f t="shared" si="684"/>
        <v>0</v>
      </c>
      <c r="Y2838" s="62">
        <v>1</v>
      </c>
      <c r="Z2838" s="62">
        <v>25</v>
      </c>
      <c r="AA2838" s="62">
        <v>3.31</v>
      </c>
      <c r="AB2838" s="62">
        <v>670</v>
      </c>
      <c r="AC2838" s="62">
        <v>1</v>
      </c>
    </row>
    <row r="2839" spans="1:29" x14ac:dyDescent="0.25">
      <c r="A2839" s="1">
        <f t="shared" si="670"/>
        <v>0</v>
      </c>
      <c r="B2839" s="1">
        <f t="shared" si="671"/>
        <v>1</v>
      </c>
      <c r="C2839" s="1">
        <f t="shared" si="672"/>
        <v>1</v>
      </c>
      <c r="E2839" s="1">
        <f t="shared" si="673"/>
        <v>1</v>
      </c>
      <c r="F2839" s="1">
        <f t="shared" si="674"/>
        <v>0</v>
      </c>
      <c r="G2839" s="1">
        <f t="shared" si="675"/>
        <v>0</v>
      </c>
      <c r="H2839" s="1">
        <f t="shared" si="676"/>
        <v>0</v>
      </c>
      <c r="J2839" s="1">
        <f t="shared" si="677"/>
        <v>1</v>
      </c>
      <c r="K2839" s="1">
        <f t="shared" si="678"/>
        <v>0</v>
      </c>
      <c r="L2839" s="1">
        <f t="shared" si="679"/>
        <v>0</v>
      </c>
      <c r="M2839" s="1">
        <f t="shared" si="680"/>
        <v>0</v>
      </c>
      <c r="O2839" s="1">
        <f t="shared" si="681"/>
        <v>0</v>
      </c>
      <c r="P2839" s="1">
        <f t="shared" si="682"/>
        <v>0</v>
      </c>
      <c r="Q2839" s="1">
        <f t="shared" si="683"/>
        <v>1</v>
      </c>
      <c r="R2839" s="1">
        <f t="shared" si="684"/>
        <v>0</v>
      </c>
      <c r="Y2839" s="62">
        <v>1</v>
      </c>
      <c r="Z2839" s="62">
        <v>55</v>
      </c>
      <c r="AA2839" s="62">
        <v>15.3</v>
      </c>
      <c r="AB2839" s="62">
        <v>780</v>
      </c>
      <c r="AC2839" s="62">
        <v>1</v>
      </c>
    </row>
    <row r="2840" spans="1:29" x14ac:dyDescent="0.25">
      <c r="A2840" s="1">
        <f t="shared" si="670"/>
        <v>1</v>
      </c>
      <c r="B2840" s="1">
        <f t="shared" si="671"/>
        <v>1</v>
      </c>
      <c r="C2840" s="1">
        <f t="shared" si="672"/>
        <v>1</v>
      </c>
      <c r="E2840" s="1">
        <f t="shared" si="673"/>
        <v>1</v>
      </c>
      <c r="F2840" s="1">
        <f t="shared" si="674"/>
        <v>0</v>
      </c>
      <c r="G2840" s="1">
        <f t="shared" si="675"/>
        <v>0</v>
      </c>
      <c r="H2840" s="1">
        <f t="shared" si="676"/>
        <v>0</v>
      </c>
      <c r="J2840" s="1">
        <f t="shared" si="677"/>
        <v>1</v>
      </c>
      <c r="K2840" s="1">
        <f t="shared" si="678"/>
        <v>0</v>
      </c>
      <c r="L2840" s="1">
        <f t="shared" si="679"/>
        <v>0</v>
      </c>
      <c r="M2840" s="1">
        <f t="shared" si="680"/>
        <v>0</v>
      </c>
      <c r="O2840" s="1">
        <f t="shared" si="681"/>
        <v>1</v>
      </c>
      <c r="P2840" s="1">
        <f t="shared" si="682"/>
        <v>0</v>
      </c>
      <c r="Q2840" s="1">
        <f t="shared" si="683"/>
        <v>0</v>
      </c>
      <c r="R2840" s="1">
        <f t="shared" si="684"/>
        <v>0</v>
      </c>
      <c r="Y2840" s="62">
        <v>0</v>
      </c>
      <c r="Z2840" s="62">
        <v>86</v>
      </c>
      <c r="AA2840" s="62">
        <v>25.91</v>
      </c>
      <c r="AB2840" s="62">
        <v>700</v>
      </c>
      <c r="AC2840" s="62">
        <v>1</v>
      </c>
    </row>
    <row r="2841" spans="1:29" x14ac:dyDescent="0.25">
      <c r="A2841" s="1">
        <f t="shared" si="670"/>
        <v>1</v>
      </c>
      <c r="B2841" s="1">
        <f t="shared" si="671"/>
        <v>1</v>
      </c>
      <c r="C2841" s="1">
        <f t="shared" si="672"/>
        <v>1</v>
      </c>
      <c r="E2841" s="1">
        <f t="shared" si="673"/>
        <v>1</v>
      </c>
      <c r="F2841" s="1">
        <f t="shared" si="674"/>
        <v>0</v>
      </c>
      <c r="G2841" s="1">
        <f t="shared" si="675"/>
        <v>0</v>
      </c>
      <c r="H2841" s="1">
        <f t="shared" si="676"/>
        <v>0</v>
      </c>
      <c r="J2841" s="1">
        <f t="shared" si="677"/>
        <v>1</v>
      </c>
      <c r="K2841" s="1">
        <f t="shared" si="678"/>
        <v>0</v>
      </c>
      <c r="L2841" s="1">
        <f t="shared" si="679"/>
        <v>0</v>
      </c>
      <c r="M2841" s="1">
        <f t="shared" si="680"/>
        <v>0</v>
      </c>
      <c r="O2841" s="1">
        <f t="shared" si="681"/>
        <v>1</v>
      </c>
      <c r="P2841" s="1">
        <f t="shared" si="682"/>
        <v>0</v>
      </c>
      <c r="Q2841" s="1">
        <f t="shared" si="683"/>
        <v>0</v>
      </c>
      <c r="R2841" s="1">
        <f t="shared" si="684"/>
        <v>0</v>
      </c>
      <c r="Y2841" s="62">
        <v>1</v>
      </c>
      <c r="Z2841" s="62">
        <v>74</v>
      </c>
      <c r="AA2841" s="62">
        <v>28.95</v>
      </c>
      <c r="AB2841" s="62">
        <v>805</v>
      </c>
      <c r="AC2841" s="62">
        <v>1</v>
      </c>
    </row>
    <row r="2842" spans="1:29" x14ac:dyDescent="0.25">
      <c r="A2842" s="1">
        <f t="shared" si="670"/>
        <v>1</v>
      </c>
      <c r="B2842" s="1">
        <f t="shared" si="671"/>
        <v>1</v>
      </c>
      <c r="C2842" s="1">
        <f t="shared" si="672"/>
        <v>1</v>
      </c>
      <c r="E2842" s="1">
        <f t="shared" si="673"/>
        <v>1</v>
      </c>
      <c r="F2842" s="1">
        <f t="shared" si="674"/>
        <v>0</v>
      </c>
      <c r="G2842" s="1">
        <f t="shared" si="675"/>
        <v>0</v>
      </c>
      <c r="H2842" s="1">
        <f t="shared" si="676"/>
        <v>0</v>
      </c>
      <c r="J2842" s="1">
        <f t="shared" si="677"/>
        <v>1</v>
      </c>
      <c r="K2842" s="1">
        <f t="shared" si="678"/>
        <v>0</v>
      </c>
      <c r="L2842" s="1">
        <f t="shared" si="679"/>
        <v>0</v>
      </c>
      <c r="M2842" s="1">
        <f t="shared" si="680"/>
        <v>0</v>
      </c>
      <c r="O2842" s="1">
        <f t="shared" si="681"/>
        <v>1</v>
      </c>
      <c r="P2842" s="1">
        <f t="shared" si="682"/>
        <v>0</v>
      </c>
      <c r="Q2842" s="1">
        <f t="shared" si="683"/>
        <v>0</v>
      </c>
      <c r="R2842" s="1">
        <f t="shared" si="684"/>
        <v>0</v>
      </c>
      <c r="Y2842" s="62">
        <v>1</v>
      </c>
      <c r="Z2842" s="62">
        <v>275</v>
      </c>
      <c r="AA2842" s="62">
        <v>6.85</v>
      </c>
      <c r="AB2842" s="62">
        <v>660</v>
      </c>
      <c r="AC2842" s="62">
        <v>1</v>
      </c>
    </row>
    <row r="2843" spans="1:29" x14ac:dyDescent="0.25">
      <c r="A2843" s="1">
        <f t="shared" si="670"/>
        <v>0</v>
      </c>
      <c r="B2843" s="1">
        <f t="shared" si="671"/>
        <v>1</v>
      </c>
      <c r="C2843" s="1">
        <f t="shared" si="672"/>
        <v>1</v>
      </c>
      <c r="E2843" s="1">
        <f t="shared" si="673"/>
        <v>1</v>
      </c>
      <c r="F2843" s="1">
        <f t="shared" si="674"/>
        <v>0</v>
      </c>
      <c r="G2843" s="1">
        <f t="shared" si="675"/>
        <v>0</v>
      </c>
      <c r="H2843" s="1">
        <f t="shared" si="676"/>
        <v>0</v>
      </c>
      <c r="J2843" s="1">
        <f t="shared" si="677"/>
        <v>1</v>
      </c>
      <c r="K2843" s="1">
        <f t="shared" si="678"/>
        <v>0</v>
      </c>
      <c r="L2843" s="1">
        <f t="shared" si="679"/>
        <v>0</v>
      </c>
      <c r="M2843" s="1">
        <f t="shared" si="680"/>
        <v>0</v>
      </c>
      <c r="O2843" s="1">
        <f t="shared" si="681"/>
        <v>0</v>
      </c>
      <c r="P2843" s="1">
        <f t="shared" si="682"/>
        <v>0</v>
      </c>
      <c r="Q2843" s="1">
        <f t="shared" si="683"/>
        <v>1</v>
      </c>
      <c r="R2843" s="1">
        <f t="shared" si="684"/>
        <v>0</v>
      </c>
      <c r="Y2843" s="62">
        <v>1</v>
      </c>
      <c r="Z2843" s="62">
        <v>35</v>
      </c>
      <c r="AA2843" s="62">
        <v>17.899999999999999</v>
      </c>
      <c r="AB2843" s="62">
        <v>700</v>
      </c>
      <c r="AC2843" s="62">
        <v>1</v>
      </c>
    </row>
    <row r="2844" spans="1:29" x14ac:dyDescent="0.25">
      <c r="A2844" s="1">
        <f t="shared" si="670"/>
        <v>1</v>
      </c>
      <c r="B2844" s="1">
        <f t="shared" si="671"/>
        <v>1</v>
      </c>
      <c r="C2844" s="1">
        <f t="shared" si="672"/>
        <v>1</v>
      </c>
      <c r="E2844" s="1">
        <f t="shared" si="673"/>
        <v>1</v>
      </c>
      <c r="F2844" s="1">
        <f t="shared" si="674"/>
        <v>0</v>
      </c>
      <c r="G2844" s="1">
        <f t="shared" si="675"/>
        <v>0</v>
      </c>
      <c r="H2844" s="1">
        <f t="shared" si="676"/>
        <v>0</v>
      </c>
      <c r="J2844" s="1">
        <f t="shared" si="677"/>
        <v>1</v>
      </c>
      <c r="K2844" s="1">
        <f t="shared" si="678"/>
        <v>0</v>
      </c>
      <c r="L2844" s="1">
        <f t="shared" si="679"/>
        <v>0</v>
      </c>
      <c r="M2844" s="1">
        <f t="shared" si="680"/>
        <v>0</v>
      </c>
      <c r="O2844" s="1">
        <f t="shared" si="681"/>
        <v>1</v>
      </c>
      <c r="P2844" s="1">
        <f t="shared" si="682"/>
        <v>0</v>
      </c>
      <c r="Q2844" s="1">
        <f t="shared" si="683"/>
        <v>0</v>
      </c>
      <c r="R2844" s="1">
        <f t="shared" si="684"/>
        <v>0</v>
      </c>
      <c r="Y2844" s="62">
        <v>1</v>
      </c>
      <c r="Z2844" s="62">
        <v>14.688000000000001</v>
      </c>
      <c r="AA2844" s="62">
        <v>20.75</v>
      </c>
      <c r="AB2844" s="62">
        <v>675</v>
      </c>
      <c r="AC2844" s="62">
        <v>1</v>
      </c>
    </row>
    <row r="2845" spans="1:29" x14ac:dyDescent="0.25">
      <c r="A2845" s="1">
        <f t="shared" si="670"/>
        <v>1</v>
      </c>
      <c r="B2845" s="1">
        <f t="shared" si="671"/>
        <v>1</v>
      </c>
      <c r="C2845" s="1">
        <f t="shared" si="672"/>
        <v>1</v>
      </c>
      <c r="E2845" s="1">
        <f t="shared" si="673"/>
        <v>1</v>
      </c>
      <c r="F2845" s="1">
        <f t="shared" si="674"/>
        <v>0</v>
      </c>
      <c r="G2845" s="1">
        <f t="shared" si="675"/>
        <v>0</v>
      </c>
      <c r="H2845" s="1">
        <f t="shared" si="676"/>
        <v>0</v>
      </c>
      <c r="J2845" s="1">
        <f t="shared" si="677"/>
        <v>1</v>
      </c>
      <c r="K2845" s="1">
        <f t="shared" si="678"/>
        <v>0</v>
      </c>
      <c r="L2845" s="1">
        <f t="shared" si="679"/>
        <v>0</v>
      </c>
      <c r="M2845" s="1">
        <f t="shared" si="680"/>
        <v>0</v>
      </c>
      <c r="O2845" s="1">
        <f t="shared" si="681"/>
        <v>1</v>
      </c>
      <c r="P2845" s="1">
        <f t="shared" si="682"/>
        <v>0</v>
      </c>
      <c r="Q2845" s="1">
        <f t="shared" si="683"/>
        <v>0</v>
      </c>
      <c r="R2845" s="1">
        <f t="shared" si="684"/>
        <v>0</v>
      </c>
      <c r="Y2845" s="62">
        <v>1</v>
      </c>
      <c r="Z2845" s="62">
        <v>90</v>
      </c>
      <c r="AA2845" s="62">
        <v>14.07</v>
      </c>
      <c r="AB2845" s="62">
        <v>720</v>
      </c>
      <c r="AC2845" s="62">
        <v>1</v>
      </c>
    </row>
    <row r="2846" spans="1:29" x14ac:dyDescent="0.25">
      <c r="A2846" s="1">
        <f t="shared" si="670"/>
        <v>1</v>
      </c>
      <c r="B2846" s="1">
        <f t="shared" si="671"/>
        <v>1</v>
      </c>
      <c r="C2846" s="1">
        <f t="shared" si="672"/>
        <v>1</v>
      </c>
      <c r="E2846" s="1">
        <f t="shared" si="673"/>
        <v>1</v>
      </c>
      <c r="F2846" s="1">
        <f t="shared" si="674"/>
        <v>0</v>
      </c>
      <c r="G2846" s="1">
        <f t="shared" si="675"/>
        <v>0</v>
      </c>
      <c r="H2846" s="1">
        <f t="shared" si="676"/>
        <v>0</v>
      </c>
      <c r="J2846" s="1">
        <f t="shared" si="677"/>
        <v>1</v>
      </c>
      <c r="K2846" s="1">
        <f t="shared" si="678"/>
        <v>0</v>
      </c>
      <c r="L2846" s="1">
        <f t="shared" si="679"/>
        <v>0</v>
      </c>
      <c r="M2846" s="1">
        <f t="shared" si="680"/>
        <v>0</v>
      </c>
      <c r="O2846" s="1">
        <f t="shared" si="681"/>
        <v>1</v>
      </c>
      <c r="P2846" s="1">
        <f t="shared" si="682"/>
        <v>0</v>
      </c>
      <c r="Q2846" s="1">
        <f t="shared" si="683"/>
        <v>0</v>
      </c>
      <c r="R2846" s="1">
        <f t="shared" si="684"/>
        <v>0</v>
      </c>
      <c r="Y2846" s="62">
        <v>0</v>
      </c>
      <c r="Z2846" s="62">
        <v>38</v>
      </c>
      <c r="AA2846" s="62">
        <v>37.909999999999997</v>
      </c>
      <c r="AB2846" s="62">
        <v>720</v>
      </c>
      <c r="AC2846" s="62">
        <v>1</v>
      </c>
    </row>
    <row r="2847" spans="1:29" x14ac:dyDescent="0.25">
      <c r="A2847" s="1">
        <f t="shared" si="670"/>
        <v>1</v>
      </c>
      <c r="B2847" s="1">
        <f t="shared" si="671"/>
        <v>1</v>
      </c>
      <c r="C2847" s="1">
        <f t="shared" si="672"/>
        <v>1</v>
      </c>
      <c r="E2847" s="1">
        <f t="shared" si="673"/>
        <v>1</v>
      </c>
      <c r="F2847" s="1">
        <f t="shared" si="674"/>
        <v>0</v>
      </c>
      <c r="G2847" s="1">
        <f t="shared" si="675"/>
        <v>0</v>
      </c>
      <c r="H2847" s="1">
        <f t="shared" si="676"/>
        <v>0</v>
      </c>
      <c r="J2847" s="1">
        <f t="shared" si="677"/>
        <v>1</v>
      </c>
      <c r="K2847" s="1">
        <f t="shared" si="678"/>
        <v>0</v>
      </c>
      <c r="L2847" s="1">
        <f t="shared" si="679"/>
        <v>0</v>
      </c>
      <c r="M2847" s="1">
        <f t="shared" si="680"/>
        <v>0</v>
      </c>
      <c r="O2847" s="1">
        <f t="shared" si="681"/>
        <v>1</v>
      </c>
      <c r="P2847" s="1">
        <f t="shared" si="682"/>
        <v>0</v>
      </c>
      <c r="Q2847" s="1">
        <f t="shared" si="683"/>
        <v>0</v>
      </c>
      <c r="R2847" s="1">
        <f t="shared" si="684"/>
        <v>0</v>
      </c>
      <c r="Y2847" s="62">
        <v>1</v>
      </c>
      <c r="Z2847" s="62">
        <v>40</v>
      </c>
      <c r="AA2847" s="62">
        <v>29.82</v>
      </c>
      <c r="AB2847" s="62">
        <v>670</v>
      </c>
      <c r="AC2847" s="62">
        <v>1</v>
      </c>
    </row>
    <row r="2848" spans="1:29" x14ac:dyDescent="0.25">
      <c r="A2848" s="1">
        <f t="shared" si="670"/>
        <v>0</v>
      </c>
      <c r="B2848" s="1">
        <f t="shared" si="671"/>
        <v>0</v>
      </c>
      <c r="C2848" s="1">
        <f t="shared" si="672"/>
        <v>1</v>
      </c>
      <c r="E2848" s="1">
        <f t="shared" si="673"/>
        <v>1</v>
      </c>
      <c r="F2848" s="1">
        <f t="shared" si="674"/>
        <v>0</v>
      </c>
      <c r="G2848" s="1">
        <f t="shared" si="675"/>
        <v>0</v>
      </c>
      <c r="H2848" s="1">
        <f t="shared" si="676"/>
        <v>0</v>
      </c>
      <c r="J2848" s="1">
        <f t="shared" si="677"/>
        <v>0</v>
      </c>
      <c r="K2848" s="1">
        <f t="shared" si="678"/>
        <v>0</v>
      </c>
      <c r="L2848" s="1">
        <f t="shared" si="679"/>
        <v>1</v>
      </c>
      <c r="M2848" s="1">
        <f t="shared" si="680"/>
        <v>0</v>
      </c>
      <c r="O2848" s="1">
        <f t="shared" si="681"/>
        <v>0</v>
      </c>
      <c r="P2848" s="1">
        <f t="shared" si="682"/>
        <v>0</v>
      </c>
      <c r="Q2848" s="1">
        <f t="shared" si="683"/>
        <v>1</v>
      </c>
      <c r="R2848" s="1">
        <f t="shared" si="684"/>
        <v>0</v>
      </c>
      <c r="Y2848" s="62">
        <v>1</v>
      </c>
      <c r="Z2848" s="62">
        <v>62</v>
      </c>
      <c r="AA2848" s="62">
        <v>19.63</v>
      </c>
      <c r="AB2848" s="62">
        <v>725</v>
      </c>
      <c r="AC2848" s="62">
        <v>1</v>
      </c>
    </row>
    <row r="2849" spans="1:29" x14ac:dyDescent="0.25">
      <c r="A2849" s="1">
        <f t="shared" si="670"/>
        <v>0</v>
      </c>
      <c r="B2849" s="1">
        <f t="shared" si="671"/>
        <v>0</v>
      </c>
      <c r="C2849" s="1">
        <f t="shared" si="672"/>
        <v>1</v>
      </c>
      <c r="E2849" s="1">
        <f t="shared" si="673"/>
        <v>1</v>
      </c>
      <c r="F2849" s="1">
        <f t="shared" si="674"/>
        <v>0</v>
      </c>
      <c r="G2849" s="1">
        <f t="shared" si="675"/>
        <v>0</v>
      </c>
      <c r="H2849" s="1">
        <f t="shared" si="676"/>
        <v>0</v>
      </c>
      <c r="J2849" s="1">
        <f t="shared" si="677"/>
        <v>0</v>
      </c>
      <c r="K2849" s="1">
        <f t="shared" si="678"/>
        <v>0</v>
      </c>
      <c r="L2849" s="1">
        <f t="shared" si="679"/>
        <v>1</v>
      </c>
      <c r="M2849" s="1">
        <f t="shared" si="680"/>
        <v>0</v>
      </c>
      <c r="O2849" s="1">
        <f t="shared" si="681"/>
        <v>0</v>
      </c>
      <c r="P2849" s="1">
        <f t="shared" si="682"/>
        <v>0</v>
      </c>
      <c r="Q2849" s="1">
        <f t="shared" si="683"/>
        <v>1</v>
      </c>
      <c r="R2849" s="1">
        <f t="shared" si="684"/>
        <v>0</v>
      </c>
      <c r="Y2849" s="62">
        <v>1</v>
      </c>
      <c r="Z2849" s="62">
        <v>34</v>
      </c>
      <c r="AA2849" s="62">
        <v>22.59</v>
      </c>
      <c r="AB2849" s="62">
        <v>660</v>
      </c>
      <c r="AC2849" s="62">
        <v>1</v>
      </c>
    </row>
    <row r="2850" spans="1:29" x14ac:dyDescent="0.25">
      <c r="A2850" s="1">
        <f t="shared" si="670"/>
        <v>1</v>
      </c>
      <c r="B2850" s="1">
        <f t="shared" si="671"/>
        <v>1</v>
      </c>
      <c r="C2850" s="1">
        <f t="shared" si="672"/>
        <v>1</v>
      </c>
      <c r="E2850" s="1">
        <f t="shared" si="673"/>
        <v>1</v>
      </c>
      <c r="F2850" s="1">
        <f t="shared" si="674"/>
        <v>0</v>
      </c>
      <c r="G2850" s="1">
        <f t="shared" si="675"/>
        <v>0</v>
      </c>
      <c r="H2850" s="1">
        <f t="shared" si="676"/>
        <v>0</v>
      </c>
      <c r="J2850" s="1">
        <f t="shared" si="677"/>
        <v>1</v>
      </c>
      <c r="K2850" s="1">
        <f t="shared" si="678"/>
        <v>0</v>
      </c>
      <c r="L2850" s="1">
        <f t="shared" si="679"/>
        <v>0</v>
      </c>
      <c r="M2850" s="1">
        <f t="shared" si="680"/>
        <v>0</v>
      </c>
      <c r="O2850" s="1">
        <f t="shared" si="681"/>
        <v>1</v>
      </c>
      <c r="P2850" s="1">
        <f t="shared" si="682"/>
        <v>0</v>
      </c>
      <c r="Q2850" s="1">
        <f t="shared" si="683"/>
        <v>0</v>
      </c>
      <c r="R2850" s="1">
        <f t="shared" si="684"/>
        <v>0</v>
      </c>
      <c r="Y2850" s="62">
        <v>0</v>
      </c>
      <c r="Z2850" s="62">
        <v>36</v>
      </c>
      <c r="AA2850" s="62">
        <v>30.8</v>
      </c>
      <c r="AB2850" s="62">
        <v>665</v>
      </c>
      <c r="AC2850" s="62">
        <v>1</v>
      </c>
    </row>
    <row r="2851" spans="1:29" x14ac:dyDescent="0.25">
      <c r="A2851" s="1">
        <f t="shared" si="670"/>
        <v>1</v>
      </c>
      <c r="B2851" s="1">
        <f t="shared" si="671"/>
        <v>1</v>
      </c>
      <c r="C2851" s="1">
        <f t="shared" si="672"/>
        <v>1</v>
      </c>
      <c r="E2851" s="1">
        <f t="shared" si="673"/>
        <v>1</v>
      </c>
      <c r="F2851" s="1">
        <f t="shared" si="674"/>
        <v>0</v>
      </c>
      <c r="G2851" s="1">
        <f t="shared" si="675"/>
        <v>0</v>
      </c>
      <c r="H2851" s="1">
        <f t="shared" si="676"/>
        <v>0</v>
      </c>
      <c r="J2851" s="1">
        <f t="shared" si="677"/>
        <v>1</v>
      </c>
      <c r="K2851" s="1">
        <f t="shared" si="678"/>
        <v>0</v>
      </c>
      <c r="L2851" s="1">
        <f t="shared" si="679"/>
        <v>0</v>
      </c>
      <c r="M2851" s="1">
        <f t="shared" si="680"/>
        <v>0</v>
      </c>
      <c r="O2851" s="1">
        <f t="shared" si="681"/>
        <v>1</v>
      </c>
      <c r="P2851" s="1">
        <f t="shared" si="682"/>
        <v>0</v>
      </c>
      <c r="Q2851" s="1">
        <f t="shared" si="683"/>
        <v>0</v>
      </c>
      <c r="R2851" s="1">
        <f t="shared" si="684"/>
        <v>0</v>
      </c>
      <c r="Y2851" s="62">
        <v>0</v>
      </c>
      <c r="Z2851" s="62">
        <v>40</v>
      </c>
      <c r="AA2851" s="62">
        <v>36.69</v>
      </c>
      <c r="AB2851" s="62">
        <v>730</v>
      </c>
      <c r="AC2851" s="62">
        <v>1</v>
      </c>
    </row>
    <row r="2852" spans="1:29" x14ac:dyDescent="0.25">
      <c r="A2852" s="1">
        <f t="shared" si="670"/>
        <v>0</v>
      </c>
      <c r="B2852" s="1">
        <f t="shared" si="671"/>
        <v>0</v>
      </c>
      <c r="C2852" s="1">
        <f t="shared" si="672"/>
        <v>1</v>
      </c>
      <c r="E2852" s="1">
        <f t="shared" si="673"/>
        <v>1</v>
      </c>
      <c r="F2852" s="1">
        <f t="shared" si="674"/>
        <v>0</v>
      </c>
      <c r="G2852" s="1">
        <f t="shared" si="675"/>
        <v>0</v>
      </c>
      <c r="H2852" s="1">
        <f t="shared" si="676"/>
        <v>0</v>
      </c>
      <c r="J2852" s="1">
        <f t="shared" si="677"/>
        <v>0</v>
      </c>
      <c r="K2852" s="1">
        <f t="shared" si="678"/>
        <v>0</v>
      </c>
      <c r="L2852" s="1">
        <f t="shared" si="679"/>
        <v>1</v>
      </c>
      <c r="M2852" s="1">
        <f t="shared" si="680"/>
        <v>0</v>
      </c>
      <c r="O2852" s="1">
        <f t="shared" si="681"/>
        <v>0</v>
      </c>
      <c r="P2852" s="1">
        <f t="shared" si="682"/>
        <v>0</v>
      </c>
      <c r="Q2852" s="1">
        <f t="shared" si="683"/>
        <v>1</v>
      </c>
      <c r="R2852" s="1">
        <f t="shared" si="684"/>
        <v>0</v>
      </c>
      <c r="Y2852" s="62">
        <v>0</v>
      </c>
      <c r="Z2852" s="62">
        <v>43.031999999999996</v>
      </c>
      <c r="AA2852" s="62">
        <v>21.39</v>
      </c>
      <c r="AB2852" s="62">
        <v>700</v>
      </c>
      <c r="AC2852" s="62">
        <v>1</v>
      </c>
    </row>
    <row r="2853" spans="1:29" x14ac:dyDescent="0.25">
      <c r="A2853" s="1">
        <f t="shared" si="670"/>
        <v>1</v>
      </c>
      <c r="B2853" s="1">
        <f t="shared" si="671"/>
        <v>1</v>
      </c>
      <c r="C2853" s="1">
        <f t="shared" si="672"/>
        <v>1</v>
      </c>
      <c r="E2853" s="1">
        <f t="shared" si="673"/>
        <v>1</v>
      </c>
      <c r="F2853" s="1">
        <f t="shared" si="674"/>
        <v>0</v>
      </c>
      <c r="G2853" s="1">
        <f t="shared" si="675"/>
        <v>0</v>
      </c>
      <c r="H2853" s="1">
        <f t="shared" si="676"/>
        <v>0</v>
      </c>
      <c r="J2853" s="1">
        <f t="shared" si="677"/>
        <v>1</v>
      </c>
      <c r="K2853" s="1">
        <f t="shared" si="678"/>
        <v>0</v>
      </c>
      <c r="L2853" s="1">
        <f t="shared" si="679"/>
        <v>0</v>
      </c>
      <c r="M2853" s="1">
        <f t="shared" si="680"/>
        <v>0</v>
      </c>
      <c r="O2853" s="1">
        <f t="shared" si="681"/>
        <v>1</v>
      </c>
      <c r="P2853" s="1">
        <f t="shared" si="682"/>
        <v>0</v>
      </c>
      <c r="Q2853" s="1">
        <f t="shared" si="683"/>
        <v>0</v>
      </c>
      <c r="R2853" s="1">
        <f t="shared" si="684"/>
        <v>0</v>
      </c>
      <c r="Y2853" s="62">
        <v>1</v>
      </c>
      <c r="Z2853" s="62">
        <v>74.5</v>
      </c>
      <c r="AA2853" s="62">
        <v>19.670000000000002</v>
      </c>
      <c r="AB2853" s="62">
        <v>680</v>
      </c>
      <c r="AC2853" s="62">
        <v>1</v>
      </c>
    </row>
    <row r="2854" spans="1:29" x14ac:dyDescent="0.25">
      <c r="A2854" s="1">
        <f t="shared" si="670"/>
        <v>0</v>
      </c>
      <c r="B2854" s="1">
        <f t="shared" si="671"/>
        <v>0</v>
      </c>
      <c r="C2854" s="1">
        <f t="shared" si="672"/>
        <v>1</v>
      </c>
      <c r="E2854" s="1">
        <f t="shared" si="673"/>
        <v>1</v>
      </c>
      <c r="F2854" s="1">
        <f t="shared" si="674"/>
        <v>0</v>
      </c>
      <c r="G2854" s="1">
        <f t="shared" si="675"/>
        <v>0</v>
      </c>
      <c r="H2854" s="1">
        <f t="shared" si="676"/>
        <v>0</v>
      </c>
      <c r="J2854" s="1">
        <f t="shared" si="677"/>
        <v>0</v>
      </c>
      <c r="K2854" s="1">
        <f t="shared" si="678"/>
        <v>0</v>
      </c>
      <c r="L2854" s="1">
        <f t="shared" si="679"/>
        <v>1</v>
      </c>
      <c r="M2854" s="1">
        <f t="shared" si="680"/>
        <v>0</v>
      </c>
      <c r="O2854" s="1">
        <f t="shared" si="681"/>
        <v>0</v>
      </c>
      <c r="P2854" s="1">
        <f t="shared" si="682"/>
        <v>0</v>
      </c>
      <c r="Q2854" s="1">
        <f t="shared" si="683"/>
        <v>1</v>
      </c>
      <c r="R2854" s="1">
        <f t="shared" si="684"/>
        <v>0</v>
      </c>
      <c r="Y2854" s="62">
        <v>0</v>
      </c>
      <c r="Z2854" s="62">
        <v>89.5</v>
      </c>
      <c r="AA2854" s="62">
        <v>28.48</v>
      </c>
      <c r="AB2854" s="62">
        <v>715</v>
      </c>
      <c r="AC2854" s="62">
        <v>1</v>
      </c>
    </row>
    <row r="2855" spans="1:29" x14ac:dyDescent="0.25">
      <c r="A2855" s="1">
        <f t="shared" si="670"/>
        <v>0</v>
      </c>
      <c r="B2855" s="1">
        <f t="shared" si="671"/>
        <v>0</v>
      </c>
      <c r="C2855" s="1">
        <f t="shared" si="672"/>
        <v>0</v>
      </c>
      <c r="E2855" s="1">
        <f t="shared" si="673"/>
        <v>0</v>
      </c>
      <c r="F2855" s="1">
        <f t="shared" si="674"/>
        <v>0</v>
      </c>
      <c r="G2855" s="1">
        <f t="shared" si="675"/>
        <v>1</v>
      </c>
      <c r="H2855" s="1">
        <f t="shared" si="676"/>
        <v>0</v>
      </c>
      <c r="J2855" s="1">
        <f t="shared" si="677"/>
        <v>0</v>
      </c>
      <c r="K2855" s="1">
        <f t="shared" si="678"/>
        <v>0</v>
      </c>
      <c r="L2855" s="1">
        <f t="shared" si="679"/>
        <v>1</v>
      </c>
      <c r="M2855" s="1">
        <f t="shared" si="680"/>
        <v>0</v>
      </c>
      <c r="O2855" s="1">
        <f t="shared" si="681"/>
        <v>0</v>
      </c>
      <c r="P2855" s="1">
        <f t="shared" si="682"/>
        <v>0</v>
      </c>
      <c r="Q2855" s="1">
        <f t="shared" si="683"/>
        <v>1</v>
      </c>
      <c r="R2855" s="1">
        <f t="shared" si="684"/>
        <v>0</v>
      </c>
      <c r="Y2855" s="62">
        <v>0</v>
      </c>
      <c r="Z2855" s="62">
        <v>73</v>
      </c>
      <c r="AA2855" s="62">
        <v>4.96</v>
      </c>
      <c r="AB2855" s="62">
        <v>690</v>
      </c>
      <c r="AC2855" s="62">
        <v>1</v>
      </c>
    </row>
    <row r="2856" spans="1:29" x14ac:dyDescent="0.25">
      <c r="A2856" s="1">
        <f t="shared" si="670"/>
        <v>1</v>
      </c>
      <c r="B2856" s="1">
        <f t="shared" si="671"/>
        <v>1</v>
      </c>
      <c r="C2856" s="1">
        <f t="shared" si="672"/>
        <v>1</v>
      </c>
      <c r="E2856" s="1">
        <f t="shared" si="673"/>
        <v>1</v>
      </c>
      <c r="F2856" s="1">
        <f t="shared" si="674"/>
        <v>0</v>
      </c>
      <c r="G2856" s="1">
        <f t="shared" si="675"/>
        <v>0</v>
      </c>
      <c r="H2856" s="1">
        <f t="shared" si="676"/>
        <v>0</v>
      </c>
      <c r="J2856" s="1">
        <f t="shared" si="677"/>
        <v>1</v>
      </c>
      <c r="K2856" s="1">
        <f t="shared" si="678"/>
        <v>0</v>
      </c>
      <c r="L2856" s="1">
        <f t="shared" si="679"/>
        <v>0</v>
      </c>
      <c r="M2856" s="1">
        <f t="shared" si="680"/>
        <v>0</v>
      </c>
      <c r="O2856" s="1">
        <f t="shared" si="681"/>
        <v>1</v>
      </c>
      <c r="P2856" s="1">
        <f t="shared" si="682"/>
        <v>0</v>
      </c>
      <c r="Q2856" s="1">
        <f t="shared" si="683"/>
        <v>0</v>
      </c>
      <c r="R2856" s="1">
        <f t="shared" si="684"/>
        <v>0</v>
      </c>
      <c r="Y2856" s="62">
        <v>1</v>
      </c>
      <c r="Z2856" s="62">
        <v>46</v>
      </c>
      <c r="AA2856" s="62">
        <v>13.15</v>
      </c>
      <c r="AB2856" s="62">
        <v>765</v>
      </c>
      <c r="AC2856" s="62">
        <v>1</v>
      </c>
    </row>
    <row r="2857" spans="1:29" x14ac:dyDescent="0.25">
      <c r="A2857" s="1">
        <f t="shared" si="670"/>
        <v>0</v>
      </c>
      <c r="B2857" s="1">
        <f t="shared" si="671"/>
        <v>0</v>
      </c>
      <c r="C2857" s="1">
        <f t="shared" si="672"/>
        <v>0</v>
      </c>
      <c r="E2857" s="1">
        <f t="shared" si="673"/>
        <v>0</v>
      </c>
      <c r="F2857" s="1">
        <f t="shared" si="674"/>
        <v>0</v>
      </c>
      <c r="G2857" s="1">
        <f t="shared" si="675"/>
        <v>1</v>
      </c>
      <c r="H2857" s="1">
        <f t="shared" si="676"/>
        <v>0</v>
      </c>
      <c r="J2857" s="1">
        <f t="shared" si="677"/>
        <v>0</v>
      </c>
      <c r="K2857" s="1">
        <f t="shared" si="678"/>
        <v>0</v>
      </c>
      <c r="L2857" s="1">
        <f t="shared" si="679"/>
        <v>1</v>
      </c>
      <c r="M2857" s="1">
        <f t="shared" si="680"/>
        <v>0</v>
      </c>
      <c r="O2857" s="1">
        <f t="shared" si="681"/>
        <v>0</v>
      </c>
      <c r="P2857" s="1">
        <f t="shared" si="682"/>
        <v>0</v>
      </c>
      <c r="Q2857" s="1">
        <f t="shared" si="683"/>
        <v>1</v>
      </c>
      <c r="R2857" s="1">
        <f t="shared" si="684"/>
        <v>0</v>
      </c>
      <c r="Y2857" s="62">
        <v>0</v>
      </c>
      <c r="Z2857" s="62">
        <v>70</v>
      </c>
      <c r="AA2857" s="62">
        <v>21.16</v>
      </c>
      <c r="AB2857" s="62">
        <v>675</v>
      </c>
      <c r="AC2857" s="62">
        <v>1</v>
      </c>
    </row>
    <row r="2858" spans="1:29" x14ac:dyDescent="0.25">
      <c r="A2858" s="1">
        <f t="shared" si="670"/>
        <v>0</v>
      </c>
      <c r="B2858" s="1">
        <f t="shared" si="671"/>
        <v>0</v>
      </c>
      <c r="C2858" s="1">
        <f t="shared" si="672"/>
        <v>1</v>
      </c>
      <c r="E2858" s="1">
        <f t="shared" si="673"/>
        <v>1</v>
      </c>
      <c r="F2858" s="1">
        <f t="shared" si="674"/>
        <v>0</v>
      </c>
      <c r="G2858" s="1">
        <f t="shared" si="675"/>
        <v>0</v>
      </c>
      <c r="H2858" s="1">
        <f t="shared" si="676"/>
        <v>0</v>
      </c>
      <c r="J2858" s="1">
        <f t="shared" si="677"/>
        <v>0</v>
      </c>
      <c r="K2858" s="1">
        <f t="shared" si="678"/>
        <v>0</v>
      </c>
      <c r="L2858" s="1">
        <f t="shared" si="679"/>
        <v>1</v>
      </c>
      <c r="M2858" s="1">
        <f t="shared" si="680"/>
        <v>0</v>
      </c>
      <c r="O2858" s="1">
        <f t="shared" si="681"/>
        <v>0</v>
      </c>
      <c r="P2858" s="1">
        <f t="shared" si="682"/>
        <v>0</v>
      </c>
      <c r="Q2858" s="1">
        <f t="shared" si="683"/>
        <v>1</v>
      </c>
      <c r="R2858" s="1">
        <f t="shared" si="684"/>
        <v>0</v>
      </c>
      <c r="Y2858" s="62">
        <v>0</v>
      </c>
      <c r="Z2858" s="62">
        <v>21</v>
      </c>
      <c r="AA2858" s="62">
        <v>32.630000000000003</v>
      </c>
      <c r="AB2858" s="62">
        <v>665</v>
      </c>
      <c r="AC2858" s="62">
        <v>1</v>
      </c>
    </row>
    <row r="2859" spans="1:29" x14ac:dyDescent="0.25">
      <c r="A2859" s="1">
        <f t="shared" si="670"/>
        <v>1</v>
      </c>
      <c r="B2859" s="1">
        <f t="shared" si="671"/>
        <v>1</v>
      </c>
      <c r="C2859" s="1">
        <f t="shared" si="672"/>
        <v>1</v>
      </c>
      <c r="E2859" s="1">
        <f t="shared" si="673"/>
        <v>1</v>
      </c>
      <c r="F2859" s="1">
        <f t="shared" si="674"/>
        <v>0</v>
      </c>
      <c r="G2859" s="1">
        <f t="shared" si="675"/>
        <v>0</v>
      </c>
      <c r="H2859" s="1">
        <f t="shared" si="676"/>
        <v>0</v>
      </c>
      <c r="J2859" s="1">
        <f t="shared" si="677"/>
        <v>1</v>
      </c>
      <c r="K2859" s="1">
        <f t="shared" si="678"/>
        <v>0</v>
      </c>
      <c r="L2859" s="1">
        <f t="shared" si="679"/>
        <v>0</v>
      </c>
      <c r="M2859" s="1">
        <f t="shared" si="680"/>
        <v>0</v>
      </c>
      <c r="O2859" s="1">
        <f t="shared" si="681"/>
        <v>1</v>
      </c>
      <c r="P2859" s="1">
        <f t="shared" si="682"/>
        <v>0</v>
      </c>
      <c r="Q2859" s="1">
        <f t="shared" si="683"/>
        <v>0</v>
      </c>
      <c r="R2859" s="1">
        <f t="shared" si="684"/>
        <v>0</v>
      </c>
      <c r="Y2859" s="62">
        <v>1</v>
      </c>
      <c r="Z2859" s="62">
        <v>70</v>
      </c>
      <c r="AA2859" s="62">
        <v>25.28</v>
      </c>
      <c r="AB2859" s="62">
        <v>735</v>
      </c>
      <c r="AC2859" s="62">
        <v>1</v>
      </c>
    </row>
    <row r="2860" spans="1:29" x14ac:dyDescent="0.25">
      <c r="A2860" s="1">
        <f t="shared" si="670"/>
        <v>0</v>
      </c>
      <c r="B2860" s="1">
        <f t="shared" si="671"/>
        <v>1</v>
      </c>
      <c r="C2860" s="1">
        <f t="shared" si="672"/>
        <v>1</v>
      </c>
      <c r="E2860" s="1">
        <f t="shared" si="673"/>
        <v>1</v>
      </c>
      <c r="F2860" s="1">
        <f t="shared" si="674"/>
        <v>0</v>
      </c>
      <c r="G2860" s="1">
        <f t="shared" si="675"/>
        <v>0</v>
      </c>
      <c r="H2860" s="1">
        <f t="shared" si="676"/>
        <v>0</v>
      </c>
      <c r="J2860" s="1">
        <f t="shared" si="677"/>
        <v>1</v>
      </c>
      <c r="K2860" s="1">
        <f t="shared" si="678"/>
        <v>0</v>
      </c>
      <c r="L2860" s="1">
        <f t="shared" si="679"/>
        <v>0</v>
      </c>
      <c r="M2860" s="1">
        <f t="shared" si="680"/>
        <v>0</v>
      </c>
      <c r="O2860" s="1">
        <f t="shared" si="681"/>
        <v>0</v>
      </c>
      <c r="P2860" s="1">
        <f t="shared" si="682"/>
        <v>0</v>
      </c>
      <c r="Q2860" s="1">
        <f t="shared" si="683"/>
        <v>1</v>
      </c>
      <c r="R2860" s="1">
        <f t="shared" si="684"/>
        <v>0</v>
      </c>
      <c r="Y2860" s="62">
        <v>1</v>
      </c>
      <c r="Z2860" s="62">
        <v>65</v>
      </c>
      <c r="AA2860" s="62">
        <v>28.27</v>
      </c>
      <c r="AB2860" s="62">
        <v>680</v>
      </c>
      <c r="AC2860" s="62">
        <v>1</v>
      </c>
    </row>
    <row r="2861" spans="1:29" x14ac:dyDescent="0.25">
      <c r="A2861" s="1">
        <f t="shared" si="670"/>
        <v>1</v>
      </c>
      <c r="B2861" s="1">
        <f t="shared" si="671"/>
        <v>1</v>
      </c>
      <c r="C2861" s="1">
        <f t="shared" si="672"/>
        <v>1</v>
      </c>
      <c r="E2861" s="1">
        <f t="shared" si="673"/>
        <v>1</v>
      </c>
      <c r="F2861" s="1">
        <f t="shared" si="674"/>
        <v>0</v>
      </c>
      <c r="G2861" s="1">
        <f t="shared" si="675"/>
        <v>0</v>
      </c>
      <c r="H2861" s="1">
        <f t="shared" si="676"/>
        <v>0</v>
      </c>
      <c r="J2861" s="1">
        <f t="shared" si="677"/>
        <v>1</v>
      </c>
      <c r="K2861" s="1">
        <f t="shared" si="678"/>
        <v>0</v>
      </c>
      <c r="L2861" s="1">
        <f t="shared" si="679"/>
        <v>0</v>
      </c>
      <c r="M2861" s="1">
        <f t="shared" si="680"/>
        <v>0</v>
      </c>
      <c r="O2861" s="1">
        <f t="shared" si="681"/>
        <v>1</v>
      </c>
      <c r="P2861" s="1">
        <f t="shared" si="682"/>
        <v>0</v>
      </c>
      <c r="Q2861" s="1">
        <f t="shared" si="683"/>
        <v>0</v>
      </c>
      <c r="R2861" s="1">
        <f t="shared" si="684"/>
        <v>0</v>
      </c>
      <c r="Y2861" s="62">
        <v>0</v>
      </c>
      <c r="Z2861" s="62">
        <v>28</v>
      </c>
      <c r="AA2861" s="62">
        <v>22.33</v>
      </c>
      <c r="AB2861" s="62">
        <v>670</v>
      </c>
      <c r="AC2861" s="62">
        <v>1</v>
      </c>
    </row>
    <row r="2862" spans="1:29" x14ac:dyDescent="0.25">
      <c r="A2862" s="1">
        <f t="shared" si="670"/>
        <v>0</v>
      </c>
      <c r="B2862" s="1">
        <f t="shared" si="671"/>
        <v>0</v>
      </c>
      <c r="C2862" s="1">
        <f t="shared" si="672"/>
        <v>0</v>
      </c>
      <c r="E2862" s="1">
        <f t="shared" si="673"/>
        <v>0</v>
      </c>
      <c r="F2862" s="1">
        <f t="shared" si="674"/>
        <v>0</v>
      </c>
      <c r="G2862" s="1">
        <f t="shared" si="675"/>
        <v>1</v>
      </c>
      <c r="H2862" s="1">
        <f t="shared" si="676"/>
        <v>0</v>
      </c>
      <c r="J2862" s="1">
        <f t="shared" si="677"/>
        <v>0</v>
      </c>
      <c r="K2862" s="1">
        <f t="shared" si="678"/>
        <v>0</v>
      </c>
      <c r="L2862" s="1">
        <f t="shared" si="679"/>
        <v>1</v>
      </c>
      <c r="M2862" s="1">
        <f t="shared" si="680"/>
        <v>0</v>
      </c>
      <c r="O2862" s="1">
        <f t="shared" si="681"/>
        <v>0</v>
      </c>
      <c r="P2862" s="1">
        <f t="shared" si="682"/>
        <v>0</v>
      </c>
      <c r="Q2862" s="1">
        <f t="shared" si="683"/>
        <v>1</v>
      </c>
      <c r="R2862" s="1">
        <f t="shared" si="684"/>
        <v>0</v>
      </c>
      <c r="Y2862" s="62">
        <v>1</v>
      </c>
      <c r="Z2862" s="62">
        <v>416</v>
      </c>
      <c r="AA2862" s="62">
        <v>16.600000000000001</v>
      </c>
      <c r="AB2862" s="62">
        <v>700</v>
      </c>
      <c r="AC2862" s="62">
        <v>1</v>
      </c>
    </row>
    <row r="2863" spans="1:29" x14ac:dyDescent="0.25">
      <c r="A2863" s="1">
        <f t="shared" si="670"/>
        <v>0</v>
      </c>
      <c r="B2863" s="1">
        <f t="shared" si="671"/>
        <v>0</v>
      </c>
      <c r="C2863" s="1">
        <f t="shared" si="672"/>
        <v>0</v>
      </c>
      <c r="E2863" s="1">
        <f t="shared" si="673"/>
        <v>0</v>
      </c>
      <c r="F2863" s="1">
        <f t="shared" si="674"/>
        <v>0</v>
      </c>
      <c r="G2863" s="1">
        <f t="shared" si="675"/>
        <v>1</v>
      </c>
      <c r="H2863" s="1">
        <f t="shared" si="676"/>
        <v>0</v>
      </c>
      <c r="J2863" s="1">
        <f t="shared" si="677"/>
        <v>0</v>
      </c>
      <c r="K2863" s="1">
        <f t="shared" si="678"/>
        <v>0</v>
      </c>
      <c r="L2863" s="1">
        <f t="shared" si="679"/>
        <v>1</v>
      </c>
      <c r="M2863" s="1">
        <f t="shared" si="680"/>
        <v>0</v>
      </c>
      <c r="O2863" s="1">
        <f t="shared" si="681"/>
        <v>0</v>
      </c>
      <c r="P2863" s="1">
        <f t="shared" si="682"/>
        <v>0</v>
      </c>
      <c r="Q2863" s="1">
        <f t="shared" si="683"/>
        <v>1</v>
      </c>
      <c r="R2863" s="1">
        <f t="shared" si="684"/>
        <v>0</v>
      </c>
      <c r="Y2863" s="62">
        <v>0</v>
      </c>
      <c r="Z2863" s="62">
        <v>60</v>
      </c>
      <c r="AA2863" s="62">
        <v>9.44</v>
      </c>
      <c r="AB2863" s="62">
        <v>735</v>
      </c>
      <c r="AC2863" s="62">
        <v>1</v>
      </c>
    </row>
    <row r="2864" spans="1:29" x14ac:dyDescent="0.25">
      <c r="A2864" s="1">
        <f t="shared" si="670"/>
        <v>1</v>
      </c>
      <c r="B2864" s="1">
        <f t="shared" si="671"/>
        <v>1</v>
      </c>
      <c r="C2864" s="1">
        <f t="shared" si="672"/>
        <v>1</v>
      </c>
      <c r="E2864" s="1">
        <f t="shared" si="673"/>
        <v>1</v>
      </c>
      <c r="F2864" s="1">
        <f t="shared" si="674"/>
        <v>0</v>
      </c>
      <c r="G2864" s="1">
        <f t="shared" si="675"/>
        <v>0</v>
      </c>
      <c r="H2864" s="1">
        <f t="shared" si="676"/>
        <v>0</v>
      </c>
      <c r="J2864" s="1">
        <f t="shared" si="677"/>
        <v>1</v>
      </c>
      <c r="K2864" s="1">
        <f t="shared" si="678"/>
        <v>0</v>
      </c>
      <c r="L2864" s="1">
        <f t="shared" si="679"/>
        <v>0</v>
      </c>
      <c r="M2864" s="1">
        <f t="shared" si="680"/>
        <v>0</v>
      </c>
      <c r="O2864" s="1">
        <f t="shared" si="681"/>
        <v>1</v>
      </c>
      <c r="P2864" s="1">
        <f t="shared" si="682"/>
        <v>0</v>
      </c>
      <c r="Q2864" s="1">
        <f t="shared" si="683"/>
        <v>0</v>
      </c>
      <c r="R2864" s="1">
        <f t="shared" si="684"/>
        <v>0</v>
      </c>
      <c r="Y2864" s="62">
        <v>1</v>
      </c>
      <c r="Z2864" s="62">
        <v>90</v>
      </c>
      <c r="AA2864" s="62">
        <v>8.68</v>
      </c>
      <c r="AB2864" s="62">
        <v>680</v>
      </c>
      <c r="AC2864" s="62">
        <v>1</v>
      </c>
    </row>
    <row r="2865" spans="1:29" x14ac:dyDescent="0.25">
      <c r="A2865" s="1">
        <f t="shared" si="670"/>
        <v>0</v>
      </c>
      <c r="B2865" s="1">
        <f t="shared" si="671"/>
        <v>0</v>
      </c>
      <c r="C2865" s="1">
        <f t="shared" si="672"/>
        <v>1</v>
      </c>
      <c r="E2865" s="1">
        <f t="shared" si="673"/>
        <v>1</v>
      </c>
      <c r="F2865" s="1">
        <f t="shared" si="674"/>
        <v>0</v>
      </c>
      <c r="G2865" s="1">
        <f t="shared" si="675"/>
        <v>0</v>
      </c>
      <c r="H2865" s="1">
        <f t="shared" si="676"/>
        <v>0</v>
      </c>
      <c r="J2865" s="1">
        <f t="shared" si="677"/>
        <v>0</v>
      </c>
      <c r="K2865" s="1">
        <f t="shared" si="678"/>
        <v>0</v>
      </c>
      <c r="L2865" s="1">
        <f t="shared" si="679"/>
        <v>1</v>
      </c>
      <c r="M2865" s="1">
        <f t="shared" si="680"/>
        <v>0</v>
      </c>
      <c r="O2865" s="1">
        <f t="shared" si="681"/>
        <v>0</v>
      </c>
      <c r="P2865" s="1">
        <f t="shared" si="682"/>
        <v>0</v>
      </c>
      <c r="Q2865" s="1">
        <f t="shared" si="683"/>
        <v>1</v>
      </c>
      <c r="R2865" s="1">
        <f t="shared" si="684"/>
        <v>0</v>
      </c>
      <c r="Y2865" s="62">
        <v>1</v>
      </c>
      <c r="Z2865" s="62">
        <v>95</v>
      </c>
      <c r="AA2865" s="62">
        <v>5</v>
      </c>
      <c r="AB2865" s="62">
        <v>665</v>
      </c>
      <c r="AC2865" s="62">
        <v>1</v>
      </c>
    </row>
    <row r="2866" spans="1:29" x14ac:dyDescent="0.25">
      <c r="A2866" s="1">
        <f t="shared" si="670"/>
        <v>0</v>
      </c>
      <c r="B2866" s="1">
        <f t="shared" si="671"/>
        <v>0</v>
      </c>
      <c r="C2866" s="1">
        <f t="shared" si="672"/>
        <v>0</v>
      </c>
      <c r="E2866" s="1">
        <f t="shared" si="673"/>
        <v>0</v>
      </c>
      <c r="F2866" s="1">
        <f t="shared" si="674"/>
        <v>0</v>
      </c>
      <c r="G2866" s="1">
        <f t="shared" si="675"/>
        <v>1</v>
      </c>
      <c r="H2866" s="1">
        <f t="shared" si="676"/>
        <v>0</v>
      </c>
      <c r="J2866" s="1">
        <f t="shared" si="677"/>
        <v>0</v>
      </c>
      <c r="K2866" s="1">
        <f t="shared" si="678"/>
        <v>0</v>
      </c>
      <c r="L2866" s="1">
        <f t="shared" si="679"/>
        <v>1</v>
      </c>
      <c r="M2866" s="1">
        <f t="shared" si="680"/>
        <v>0</v>
      </c>
      <c r="O2866" s="1">
        <f t="shared" si="681"/>
        <v>0</v>
      </c>
      <c r="P2866" s="1">
        <f t="shared" si="682"/>
        <v>0</v>
      </c>
      <c r="Q2866" s="1">
        <f t="shared" si="683"/>
        <v>1</v>
      </c>
      <c r="R2866" s="1">
        <f t="shared" si="684"/>
        <v>0</v>
      </c>
      <c r="Y2866" s="62">
        <v>1</v>
      </c>
      <c r="Z2866" s="62">
        <v>75</v>
      </c>
      <c r="AA2866" s="62">
        <v>15.01</v>
      </c>
      <c r="AB2866" s="62">
        <v>685</v>
      </c>
      <c r="AC2866" s="62">
        <v>1</v>
      </c>
    </row>
    <row r="2867" spans="1:29" x14ac:dyDescent="0.25">
      <c r="A2867" s="1">
        <f t="shared" si="670"/>
        <v>1</v>
      </c>
      <c r="B2867" s="1">
        <f t="shared" si="671"/>
        <v>1</v>
      </c>
      <c r="C2867" s="1">
        <f t="shared" si="672"/>
        <v>1</v>
      </c>
      <c r="E2867" s="1">
        <f t="shared" si="673"/>
        <v>1</v>
      </c>
      <c r="F2867" s="1">
        <f t="shared" si="674"/>
        <v>0</v>
      </c>
      <c r="G2867" s="1">
        <f t="shared" si="675"/>
        <v>0</v>
      </c>
      <c r="H2867" s="1">
        <f t="shared" si="676"/>
        <v>0</v>
      </c>
      <c r="J2867" s="1">
        <f t="shared" si="677"/>
        <v>1</v>
      </c>
      <c r="K2867" s="1">
        <f t="shared" si="678"/>
        <v>0</v>
      </c>
      <c r="L2867" s="1">
        <f t="shared" si="679"/>
        <v>0</v>
      </c>
      <c r="M2867" s="1">
        <f t="shared" si="680"/>
        <v>0</v>
      </c>
      <c r="O2867" s="1">
        <f t="shared" si="681"/>
        <v>1</v>
      </c>
      <c r="P2867" s="1">
        <f t="shared" si="682"/>
        <v>0</v>
      </c>
      <c r="Q2867" s="1">
        <f t="shared" si="683"/>
        <v>0</v>
      </c>
      <c r="R2867" s="1">
        <f t="shared" si="684"/>
        <v>0</v>
      </c>
      <c r="Y2867" s="62">
        <v>1</v>
      </c>
      <c r="Z2867" s="62">
        <v>70</v>
      </c>
      <c r="AA2867" s="62">
        <v>25.94</v>
      </c>
      <c r="AB2867" s="62">
        <v>725</v>
      </c>
      <c r="AC2867" s="62">
        <v>1</v>
      </c>
    </row>
    <row r="2868" spans="1:29" x14ac:dyDescent="0.25">
      <c r="A2868" s="1">
        <f t="shared" si="670"/>
        <v>1</v>
      </c>
      <c r="B2868" s="1">
        <f t="shared" si="671"/>
        <v>1</v>
      </c>
      <c r="C2868" s="1">
        <f t="shared" si="672"/>
        <v>1</v>
      </c>
      <c r="E2868" s="1">
        <f t="shared" si="673"/>
        <v>1</v>
      </c>
      <c r="F2868" s="1">
        <f t="shared" si="674"/>
        <v>0</v>
      </c>
      <c r="G2868" s="1">
        <f t="shared" si="675"/>
        <v>0</v>
      </c>
      <c r="H2868" s="1">
        <f t="shared" si="676"/>
        <v>0</v>
      </c>
      <c r="J2868" s="1">
        <f t="shared" si="677"/>
        <v>1</v>
      </c>
      <c r="K2868" s="1">
        <f t="shared" si="678"/>
        <v>0</v>
      </c>
      <c r="L2868" s="1">
        <f t="shared" si="679"/>
        <v>0</v>
      </c>
      <c r="M2868" s="1">
        <f t="shared" si="680"/>
        <v>0</v>
      </c>
      <c r="O2868" s="1">
        <f t="shared" si="681"/>
        <v>1</v>
      </c>
      <c r="P2868" s="1">
        <f t="shared" si="682"/>
        <v>0</v>
      </c>
      <c r="Q2868" s="1">
        <f t="shared" si="683"/>
        <v>0</v>
      </c>
      <c r="R2868" s="1">
        <f t="shared" si="684"/>
        <v>0</v>
      </c>
      <c r="Y2868" s="62">
        <v>1</v>
      </c>
      <c r="Z2868" s="62">
        <v>42</v>
      </c>
      <c r="AA2868" s="62">
        <v>15.24</v>
      </c>
      <c r="AB2868" s="62">
        <v>675</v>
      </c>
      <c r="AC2868" s="62">
        <v>1</v>
      </c>
    </row>
    <row r="2869" spans="1:29" x14ac:dyDescent="0.25">
      <c r="A2869" s="1">
        <f t="shared" si="670"/>
        <v>1</v>
      </c>
      <c r="B2869" s="1">
        <f t="shared" si="671"/>
        <v>1</v>
      </c>
      <c r="C2869" s="1">
        <f t="shared" si="672"/>
        <v>1</v>
      </c>
      <c r="E2869" s="1">
        <f t="shared" si="673"/>
        <v>1</v>
      </c>
      <c r="F2869" s="1">
        <f t="shared" si="674"/>
        <v>0</v>
      </c>
      <c r="G2869" s="1">
        <f t="shared" si="675"/>
        <v>0</v>
      </c>
      <c r="H2869" s="1">
        <f t="shared" si="676"/>
        <v>0</v>
      </c>
      <c r="J2869" s="1">
        <f t="shared" si="677"/>
        <v>1</v>
      </c>
      <c r="K2869" s="1">
        <f t="shared" si="678"/>
        <v>0</v>
      </c>
      <c r="L2869" s="1">
        <f t="shared" si="679"/>
        <v>0</v>
      </c>
      <c r="M2869" s="1">
        <f t="shared" si="680"/>
        <v>0</v>
      </c>
      <c r="O2869" s="1">
        <f t="shared" si="681"/>
        <v>1</v>
      </c>
      <c r="P2869" s="1">
        <f t="shared" si="682"/>
        <v>0</v>
      </c>
      <c r="Q2869" s="1">
        <f t="shared" si="683"/>
        <v>0</v>
      </c>
      <c r="R2869" s="1">
        <f t="shared" si="684"/>
        <v>0</v>
      </c>
      <c r="Y2869" s="62">
        <v>1</v>
      </c>
      <c r="Z2869" s="62">
        <v>40</v>
      </c>
      <c r="AA2869" s="62">
        <v>13.8</v>
      </c>
      <c r="AB2869" s="62">
        <v>675</v>
      </c>
      <c r="AC2869" s="62">
        <v>1</v>
      </c>
    </row>
    <row r="2870" spans="1:29" x14ac:dyDescent="0.25">
      <c r="A2870" s="1">
        <f t="shared" si="670"/>
        <v>1</v>
      </c>
      <c r="B2870" s="1">
        <f t="shared" si="671"/>
        <v>1</v>
      </c>
      <c r="C2870" s="1">
        <f t="shared" si="672"/>
        <v>1</v>
      </c>
      <c r="E2870" s="1">
        <f t="shared" si="673"/>
        <v>1</v>
      </c>
      <c r="F2870" s="1">
        <f t="shared" si="674"/>
        <v>0</v>
      </c>
      <c r="G2870" s="1">
        <f t="shared" si="675"/>
        <v>0</v>
      </c>
      <c r="H2870" s="1">
        <f t="shared" si="676"/>
        <v>0</v>
      </c>
      <c r="J2870" s="1">
        <f t="shared" si="677"/>
        <v>1</v>
      </c>
      <c r="K2870" s="1">
        <f t="shared" si="678"/>
        <v>0</v>
      </c>
      <c r="L2870" s="1">
        <f t="shared" si="679"/>
        <v>0</v>
      </c>
      <c r="M2870" s="1">
        <f t="shared" si="680"/>
        <v>0</v>
      </c>
      <c r="O2870" s="1">
        <f t="shared" si="681"/>
        <v>1</v>
      </c>
      <c r="P2870" s="1">
        <f t="shared" si="682"/>
        <v>0</v>
      </c>
      <c r="Q2870" s="1">
        <f t="shared" si="683"/>
        <v>0</v>
      </c>
      <c r="R2870" s="1">
        <f t="shared" si="684"/>
        <v>0</v>
      </c>
      <c r="Y2870" s="62">
        <v>1</v>
      </c>
      <c r="Z2870" s="62">
        <v>37.700000000000003</v>
      </c>
      <c r="AA2870" s="62">
        <v>15.35</v>
      </c>
      <c r="AB2870" s="62">
        <v>765</v>
      </c>
      <c r="AC2870" s="62">
        <v>1</v>
      </c>
    </row>
    <row r="2871" spans="1:29" x14ac:dyDescent="0.25">
      <c r="A2871" s="1">
        <f t="shared" si="670"/>
        <v>0</v>
      </c>
      <c r="B2871" s="1">
        <f t="shared" si="671"/>
        <v>1</v>
      </c>
      <c r="C2871" s="1">
        <f t="shared" si="672"/>
        <v>1</v>
      </c>
      <c r="E2871" s="1">
        <f t="shared" si="673"/>
        <v>1</v>
      </c>
      <c r="F2871" s="1">
        <f t="shared" si="674"/>
        <v>0</v>
      </c>
      <c r="G2871" s="1">
        <f t="shared" si="675"/>
        <v>0</v>
      </c>
      <c r="H2871" s="1">
        <f t="shared" si="676"/>
        <v>0</v>
      </c>
      <c r="J2871" s="1">
        <f t="shared" si="677"/>
        <v>1</v>
      </c>
      <c r="K2871" s="1">
        <f t="shared" si="678"/>
        <v>0</v>
      </c>
      <c r="L2871" s="1">
        <f t="shared" si="679"/>
        <v>0</v>
      </c>
      <c r="M2871" s="1">
        <f t="shared" si="680"/>
        <v>0</v>
      </c>
      <c r="O2871" s="1">
        <f t="shared" si="681"/>
        <v>0</v>
      </c>
      <c r="P2871" s="1">
        <f t="shared" si="682"/>
        <v>0</v>
      </c>
      <c r="Q2871" s="1">
        <f t="shared" si="683"/>
        <v>1</v>
      </c>
      <c r="R2871" s="1">
        <f t="shared" si="684"/>
        <v>0</v>
      </c>
      <c r="Y2871" s="62">
        <v>1</v>
      </c>
      <c r="Z2871" s="62">
        <v>40</v>
      </c>
      <c r="AA2871" s="62">
        <v>25.46</v>
      </c>
      <c r="AB2871" s="62">
        <v>680</v>
      </c>
      <c r="AC2871" s="62">
        <v>1</v>
      </c>
    </row>
    <row r="2872" spans="1:29" x14ac:dyDescent="0.25">
      <c r="A2872" s="1">
        <f t="shared" si="670"/>
        <v>1</v>
      </c>
      <c r="B2872" s="1">
        <f t="shared" si="671"/>
        <v>1</v>
      </c>
      <c r="C2872" s="1">
        <f t="shared" si="672"/>
        <v>1</v>
      </c>
      <c r="E2872" s="1">
        <f t="shared" si="673"/>
        <v>1</v>
      </c>
      <c r="F2872" s="1">
        <f t="shared" si="674"/>
        <v>0</v>
      </c>
      <c r="G2872" s="1">
        <f t="shared" si="675"/>
        <v>0</v>
      </c>
      <c r="H2872" s="1">
        <f t="shared" si="676"/>
        <v>0</v>
      </c>
      <c r="J2872" s="1">
        <f t="shared" si="677"/>
        <v>1</v>
      </c>
      <c r="K2872" s="1">
        <f t="shared" si="678"/>
        <v>0</v>
      </c>
      <c r="L2872" s="1">
        <f t="shared" si="679"/>
        <v>0</v>
      </c>
      <c r="M2872" s="1">
        <f t="shared" si="680"/>
        <v>0</v>
      </c>
      <c r="O2872" s="1">
        <f t="shared" si="681"/>
        <v>1</v>
      </c>
      <c r="P2872" s="1">
        <f t="shared" si="682"/>
        <v>0</v>
      </c>
      <c r="Q2872" s="1">
        <f t="shared" si="683"/>
        <v>0</v>
      </c>
      <c r="R2872" s="1">
        <f t="shared" si="684"/>
        <v>0</v>
      </c>
      <c r="Y2872" s="62">
        <v>1</v>
      </c>
      <c r="Z2872" s="62">
        <v>200</v>
      </c>
      <c r="AA2872" s="62">
        <v>12.93</v>
      </c>
      <c r="AB2872" s="62">
        <v>740</v>
      </c>
      <c r="AC2872" s="62">
        <v>1</v>
      </c>
    </row>
    <row r="2873" spans="1:29" x14ac:dyDescent="0.25">
      <c r="A2873" s="1">
        <f t="shared" si="670"/>
        <v>0</v>
      </c>
      <c r="B2873" s="1">
        <f t="shared" si="671"/>
        <v>1</v>
      </c>
      <c r="C2873" s="1">
        <f t="shared" si="672"/>
        <v>1</v>
      </c>
      <c r="E2873" s="1">
        <f t="shared" si="673"/>
        <v>1</v>
      </c>
      <c r="F2873" s="1">
        <f t="shared" si="674"/>
        <v>0</v>
      </c>
      <c r="G2873" s="1">
        <f t="shared" si="675"/>
        <v>0</v>
      </c>
      <c r="H2873" s="1">
        <f t="shared" si="676"/>
        <v>0</v>
      </c>
      <c r="J2873" s="1">
        <f t="shared" si="677"/>
        <v>1</v>
      </c>
      <c r="K2873" s="1">
        <f t="shared" si="678"/>
        <v>0</v>
      </c>
      <c r="L2873" s="1">
        <f t="shared" si="679"/>
        <v>0</v>
      </c>
      <c r="M2873" s="1">
        <f t="shared" si="680"/>
        <v>0</v>
      </c>
      <c r="O2873" s="1">
        <f t="shared" si="681"/>
        <v>0</v>
      </c>
      <c r="P2873" s="1">
        <f t="shared" si="682"/>
        <v>0</v>
      </c>
      <c r="Q2873" s="1">
        <f t="shared" si="683"/>
        <v>1</v>
      </c>
      <c r="R2873" s="1">
        <f t="shared" si="684"/>
        <v>0</v>
      </c>
      <c r="Y2873" s="62">
        <v>1</v>
      </c>
      <c r="Z2873" s="62">
        <v>79</v>
      </c>
      <c r="AA2873" s="62">
        <v>23.06</v>
      </c>
      <c r="AB2873" s="62">
        <v>680</v>
      </c>
      <c r="AC2873" s="62">
        <v>1</v>
      </c>
    </row>
    <row r="2874" spans="1:29" x14ac:dyDescent="0.25">
      <c r="A2874" s="1">
        <f t="shared" si="670"/>
        <v>0</v>
      </c>
      <c r="B2874" s="1">
        <f t="shared" si="671"/>
        <v>1</v>
      </c>
      <c r="C2874" s="1">
        <f t="shared" si="672"/>
        <v>1</v>
      </c>
      <c r="E2874" s="1">
        <f t="shared" si="673"/>
        <v>1</v>
      </c>
      <c r="F2874" s="1">
        <f t="shared" si="674"/>
        <v>0</v>
      </c>
      <c r="G2874" s="1">
        <f t="shared" si="675"/>
        <v>0</v>
      </c>
      <c r="H2874" s="1">
        <f t="shared" si="676"/>
        <v>0</v>
      </c>
      <c r="J2874" s="1">
        <f t="shared" si="677"/>
        <v>1</v>
      </c>
      <c r="K2874" s="1">
        <f t="shared" si="678"/>
        <v>0</v>
      </c>
      <c r="L2874" s="1">
        <f t="shared" si="679"/>
        <v>0</v>
      </c>
      <c r="M2874" s="1">
        <f t="shared" si="680"/>
        <v>0</v>
      </c>
      <c r="O2874" s="1">
        <f t="shared" si="681"/>
        <v>0</v>
      </c>
      <c r="P2874" s="1">
        <f t="shared" si="682"/>
        <v>0</v>
      </c>
      <c r="Q2874" s="1">
        <f t="shared" si="683"/>
        <v>1</v>
      </c>
      <c r="R2874" s="1">
        <f t="shared" si="684"/>
        <v>0</v>
      </c>
      <c r="Y2874" s="62">
        <v>0</v>
      </c>
      <c r="Z2874" s="62">
        <v>62.4</v>
      </c>
      <c r="AA2874" s="62">
        <v>15.04</v>
      </c>
      <c r="AB2874" s="62">
        <v>690</v>
      </c>
      <c r="AC2874" s="62">
        <v>1</v>
      </c>
    </row>
    <row r="2875" spans="1:29" x14ac:dyDescent="0.25">
      <c r="A2875" s="1">
        <f t="shared" si="670"/>
        <v>1</v>
      </c>
      <c r="B2875" s="1">
        <f t="shared" si="671"/>
        <v>1</v>
      </c>
      <c r="C2875" s="1">
        <f t="shared" si="672"/>
        <v>1</v>
      </c>
      <c r="E2875" s="1">
        <f t="shared" si="673"/>
        <v>1</v>
      </c>
      <c r="F2875" s="1">
        <f t="shared" si="674"/>
        <v>0</v>
      </c>
      <c r="G2875" s="1">
        <f t="shared" si="675"/>
        <v>0</v>
      </c>
      <c r="H2875" s="1">
        <f t="shared" si="676"/>
        <v>0</v>
      </c>
      <c r="J2875" s="1">
        <f t="shared" si="677"/>
        <v>1</v>
      </c>
      <c r="K2875" s="1">
        <f t="shared" si="678"/>
        <v>0</v>
      </c>
      <c r="L2875" s="1">
        <f t="shared" si="679"/>
        <v>0</v>
      </c>
      <c r="M2875" s="1">
        <f t="shared" si="680"/>
        <v>0</v>
      </c>
      <c r="O2875" s="1">
        <f t="shared" si="681"/>
        <v>1</v>
      </c>
      <c r="P2875" s="1">
        <f t="shared" si="682"/>
        <v>0</v>
      </c>
      <c r="Q2875" s="1">
        <f t="shared" si="683"/>
        <v>0</v>
      </c>
      <c r="R2875" s="1">
        <f t="shared" si="684"/>
        <v>0</v>
      </c>
      <c r="Y2875" s="62">
        <v>1</v>
      </c>
      <c r="Z2875" s="62">
        <v>74.5</v>
      </c>
      <c r="AA2875" s="62">
        <v>32.56</v>
      </c>
      <c r="AB2875" s="62">
        <v>715</v>
      </c>
      <c r="AC2875" s="62">
        <v>1</v>
      </c>
    </row>
    <row r="2876" spans="1:29" x14ac:dyDescent="0.25">
      <c r="A2876" s="1">
        <f t="shared" si="670"/>
        <v>0</v>
      </c>
      <c r="B2876" s="1">
        <f t="shared" si="671"/>
        <v>0</v>
      </c>
      <c r="C2876" s="1">
        <f t="shared" si="672"/>
        <v>1</v>
      </c>
      <c r="E2876" s="1">
        <f t="shared" si="673"/>
        <v>1</v>
      </c>
      <c r="F2876" s="1">
        <f t="shared" si="674"/>
        <v>0</v>
      </c>
      <c r="G2876" s="1">
        <f t="shared" si="675"/>
        <v>0</v>
      </c>
      <c r="H2876" s="1">
        <f t="shared" si="676"/>
        <v>0</v>
      </c>
      <c r="J2876" s="1">
        <f t="shared" si="677"/>
        <v>0</v>
      </c>
      <c r="K2876" s="1">
        <f t="shared" si="678"/>
        <v>0</v>
      </c>
      <c r="L2876" s="1">
        <f t="shared" si="679"/>
        <v>1</v>
      </c>
      <c r="M2876" s="1">
        <f t="shared" si="680"/>
        <v>0</v>
      </c>
      <c r="O2876" s="1">
        <f t="shared" si="681"/>
        <v>0</v>
      </c>
      <c r="P2876" s="1">
        <f t="shared" si="682"/>
        <v>0</v>
      </c>
      <c r="Q2876" s="1">
        <f t="shared" si="683"/>
        <v>1</v>
      </c>
      <c r="R2876" s="1">
        <f t="shared" si="684"/>
        <v>0</v>
      </c>
      <c r="Y2876" s="62">
        <v>0</v>
      </c>
      <c r="Z2876" s="62">
        <v>30</v>
      </c>
      <c r="AA2876" s="62">
        <v>19.68</v>
      </c>
      <c r="AB2876" s="62">
        <v>800</v>
      </c>
      <c r="AC2876" s="62">
        <v>1</v>
      </c>
    </row>
    <row r="2877" spans="1:29" x14ac:dyDescent="0.25">
      <c r="A2877" s="1">
        <f t="shared" si="670"/>
        <v>1</v>
      </c>
      <c r="B2877" s="1">
        <f t="shared" si="671"/>
        <v>1</v>
      </c>
      <c r="C2877" s="1">
        <f t="shared" si="672"/>
        <v>1</v>
      </c>
      <c r="E2877" s="1">
        <f t="shared" si="673"/>
        <v>1</v>
      </c>
      <c r="F2877" s="1">
        <f t="shared" si="674"/>
        <v>0</v>
      </c>
      <c r="G2877" s="1">
        <f t="shared" si="675"/>
        <v>0</v>
      </c>
      <c r="H2877" s="1">
        <f t="shared" si="676"/>
        <v>0</v>
      </c>
      <c r="J2877" s="1">
        <f t="shared" si="677"/>
        <v>1</v>
      </c>
      <c r="K2877" s="1">
        <f t="shared" si="678"/>
        <v>0</v>
      </c>
      <c r="L2877" s="1">
        <f t="shared" si="679"/>
        <v>0</v>
      </c>
      <c r="M2877" s="1">
        <f t="shared" si="680"/>
        <v>0</v>
      </c>
      <c r="O2877" s="1">
        <f t="shared" si="681"/>
        <v>1</v>
      </c>
      <c r="P2877" s="1">
        <f t="shared" si="682"/>
        <v>0</v>
      </c>
      <c r="Q2877" s="1">
        <f t="shared" si="683"/>
        <v>0</v>
      </c>
      <c r="R2877" s="1">
        <f t="shared" si="684"/>
        <v>0</v>
      </c>
      <c r="Y2877" s="62">
        <v>1</v>
      </c>
      <c r="Z2877" s="62">
        <v>68</v>
      </c>
      <c r="AA2877" s="62">
        <v>14.42</v>
      </c>
      <c r="AB2877" s="62">
        <v>695</v>
      </c>
      <c r="AC2877" s="62">
        <v>1</v>
      </c>
    </row>
    <row r="2878" spans="1:29" x14ac:dyDescent="0.25">
      <c r="A2878" s="1">
        <f t="shared" si="670"/>
        <v>0</v>
      </c>
      <c r="B2878" s="1">
        <f t="shared" si="671"/>
        <v>0</v>
      </c>
      <c r="C2878" s="1">
        <f t="shared" si="672"/>
        <v>1</v>
      </c>
      <c r="E2878" s="1">
        <f t="shared" si="673"/>
        <v>1</v>
      </c>
      <c r="F2878" s="1">
        <f t="shared" si="674"/>
        <v>0</v>
      </c>
      <c r="G2878" s="1">
        <f t="shared" si="675"/>
        <v>0</v>
      </c>
      <c r="H2878" s="1">
        <f t="shared" si="676"/>
        <v>0</v>
      </c>
      <c r="J2878" s="1">
        <f t="shared" si="677"/>
        <v>0</v>
      </c>
      <c r="K2878" s="1">
        <f t="shared" si="678"/>
        <v>0</v>
      </c>
      <c r="L2878" s="1">
        <f t="shared" si="679"/>
        <v>1</v>
      </c>
      <c r="M2878" s="1">
        <f t="shared" si="680"/>
        <v>0</v>
      </c>
      <c r="O2878" s="1">
        <f t="shared" si="681"/>
        <v>0</v>
      </c>
      <c r="P2878" s="1">
        <f t="shared" si="682"/>
        <v>0</v>
      </c>
      <c r="Q2878" s="1">
        <f t="shared" si="683"/>
        <v>1</v>
      </c>
      <c r="R2878" s="1">
        <f t="shared" si="684"/>
        <v>0</v>
      </c>
      <c r="Y2878" s="62">
        <v>1</v>
      </c>
      <c r="Z2878" s="62">
        <v>50</v>
      </c>
      <c r="AA2878" s="62">
        <v>36.200000000000003</v>
      </c>
      <c r="AB2878" s="62">
        <v>675</v>
      </c>
      <c r="AC2878" s="62">
        <v>1</v>
      </c>
    </row>
    <row r="2879" spans="1:29" x14ac:dyDescent="0.25">
      <c r="A2879" s="1">
        <f t="shared" si="670"/>
        <v>0</v>
      </c>
      <c r="B2879" s="1">
        <f t="shared" si="671"/>
        <v>1</v>
      </c>
      <c r="C2879" s="1">
        <f t="shared" si="672"/>
        <v>1</v>
      </c>
      <c r="E2879" s="1">
        <f t="shared" si="673"/>
        <v>1</v>
      </c>
      <c r="F2879" s="1">
        <f t="shared" si="674"/>
        <v>0</v>
      </c>
      <c r="G2879" s="1">
        <f t="shared" si="675"/>
        <v>0</v>
      </c>
      <c r="H2879" s="1">
        <f t="shared" si="676"/>
        <v>0</v>
      </c>
      <c r="J2879" s="1">
        <f t="shared" si="677"/>
        <v>1</v>
      </c>
      <c r="K2879" s="1">
        <f t="shared" si="678"/>
        <v>0</v>
      </c>
      <c r="L2879" s="1">
        <f t="shared" si="679"/>
        <v>0</v>
      </c>
      <c r="M2879" s="1">
        <f t="shared" si="680"/>
        <v>0</v>
      </c>
      <c r="O2879" s="1">
        <f t="shared" si="681"/>
        <v>0</v>
      </c>
      <c r="P2879" s="1">
        <f t="shared" si="682"/>
        <v>0</v>
      </c>
      <c r="Q2879" s="1">
        <f t="shared" si="683"/>
        <v>1</v>
      </c>
      <c r="R2879" s="1">
        <f t="shared" si="684"/>
        <v>0</v>
      </c>
      <c r="Y2879" s="62">
        <v>0</v>
      </c>
      <c r="Z2879" s="62">
        <v>69</v>
      </c>
      <c r="AA2879" s="62">
        <v>21.08</v>
      </c>
      <c r="AB2879" s="62">
        <v>670</v>
      </c>
      <c r="AC2879" s="62">
        <v>1</v>
      </c>
    </row>
    <row r="2880" spans="1:29" x14ac:dyDescent="0.25">
      <c r="A2880" s="1">
        <f t="shared" si="670"/>
        <v>0</v>
      </c>
      <c r="B2880" s="1">
        <f t="shared" si="671"/>
        <v>0</v>
      </c>
      <c r="C2880" s="1">
        <f t="shared" si="672"/>
        <v>1</v>
      </c>
      <c r="E2880" s="1">
        <f t="shared" si="673"/>
        <v>1</v>
      </c>
      <c r="F2880" s="1">
        <f t="shared" si="674"/>
        <v>0</v>
      </c>
      <c r="G2880" s="1">
        <f t="shared" si="675"/>
        <v>0</v>
      </c>
      <c r="H2880" s="1">
        <f t="shared" si="676"/>
        <v>0</v>
      </c>
      <c r="J2880" s="1">
        <f t="shared" si="677"/>
        <v>0</v>
      </c>
      <c r="K2880" s="1">
        <f t="shared" si="678"/>
        <v>0</v>
      </c>
      <c r="L2880" s="1">
        <f t="shared" si="679"/>
        <v>1</v>
      </c>
      <c r="M2880" s="1">
        <f t="shared" si="680"/>
        <v>0</v>
      </c>
      <c r="O2880" s="1">
        <f t="shared" si="681"/>
        <v>0</v>
      </c>
      <c r="P2880" s="1">
        <f t="shared" si="682"/>
        <v>0</v>
      </c>
      <c r="Q2880" s="1">
        <f t="shared" si="683"/>
        <v>1</v>
      </c>
      <c r="R2880" s="1">
        <f t="shared" si="684"/>
        <v>0</v>
      </c>
      <c r="Y2880" s="62">
        <v>1</v>
      </c>
      <c r="Z2880" s="62">
        <v>20.074000000000002</v>
      </c>
      <c r="AA2880" s="62">
        <v>12.8</v>
      </c>
      <c r="AB2880" s="62">
        <v>710</v>
      </c>
      <c r="AC2880" s="62">
        <v>1</v>
      </c>
    </row>
    <row r="2881" spans="1:29" x14ac:dyDescent="0.25">
      <c r="A2881" s="1">
        <f t="shared" si="670"/>
        <v>1</v>
      </c>
      <c r="B2881" s="1">
        <f t="shared" si="671"/>
        <v>1</v>
      </c>
      <c r="C2881" s="1">
        <f t="shared" si="672"/>
        <v>1</v>
      </c>
      <c r="E2881" s="1">
        <f t="shared" si="673"/>
        <v>1</v>
      </c>
      <c r="F2881" s="1">
        <f t="shared" si="674"/>
        <v>0</v>
      </c>
      <c r="G2881" s="1">
        <f t="shared" si="675"/>
        <v>0</v>
      </c>
      <c r="H2881" s="1">
        <f t="shared" si="676"/>
        <v>0</v>
      </c>
      <c r="J2881" s="1">
        <f t="shared" si="677"/>
        <v>1</v>
      </c>
      <c r="K2881" s="1">
        <f t="shared" si="678"/>
        <v>0</v>
      </c>
      <c r="L2881" s="1">
        <f t="shared" si="679"/>
        <v>0</v>
      </c>
      <c r="M2881" s="1">
        <f t="shared" si="680"/>
        <v>0</v>
      </c>
      <c r="O2881" s="1">
        <f t="shared" si="681"/>
        <v>1</v>
      </c>
      <c r="P2881" s="1">
        <f t="shared" si="682"/>
        <v>0</v>
      </c>
      <c r="Q2881" s="1">
        <f t="shared" si="683"/>
        <v>0</v>
      </c>
      <c r="R2881" s="1">
        <f t="shared" si="684"/>
        <v>0</v>
      </c>
      <c r="Y2881" s="62">
        <v>0</v>
      </c>
      <c r="Z2881" s="62">
        <v>60</v>
      </c>
      <c r="AA2881" s="62">
        <v>14.97</v>
      </c>
      <c r="AB2881" s="62">
        <v>725</v>
      </c>
      <c r="AC2881" s="62">
        <v>1</v>
      </c>
    </row>
    <row r="2882" spans="1:29" x14ac:dyDescent="0.25">
      <c r="A2882" s="1">
        <f t="shared" si="670"/>
        <v>0</v>
      </c>
      <c r="B2882" s="1">
        <f t="shared" si="671"/>
        <v>1</v>
      </c>
      <c r="C2882" s="1">
        <f t="shared" si="672"/>
        <v>1</v>
      </c>
      <c r="E2882" s="1">
        <f t="shared" si="673"/>
        <v>1</v>
      </c>
      <c r="F2882" s="1">
        <f t="shared" si="674"/>
        <v>0</v>
      </c>
      <c r="G2882" s="1">
        <f t="shared" si="675"/>
        <v>0</v>
      </c>
      <c r="H2882" s="1">
        <f t="shared" si="676"/>
        <v>0</v>
      </c>
      <c r="J2882" s="1">
        <f t="shared" si="677"/>
        <v>1</v>
      </c>
      <c r="K2882" s="1">
        <f t="shared" si="678"/>
        <v>0</v>
      </c>
      <c r="L2882" s="1">
        <f t="shared" si="679"/>
        <v>0</v>
      </c>
      <c r="M2882" s="1">
        <f t="shared" si="680"/>
        <v>0</v>
      </c>
      <c r="O2882" s="1">
        <f t="shared" si="681"/>
        <v>0</v>
      </c>
      <c r="P2882" s="1">
        <f t="shared" si="682"/>
        <v>0</v>
      </c>
      <c r="Q2882" s="1">
        <f t="shared" si="683"/>
        <v>1</v>
      </c>
      <c r="R2882" s="1">
        <f t="shared" si="684"/>
        <v>0</v>
      </c>
      <c r="Y2882" s="62">
        <v>1</v>
      </c>
      <c r="Z2882" s="62">
        <v>56</v>
      </c>
      <c r="AA2882" s="62">
        <v>9.09</v>
      </c>
      <c r="AB2882" s="62">
        <v>705</v>
      </c>
      <c r="AC2882" s="62">
        <v>1</v>
      </c>
    </row>
    <row r="2883" spans="1:29" x14ac:dyDescent="0.25">
      <c r="A2883" s="1">
        <f t="shared" si="670"/>
        <v>0</v>
      </c>
      <c r="B2883" s="1">
        <f t="shared" si="671"/>
        <v>0</v>
      </c>
      <c r="C2883" s="1">
        <f t="shared" si="672"/>
        <v>1</v>
      </c>
      <c r="E2883" s="1">
        <f t="shared" si="673"/>
        <v>1</v>
      </c>
      <c r="F2883" s="1">
        <f t="shared" si="674"/>
        <v>0</v>
      </c>
      <c r="G2883" s="1">
        <f t="shared" si="675"/>
        <v>0</v>
      </c>
      <c r="H2883" s="1">
        <f t="shared" si="676"/>
        <v>0</v>
      </c>
      <c r="J2883" s="1">
        <f t="shared" si="677"/>
        <v>0</v>
      </c>
      <c r="K2883" s="1">
        <f t="shared" si="678"/>
        <v>0</v>
      </c>
      <c r="L2883" s="1">
        <f t="shared" si="679"/>
        <v>1</v>
      </c>
      <c r="M2883" s="1">
        <f t="shared" si="680"/>
        <v>0</v>
      </c>
      <c r="O2883" s="1">
        <f t="shared" si="681"/>
        <v>0</v>
      </c>
      <c r="P2883" s="1">
        <f t="shared" si="682"/>
        <v>0</v>
      </c>
      <c r="Q2883" s="1">
        <f t="shared" si="683"/>
        <v>1</v>
      </c>
      <c r="R2883" s="1">
        <f t="shared" si="684"/>
        <v>0</v>
      </c>
      <c r="Y2883" s="62">
        <v>1</v>
      </c>
      <c r="Z2883" s="62">
        <v>137</v>
      </c>
      <c r="AA2883" s="62">
        <v>19.07</v>
      </c>
      <c r="AB2883" s="62">
        <v>680</v>
      </c>
      <c r="AC2883" s="62">
        <v>1</v>
      </c>
    </row>
    <row r="2884" spans="1:29" x14ac:dyDescent="0.25">
      <c r="A2884" s="1">
        <f t="shared" si="670"/>
        <v>0</v>
      </c>
      <c r="B2884" s="1">
        <f t="shared" si="671"/>
        <v>0</v>
      </c>
      <c r="C2884" s="1">
        <f t="shared" si="672"/>
        <v>0</v>
      </c>
      <c r="E2884" s="1">
        <f t="shared" si="673"/>
        <v>0</v>
      </c>
      <c r="F2884" s="1">
        <f t="shared" si="674"/>
        <v>0</v>
      </c>
      <c r="G2884" s="1">
        <f t="shared" si="675"/>
        <v>1</v>
      </c>
      <c r="H2884" s="1">
        <f t="shared" si="676"/>
        <v>0</v>
      </c>
      <c r="J2884" s="1">
        <f t="shared" si="677"/>
        <v>0</v>
      </c>
      <c r="K2884" s="1">
        <f t="shared" si="678"/>
        <v>0</v>
      </c>
      <c r="L2884" s="1">
        <f t="shared" si="679"/>
        <v>1</v>
      </c>
      <c r="M2884" s="1">
        <f t="shared" si="680"/>
        <v>0</v>
      </c>
      <c r="O2884" s="1">
        <f t="shared" si="681"/>
        <v>0</v>
      </c>
      <c r="P2884" s="1">
        <f t="shared" si="682"/>
        <v>0</v>
      </c>
      <c r="Q2884" s="1">
        <f t="shared" si="683"/>
        <v>1</v>
      </c>
      <c r="R2884" s="1">
        <f t="shared" si="684"/>
        <v>0</v>
      </c>
      <c r="Y2884" s="62">
        <v>1</v>
      </c>
      <c r="Z2884" s="62">
        <v>79.904640000000001</v>
      </c>
      <c r="AA2884" s="62">
        <v>10.210000000000001</v>
      </c>
      <c r="AB2884" s="62">
        <v>725</v>
      </c>
      <c r="AC2884" s="62">
        <v>1</v>
      </c>
    </row>
    <row r="2885" spans="1:29" x14ac:dyDescent="0.25">
      <c r="A2885" s="1">
        <f t="shared" si="670"/>
        <v>0</v>
      </c>
      <c r="B2885" s="1">
        <f t="shared" si="671"/>
        <v>1</v>
      </c>
      <c r="C2885" s="1">
        <f t="shared" si="672"/>
        <v>1</v>
      </c>
      <c r="E2885" s="1">
        <f t="shared" si="673"/>
        <v>1</v>
      </c>
      <c r="F2885" s="1">
        <f t="shared" si="674"/>
        <v>0</v>
      </c>
      <c r="G2885" s="1">
        <f t="shared" si="675"/>
        <v>0</v>
      </c>
      <c r="H2885" s="1">
        <f t="shared" si="676"/>
        <v>0</v>
      </c>
      <c r="J2885" s="1">
        <f t="shared" si="677"/>
        <v>1</v>
      </c>
      <c r="K2885" s="1">
        <f t="shared" si="678"/>
        <v>0</v>
      </c>
      <c r="L2885" s="1">
        <f t="shared" si="679"/>
        <v>0</v>
      </c>
      <c r="M2885" s="1">
        <f t="shared" si="680"/>
        <v>0</v>
      </c>
      <c r="O2885" s="1">
        <f t="shared" si="681"/>
        <v>0</v>
      </c>
      <c r="P2885" s="1">
        <f t="shared" si="682"/>
        <v>0</v>
      </c>
      <c r="Q2885" s="1">
        <f t="shared" si="683"/>
        <v>1</v>
      </c>
      <c r="R2885" s="1">
        <f t="shared" si="684"/>
        <v>0</v>
      </c>
      <c r="Y2885" s="62">
        <v>0</v>
      </c>
      <c r="Z2885" s="62">
        <v>40</v>
      </c>
      <c r="AA2885" s="62">
        <v>38.04</v>
      </c>
      <c r="AB2885" s="62">
        <v>720</v>
      </c>
      <c r="AC2885" s="62">
        <v>1</v>
      </c>
    </row>
    <row r="2886" spans="1:29" x14ac:dyDescent="0.25">
      <c r="A2886" s="1">
        <f t="shared" si="670"/>
        <v>1</v>
      </c>
      <c r="B2886" s="1">
        <f t="shared" si="671"/>
        <v>1</v>
      </c>
      <c r="C2886" s="1">
        <f t="shared" si="672"/>
        <v>1</v>
      </c>
      <c r="E2886" s="1">
        <f t="shared" si="673"/>
        <v>1</v>
      </c>
      <c r="F2886" s="1">
        <f t="shared" si="674"/>
        <v>0</v>
      </c>
      <c r="G2886" s="1">
        <f t="shared" si="675"/>
        <v>0</v>
      </c>
      <c r="H2886" s="1">
        <f t="shared" si="676"/>
        <v>0</v>
      </c>
      <c r="J2886" s="1">
        <f t="shared" si="677"/>
        <v>1</v>
      </c>
      <c r="K2886" s="1">
        <f t="shared" si="678"/>
        <v>0</v>
      </c>
      <c r="L2886" s="1">
        <f t="shared" si="679"/>
        <v>0</v>
      </c>
      <c r="M2886" s="1">
        <f t="shared" si="680"/>
        <v>0</v>
      </c>
      <c r="O2886" s="1">
        <f t="shared" si="681"/>
        <v>1</v>
      </c>
      <c r="P2886" s="1">
        <f t="shared" si="682"/>
        <v>0</v>
      </c>
      <c r="Q2886" s="1">
        <f t="shared" si="683"/>
        <v>0</v>
      </c>
      <c r="R2886" s="1">
        <f t="shared" si="684"/>
        <v>0</v>
      </c>
      <c r="Y2886" s="62">
        <v>0</v>
      </c>
      <c r="Z2886" s="62">
        <v>32</v>
      </c>
      <c r="AA2886" s="62">
        <v>19.88</v>
      </c>
      <c r="AB2886" s="62">
        <v>685</v>
      </c>
      <c r="AC2886" s="62">
        <v>1</v>
      </c>
    </row>
    <row r="2887" spans="1:29" x14ac:dyDescent="0.25">
      <c r="A2887" s="1">
        <f t="shared" ref="A2887:A2950" si="685">IF($AB2882&gt;716,1,IF($Z2882&gt;85.24,1,0))</f>
        <v>0</v>
      </c>
      <c r="B2887" s="1">
        <f t="shared" ref="B2887:B2950" si="686">IF($AB2882&gt;716,1,IF($Z2882&gt;85.24,1,IF($AA2882&lt;=16.54,1,0)))</f>
        <v>1</v>
      </c>
      <c r="C2887" s="1">
        <f t="shared" ref="C2887:C2950" si="687">IF($AB2882&gt;716,1,IF($Z2882&gt;85.24,1,IF($AA2882&lt;=16.54,1,IF($Y2882=1,1,0))))</f>
        <v>1</v>
      </c>
      <c r="E2887" s="1">
        <f t="shared" ref="E2887:E2950" si="688">IF($C2887=1, IF($AC2882=1,1,0),0)</f>
        <v>1</v>
      </c>
      <c r="F2887" s="1">
        <f t="shared" ref="F2887:F2950" si="689">IF($C2887=1, IF($AC2882=0,1,0),0)</f>
        <v>0</v>
      </c>
      <c r="G2887" s="1">
        <f t="shared" ref="G2887:G2950" si="690">IF($C2887=0, IF($AC2882=1,1,0),0)</f>
        <v>0</v>
      </c>
      <c r="H2887" s="1">
        <f t="shared" ref="H2887:H2950" si="691">IF($C2887=0, IF($AC2882=0,1,0),0)</f>
        <v>0</v>
      </c>
      <c r="J2887" s="1">
        <f t="shared" ref="J2887:J2950" si="692">IF($B2887=1, IF($AC2882=1,1,0),0)</f>
        <v>1</v>
      </c>
      <c r="K2887" s="1">
        <f t="shared" ref="K2887:K2950" si="693">IF($B2887=1, IF($AC2882=0,1,0),0)</f>
        <v>0</v>
      </c>
      <c r="L2887" s="1">
        <f t="shared" ref="L2887:L2950" si="694">IF($B2887=0, IF($AC2882=1,1,0),0)</f>
        <v>0</v>
      </c>
      <c r="M2887" s="1">
        <f t="shared" ref="M2887:M2950" si="695">IF($B2887=0, IF($AC2882=0,1,0),0)</f>
        <v>0</v>
      </c>
      <c r="O2887" s="1">
        <f t="shared" ref="O2887:O2950" si="696">IF($A2887=1, IF($AC2882=1,1,0),0)</f>
        <v>0</v>
      </c>
      <c r="P2887" s="1">
        <f t="shared" ref="P2887:P2950" si="697">IF($A2887=1, IF($AC2882=0,1,0),0)</f>
        <v>0</v>
      </c>
      <c r="Q2887" s="1">
        <f t="shared" ref="Q2887:Q2950" si="698">IF($A2887=0, IF($AC2882=1,1,0),0)</f>
        <v>1</v>
      </c>
      <c r="R2887" s="1">
        <f t="shared" ref="R2887:R2950" si="699">IF($A2887=0, IF($AC2882=0,1,0),0)</f>
        <v>0</v>
      </c>
      <c r="Y2887" s="62">
        <v>0</v>
      </c>
      <c r="Z2887" s="62">
        <v>51</v>
      </c>
      <c r="AA2887" s="62">
        <v>21.67</v>
      </c>
      <c r="AB2887" s="62">
        <v>680</v>
      </c>
      <c r="AC2887" s="62">
        <v>1</v>
      </c>
    </row>
    <row r="2888" spans="1:29" x14ac:dyDescent="0.25">
      <c r="A2888" s="1">
        <f t="shared" si="685"/>
        <v>1</v>
      </c>
      <c r="B2888" s="1">
        <f t="shared" si="686"/>
        <v>1</v>
      </c>
      <c r="C2888" s="1">
        <f t="shared" si="687"/>
        <v>1</v>
      </c>
      <c r="E2888" s="1">
        <f t="shared" si="688"/>
        <v>1</v>
      </c>
      <c r="F2888" s="1">
        <f t="shared" si="689"/>
        <v>0</v>
      </c>
      <c r="G2888" s="1">
        <f t="shared" si="690"/>
        <v>0</v>
      </c>
      <c r="H2888" s="1">
        <f t="shared" si="691"/>
        <v>0</v>
      </c>
      <c r="J2888" s="1">
        <f t="shared" si="692"/>
        <v>1</v>
      </c>
      <c r="K2888" s="1">
        <f t="shared" si="693"/>
        <v>0</v>
      </c>
      <c r="L2888" s="1">
        <f t="shared" si="694"/>
        <v>0</v>
      </c>
      <c r="M2888" s="1">
        <f t="shared" si="695"/>
        <v>0</v>
      </c>
      <c r="O2888" s="1">
        <f t="shared" si="696"/>
        <v>1</v>
      </c>
      <c r="P2888" s="1">
        <f t="shared" si="697"/>
        <v>0</v>
      </c>
      <c r="Q2888" s="1">
        <f t="shared" si="698"/>
        <v>0</v>
      </c>
      <c r="R2888" s="1">
        <f t="shared" si="699"/>
        <v>0</v>
      </c>
      <c r="Y2888" s="62">
        <v>1</v>
      </c>
      <c r="Z2888" s="62">
        <v>48</v>
      </c>
      <c r="AA2888" s="62">
        <v>20.149999999999999</v>
      </c>
      <c r="AB2888" s="62">
        <v>715</v>
      </c>
      <c r="AC2888" s="62">
        <v>1</v>
      </c>
    </row>
    <row r="2889" spans="1:29" x14ac:dyDescent="0.25">
      <c r="A2889" s="1">
        <f t="shared" si="685"/>
        <v>1</v>
      </c>
      <c r="B2889" s="1">
        <f t="shared" si="686"/>
        <v>1</v>
      </c>
      <c r="C2889" s="1">
        <f t="shared" si="687"/>
        <v>1</v>
      </c>
      <c r="E2889" s="1">
        <f t="shared" si="688"/>
        <v>1</v>
      </c>
      <c r="F2889" s="1">
        <f t="shared" si="689"/>
        <v>0</v>
      </c>
      <c r="G2889" s="1">
        <f t="shared" si="690"/>
        <v>0</v>
      </c>
      <c r="H2889" s="1">
        <f t="shared" si="691"/>
        <v>0</v>
      </c>
      <c r="J2889" s="1">
        <f t="shared" si="692"/>
        <v>1</v>
      </c>
      <c r="K2889" s="1">
        <f t="shared" si="693"/>
        <v>0</v>
      </c>
      <c r="L2889" s="1">
        <f t="shared" si="694"/>
        <v>0</v>
      </c>
      <c r="M2889" s="1">
        <f t="shared" si="695"/>
        <v>0</v>
      </c>
      <c r="O2889" s="1">
        <f t="shared" si="696"/>
        <v>1</v>
      </c>
      <c r="P2889" s="1">
        <f t="shared" si="697"/>
        <v>0</v>
      </c>
      <c r="Q2889" s="1">
        <f t="shared" si="698"/>
        <v>0</v>
      </c>
      <c r="R2889" s="1">
        <f t="shared" si="699"/>
        <v>0</v>
      </c>
      <c r="Y2889" s="62">
        <v>0</v>
      </c>
      <c r="Z2889" s="62">
        <v>57</v>
      </c>
      <c r="AA2889" s="62">
        <v>28.48</v>
      </c>
      <c r="AB2889" s="62">
        <v>660</v>
      </c>
      <c r="AC2889" s="62">
        <v>1</v>
      </c>
    </row>
    <row r="2890" spans="1:29" x14ac:dyDescent="0.25">
      <c r="A2890" s="1">
        <f t="shared" si="685"/>
        <v>1</v>
      </c>
      <c r="B2890" s="1">
        <f t="shared" si="686"/>
        <v>1</v>
      </c>
      <c r="C2890" s="1">
        <f t="shared" si="687"/>
        <v>1</v>
      </c>
      <c r="E2890" s="1">
        <f t="shared" si="688"/>
        <v>1</v>
      </c>
      <c r="F2890" s="1">
        <f t="shared" si="689"/>
        <v>0</v>
      </c>
      <c r="G2890" s="1">
        <f t="shared" si="690"/>
        <v>0</v>
      </c>
      <c r="H2890" s="1">
        <f t="shared" si="691"/>
        <v>0</v>
      </c>
      <c r="J2890" s="1">
        <f t="shared" si="692"/>
        <v>1</v>
      </c>
      <c r="K2890" s="1">
        <f t="shared" si="693"/>
        <v>0</v>
      </c>
      <c r="L2890" s="1">
        <f t="shared" si="694"/>
        <v>0</v>
      </c>
      <c r="M2890" s="1">
        <f t="shared" si="695"/>
        <v>0</v>
      </c>
      <c r="O2890" s="1">
        <f t="shared" si="696"/>
        <v>1</v>
      </c>
      <c r="P2890" s="1">
        <f t="shared" si="697"/>
        <v>0</v>
      </c>
      <c r="Q2890" s="1">
        <f t="shared" si="698"/>
        <v>0</v>
      </c>
      <c r="R2890" s="1">
        <f t="shared" si="699"/>
        <v>0</v>
      </c>
      <c r="Y2890" s="62">
        <v>1</v>
      </c>
      <c r="Z2890" s="62">
        <v>120</v>
      </c>
      <c r="AA2890" s="62">
        <v>9.57</v>
      </c>
      <c r="AB2890" s="62">
        <v>750</v>
      </c>
      <c r="AC2890" s="62">
        <v>1</v>
      </c>
    </row>
    <row r="2891" spans="1:29" x14ac:dyDescent="0.25">
      <c r="A2891" s="1">
        <f t="shared" si="685"/>
        <v>0</v>
      </c>
      <c r="B2891" s="1">
        <f t="shared" si="686"/>
        <v>0</v>
      </c>
      <c r="C2891" s="1">
        <f t="shared" si="687"/>
        <v>0</v>
      </c>
      <c r="E2891" s="1">
        <f t="shared" si="688"/>
        <v>0</v>
      </c>
      <c r="F2891" s="1">
        <f t="shared" si="689"/>
        <v>0</v>
      </c>
      <c r="G2891" s="1">
        <f t="shared" si="690"/>
        <v>1</v>
      </c>
      <c r="H2891" s="1">
        <f t="shared" si="691"/>
        <v>0</v>
      </c>
      <c r="J2891" s="1">
        <f t="shared" si="692"/>
        <v>0</v>
      </c>
      <c r="K2891" s="1">
        <f t="shared" si="693"/>
        <v>0</v>
      </c>
      <c r="L2891" s="1">
        <f t="shared" si="694"/>
        <v>1</v>
      </c>
      <c r="M2891" s="1">
        <f t="shared" si="695"/>
        <v>0</v>
      </c>
      <c r="O2891" s="1">
        <f t="shared" si="696"/>
        <v>0</v>
      </c>
      <c r="P2891" s="1">
        <f t="shared" si="697"/>
        <v>0</v>
      </c>
      <c r="Q2891" s="1">
        <f t="shared" si="698"/>
        <v>1</v>
      </c>
      <c r="R2891" s="1">
        <f t="shared" si="699"/>
        <v>0</v>
      </c>
      <c r="Y2891" s="62">
        <v>1</v>
      </c>
      <c r="Z2891" s="62">
        <v>75</v>
      </c>
      <c r="AA2891" s="62">
        <v>9.3800000000000008</v>
      </c>
      <c r="AB2891" s="62">
        <v>795</v>
      </c>
      <c r="AC2891" s="62">
        <v>1</v>
      </c>
    </row>
    <row r="2892" spans="1:29" x14ac:dyDescent="0.25">
      <c r="A2892" s="1">
        <f t="shared" si="685"/>
        <v>0</v>
      </c>
      <c r="B2892" s="1">
        <f t="shared" si="686"/>
        <v>0</v>
      </c>
      <c r="C2892" s="1">
        <f t="shared" si="687"/>
        <v>0</v>
      </c>
      <c r="E2892" s="1">
        <f t="shared" si="688"/>
        <v>0</v>
      </c>
      <c r="F2892" s="1">
        <f t="shared" si="689"/>
        <v>0</v>
      </c>
      <c r="G2892" s="1">
        <f t="shared" si="690"/>
        <v>1</v>
      </c>
      <c r="H2892" s="1">
        <f t="shared" si="691"/>
        <v>0</v>
      </c>
      <c r="J2892" s="1">
        <f t="shared" si="692"/>
        <v>0</v>
      </c>
      <c r="K2892" s="1">
        <f t="shared" si="693"/>
        <v>0</v>
      </c>
      <c r="L2892" s="1">
        <f t="shared" si="694"/>
        <v>1</v>
      </c>
      <c r="M2892" s="1">
        <f t="shared" si="695"/>
        <v>0</v>
      </c>
      <c r="O2892" s="1">
        <f t="shared" si="696"/>
        <v>0</v>
      </c>
      <c r="P2892" s="1">
        <f t="shared" si="697"/>
        <v>0</v>
      </c>
      <c r="Q2892" s="1">
        <f t="shared" si="698"/>
        <v>1</v>
      </c>
      <c r="R2892" s="1">
        <f t="shared" si="699"/>
        <v>0</v>
      </c>
      <c r="Y2892" s="62">
        <v>1</v>
      </c>
      <c r="Z2892" s="62">
        <v>102</v>
      </c>
      <c r="AA2892" s="62">
        <v>25.59</v>
      </c>
      <c r="AB2892" s="62">
        <v>730</v>
      </c>
      <c r="AC2892" s="62">
        <v>1</v>
      </c>
    </row>
    <row r="2893" spans="1:29" x14ac:dyDescent="0.25">
      <c r="A2893" s="1">
        <f t="shared" si="685"/>
        <v>0</v>
      </c>
      <c r="B2893" s="1">
        <f t="shared" si="686"/>
        <v>0</v>
      </c>
      <c r="C2893" s="1">
        <f t="shared" si="687"/>
        <v>1</v>
      </c>
      <c r="E2893" s="1">
        <f t="shared" si="688"/>
        <v>1</v>
      </c>
      <c r="F2893" s="1">
        <f t="shared" si="689"/>
        <v>0</v>
      </c>
      <c r="G2893" s="1">
        <f t="shared" si="690"/>
        <v>0</v>
      </c>
      <c r="H2893" s="1">
        <f t="shared" si="691"/>
        <v>0</v>
      </c>
      <c r="J2893" s="1">
        <f t="shared" si="692"/>
        <v>0</v>
      </c>
      <c r="K2893" s="1">
        <f t="shared" si="693"/>
        <v>0</v>
      </c>
      <c r="L2893" s="1">
        <f t="shared" si="694"/>
        <v>1</v>
      </c>
      <c r="M2893" s="1">
        <f t="shared" si="695"/>
        <v>0</v>
      </c>
      <c r="O2893" s="1">
        <f t="shared" si="696"/>
        <v>0</v>
      </c>
      <c r="P2893" s="1">
        <f t="shared" si="697"/>
        <v>0</v>
      </c>
      <c r="Q2893" s="1">
        <f t="shared" si="698"/>
        <v>1</v>
      </c>
      <c r="R2893" s="1">
        <f t="shared" si="699"/>
        <v>0</v>
      </c>
      <c r="Y2893" s="62">
        <v>0</v>
      </c>
      <c r="Z2893" s="62">
        <v>140</v>
      </c>
      <c r="AA2893" s="62">
        <v>17.62</v>
      </c>
      <c r="AB2893" s="62">
        <v>690</v>
      </c>
      <c r="AC2893" s="62">
        <v>1</v>
      </c>
    </row>
    <row r="2894" spans="1:29" x14ac:dyDescent="0.25">
      <c r="A2894" s="1">
        <f t="shared" si="685"/>
        <v>0</v>
      </c>
      <c r="B2894" s="1">
        <f t="shared" si="686"/>
        <v>0</v>
      </c>
      <c r="C2894" s="1">
        <f t="shared" si="687"/>
        <v>0</v>
      </c>
      <c r="E2894" s="1">
        <f t="shared" si="688"/>
        <v>0</v>
      </c>
      <c r="F2894" s="1">
        <f t="shared" si="689"/>
        <v>0</v>
      </c>
      <c r="G2894" s="1">
        <f t="shared" si="690"/>
        <v>1</v>
      </c>
      <c r="H2894" s="1">
        <f t="shared" si="691"/>
        <v>0</v>
      </c>
      <c r="J2894" s="1">
        <f t="shared" si="692"/>
        <v>0</v>
      </c>
      <c r="K2894" s="1">
        <f t="shared" si="693"/>
        <v>0</v>
      </c>
      <c r="L2894" s="1">
        <f t="shared" si="694"/>
        <v>1</v>
      </c>
      <c r="M2894" s="1">
        <f t="shared" si="695"/>
        <v>0</v>
      </c>
      <c r="O2894" s="1">
        <f t="shared" si="696"/>
        <v>0</v>
      </c>
      <c r="P2894" s="1">
        <f t="shared" si="697"/>
        <v>0</v>
      </c>
      <c r="Q2894" s="1">
        <f t="shared" si="698"/>
        <v>1</v>
      </c>
      <c r="R2894" s="1">
        <f t="shared" si="699"/>
        <v>0</v>
      </c>
      <c r="Y2894" s="62">
        <v>0</v>
      </c>
      <c r="Z2894" s="62">
        <v>54</v>
      </c>
      <c r="AA2894" s="62">
        <v>20.76</v>
      </c>
      <c r="AB2894" s="62">
        <v>685</v>
      </c>
      <c r="AC2894" s="62">
        <v>1</v>
      </c>
    </row>
    <row r="2895" spans="1:29" x14ac:dyDescent="0.25">
      <c r="A2895" s="1">
        <f t="shared" si="685"/>
        <v>1</v>
      </c>
      <c r="B2895" s="1">
        <f t="shared" si="686"/>
        <v>1</v>
      </c>
      <c r="C2895" s="1">
        <f t="shared" si="687"/>
        <v>1</v>
      </c>
      <c r="E2895" s="1">
        <f t="shared" si="688"/>
        <v>1</v>
      </c>
      <c r="F2895" s="1">
        <f t="shared" si="689"/>
        <v>0</v>
      </c>
      <c r="G2895" s="1">
        <f t="shared" si="690"/>
        <v>0</v>
      </c>
      <c r="H2895" s="1">
        <f t="shared" si="691"/>
        <v>0</v>
      </c>
      <c r="J2895" s="1">
        <f t="shared" si="692"/>
        <v>1</v>
      </c>
      <c r="K2895" s="1">
        <f t="shared" si="693"/>
        <v>0</v>
      </c>
      <c r="L2895" s="1">
        <f t="shared" si="694"/>
        <v>0</v>
      </c>
      <c r="M2895" s="1">
        <f t="shared" si="695"/>
        <v>0</v>
      </c>
      <c r="O2895" s="1">
        <f t="shared" si="696"/>
        <v>1</v>
      </c>
      <c r="P2895" s="1">
        <f t="shared" si="697"/>
        <v>0</v>
      </c>
      <c r="Q2895" s="1">
        <f t="shared" si="698"/>
        <v>0</v>
      </c>
      <c r="R2895" s="1">
        <f t="shared" si="699"/>
        <v>0</v>
      </c>
      <c r="Y2895" s="62">
        <v>0</v>
      </c>
      <c r="Z2895" s="62">
        <v>35</v>
      </c>
      <c r="AA2895" s="62">
        <v>13.44</v>
      </c>
      <c r="AB2895" s="62">
        <v>670</v>
      </c>
      <c r="AC2895" s="62">
        <v>1</v>
      </c>
    </row>
    <row r="2896" spans="1:29" x14ac:dyDescent="0.25">
      <c r="A2896" s="1">
        <f t="shared" si="685"/>
        <v>1</v>
      </c>
      <c r="B2896" s="1">
        <f t="shared" si="686"/>
        <v>1</v>
      </c>
      <c r="C2896" s="1">
        <f t="shared" si="687"/>
        <v>1</v>
      </c>
      <c r="E2896" s="1">
        <f t="shared" si="688"/>
        <v>1</v>
      </c>
      <c r="F2896" s="1">
        <f t="shared" si="689"/>
        <v>0</v>
      </c>
      <c r="G2896" s="1">
        <f t="shared" si="690"/>
        <v>0</v>
      </c>
      <c r="H2896" s="1">
        <f t="shared" si="691"/>
        <v>0</v>
      </c>
      <c r="J2896" s="1">
        <f t="shared" si="692"/>
        <v>1</v>
      </c>
      <c r="K2896" s="1">
        <f t="shared" si="693"/>
        <v>0</v>
      </c>
      <c r="L2896" s="1">
        <f t="shared" si="694"/>
        <v>0</v>
      </c>
      <c r="M2896" s="1">
        <f t="shared" si="695"/>
        <v>0</v>
      </c>
      <c r="O2896" s="1">
        <f t="shared" si="696"/>
        <v>1</v>
      </c>
      <c r="P2896" s="1">
        <f t="shared" si="697"/>
        <v>0</v>
      </c>
      <c r="Q2896" s="1">
        <f t="shared" si="698"/>
        <v>0</v>
      </c>
      <c r="R2896" s="1">
        <f t="shared" si="699"/>
        <v>0</v>
      </c>
      <c r="Y2896" s="62">
        <v>1</v>
      </c>
      <c r="Z2896" s="62">
        <v>65</v>
      </c>
      <c r="AA2896" s="62">
        <v>19.829999999999998</v>
      </c>
      <c r="AB2896" s="62">
        <v>665</v>
      </c>
      <c r="AC2896" s="62">
        <v>1</v>
      </c>
    </row>
    <row r="2897" spans="1:29" x14ac:dyDescent="0.25">
      <c r="A2897" s="1">
        <f t="shared" si="685"/>
        <v>1</v>
      </c>
      <c r="B2897" s="1">
        <f t="shared" si="686"/>
        <v>1</v>
      </c>
      <c r="C2897" s="1">
        <f t="shared" si="687"/>
        <v>1</v>
      </c>
      <c r="E2897" s="1">
        <f t="shared" si="688"/>
        <v>1</v>
      </c>
      <c r="F2897" s="1">
        <f t="shared" si="689"/>
        <v>0</v>
      </c>
      <c r="G2897" s="1">
        <f t="shared" si="690"/>
        <v>0</v>
      </c>
      <c r="H2897" s="1">
        <f t="shared" si="691"/>
        <v>0</v>
      </c>
      <c r="J2897" s="1">
        <f t="shared" si="692"/>
        <v>1</v>
      </c>
      <c r="K2897" s="1">
        <f t="shared" si="693"/>
        <v>0</v>
      </c>
      <c r="L2897" s="1">
        <f t="shared" si="694"/>
        <v>0</v>
      </c>
      <c r="M2897" s="1">
        <f t="shared" si="695"/>
        <v>0</v>
      </c>
      <c r="O2897" s="1">
        <f t="shared" si="696"/>
        <v>1</v>
      </c>
      <c r="P2897" s="1">
        <f t="shared" si="697"/>
        <v>0</v>
      </c>
      <c r="Q2897" s="1">
        <f t="shared" si="698"/>
        <v>0</v>
      </c>
      <c r="R2897" s="1">
        <f t="shared" si="699"/>
        <v>0</v>
      </c>
      <c r="Y2897" s="62">
        <v>1</v>
      </c>
      <c r="Z2897" s="62">
        <v>250</v>
      </c>
      <c r="AA2897" s="62">
        <v>15.34</v>
      </c>
      <c r="AB2897" s="62">
        <v>715</v>
      </c>
      <c r="AC2897" s="62">
        <v>1</v>
      </c>
    </row>
    <row r="2898" spans="1:29" x14ac:dyDescent="0.25">
      <c r="A2898" s="1">
        <f t="shared" si="685"/>
        <v>1</v>
      </c>
      <c r="B2898" s="1">
        <f t="shared" si="686"/>
        <v>1</v>
      </c>
      <c r="C2898" s="1">
        <f t="shared" si="687"/>
        <v>1</v>
      </c>
      <c r="E2898" s="1">
        <f t="shared" si="688"/>
        <v>1</v>
      </c>
      <c r="F2898" s="1">
        <f t="shared" si="689"/>
        <v>0</v>
      </c>
      <c r="G2898" s="1">
        <f t="shared" si="690"/>
        <v>0</v>
      </c>
      <c r="H2898" s="1">
        <f t="shared" si="691"/>
        <v>0</v>
      </c>
      <c r="J2898" s="1">
        <f t="shared" si="692"/>
        <v>1</v>
      </c>
      <c r="K2898" s="1">
        <f t="shared" si="693"/>
        <v>0</v>
      </c>
      <c r="L2898" s="1">
        <f t="shared" si="694"/>
        <v>0</v>
      </c>
      <c r="M2898" s="1">
        <f t="shared" si="695"/>
        <v>0</v>
      </c>
      <c r="O2898" s="1">
        <f t="shared" si="696"/>
        <v>1</v>
      </c>
      <c r="P2898" s="1">
        <f t="shared" si="697"/>
        <v>0</v>
      </c>
      <c r="Q2898" s="1">
        <f t="shared" si="698"/>
        <v>0</v>
      </c>
      <c r="R2898" s="1">
        <f t="shared" si="699"/>
        <v>0</v>
      </c>
      <c r="Y2898" s="62">
        <v>1</v>
      </c>
      <c r="Z2898" s="62">
        <v>70</v>
      </c>
      <c r="AA2898" s="62">
        <v>20.8</v>
      </c>
      <c r="AB2898" s="62">
        <v>720</v>
      </c>
      <c r="AC2898" s="62">
        <v>1</v>
      </c>
    </row>
    <row r="2899" spans="1:29" x14ac:dyDescent="0.25">
      <c r="A2899" s="1">
        <f t="shared" si="685"/>
        <v>0</v>
      </c>
      <c r="B2899" s="1">
        <f t="shared" si="686"/>
        <v>0</v>
      </c>
      <c r="C2899" s="1">
        <f t="shared" si="687"/>
        <v>0</v>
      </c>
      <c r="E2899" s="1">
        <f t="shared" si="688"/>
        <v>0</v>
      </c>
      <c r="F2899" s="1">
        <f t="shared" si="689"/>
        <v>0</v>
      </c>
      <c r="G2899" s="1">
        <f t="shared" si="690"/>
        <v>1</v>
      </c>
      <c r="H2899" s="1">
        <f t="shared" si="691"/>
        <v>0</v>
      </c>
      <c r="J2899" s="1">
        <f t="shared" si="692"/>
        <v>0</v>
      </c>
      <c r="K2899" s="1">
        <f t="shared" si="693"/>
        <v>0</v>
      </c>
      <c r="L2899" s="1">
        <f t="shared" si="694"/>
        <v>1</v>
      </c>
      <c r="M2899" s="1">
        <f t="shared" si="695"/>
        <v>0</v>
      </c>
      <c r="O2899" s="1">
        <f t="shared" si="696"/>
        <v>0</v>
      </c>
      <c r="P2899" s="1">
        <f t="shared" si="697"/>
        <v>0</v>
      </c>
      <c r="Q2899" s="1">
        <f t="shared" si="698"/>
        <v>1</v>
      </c>
      <c r="R2899" s="1">
        <f t="shared" si="699"/>
        <v>0</v>
      </c>
      <c r="Y2899" s="62">
        <v>1</v>
      </c>
      <c r="Z2899" s="62">
        <v>52.24</v>
      </c>
      <c r="AA2899" s="62">
        <v>17.829999999999998</v>
      </c>
      <c r="AB2899" s="62">
        <v>770</v>
      </c>
      <c r="AC2899" s="62">
        <v>1</v>
      </c>
    </row>
    <row r="2900" spans="1:29" x14ac:dyDescent="0.25">
      <c r="A2900" s="1">
        <f t="shared" si="685"/>
        <v>0</v>
      </c>
      <c r="B2900" s="1">
        <f t="shared" si="686"/>
        <v>1</v>
      </c>
      <c r="C2900" s="1">
        <f t="shared" si="687"/>
        <v>1</v>
      </c>
      <c r="E2900" s="1">
        <f t="shared" si="688"/>
        <v>1</v>
      </c>
      <c r="F2900" s="1">
        <f t="shared" si="689"/>
        <v>0</v>
      </c>
      <c r="G2900" s="1">
        <f t="shared" si="690"/>
        <v>0</v>
      </c>
      <c r="H2900" s="1">
        <f t="shared" si="691"/>
        <v>0</v>
      </c>
      <c r="J2900" s="1">
        <f t="shared" si="692"/>
        <v>1</v>
      </c>
      <c r="K2900" s="1">
        <f t="shared" si="693"/>
        <v>0</v>
      </c>
      <c r="L2900" s="1">
        <f t="shared" si="694"/>
        <v>0</v>
      </c>
      <c r="M2900" s="1">
        <f t="shared" si="695"/>
        <v>0</v>
      </c>
      <c r="O2900" s="1">
        <f t="shared" si="696"/>
        <v>0</v>
      </c>
      <c r="P2900" s="1">
        <f t="shared" si="697"/>
        <v>0</v>
      </c>
      <c r="Q2900" s="1">
        <f t="shared" si="698"/>
        <v>1</v>
      </c>
      <c r="R2900" s="1">
        <f t="shared" si="699"/>
        <v>0</v>
      </c>
      <c r="Y2900" s="62">
        <v>1</v>
      </c>
      <c r="Z2900" s="62">
        <v>126</v>
      </c>
      <c r="AA2900" s="62">
        <v>8.8699999999999992</v>
      </c>
      <c r="AB2900" s="62">
        <v>695</v>
      </c>
      <c r="AC2900" s="62">
        <v>1</v>
      </c>
    </row>
    <row r="2901" spans="1:29" x14ac:dyDescent="0.25">
      <c r="A2901" s="1">
        <f t="shared" si="685"/>
        <v>0</v>
      </c>
      <c r="B2901" s="1">
        <f t="shared" si="686"/>
        <v>0</v>
      </c>
      <c r="C2901" s="1">
        <f t="shared" si="687"/>
        <v>1</v>
      </c>
      <c r="E2901" s="1">
        <f t="shared" si="688"/>
        <v>1</v>
      </c>
      <c r="F2901" s="1">
        <f t="shared" si="689"/>
        <v>0</v>
      </c>
      <c r="G2901" s="1">
        <f t="shared" si="690"/>
        <v>0</v>
      </c>
      <c r="H2901" s="1">
        <f t="shared" si="691"/>
        <v>0</v>
      </c>
      <c r="J2901" s="1">
        <f t="shared" si="692"/>
        <v>0</v>
      </c>
      <c r="K2901" s="1">
        <f t="shared" si="693"/>
        <v>0</v>
      </c>
      <c r="L2901" s="1">
        <f t="shared" si="694"/>
        <v>1</v>
      </c>
      <c r="M2901" s="1">
        <f t="shared" si="695"/>
        <v>0</v>
      </c>
      <c r="O2901" s="1">
        <f t="shared" si="696"/>
        <v>0</v>
      </c>
      <c r="P2901" s="1">
        <f t="shared" si="697"/>
        <v>0</v>
      </c>
      <c r="Q2901" s="1">
        <f t="shared" si="698"/>
        <v>1</v>
      </c>
      <c r="R2901" s="1">
        <f t="shared" si="699"/>
        <v>0</v>
      </c>
      <c r="Y2901" s="62">
        <v>1</v>
      </c>
      <c r="Z2901" s="62">
        <v>77</v>
      </c>
      <c r="AA2901" s="62">
        <v>18.66</v>
      </c>
      <c r="AB2901" s="62">
        <v>670</v>
      </c>
      <c r="AC2901" s="62">
        <v>1</v>
      </c>
    </row>
    <row r="2902" spans="1:29" x14ac:dyDescent="0.25">
      <c r="A2902" s="1">
        <f t="shared" si="685"/>
        <v>1</v>
      </c>
      <c r="B2902" s="1">
        <f t="shared" si="686"/>
        <v>1</v>
      </c>
      <c r="C2902" s="1">
        <f t="shared" si="687"/>
        <v>1</v>
      </c>
      <c r="E2902" s="1">
        <f t="shared" si="688"/>
        <v>1</v>
      </c>
      <c r="F2902" s="1">
        <f t="shared" si="689"/>
        <v>0</v>
      </c>
      <c r="G2902" s="1">
        <f t="shared" si="690"/>
        <v>0</v>
      </c>
      <c r="H2902" s="1">
        <f t="shared" si="691"/>
        <v>0</v>
      </c>
      <c r="J2902" s="1">
        <f t="shared" si="692"/>
        <v>1</v>
      </c>
      <c r="K2902" s="1">
        <f t="shared" si="693"/>
        <v>0</v>
      </c>
      <c r="L2902" s="1">
        <f t="shared" si="694"/>
        <v>0</v>
      </c>
      <c r="M2902" s="1">
        <f t="shared" si="695"/>
        <v>0</v>
      </c>
      <c r="O2902" s="1">
        <f t="shared" si="696"/>
        <v>1</v>
      </c>
      <c r="P2902" s="1">
        <f t="shared" si="697"/>
        <v>0</v>
      </c>
      <c r="Q2902" s="1">
        <f t="shared" si="698"/>
        <v>0</v>
      </c>
      <c r="R2902" s="1">
        <f t="shared" si="699"/>
        <v>0</v>
      </c>
      <c r="Y2902" s="62">
        <v>0</v>
      </c>
      <c r="Z2902" s="62">
        <v>45</v>
      </c>
      <c r="AA2902" s="62">
        <v>12.6</v>
      </c>
      <c r="AB2902" s="62">
        <v>745</v>
      </c>
      <c r="AC2902" s="62">
        <v>1</v>
      </c>
    </row>
    <row r="2903" spans="1:29" x14ac:dyDescent="0.25">
      <c r="A2903" s="1">
        <f t="shared" si="685"/>
        <v>1</v>
      </c>
      <c r="B2903" s="1">
        <f t="shared" si="686"/>
        <v>1</v>
      </c>
      <c r="C2903" s="1">
        <f t="shared" si="687"/>
        <v>1</v>
      </c>
      <c r="E2903" s="1">
        <f t="shared" si="688"/>
        <v>1</v>
      </c>
      <c r="F2903" s="1">
        <f t="shared" si="689"/>
        <v>0</v>
      </c>
      <c r="G2903" s="1">
        <f t="shared" si="690"/>
        <v>0</v>
      </c>
      <c r="H2903" s="1">
        <f t="shared" si="691"/>
        <v>0</v>
      </c>
      <c r="J2903" s="1">
        <f t="shared" si="692"/>
        <v>1</v>
      </c>
      <c r="K2903" s="1">
        <f t="shared" si="693"/>
        <v>0</v>
      </c>
      <c r="L2903" s="1">
        <f t="shared" si="694"/>
        <v>0</v>
      </c>
      <c r="M2903" s="1">
        <f t="shared" si="695"/>
        <v>0</v>
      </c>
      <c r="O2903" s="1">
        <f t="shared" si="696"/>
        <v>1</v>
      </c>
      <c r="P2903" s="1">
        <f t="shared" si="697"/>
        <v>0</v>
      </c>
      <c r="Q2903" s="1">
        <f t="shared" si="698"/>
        <v>0</v>
      </c>
      <c r="R2903" s="1">
        <f t="shared" si="699"/>
        <v>0</v>
      </c>
      <c r="Y2903" s="62">
        <v>1</v>
      </c>
      <c r="Z2903" s="62">
        <v>150</v>
      </c>
      <c r="AA2903" s="62">
        <v>2.81</v>
      </c>
      <c r="AB2903" s="62">
        <v>675</v>
      </c>
      <c r="AC2903" s="62">
        <v>1</v>
      </c>
    </row>
    <row r="2904" spans="1:29" x14ac:dyDescent="0.25">
      <c r="A2904" s="1">
        <f t="shared" si="685"/>
        <v>1</v>
      </c>
      <c r="B2904" s="1">
        <f t="shared" si="686"/>
        <v>1</v>
      </c>
      <c r="C2904" s="1">
        <f t="shared" si="687"/>
        <v>1</v>
      </c>
      <c r="E2904" s="1">
        <f t="shared" si="688"/>
        <v>1</v>
      </c>
      <c r="F2904" s="1">
        <f t="shared" si="689"/>
        <v>0</v>
      </c>
      <c r="G2904" s="1">
        <f t="shared" si="690"/>
        <v>0</v>
      </c>
      <c r="H2904" s="1">
        <f t="shared" si="691"/>
        <v>0</v>
      </c>
      <c r="J2904" s="1">
        <f t="shared" si="692"/>
        <v>1</v>
      </c>
      <c r="K2904" s="1">
        <f t="shared" si="693"/>
        <v>0</v>
      </c>
      <c r="L2904" s="1">
        <f t="shared" si="694"/>
        <v>0</v>
      </c>
      <c r="M2904" s="1">
        <f t="shared" si="695"/>
        <v>0</v>
      </c>
      <c r="O2904" s="1">
        <f t="shared" si="696"/>
        <v>1</v>
      </c>
      <c r="P2904" s="1">
        <f t="shared" si="697"/>
        <v>0</v>
      </c>
      <c r="Q2904" s="1">
        <f t="shared" si="698"/>
        <v>0</v>
      </c>
      <c r="R2904" s="1">
        <f t="shared" si="699"/>
        <v>0</v>
      </c>
      <c r="Y2904" s="62">
        <v>0</v>
      </c>
      <c r="Z2904" s="62">
        <v>48.5</v>
      </c>
      <c r="AA2904" s="62">
        <v>10.84</v>
      </c>
      <c r="AB2904" s="62">
        <v>665</v>
      </c>
      <c r="AC2904" s="62">
        <v>1</v>
      </c>
    </row>
    <row r="2905" spans="1:29" x14ac:dyDescent="0.25">
      <c r="A2905" s="1">
        <f t="shared" si="685"/>
        <v>1</v>
      </c>
      <c r="B2905" s="1">
        <f t="shared" si="686"/>
        <v>1</v>
      </c>
      <c r="C2905" s="1">
        <f t="shared" si="687"/>
        <v>1</v>
      </c>
      <c r="E2905" s="1">
        <f t="shared" si="688"/>
        <v>1</v>
      </c>
      <c r="F2905" s="1">
        <f t="shared" si="689"/>
        <v>0</v>
      </c>
      <c r="G2905" s="1">
        <f t="shared" si="690"/>
        <v>0</v>
      </c>
      <c r="H2905" s="1">
        <f t="shared" si="691"/>
        <v>0</v>
      </c>
      <c r="J2905" s="1">
        <f t="shared" si="692"/>
        <v>1</v>
      </c>
      <c r="K2905" s="1">
        <f t="shared" si="693"/>
        <v>0</v>
      </c>
      <c r="L2905" s="1">
        <f t="shared" si="694"/>
        <v>0</v>
      </c>
      <c r="M2905" s="1">
        <f t="shared" si="695"/>
        <v>0</v>
      </c>
      <c r="O2905" s="1">
        <f t="shared" si="696"/>
        <v>1</v>
      </c>
      <c r="P2905" s="1">
        <f t="shared" si="697"/>
        <v>0</v>
      </c>
      <c r="Q2905" s="1">
        <f t="shared" si="698"/>
        <v>0</v>
      </c>
      <c r="R2905" s="1">
        <f t="shared" si="699"/>
        <v>0</v>
      </c>
      <c r="Y2905" s="62">
        <v>1</v>
      </c>
      <c r="Z2905" s="62">
        <v>35</v>
      </c>
      <c r="AA2905" s="62">
        <v>20.68</v>
      </c>
      <c r="AB2905" s="62">
        <v>670</v>
      </c>
      <c r="AC2905" s="62">
        <v>1</v>
      </c>
    </row>
    <row r="2906" spans="1:29" x14ac:dyDescent="0.25">
      <c r="A2906" s="1">
        <f t="shared" si="685"/>
        <v>0</v>
      </c>
      <c r="B2906" s="1">
        <f t="shared" si="686"/>
        <v>0</v>
      </c>
      <c r="C2906" s="1">
        <f t="shared" si="687"/>
        <v>1</v>
      </c>
      <c r="E2906" s="1">
        <f t="shared" si="688"/>
        <v>1</v>
      </c>
      <c r="F2906" s="1">
        <f t="shared" si="689"/>
        <v>0</v>
      </c>
      <c r="G2906" s="1">
        <f t="shared" si="690"/>
        <v>0</v>
      </c>
      <c r="H2906" s="1">
        <f t="shared" si="691"/>
        <v>0</v>
      </c>
      <c r="J2906" s="1">
        <f t="shared" si="692"/>
        <v>0</v>
      </c>
      <c r="K2906" s="1">
        <f t="shared" si="693"/>
        <v>0</v>
      </c>
      <c r="L2906" s="1">
        <f t="shared" si="694"/>
        <v>1</v>
      </c>
      <c r="M2906" s="1">
        <f t="shared" si="695"/>
        <v>0</v>
      </c>
      <c r="O2906" s="1">
        <f t="shared" si="696"/>
        <v>0</v>
      </c>
      <c r="P2906" s="1">
        <f t="shared" si="697"/>
        <v>0</v>
      </c>
      <c r="Q2906" s="1">
        <f t="shared" si="698"/>
        <v>1</v>
      </c>
      <c r="R2906" s="1">
        <f t="shared" si="699"/>
        <v>0</v>
      </c>
      <c r="Y2906" s="62">
        <v>1</v>
      </c>
      <c r="Z2906" s="62">
        <v>55</v>
      </c>
      <c r="AA2906" s="62">
        <v>7.68</v>
      </c>
      <c r="AB2906" s="62">
        <v>730</v>
      </c>
      <c r="AC2906" s="62">
        <v>1</v>
      </c>
    </row>
    <row r="2907" spans="1:29" x14ac:dyDescent="0.25">
      <c r="A2907" s="1">
        <f t="shared" si="685"/>
        <v>1</v>
      </c>
      <c r="B2907" s="1">
        <f t="shared" si="686"/>
        <v>1</v>
      </c>
      <c r="C2907" s="1">
        <f t="shared" si="687"/>
        <v>1</v>
      </c>
      <c r="E2907" s="1">
        <f t="shared" si="688"/>
        <v>1</v>
      </c>
      <c r="F2907" s="1">
        <f t="shared" si="689"/>
        <v>0</v>
      </c>
      <c r="G2907" s="1">
        <f t="shared" si="690"/>
        <v>0</v>
      </c>
      <c r="H2907" s="1">
        <f t="shared" si="691"/>
        <v>0</v>
      </c>
      <c r="J2907" s="1">
        <f t="shared" si="692"/>
        <v>1</v>
      </c>
      <c r="K2907" s="1">
        <f t="shared" si="693"/>
        <v>0</v>
      </c>
      <c r="L2907" s="1">
        <f t="shared" si="694"/>
        <v>0</v>
      </c>
      <c r="M2907" s="1">
        <f t="shared" si="695"/>
        <v>0</v>
      </c>
      <c r="O2907" s="1">
        <f t="shared" si="696"/>
        <v>1</v>
      </c>
      <c r="P2907" s="1">
        <f t="shared" si="697"/>
        <v>0</v>
      </c>
      <c r="Q2907" s="1">
        <f t="shared" si="698"/>
        <v>0</v>
      </c>
      <c r="R2907" s="1">
        <f t="shared" si="699"/>
        <v>0</v>
      </c>
      <c r="Y2907" s="62">
        <v>1</v>
      </c>
      <c r="Z2907" s="62">
        <v>110</v>
      </c>
      <c r="AA2907" s="62">
        <v>6.21</v>
      </c>
      <c r="AB2907" s="62">
        <v>690</v>
      </c>
      <c r="AC2907" s="62">
        <v>1</v>
      </c>
    </row>
    <row r="2908" spans="1:29" x14ac:dyDescent="0.25">
      <c r="A2908" s="1">
        <f t="shared" si="685"/>
        <v>1</v>
      </c>
      <c r="B2908" s="1">
        <f t="shared" si="686"/>
        <v>1</v>
      </c>
      <c r="C2908" s="1">
        <f t="shared" si="687"/>
        <v>1</v>
      </c>
      <c r="E2908" s="1">
        <f t="shared" si="688"/>
        <v>1</v>
      </c>
      <c r="F2908" s="1">
        <f t="shared" si="689"/>
        <v>0</v>
      </c>
      <c r="G2908" s="1">
        <f t="shared" si="690"/>
        <v>0</v>
      </c>
      <c r="H2908" s="1">
        <f t="shared" si="691"/>
        <v>0</v>
      </c>
      <c r="J2908" s="1">
        <f t="shared" si="692"/>
        <v>1</v>
      </c>
      <c r="K2908" s="1">
        <f t="shared" si="693"/>
        <v>0</v>
      </c>
      <c r="L2908" s="1">
        <f t="shared" si="694"/>
        <v>0</v>
      </c>
      <c r="M2908" s="1">
        <f t="shared" si="695"/>
        <v>0</v>
      </c>
      <c r="O2908" s="1">
        <f t="shared" si="696"/>
        <v>1</v>
      </c>
      <c r="P2908" s="1">
        <f t="shared" si="697"/>
        <v>0</v>
      </c>
      <c r="Q2908" s="1">
        <f t="shared" si="698"/>
        <v>0</v>
      </c>
      <c r="R2908" s="1">
        <f t="shared" si="699"/>
        <v>0</v>
      </c>
      <c r="Y2908" s="62">
        <v>0</v>
      </c>
      <c r="Z2908" s="62">
        <v>60</v>
      </c>
      <c r="AA2908" s="62">
        <v>27.24</v>
      </c>
      <c r="AB2908" s="62">
        <v>660</v>
      </c>
      <c r="AC2908" s="62">
        <v>1</v>
      </c>
    </row>
    <row r="2909" spans="1:29" x14ac:dyDescent="0.25">
      <c r="A2909" s="1">
        <f t="shared" si="685"/>
        <v>0</v>
      </c>
      <c r="B2909" s="1">
        <f t="shared" si="686"/>
        <v>1</v>
      </c>
      <c r="C2909" s="1">
        <f t="shared" si="687"/>
        <v>1</v>
      </c>
      <c r="E2909" s="1">
        <f t="shared" si="688"/>
        <v>1</v>
      </c>
      <c r="F2909" s="1">
        <f t="shared" si="689"/>
        <v>0</v>
      </c>
      <c r="G2909" s="1">
        <f t="shared" si="690"/>
        <v>0</v>
      </c>
      <c r="H2909" s="1">
        <f t="shared" si="691"/>
        <v>0</v>
      </c>
      <c r="J2909" s="1">
        <f t="shared" si="692"/>
        <v>1</v>
      </c>
      <c r="K2909" s="1">
        <f t="shared" si="693"/>
        <v>0</v>
      </c>
      <c r="L2909" s="1">
        <f t="shared" si="694"/>
        <v>0</v>
      </c>
      <c r="M2909" s="1">
        <f t="shared" si="695"/>
        <v>0</v>
      </c>
      <c r="O2909" s="1">
        <f t="shared" si="696"/>
        <v>0</v>
      </c>
      <c r="P2909" s="1">
        <f t="shared" si="697"/>
        <v>0</v>
      </c>
      <c r="Q2909" s="1">
        <f t="shared" si="698"/>
        <v>1</v>
      </c>
      <c r="R2909" s="1">
        <f t="shared" si="699"/>
        <v>0</v>
      </c>
      <c r="Y2909" s="62">
        <v>0</v>
      </c>
      <c r="Z2909" s="62">
        <v>30</v>
      </c>
      <c r="AA2909" s="62">
        <v>6.44</v>
      </c>
      <c r="AB2909" s="62">
        <v>705</v>
      </c>
      <c r="AC2909" s="62">
        <v>1</v>
      </c>
    </row>
    <row r="2910" spans="1:29" x14ac:dyDescent="0.25">
      <c r="A2910" s="1">
        <f t="shared" si="685"/>
        <v>0</v>
      </c>
      <c r="B2910" s="1">
        <f t="shared" si="686"/>
        <v>0</v>
      </c>
      <c r="C2910" s="1">
        <f t="shared" si="687"/>
        <v>1</v>
      </c>
      <c r="E2910" s="1">
        <f t="shared" si="688"/>
        <v>1</v>
      </c>
      <c r="F2910" s="1">
        <f t="shared" si="689"/>
        <v>0</v>
      </c>
      <c r="G2910" s="1">
        <f t="shared" si="690"/>
        <v>0</v>
      </c>
      <c r="H2910" s="1">
        <f t="shared" si="691"/>
        <v>0</v>
      </c>
      <c r="J2910" s="1">
        <f t="shared" si="692"/>
        <v>0</v>
      </c>
      <c r="K2910" s="1">
        <f t="shared" si="693"/>
        <v>0</v>
      </c>
      <c r="L2910" s="1">
        <f t="shared" si="694"/>
        <v>1</v>
      </c>
      <c r="M2910" s="1">
        <f t="shared" si="695"/>
        <v>0</v>
      </c>
      <c r="O2910" s="1">
        <f t="shared" si="696"/>
        <v>0</v>
      </c>
      <c r="P2910" s="1">
        <f t="shared" si="697"/>
        <v>0</v>
      </c>
      <c r="Q2910" s="1">
        <f t="shared" si="698"/>
        <v>1</v>
      </c>
      <c r="R2910" s="1">
        <f t="shared" si="699"/>
        <v>0</v>
      </c>
      <c r="Y2910" s="62">
        <v>1</v>
      </c>
      <c r="Z2910" s="62">
        <v>105</v>
      </c>
      <c r="AA2910" s="62">
        <v>12.55</v>
      </c>
      <c r="AB2910" s="62">
        <v>785</v>
      </c>
      <c r="AC2910" s="62">
        <v>1</v>
      </c>
    </row>
    <row r="2911" spans="1:29" x14ac:dyDescent="0.25">
      <c r="A2911" s="1">
        <f t="shared" si="685"/>
        <v>1</v>
      </c>
      <c r="B2911" s="1">
        <f t="shared" si="686"/>
        <v>1</v>
      </c>
      <c r="C2911" s="1">
        <f t="shared" si="687"/>
        <v>1</v>
      </c>
      <c r="E2911" s="1">
        <f t="shared" si="688"/>
        <v>1</v>
      </c>
      <c r="F2911" s="1">
        <f t="shared" si="689"/>
        <v>0</v>
      </c>
      <c r="G2911" s="1">
        <f t="shared" si="690"/>
        <v>0</v>
      </c>
      <c r="H2911" s="1">
        <f t="shared" si="691"/>
        <v>0</v>
      </c>
      <c r="J2911" s="1">
        <f t="shared" si="692"/>
        <v>1</v>
      </c>
      <c r="K2911" s="1">
        <f t="shared" si="693"/>
        <v>0</v>
      </c>
      <c r="L2911" s="1">
        <f t="shared" si="694"/>
        <v>0</v>
      </c>
      <c r="M2911" s="1">
        <f t="shared" si="695"/>
        <v>0</v>
      </c>
      <c r="O2911" s="1">
        <f t="shared" si="696"/>
        <v>1</v>
      </c>
      <c r="P2911" s="1">
        <f t="shared" si="697"/>
        <v>0</v>
      </c>
      <c r="Q2911" s="1">
        <f t="shared" si="698"/>
        <v>0</v>
      </c>
      <c r="R2911" s="1">
        <f t="shared" si="699"/>
        <v>0</v>
      </c>
      <c r="Y2911" s="62">
        <v>1</v>
      </c>
      <c r="Z2911" s="62">
        <v>48</v>
      </c>
      <c r="AA2911" s="62">
        <v>26.55</v>
      </c>
      <c r="AB2911" s="62">
        <v>685</v>
      </c>
      <c r="AC2911" s="62">
        <v>1</v>
      </c>
    </row>
    <row r="2912" spans="1:29" x14ac:dyDescent="0.25">
      <c r="A2912" s="1">
        <f t="shared" si="685"/>
        <v>1</v>
      </c>
      <c r="B2912" s="1">
        <f t="shared" si="686"/>
        <v>1</v>
      </c>
      <c r="C2912" s="1">
        <f t="shared" si="687"/>
        <v>1</v>
      </c>
      <c r="E2912" s="1">
        <f t="shared" si="688"/>
        <v>1</v>
      </c>
      <c r="F2912" s="1">
        <f t="shared" si="689"/>
        <v>0</v>
      </c>
      <c r="G2912" s="1">
        <f t="shared" si="690"/>
        <v>0</v>
      </c>
      <c r="H2912" s="1">
        <f t="shared" si="691"/>
        <v>0</v>
      </c>
      <c r="J2912" s="1">
        <f t="shared" si="692"/>
        <v>1</v>
      </c>
      <c r="K2912" s="1">
        <f t="shared" si="693"/>
        <v>0</v>
      </c>
      <c r="L2912" s="1">
        <f t="shared" si="694"/>
        <v>0</v>
      </c>
      <c r="M2912" s="1">
        <f t="shared" si="695"/>
        <v>0</v>
      </c>
      <c r="O2912" s="1">
        <f t="shared" si="696"/>
        <v>1</v>
      </c>
      <c r="P2912" s="1">
        <f t="shared" si="697"/>
        <v>0</v>
      </c>
      <c r="Q2912" s="1">
        <f t="shared" si="698"/>
        <v>0</v>
      </c>
      <c r="R2912" s="1">
        <f t="shared" si="699"/>
        <v>0</v>
      </c>
      <c r="Y2912" s="62">
        <v>1</v>
      </c>
      <c r="Z2912" s="62">
        <v>38</v>
      </c>
      <c r="AA2912" s="62">
        <v>29.06</v>
      </c>
      <c r="AB2912" s="62">
        <v>730</v>
      </c>
      <c r="AC2912" s="62">
        <v>1</v>
      </c>
    </row>
    <row r="2913" spans="1:29" x14ac:dyDescent="0.25">
      <c r="A2913" s="1">
        <f t="shared" si="685"/>
        <v>0</v>
      </c>
      <c r="B2913" s="1">
        <f t="shared" si="686"/>
        <v>0</v>
      </c>
      <c r="C2913" s="1">
        <f t="shared" si="687"/>
        <v>0</v>
      </c>
      <c r="E2913" s="1">
        <f t="shared" si="688"/>
        <v>0</v>
      </c>
      <c r="F2913" s="1">
        <f t="shared" si="689"/>
        <v>0</v>
      </c>
      <c r="G2913" s="1">
        <f t="shared" si="690"/>
        <v>1</v>
      </c>
      <c r="H2913" s="1">
        <f t="shared" si="691"/>
        <v>0</v>
      </c>
      <c r="J2913" s="1">
        <f t="shared" si="692"/>
        <v>0</v>
      </c>
      <c r="K2913" s="1">
        <f t="shared" si="693"/>
        <v>0</v>
      </c>
      <c r="L2913" s="1">
        <f t="shared" si="694"/>
        <v>1</v>
      </c>
      <c r="M2913" s="1">
        <f t="shared" si="695"/>
        <v>0</v>
      </c>
      <c r="O2913" s="1">
        <f t="shared" si="696"/>
        <v>0</v>
      </c>
      <c r="P2913" s="1">
        <f t="shared" si="697"/>
        <v>0</v>
      </c>
      <c r="Q2913" s="1">
        <f t="shared" si="698"/>
        <v>1</v>
      </c>
      <c r="R2913" s="1">
        <f t="shared" si="699"/>
        <v>0</v>
      </c>
      <c r="Y2913" s="62">
        <v>0</v>
      </c>
      <c r="Z2913" s="62">
        <v>100.3</v>
      </c>
      <c r="AA2913" s="62">
        <v>32.71</v>
      </c>
      <c r="AB2913" s="62">
        <v>685</v>
      </c>
      <c r="AC2913" s="62">
        <v>1</v>
      </c>
    </row>
    <row r="2914" spans="1:29" x14ac:dyDescent="0.25">
      <c r="A2914" s="1">
        <f t="shared" si="685"/>
        <v>0</v>
      </c>
      <c r="B2914" s="1">
        <f t="shared" si="686"/>
        <v>1</v>
      </c>
      <c r="C2914" s="1">
        <f t="shared" si="687"/>
        <v>1</v>
      </c>
      <c r="E2914" s="1">
        <f t="shared" si="688"/>
        <v>1</v>
      </c>
      <c r="F2914" s="1">
        <f t="shared" si="689"/>
        <v>0</v>
      </c>
      <c r="G2914" s="1">
        <f t="shared" si="690"/>
        <v>0</v>
      </c>
      <c r="H2914" s="1">
        <f t="shared" si="691"/>
        <v>0</v>
      </c>
      <c r="J2914" s="1">
        <f t="shared" si="692"/>
        <v>1</v>
      </c>
      <c r="K2914" s="1">
        <f t="shared" si="693"/>
        <v>0</v>
      </c>
      <c r="L2914" s="1">
        <f t="shared" si="694"/>
        <v>0</v>
      </c>
      <c r="M2914" s="1">
        <f t="shared" si="695"/>
        <v>0</v>
      </c>
      <c r="O2914" s="1">
        <f t="shared" si="696"/>
        <v>0</v>
      </c>
      <c r="P2914" s="1">
        <f t="shared" si="697"/>
        <v>0</v>
      </c>
      <c r="Q2914" s="1">
        <f t="shared" si="698"/>
        <v>1</v>
      </c>
      <c r="R2914" s="1">
        <f t="shared" si="699"/>
        <v>0</v>
      </c>
      <c r="Y2914" s="62">
        <v>1</v>
      </c>
      <c r="Z2914" s="62">
        <v>50</v>
      </c>
      <c r="AA2914" s="62">
        <v>38.770000000000003</v>
      </c>
      <c r="AB2914" s="62">
        <v>750</v>
      </c>
      <c r="AC2914" s="62">
        <v>1</v>
      </c>
    </row>
    <row r="2915" spans="1:29" x14ac:dyDescent="0.25">
      <c r="A2915" s="1">
        <f t="shared" si="685"/>
        <v>1</v>
      </c>
      <c r="B2915" s="1">
        <f t="shared" si="686"/>
        <v>1</v>
      </c>
      <c r="C2915" s="1">
        <f t="shared" si="687"/>
        <v>1</v>
      </c>
      <c r="E2915" s="1">
        <f t="shared" si="688"/>
        <v>1</v>
      </c>
      <c r="F2915" s="1">
        <f t="shared" si="689"/>
        <v>0</v>
      </c>
      <c r="G2915" s="1">
        <f t="shared" si="690"/>
        <v>0</v>
      </c>
      <c r="H2915" s="1">
        <f t="shared" si="691"/>
        <v>0</v>
      </c>
      <c r="J2915" s="1">
        <f t="shared" si="692"/>
        <v>1</v>
      </c>
      <c r="K2915" s="1">
        <f t="shared" si="693"/>
        <v>0</v>
      </c>
      <c r="L2915" s="1">
        <f t="shared" si="694"/>
        <v>0</v>
      </c>
      <c r="M2915" s="1">
        <f t="shared" si="695"/>
        <v>0</v>
      </c>
      <c r="O2915" s="1">
        <f t="shared" si="696"/>
        <v>1</v>
      </c>
      <c r="P2915" s="1">
        <f t="shared" si="697"/>
        <v>0</v>
      </c>
      <c r="Q2915" s="1">
        <f t="shared" si="698"/>
        <v>0</v>
      </c>
      <c r="R2915" s="1">
        <f t="shared" si="699"/>
        <v>0</v>
      </c>
      <c r="Y2915" s="62">
        <v>1</v>
      </c>
      <c r="Z2915" s="62">
        <v>40</v>
      </c>
      <c r="AA2915" s="62">
        <v>17.489999999999998</v>
      </c>
      <c r="AB2915" s="62">
        <v>670</v>
      </c>
      <c r="AC2915" s="62">
        <v>1</v>
      </c>
    </row>
    <row r="2916" spans="1:29" x14ac:dyDescent="0.25">
      <c r="A2916" s="1">
        <f t="shared" si="685"/>
        <v>0</v>
      </c>
      <c r="B2916" s="1">
        <f t="shared" si="686"/>
        <v>0</v>
      </c>
      <c r="C2916" s="1">
        <f t="shared" si="687"/>
        <v>1</v>
      </c>
      <c r="E2916" s="1">
        <f t="shared" si="688"/>
        <v>1</v>
      </c>
      <c r="F2916" s="1">
        <f t="shared" si="689"/>
        <v>0</v>
      </c>
      <c r="G2916" s="1">
        <f t="shared" si="690"/>
        <v>0</v>
      </c>
      <c r="H2916" s="1">
        <f t="shared" si="691"/>
        <v>0</v>
      </c>
      <c r="J2916" s="1">
        <f t="shared" si="692"/>
        <v>0</v>
      </c>
      <c r="K2916" s="1">
        <f t="shared" si="693"/>
        <v>0</v>
      </c>
      <c r="L2916" s="1">
        <f t="shared" si="694"/>
        <v>1</v>
      </c>
      <c r="M2916" s="1">
        <f t="shared" si="695"/>
        <v>0</v>
      </c>
      <c r="O2916" s="1">
        <f t="shared" si="696"/>
        <v>0</v>
      </c>
      <c r="P2916" s="1">
        <f t="shared" si="697"/>
        <v>0</v>
      </c>
      <c r="Q2916" s="1">
        <f t="shared" si="698"/>
        <v>1</v>
      </c>
      <c r="R2916" s="1">
        <f t="shared" si="699"/>
        <v>0</v>
      </c>
      <c r="Y2916" s="62">
        <v>1</v>
      </c>
      <c r="Z2916" s="62">
        <v>83</v>
      </c>
      <c r="AA2916" s="62">
        <v>11.73</v>
      </c>
      <c r="AB2916" s="62">
        <v>705</v>
      </c>
      <c r="AC2916" s="62">
        <v>1</v>
      </c>
    </row>
    <row r="2917" spans="1:29" x14ac:dyDescent="0.25">
      <c r="A2917" s="1">
        <f t="shared" si="685"/>
        <v>1</v>
      </c>
      <c r="B2917" s="1">
        <f t="shared" si="686"/>
        <v>1</v>
      </c>
      <c r="C2917" s="1">
        <f t="shared" si="687"/>
        <v>1</v>
      </c>
      <c r="E2917" s="1">
        <f t="shared" si="688"/>
        <v>1</v>
      </c>
      <c r="F2917" s="1">
        <f t="shared" si="689"/>
        <v>0</v>
      </c>
      <c r="G2917" s="1">
        <f t="shared" si="690"/>
        <v>0</v>
      </c>
      <c r="H2917" s="1">
        <f t="shared" si="691"/>
        <v>0</v>
      </c>
      <c r="J2917" s="1">
        <f t="shared" si="692"/>
        <v>1</v>
      </c>
      <c r="K2917" s="1">
        <f t="shared" si="693"/>
        <v>0</v>
      </c>
      <c r="L2917" s="1">
        <f t="shared" si="694"/>
        <v>0</v>
      </c>
      <c r="M2917" s="1">
        <f t="shared" si="695"/>
        <v>0</v>
      </c>
      <c r="O2917" s="1">
        <f t="shared" si="696"/>
        <v>1</v>
      </c>
      <c r="P2917" s="1">
        <f t="shared" si="697"/>
        <v>0</v>
      </c>
      <c r="Q2917" s="1">
        <f t="shared" si="698"/>
        <v>0</v>
      </c>
      <c r="R2917" s="1">
        <f t="shared" si="699"/>
        <v>0</v>
      </c>
      <c r="Y2917" s="62">
        <v>0</v>
      </c>
      <c r="Z2917" s="62">
        <v>35.36</v>
      </c>
      <c r="AA2917" s="62">
        <v>20.6</v>
      </c>
      <c r="AB2917" s="62">
        <v>695</v>
      </c>
      <c r="AC2917" s="62">
        <v>1</v>
      </c>
    </row>
    <row r="2918" spans="1:29" x14ac:dyDescent="0.25">
      <c r="A2918" s="1">
        <f t="shared" si="685"/>
        <v>1</v>
      </c>
      <c r="B2918" s="1">
        <f t="shared" si="686"/>
        <v>1</v>
      </c>
      <c r="C2918" s="1">
        <f t="shared" si="687"/>
        <v>1</v>
      </c>
      <c r="E2918" s="1">
        <f t="shared" si="688"/>
        <v>1</v>
      </c>
      <c r="F2918" s="1">
        <f t="shared" si="689"/>
        <v>0</v>
      </c>
      <c r="G2918" s="1">
        <f t="shared" si="690"/>
        <v>0</v>
      </c>
      <c r="H2918" s="1">
        <f t="shared" si="691"/>
        <v>0</v>
      </c>
      <c r="J2918" s="1">
        <f t="shared" si="692"/>
        <v>1</v>
      </c>
      <c r="K2918" s="1">
        <f t="shared" si="693"/>
        <v>0</v>
      </c>
      <c r="L2918" s="1">
        <f t="shared" si="694"/>
        <v>0</v>
      </c>
      <c r="M2918" s="1">
        <f t="shared" si="695"/>
        <v>0</v>
      </c>
      <c r="O2918" s="1">
        <f t="shared" si="696"/>
        <v>1</v>
      </c>
      <c r="P2918" s="1">
        <f t="shared" si="697"/>
        <v>0</v>
      </c>
      <c r="Q2918" s="1">
        <f t="shared" si="698"/>
        <v>0</v>
      </c>
      <c r="R2918" s="1">
        <f t="shared" si="699"/>
        <v>0</v>
      </c>
      <c r="Y2918" s="62">
        <v>1</v>
      </c>
      <c r="Z2918" s="62">
        <v>245</v>
      </c>
      <c r="AA2918" s="62">
        <v>15.09</v>
      </c>
      <c r="AB2918" s="62">
        <v>740</v>
      </c>
      <c r="AC2918" s="62">
        <v>1</v>
      </c>
    </row>
    <row r="2919" spans="1:29" x14ac:dyDescent="0.25">
      <c r="A2919" s="1">
        <f t="shared" si="685"/>
        <v>1</v>
      </c>
      <c r="B2919" s="1">
        <f t="shared" si="686"/>
        <v>1</v>
      </c>
      <c r="C2919" s="1">
        <f t="shared" si="687"/>
        <v>1</v>
      </c>
      <c r="E2919" s="1">
        <f t="shared" si="688"/>
        <v>1</v>
      </c>
      <c r="F2919" s="1">
        <f t="shared" si="689"/>
        <v>0</v>
      </c>
      <c r="G2919" s="1">
        <f t="shared" si="690"/>
        <v>0</v>
      </c>
      <c r="H2919" s="1">
        <f t="shared" si="691"/>
        <v>0</v>
      </c>
      <c r="J2919" s="1">
        <f t="shared" si="692"/>
        <v>1</v>
      </c>
      <c r="K2919" s="1">
        <f t="shared" si="693"/>
        <v>0</v>
      </c>
      <c r="L2919" s="1">
        <f t="shared" si="694"/>
        <v>0</v>
      </c>
      <c r="M2919" s="1">
        <f t="shared" si="695"/>
        <v>0</v>
      </c>
      <c r="O2919" s="1">
        <f t="shared" si="696"/>
        <v>1</v>
      </c>
      <c r="P2919" s="1">
        <f t="shared" si="697"/>
        <v>0</v>
      </c>
      <c r="Q2919" s="1">
        <f t="shared" si="698"/>
        <v>0</v>
      </c>
      <c r="R2919" s="1">
        <f t="shared" si="699"/>
        <v>0</v>
      </c>
      <c r="Y2919" s="62">
        <v>0</v>
      </c>
      <c r="Z2919" s="62">
        <v>45</v>
      </c>
      <c r="AA2919" s="62">
        <v>7.73</v>
      </c>
      <c r="AB2919" s="62">
        <v>725</v>
      </c>
      <c r="AC2919" s="62">
        <v>1</v>
      </c>
    </row>
    <row r="2920" spans="1:29" x14ac:dyDescent="0.25">
      <c r="A2920" s="1">
        <f t="shared" si="685"/>
        <v>0</v>
      </c>
      <c r="B2920" s="1">
        <f t="shared" si="686"/>
        <v>0</v>
      </c>
      <c r="C2920" s="1">
        <f t="shared" si="687"/>
        <v>1</v>
      </c>
      <c r="E2920" s="1">
        <f t="shared" si="688"/>
        <v>1</v>
      </c>
      <c r="F2920" s="1">
        <f t="shared" si="689"/>
        <v>0</v>
      </c>
      <c r="G2920" s="1">
        <f t="shared" si="690"/>
        <v>0</v>
      </c>
      <c r="H2920" s="1">
        <f t="shared" si="691"/>
        <v>0</v>
      </c>
      <c r="J2920" s="1">
        <f t="shared" si="692"/>
        <v>0</v>
      </c>
      <c r="K2920" s="1">
        <f t="shared" si="693"/>
        <v>0</v>
      </c>
      <c r="L2920" s="1">
        <f t="shared" si="694"/>
        <v>1</v>
      </c>
      <c r="M2920" s="1">
        <f t="shared" si="695"/>
        <v>0</v>
      </c>
      <c r="O2920" s="1">
        <f t="shared" si="696"/>
        <v>0</v>
      </c>
      <c r="P2920" s="1">
        <f t="shared" si="697"/>
        <v>0</v>
      </c>
      <c r="Q2920" s="1">
        <f t="shared" si="698"/>
        <v>1</v>
      </c>
      <c r="R2920" s="1">
        <f t="shared" si="699"/>
        <v>0</v>
      </c>
      <c r="Y2920" s="62">
        <v>0</v>
      </c>
      <c r="Z2920" s="62">
        <v>55</v>
      </c>
      <c r="AA2920" s="62">
        <v>10.06</v>
      </c>
      <c r="AB2920" s="62">
        <v>735</v>
      </c>
      <c r="AC2920" s="62">
        <v>1</v>
      </c>
    </row>
    <row r="2921" spans="1:29" x14ac:dyDescent="0.25">
      <c r="A2921" s="1">
        <f t="shared" si="685"/>
        <v>0</v>
      </c>
      <c r="B2921" s="1">
        <f t="shared" si="686"/>
        <v>1</v>
      </c>
      <c r="C2921" s="1">
        <f t="shared" si="687"/>
        <v>1</v>
      </c>
      <c r="E2921" s="1">
        <f t="shared" si="688"/>
        <v>1</v>
      </c>
      <c r="F2921" s="1">
        <f t="shared" si="689"/>
        <v>0</v>
      </c>
      <c r="G2921" s="1">
        <f t="shared" si="690"/>
        <v>0</v>
      </c>
      <c r="H2921" s="1">
        <f t="shared" si="691"/>
        <v>0</v>
      </c>
      <c r="J2921" s="1">
        <f t="shared" si="692"/>
        <v>1</v>
      </c>
      <c r="K2921" s="1">
        <f t="shared" si="693"/>
        <v>0</v>
      </c>
      <c r="L2921" s="1">
        <f t="shared" si="694"/>
        <v>0</v>
      </c>
      <c r="M2921" s="1">
        <f t="shared" si="695"/>
        <v>0</v>
      </c>
      <c r="O2921" s="1">
        <f t="shared" si="696"/>
        <v>0</v>
      </c>
      <c r="P2921" s="1">
        <f t="shared" si="697"/>
        <v>0</v>
      </c>
      <c r="Q2921" s="1">
        <f t="shared" si="698"/>
        <v>1</v>
      </c>
      <c r="R2921" s="1">
        <f t="shared" si="699"/>
        <v>0</v>
      </c>
      <c r="Y2921" s="62">
        <v>1</v>
      </c>
      <c r="Z2921" s="62">
        <v>275</v>
      </c>
      <c r="AA2921" s="62">
        <v>19.91</v>
      </c>
      <c r="AB2921" s="62">
        <v>715</v>
      </c>
      <c r="AC2921" s="62">
        <v>1</v>
      </c>
    </row>
    <row r="2922" spans="1:29" x14ac:dyDescent="0.25">
      <c r="A2922" s="1">
        <f t="shared" si="685"/>
        <v>0</v>
      </c>
      <c r="B2922" s="1">
        <f t="shared" si="686"/>
        <v>0</v>
      </c>
      <c r="C2922" s="1">
        <f t="shared" si="687"/>
        <v>0</v>
      </c>
      <c r="E2922" s="1">
        <f t="shared" si="688"/>
        <v>0</v>
      </c>
      <c r="F2922" s="1">
        <f t="shared" si="689"/>
        <v>0</v>
      </c>
      <c r="G2922" s="1">
        <f t="shared" si="690"/>
        <v>1</v>
      </c>
      <c r="H2922" s="1">
        <f t="shared" si="691"/>
        <v>0</v>
      </c>
      <c r="J2922" s="1">
        <f t="shared" si="692"/>
        <v>0</v>
      </c>
      <c r="K2922" s="1">
        <f t="shared" si="693"/>
        <v>0</v>
      </c>
      <c r="L2922" s="1">
        <f t="shared" si="694"/>
        <v>1</v>
      </c>
      <c r="M2922" s="1">
        <f t="shared" si="695"/>
        <v>0</v>
      </c>
      <c r="O2922" s="1">
        <f t="shared" si="696"/>
        <v>0</v>
      </c>
      <c r="P2922" s="1">
        <f t="shared" si="697"/>
        <v>0</v>
      </c>
      <c r="Q2922" s="1">
        <f t="shared" si="698"/>
        <v>1</v>
      </c>
      <c r="R2922" s="1">
        <f t="shared" si="699"/>
        <v>0</v>
      </c>
      <c r="Y2922" s="62">
        <v>1</v>
      </c>
      <c r="Z2922" s="62">
        <v>65</v>
      </c>
      <c r="AA2922" s="62">
        <v>18.21</v>
      </c>
      <c r="AB2922" s="62">
        <v>690</v>
      </c>
      <c r="AC2922" s="62">
        <v>1</v>
      </c>
    </row>
    <row r="2923" spans="1:29" x14ac:dyDescent="0.25">
      <c r="A2923" s="1">
        <f t="shared" si="685"/>
        <v>1</v>
      </c>
      <c r="B2923" s="1">
        <f t="shared" si="686"/>
        <v>1</v>
      </c>
      <c r="C2923" s="1">
        <f t="shared" si="687"/>
        <v>1</v>
      </c>
      <c r="E2923" s="1">
        <f t="shared" si="688"/>
        <v>1</v>
      </c>
      <c r="F2923" s="1">
        <f t="shared" si="689"/>
        <v>0</v>
      </c>
      <c r="G2923" s="1">
        <f t="shared" si="690"/>
        <v>0</v>
      </c>
      <c r="H2923" s="1">
        <f t="shared" si="691"/>
        <v>0</v>
      </c>
      <c r="J2923" s="1">
        <f t="shared" si="692"/>
        <v>1</v>
      </c>
      <c r="K2923" s="1">
        <f t="shared" si="693"/>
        <v>0</v>
      </c>
      <c r="L2923" s="1">
        <f t="shared" si="694"/>
        <v>0</v>
      </c>
      <c r="M2923" s="1">
        <f t="shared" si="695"/>
        <v>0</v>
      </c>
      <c r="O2923" s="1">
        <f t="shared" si="696"/>
        <v>1</v>
      </c>
      <c r="P2923" s="1">
        <f t="shared" si="697"/>
        <v>0</v>
      </c>
      <c r="Q2923" s="1">
        <f t="shared" si="698"/>
        <v>0</v>
      </c>
      <c r="R2923" s="1">
        <f t="shared" si="699"/>
        <v>0</v>
      </c>
      <c r="Y2923" s="62">
        <v>0</v>
      </c>
      <c r="Z2923" s="62">
        <v>70</v>
      </c>
      <c r="AA2923" s="62">
        <v>12.41</v>
      </c>
      <c r="AB2923" s="62">
        <v>690</v>
      </c>
      <c r="AC2923" s="62">
        <v>1</v>
      </c>
    </row>
    <row r="2924" spans="1:29" x14ac:dyDescent="0.25">
      <c r="A2924" s="1">
        <f t="shared" si="685"/>
        <v>1</v>
      </c>
      <c r="B2924" s="1">
        <f t="shared" si="686"/>
        <v>1</v>
      </c>
      <c r="C2924" s="1">
        <f t="shared" si="687"/>
        <v>1</v>
      </c>
      <c r="E2924" s="1">
        <f t="shared" si="688"/>
        <v>1</v>
      </c>
      <c r="F2924" s="1">
        <f t="shared" si="689"/>
        <v>0</v>
      </c>
      <c r="G2924" s="1">
        <f t="shared" si="690"/>
        <v>0</v>
      </c>
      <c r="H2924" s="1">
        <f t="shared" si="691"/>
        <v>0</v>
      </c>
      <c r="J2924" s="1">
        <f t="shared" si="692"/>
        <v>1</v>
      </c>
      <c r="K2924" s="1">
        <f t="shared" si="693"/>
        <v>0</v>
      </c>
      <c r="L2924" s="1">
        <f t="shared" si="694"/>
        <v>0</v>
      </c>
      <c r="M2924" s="1">
        <f t="shared" si="695"/>
        <v>0</v>
      </c>
      <c r="O2924" s="1">
        <f t="shared" si="696"/>
        <v>1</v>
      </c>
      <c r="P2924" s="1">
        <f t="shared" si="697"/>
        <v>0</v>
      </c>
      <c r="Q2924" s="1">
        <f t="shared" si="698"/>
        <v>0</v>
      </c>
      <c r="R2924" s="1">
        <f t="shared" si="699"/>
        <v>0</v>
      </c>
      <c r="Y2924" s="62">
        <v>1</v>
      </c>
      <c r="Z2924" s="62">
        <v>160</v>
      </c>
      <c r="AA2924" s="62">
        <v>30.43</v>
      </c>
      <c r="AB2924" s="62">
        <v>750</v>
      </c>
      <c r="AC2924" s="62">
        <v>1</v>
      </c>
    </row>
    <row r="2925" spans="1:29" x14ac:dyDescent="0.25">
      <c r="A2925" s="1">
        <f t="shared" si="685"/>
        <v>1</v>
      </c>
      <c r="B2925" s="1">
        <f t="shared" si="686"/>
        <v>1</v>
      </c>
      <c r="C2925" s="1">
        <f t="shared" si="687"/>
        <v>1</v>
      </c>
      <c r="E2925" s="1">
        <f t="shared" si="688"/>
        <v>1</v>
      </c>
      <c r="F2925" s="1">
        <f t="shared" si="689"/>
        <v>0</v>
      </c>
      <c r="G2925" s="1">
        <f t="shared" si="690"/>
        <v>0</v>
      </c>
      <c r="H2925" s="1">
        <f t="shared" si="691"/>
        <v>0</v>
      </c>
      <c r="J2925" s="1">
        <f t="shared" si="692"/>
        <v>1</v>
      </c>
      <c r="K2925" s="1">
        <f t="shared" si="693"/>
        <v>0</v>
      </c>
      <c r="L2925" s="1">
        <f t="shared" si="694"/>
        <v>0</v>
      </c>
      <c r="M2925" s="1">
        <f t="shared" si="695"/>
        <v>0</v>
      </c>
      <c r="O2925" s="1">
        <f t="shared" si="696"/>
        <v>1</v>
      </c>
      <c r="P2925" s="1">
        <f t="shared" si="697"/>
        <v>0</v>
      </c>
      <c r="Q2925" s="1">
        <f t="shared" si="698"/>
        <v>0</v>
      </c>
      <c r="R2925" s="1">
        <f t="shared" si="699"/>
        <v>0</v>
      </c>
      <c r="Y2925" s="62">
        <v>0</v>
      </c>
      <c r="Z2925" s="62">
        <v>130</v>
      </c>
      <c r="AA2925" s="62">
        <v>7.45</v>
      </c>
      <c r="AB2925" s="62">
        <v>680</v>
      </c>
      <c r="AC2925" s="62">
        <v>1</v>
      </c>
    </row>
    <row r="2926" spans="1:29" x14ac:dyDescent="0.25">
      <c r="A2926" s="1">
        <f t="shared" si="685"/>
        <v>1</v>
      </c>
      <c r="B2926" s="1">
        <f t="shared" si="686"/>
        <v>1</v>
      </c>
      <c r="C2926" s="1">
        <f t="shared" si="687"/>
        <v>1</v>
      </c>
      <c r="E2926" s="1">
        <f t="shared" si="688"/>
        <v>1</v>
      </c>
      <c r="F2926" s="1">
        <f t="shared" si="689"/>
        <v>0</v>
      </c>
      <c r="G2926" s="1">
        <f t="shared" si="690"/>
        <v>0</v>
      </c>
      <c r="H2926" s="1">
        <f t="shared" si="691"/>
        <v>0</v>
      </c>
      <c r="J2926" s="1">
        <f t="shared" si="692"/>
        <v>1</v>
      </c>
      <c r="K2926" s="1">
        <f t="shared" si="693"/>
        <v>0</v>
      </c>
      <c r="L2926" s="1">
        <f t="shared" si="694"/>
        <v>0</v>
      </c>
      <c r="M2926" s="1">
        <f t="shared" si="695"/>
        <v>0</v>
      </c>
      <c r="O2926" s="1">
        <f t="shared" si="696"/>
        <v>1</v>
      </c>
      <c r="P2926" s="1">
        <f t="shared" si="697"/>
        <v>0</v>
      </c>
      <c r="Q2926" s="1">
        <f t="shared" si="698"/>
        <v>0</v>
      </c>
      <c r="R2926" s="1">
        <f t="shared" si="699"/>
        <v>0</v>
      </c>
      <c r="Y2926" s="62">
        <v>1</v>
      </c>
      <c r="Z2926" s="62">
        <v>173</v>
      </c>
      <c r="AA2926" s="62">
        <v>12.3</v>
      </c>
      <c r="AB2926" s="62">
        <v>735</v>
      </c>
      <c r="AC2926" s="62">
        <v>1</v>
      </c>
    </row>
    <row r="2927" spans="1:29" x14ac:dyDescent="0.25">
      <c r="A2927" s="1">
        <f t="shared" si="685"/>
        <v>0</v>
      </c>
      <c r="B2927" s="1">
        <f t="shared" si="686"/>
        <v>0</v>
      </c>
      <c r="C2927" s="1">
        <f t="shared" si="687"/>
        <v>1</v>
      </c>
      <c r="E2927" s="1">
        <f t="shared" si="688"/>
        <v>1</v>
      </c>
      <c r="F2927" s="1">
        <f t="shared" si="689"/>
        <v>0</v>
      </c>
      <c r="G2927" s="1">
        <f t="shared" si="690"/>
        <v>0</v>
      </c>
      <c r="H2927" s="1">
        <f t="shared" si="691"/>
        <v>0</v>
      </c>
      <c r="J2927" s="1">
        <f t="shared" si="692"/>
        <v>0</v>
      </c>
      <c r="K2927" s="1">
        <f t="shared" si="693"/>
        <v>0</v>
      </c>
      <c r="L2927" s="1">
        <f t="shared" si="694"/>
        <v>1</v>
      </c>
      <c r="M2927" s="1">
        <f t="shared" si="695"/>
        <v>0</v>
      </c>
      <c r="O2927" s="1">
        <f t="shared" si="696"/>
        <v>0</v>
      </c>
      <c r="P2927" s="1">
        <f t="shared" si="697"/>
        <v>0</v>
      </c>
      <c r="Q2927" s="1">
        <f t="shared" si="698"/>
        <v>1</v>
      </c>
      <c r="R2927" s="1">
        <f t="shared" si="699"/>
        <v>0</v>
      </c>
      <c r="Y2927" s="62">
        <v>0</v>
      </c>
      <c r="Z2927" s="62">
        <v>195</v>
      </c>
      <c r="AA2927" s="62">
        <v>18.07</v>
      </c>
      <c r="AB2927" s="62">
        <v>695</v>
      </c>
      <c r="AC2927" s="62">
        <v>1</v>
      </c>
    </row>
    <row r="2928" spans="1:29" x14ac:dyDescent="0.25">
      <c r="A2928" s="1">
        <f t="shared" si="685"/>
        <v>0</v>
      </c>
      <c r="B2928" s="1">
        <f t="shared" si="686"/>
        <v>1</v>
      </c>
      <c r="C2928" s="1">
        <f t="shared" si="687"/>
        <v>1</v>
      </c>
      <c r="E2928" s="1">
        <f t="shared" si="688"/>
        <v>1</v>
      </c>
      <c r="F2928" s="1">
        <f t="shared" si="689"/>
        <v>0</v>
      </c>
      <c r="G2928" s="1">
        <f t="shared" si="690"/>
        <v>0</v>
      </c>
      <c r="H2928" s="1">
        <f t="shared" si="691"/>
        <v>0</v>
      </c>
      <c r="J2928" s="1">
        <f t="shared" si="692"/>
        <v>1</v>
      </c>
      <c r="K2928" s="1">
        <f t="shared" si="693"/>
        <v>0</v>
      </c>
      <c r="L2928" s="1">
        <f t="shared" si="694"/>
        <v>0</v>
      </c>
      <c r="M2928" s="1">
        <f t="shared" si="695"/>
        <v>0</v>
      </c>
      <c r="O2928" s="1">
        <f t="shared" si="696"/>
        <v>0</v>
      </c>
      <c r="P2928" s="1">
        <f t="shared" si="697"/>
        <v>0</v>
      </c>
      <c r="Q2928" s="1">
        <f t="shared" si="698"/>
        <v>1</v>
      </c>
      <c r="R2928" s="1">
        <f t="shared" si="699"/>
        <v>0</v>
      </c>
      <c r="Y2928" s="62">
        <v>1</v>
      </c>
      <c r="Z2928" s="62">
        <v>135</v>
      </c>
      <c r="AA2928" s="62">
        <v>15.85</v>
      </c>
      <c r="AB2928" s="62">
        <v>665</v>
      </c>
      <c r="AC2928" s="62">
        <v>1</v>
      </c>
    </row>
    <row r="2929" spans="1:29" x14ac:dyDescent="0.25">
      <c r="A2929" s="1">
        <f t="shared" si="685"/>
        <v>1</v>
      </c>
      <c r="B2929" s="1">
        <f t="shared" si="686"/>
        <v>1</v>
      </c>
      <c r="C2929" s="1">
        <f t="shared" si="687"/>
        <v>1</v>
      </c>
      <c r="E2929" s="1">
        <f t="shared" si="688"/>
        <v>1</v>
      </c>
      <c r="F2929" s="1">
        <f t="shared" si="689"/>
        <v>0</v>
      </c>
      <c r="G2929" s="1">
        <f t="shared" si="690"/>
        <v>0</v>
      </c>
      <c r="H2929" s="1">
        <f t="shared" si="691"/>
        <v>0</v>
      </c>
      <c r="J2929" s="1">
        <f t="shared" si="692"/>
        <v>1</v>
      </c>
      <c r="K2929" s="1">
        <f t="shared" si="693"/>
        <v>0</v>
      </c>
      <c r="L2929" s="1">
        <f t="shared" si="694"/>
        <v>0</v>
      </c>
      <c r="M2929" s="1">
        <f t="shared" si="695"/>
        <v>0</v>
      </c>
      <c r="O2929" s="1">
        <f t="shared" si="696"/>
        <v>1</v>
      </c>
      <c r="P2929" s="1">
        <f t="shared" si="697"/>
        <v>0</v>
      </c>
      <c r="Q2929" s="1">
        <f t="shared" si="698"/>
        <v>0</v>
      </c>
      <c r="R2929" s="1">
        <f t="shared" si="699"/>
        <v>0</v>
      </c>
      <c r="Y2929" s="62">
        <v>1</v>
      </c>
      <c r="Z2929" s="62">
        <v>480</v>
      </c>
      <c r="AA2929" s="62">
        <v>8.9700000000000006</v>
      </c>
      <c r="AB2929" s="62">
        <v>725</v>
      </c>
      <c r="AC2929" s="62">
        <v>1</v>
      </c>
    </row>
    <row r="2930" spans="1:29" x14ac:dyDescent="0.25">
      <c r="A2930" s="1">
        <f t="shared" si="685"/>
        <v>1</v>
      </c>
      <c r="B2930" s="1">
        <f t="shared" si="686"/>
        <v>1</v>
      </c>
      <c r="C2930" s="1">
        <f t="shared" si="687"/>
        <v>1</v>
      </c>
      <c r="E2930" s="1">
        <f t="shared" si="688"/>
        <v>1</v>
      </c>
      <c r="F2930" s="1">
        <f t="shared" si="689"/>
        <v>0</v>
      </c>
      <c r="G2930" s="1">
        <f t="shared" si="690"/>
        <v>0</v>
      </c>
      <c r="H2930" s="1">
        <f t="shared" si="691"/>
        <v>0</v>
      </c>
      <c r="J2930" s="1">
        <f t="shared" si="692"/>
        <v>1</v>
      </c>
      <c r="K2930" s="1">
        <f t="shared" si="693"/>
        <v>0</v>
      </c>
      <c r="L2930" s="1">
        <f t="shared" si="694"/>
        <v>0</v>
      </c>
      <c r="M2930" s="1">
        <f t="shared" si="695"/>
        <v>0</v>
      </c>
      <c r="O2930" s="1">
        <f t="shared" si="696"/>
        <v>1</v>
      </c>
      <c r="P2930" s="1">
        <f t="shared" si="697"/>
        <v>0</v>
      </c>
      <c r="Q2930" s="1">
        <f t="shared" si="698"/>
        <v>0</v>
      </c>
      <c r="R2930" s="1">
        <f t="shared" si="699"/>
        <v>0</v>
      </c>
      <c r="Y2930" s="62">
        <v>1</v>
      </c>
      <c r="Z2930" s="62">
        <v>70</v>
      </c>
      <c r="AA2930" s="62">
        <v>13.57</v>
      </c>
      <c r="AB2930" s="62">
        <v>695</v>
      </c>
      <c r="AC2930" s="62">
        <v>1</v>
      </c>
    </row>
    <row r="2931" spans="1:29" x14ac:dyDescent="0.25">
      <c r="A2931" s="1">
        <f t="shared" si="685"/>
        <v>1</v>
      </c>
      <c r="B2931" s="1">
        <f t="shared" si="686"/>
        <v>1</v>
      </c>
      <c r="C2931" s="1">
        <f t="shared" si="687"/>
        <v>1</v>
      </c>
      <c r="E2931" s="1">
        <f t="shared" si="688"/>
        <v>1</v>
      </c>
      <c r="F2931" s="1">
        <f t="shared" si="689"/>
        <v>0</v>
      </c>
      <c r="G2931" s="1">
        <f t="shared" si="690"/>
        <v>0</v>
      </c>
      <c r="H2931" s="1">
        <f t="shared" si="691"/>
        <v>0</v>
      </c>
      <c r="J2931" s="1">
        <f t="shared" si="692"/>
        <v>1</v>
      </c>
      <c r="K2931" s="1">
        <f t="shared" si="693"/>
        <v>0</v>
      </c>
      <c r="L2931" s="1">
        <f t="shared" si="694"/>
        <v>0</v>
      </c>
      <c r="M2931" s="1">
        <f t="shared" si="695"/>
        <v>0</v>
      </c>
      <c r="O2931" s="1">
        <f t="shared" si="696"/>
        <v>1</v>
      </c>
      <c r="P2931" s="1">
        <f t="shared" si="697"/>
        <v>0</v>
      </c>
      <c r="Q2931" s="1">
        <f t="shared" si="698"/>
        <v>0</v>
      </c>
      <c r="R2931" s="1">
        <f t="shared" si="699"/>
        <v>0</v>
      </c>
      <c r="Y2931" s="62">
        <v>0</v>
      </c>
      <c r="Z2931" s="62">
        <v>155</v>
      </c>
      <c r="AA2931" s="62">
        <v>8.57</v>
      </c>
      <c r="AB2931" s="62">
        <v>685</v>
      </c>
      <c r="AC2931" s="62">
        <v>1</v>
      </c>
    </row>
    <row r="2932" spans="1:29" x14ac:dyDescent="0.25">
      <c r="A2932" s="1">
        <f t="shared" si="685"/>
        <v>1</v>
      </c>
      <c r="B2932" s="1">
        <f t="shared" si="686"/>
        <v>1</v>
      </c>
      <c r="C2932" s="1">
        <f t="shared" si="687"/>
        <v>1</v>
      </c>
      <c r="E2932" s="1">
        <f t="shared" si="688"/>
        <v>1</v>
      </c>
      <c r="F2932" s="1">
        <f t="shared" si="689"/>
        <v>0</v>
      </c>
      <c r="G2932" s="1">
        <f t="shared" si="690"/>
        <v>0</v>
      </c>
      <c r="H2932" s="1">
        <f t="shared" si="691"/>
        <v>0</v>
      </c>
      <c r="J2932" s="1">
        <f t="shared" si="692"/>
        <v>1</v>
      </c>
      <c r="K2932" s="1">
        <f t="shared" si="693"/>
        <v>0</v>
      </c>
      <c r="L2932" s="1">
        <f t="shared" si="694"/>
        <v>0</v>
      </c>
      <c r="M2932" s="1">
        <f t="shared" si="695"/>
        <v>0</v>
      </c>
      <c r="O2932" s="1">
        <f t="shared" si="696"/>
        <v>1</v>
      </c>
      <c r="P2932" s="1">
        <f t="shared" si="697"/>
        <v>0</v>
      </c>
      <c r="Q2932" s="1">
        <f t="shared" si="698"/>
        <v>0</v>
      </c>
      <c r="R2932" s="1">
        <f t="shared" si="699"/>
        <v>0</v>
      </c>
      <c r="Y2932" s="62">
        <v>0</v>
      </c>
      <c r="Z2932" s="62">
        <v>34</v>
      </c>
      <c r="AA2932" s="62">
        <v>20.68</v>
      </c>
      <c r="AB2932" s="62">
        <v>725</v>
      </c>
      <c r="AC2932" s="62">
        <v>1</v>
      </c>
    </row>
    <row r="2933" spans="1:29" x14ac:dyDescent="0.25">
      <c r="A2933" s="1">
        <f t="shared" si="685"/>
        <v>1</v>
      </c>
      <c r="B2933" s="1">
        <f t="shared" si="686"/>
        <v>1</v>
      </c>
      <c r="C2933" s="1">
        <f t="shared" si="687"/>
        <v>1</v>
      </c>
      <c r="E2933" s="1">
        <f t="shared" si="688"/>
        <v>1</v>
      </c>
      <c r="F2933" s="1">
        <f t="shared" si="689"/>
        <v>0</v>
      </c>
      <c r="G2933" s="1">
        <f t="shared" si="690"/>
        <v>0</v>
      </c>
      <c r="H2933" s="1">
        <f t="shared" si="691"/>
        <v>0</v>
      </c>
      <c r="J2933" s="1">
        <f t="shared" si="692"/>
        <v>1</v>
      </c>
      <c r="K2933" s="1">
        <f t="shared" si="693"/>
        <v>0</v>
      </c>
      <c r="L2933" s="1">
        <f t="shared" si="694"/>
        <v>0</v>
      </c>
      <c r="M2933" s="1">
        <f t="shared" si="695"/>
        <v>0</v>
      </c>
      <c r="O2933" s="1">
        <f t="shared" si="696"/>
        <v>1</v>
      </c>
      <c r="P2933" s="1">
        <f t="shared" si="697"/>
        <v>0</v>
      </c>
      <c r="Q2933" s="1">
        <f t="shared" si="698"/>
        <v>0</v>
      </c>
      <c r="R2933" s="1">
        <f t="shared" si="699"/>
        <v>0</v>
      </c>
      <c r="Y2933" s="62">
        <v>0</v>
      </c>
      <c r="Z2933" s="62">
        <v>60</v>
      </c>
      <c r="AA2933" s="62">
        <v>27.6</v>
      </c>
      <c r="AB2933" s="62">
        <v>700</v>
      </c>
      <c r="AC2933" s="62">
        <v>1</v>
      </c>
    </row>
    <row r="2934" spans="1:29" x14ac:dyDescent="0.25">
      <c r="A2934" s="1">
        <f t="shared" si="685"/>
        <v>1</v>
      </c>
      <c r="B2934" s="1">
        <f t="shared" si="686"/>
        <v>1</v>
      </c>
      <c r="C2934" s="1">
        <f t="shared" si="687"/>
        <v>1</v>
      </c>
      <c r="E2934" s="1">
        <f t="shared" si="688"/>
        <v>1</v>
      </c>
      <c r="F2934" s="1">
        <f t="shared" si="689"/>
        <v>0</v>
      </c>
      <c r="G2934" s="1">
        <f t="shared" si="690"/>
        <v>0</v>
      </c>
      <c r="H2934" s="1">
        <f t="shared" si="691"/>
        <v>0</v>
      </c>
      <c r="J2934" s="1">
        <f t="shared" si="692"/>
        <v>1</v>
      </c>
      <c r="K2934" s="1">
        <f t="shared" si="693"/>
        <v>0</v>
      </c>
      <c r="L2934" s="1">
        <f t="shared" si="694"/>
        <v>0</v>
      </c>
      <c r="M2934" s="1">
        <f t="shared" si="695"/>
        <v>0</v>
      </c>
      <c r="O2934" s="1">
        <f t="shared" si="696"/>
        <v>1</v>
      </c>
      <c r="P2934" s="1">
        <f t="shared" si="697"/>
        <v>0</v>
      </c>
      <c r="Q2934" s="1">
        <f t="shared" si="698"/>
        <v>0</v>
      </c>
      <c r="R2934" s="1">
        <f t="shared" si="699"/>
        <v>0</v>
      </c>
      <c r="Y2934" s="62">
        <v>0</v>
      </c>
      <c r="Z2934" s="62">
        <v>36</v>
      </c>
      <c r="AA2934" s="62">
        <v>9.77</v>
      </c>
      <c r="AB2934" s="62">
        <v>695</v>
      </c>
      <c r="AC2934" s="62">
        <v>1</v>
      </c>
    </row>
    <row r="2935" spans="1:29" x14ac:dyDescent="0.25">
      <c r="A2935" s="1">
        <f t="shared" si="685"/>
        <v>0</v>
      </c>
      <c r="B2935" s="1">
        <f t="shared" si="686"/>
        <v>1</v>
      </c>
      <c r="C2935" s="1">
        <f t="shared" si="687"/>
        <v>1</v>
      </c>
      <c r="E2935" s="1">
        <f t="shared" si="688"/>
        <v>1</v>
      </c>
      <c r="F2935" s="1">
        <f t="shared" si="689"/>
        <v>0</v>
      </c>
      <c r="G2935" s="1">
        <f t="shared" si="690"/>
        <v>0</v>
      </c>
      <c r="H2935" s="1">
        <f t="shared" si="691"/>
        <v>0</v>
      </c>
      <c r="J2935" s="1">
        <f t="shared" si="692"/>
        <v>1</v>
      </c>
      <c r="K2935" s="1">
        <f t="shared" si="693"/>
        <v>0</v>
      </c>
      <c r="L2935" s="1">
        <f t="shared" si="694"/>
        <v>0</v>
      </c>
      <c r="M2935" s="1">
        <f t="shared" si="695"/>
        <v>0</v>
      </c>
      <c r="O2935" s="1">
        <f t="shared" si="696"/>
        <v>0</v>
      </c>
      <c r="P2935" s="1">
        <f t="shared" si="697"/>
        <v>0</v>
      </c>
      <c r="Q2935" s="1">
        <f t="shared" si="698"/>
        <v>1</v>
      </c>
      <c r="R2935" s="1">
        <f t="shared" si="699"/>
        <v>0</v>
      </c>
      <c r="Y2935" s="62">
        <v>0</v>
      </c>
      <c r="Z2935" s="62">
        <v>57</v>
      </c>
      <c r="AA2935" s="62">
        <v>19.16</v>
      </c>
      <c r="AB2935" s="62">
        <v>660</v>
      </c>
      <c r="AC2935" s="62">
        <v>1</v>
      </c>
    </row>
    <row r="2936" spans="1:29" x14ac:dyDescent="0.25">
      <c r="A2936" s="1">
        <f t="shared" si="685"/>
        <v>1</v>
      </c>
      <c r="B2936" s="1">
        <f t="shared" si="686"/>
        <v>1</v>
      </c>
      <c r="C2936" s="1">
        <f t="shared" si="687"/>
        <v>1</v>
      </c>
      <c r="E2936" s="1">
        <f t="shared" si="688"/>
        <v>1</v>
      </c>
      <c r="F2936" s="1">
        <f t="shared" si="689"/>
        <v>0</v>
      </c>
      <c r="G2936" s="1">
        <f t="shared" si="690"/>
        <v>0</v>
      </c>
      <c r="H2936" s="1">
        <f t="shared" si="691"/>
        <v>0</v>
      </c>
      <c r="J2936" s="1">
        <f t="shared" si="692"/>
        <v>1</v>
      </c>
      <c r="K2936" s="1">
        <f t="shared" si="693"/>
        <v>0</v>
      </c>
      <c r="L2936" s="1">
        <f t="shared" si="694"/>
        <v>0</v>
      </c>
      <c r="M2936" s="1">
        <f t="shared" si="695"/>
        <v>0</v>
      </c>
      <c r="O2936" s="1">
        <f t="shared" si="696"/>
        <v>1</v>
      </c>
      <c r="P2936" s="1">
        <f t="shared" si="697"/>
        <v>0</v>
      </c>
      <c r="Q2936" s="1">
        <f t="shared" si="698"/>
        <v>0</v>
      </c>
      <c r="R2936" s="1">
        <f t="shared" si="699"/>
        <v>0</v>
      </c>
      <c r="Y2936" s="62">
        <v>1</v>
      </c>
      <c r="Z2936" s="62">
        <v>35.872990000000001</v>
      </c>
      <c r="AA2936" s="62">
        <v>15.49</v>
      </c>
      <c r="AB2936" s="62">
        <v>700</v>
      </c>
      <c r="AC2936" s="62">
        <v>1</v>
      </c>
    </row>
    <row r="2937" spans="1:29" x14ac:dyDescent="0.25">
      <c r="A2937" s="1">
        <f t="shared" si="685"/>
        <v>1</v>
      </c>
      <c r="B2937" s="1">
        <f t="shared" si="686"/>
        <v>1</v>
      </c>
      <c r="C2937" s="1">
        <f t="shared" si="687"/>
        <v>1</v>
      </c>
      <c r="E2937" s="1">
        <f t="shared" si="688"/>
        <v>1</v>
      </c>
      <c r="F2937" s="1">
        <f t="shared" si="689"/>
        <v>0</v>
      </c>
      <c r="G2937" s="1">
        <f t="shared" si="690"/>
        <v>0</v>
      </c>
      <c r="H2937" s="1">
        <f t="shared" si="691"/>
        <v>0</v>
      </c>
      <c r="J2937" s="1">
        <f t="shared" si="692"/>
        <v>1</v>
      </c>
      <c r="K2937" s="1">
        <f t="shared" si="693"/>
        <v>0</v>
      </c>
      <c r="L2937" s="1">
        <f t="shared" si="694"/>
        <v>0</v>
      </c>
      <c r="M2937" s="1">
        <f t="shared" si="695"/>
        <v>0</v>
      </c>
      <c r="O2937" s="1">
        <f t="shared" si="696"/>
        <v>1</v>
      </c>
      <c r="P2937" s="1">
        <f t="shared" si="697"/>
        <v>0</v>
      </c>
      <c r="Q2937" s="1">
        <f t="shared" si="698"/>
        <v>0</v>
      </c>
      <c r="R2937" s="1">
        <f t="shared" si="699"/>
        <v>0</v>
      </c>
      <c r="Y2937" s="62">
        <v>1</v>
      </c>
      <c r="Z2937" s="62">
        <v>245</v>
      </c>
      <c r="AA2937" s="62">
        <v>9.66</v>
      </c>
      <c r="AB2937" s="62">
        <v>760</v>
      </c>
      <c r="AC2937" s="62">
        <v>1</v>
      </c>
    </row>
    <row r="2938" spans="1:29" x14ac:dyDescent="0.25">
      <c r="A2938" s="1">
        <f t="shared" si="685"/>
        <v>0</v>
      </c>
      <c r="B2938" s="1">
        <f t="shared" si="686"/>
        <v>0</v>
      </c>
      <c r="C2938" s="1">
        <f t="shared" si="687"/>
        <v>0</v>
      </c>
      <c r="E2938" s="1">
        <f t="shared" si="688"/>
        <v>0</v>
      </c>
      <c r="F2938" s="1">
        <f t="shared" si="689"/>
        <v>0</v>
      </c>
      <c r="G2938" s="1">
        <f t="shared" si="690"/>
        <v>1</v>
      </c>
      <c r="H2938" s="1">
        <f t="shared" si="691"/>
        <v>0</v>
      </c>
      <c r="J2938" s="1">
        <f t="shared" si="692"/>
        <v>0</v>
      </c>
      <c r="K2938" s="1">
        <f t="shared" si="693"/>
        <v>0</v>
      </c>
      <c r="L2938" s="1">
        <f t="shared" si="694"/>
        <v>1</v>
      </c>
      <c r="M2938" s="1">
        <f t="shared" si="695"/>
        <v>0</v>
      </c>
      <c r="O2938" s="1">
        <f t="shared" si="696"/>
        <v>0</v>
      </c>
      <c r="P2938" s="1">
        <f t="shared" si="697"/>
        <v>0</v>
      </c>
      <c r="Q2938" s="1">
        <f t="shared" si="698"/>
        <v>1</v>
      </c>
      <c r="R2938" s="1">
        <f t="shared" si="699"/>
        <v>0</v>
      </c>
      <c r="Y2938" s="62">
        <v>0</v>
      </c>
      <c r="Z2938" s="62">
        <v>126</v>
      </c>
      <c r="AA2938" s="62">
        <v>12.7</v>
      </c>
      <c r="AB2938" s="62">
        <v>740</v>
      </c>
      <c r="AC2938" s="62">
        <v>1</v>
      </c>
    </row>
    <row r="2939" spans="1:29" x14ac:dyDescent="0.25">
      <c r="A2939" s="1">
        <f t="shared" si="685"/>
        <v>0</v>
      </c>
      <c r="B2939" s="1">
        <f t="shared" si="686"/>
        <v>1</v>
      </c>
      <c r="C2939" s="1">
        <f t="shared" si="687"/>
        <v>1</v>
      </c>
      <c r="E2939" s="1">
        <f t="shared" si="688"/>
        <v>1</v>
      </c>
      <c r="F2939" s="1">
        <f t="shared" si="689"/>
        <v>0</v>
      </c>
      <c r="G2939" s="1">
        <f t="shared" si="690"/>
        <v>0</v>
      </c>
      <c r="H2939" s="1">
        <f t="shared" si="691"/>
        <v>0</v>
      </c>
      <c r="J2939" s="1">
        <f t="shared" si="692"/>
        <v>1</v>
      </c>
      <c r="K2939" s="1">
        <f t="shared" si="693"/>
        <v>0</v>
      </c>
      <c r="L2939" s="1">
        <f t="shared" si="694"/>
        <v>0</v>
      </c>
      <c r="M2939" s="1">
        <f t="shared" si="695"/>
        <v>0</v>
      </c>
      <c r="O2939" s="1">
        <f t="shared" si="696"/>
        <v>0</v>
      </c>
      <c r="P2939" s="1">
        <f t="shared" si="697"/>
        <v>0</v>
      </c>
      <c r="Q2939" s="1">
        <f t="shared" si="698"/>
        <v>1</v>
      </c>
      <c r="R2939" s="1">
        <f t="shared" si="699"/>
        <v>0</v>
      </c>
      <c r="Y2939" s="62">
        <v>0</v>
      </c>
      <c r="Z2939" s="62">
        <v>70</v>
      </c>
      <c r="AA2939" s="62">
        <v>24.57</v>
      </c>
      <c r="AB2939" s="62">
        <v>660</v>
      </c>
      <c r="AC2939" s="62">
        <v>1</v>
      </c>
    </row>
    <row r="2940" spans="1:29" x14ac:dyDescent="0.25">
      <c r="A2940" s="1">
        <f t="shared" si="685"/>
        <v>0</v>
      </c>
      <c r="B2940" s="1">
        <f t="shared" si="686"/>
        <v>0</v>
      </c>
      <c r="C2940" s="1">
        <f t="shared" si="687"/>
        <v>0</v>
      </c>
      <c r="E2940" s="1">
        <f t="shared" si="688"/>
        <v>0</v>
      </c>
      <c r="F2940" s="1">
        <f t="shared" si="689"/>
        <v>0</v>
      </c>
      <c r="G2940" s="1">
        <f t="shared" si="690"/>
        <v>1</v>
      </c>
      <c r="H2940" s="1">
        <f t="shared" si="691"/>
        <v>0</v>
      </c>
      <c r="J2940" s="1">
        <f t="shared" si="692"/>
        <v>0</v>
      </c>
      <c r="K2940" s="1">
        <f t="shared" si="693"/>
        <v>0</v>
      </c>
      <c r="L2940" s="1">
        <f t="shared" si="694"/>
        <v>1</v>
      </c>
      <c r="M2940" s="1">
        <f t="shared" si="695"/>
        <v>0</v>
      </c>
      <c r="O2940" s="1">
        <f t="shared" si="696"/>
        <v>0</v>
      </c>
      <c r="P2940" s="1">
        <f t="shared" si="697"/>
        <v>0</v>
      </c>
      <c r="Q2940" s="1">
        <f t="shared" si="698"/>
        <v>1</v>
      </c>
      <c r="R2940" s="1">
        <f t="shared" si="699"/>
        <v>0</v>
      </c>
      <c r="Y2940" s="62">
        <v>0</v>
      </c>
      <c r="Z2940" s="62">
        <v>38</v>
      </c>
      <c r="AA2940" s="62">
        <v>14.47</v>
      </c>
      <c r="AB2940" s="62">
        <v>690</v>
      </c>
      <c r="AC2940" s="62">
        <v>1</v>
      </c>
    </row>
    <row r="2941" spans="1:29" x14ac:dyDescent="0.25">
      <c r="A2941" s="1">
        <f t="shared" si="685"/>
        <v>0</v>
      </c>
      <c r="B2941" s="1">
        <f t="shared" si="686"/>
        <v>1</v>
      </c>
      <c r="C2941" s="1">
        <f t="shared" si="687"/>
        <v>1</v>
      </c>
      <c r="E2941" s="1">
        <f t="shared" si="688"/>
        <v>1</v>
      </c>
      <c r="F2941" s="1">
        <f t="shared" si="689"/>
        <v>0</v>
      </c>
      <c r="G2941" s="1">
        <f t="shared" si="690"/>
        <v>0</v>
      </c>
      <c r="H2941" s="1">
        <f t="shared" si="691"/>
        <v>0</v>
      </c>
      <c r="J2941" s="1">
        <f t="shared" si="692"/>
        <v>1</v>
      </c>
      <c r="K2941" s="1">
        <f t="shared" si="693"/>
        <v>0</v>
      </c>
      <c r="L2941" s="1">
        <f t="shared" si="694"/>
        <v>0</v>
      </c>
      <c r="M2941" s="1">
        <f t="shared" si="695"/>
        <v>0</v>
      </c>
      <c r="O2941" s="1">
        <f t="shared" si="696"/>
        <v>0</v>
      </c>
      <c r="P2941" s="1">
        <f t="shared" si="697"/>
        <v>0</v>
      </c>
      <c r="Q2941" s="1">
        <f t="shared" si="698"/>
        <v>1</v>
      </c>
      <c r="R2941" s="1">
        <f t="shared" si="699"/>
        <v>0</v>
      </c>
      <c r="Y2941" s="62">
        <v>1</v>
      </c>
      <c r="Z2941" s="62">
        <v>75</v>
      </c>
      <c r="AA2941" s="62">
        <v>4.8499999999999996</v>
      </c>
      <c r="AB2941" s="62">
        <v>680</v>
      </c>
      <c r="AC2941" s="62">
        <v>1</v>
      </c>
    </row>
    <row r="2942" spans="1:29" x14ac:dyDescent="0.25">
      <c r="A2942" s="1">
        <f t="shared" si="685"/>
        <v>1</v>
      </c>
      <c r="B2942" s="1">
        <f t="shared" si="686"/>
        <v>1</v>
      </c>
      <c r="C2942" s="1">
        <f t="shared" si="687"/>
        <v>1</v>
      </c>
      <c r="E2942" s="1">
        <f t="shared" si="688"/>
        <v>1</v>
      </c>
      <c r="F2942" s="1">
        <f t="shared" si="689"/>
        <v>0</v>
      </c>
      <c r="G2942" s="1">
        <f t="shared" si="690"/>
        <v>0</v>
      </c>
      <c r="H2942" s="1">
        <f t="shared" si="691"/>
        <v>0</v>
      </c>
      <c r="J2942" s="1">
        <f t="shared" si="692"/>
        <v>1</v>
      </c>
      <c r="K2942" s="1">
        <f t="shared" si="693"/>
        <v>0</v>
      </c>
      <c r="L2942" s="1">
        <f t="shared" si="694"/>
        <v>0</v>
      </c>
      <c r="M2942" s="1">
        <f t="shared" si="695"/>
        <v>0</v>
      </c>
      <c r="O2942" s="1">
        <f t="shared" si="696"/>
        <v>1</v>
      </c>
      <c r="P2942" s="1">
        <f t="shared" si="697"/>
        <v>0</v>
      </c>
      <c r="Q2942" s="1">
        <f t="shared" si="698"/>
        <v>0</v>
      </c>
      <c r="R2942" s="1">
        <f t="shared" si="699"/>
        <v>0</v>
      </c>
      <c r="Y2942" s="62">
        <v>0</v>
      </c>
      <c r="Z2942" s="62">
        <v>78</v>
      </c>
      <c r="AA2942" s="62">
        <v>23.46</v>
      </c>
      <c r="AB2942" s="62">
        <v>715</v>
      </c>
      <c r="AC2942" s="62">
        <v>1</v>
      </c>
    </row>
    <row r="2943" spans="1:29" x14ac:dyDescent="0.25">
      <c r="A2943" s="1">
        <f t="shared" si="685"/>
        <v>1</v>
      </c>
      <c r="B2943" s="1">
        <f t="shared" si="686"/>
        <v>1</v>
      </c>
      <c r="C2943" s="1">
        <f t="shared" si="687"/>
        <v>1</v>
      </c>
      <c r="E2943" s="1">
        <f t="shared" si="688"/>
        <v>1</v>
      </c>
      <c r="F2943" s="1">
        <f t="shared" si="689"/>
        <v>0</v>
      </c>
      <c r="G2943" s="1">
        <f t="shared" si="690"/>
        <v>0</v>
      </c>
      <c r="H2943" s="1">
        <f t="shared" si="691"/>
        <v>0</v>
      </c>
      <c r="J2943" s="1">
        <f t="shared" si="692"/>
        <v>1</v>
      </c>
      <c r="K2943" s="1">
        <f t="shared" si="693"/>
        <v>0</v>
      </c>
      <c r="L2943" s="1">
        <f t="shared" si="694"/>
        <v>0</v>
      </c>
      <c r="M2943" s="1">
        <f t="shared" si="695"/>
        <v>0</v>
      </c>
      <c r="O2943" s="1">
        <f t="shared" si="696"/>
        <v>1</v>
      </c>
      <c r="P2943" s="1">
        <f t="shared" si="697"/>
        <v>0</v>
      </c>
      <c r="Q2943" s="1">
        <f t="shared" si="698"/>
        <v>0</v>
      </c>
      <c r="R2943" s="1">
        <f t="shared" si="699"/>
        <v>0</v>
      </c>
      <c r="Y2943" s="62">
        <v>0</v>
      </c>
      <c r="Z2943" s="62">
        <v>75</v>
      </c>
      <c r="AA2943" s="62">
        <v>12.19</v>
      </c>
      <c r="AB2943" s="62">
        <v>670</v>
      </c>
      <c r="AC2943" s="62">
        <v>1</v>
      </c>
    </row>
    <row r="2944" spans="1:29" x14ac:dyDescent="0.25">
      <c r="A2944" s="1">
        <f t="shared" si="685"/>
        <v>0</v>
      </c>
      <c r="B2944" s="1">
        <f t="shared" si="686"/>
        <v>0</v>
      </c>
      <c r="C2944" s="1">
        <f t="shared" si="687"/>
        <v>0</v>
      </c>
      <c r="E2944" s="1">
        <f t="shared" si="688"/>
        <v>0</v>
      </c>
      <c r="F2944" s="1">
        <f t="shared" si="689"/>
        <v>0</v>
      </c>
      <c r="G2944" s="1">
        <f t="shared" si="690"/>
        <v>1</v>
      </c>
      <c r="H2944" s="1">
        <f t="shared" si="691"/>
        <v>0</v>
      </c>
      <c r="J2944" s="1">
        <f t="shared" si="692"/>
        <v>0</v>
      </c>
      <c r="K2944" s="1">
        <f t="shared" si="693"/>
        <v>0</v>
      </c>
      <c r="L2944" s="1">
        <f t="shared" si="694"/>
        <v>1</v>
      </c>
      <c r="M2944" s="1">
        <f t="shared" si="695"/>
        <v>0</v>
      </c>
      <c r="O2944" s="1">
        <f t="shared" si="696"/>
        <v>0</v>
      </c>
      <c r="P2944" s="1">
        <f t="shared" si="697"/>
        <v>0</v>
      </c>
      <c r="Q2944" s="1">
        <f t="shared" si="698"/>
        <v>1</v>
      </c>
      <c r="R2944" s="1">
        <f t="shared" si="699"/>
        <v>0</v>
      </c>
      <c r="Y2944" s="62">
        <v>1</v>
      </c>
      <c r="Z2944" s="62">
        <v>134</v>
      </c>
      <c r="AA2944" s="62">
        <v>6.1</v>
      </c>
      <c r="AB2944" s="62">
        <v>660</v>
      </c>
      <c r="AC2944" s="62">
        <v>1</v>
      </c>
    </row>
    <row r="2945" spans="1:29" x14ac:dyDescent="0.25">
      <c r="A2945" s="1">
        <f t="shared" si="685"/>
        <v>0</v>
      </c>
      <c r="B2945" s="1">
        <f t="shared" si="686"/>
        <v>1</v>
      </c>
      <c r="C2945" s="1">
        <f t="shared" si="687"/>
        <v>1</v>
      </c>
      <c r="E2945" s="1">
        <f t="shared" si="688"/>
        <v>1</v>
      </c>
      <c r="F2945" s="1">
        <f t="shared" si="689"/>
        <v>0</v>
      </c>
      <c r="G2945" s="1">
        <f t="shared" si="690"/>
        <v>0</v>
      </c>
      <c r="H2945" s="1">
        <f t="shared" si="691"/>
        <v>0</v>
      </c>
      <c r="J2945" s="1">
        <f t="shared" si="692"/>
        <v>1</v>
      </c>
      <c r="K2945" s="1">
        <f t="shared" si="693"/>
        <v>0</v>
      </c>
      <c r="L2945" s="1">
        <f t="shared" si="694"/>
        <v>0</v>
      </c>
      <c r="M2945" s="1">
        <f t="shared" si="695"/>
        <v>0</v>
      </c>
      <c r="O2945" s="1">
        <f t="shared" si="696"/>
        <v>0</v>
      </c>
      <c r="P2945" s="1">
        <f t="shared" si="697"/>
        <v>0</v>
      </c>
      <c r="Q2945" s="1">
        <f t="shared" si="698"/>
        <v>1</v>
      </c>
      <c r="R2945" s="1">
        <f t="shared" si="699"/>
        <v>0</v>
      </c>
      <c r="Y2945" s="62">
        <v>1</v>
      </c>
      <c r="Z2945" s="62">
        <v>80</v>
      </c>
      <c r="AA2945" s="62">
        <v>21.92</v>
      </c>
      <c r="AB2945" s="62">
        <v>740</v>
      </c>
      <c r="AC2945" s="62">
        <v>1</v>
      </c>
    </row>
    <row r="2946" spans="1:29" x14ac:dyDescent="0.25">
      <c r="A2946" s="1">
        <f t="shared" si="685"/>
        <v>0</v>
      </c>
      <c r="B2946" s="1">
        <f t="shared" si="686"/>
        <v>1</v>
      </c>
      <c r="C2946" s="1">
        <f t="shared" si="687"/>
        <v>1</v>
      </c>
      <c r="E2946" s="1">
        <f t="shared" si="688"/>
        <v>1</v>
      </c>
      <c r="F2946" s="1">
        <f t="shared" si="689"/>
        <v>0</v>
      </c>
      <c r="G2946" s="1">
        <f t="shared" si="690"/>
        <v>0</v>
      </c>
      <c r="H2946" s="1">
        <f t="shared" si="691"/>
        <v>0</v>
      </c>
      <c r="J2946" s="1">
        <f t="shared" si="692"/>
        <v>1</v>
      </c>
      <c r="K2946" s="1">
        <f t="shared" si="693"/>
        <v>0</v>
      </c>
      <c r="L2946" s="1">
        <f t="shared" si="694"/>
        <v>0</v>
      </c>
      <c r="M2946" s="1">
        <f t="shared" si="695"/>
        <v>0</v>
      </c>
      <c r="O2946" s="1">
        <f t="shared" si="696"/>
        <v>0</v>
      </c>
      <c r="P2946" s="1">
        <f t="shared" si="697"/>
        <v>0</v>
      </c>
      <c r="Q2946" s="1">
        <f t="shared" si="698"/>
        <v>1</v>
      </c>
      <c r="R2946" s="1">
        <f t="shared" si="699"/>
        <v>0</v>
      </c>
      <c r="Y2946" s="62">
        <v>0</v>
      </c>
      <c r="Z2946" s="62">
        <v>52</v>
      </c>
      <c r="AA2946" s="62">
        <v>15.72</v>
      </c>
      <c r="AB2946" s="62">
        <v>705</v>
      </c>
      <c r="AC2946" s="62">
        <v>1</v>
      </c>
    </row>
    <row r="2947" spans="1:29" x14ac:dyDescent="0.25">
      <c r="A2947" s="1">
        <f t="shared" si="685"/>
        <v>0</v>
      </c>
      <c r="B2947" s="1">
        <f t="shared" si="686"/>
        <v>0</v>
      </c>
      <c r="C2947" s="1">
        <f t="shared" si="687"/>
        <v>0</v>
      </c>
      <c r="E2947" s="1">
        <f t="shared" si="688"/>
        <v>0</v>
      </c>
      <c r="F2947" s="1">
        <f t="shared" si="689"/>
        <v>0</v>
      </c>
      <c r="G2947" s="1">
        <f t="shared" si="690"/>
        <v>1</v>
      </c>
      <c r="H2947" s="1">
        <f t="shared" si="691"/>
        <v>0</v>
      </c>
      <c r="J2947" s="1">
        <f t="shared" si="692"/>
        <v>0</v>
      </c>
      <c r="K2947" s="1">
        <f t="shared" si="693"/>
        <v>0</v>
      </c>
      <c r="L2947" s="1">
        <f t="shared" si="694"/>
        <v>1</v>
      </c>
      <c r="M2947" s="1">
        <f t="shared" si="695"/>
        <v>0</v>
      </c>
      <c r="O2947" s="1">
        <f t="shared" si="696"/>
        <v>0</v>
      </c>
      <c r="P2947" s="1">
        <f t="shared" si="697"/>
        <v>0</v>
      </c>
      <c r="Q2947" s="1">
        <f t="shared" si="698"/>
        <v>1</v>
      </c>
      <c r="R2947" s="1">
        <f t="shared" si="699"/>
        <v>0</v>
      </c>
      <c r="Y2947" s="62">
        <v>0</v>
      </c>
      <c r="Z2947" s="62">
        <v>132</v>
      </c>
      <c r="AA2947" s="62">
        <v>10.72</v>
      </c>
      <c r="AB2947" s="62">
        <v>670</v>
      </c>
      <c r="AC2947" s="62">
        <v>1</v>
      </c>
    </row>
    <row r="2948" spans="1:29" x14ac:dyDescent="0.25">
      <c r="A2948" s="1">
        <f t="shared" si="685"/>
        <v>0</v>
      </c>
      <c r="B2948" s="1">
        <f t="shared" si="686"/>
        <v>1</v>
      </c>
      <c r="C2948" s="1">
        <f t="shared" si="687"/>
        <v>1</v>
      </c>
      <c r="E2948" s="1">
        <f t="shared" si="688"/>
        <v>1</v>
      </c>
      <c r="F2948" s="1">
        <f t="shared" si="689"/>
        <v>0</v>
      </c>
      <c r="G2948" s="1">
        <f t="shared" si="690"/>
        <v>0</v>
      </c>
      <c r="H2948" s="1">
        <f t="shared" si="691"/>
        <v>0</v>
      </c>
      <c r="J2948" s="1">
        <f t="shared" si="692"/>
        <v>1</v>
      </c>
      <c r="K2948" s="1">
        <f t="shared" si="693"/>
        <v>0</v>
      </c>
      <c r="L2948" s="1">
        <f t="shared" si="694"/>
        <v>0</v>
      </c>
      <c r="M2948" s="1">
        <f t="shared" si="695"/>
        <v>0</v>
      </c>
      <c r="O2948" s="1">
        <f t="shared" si="696"/>
        <v>0</v>
      </c>
      <c r="P2948" s="1">
        <f t="shared" si="697"/>
        <v>0</v>
      </c>
      <c r="Q2948" s="1">
        <f t="shared" si="698"/>
        <v>1</v>
      </c>
      <c r="R2948" s="1">
        <f t="shared" si="699"/>
        <v>0</v>
      </c>
      <c r="Y2948" s="62">
        <v>1</v>
      </c>
      <c r="Z2948" s="62">
        <v>100</v>
      </c>
      <c r="AA2948" s="62">
        <v>18.84</v>
      </c>
      <c r="AB2948" s="62">
        <v>675</v>
      </c>
      <c r="AC2948" s="62">
        <v>1</v>
      </c>
    </row>
    <row r="2949" spans="1:29" x14ac:dyDescent="0.25">
      <c r="A2949" s="1">
        <f t="shared" si="685"/>
        <v>1</v>
      </c>
      <c r="B2949" s="1">
        <f t="shared" si="686"/>
        <v>1</v>
      </c>
      <c r="C2949" s="1">
        <f t="shared" si="687"/>
        <v>1</v>
      </c>
      <c r="E2949" s="1">
        <f t="shared" si="688"/>
        <v>1</v>
      </c>
      <c r="F2949" s="1">
        <f t="shared" si="689"/>
        <v>0</v>
      </c>
      <c r="G2949" s="1">
        <f t="shared" si="690"/>
        <v>0</v>
      </c>
      <c r="H2949" s="1">
        <f t="shared" si="691"/>
        <v>0</v>
      </c>
      <c r="J2949" s="1">
        <f t="shared" si="692"/>
        <v>1</v>
      </c>
      <c r="K2949" s="1">
        <f t="shared" si="693"/>
        <v>0</v>
      </c>
      <c r="L2949" s="1">
        <f t="shared" si="694"/>
        <v>0</v>
      </c>
      <c r="M2949" s="1">
        <f t="shared" si="695"/>
        <v>0</v>
      </c>
      <c r="O2949" s="1">
        <f t="shared" si="696"/>
        <v>1</v>
      </c>
      <c r="P2949" s="1">
        <f t="shared" si="697"/>
        <v>0</v>
      </c>
      <c r="Q2949" s="1">
        <f t="shared" si="698"/>
        <v>0</v>
      </c>
      <c r="R2949" s="1">
        <f t="shared" si="699"/>
        <v>0</v>
      </c>
      <c r="Y2949" s="62">
        <v>1</v>
      </c>
      <c r="Z2949" s="62">
        <v>87</v>
      </c>
      <c r="AA2949" s="62">
        <v>30.48</v>
      </c>
      <c r="AB2949" s="62">
        <v>675</v>
      </c>
      <c r="AC2949" s="62">
        <v>1</v>
      </c>
    </row>
    <row r="2950" spans="1:29" x14ac:dyDescent="0.25">
      <c r="A2950" s="1">
        <f t="shared" si="685"/>
        <v>1</v>
      </c>
      <c r="B2950" s="1">
        <f t="shared" si="686"/>
        <v>1</v>
      </c>
      <c r="C2950" s="1">
        <f t="shared" si="687"/>
        <v>1</v>
      </c>
      <c r="E2950" s="1">
        <f t="shared" si="688"/>
        <v>1</v>
      </c>
      <c r="F2950" s="1">
        <f t="shared" si="689"/>
        <v>0</v>
      </c>
      <c r="G2950" s="1">
        <f t="shared" si="690"/>
        <v>0</v>
      </c>
      <c r="H2950" s="1">
        <f t="shared" si="691"/>
        <v>0</v>
      </c>
      <c r="J2950" s="1">
        <f t="shared" si="692"/>
        <v>1</v>
      </c>
      <c r="K2950" s="1">
        <f t="shared" si="693"/>
        <v>0</v>
      </c>
      <c r="L2950" s="1">
        <f t="shared" si="694"/>
        <v>0</v>
      </c>
      <c r="M2950" s="1">
        <f t="shared" si="695"/>
        <v>0</v>
      </c>
      <c r="O2950" s="1">
        <f t="shared" si="696"/>
        <v>1</v>
      </c>
      <c r="P2950" s="1">
        <f t="shared" si="697"/>
        <v>0</v>
      </c>
      <c r="Q2950" s="1">
        <f t="shared" si="698"/>
        <v>0</v>
      </c>
      <c r="R2950" s="1">
        <f t="shared" si="699"/>
        <v>0</v>
      </c>
      <c r="Y2950" s="62">
        <v>1</v>
      </c>
      <c r="Z2950" s="62">
        <v>35</v>
      </c>
      <c r="AA2950" s="62">
        <v>30.14</v>
      </c>
      <c r="AB2950" s="62">
        <v>660</v>
      </c>
      <c r="AC2950" s="62">
        <v>1</v>
      </c>
    </row>
    <row r="2951" spans="1:29" x14ac:dyDescent="0.25">
      <c r="A2951" s="1">
        <f t="shared" ref="A2951:A3014" si="700">IF($AB2946&gt;716,1,IF($Z2946&gt;85.24,1,0))</f>
        <v>0</v>
      </c>
      <c r="B2951" s="1">
        <f t="shared" ref="B2951:B3014" si="701">IF($AB2946&gt;716,1,IF($Z2946&gt;85.24,1,IF($AA2946&lt;=16.54,1,0)))</f>
        <v>1</v>
      </c>
      <c r="C2951" s="1">
        <f t="shared" ref="C2951:C3014" si="702">IF($AB2946&gt;716,1,IF($Z2946&gt;85.24,1,IF($AA2946&lt;=16.54,1,IF($Y2946=1,1,0))))</f>
        <v>1</v>
      </c>
      <c r="E2951" s="1">
        <f t="shared" ref="E2951:E3014" si="703">IF($C2951=1, IF($AC2946=1,1,0),0)</f>
        <v>1</v>
      </c>
      <c r="F2951" s="1">
        <f t="shared" ref="F2951:F3014" si="704">IF($C2951=1, IF($AC2946=0,1,0),0)</f>
        <v>0</v>
      </c>
      <c r="G2951" s="1">
        <f t="shared" ref="G2951:G3014" si="705">IF($C2951=0, IF($AC2946=1,1,0),0)</f>
        <v>0</v>
      </c>
      <c r="H2951" s="1">
        <f t="shared" ref="H2951:H3014" si="706">IF($C2951=0, IF($AC2946=0,1,0),0)</f>
        <v>0</v>
      </c>
      <c r="J2951" s="1">
        <f t="shared" ref="J2951:J3014" si="707">IF($B2951=1, IF($AC2946=1,1,0),0)</f>
        <v>1</v>
      </c>
      <c r="K2951" s="1">
        <f t="shared" ref="K2951:K3014" si="708">IF($B2951=1, IF($AC2946=0,1,0),0)</f>
        <v>0</v>
      </c>
      <c r="L2951" s="1">
        <f t="shared" ref="L2951:L3014" si="709">IF($B2951=0, IF($AC2946=1,1,0),0)</f>
        <v>0</v>
      </c>
      <c r="M2951" s="1">
        <f t="shared" ref="M2951:M3014" si="710">IF($B2951=0, IF($AC2946=0,1,0),0)</f>
        <v>0</v>
      </c>
      <c r="O2951" s="1">
        <f t="shared" ref="O2951:O3014" si="711">IF($A2951=1, IF($AC2946=1,1,0),0)</f>
        <v>0</v>
      </c>
      <c r="P2951" s="1">
        <f t="shared" ref="P2951:P3014" si="712">IF($A2951=1, IF($AC2946=0,1,0),0)</f>
        <v>0</v>
      </c>
      <c r="Q2951" s="1">
        <f t="shared" ref="Q2951:Q3014" si="713">IF($A2951=0, IF($AC2946=1,1,0),0)</f>
        <v>1</v>
      </c>
      <c r="R2951" s="1">
        <f t="shared" ref="R2951:R3014" si="714">IF($A2951=0, IF($AC2946=0,1,0),0)</f>
        <v>0</v>
      </c>
      <c r="Y2951" s="62">
        <v>0</v>
      </c>
      <c r="Z2951" s="62">
        <v>95</v>
      </c>
      <c r="AA2951" s="62">
        <v>3.11</v>
      </c>
      <c r="AB2951" s="62">
        <v>765</v>
      </c>
      <c r="AC2951" s="62">
        <v>1</v>
      </c>
    </row>
    <row r="2952" spans="1:29" x14ac:dyDescent="0.25">
      <c r="A2952" s="1">
        <f t="shared" si="700"/>
        <v>1</v>
      </c>
      <c r="B2952" s="1">
        <f t="shared" si="701"/>
        <v>1</v>
      </c>
      <c r="C2952" s="1">
        <f t="shared" si="702"/>
        <v>1</v>
      </c>
      <c r="E2952" s="1">
        <f t="shared" si="703"/>
        <v>1</v>
      </c>
      <c r="F2952" s="1">
        <f t="shared" si="704"/>
        <v>0</v>
      </c>
      <c r="G2952" s="1">
        <f t="shared" si="705"/>
        <v>0</v>
      </c>
      <c r="H2952" s="1">
        <f t="shared" si="706"/>
        <v>0</v>
      </c>
      <c r="J2952" s="1">
        <f t="shared" si="707"/>
        <v>1</v>
      </c>
      <c r="K2952" s="1">
        <f t="shared" si="708"/>
        <v>0</v>
      </c>
      <c r="L2952" s="1">
        <f t="shared" si="709"/>
        <v>0</v>
      </c>
      <c r="M2952" s="1">
        <f t="shared" si="710"/>
        <v>0</v>
      </c>
      <c r="O2952" s="1">
        <f t="shared" si="711"/>
        <v>1</v>
      </c>
      <c r="P2952" s="1">
        <f t="shared" si="712"/>
        <v>0</v>
      </c>
      <c r="Q2952" s="1">
        <f t="shared" si="713"/>
        <v>0</v>
      </c>
      <c r="R2952" s="1">
        <f t="shared" si="714"/>
        <v>0</v>
      </c>
      <c r="Y2952" s="62">
        <v>1</v>
      </c>
      <c r="Z2952" s="62">
        <v>34</v>
      </c>
      <c r="AA2952" s="62">
        <v>31.34</v>
      </c>
      <c r="AB2952" s="62">
        <v>695</v>
      </c>
      <c r="AC2952" s="62">
        <v>1</v>
      </c>
    </row>
    <row r="2953" spans="1:29" x14ac:dyDescent="0.25">
      <c r="A2953" s="1">
        <f t="shared" si="700"/>
        <v>1</v>
      </c>
      <c r="B2953" s="1">
        <f t="shared" si="701"/>
        <v>1</v>
      </c>
      <c r="C2953" s="1">
        <f t="shared" si="702"/>
        <v>1</v>
      </c>
      <c r="E2953" s="1">
        <f t="shared" si="703"/>
        <v>1</v>
      </c>
      <c r="F2953" s="1">
        <f t="shared" si="704"/>
        <v>0</v>
      </c>
      <c r="G2953" s="1">
        <f t="shared" si="705"/>
        <v>0</v>
      </c>
      <c r="H2953" s="1">
        <f t="shared" si="706"/>
        <v>0</v>
      </c>
      <c r="J2953" s="1">
        <f t="shared" si="707"/>
        <v>1</v>
      </c>
      <c r="K2953" s="1">
        <f t="shared" si="708"/>
        <v>0</v>
      </c>
      <c r="L2953" s="1">
        <f t="shared" si="709"/>
        <v>0</v>
      </c>
      <c r="M2953" s="1">
        <f t="shared" si="710"/>
        <v>0</v>
      </c>
      <c r="O2953" s="1">
        <f t="shared" si="711"/>
        <v>1</v>
      </c>
      <c r="P2953" s="1">
        <f t="shared" si="712"/>
        <v>0</v>
      </c>
      <c r="Q2953" s="1">
        <f t="shared" si="713"/>
        <v>0</v>
      </c>
      <c r="R2953" s="1">
        <f t="shared" si="714"/>
        <v>0</v>
      </c>
      <c r="Y2953" s="62">
        <v>1</v>
      </c>
      <c r="Z2953" s="62">
        <v>60</v>
      </c>
      <c r="AA2953" s="62">
        <v>21.28</v>
      </c>
      <c r="AB2953" s="62">
        <v>725</v>
      </c>
      <c r="AC2953" s="62">
        <v>1</v>
      </c>
    </row>
    <row r="2954" spans="1:29" x14ac:dyDescent="0.25">
      <c r="A2954" s="1">
        <f t="shared" si="700"/>
        <v>1</v>
      </c>
      <c r="B2954" s="1">
        <f t="shared" si="701"/>
        <v>1</v>
      </c>
      <c r="C2954" s="1">
        <f t="shared" si="702"/>
        <v>1</v>
      </c>
      <c r="E2954" s="1">
        <f t="shared" si="703"/>
        <v>1</v>
      </c>
      <c r="F2954" s="1">
        <f t="shared" si="704"/>
        <v>0</v>
      </c>
      <c r="G2954" s="1">
        <f t="shared" si="705"/>
        <v>0</v>
      </c>
      <c r="H2954" s="1">
        <f t="shared" si="706"/>
        <v>0</v>
      </c>
      <c r="J2954" s="1">
        <f t="shared" si="707"/>
        <v>1</v>
      </c>
      <c r="K2954" s="1">
        <f t="shared" si="708"/>
        <v>0</v>
      </c>
      <c r="L2954" s="1">
        <f t="shared" si="709"/>
        <v>0</v>
      </c>
      <c r="M2954" s="1">
        <f t="shared" si="710"/>
        <v>0</v>
      </c>
      <c r="O2954" s="1">
        <f t="shared" si="711"/>
        <v>1</v>
      </c>
      <c r="P2954" s="1">
        <f t="shared" si="712"/>
        <v>0</v>
      </c>
      <c r="Q2954" s="1">
        <f t="shared" si="713"/>
        <v>0</v>
      </c>
      <c r="R2954" s="1">
        <f t="shared" si="714"/>
        <v>0</v>
      </c>
      <c r="Y2954" s="62">
        <v>1</v>
      </c>
      <c r="Z2954" s="62">
        <v>29</v>
      </c>
      <c r="AA2954" s="62">
        <v>21.56</v>
      </c>
      <c r="AB2954" s="62">
        <v>675</v>
      </c>
      <c r="AC2954" s="62">
        <v>1</v>
      </c>
    </row>
    <row r="2955" spans="1:29" x14ac:dyDescent="0.25">
      <c r="A2955" s="1">
        <f t="shared" si="700"/>
        <v>0</v>
      </c>
      <c r="B2955" s="1">
        <f t="shared" si="701"/>
        <v>0</v>
      </c>
      <c r="C2955" s="1">
        <f t="shared" si="702"/>
        <v>1</v>
      </c>
      <c r="E2955" s="1">
        <f t="shared" si="703"/>
        <v>1</v>
      </c>
      <c r="F2955" s="1">
        <f t="shared" si="704"/>
        <v>0</v>
      </c>
      <c r="G2955" s="1">
        <f t="shared" si="705"/>
        <v>0</v>
      </c>
      <c r="H2955" s="1">
        <f t="shared" si="706"/>
        <v>0</v>
      </c>
      <c r="J2955" s="1">
        <f t="shared" si="707"/>
        <v>0</v>
      </c>
      <c r="K2955" s="1">
        <f t="shared" si="708"/>
        <v>0</v>
      </c>
      <c r="L2955" s="1">
        <f t="shared" si="709"/>
        <v>1</v>
      </c>
      <c r="M2955" s="1">
        <f t="shared" si="710"/>
        <v>0</v>
      </c>
      <c r="O2955" s="1">
        <f t="shared" si="711"/>
        <v>0</v>
      </c>
      <c r="P2955" s="1">
        <f t="shared" si="712"/>
        <v>0</v>
      </c>
      <c r="Q2955" s="1">
        <f t="shared" si="713"/>
        <v>1</v>
      </c>
      <c r="R2955" s="1">
        <f t="shared" si="714"/>
        <v>0</v>
      </c>
      <c r="Y2955" s="62">
        <v>1</v>
      </c>
      <c r="Z2955" s="62">
        <v>65</v>
      </c>
      <c r="AA2955" s="62">
        <v>29.97</v>
      </c>
      <c r="AB2955" s="62">
        <v>690</v>
      </c>
      <c r="AC2955" s="62">
        <v>1</v>
      </c>
    </row>
    <row r="2956" spans="1:29" x14ac:dyDescent="0.25">
      <c r="A2956" s="1">
        <f t="shared" si="700"/>
        <v>1</v>
      </c>
      <c r="B2956" s="1">
        <f t="shared" si="701"/>
        <v>1</v>
      </c>
      <c r="C2956" s="1">
        <f t="shared" si="702"/>
        <v>1</v>
      </c>
      <c r="E2956" s="1">
        <f t="shared" si="703"/>
        <v>1</v>
      </c>
      <c r="F2956" s="1">
        <f t="shared" si="704"/>
        <v>0</v>
      </c>
      <c r="G2956" s="1">
        <f t="shared" si="705"/>
        <v>0</v>
      </c>
      <c r="H2956" s="1">
        <f t="shared" si="706"/>
        <v>0</v>
      </c>
      <c r="J2956" s="1">
        <f t="shared" si="707"/>
        <v>1</v>
      </c>
      <c r="K2956" s="1">
        <f t="shared" si="708"/>
        <v>0</v>
      </c>
      <c r="L2956" s="1">
        <f t="shared" si="709"/>
        <v>0</v>
      </c>
      <c r="M2956" s="1">
        <f t="shared" si="710"/>
        <v>0</v>
      </c>
      <c r="O2956" s="1">
        <f t="shared" si="711"/>
        <v>1</v>
      </c>
      <c r="P2956" s="1">
        <f t="shared" si="712"/>
        <v>0</v>
      </c>
      <c r="Q2956" s="1">
        <f t="shared" si="713"/>
        <v>0</v>
      </c>
      <c r="R2956" s="1">
        <f t="shared" si="714"/>
        <v>0</v>
      </c>
      <c r="Y2956" s="62">
        <v>1</v>
      </c>
      <c r="Z2956" s="62">
        <v>100</v>
      </c>
      <c r="AA2956" s="62">
        <v>19.73</v>
      </c>
      <c r="AB2956" s="62">
        <v>745</v>
      </c>
      <c r="AC2956" s="62">
        <v>1</v>
      </c>
    </row>
    <row r="2957" spans="1:29" x14ac:dyDescent="0.25">
      <c r="A2957" s="1">
        <f t="shared" si="700"/>
        <v>0</v>
      </c>
      <c r="B2957" s="1">
        <f t="shared" si="701"/>
        <v>0</v>
      </c>
      <c r="C2957" s="1">
        <f t="shared" si="702"/>
        <v>1</v>
      </c>
      <c r="E2957" s="1">
        <f t="shared" si="703"/>
        <v>1</v>
      </c>
      <c r="F2957" s="1">
        <f t="shared" si="704"/>
        <v>0</v>
      </c>
      <c r="G2957" s="1">
        <f t="shared" si="705"/>
        <v>0</v>
      </c>
      <c r="H2957" s="1">
        <f t="shared" si="706"/>
        <v>0</v>
      </c>
      <c r="J2957" s="1">
        <f t="shared" si="707"/>
        <v>0</v>
      </c>
      <c r="K2957" s="1">
        <f t="shared" si="708"/>
        <v>0</v>
      </c>
      <c r="L2957" s="1">
        <f t="shared" si="709"/>
        <v>1</v>
      </c>
      <c r="M2957" s="1">
        <f t="shared" si="710"/>
        <v>0</v>
      </c>
      <c r="O2957" s="1">
        <f t="shared" si="711"/>
        <v>0</v>
      </c>
      <c r="P2957" s="1">
        <f t="shared" si="712"/>
        <v>0</v>
      </c>
      <c r="Q2957" s="1">
        <f t="shared" si="713"/>
        <v>1</v>
      </c>
      <c r="R2957" s="1">
        <f t="shared" si="714"/>
        <v>0</v>
      </c>
      <c r="Y2957" s="62">
        <v>0</v>
      </c>
      <c r="Z2957" s="62">
        <v>45</v>
      </c>
      <c r="AA2957" s="62">
        <v>25.15</v>
      </c>
      <c r="AB2957" s="62">
        <v>670</v>
      </c>
      <c r="AC2957" s="62">
        <v>1</v>
      </c>
    </row>
    <row r="2958" spans="1:29" x14ac:dyDescent="0.25">
      <c r="A2958" s="1">
        <f t="shared" si="700"/>
        <v>1</v>
      </c>
      <c r="B2958" s="1">
        <f t="shared" si="701"/>
        <v>1</v>
      </c>
      <c r="C2958" s="1">
        <f t="shared" si="702"/>
        <v>1</v>
      </c>
      <c r="E2958" s="1">
        <f t="shared" si="703"/>
        <v>1</v>
      </c>
      <c r="F2958" s="1">
        <f t="shared" si="704"/>
        <v>0</v>
      </c>
      <c r="G2958" s="1">
        <f t="shared" si="705"/>
        <v>0</v>
      </c>
      <c r="H2958" s="1">
        <f t="shared" si="706"/>
        <v>0</v>
      </c>
      <c r="J2958" s="1">
        <f t="shared" si="707"/>
        <v>1</v>
      </c>
      <c r="K2958" s="1">
        <f t="shared" si="708"/>
        <v>0</v>
      </c>
      <c r="L2958" s="1">
        <f t="shared" si="709"/>
        <v>0</v>
      </c>
      <c r="M2958" s="1">
        <f t="shared" si="710"/>
        <v>0</v>
      </c>
      <c r="O2958" s="1">
        <f t="shared" si="711"/>
        <v>1</v>
      </c>
      <c r="P2958" s="1">
        <f t="shared" si="712"/>
        <v>0</v>
      </c>
      <c r="Q2958" s="1">
        <f t="shared" si="713"/>
        <v>0</v>
      </c>
      <c r="R2958" s="1">
        <f t="shared" si="714"/>
        <v>0</v>
      </c>
      <c r="Y2958" s="62">
        <v>1</v>
      </c>
      <c r="Z2958" s="62">
        <v>104</v>
      </c>
      <c r="AA2958" s="62">
        <v>7.49</v>
      </c>
      <c r="AB2958" s="62">
        <v>705</v>
      </c>
      <c r="AC2958" s="62">
        <v>1</v>
      </c>
    </row>
    <row r="2959" spans="1:29" x14ac:dyDescent="0.25">
      <c r="A2959" s="1">
        <f t="shared" si="700"/>
        <v>0</v>
      </c>
      <c r="B2959" s="1">
        <f t="shared" si="701"/>
        <v>0</v>
      </c>
      <c r="C2959" s="1">
        <f t="shared" si="702"/>
        <v>1</v>
      </c>
      <c r="E2959" s="1">
        <f t="shared" si="703"/>
        <v>1</v>
      </c>
      <c r="F2959" s="1">
        <f t="shared" si="704"/>
        <v>0</v>
      </c>
      <c r="G2959" s="1">
        <f t="shared" si="705"/>
        <v>0</v>
      </c>
      <c r="H2959" s="1">
        <f t="shared" si="706"/>
        <v>0</v>
      </c>
      <c r="J2959" s="1">
        <f t="shared" si="707"/>
        <v>0</v>
      </c>
      <c r="K2959" s="1">
        <f t="shared" si="708"/>
        <v>0</v>
      </c>
      <c r="L2959" s="1">
        <f t="shared" si="709"/>
        <v>1</v>
      </c>
      <c r="M2959" s="1">
        <f t="shared" si="710"/>
        <v>0</v>
      </c>
      <c r="O2959" s="1">
        <f t="shared" si="711"/>
        <v>0</v>
      </c>
      <c r="P2959" s="1">
        <f t="shared" si="712"/>
        <v>0</v>
      </c>
      <c r="Q2959" s="1">
        <f t="shared" si="713"/>
        <v>1</v>
      </c>
      <c r="R2959" s="1">
        <f t="shared" si="714"/>
        <v>0</v>
      </c>
      <c r="Y2959" s="62">
        <v>0</v>
      </c>
      <c r="Z2959" s="62">
        <v>50</v>
      </c>
      <c r="AA2959" s="62">
        <v>13.56</v>
      </c>
      <c r="AB2959" s="62">
        <v>685</v>
      </c>
      <c r="AC2959" s="62">
        <v>1</v>
      </c>
    </row>
    <row r="2960" spans="1:29" x14ac:dyDescent="0.25">
      <c r="A2960" s="1">
        <f t="shared" si="700"/>
        <v>0</v>
      </c>
      <c r="B2960" s="1">
        <f t="shared" si="701"/>
        <v>0</v>
      </c>
      <c r="C2960" s="1">
        <f t="shared" si="702"/>
        <v>1</v>
      </c>
      <c r="E2960" s="1">
        <f t="shared" si="703"/>
        <v>1</v>
      </c>
      <c r="F2960" s="1">
        <f t="shared" si="704"/>
        <v>0</v>
      </c>
      <c r="G2960" s="1">
        <f t="shared" si="705"/>
        <v>0</v>
      </c>
      <c r="H2960" s="1">
        <f t="shared" si="706"/>
        <v>0</v>
      </c>
      <c r="J2960" s="1">
        <f t="shared" si="707"/>
        <v>0</v>
      </c>
      <c r="K2960" s="1">
        <f t="shared" si="708"/>
        <v>0</v>
      </c>
      <c r="L2960" s="1">
        <f t="shared" si="709"/>
        <v>1</v>
      </c>
      <c r="M2960" s="1">
        <f t="shared" si="710"/>
        <v>0</v>
      </c>
      <c r="O2960" s="1">
        <f t="shared" si="711"/>
        <v>0</v>
      </c>
      <c r="P2960" s="1">
        <f t="shared" si="712"/>
        <v>0</v>
      </c>
      <c r="Q2960" s="1">
        <f t="shared" si="713"/>
        <v>1</v>
      </c>
      <c r="R2960" s="1">
        <f t="shared" si="714"/>
        <v>0</v>
      </c>
      <c r="Y2960" s="62">
        <v>0</v>
      </c>
      <c r="Z2960" s="62">
        <v>75</v>
      </c>
      <c r="AA2960" s="62">
        <v>24.64</v>
      </c>
      <c r="AB2960" s="62">
        <v>685</v>
      </c>
      <c r="AC2960" s="62">
        <v>1</v>
      </c>
    </row>
    <row r="2961" spans="1:29" x14ac:dyDescent="0.25">
      <c r="A2961" s="1">
        <f t="shared" si="700"/>
        <v>1</v>
      </c>
      <c r="B2961" s="1">
        <f t="shared" si="701"/>
        <v>1</v>
      </c>
      <c r="C2961" s="1">
        <f t="shared" si="702"/>
        <v>1</v>
      </c>
      <c r="E2961" s="1">
        <f t="shared" si="703"/>
        <v>1</v>
      </c>
      <c r="F2961" s="1">
        <f t="shared" si="704"/>
        <v>0</v>
      </c>
      <c r="G2961" s="1">
        <f t="shared" si="705"/>
        <v>0</v>
      </c>
      <c r="H2961" s="1">
        <f t="shared" si="706"/>
        <v>0</v>
      </c>
      <c r="J2961" s="1">
        <f t="shared" si="707"/>
        <v>1</v>
      </c>
      <c r="K2961" s="1">
        <f t="shared" si="708"/>
        <v>0</v>
      </c>
      <c r="L2961" s="1">
        <f t="shared" si="709"/>
        <v>0</v>
      </c>
      <c r="M2961" s="1">
        <f t="shared" si="710"/>
        <v>0</v>
      </c>
      <c r="O2961" s="1">
        <f t="shared" si="711"/>
        <v>1</v>
      </c>
      <c r="P2961" s="1">
        <f t="shared" si="712"/>
        <v>0</v>
      </c>
      <c r="Q2961" s="1">
        <f t="shared" si="713"/>
        <v>0</v>
      </c>
      <c r="R2961" s="1">
        <f t="shared" si="714"/>
        <v>0</v>
      </c>
      <c r="Y2961" s="62">
        <v>1</v>
      </c>
      <c r="Z2961" s="62">
        <v>50</v>
      </c>
      <c r="AA2961" s="62">
        <v>57.32</v>
      </c>
      <c r="AB2961" s="62">
        <v>745</v>
      </c>
      <c r="AC2961" s="62">
        <v>1</v>
      </c>
    </row>
    <row r="2962" spans="1:29" x14ac:dyDescent="0.25">
      <c r="A2962" s="1">
        <f t="shared" si="700"/>
        <v>0</v>
      </c>
      <c r="B2962" s="1">
        <f t="shared" si="701"/>
        <v>0</v>
      </c>
      <c r="C2962" s="1">
        <f t="shared" si="702"/>
        <v>0</v>
      </c>
      <c r="E2962" s="1">
        <f t="shared" si="703"/>
        <v>0</v>
      </c>
      <c r="F2962" s="1">
        <f t="shared" si="704"/>
        <v>0</v>
      </c>
      <c r="G2962" s="1">
        <f t="shared" si="705"/>
        <v>1</v>
      </c>
      <c r="H2962" s="1">
        <f t="shared" si="706"/>
        <v>0</v>
      </c>
      <c r="J2962" s="1">
        <f t="shared" si="707"/>
        <v>0</v>
      </c>
      <c r="K2962" s="1">
        <f t="shared" si="708"/>
        <v>0</v>
      </c>
      <c r="L2962" s="1">
        <f t="shared" si="709"/>
        <v>1</v>
      </c>
      <c r="M2962" s="1">
        <f t="shared" si="710"/>
        <v>0</v>
      </c>
      <c r="O2962" s="1">
        <f t="shared" si="711"/>
        <v>0</v>
      </c>
      <c r="P2962" s="1">
        <f t="shared" si="712"/>
        <v>0</v>
      </c>
      <c r="Q2962" s="1">
        <f t="shared" si="713"/>
        <v>1</v>
      </c>
      <c r="R2962" s="1">
        <f t="shared" si="714"/>
        <v>0</v>
      </c>
      <c r="Y2962" s="62">
        <v>1</v>
      </c>
      <c r="Z2962" s="62">
        <v>65</v>
      </c>
      <c r="AA2962" s="62">
        <v>11.19</v>
      </c>
      <c r="AB2962" s="62">
        <v>715</v>
      </c>
      <c r="AC2962" s="62">
        <v>1</v>
      </c>
    </row>
    <row r="2963" spans="1:29" x14ac:dyDescent="0.25">
      <c r="A2963" s="1">
        <f t="shared" si="700"/>
        <v>1</v>
      </c>
      <c r="B2963" s="1">
        <f t="shared" si="701"/>
        <v>1</v>
      </c>
      <c r="C2963" s="1">
        <f t="shared" si="702"/>
        <v>1</v>
      </c>
      <c r="E2963" s="1">
        <f t="shared" si="703"/>
        <v>1</v>
      </c>
      <c r="F2963" s="1">
        <f t="shared" si="704"/>
        <v>0</v>
      </c>
      <c r="G2963" s="1">
        <f t="shared" si="705"/>
        <v>0</v>
      </c>
      <c r="H2963" s="1">
        <f t="shared" si="706"/>
        <v>0</v>
      </c>
      <c r="J2963" s="1">
        <f t="shared" si="707"/>
        <v>1</v>
      </c>
      <c r="K2963" s="1">
        <f t="shared" si="708"/>
        <v>0</v>
      </c>
      <c r="L2963" s="1">
        <f t="shared" si="709"/>
        <v>0</v>
      </c>
      <c r="M2963" s="1">
        <f t="shared" si="710"/>
        <v>0</v>
      </c>
      <c r="O2963" s="1">
        <f t="shared" si="711"/>
        <v>1</v>
      </c>
      <c r="P2963" s="1">
        <f t="shared" si="712"/>
        <v>0</v>
      </c>
      <c r="Q2963" s="1">
        <f t="shared" si="713"/>
        <v>0</v>
      </c>
      <c r="R2963" s="1">
        <f t="shared" si="714"/>
        <v>0</v>
      </c>
      <c r="Y2963" s="62">
        <v>0</v>
      </c>
      <c r="Z2963" s="62">
        <v>84</v>
      </c>
      <c r="AA2963" s="62">
        <v>13.07</v>
      </c>
      <c r="AB2963" s="62">
        <v>795</v>
      </c>
      <c r="AC2963" s="62">
        <v>1</v>
      </c>
    </row>
    <row r="2964" spans="1:29" x14ac:dyDescent="0.25">
      <c r="A2964" s="1">
        <f t="shared" si="700"/>
        <v>0</v>
      </c>
      <c r="B2964" s="1">
        <f t="shared" si="701"/>
        <v>1</v>
      </c>
      <c r="C2964" s="1">
        <f t="shared" si="702"/>
        <v>1</v>
      </c>
      <c r="E2964" s="1">
        <f t="shared" si="703"/>
        <v>1</v>
      </c>
      <c r="F2964" s="1">
        <f t="shared" si="704"/>
        <v>0</v>
      </c>
      <c r="G2964" s="1">
        <f t="shared" si="705"/>
        <v>0</v>
      </c>
      <c r="H2964" s="1">
        <f t="shared" si="706"/>
        <v>0</v>
      </c>
      <c r="J2964" s="1">
        <f t="shared" si="707"/>
        <v>1</v>
      </c>
      <c r="K2964" s="1">
        <f t="shared" si="708"/>
        <v>0</v>
      </c>
      <c r="L2964" s="1">
        <f t="shared" si="709"/>
        <v>0</v>
      </c>
      <c r="M2964" s="1">
        <f t="shared" si="710"/>
        <v>0</v>
      </c>
      <c r="O2964" s="1">
        <f t="shared" si="711"/>
        <v>0</v>
      </c>
      <c r="P2964" s="1">
        <f t="shared" si="712"/>
        <v>0</v>
      </c>
      <c r="Q2964" s="1">
        <f t="shared" si="713"/>
        <v>1</v>
      </c>
      <c r="R2964" s="1">
        <f t="shared" si="714"/>
        <v>0</v>
      </c>
      <c r="Y2964" s="62">
        <v>1</v>
      </c>
      <c r="Z2964" s="62">
        <v>95</v>
      </c>
      <c r="AA2964" s="62">
        <v>14.48</v>
      </c>
      <c r="AB2964" s="62">
        <v>680</v>
      </c>
      <c r="AC2964" s="62">
        <v>1</v>
      </c>
    </row>
    <row r="2965" spans="1:29" x14ac:dyDescent="0.25">
      <c r="A2965" s="1">
        <f t="shared" si="700"/>
        <v>0</v>
      </c>
      <c r="B2965" s="1">
        <f t="shared" si="701"/>
        <v>0</v>
      </c>
      <c r="C2965" s="1">
        <f t="shared" si="702"/>
        <v>0</v>
      </c>
      <c r="E2965" s="1">
        <f t="shared" si="703"/>
        <v>0</v>
      </c>
      <c r="F2965" s="1">
        <f t="shared" si="704"/>
        <v>0</v>
      </c>
      <c r="G2965" s="1">
        <f t="shared" si="705"/>
        <v>1</v>
      </c>
      <c r="H2965" s="1">
        <f t="shared" si="706"/>
        <v>0</v>
      </c>
      <c r="J2965" s="1">
        <f t="shared" si="707"/>
        <v>0</v>
      </c>
      <c r="K2965" s="1">
        <f t="shared" si="708"/>
        <v>0</v>
      </c>
      <c r="L2965" s="1">
        <f t="shared" si="709"/>
        <v>1</v>
      </c>
      <c r="M2965" s="1">
        <f t="shared" si="710"/>
        <v>0</v>
      </c>
      <c r="O2965" s="1">
        <f t="shared" si="711"/>
        <v>0</v>
      </c>
      <c r="P2965" s="1">
        <f t="shared" si="712"/>
        <v>0</v>
      </c>
      <c r="Q2965" s="1">
        <f t="shared" si="713"/>
        <v>1</v>
      </c>
      <c r="R2965" s="1">
        <f t="shared" si="714"/>
        <v>0</v>
      </c>
      <c r="Y2965" s="62">
        <v>1</v>
      </c>
      <c r="Z2965" s="62">
        <v>55</v>
      </c>
      <c r="AA2965" s="62">
        <v>17.239999999999998</v>
      </c>
      <c r="AB2965" s="62">
        <v>660</v>
      </c>
      <c r="AC2965" s="62">
        <v>1</v>
      </c>
    </row>
    <row r="2966" spans="1:29" x14ac:dyDescent="0.25">
      <c r="A2966" s="1">
        <f t="shared" si="700"/>
        <v>1</v>
      </c>
      <c r="B2966" s="1">
        <f t="shared" si="701"/>
        <v>1</v>
      </c>
      <c r="C2966" s="1">
        <f t="shared" si="702"/>
        <v>1</v>
      </c>
      <c r="E2966" s="1">
        <f t="shared" si="703"/>
        <v>1</v>
      </c>
      <c r="F2966" s="1">
        <f t="shared" si="704"/>
        <v>0</v>
      </c>
      <c r="G2966" s="1">
        <f t="shared" si="705"/>
        <v>0</v>
      </c>
      <c r="H2966" s="1">
        <f t="shared" si="706"/>
        <v>0</v>
      </c>
      <c r="J2966" s="1">
        <f t="shared" si="707"/>
        <v>1</v>
      </c>
      <c r="K2966" s="1">
        <f t="shared" si="708"/>
        <v>0</v>
      </c>
      <c r="L2966" s="1">
        <f t="shared" si="709"/>
        <v>0</v>
      </c>
      <c r="M2966" s="1">
        <f t="shared" si="710"/>
        <v>0</v>
      </c>
      <c r="O2966" s="1">
        <f t="shared" si="711"/>
        <v>1</v>
      </c>
      <c r="P2966" s="1">
        <f t="shared" si="712"/>
        <v>0</v>
      </c>
      <c r="Q2966" s="1">
        <f t="shared" si="713"/>
        <v>0</v>
      </c>
      <c r="R2966" s="1">
        <f t="shared" si="714"/>
        <v>0</v>
      </c>
      <c r="Y2966" s="62">
        <v>1</v>
      </c>
      <c r="Z2966" s="62">
        <v>75</v>
      </c>
      <c r="AA2966" s="62">
        <v>10.18</v>
      </c>
      <c r="AB2966" s="62">
        <v>660</v>
      </c>
      <c r="AC2966" s="62">
        <v>1</v>
      </c>
    </row>
    <row r="2967" spans="1:29" x14ac:dyDescent="0.25">
      <c r="A2967" s="1">
        <f t="shared" si="700"/>
        <v>0</v>
      </c>
      <c r="B2967" s="1">
        <f t="shared" si="701"/>
        <v>1</v>
      </c>
      <c r="C2967" s="1">
        <f t="shared" si="702"/>
        <v>1</v>
      </c>
      <c r="E2967" s="1">
        <f t="shared" si="703"/>
        <v>1</v>
      </c>
      <c r="F2967" s="1">
        <f t="shared" si="704"/>
        <v>0</v>
      </c>
      <c r="G2967" s="1">
        <f t="shared" si="705"/>
        <v>0</v>
      </c>
      <c r="H2967" s="1">
        <f t="shared" si="706"/>
        <v>0</v>
      </c>
      <c r="J2967" s="1">
        <f t="shared" si="707"/>
        <v>1</v>
      </c>
      <c r="K2967" s="1">
        <f t="shared" si="708"/>
        <v>0</v>
      </c>
      <c r="L2967" s="1">
        <f t="shared" si="709"/>
        <v>0</v>
      </c>
      <c r="M2967" s="1">
        <f t="shared" si="710"/>
        <v>0</v>
      </c>
      <c r="O2967" s="1">
        <f t="shared" si="711"/>
        <v>0</v>
      </c>
      <c r="P2967" s="1">
        <f t="shared" si="712"/>
        <v>0</v>
      </c>
      <c r="Q2967" s="1">
        <f t="shared" si="713"/>
        <v>1</v>
      </c>
      <c r="R2967" s="1">
        <f t="shared" si="714"/>
        <v>0</v>
      </c>
      <c r="Y2967" s="62">
        <v>0</v>
      </c>
      <c r="Z2967" s="62">
        <v>22</v>
      </c>
      <c r="AA2967" s="62">
        <v>13.53</v>
      </c>
      <c r="AB2967" s="62">
        <v>735</v>
      </c>
      <c r="AC2967" s="62">
        <v>1</v>
      </c>
    </row>
    <row r="2968" spans="1:29" x14ac:dyDescent="0.25">
      <c r="A2968" s="1">
        <f t="shared" si="700"/>
        <v>1</v>
      </c>
      <c r="B2968" s="1">
        <f t="shared" si="701"/>
        <v>1</v>
      </c>
      <c r="C2968" s="1">
        <f t="shared" si="702"/>
        <v>1</v>
      </c>
      <c r="E2968" s="1">
        <f t="shared" si="703"/>
        <v>1</v>
      </c>
      <c r="F2968" s="1">
        <f t="shared" si="704"/>
        <v>0</v>
      </c>
      <c r="G2968" s="1">
        <f t="shared" si="705"/>
        <v>0</v>
      </c>
      <c r="H2968" s="1">
        <f t="shared" si="706"/>
        <v>0</v>
      </c>
      <c r="J2968" s="1">
        <f t="shared" si="707"/>
        <v>1</v>
      </c>
      <c r="K2968" s="1">
        <f t="shared" si="708"/>
        <v>0</v>
      </c>
      <c r="L2968" s="1">
        <f t="shared" si="709"/>
        <v>0</v>
      </c>
      <c r="M2968" s="1">
        <f t="shared" si="710"/>
        <v>0</v>
      </c>
      <c r="O2968" s="1">
        <f t="shared" si="711"/>
        <v>1</v>
      </c>
      <c r="P2968" s="1">
        <f t="shared" si="712"/>
        <v>0</v>
      </c>
      <c r="Q2968" s="1">
        <f t="shared" si="713"/>
        <v>0</v>
      </c>
      <c r="R2968" s="1">
        <f t="shared" si="714"/>
        <v>0</v>
      </c>
      <c r="Y2968" s="62">
        <v>0</v>
      </c>
      <c r="Z2968" s="62">
        <v>20</v>
      </c>
      <c r="AA2968" s="62">
        <v>9.36</v>
      </c>
      <c r="AB2968" s="62">
        <v>665</v>
      </c>
      <c r="AC2968" s="62">
        <v>1</v>
      </c>
    </row>
    <row r="2969" spans="1:29" x14ac:dyDescent="0.25">
      <c r="A2969" s="1">
        <f t="shared" si="700"/>
        <v>1</v>
      </c>
      <c r="B2969" s="1">
        <f t="shared" si="701"/>
        <v>1</v>
      </c>
      <c r="C2969" s="1">
        <f t="shared" si="702"/>
        <v>1</v>
      </c>
      <c r="E2969" s="1">
        <f t="shared" si="703"/>
        <v>1</v>
      </c>
      <c r="F2969" s="1">
        <f t="shared" si="704"/>
        <v>0</v>
      </c>
      <c r="G2969" s="1">
        <f t="shared" si="705"/>
        <v>0</v>
      </c>
      <c r="H2969" s="1">
        <f t="shared" si="706"/>
        <v>0</v>
      </c>
      <c r="J2969" s="1">
        <f t="shared" si="707"/>
        <v>1</v>
      </c>
      <c r="K2969" s="1">
        <f t="shared" si="708"/>
        <v>0</v>
      </c>
      <c r="L2969" s="1">
        <f t="shared" si="709"/>
        <v>0</v>
      </c>
      <c r="M2969" s="1">
        <f t="shared" si="710"/>
        <v>0</v>
      </c>
      <c r="O2969" s="1">
        <f t="shared" si="711"/>
        <v>1</v>
      </c>
      <c r="P2969" s="1">
        <f t="shared" si="712"/>
        <v>0</v>
      </c>
      <c r="Q2969" s="1">
        <f t="shared" si="713"/>
        <v>0</v>
      </c>
      <c r="R2969" s="1">
        <f t="shared" si="714"/>
        <v>0</v>
      </c>
      <c r="Y2969" s="62">
        <v>1</v>
      </c>
      <c r="Z2969" s="62">
        <v>60</v>
      </c>
      <c r="AA2969" s="62">
        <v>15.57</v>
      </c>
      <c r="AB2969" s="62">
        <v>760</v>
      </c>
      <c r="AC2969" s="62">
        <v>1</v>
      </c>
    </row>
    <row r="2970" spans="1:29" x14ac:dyDescent="0.25">
      <c r="A2970" s="1">
        <f t="shared" si="700"/>
        <v>0</v>
      </c>
      <c r="B2970" s="1">
        <f t="shared" si="701"/>
        <v>0</v>
      </c>
      <c r="C2970" s="1">
        <f t="shared" si="702"/>
        <v>1</v>
      </c>
      <c r="E2970" s="1">
        <f t="shared" si="703"/>
        <v>1</v>
      </c>
      <c r="F2970" s="1">
        <f t="shared" si="704"/>
        <v>0</v>
      </c>
      <c r="G2970" s="1">
        <f t="shared" si="705"/>
        <v>0</v>
      </c>
      <c r="H2970" s="1">
        <f t="shared" si="706"/>
        <v>0</v>
      </c>
      <c r="J2970" s="1">
        <f t="shared" si="707"/>
        <v>0</v>
      </c>
      <c r="K2970" s="1">
        <f t="shared" si="708"/>
        <v>0</v>
      </c>
      <c r="L2970" s="1">
        <f t="shared" si="709"/>
        <v>1</v>
      </c>
      <c r="M2970" s="1">
        <f t="shared" si="710"/>
        <v>0</v>
      </c>
      <c r="O2970" s="1">
        <f t="shared" si="711"/>
        <v>0</v>
      </c>
      <c r="P2970" s="1">
        <f t="shared" si="712"/>
        <v>0</v>
      </c>
      <c r="Q2970" s="1">
        <f t="shared" si="713"/>
        <v>1</v>
      </c>
      <c r="R2970" s="1">
        <f t="shared" si="714"/>
        <v>0</v>
      </c>
      <c r="Y2970" s="62">
        <v>1</v>
      </c>
      <c r="Z2970" s="62">
        <v>34</v>
      </c>
      <c r="AA2970" s="62">
        <v>32.83</v>
      </c>
      <c r="AB2970" s="62">
        <v>765</v>
      </c>
      <c r="AC2970" s="62">
        <v>1</v>
      </c>
    </row>
    <row r="2971" spans="1:29" x14ac:dyDescent="0.25">
      <c r="A2971" s="1">
        <f t="shared" si="700"/>
        <v>0</v>
      </c>
      <c r="B2971" s="1">
        <f t="shared" si="701"/>
        <v>1</v>
      </c>
      <c r="C2971" s="1">
        <f t="shared" si="702"/>
        <v>1</v>
      </c>
      <c r="E2971" s="1">
        <f t="shared" si="703"/>
        <v>1</v>
      </c>
      <c r="F2971" s="1">
        <f t="shared" si="704"/>
        <v>0</v>
      </c>
      <c r="G2971" s="1">
        <f t="shared" si="705"/>
        <v>0</v>
      </c>
      <c r="H2971" s="1">
        <f t="shared" si="706"/>
        <v>0</v>
      </c>
      <c r="J2971" s="1">
        <f t="shared" si="707"/>
        <v>1</v>
      </c>
      <c r="K2971" s="1">
        <f t="shared" si="708"/>
        <v>0</v>
      </c>
      <c r="L2971" s="1">
        <f t="shared" si="709"/>
        <v>0</v>
      </c>
      <c r="M2971" s="1">
        <f t="shared" si="710"/>
        <v>0</v>
      </c>
      <c r="O2971" s="1">
        <f t="shared" si="711"/>
        <v>0</v>
      </c>
      <c r="P2971" s="1">
        <f t="shared" si="712"/>
        <v>0</v>
      </c>
      <c r="Q2971" s="1">
        <f t="shared" si="713"/>
        <v>1</v>
      </c>
      <c r="R2971" s="1">
        <f t="shared" si="714"/>
        <v>0</v>
      </c>
      <c r="Y2971" s="62">
        <v>0</v>
      </c>
      <c r="Z2971" s="62">
        <v>46</v>
      </c>
      <c r="AA2971" s="62">
        <v>29.48</v>
      </c>
      <c r="AB2971" s="62">
        <v>685</v>
      </c>
      <c r="AC2971" s="62">
        <v>1</v>
      </c>
    </row>
    <row r="2972" spans="1:29" x14ac:dyDescent="0.25">
      <c r="A2972" s="1">
        <f t="shared" si="700"/>
        <v>1</v>
      </c>
      <c r="B2972" s="1">
        <f t="shared" si="701"/>
        <v>1</v>
      </c>
      <c r="C2972" s="1">
        <f t="shared" si="702"/>
        <v>1</v>
      </c>
      <c r="E2972" s="1">
        <f t="shared" si="703"/>
        <v>1</v>
      </c>
      <c r="F2972" s="1">
        <f t="shared" si="704"/>
        <v>0</v>
      </c>
      <c r="G2972" s="1">
        <f t="shared" si="705"/>
        <v>0</v>
      </c>
      <c r="H2972" s="1">
        <f t="shared" si="706"/>
        <v>0</v>
      </c>
      <c r="J2972" s="1">
        <f t="shared" si="707"/>
        <v>1</v>
      </c>
      <c r="K2972" s="1">
        <f t="shared" si="708"/>
        <v>0</v>
      </c>
      <c r="L2972" s="1">
        <f t="shared" si="709"/>
        <v>0</v>
      </c>
      <c r="M2972" s="1">
        <f t="shared" si="710"/>
        <v>0</v>
      </c>
      <c r="O2972" s="1">
        <f t="shared" si="711"/>
        <v>1</v>
      </c>
      <c r="P2972" s="1">
        <f t="shared" si="712"/>
        <v>0</v>
      </c>
      <c r="Q2972" s="1">
        <f t="shared" si="713"/>
        <v>0</v>
      </c>
      <c r="R2972" s="1">
        <f t="shared" si="714"/>
        <v>0</v>
      </c>
      <c r="Y2972" s="62">
        <v>1</v>
      </c>
      <c r="Z2972" s="62">
        <v>102</v>
      </c>
      <c r="AA2972" s="62">
        <v>14.46</v>
      </c>
      <c r="AB2972" s="62">
        <v>660</v>
      </c>
      <c r="AC2972" s="62">
        <v>1</v>
      </c>
    </row>
    <row r="2973" spans="1:29" x14ac:dyDescent="0.25">
      <c r="A2973" s="1">
        <f t="shared" si="700"/>
        <v>0</v>
      </c>
      <c r="B2973" s="1">
        <f t="shared" si="701"/>
        <v>1</v>
      </c>
      <c r="C2973" s="1">
        <f t="shared" si="702"/>
        <v>1</v>
      </c>
      <c r="E2973" s="1">
        <f t="shared" si="703"/>
        <v>1</v>
      </c>
      <c r="F2973" s="1">
        <f t="shared" si="704"/>
        <v>0</v>
      </c>
      <c r="G2973" s="1">
        <f t="shared" si="705"/>
        <v>0</v>
      </c>
      <c r="H2973" s="1">
        <f t="shared" si="706"/>
        <v>0</v>
      </c>
      <c r="J2973" s="1">
        <f t="shared" si="707"/>
        <v>1</v>
      </c>
      <c r="K2973" s="1">
        <f t="shared" si="708"/>
        <v>0</v>
      </c>
      <c r="L2973" s="1">
        <f t="shared" si="709"/>
        <v>0</v>
      </c>
      <c r="M2973" s="1">
        <f t="shared" si="710"/>
        <v>0</v>
      </c>
      <c r="O2973" s="1">
        <f t="shared" si="711"/>
        <v>0</v>
      </c>
      <c r="P2973" s="1">
        <f t="shared" si="712"/>
        <v>0</v>
      </c>
      <c r="Q2973" s="1">
        <f t="shared" si="713"/>
        <v>1</v>
      </c>
      <c r="R2973" s="1">
        <f t="shared" si="714"/>
        <v>0</v>
      </c>
      <c r="Y2973" s="62">
        <v>0</v>
      </c>
      <c r="Z2973" s="62">
        <v>207.5</v>
      </c>
      <c r="AA2973" s="62">
        <v>10.64</v>
      </c>
      <c r="AB2973" s="62">
        <v>710</v>
      </c>
      <c r="AC2973" s="62">
        <v>1</v>
      </c>
    </row>
    <row r="2974" spans="1:29" x14ac:dyDescent="0.25">
      <c r="A2974" s="1">
        <f t="shared" si="700"/>
        <v>1</v>
      </c>
      <c r="B2974" s="1">
        <f t="shared" si="701"/>
        <v>1</v>
      </c>
      <c r="C2974" s="1">
        <f t="shared" si="702"/>
        <v>1</v>
      </c>
      <c r="E2974" s="1">
        <f t="shared" si="703"/>
        <v>1</v>
      </c>
      <c r="F2974" s="1">
        <f t="shared" si="704"/>
        <v>0</v>
      </c>
      <c r="G2974" s="1">
        <f t="shared" si="705"/>
        <v>0</v>
      </c>
      <c r="H2974" s="1">
        <f t="shared" si="706"/>
        <v>0</v>
      </c>
      <c r="J2974" s="1">
        <f t="shared" si="707"/>
        <v>1</v>
      </c>
      <c r="K2974" s="1">
        <f t="shared" si="708"/>
        <v>0</v>
      </c>
      <c r="L2974" s="1">
        <f t="shared" si="709"/>
        <v>0</v>
      </c>
      <c r="M2974" s="1">
        <f t="shared" si="710"/>
        <v>0</v>
      </c>
      <c r="O2974" s="1">
        <f t="shared" si="711"/>
        <v>1</v>
      </c>
      <c r="P2974" s="1">
        <f t="shared" si="712"/>
        <v>0</v>
      </c>
      <c r="Q2974" s="1">
        <f t="shared" si="713"/>
        <v>0</v>
      </c>
      <c r="R2974" s="1">
        <f t="shared" si="714"/>
        <v>0</v>
      </c>
      <c r="Y2974" s="62">
        <v>1</v>
      </c>
      <c r="Z2974" s="62">
        <v>87</v>
      </c>
      <c r="AA2974" s="62">
        <v>6.31</v>
      </c>
      <c r="AB2974" s="62">
        <v>660</v>
      </c>
      <c r="AC2974" s="62">
        <v>1</v>
      </c>
    </row>
    <row r="2975" spans="1:29" x14ac:dyDescent="0.25">
      <c r="A2975" s="1">
        <f t="shared" si="700"/>
        <v>1</v>
      </c>
      <c r="B2975" s="1">
        <f t="shared" si="701"/>
        <v>1</v>
      </c>
      <c r="C2975" s="1">
        <f t="shared" si="702"/>
        <v>1</v>
      </c>
      <c r="E2975" s="1">
        <f t="shared" si="703"/>
        <v>1</v>
      </c>
      <c r="F2975" s="1">
        <f t="shared" si="704"/>
        <v>0</v>
      </c>
      <c r="G2975" s="1">
        <f t="shared" si="705"/>
        <v>0</v>
      </c>
      <c r="H2975" s="1">
        <f t="shared" si="706"/>
        <v>0</v>
      </c>
      <c r="J2975" s="1">
        <f t="shared" si="707"/>
        <v>1</v>
      </c>
      <c r="K2975" s="1">
        <f t="shared" si="708"/>
        <v>0</v>
      </c>
      <c r="L2975" s="1">
        <f t="shared" si="709"/>
        <v>0</v>
      </c>
      <c r="M2975" s="1">
        <f t="shared" si="710"/>
        <v>0</v>
      </c>
      <c r="O2975" s="1">
        <f t="shared" si="711"/>
        <v>1</v>
      </c>
      <c r="P2975" s="1">
        <f t="shared" si="712"/>
        <v>0</v>
      </c>
      <c r="Q2975" s="1">
        <f t="shared" si="713"/>
        <v>0</v>
      </c>
      <c r="R2975" s="1">
        <f t="shared" si="714"/>
        <v>0</v>
      </c>
      <c r="Y2975" s="62">
        <v>1</v>
      </c>
      <c r="Z2975" s="62">
        <v>55</v>
      </c>
      <c r="AA2975" s="62">
        <v>20.89</v>
      </c>
      <c r="AB2975" s="62">
        <v>705</v>
      </c>
      <c r="AC2975" s="62">
        <v>1</v>
      </c>
    </row>
    <row r="2976" spans="1:29" x14ac:dyDescent="0.25">
      <c r="A2976" s="1">
        <f t="shared" si="700"/>
        <v>0</v>
      </c>
      <c r="B2976" s="1">
        <f t="shared" si="701"/>
        <v>0</v>
      </c>
      <c r="C2976" s="1">
        <f t="shared" si="702"/>
        <v>0</v>
      </c>
      <c r="E2976" s="1">
        <f t="shared" si="703"/>
        <v>0</v>
      </c>
      <c r="F2976" s="1">
        <f t="shared" si="704"/>
        <v>0</v>
      </c>
      <c r="G2976" s="1">
        <f t="shared" si="705"/>
        <v>1</v>
      </c>
      <c r="H2976" s="1">
        <f t="shared" si="706"/>
        <v>0</v>
      </c>
      <c r="J2976" s="1">
        <f t="shared" si="707"/>
        <v>0</v>
      </c>
      <c r="K2976" s="1">
        <f t="shared" si="708"/>
        <v>0</v>
      </c>
      <c r="L2976" s="1">
        <f t="shared" si="709"/>
        <v>1</v>
      </c>
      <c r="M2976" s="1">
        <f t="shared" si="710"/>
        <v>0</v>
      </c>
      <c r="O2976" s="1">
        <f t="shared" si="711"/>
        <v>0</v>
      </c>
      <c r="P2976" s="1">
        <f t="shared" si="712"/>
        <v>0</v>
      </c>
      <c r="Q2976" s="1">
        <f t="shared" si="713"/>
        <v>1</v>
      </c>
      <c r="R2976" s="1">
        <f t="shared" si="714"/>
        <v>0</v>
      </c>
      <c r="Y2976" s="62">
        <v>1</v>
      </c>
      <c r="Z2976" s="62">
        <v>70</v>
      </c>
      <c r="AA2976" s="62">
        <v>4.58</v>
      </c>
      <c r="AB2976" s="62">
        <v>675</v>
      </c>
      <c r="AC2976" s="62">
        <v>1</v>
      </c>
    </row>
    <row r="2977" spans="1:29" x14ac:dyDescent="0.25">
      <c r="A2977" s="1">
        <f t="shared" si="700"/>
        <v>1</v>
      </c>
      <c r="B2977" s="1">
        <f t="shared" si="701"/>
        <v>1</v>
      </c>
      <c r="C2977" s="1">
        <f t="shared" si="702"/>
        <v>1</v>
      </c>
      <c r="E2977" s="1">
        <f t="shared" si="703"/>
        <v>1</v>
      </c>
      <c r="F2977" s="1">
        <f t="shared" si="704"/>
        <v>0</v>
      </c>
      <c r="G2977" s="1">
        <f t="shared" si="705"/>
        <v>0</v>
      </c>
      <c r="H2977" s="1">
        <f t="shared" si="706"/>
        <v>0</v>
      </c>
      <c r="J2977" s="1">
        <f t="shared" si="707"/>
        <v>1</v>
      </c>
      <c r="K2977" s="1">
        <f t="shared" si="708"/>
        <v>0</v>
      </c>
      <c r="L2977" s="1">
        <f t="shared" si="709"/>
        <v>0</v>
      </c>
      <c r="M2977" s="1">
        <f t="shared" si="710"/>
        <v>0</v>
      </c>
      <c r="O2977" s="1">
        <f t="shared" si="711"/>
        <v>1</v>
      </c>
      <c r="P2977" s="1">
        <f t="shared" si="712"/>
        <v>0</v>
      </c>
      <c r="Q2977" s="1">
        <f t="shared" si="713"/>
        <v>0</v>
      </c>
      <c r="R2977" s="1">
        <f t="shared" si="714"/>
        <v>0</v>
      </c>
      <c r="Y2977" s="62">
        <v>1</v>
      </c>
      <c r="Z2977" s="62">
        <v>89</v>
      </c>
      <c r="AA2977" s="62">
        <v>29.54</v>
      </c>
      <c r="AB2977" s="62">
        <v>670</v>
      </c>
      <c r="AC2977" s="62">
        <v>1</v>
      </c>
    </row>
    <row r="2978" spans="1:29" x14ac:dyDescent="0.25">
      <c r="A2978" s="1">
        <f t="shared" si="700"/>
        <v>1</v>
      </c>
      <c r="B2978" s="1">
        <f t="shared" si="701"/>
        <v>1</v>
      </c>
      <c r="C2978" s="1">
        <f t="shared" si="702"/>
        <v>1</v>
      </c>
      <c r="E2978" s="1">
        <f t="shared" si="703"/>
        <v>1</v>
      </c>
      <c r="F2978" s="1">
        <f t="shared" si="704"/>
        <v>0</v>
      </c>
      <c r="G2978" s="1">
        <f t="shared" si="705"/>
        <v>0</v>
      </c>
      <c r="H2978" s="1">
        <f t="shared" si="706"/>
        <v>0</v>
      </c>
      <c r="J2978" s="1">
        <f t="shared" si="707"/>
        <v>1</v>
      </c>
      <c r="K2978" s="1">
        <f t="shared" si="708"/>
        <v>0</v>
      </c>
      <c r="L2978" s="1">
        <f t="shared" si="709"/>
        <v>0</v>
      </c>
      <c r="M2978" s="1">
        <f t="shared" si="710"/>
        <v>0</v>
      </c>
      <c r="O2978" s="1">
        <f t="shared" si="711"/>
        <v>1</v>
      </c>
      <c r="P2978" s="1">
        <f t="shared" si="712"/>
        <v>0</v>
      </c>
      <c r="Q2978" s="1">
        <f t="shared" si="713"/>
        <v>0</v>
      </c>
      <c r="R2978" s="1">
        <f t="shared" si="714"/>
        <v>0</v>
      </c>
      <c r="Y2978" s="62">
        <v>1</v>
      </c>
      <c r="Z2978" s="62">
        <v>28</v>
      </c>
      <c r="AA2978" s="62">
        <v>19.72</v>
      </c>
      <c r="AB2978" s="62">
        <v>695</v>
      </c>
      <c r="AC2978" s="62">
        <v>1</v>
      </c>
    </row>
    <row r="2979" spans="1:29" x14ac:dyDescent="0.25">
      <c r="A2979" s="1">
        <f t="shared" si="700"/>
        <v>1</v>
      </c>
      <c r="B2979" s="1">
        <f t="shared" si="701"/>
        <v>1</v>
      </c>
      <c r="C2979" s="1">
        <f t="shared" si="702"/>
        <v>1</v>
      </c>
      <c r="E2979" s="1">
        <f t="shared" si="703"/>
        <v>1</v>
      </c>
      <c r="F2979" s="1">
        <f t="shared" si="704"/>
        <v>0</v>
      </c>
      <c r="G2979" s="1">
        <f t="shared" si="705"/>
        <v>0</v>
      </c>
      <c r="H2979" s="1">
        <f t="shared" si="706"/>
        <v>0</v>
      </c>
      <c r="J2979" s="1">
        <f t="shared" si="707"/>
        <v>1</v>
      </c>
      <c r="K2979" s="1">
        <f t="shared" si="708"/>
        <v>0</v>
      </c>
      <c r="L2979" s="1">
        <f t="shared" si="709"/>
        <v>0</v>
      </c>
      <c r="M2979" s="1">
        <f t="shared" si="710"/>
        <v>0</v>
      </c>
      <c r="O2979" s="1">
        <f t="shared" si="711"/>
        <v>1</v>
      </c>
      <c r="P2979" s="1">
        <f t="shared" si="712"/>
        <v>0</v>
      </c>
      <c r="Q2979" s="1">
        <f t="shared" si="713"/>
        <v>0</v>
      </c>
      <c r="R2979" s="1">
        <f t="shared" si="714"/>
        <v>0</v>
      </c>
      <c r="Y2979" s="62">
        <v>1</v>
      </c>
      <c r="Z2979" s="62">
        <v>310</v>
      </c>
      <c r="AA2979" s="62">
        <v>18.87</v>
      </c>
      <c r="AB2979" s="62">
        <v>680</v>
      </c>
      <c r="AC2979" s="62">
        <v>1</v>
      </c>
    </row>
    <row r="2980" spans="1:29" x14ac:dyDescent="0.25">
      <c r="A2980" s="1">
        <f t="shared" si="700"/>
        <v>0</v>
      </c>
      <c r="B2980" s="1">
        <f t="shared" si="701"/>
        <v>0</v>
      </c>
      <c r="C2980" s="1">
        <f t="shared" si="702"/>
        <v>1</v>
      </c>
      <c r="E2980" s="1">
        <f t="shared" si="703"/>
        <v>1</v>
      </c>
      <c r="F2980" s="1">
        <f t="shared" si="704"/>
        <v>0</v>
      </c>
      <c r="G2980" s="1">
        <f t="shared" si="705"/>
        <v>0</v>
      </c>
      <c r="H2980" s="1">
        <f t="shared" si="706"/>
        <v>0</v>
      </c>
      <c r="J2980" s="1">
        <f t="shared" si="707"/>
        <v>0</v>
      </c>
      <c r="K2980" s="1">
        <f t="shared" si="708"/>
        <v>0</v>
      </c>
      <c r="L2980" s="1">
        <f t="shared" si="709"/>
        <v>1</v>
      </c>
      <c r="M2980" s="1">
        <f t="shared" si="710"/>
        <v>0</v>
      </c>
      <c r="O2980" s="1">
        <f t="shared" si="711"/>
        <v>0</v>
      </c>
      <c r="P2980" s="1">
        <f t="shared" si="712"/>
        <v>0</v>
      </c>
      <c r="Q2980" s="1">
        <f t="shared" si="713"/>
        <v>1</v>
      </c>
      <c r="R2980" s="1">
        <f t="shared" si="714"/>
        <v>0</v>
      </c>
      <c r="Y2980" s="62">
        <v>1</v>
      </c>
      <c r="Z2980" s="62">
        <v>100</v>
      </c>
      <c r="AA2980" s="62">
        <v>16.03</v>
      </c>
      <c r="AB2980" s="62">
        <v>710</v>
      </c>
      <c r="AC2980" s="62">
        <v>1</v>
      </c>
    </row>
    <row r="2981" spans="1:29" x14ac:dyDescent="0.25">
      <c r="A2981" s="1">
        <f t="shared" si="700"/>
        <v>0</v>
      </c>
      <c r="B2981" s="1">
        <f t="shared" si="701"/>
        <v>1</v>
      </c>
      <c r="C2981" s="1">
        <f t="shared" si="702"/>
        <v>1</v>
      </c>
      <c r="E2981" s="1">
        <f t="shared" si="703"/>
        <v>1</v>
      </c>
      <c r="F2981" s="1">
        <f t="shared" si="704"/>
        <v>0</v>
      </c>
      <c r="G2981" s="1">
        <f t="shared" si="705"/>
        <v>0</v>
      </c>
      <c r="H2981" s="1">
        <f t="shared" si="706"/>
        <v>0</v>
      </c>
      <c r="J2981" s="1">
        <f t="shared" si="707"/>
        <v>1</v>
      </c>
      <c r="K2981" s="1">
        <f t="shared" si="708"/>
        <v>0</v>
      </c>
      <c r="L2981" s="1">
        <f t="shared" si="709"/>
        <v>0</v>
      </c>
      <c r="M2981" s="1">
        <f t="shared" si="710"/>
        <v>0</v>
      </c>
      <c r="O2981" s="1">
        <f t="shared" si="711"/>
        <v>0</v>
      </c>
      <c r="P2981" s="1">
        <f t="shared" si="712"/>
        <v>0</v>
      </c>
      <c r="Q2981" s="1">
        <f t="shared" si="713"/>
        <v>1</v>
      </c>
      <c r="R2981" s="1">
        <f t="shared" si="714"/>
        <v>0</v>
      </c>
      <c r="Y2981" s="62">
        <v>1</v>
      </c>
      <c r="Z2981" s="62">
        <v>60.5</v>
      </c>
      <c r="AA2981" s="62">
        <v>17.71</v>
      </c>
      <c r="AB2981" s="62">
        <v>715</v>
      </c>
      <c r="AC2981" s="62">
        <v>1</v>
      </c>
    </row>
    <row r="2982" spans="1:29" x14ac:dyDescent="0.25">
      <c r="A2982" s="1">
        <f t="shared" si="700"/>
        <v>1</v>
      </c>
      <c r="B2982" s="1">
        <f t="shared" si="701"/>
        <v>1</v>
      </c>
      <c r="C2982" s="1">
        <f t="shared" si="702"/>
        <v>1</v>
      </c>
      <c r="E2982" s="1">
        <f t="shared" si="703"/>
        <v>1</v>
      </c>
      <c r="F2982" s="1">
        <f t="shared" si="704"/>
        <v>0</v>
      </c>
      <c r="G2982" s="1">
        <f t="shared" si="705"/>
        <v>0</v>
      </c>
      <c r="H2982" s="1">
        <f t="shared" si="706"/>
        <v>0</v>
      </c>
      <c r="J2982" s="1">
        <f t="shared" si="707"/>
        <v>1</v>
      </c>
      <c r="K2982" s="1">
        <f t="shared" si="708"/>
        <v>0</v>
      </c>
      <c r="L2982" s="1">
        <f t="shared" si="709"/>
        <v>0</v>
      </c>
      <c r="M2982" s="1">
        <f t="shared" si="710"/>
        <v>0</v>
      </c>
      <c r="O2982" s="1">
        <f t="shared" si="711"/>
        <v>1</v>
      </c>
      <c r="P2982" s="1">
        <f t="shared" si="712"/>
        <v>0</v>
      </c>
      <c r="Q2982" s="1">
        <f t="shared" si="713"/>
        <v>0</v>
      </c>
      <c r="R2982" s="1">
        <f t="shared" si="714"/>
        <v>0</v>
      </c>
      <c r="Y2982" s="62">
        <v>1</v>
      </c>
      <c r="Z2982" s="62">
        <v>52</v>
      </c>
      <c r="AA2982" s="62">
        <v>24.16</v>
      </c>
      <c r="AB2982" s="62">
        <v>670</v>
      </c>
      <c r="AC2982" s="62">
        <v>1</v>
      </c>
    </row>
    <row r="2983" spans="1:29" x14ac:dyDescent="0.25">
      <c r="A2983" s="1">
        <f t="shared" si="700"/>
        <v>0</v>
      </c>
      <c r="B2983" s="1">
        <f t="shared" si="701"/>
        <v>0</v>
      </c>
      <c r="C2983" s="1">
        <f t="shared" si="702"/>
        <v>1</v>
      </c>
      <c r="E2983" s="1">
        <f t="shared" si="703"/>
        <v>1</v>
      </c>
      <c r="F2983" s="1">
        <f t="shared" si="704"/>
        <v>0</v>
      </c>
      <c r="G2983" s="1">
        <f t="shared" si="705"/>
        <v>0</v>
      </c>
      <c r="H2983" s="1">
        <f t="shared" si="706"/>
        <v>0</v>
      </c>
      <c r="J2983" s="1">
        <f t="shared" si="707"/>
        <v>0</v>
      </c>
      <c r="K2983" s="1">
        <f t="shared" si="708"/>
        <v>0</v>
      </c>
      <c r="L2983" s="1">
        <f t="shared" si="709"/>
        <v>1</v>
      </c>
      <c r="M2983" s="1">
        <f t="shared" si="710"/>
        <v>0</v>
      </c>
      <c r="O2983" s="1">
        <f t="shared" si="711"/>
        <v>0</v>
      </c>
      <c r="P2983" s="1">
        <f t="shared" si="712"/>
        <v>0</v>
      </c>
      <c r="Q2983" s="1">
        <f t="shared" si="713"/>
        <v>1</v>
      </c>
      <c r="R2983" s="1">
        <f t="shared" si="714"/>
        <v>0</v>
      </c>
      <c r="Y2983" s="62">
        <v>1</v>
      </c>
      <c r="Z2983" s="62">
        <v>115</v>
      </c>
      <c r="AA2983" s="62">
        <v>8.15</v>
      </c>
      <c r="AB2983" s="62">
        <v>695</v>
      </c>
      <c r="AC2983" s="62">
        <v>1</v>
      </c>
    </row>
    <row r="2984" spans="1:29" x14ac:dyDescent="0.25">
      <c r="A2984" s="1">
        <f t="shared" si="700"/>
        <v>1</v>
      </c>
      <c r="B2984" s="1">
        <f t="shared" si="701"/>
        <v>1</v>
      </c>
      <c r="C2984" s="1">
        <f t="shared" si="702"/>
        <v>1</v>
      </c>
      <c r="E2984" s="1">
        <f t="shared" si="703"/>
        <v>1</v>
      </c>
      <c r="F2984" s="1">
        <f t="shared" si="704"/>
        <v>0</v>
      </c>
      <c r="G2984" s="1">
        <f t="shared" si="705"/>
        <v>0</v>
      </c>
      <c r="H2984" s="1">
        <f t="shared" si="706"/>
        <v>0</v>
      </c>
      <c r="J2984" s="1">
        <f t="shared" si="707"/>
        <v>1</v>
      </c>
      <c r="K2984" s="1">
        <f t="shared" si="708"/>
        <v>0</v>
      </c>
      <c r="L2984" s="1">
        <f t="shared" si="709"/>
        <v>0</v>
      </c>
      <c r="M2984" s="1">
        <f t="shared" si="710"/>
        <v>0</v>
      </c>
      <c r="O2984" s="1">
        <f t="shared" si="711"/>
        <v>1</v>
      </c>
      <c r="P2984" s="1">
        <f t="shared" si="712"/>
        <v>0</v>
      </c>
      <c r="Q2984" s="1">
        <f t="shared" si="713"/>
        <v>0</v>
      </c>
      <c r="R2984" s="1">
        <f t="shared" si="714"/>
        <v>0</v>
      </c>
      <c r="Y2984" s="62">
        <v>1</v>
      </c>
      <c r="Z2984" s="62">
        <v>35</v>
      </c>
      <c r="AA2984" s="62">
        <v>26.44</v>
      </c>
      <c r="AB2984" s="62">
        <v>725</v>
      </c>
      <c r="AC2984" s="62">
        <v>1</v>
      </c>
    </row>
    <row r="2985" spans="1:29" x14ac:dyDescent="0.25">
      <c r="A2985" s="1">
        <f t="shared" si="700"/>
        <v>1</v>
      </c>
      <c r="B2985" s="1">
        <f t="shared" si="701"/>
        <v>1</v>
      </c>
      <c r="C2985" s="1">
        <f t="shared" si="702"/>
        <v>1</v>
      </c>
      <c r="E2985" s="1">
        <f t="shared" si="703"/>
        <v>1</v>
      </c>
      <c r="F2985" s="1">
        <f t="shared" si="704"/>
        <v>0</v>
      </c>
      <c r="G2985" s="1">
        <f t="shared" si="705"/>
        <v>0</v>
      </c>
      <c r="H2985" s="1">
        <f t="shared" si="706"/>
        <v>0</v>
      </c>
      <c r="J2985" s="1">
        <f t="shared" si="707"/>
        <v>1</v>
      </c>
      <c r="K2985" s="1">
        <f t="shared" si="708"/>
        <v>0</v>
      </c>
      <c r="L2985" s="1">
        <f t="shared" si="709"/>
        <v>0</v>
      </c>
      <c r="M2985" s="1">
        <f t="shared" si="710"/>
        <v>0</v>
      </c>
      <c r="O2985" s="1">
        <f t="shared" si="711"/>
        <v>1</v>
      </c>
      <c r="P2985" s="1">
        <f t="shared" si="712"/>
        <v>0</v>
      </c>
      <c r="Q2985" s="1">
        <f t="shared" si="713"/>
        <v>0</v>
      </c>
      <c r="R2985" s="1">
        <f t="shared" si="714"/>
        <v>0</v>
      </c>
      <c r="Y2985" s="62">
        <v>1</v>
      </c>
      <c r="Z2985" s="62">
        <v>85</v>
      </c>
      <c r="AA2985" s="62">
        <v>11.66</v>
      </c>
      <c r="AB2985" s="62">
        <v>700</v>
      </c>
      <c r="AC2985" s="62">
        <v>1</v>
      </c>
    </row>
    <row r="2986" spans="1:29" x14ac:dyDescent="0.25">
      <c r="A2986" s="1">
        <f t="shared" si="700"/>
        <v>0</v>
      </c>
      <c r="B2986" s="1">
        <f t="shared" si="701"/>
        <v>0</v>
      </c>
      <c r="C2986" s="1">
        <f t="shared" si="702"/>
        <v>1</v>
      </c>
      <c r="E2986" s="1">
        <f t="shared" si="703"/>
        <v>1</v>
      </c>
      <c r="F2986" s="1">
        <f t="shared" si="704"/>
        <v>0</v>
      </c>
      <c r="G2986" s="1">
        <f t="shared" si="705"/>
        <v>0</v>
      </c>
      <c r="H2986" s="1">
        <f t="shared" si="706"/>
        <v>0</v>
      </c>
      <c r="J2986" s="1">
        <f t="shared" si="707"/>
        <v>0</v>
      </c>
      <c r="K2986" s="1">
        <f t="shared" si="708"/>
        <v>0</v>
      </c>
      <c r="L2986" s="1">
        <f t="shared" si="709"/>
        <v>1</v>
      </c>
      <c r="M2986" s="1">
        <f t="shared" si="710"/>
        <v>0</v>
      </c>
      <c r="O2986" s="1">
        <f t="shared" si="711"/>
        <v>0</v>
      </c>
      <c r="P2986" s="1">
        <f t="shared" si="712"/>
        <v>0</v>
      </c>
      <c r="Q2986" s="1">
        <f t="shared" si="713"/>
        <v>1</v>
      </c>
      <c r="R2986" s="1">
        <f t="shared" si="714"/>
        <v>0</v>
      </c>
      <c r="Y2986" s="62">
        <v>1</v>
      </c>
      <c r="Z2986" s="62">
        <v>67.051000000000002</v>
      </c>
      <c r="AA2986" s="62">
        <v>25.17</v>
      </c>
      <c r="AB2986" s="62">
        <v>695</v>
      </c>
      <c r="AC2986" s="62">
        <v>1</v>
      </c>
    </row>
    <row r="2987" spans="1:29" x14ac:dyDescent="0.25">
      <c r="A2987" s="1">
        <f t="shared" si="700"/>
        <v>0</v>
      </c>
      <c r="B2987" s="1">
        <f t="shared" si="701"/>
        <v>0</v>
      </c>
      <c r="C2987" s="1">
        <f t="shared" si="702"/>
        <v>1</v>
      </c>
      <c r="E2987" s="1">
        <f t="shared" si="703"/>
        <v>1</v>
      </c>
      <c r="F2987" s="1">
        <f t="shared" si="704"/>
        <v>0</v>
      </c>
      <c r="G2987" s="1">
        <f t="shared" si="705"/>
        <v>0</v>
      </c>
      <c r="H2987" s="1">
        <f t="shared" si="706"/>
        <v>0</v>
      </c>
      <c r="J2987" s="1">
        <f t="shared" si="707"/>
        <v>0</v>
      </c>
      <c r="K2987" s="1">
        <f t="shared" si="708"/>
        <v>0</v>
      </c>
      <c r="L2987" s="1">
        <f t="shared" si="709"/>
        <v>1</v>
      </c>
      <c r="M2987" s="1">
        <f t="shared" si="710"/>
        <v>0</v>
      </c>
      <c r="O2987" s="1">
        <f t="shared" si="711"/>
        <v>0</v>
      </c>
      <c r="P2987" s="1">
        <f t="shared" si="712"/>
        <v>0</v>
      </c>
      <c r="Q2987" s="1">
        <f t="shared" si="713"/>
        <v>1</v>
      </c>
      <c r="R2987" s="1">
        <f t="shared" si="714"/>
        <v>0</v>
      </c>
      <c r="Y2987" s="62">
        <v>1</v>
      </c>
      <c r="Z2987" s="62">
        <v>57</v>
      </c>
      <c r="AA2987" s="62">
        <v>11.41</v>
      </c>
      <c r="AB2987" s="62">
        <v>680</v>
      </c>
      <c r="AC2987" s="62">
        <v>1</v>
      </c>
    </row>
    <row r="2988" spans="1:29" x14ac:dyDescent="0.25">
      <c r="A2988" s="1">
        <f t="shared" si="700"/>
        <v>1</v>
      </c>
      <c r="B2988" s="1">
        <f t="shared" si="701"/>
        <v>1</v>
      </c>
      <c r="C2988" s="1">
        <f t="shared" si="702"/>
        <v>1</v>
      </c>
      <c r="E2988" s="1">
        <f t="shared" si="703"/>
        <v>1</v>
      </c>
      <c r="F2988" s="1">
        <f t="shared" si="704"/>
        <v>0</v>
      </c>
      <c r="G2988" s="1">
        <f t="shared" si="705"/>
        <v>0</v>
      </c>
      <c r="H2988" s="1">
        <f t="shared" si="706"/>
        <v>0</v>
      </c>
      <c r="J2988" s="1">
        <f t="shared" si="707"/>
        <v>1</v>
      </c>
      <c r="K2988" s="1">
        <f t="shared" si="708"/>
        <v>0</v>
      </c>
      <c r="L2988" s="1">
        <f t="shared" si="709"/>
        <v>0</v>
      </c>
      <c r="M2988" s="1">
        <f t="shared" si="710"/>
        <v>0</v>
      </c>
      <c r="O2988" s="1">
        <f t="shared" si="711"/>
        <v>1</v>
      </c>
      <c r="P2988" s="1">
        <f t="shared" si="712"/>
        <v>0</v>
      </c>
      <c r="Q2988" s="1">
        <f t="shared" si="713"/>
        <v>0</v>
      </c>
      <c r="R2988" s="1">
        <f t="shared" si="714"/>
        <v>0</v>
      </c>
      <c r="Y2988" s="62">
        <v>0</v>
      </c>
      <c r="Z2988" s="62">
        <v>68.900000000000006</v>
      </c>
      <c r="AA2988" s="62">
        <v>12.4</v>
      </c>
      <c r="AB2988" s="62">
        <v>690</v>
      </c>
      <c r="AC2988" s="62">
        <v>1</v>
      </c>
    </row>
    <row r="2989" spans="1:29" x14ac:dyDescent="0.25">
      <c r="A2989" s="1">
        <f t="shared" si="700"/>
        <v>1</v>
      </c>
      <c r="B2989" s="1">
        <f t="shared" si="701"/>
        <v>1</v>
      </c>
      <c r="C2989" s="1">
        <f t="shared" si="702"/>
        <v>1</v>
      </c>
      <c r="E2989" s="1">
        <f t="shared" si="703"/>
        <v>1</v>
      </c>
      <c r="F2989" s="1">
        <f t="shared" si="704"/>
        <v>0</v>
      </c>
      <c r="G2989" s="1">
        <f t="shared" si="705"/>
        <v>0</v>
      </c>
      <c r="H2989" s="1">
        <f t="shared" si="706"/>
        <v>0</v>
      </c>
      <c r="J2989" s="1">
        <f t="shared" si="707"/>
        <v>1</v>
      </c>
      <c r="K2989" s="1">
        <f t="shared" si="708"/>
        <v>0</v>
      </c>
      <c r="L2989" s="1">
        <f t="shared" si="709"/>
        <v>0</v>
      </c>
      <c r="M2989" s="1">
        <f t="shared" si="710"/>
        <v>0</v>
      </c>
      <c r="O2989" s="1">
        <f t="shared" si="711"/>
        <v>1</v>
      </c>
      <c r="P2989" s="1">
        <f t="shared" si="712"/>
        <v>0</v>
      </c>
      <c r="Q2989" s="1">
        <f t="shared" si="713"/>
        <v>0</v>
      </c>
      <c r="R2989" s="1">
        <f t="shared" si="714"/>
        <v>0</v>
      </c>
      <c r="Y2989" s="62">
        <v>0</v>
      </c>
      <c r="Z2989" s="62">
        <v>100</v>
      </c>
      <c r="AA2989" s="62">
        <v>11.32</v>
      </c>
      <c r="AB2989" s="62">
        <v>750</v>
      </c>
      <c r="AC2989" s="62">
        <v>1</v>
      </c>
    </row>
    <row r="2990" spans="1:29" x14ac:dyDescent="0.25">
      <c r="A2990" s="1">
        <f t="shared" si="700"/>
        <v>0</v>
      </c>
      <c r="B2990" s="1">
        <f t="shared" si="701"/>
        <v>1</v>
      </c>
      <c r="C2990" s="1">
        <f t="shared" si="702"/>
        <v>1</v>
      </c>
      <c r="E2990" s="1">
        <f t="shared" si="703"/>
        <v>1</v>
      </c>
      <c r="F2990" s="1">
        <f t="shared" si="704"/>
        <v>0</v>
      </c>
      <c r="G2990" s="1">
        <f t="shared" si="705"/>
        <v>0</v>
      </c>
      <c r="H2990" s="1">
        <f t="shared" si="706"/>
        <v>0</v>
      </c>
      <c r="J2990" s="1">
        <f t="shared" si="707"/>
        <v>1</v>
      </c>
      <c r="K2990" s="1">
        <f t="shared" si="708"/>
        <v>0</v>
      </c>
      <c r="L2990" s="1">
        <f t="shared" si="709"/>
        <v>0</v>
      </c>
      <c r="M2990" s="1">
        <f t="shared" si="710"/>
        <v>0</v>
      </c>
      <c r="O2990" s="1">
        <f t="shared" si="711"/>
        <v>0</v>
      </c>
      <c r="P2990" s="1">
        <f t="shared" si="712"/>
        <v>0</v>
      </c>
      <c r="Q2990" s="1">
        <f t="shared" si="713"/>
        <v>1</v>
      </c>
      <c r="R2990" s="1">
        <f t="shared" si="714"/>
        <v>0</v>
      </c>
      <c r="Y2990" s="62">
        <v>0</v>
      </c>
      <c r="Z2990" s="62">
        <v>50</v>
      </c>
      <c r="AA2990" s="62">
        <v>18.55</v>
      </c>
      <c r="AB2990" s="62">
        <v>660</v>
      </c>
      <c r="AC2990" s="62">
        <v>1</v>
      </c>
    </row>
    <row r="2991" spans="1:29" x14ac:dyDescent="0.25">
      <c r="A2991" s="1">
        <f t="shared" si="700"/>
        <v>0</v>
      </c>
      <c r="B2991" s="1">
        <f t="shared" si="701"/>
        <v>0</v>
      </c>
      <c r="C2991" s="1">
        <f t="shared" si="702"/>
        <v>1</v>
      </c>
      <c r="E2991" s="1">
        <f t="shared" si="703"/>
        <v>1</v>
      </c>
      <c r="F2991" s="1">
        <f t="shared" si="704"/>
        <v>0</v>
      </c>
      <c r="G2991" s="1">
        <f t="shared" si="705"/>
        <v>0</v>
      </c>
      <c r="H2991" s="1">
        <f t="shared" si="706"/>
        <v>0</v>
      </c>
      <c r="J2991" s="1">
        <f t="shared" si="707"/>
        <v>0</v>
      </c>
      <c r="K2991" s="1">
        <f t="shared" si="708"/>
        <v>0</v>
      </c>
      <c r="L2991" s="1">
        <f t="shared" si="709"/>
        <v>1</v>
      </c>
      <c r="M2991" s="1">
        <f t="shared" si="710"/>
        <v>0</v>
      </c>
      <c r="O2991" s="1">
        <f t="shared" si="711"/>
        <v>0</v>
      </c>
      <c r="P2991" s="1">
        <f t="shared" si="712"/>
        <v>0</v>
      </c>
      <c r="Q2991" s="1">
        <f t="shared" si="713"/>
        <v>1</v>
      </c>
      <c r="R2991" s="1">
        <f t="shared" si="714"/>
        <v>0</v>
      </c>
      <c r="Y2991" s="62">
        <v>0</v>
      </c>
      <c r="Z2991" s="62">
        <v>53</v>
      </c>
      <c r="AA2991" s="62">
        <v>14.07</v>
      </c>
      <c r="AB2991" s="62">
        <v>675</v>
      </c>
      <c r="AC2991" s="62">
        <v>1</v>
      </c>
    </row>
    <row r="2992" spans="1:29" x14ac:dyDescent="0.25">
      <c r="A2992" s="1">
        <f t="shared" si="700"/>
        <v>0</v>
      </c>
      <c r="B2992" s="1">
        <f t="shared" si="701"/>
        <v>1</v>
      </c>
      <c r="C2992" s="1">
        <f t="shared" si="702"/>
        <v>1</v>
      </c>
      <c r="E2992" s="1">
        <f t="shared" si="703"/>
        <v>1</v>
      </c>
      <c r="F2992" s="1">
        <f t="shared" si="704"/>
        <v>0</v>
      </c>
      <c r="G2992" s="1">
        <f t="shared" si="705"/>
        <v>0</v>
      </c>
      <c r="H2992" s="1">
        <f t="shared" si="706"/>
        <v>0</v>
      </c>
      <c r="J2992" s="1">
        <f t="shared" si="707"/>
        <v>1</v>
      </c>
      <c r="K2992" s="1">
        <f t="shared" si="708"/>
        <v>0</v>
      </c>
      <c r="L2992" s="1">
        <f t="shared" si="709"/>
        <v>0</v>
      </c>
      <c r="M2992" s="1">
        <f t="shared" si="710"/>
        <v>0</v>
      </c>
      <c r="O2992" s="1">
        <f t="shared" si="711"/>
        <v>0</v>
      </c>
      <c r="P2992" s="1">
        <f t="shared" si="712"/>
        <v>0</v>
      </c>
      <c r="Q2992" s="1">
        <f t="shared" si="713"/>
        <v>1</v>
      </c>
      <c r="R2992" s="1">
        <f t="shared" si="714"/>
        <v>0</v>
      </c>
      <c r="Y2992" s="62">
        <v>0</v>
      </c>
      <c r="Z2992" s="62">
        <v>80</v>
      </c>
      <c r="AA2992" s="62">
        <v>22.62</v>
      </c>
      <c r="AB2992" s="62">
        <v>720</v>
      </c>
      <c r="AC2992" s="62">
        <v>1</v>
      </c>
    </row>
    <row r="2993" spans="1:29" x14ac:dyDescent="0.25">
      <c r="A2993" s="1">
        <f t="shared" si="700"/>
        <v>0</v>
      </c>
      <c r="B2993" s="1">
        <f t="shared" si="701"/>
        <v>1</v>
      </c>
      <c r="C2993" s="1">
        <f t="shared" si="702"/>
        <v>1</v>
      </c>
      <c r="E2993" s="1">
        <f t="shared" si="703"/>
        <v>1</v>
      </c>
      <c r="F2993" s="1">
        <f t="shared" si="704"/>
        <v>0</v>
      </c>
      <c r="G2993" s="1">
        <f t="shared" si="705"/>
        <v>0</v>
      </c>
      <c r="H2993" s="1">
        <f t="shared" si="706"/>
        <v>0</v>
      </c>
      <c r="J2993" s="1">
        <f t="shared" si="707"/>
        <v>1</v>
      </c>
      <c r="K2993" s="1">
        <f t="shared" si="708"/>
        <v>0</v>
      </c>
      <c r="L2993" s="1">
        <f t="shared" si="709"/>
        <v>0</v>
      </c>
      <c r="M2993" s="1">
        <f t="shared" si="710"/>
        <v>0</v>
      </c>
      <c r="O2993" s="1">
        <f t="shared" si="711"/>
        <v>0</v>
      </c>
      <c r="P2993" s="1">
        <f t="shared" si="712"/>
        <v>0</v>
      </c>
      <c r="Q2993" s="1">
        <f t="shared" si="713"/>
        <v>1</v>
      </c>
      <c r="R2993" s="1">
        <f t="shared" si="714"/>
        <v>0</v>
      </c>
      <c r="Y2993" s="62">
        <v>1</v>
      </c>
      <c r="Z2993" s="62">
        <v>120</v>
      </c>
      <c r="AA2993" s="62">
        <v>14.93</v>
      </c>
      <c r="AB2993" s="62">
        <v>680</v>
      </c>
      <c r="AC2993" s="62">
        <v>1</v>
      </c>
    </row>
    <row r="2994" spans="1:29" x14ac:dyDescent="0.25">
      <c r="A2994" s="1">
        <f t="shared" si="700"/>
        <v>1</v>
      </c>
      <c r="B2994" s="1">
        <f t="shared" si="701"/>
        <v>1</v>
      </c>
      <c r="C2994" s="1">
        <f t="shared" si="702"/>
        <v>1</v>
      </c>
      <c r="E2994" s="1">
        <f t="shared" si="703"/>
        <v>1</v>
      </c>
      <c r="F2994" s="1">
        <f t="shared" si="704"/>
        <v>0</v>
      </c>
      <c r="G2994" s="1">
        <f t="shared" si="705"/>
        <v>0</v>
      </c>
      <c r="H2994" s="1">
        <f t="shared" si="706"/>
        <v>0</v>
      </c>
      <c r="J2994" s="1">
        <f t="shared" si="707"/>
        <v>1</v>
      </c>
      <c r="K2994" s="1">
        <f t="shared" si="708"/>
        <v>0</v>
      </c>
      <c r="L2994" s="1">
        <f t="shared" si="709"/>
        <v>0</v>
      </c>
      <c r="M2994" s="1">
        <f t="shared" si="710"/>
        <v>0</v>
      </c>
      <c r="O2994" s="1">
        <f t="shared" si="711"/>
        <v>1</v>
      </c>
      <c r="P2994" s="1">
        <f t="shared" si="712"/>
        <v>0</v>
      </c>
      <c r="Q2994" s="1">
        <f t="shared" si="713"/>
        <v>0</v>
      </c>
      <c r="R2994" s="1">
        <f t="shared" si="714"/>
        <v>0</v>
      </c>
      <c r="Y2994" s="62">
        <v>1</v>
      </c>
      <c r="Z2994" s="62">
        <v>85</v>
      </c>
      <c r="AA2994" s="62">
        <v>20.399999999999999</v>
      </c>
      <c r="AB2994" s="62">
        <v>665</v>
      </c>
      <c r="AC2994" s="62">
        <v>1</v>
      </c>
    </row>
    <row r="2995" spans="1:29" x14ac:dyDescent="0.25">
      <c r="A2995" s="1">
        <f t="shared" si="700"/>
        <v>0</v>
      </c>
      <c r="B2995" s="1">
        <f t="shared" si="701"/>
        <v>0</v>
      </c>
      <c r="C2995" s="1">
        <f t="shared" si="702"/>
        <v>0</v>
      </c>
      <c r="E2995" s="1">
        <f t="shared" si="703"/>
        <v>0</v>
      </c>
      <c r="F2995" s="1">
        <f t="shared" si="704"/>
        <v>0</v>
      </c>
      <c r="G2995" s="1">
        <f t="shared" si="705"/>
        <v>1</v>
      </c>
      <c r="H2995" s="1">
        <f t="shared" si="706"/>
        <v>0</v>
      </c>
      <c r="J2995" s="1">
        <f t="shared" si="707"/>
        <v>0</v>
      </c>
      <c r="K2995" s="1">
        <f t="shared" si="708"/>
        <v>0</v>
      </c>
      <c r="L2995" s="1">
        <f t="shared" si="709"/>
        <v>1</v>
      </c>
      <c r="M2995" s="1">
        <f t="shared" si="710"/>
        <v>0</v>
      </c>
      <c r="O2995" s="1">
        <f t="shared" si="711"/>
        <v>0</v>
      </c>
      <c r="P2995" s="1">
        <f t="shared" si="712"/>
        <v>0</v>
      </c>
      <c r="Q2995" s="1">
        <f t="shared" si="713"/>
        <v>1</v>
      </c>
      <c r="R2995" s="1">
        <f t="shared" si="714"/>
        <v>0</v>
      </c>
      <c r="Y2995" s="62">
        <v>1</v>
      </c>
      <c r="Z2995" s="62">
        <v>68</v>
      </c>
      <c r="AA2995" s="62">
        <v>9.3699999999999992</v>
      </c>
      <c r="AB2995" s="62">
        <v>695</v>
      </c>
      <c r="AC2995" s="62">
        <v>1</v>
      </c>
    </row>
    <row r="2996" spans="1:29" x14ac:dyDescent="0.25">
      <c r="A2996" s="1">
        <f t="shared" si="700"/>
        <v>0</v>
      </c>
      <c r="B2996" s="1">
        <f t="shared" si="701"/>
        <v>1</v>
      </c>
      <c r="C2996" s="1">
        <f t="shared" si="702"/>
        <v>1</v>
      </c>
      <c r="E2996" s="1">
        <f t="shared" si="703"/>
        <v>1</v>
      </c>
      <c r="F2996" s="1">
        <f t="shared" si="704"/>
        <v>0</v>
      </c>
      <c r="G2996" s="1">
        <f t="shared" si="705"/>
        <v>0</v>
      </c>
      <c r="H2996" s="1">
        <f t="shared" si="706"/>
        <v>0</v>
      </c>
      <c r="J2996" s="1">
        <f t="shared" si="707"/>
        <v>1</v>
      </c>
      <c r="K2996" s="1">
        <f t="shared" si="708"/>
        <v>0</v>
      </c>
      <c r="L2996" s="1">
        <f t="shared" si="709"/>
        <v>0</v>
      </c>
      <c r="M2996" s="1">
        <f t="shared" si="710"/>
        <v>0</v>
      </c>
      <c r="O2996" s="1">
        <f t="shared" si="711"/>
        <v>0</v>
      </c>
      <c r="P2996" s="1">
        <f t="shared" si="712"/>
        <v>0</v>
      </c>
      <c r="Q2996" s="1">
        <f t="shared" si="713"/>
        <v>1</v>
      </c>
      <c r="R2996" s="1">
        <f t="shared" si="714"/>
        <v>0</v>
      </c>
      <c r="Y2996" s="62">
        <v>1</v>
      </c>
      <c r="Z2996" s="62">
        <v>107</v>
      </c>
      <c r="AA2996" s="62">
        <v>15.11</v>
      </c>
      <c r="AB2996" s="62">
        <v>730</v>
      </c>
      <c r="AC2996" s="62">
        <v>1</v>
      </c>
    </row>
    <row r="2997" spans="1:29" x14ac:dyDescent="0.25">
      <c r="A2997" s="1">
        <f t="shared" si="700"/>
        <v>1</v>
      </c>
      <c r="B2997" s="1">
        <f t="shared" si="701"/>
        <v>1</v>
      </c>
      <c r="C2997" s="1">
        <f t="shared" si="702"/>
        <v>1</v>
      </c>
      <c r="E2997" s="1">
        <f t="shared" si="703"/>
        <v>1</v>
      </c>
      <c r="F2997" s="1">
        <f t="shared" si="704"/>
        <v>0</v>
      </c>
      <c r="G2997" s="1">
        <f t="shared" si="705"/>
        <v>0</v>
      </c>
      <c r="H2997" s="1">
        <f t="shared" si="706"/>
        <v>0</v>
      </c>
      <c r="J2997" s="1">
        <f t="shared" si="707"/>
        <v>1</v>
      </c>
      <c r="K2997" s="1">
        <f t="shared" si="708"/>
        <v>0</v>
      </c>
      <c r="L2997" s="1">
        <f t="shared" si="709"/>
        <v>0</v>
      </c>
      <c r="M2997" s="1">
        <f t="shared" si="710"/>
        <v>0</v>
      </c>
      <c r="O2997" s="1">
        <f t="shared" si="711"/>
        <v>1</v>
      </c>
      <c r="P2997" s="1">
        <f t="shared" si="712"/>
        <v>0</v>
      </c>
      <c r="Q2997" s="1">
        <f t="shared" si="713"/>
        <v>0</v>
      </c>
      <c r="R2997" s="1">
        <f t="shared" si="714"/>
        <v>0</v>
      </c>
      <c r="Y2997" s="62">
        <v>1</v>
      </c>
      <c r="Z2997" s="62">
        <v>50</v>
      </c>
      <c r="AA2997" s="62">
        <v>16.54</v>
      </c>
      <c r="AB2997" s="62">
        <v>700</v>
      </c>
      <c r="AC2997" s="62">
        <v>1</v>
      </c>
    </row>
    <row r="2998" spans="1:29" x14ac:dyDescent="0.25">
      <c r="A2998" s="1">
        <f t="shared" si="700"/>
        <v>1</v>
      </c>
      <c r="B2998" s="1">
        <f t="shared" si="701"/>
        <v>1</v>
      </c>
      <c r="C2998" s="1">
        <f t="shared" si="702"/>
        <v>1</v>
      </c>
      <c r="E2998" s="1">
        <f t="shared" si="703"/>
        <v>1</v>
      </c>
      <c r="F2998" s="1">
        <f t="shared" si="704"/>
        <v>0</v>
      </c>
      <c r="G2998" s="1">
        <f t="shared" si="705"/>
        <v>0</v>
      </c>
      <c r="H2998" s="1">
        <f t="shared" si="706"/>
        <v>0</v>
      </c>
      <c r="J2998" s="1">
        <f t="shared" si="707"/>
        <v>1</v>
      </c>
      <c r="K2998" s="1">
        <f t="shared" si="708"/>
        <v>0</v>
      </c>
      <c r="L2998" s="1">
        <f t="shared" si="709"/>
        <v>0</v>
      </c>
      <c r="M2998" s="1">
        <f t="shared" si="710"/>
        <v>0</v>
      </c>
      <c r="O2998" s="1">
        <f t="shared" si="711"/>
        <v>1</v>
      </c>
      <c r="P2998" s="1">
        <f t="shared" si="712"/>
        <v>0</v>
      </c>
      <c r="Q2998" s="1">
        <f t="shared" si="713"/>
        <v>0</v>
      </c>
      <c r="R2998" s="1">
        <f t="shared" si="714"/>
        <v>0</v>
      </c>
      <c r="Y2998" s="62">
        <v>1</v>
      </c>
      <c r="Z2998" s="62">
        <v>65</v>
      </c>
      <c r="AA2998" s="62">
        <v>33.57</v>
      </c>
      <c r="AB2998" s="62">
        <v>690</v>
      </c>
      <c r="AC2998" s="62">
        <v>1</v>
      </c>
    </row>
    <row r="2999" spans="1:29" x14ac:dyDescent="0.25">
      <c r="A2999" s="1">
        <f t="shared" si="700"/>
        <v>0</v>
      </c>
      <c r="B2999" s="1">
        <f t="shared" si="701"/>
        <v>0</v>
      </c>
      <c r="C2999" s="1">
        <f t="shared" si="702"/>
        <v>1</v>
      </c>
      <c r="E2999" s="1">
        <f t="shared" si="703"/>
        <v>1</v>
      </c>
      <c r="F2999" s="1">
        <f t="shared" si="704"/>
        <v>0</v>
      </c>
      <c r="G2999" s="1">
        <f t="shared" si="705"/>
        <v>0</v>
      </c>
      <c r="H2999" s="1">
        <f t="shared" si="706"/>
        <v>0</v>
      </c>
      <c r="J2999" s="1">
        <f t="shared" si="707"/>
        <v>0</v>
      </c>
      <c r="K2999" s="1">
        <f t="shared" si="708"/>
        <v>0</v>
      </c>
      <c r="L2999" s="1">
        <f t="shared" si="709"/>
        <v>1</v>
      </c>
      <c r="M2999" s="1">
        <f t="shared" si="710"/>
        <v>0</v>
      </c>
      <c r="O2999" s="1">
        <f t="shared" si="711"/>
        <v>0</v>
      </c>
      <c r="P2999" s="1">
        <f t="shared" si="712"/>
        <v>0</v>
      </c>
      <c r="Q2999" s="1">
        <f t="shared" si="713"/>
        <v>1</v>
      </c>
      <c r="R2999" s="1">
        <f t="shared" si="714"/>
        <v>0</v>
      </c>
      <c r="Y2999" s="62">
        <v>1</v>
      </c>
      <c r="Z2999" s="62">
        <v>147</v>
      </c>
      <c r="AA2999" s="62">
        <v>12.04</v>
      </c>
      <c r="AB2999" s="62">
        <v>700</v>
      </c>
      <c r="AC2999" s="62">
        <v>1</v>
      </c>
    </row>
    <row r="3000" spans="1:29" x14ac:dyDescent="0.25">
      <c r="A3000" s="1">
        <f t="shared" si="700"/>
        <v>0</v>
      </c>
      <c r="B3000" s="1">
        <f t="shared" si="701"/>
        <v>1</v>
      </c>
      <c r="C3000" s="1">
        <f t="shared" si="702"/>
        <v>1</v>
      </c>
      <c r="E3000" s="1">
        <f t="shared" si="703"/>
        <v>1</v>
      </c>
      <c r="F3000" s="1">
        <f t="shared" si="704"/>
        <v>0</v>
      </c>
      <c r="G3000" s="1">
        <f t="shared" si="705"/>
        <v>0</v>
      </c>
      <c r="H3000" s="1">
        <f t="shared" si="706"/>
        <v>0</v>
      </c>
      <c r="J3000" s="1">
        <f t="shared" si="707"/>
        <v>1</v>
      </c>
      <c r="K3000" s="1">
        <f t="shared" si="708"/>
        <v>0</v>
      </c>
      <c r="L3000" s="1">
        <f t="shared" si="709"/>
        <v>0</v>
      </c>
      <c r="M3000" s="1">
        <f t="shared" si="710"/>
        <v>0</v>
      </c>
      <c r="O3000" s="1">
        <f t="shared" si="711"/>
        <v>0</v>
      </c>
      <c r="P3000" s="1">
        <f t="shared" si="712"/>
        <v>0</v>
      </c>
      <c r="Q3000" s="1">
        <f t="shared" si="713"/>
        <v>1</v>
      </c>
      <c r="R3000" s="1">
        <f t="shared" si="714"/>
        <v>0</v>
      </c>
      <c r="Y3000" s="62">
        <v>0</v>
      </c>
      <c r="Z3000" s="62">
        <v>68</v>
      </c>
      <c r="AA3000" s="62">
        <v>31.43</v>
      </c>
      <c r="AB3000" s="62">
        <v>705</v>
      </c>
      <c r="AC3000" s="62">
        <v>1</v>
      </c>
    </row>
    <row r="3001" spans="1:29" x14ac:dyDescent="0.25">
      <c r="A3001" s="1">
        <f t="shared" si="700"/>
        <v>1</v>
      </c>
      <c r="B3001" s="1">
        <f t="shared" si="701"/>
        <v>1</v>
      </c>
      <c r="C3001" s="1">
        <f t="shared" si="702"/>
        <v>1</v>
      </c>
      <c r="E3001" s="1">
        <f t="shared" si="703"/>
        <v>1</v>
      </c>
      <c r="F3001" s="1">
        <f t="shared" si="704"/>
        <v>0</v>
      </c>
      <c r="G3001" s="1">
        <f t="shared" si="705"/>
        <v>0</v>
      </c>
      <c r="H3001" s="1">
        <f t="shared" si="706"/>
        <v>0</v>
      </c>
      <c r="J3001" s="1">
        <f t="shared" si="707"/>
        <v>1</v>
      </c>
      <c r="K3001" s="1">
        <f t="shared" si="708"/>
        <v>0</v>
      </c>
      <c r="L3001" s="1">
        <f t="shared" si="709"/>
        <v>0</v>
      </c>
      <c r="M3001" s="1">
        <f t="shared" si="710"/>
        <v>0</v>
      </c>
      <c r="O3001" s="1">
        <f t="shared" si="711"/>
        <v>1</v>
      </c>
      <c r="P3001" s="1">
        <f t="shared" si="712"/>
        <v>0</v>
      </c>
      <c r="Q3001" s="1">
        <f t="shared" si="713"/>
        <v>0</v>
      </c>
      <c r="R3001" s="1">
        <f t="shared" si="714"/>
        <v>0</v>
      </c>
      <c r="Y3001" s="62">
        <v>1</v>
      </c>
      <c r="Z3001" s="62">
        <v>85</v>
      </c>
      <c r="AA3001" s="62">
        <v>20.97</v>
      </c>
      <c r="AB3001" s="62">
        <v>675</v>
      </c>
      <c r="AC3001" s="62">
        <v>1</v>
      </c>
    </row>
    <row r="3002" spans="1:29" x14ac:dyDescent="0.25">
      <c r="A3002" s="1">
        <f t="shared" si="700"/>
        <v>0</v>
      </c>
      <c r="B3002" s="1">
        <f t="shared" si="701"/>
        <v>1</v>
      </c>
      <c r="C3002" s="1">
        <f t="shared" si="702"/>
        <v>1</v>
      </c>
      <c r="E3002" s="1">
        <f t="shared" si="703"/>
        <v>1</v>
      </c>
      <c r="F3002" s="1">
        <f t="shared" si="704"/>
        <v>0</v>
      </c>
      <c r="G3002" s="1">
        <f t="shared" si="705"/>
        <v>0</v>
      </c>
      <c r="H3002" s="1">
        <f t="shared" si="706"/>
        <v>0</v>
      </c>
      <c r="J3002" s="1">
        <f t="shared" si="707"/>
        <v>1</v>
      </c>
      <c r="K3002" s="1">
        <f t="shared" si="708"/>
        <v>0</v>
      </c>
      <c r="L3002" s="1">
        <f t="shared" si="709"/>
        <v>0</v>
      </c>
      <c r="M3002" s="1">
        <f t="shared" si="710"/>
        <v>0</v>
      </c>
      <c r="O3002" s="1">
        <f t="shared" si="711"/>
        <v>0</v>
      </c>
      <c r="P3002" s="1">
        <f t="shared" si="712"/>
        <v>0</v>
      </c>
      <c r="Q3002" s="1">
        <f t="shared" si="713"/>
        <v>1</v>
      </c>
      <c r="R3002" s="1">
        <f t="shared" si="714"/>
        <v>0</v>
      </c>
      <c r="Y3002" s="62">
        <v>1</v>
      </c>
      <c r="Z3002" s="62">
        <v>38.064</v>
      </c>
      <c r="AA3002" s="62">
        <v>31.34</v>
      </c>
      <c r="AB3002" s="62">
        <v>685</v>
      </c>
      <c r="AC3002" s="62">
        <v>1</v>
      </c>
    </row>
    <row r="3003" spans="1:29" x14ac:dyDescent="0.25">
      <c r="A3003" s="1">
        <f t="shared" si="700"/>
        <v>0</v>
      </c>
      <c r="B3003" s="1">
        <f t="shared" si="701"/>
        <v>0</v>
      </c>
      <c r="C3003" s="1">
        <f t="shared" si="702"/>
        <v>1</v>
      </c>
      <c r="E3003" s="1">
        <f t="shared" si="703"/>
        <v>1</v>
      </c>
      <c r="F3003" s="1">
        <f t="shared" si="704"/>
        <v>0</v>
      </c>
      <c r="G3003" s="1">
        <f t="shared" si="705"/>
        <v>0</v>
      </c>
      <c r="H3003" s="1">
        <f t="shared" si="706"/>
        <v>0</v>
      </c>
      <c r="J3003" s="1">
        <f t="shared" si="707"/>
        <v>0</v>
      </c>
      <c r="K3003" s="1">
        <f t="shared" si="708"/>
        <v>0</v>
      </c>
      <c r="L3003" s="1">
        <f t="shared" si="709"/>
        <v>1</v>
      </c>
      <c r="M3003" s="1">
        <f t="shared" si="710"/>
        <v>0</v>
      </c>
      <c r="O3003" s="1">
        <f t="shared" si="711"/>
        <v>0</v>
      </c>
      <c r="P3003" s="1">
        <f t="shared" si="712"/>
        <v>0</v>
      </c>
      <c r="Q3003" s="1">
        <f t="shared" si="713"/>
        <v>1</v>
      </c>
      <c r="R3003" s="1">
        <f t="shared" si="714"/>
        <v>0</v>
      </c>
      <c r="Y3003" s="62">
        <v>1</v>
      </c>
      <c r="Z3003" s="62">
        <v>40.872</v>
      </c>
      <c r="AA3003" s="62">
        <v>15</v>
      </c>
      <c r="AB3003" s="62">
        <v>670</v>
      </c>
      <c r="AC3003" s="62">
        <v>1</v>
      </c>
    </row>
    <row r="3004" spans="1:29" x14ac:dyDescent="0.25">
      <c r="A3004" s="1">
        <f t="shared" si="700"/>
        <v>1</v>
      </c>
      <c r="B3004" s="1">
        <f t="shared" si="701"/>
        <v>1</v>
      </c>
      <c r="C3004" s="1">
        <f t="shared" si="702"/>
        <v>1</v>
      </c>
      <c r="E3004" s="1">
        <f t="shared" si="703"/>
        <v>1</v>
      </c>
      <c r="F3004" s="1">
        <f t="shared" si="704"/>
        <v>0</v>
      </c>
      <c r="G3004" s="1">
        <f t="shared" si="705"/>
        <v>0</v>
      </c>
      <c r="H3004" s="1">
        <f t="shared" si="706"/>
        <v>0</v>
      </c>
      <c r="J3004" s="1">
        <f t="shared" si="707"/>
        <v>1</v>
      </c>
      <c r="K3004" s="1">
        <f t="shared" si="708"/>
        <v>0</v>
      </c>
      <c r="L3004" s="1">
        <f t="shared" si="709"/>
        <v>0</v>
      </c>
      <c r="M3004" s="1">
        <f t="shared" si="710"/>
        <v>0</v>
      </c>
      <c r="O3004" s="1">
        <f t="shared" si="711"/>
        <v>1</v>
      </c>
      <c r="P3004" s="1">
        <f t="shared" si="712"/>
        <v>0</v>
      </c>
      <c r="Q3004" s="1">
        <f t="shared" si="713"/>
        <v>0</v>
      </c>
      <c r="R3004" s="1">
        <f t="shared" si="714"/>
        <v>0</v>
      </c>
      <c r="Y3004" s="62">
        <v>0</v>
      </c>
      <c r="Z3004" s="62">
        <v>120</v>
      </c>
      <c r="AA3004" s="62">
        <v>31.28</v>
      </c>
      <c r="AB3004" s="62">
        <v>735</v>
      </c>
      <c r="AC3004" s="62">
        <v>1</v>
      </c>
    </row>
    <row r="3005" spans="1:29" x14ac:dyDescent="0.25">
      <c r="A3005" s="1">
        <f t="shared" si="700"/>
        <v>0</v>
      </c>
      <c r="B3005" s="1">
        <f t="shared" si="701"/>
        <v>0</v>
      </c>
      <c r="C3005" s="1">
        <f t="shared" si="702"/>
        <v>0</v>
      </c>
      <c r="E3005" s="1">
        <f t="shared" si="703"/>
        <v>0</v>
      </c>
      <c r="F3005" s="1">
        <f t="shared" si="704"/>
        <v>0</v>
      </c>
      <c r="G3005" s="1">
        <f t="shared" si="705"/>
        <v>1</v>
      </c>
      <c r="H3005" s="1">
        <f t="shared" si="706"/>
        <v>0</v>
      </c>
      <c r="J3005" s="1">
        <f t="shared" si="707"/>
        <v>0</v>
      </c>
      <c r="K3005" s="1">
        <f t="shared" si="708"/>
        <v>0</v>
      </c>
      <c r="L3005" s="1">
        <f t="shared" si="709"/>
        <v>1</v>
      </c>
      <c r="M3005" s="1">
        <f t="shared" si="710"/>
        <v>0</v>
      </c>
      <c r="O3005" s="1">
        <f t="shared" si="711"/>
        <v>0</v>
      </c>
      <c r="P3005" s="1">
        <f t="shared" si="712"/>
        <v>0</v>
      </c>
      <c r="Q3005" s="1">
        <f t="shared" si="713"/>
        <v>1</v>
      </c>
      <c r="R3005" s="1">
        <f t="shared" si="714"/>
        <v>0</v>
      </c>
      <c r="Y3005" s="62">
        <v>0</v>
      </c>
      <c r="Z3005" s="62">
        <v>63</v>
      </c>
      <c r="AA3005" s="62">
        <v>32.409999999999997</v>
      </c>
      <c r="AB3005" s="62">
        <v>710</v>
      </c>
      <c r="AC3005" s="62">
        <v>1</v>
      </c>
    </row>
    <row r="3006" spans="1:29" x14ac:dyDescent="0.25">
      <c r="A3006" s="1">
        <f t="shared" si="700"/>
        <v>0</v>
      </c>
      <c r="B3006" s="1">
        <f t="shared" si="701"/>
        <v>0</v>
      </c>
      <c r="C3006" s="1">
        <f t="shared" si="702"/>
        <v>1</v>
      </c>
      <c r="E3006" s="1">
        <f t="shared" si="703"/>
        <v>1</v>
      </c>
      <c r="F3006" s="1">
        <f t="shared" si="704"/>
        <v>0</v>
      </c>
      <c r="G3006" s="1">
        <f t="shared" si="705"/>
        <v>0</v>
      </c>
      <c r="H3006" s="1">
        <f t="shared" si="706"/>
        <v>0</v>
      </c>
      <c r="J3006" s="1">
        <f t="shared" si="707"/>
        <v>0</v>
      </c>
      <c r="K3006" s="1">
        <f t="shared" si="708"/>
        <v>0</v>
      </c>
      <c r="L3006" s="1">
        <f t="shared" si="709"/>
        <v>1</v>
      </c>
      <c r="M3006" s="1">
        <f t="shared" si="710"/>
        <v>0</v>
      </c>
      <c r="O3006" s="1">
        <f t="shared" si="711"/>
        <v>0</v>
      </c>
      <c r="P3006" s="1">
        <f t="shared" si="712"/>
        <v>0</v>
      </c>
      <c r="Q3006" s="1">
        <f t="shared" si="713"/>
        <v>1</v>
      </c>
      <c r="R3006" s="1">
        <f t="shared" si="714"/>
        <v>0</v>
      </c>
      <c r="Y3006" s="62">
        <v>0</v>
      </c>
      <c r="Z3006" s="62">
        <v>75</v>
      </c>
      <c r="AA3006" s="62">
        <v>6.4</v>
      </c>
      <c r="AB3006" s="62">
        <v>660</v>
      </c>
      <c r="AC3006" s="62">
        <v>1</v>
      </c>
    </row>
    <row r="3007" spans="1:29" x14ac:dyDescent="0.25">
      <c r="A3007" s="1">
        <f t="shared" si="700"/>
        <v>0</v>
      </c>
      <c r="B3007" s="1">
        <f t="shared" si="701"/>
        <v>0</v>
      </c>
      <c r="C3007" s="1">
        <f t="shared" si="702"/>
        <v>1</v>
      </c>
      <c r="E3007" s="1">
        <f t="shared" si="703"/>
        <v>1</v>
      </c>
      <c r="F3007" s="1">
        <f t="shared" si="704"/>
        <v>0</v>
      </c>
      <c r="G3007" s="1">
        <f t="shared" si="705"/>
        <v>0</v>
      </c>
      <c r="H3007" s="1">
        <f t="shared" si="706"/>
        <v>0</v>
      </c>
      <c r="J3007" s="1">
        <f t="shared" si="707"/>
        <v>0</v>
      </c>
      <c r="K3007" s="1">
        <f t="shared" si="708"/>
        <v>0</v>
      </c>
      <c r="L3007" s="1">
        <f t="shared" si="709"/>
        <v>1</v>
      </c>
      <c r="M3007" s="1">
        <f t="shared" si="710"/>
        <v>0</v>
      </c>
      <c r="O3007" s="1">
        <f t="shared" si="711"/>
        <v>0</v>
      </c>
      <c r="P3007" s="1">
        <f t="shared" si="712"/>
        <v>0</v>
      </c>
      <c r="Q3007" s="1">
        <f t="shared" si="713"/>
        <v>1</v>
      </c>
      <c r="R3007" s="1">
        <f t="shared" si="714"/>
        <v>0</v>
      </c>
      <c r="Y3007" s="62">
        <v>1</v>
      </c>
      <c r="Z3007" s="62">
        <v>75</v>
      </c>
      <c r="AA3007" s="62">
        <v>13.74</v>
      </c>
      <c r="AB3007" s="62">
        <v>785</v>
      </c>
      <c r="AC3007" s="62">
        <v>1</v>
      </c>
    </row>
    <row r="3008" spans="1:29" x14ac:dyDescent="0.25">
      <c r="A3008" s="1">
        <f t="shared" si="700"/>
        <v>0</v>
      </c>
      <c r="B3008" s="1">
        <f t="shared" si="701"/>
        <v>1</v>
      </c>
      <c r="C3008" s="1">
        <f t="shared" si="702"/>
        <v>1</v>
      </c>
      <c r="E3008" s="1">
        <f t="shared" si="703"/>
        <v>1</v>
      </c>
      <c r="F3008" s="1">
        <f t="shared" si="704"/>
        <v>0</v>
      </c>
      <c r="G3008" s="1">
        <f t="shared" si="705"/>
        <v>0</v>
      </c>
      <c r="H3008" s="1">
        <f t="shared" si="706"/>
        <v>0</v>
      </c>
      <c r="J3008" s="1">
        <f t="shared" si="707"/>
        <v>1</v>
      </c>
      <c r="K3008" s="1">
        <f t="shared" si="708"/>
        <v>0</v>
      </c>
      <c r="L3008" s="1">
        <f t="shared" si="709"/>
        <v>0</v>
      </c>
      <c r="M3008" s="1">
        <f t="shared" si="710"/>
        <v>0</v>
      </c>
      <c r="O3008" s="1">
        <f t="shared" si="711"/>
        <v>0</v>
      </c>
      <c r="P3008" s="1">
        <f t="shared" si="712"/>
        <v>0</v>
      </c>
      <c r="Q3008" s="1">
        <f t="shared" si="713"/>
        <v>1</v>
      </c>
      <c r="R3008" s="1">
        <f t="shared" si="714"/>
        <v>0</v>
      </c>
      <c r="Y3008" s="62">
        <v>0</v>
      </c>
      <c r="Z3008" s="62">
        <v>82</v>
      </c>
      <c r="AA3008" s="62">
        <v>12.19</v>
      </c>
      <c r="AB3008" s="62">
        <v>665</v>
      </c>
      <c r="AC3008" s="62">
        <v>1</v>
      </c>
    </row>
    <row r="3009" spans="1:29" x14ac:dyDescent="0.25">
      <c r="A3009" s="1">
        <f t="shared" si="700"/>
        <v>1</v>
      </c>
      <c r="B3009" s="1">
        <f t="shared" si="701"/>
        <v>1</v>
      </c>
      <c r="C3009" s="1">
        <f t="shared" si="702"/>
        <v>1</v>
      </c>
      <c r="E3009" s="1">
        <f t="shared" si="703"/>
        <v>1</v>
      </c>
      <c r="F3009" s="1">
        <f t="shared" si="704"/>
        <v>0</v>
      </c>
      <c r="G3009" s="1">
        <f t="shared" si="705"/>
        <v>0</v>
      </c>
      <c r="H3009" s="1">
        <f t="shared" si="706"/>
        <v>0</v>
      </c>
      <c r="J3009" s="1">
        <f t="shared" si="707"/>
        <v>1</v>
      </c>
      <c r="K3009" s="1">
        <f t="shared" si="708"/>
        <v>0</v>
      </c>
      <c r="L3009" s="1">
        <f t="shared" si="709"/>
        <v>0</v>
      </c>
      <c r="M3009" s="1">
        <f t="shared" si="710"/>
        <v>0</v>
      </c>
      <c r="O3009" s="1">
        <f t="shared" si="711"/>
        <v>1</v>
      </c>
      <c r="P3009" s="1">
        <f t="shared" si="712"/>
        <v>0</v>
      </c>
      <c r="Q3009" s="1">
        <f t="shared" si="713"/>
        <v>0</v>
      </c>
      <c r="R3009" s="1">
        <f t="shared" si="714"/>
        <v>0</v>
      </c>
      <c r="Y3009" s="62">
        <v>0</v>
      </c>
      <c r="Z3009" s="62">
        <v>60</v>
      </c>
      <c r="AA3009" s="62">
        <v>23.54</v>
      </c>
      <c r="AB3009" s="62">
        <v>695</v>
      </c>
      <c r="AC3009" s="62">
        <v>1</v>
      </c>
    </row>
    <row r="3010" spans="1:29" x14ac:dyDescent="0.25">
      <c r="A3010" s="1">
        <f t="shared" si="700"/>
        <v>0</v>
      </c>
      <c r="B3010" s="1">
        <f t="shared" si="701"/>
        <v>0</v>
      </c>
      <c r="C3010" s="1">
        <f t="shared" si="702"/>
        <v>0</v>
      </c>
      <c r="E3010" s="1">
        <f t="shared" si="703"/>
        <v>0</v>
      </c>
      <c r="F3010" s="1">
        <f t="shared" si="704"/>
        <v>0</v>
      </c>
      <c r="G3010" s="1">
        <f t="shared" si="705"/>
        <v>1</v>
      </c>
      <c r="H3010" s="1">
        <f t="shared" si="706"/>
        <v>0</v>
      </c>
      <c r="J3010" s="1">
        <f t="shared" si="707"/>
        <v>0</v>
      </c>
      <c r="K3010" s="1">
        <f t="shared" si="708"/>
        <v>0</v>
      </c>
      <c r="L3010" s="1">
        <f t="shared" si="709"/>
        <v>1</v>
      </c>
      <c r="M3010" s="1">
        <f t="shared" si="710"/>
        <v>0</v>
      </c>
      <c r="O3010" s="1">
        <f t="shared" si="711"/>
        <v>0</v>
      </c>
      <c r="P3010" s="1">
        <f t="shared" si="712"/>
        <v>0</v>
      </c>
      <c r="Q3010" s="1">
        <f t="shared" si="713"/>
        <v>1</v>
      </c>
      <c r="R3010" s="1">
        <f t="shared" si="714"/>
        <v>0</v>
      </c>
      <c r="Y3010" s="62">
        <v>1</v>
      </c>
      <c r="Z3010" s="62">
        <v>25</v>
      </c>
      <c r="AA3010" s="62">
        <v>29</v>
      </c>
      <c r="AB3010" s="62">
        <v>700</v>
      </c>
      <c r="AC3010" s="62">
        <v>1</v>
      </c>
    </row>
    <row r="3011" spans="1:29" x14ac:dyDescent="0.25">
      <c r="A3011" s="1">
        <f t="shared" si="700"/>
        <v>0</v>
      </c>
      <c r="B3011" s="1">
        <f t="shared" si="701"/>
        <v>1</v>
      </c>
      <c r="C3011" s="1">
        <f t="shared" si="702"/>
        <v>1</v>
      </c>
      <c r="E3011" s="1">
        <f t="shared" si="703"/>
        <v>1</v>
      </c>
      <c r="F3011" s="1">
        <f t="shared" si="704"/>
        <v>0</v>
      </c>
      <c r="G3011" s="1">
        <f t="shared" si="705"/>
        <v>0</v>
      </c>
      <c r="H3011" s="1">
        <f t="shared" si="706"/>
        <v>0</v>
      </c>
      <c r="J3011" s="1">
        <f t="shared" si="707"/>
        <v>1</v>
      </c>
      <c r="K3011" s="1">
        <f t="shared" si="708"/>
        <v>0</v>
      </c>
      <c r="L3011" s="1">
        <f t="shared" si="709"/>
        <v>0</v>
      </c>
      <c r="M3011" s="1">
        <f t="shared" si="710"/>
        <v>0</v>
      </c>
      <c r="O3011" s="1">
        <f t="shared" si="711"/>
        <v>0</v>
      </c>
      <c r="P3011" s="1">
        <f t="shared" si="712"/>
        <v>0</v>
      </c>
      <c r="Q3011" s="1">
        <f t="shared" si="713"/>
        <v>1</v>
      </c>
      <c r="R3011" s="1">
        <f t="shared" si="714"/>
        <v>0</v>
      </c>
      <c r="Y3011" s="62">
        <v>1</v>
      </c>
      <c r="Z3011" s="62">
        <v>80</v>
      </c>
      <c r="AA3011" s="62">
        <v>18.62</v>
      </c>
      <c r="AB3011" s="62">
        <v>695</v>
      </c>
      <c r="AC3011" s="62">
        <v>1</v>
      </c>
    </row>
    <row r="3012" spans="1:29" x14ac:dyDescent="0.25">
      <c r="A3012" s="1">
        <f t="shared" si="700"/>
        <v>1</v>
      </c>
      <c r="B3012" s="1">
        <f t="shared" si="701"/>
        <v>1</v>
      </c>
      <c r="C3012" s="1">
        <f t="shared" si="702"/>
        <v>1</v>
      </c>
      <c r="E3012" s="1">
        <f t="shared" si="703"/>
        <v>1</v>
      </c>
      <c r="F3012" s="1">
        <f t="shared" si="704"/>
        <v>0</v>
      </c>
      <c r="G3012" s="1">
        <f t="shared" si="705"/>
        <v>0</v>
      </c>
      <c r="H3012" s="1">
        <f t="shared" si="706"/>
        <v>0</v>
      </c>
      <c r="J3012" s="1">
        <f t="shared" si="707"/>
        <v>1</v>
      </c>
      <c r="K3012" s="1">
        <f t="shared" si="708"/>
        <v>0</v>
      </c>
      <c r="L3012" s="1">
        <f t="shared" si="709"/>
        <v>0</v>
      </c>
      <c r="M3012" s="1">
        <f t="shared" si="710"/>
        <v>0</v>
      </c>
      <c r="O3012" s="1">
        <f t="shared" si="711"/>
        <v>1</v>
      </c>
      <c r="P3012" s="1">
        <f t="shared" si="712"/>
        <v>0</v>
      </c>
      <c r="Q3012" s="1">
        <f t="shared" si="713"/>
        <v>0</v>
      </c>
      <c r="R3012" s="1">
        <f t="shared" si="714"/>
        <v>0</v>
      </c>
      <c r="Y3012" s="62">
        <v>1</v>
      </c>
      <c r="Z3012" s="62">
        <v>220</v>
      </c>
      <c r="AA3012" s="62">
        <v>15.98</v>
      </c>
      <c r="AB3012" s="62">
        <v>695</v>
      </c>
      <c r="AC3012" s="62">
        <v>1</v>
      </c>
    </row>
    <row r="3013" spans="1:29" x14ac:dyDescent="0.25">
      <c r="A3013" s="1">
        <f t="shared" si="700"/>
        <v>0</v>
      </c>
      <c r="B3013" s="1">
        <f t="shared" si="701"/>
        <v>1</v>
      </c>
      <c r="C3013" s="1">
        <f t="shared" si="702"/>
        <v>1</v>
      </c>
      <c r="E3013" s="1">
        <f t="shared" si="703"/>
        <v>1</v>
      </c>
      <c r="F3013" s="1">
        <f t="shared" si="704"/>
        <v>0</v>
      </c>
      <c r="G3013" s="1">
        <f t="shared" si="705"/>
        <v>0</v>
      </c>
      <c r="H3013" s="1">
        <f t="shared" si="706"/>
        <v>0</v>
      </c>
      <c r="J3013" s="1">
        <f t="shared" si="707"/>
        <v>1</v>
      </c>
      <c r="K3013" s="1">
        <f t="shared" si="708"/>
        <v>0</v>
      </c>
      <c r="L3013" s="1">
        <f t="shared" si="709"/>
        <v>0</v>
      </c>
      <c r="M3013" s="1">
        <f t="shared" si="710"/>
        <v>0</v>
      </c>
      <c r="O3013" s="1">
        <f t="shared" si="711"/>
        <v>0</v>
      </c>
      <c r="P3013" s="1">
        <f t="shared" si="712"/>
        <v>0</v>
      </c>
      <c r="Q3013" s="1">
        <f t="shared" si="713"/>
        <v>1</v>
      </c>
      <c r="R3013" s="1">
        <f t="shared" si="714"/>
        <v>0</v>
      </c>
      <c r="Y3013" s="62">
        <v>1</v>
      </c>
      <c r="Z3013" s="62">
        <v>47</v>
      </c>
      <c r="AA3013" s="62">
        <v>27.4</v>
      </c>
      <c r="AB3013" s="62">
        <v>680</v>
      </c>
      <c r="AC3013" s="62">
        <v>1</v>
      </c>
    </row>
    <row r="3014" spans="1:29" x14ac:dyDescent="0.25">
      <c r="A3014" s="1">
        <f t="shared" si="700"/>
        <v>0</v>
      </c>
      <c r="B3014" s="1">
        <f t="shared" si="701"/>
        <v>0</v>
      </c>
      <c r="C3014" s="1">
        <f t="shared" si="702"/>
        <v>0</v>
      </c>
      <c r="E3014" s="1">
        <f t="shared" si="703"/>
        <v>0</v>
      </c>
      <c r="F3014" s="1">
        <f t="shared" si="704"/>
        <v>0</v>
      </c>
      <c r="G3014" s="1">
        <f t="shared" si="705"/>
        <v>1</v>
      </c>
      <c r="H3014" s="1">
        <f t="shared" si="706"/>
        <v>0</v>
      </c>
      <c r="J3014" s="1">
        <f t="shared" si="707"/>
        <v>0</v>
      </c>
      <c r="K3014" s="1">
        <f t="shared" si="708"/>
        <v>0</v>
      </c>
      <c r="L3014" s="1">
        <f t="shared" si="709"/>
        <v>1</v>
      </c>
      <c r="M3014" s="1">
        <f t="shared" si="710"/>
        <v>0</v>
      </c>
      <c r="O3014" s="1">
        <f t="shared" si="711"/>
        <v>0</v>
      </c>
      <c r="P3014" s="1">
        <f t="shared" si="712"/>
        <v>0</v>
      </c>
      <c r="Q3014" s="1">
        <f t="shared" si="713"/>
        <v>1</v>
      </c>
      <c r="R3014" s="1">
        <f t="shared" si="714"/>
        <v>0</v>
      </c>
      <c r="Y3014" s="62">
        <v>0</v>
      </c>
      <c r="Z3014" s="62">
        <v>20</v>
      </c>
      <c r="AA3014" s="62">
        <v>2.58</v>
      </c>
      <c r="AB3014" s="62">
        <v>685</v>
      </c>
      <c r="AC3014" s="62">
        <v>1</v>
      </c>
    </row>
    <row r="3015" spans="1:29" x14ac:dyDescent="0.25">
      <c r="A3015" s="1">
        <f t="shared" ref="A3015:A3078" si="715">IF($AB3010&gt;716,1,IF($Z3010&gt;85.24,1,0))</f>
        <v>0</v>
      </c>
      <c r="B3015" s="1">
        <f t="shared" ref="B3015:B3078" si="716">IF($AB3010&gt;716,1,IF($Z3010&gt;85.24,1,IF($AA3010&lt;=16.54,1,0)))</f>
        <v>0</v>
      </c>
      <c r="C3015" s="1">
        <f t="shared" ref="C3015:C3078" si="717">IF($AB3010&gt;716,1,IF($Z3010&gt;85.24,1,IF($AA3010&lt;=16.54,1,IF($Y3010=1,1,0))))</f>
        <v>1</v>
      </c>
      <c r="E3015" s="1">
        <f t="shared" ref="E3015:E3078" si="718">IF($C3015=1, IF($AC3010=1,1,0),0)</f>
        <v>1</v>
      </c>
      <c r="F3015" s="1">
        <f t="shared" ref="F3015:F3078" si="719">IF($C3015=1, IF($AC3010=0,1,0),0)</f>
        <v>0</v>
      </c>
      <c r="G3015" s="1">
        <f t="shared" ref="G3015:G3078" si="720">IF($C3015=0, IF($AC3010=1,1,0),0)</f>
        <v>0</v>
      </c>
      <c r="H3015" s="1">
        <f t="shared" ref="H3015:H3078" si="721">IF($C3015=0, IF($AC3010=0,1,0),0)</f>
        <v>0</v>
      </c>
      <c r="J3015" s="1">
        <f t="shared" ref="J3015:J3078" si="722">IF($B3015=1, IF($AC3010=1,1,0),0)</f>
        <v>0</v>
      </c>
      <c r="K3015" s="1">
        <f t="shared" ref="K3015:K3078" si="723">IF($B3015=1, IF($AC3010=0,1,0),0)</f>
        <v>0</v>
      </c>
      <c r="L3015" s="1">
        <f t="shared" ref="L3015:L3078" si="724">IF($B3015=0, IF($AC3010=1,1,0),0)</f>
        <v>1</v>
      </c>
      <c r="M3015" s="1">
        <f t="shared" ref="M3015:M3078" si="725">IF($B3015=0, IF($AC3010=0,1,0),0)</f>
        <v>0</v>
      </c>
      <c r="O3015" s="1">
        <f t="shared" ref="O3015:O3078" si="726">IF($A3015=1, IF($AC3010=1,1,0),0)</f>
        <v>0</v>
      </c>
      <c r="P3015" s="1">
        <f t="shared" ref="P3015:P3078" si="727">IF($A3015=1, IF($AC3010=0,1,0),0)</f>
        <v>0</v>
      </c>
      <c r="Q3015" s="1">
        <f t="shared" ref="Q3015:Q3078" si="728">IF($A3015=0, IF($AC3010=1,1,0),0)</f>
        <v>1</v>
      </c>
      <c r="R3015" s="1">
        <f t="shared" ref="R3015:R3078" si="729">IF($A3015=0, IF($AC3010=0,1,0),0)</f>
        <v>0</v>
      </c>
      <c r="Y3015" s="62">
        <v>1</v>
      </c>
      <c r="Z3015" s="62">
        <v>80</v>
      </c>
      <c r="AA3015" s="62">
        <v>14.13</v>
      </c>
      <c r="AB3015" s="62">
        <v>700</v>
      </c>
      <c r="AC3015" s="62">
        <v>1</v>
      </c>
    </row>
    <row r="3016" spans="1:29" x14ac:dyDescent="0.25">
      <c r="A3016" s="1">
        <f t="shared" si="715"/>
        <v>0</v>
      </c>
      <c r="B3016" s="1">
        <f t="shared" si="716"/>
        <v>0</v>
      </c>
      <c r="C3016" s="1">
        <f t="shared" si="717"/>
        <v>1</v>
      </c>
      <c r="E3016" s="1">
        <f t="shared" si="718"/>
        <v>1</v>
      </c>
      <c r="F3016" s="1">
        <f t="shared" si="719"/>
        <v>0</v>
      </c>
      <c r="G3016" s="1">
        <f t="shared" si="720"/>
        <v>0</v>
      </c>
      <c r="H3016" s="1">
        <f t="shared" si="721"/>
        <v>0</v>
      </c>
      <c r="J3016" s="1">
        <f t="shared" si="722"/>
        <v>0</v>
      </c>
      <c r="K3016" s="1">
        <f t="shared" si="723"/>
        <v>0</v>
      </c>
      <c r="L3016" s="1">
        <f t="shared" si="724"/>
        <v>1</v>
      </c>
      <c r="M3016" s="1">
        <f t="shared" si="725"/>
        <v>0</v>
      </c>
      <c r="O3016" s="1">
        <f t="shared" si="726"/>
        <v>0</v>
      </c>
      <c r="P3016" s="1">
        <f t="shared" si="727"/>
        <v>0</v>
      </c>
      <c r="Q3016" s="1">
        <f t="shared" si="728"/>
        <v>1</v>
      </c>
      <c r="R3016" s="1">
        <f t="shared" si="729"/>
        <v>0</v>
      </c>
      <c r="Y3016" s="62">
        <v>0</v>
      </c>
      <c r="Z3016" s="62">
        <v>25</v>
      </c>
      <c r="AA3016" s="62">
        <v>30.1</v>
      </c>
      <c r="AB3016" s="62">
        <v>710</v>
      </c>
      <c r="AC3016" s="62">
        <v>1</v>
      </c>
    </row>
    <row r="3017" spans="1:29" x14ac:dyDescent="0.25">
      <c r="A3017" s="1">
        <f t="shared" si="715"/>
        <v>1</v>
      </c>
      <c r="B3017" s="1">
        <f t="shared" si="716"/>
        <v>1</v>
      </c>
      <c r="C3017" s="1">
        <f t="shared" si="717"/>
        <v>1</v>
      </c>
      <c r="E3017" s="1">
        <f t="shared" si="718"/>
        <v>1</v>
      </c>
      <c r="F3017" s="1">
        <f t="shared" si="719"/>
        <v>0</v>
      </c>
      <c r="G3017" s="1">
        <f t="shared" si="720"/>
        <v>0</v>
      </c>
      <c r="H3017" s="1">
        <f t="shared" si="721"/>
        <v>0</v>
      </c>
      <c r="J3017" s="1">
        <f t="shared" si="722"/>
        <v>1</v>
      </c>
      <c r="K3017" s="1">
        <f t="shared" si="723"/>
        <v>0</v>
      </c>
      <c r="L3017" s="1">
        <f t="shared" si="724"/>
        <v>0</v>
      </c>
      <c r="M3017" s="1">
        <f t="shared" si="725"/>
        <v>0</v>
      </c>
      <c r="O3017" s="1">
        <f t="shared" si="726"/>
        <v>1</v>
      </c>
      <c r="P3017" s="1">
        <f t="shared" si="727"/>
        <v>0</v>
      </c>
      <c r="Q3017" s="1">
        <f t="shared" si="728"/>
        <v>0</v>
      </c>
      <c r="R3017" s="1">
        <f t="shared" si="729"/>
        <v>0</v>
      </c>
      <c r="Y3017" s="62">
        <v>1</v>
      </c>
      <c r="Z3017" s="62">
        <v>110</v>
      </c>
      <c r="AA3017" s="62">
        <v>11.3</v>
      </c>
      <c r="AB3017" s="62">
        <v>670</v>
      </c>
      <c r="AC3017" s="62">
        <v>1</v>
      </c>
    </row>
    <row r="3018" spans="1:29" x14ac:dyDescent="0.25">
      <c r="A3018" s="1">
        <f t="shared" si="715"/>
        <v>0</v>
      </c>
      <c r="B3018" s="1">
        <f t="shared" si="716"/>
        <v>0</v>
      </c>
      <c r="C3018" s="1">
        <f t="shared" si="717"/>
        <v>1</v>
      </c>
      <c r="E3018" s="1">
        <f t="shared" si="718"/>
        <v>1</v>
      </c>
      <c r="F3018" s="1">
        <f t="shared" si="719"/>
        <v>0</v>
      </c>
      <c r="G3018" s="1">
        <f t="shared" si="720"/>
        <v>0</v>
      </c>
      <c r="H3018" s="1">
        <f t="shared" si="721"/>
        <v>0</v>
      </c>
      <c r="J3018" s="1">
        <f t="shared" si="722"/>
        <v>0</v>
      </c>
      <c r="K3018" s="1">
        <f t="shared" si="723"/>
        <v>0</v>
      </c>
      <c r="L3018" s="1">
        <f t="shared" si="724"/>
        <v>1</v>
      </c>
      <c r="M3018" s="1">
        <f t="shared" si="725"/>
        <v>0</v>
      </c>
      <c r="O3018" s="1">
        <f t="shared" si="726"/>
        <v>0</v>
      </c>
      <c r="P3018" s="1">
        <f t="shared" si="727"/>
        <v>0</v>
      </c>
      <c r="Q3018" s="1">
        <f t="shared" si="728"/>
        <v>1</v>
      </c>
      <c r="R3018" s="1">
        <f t="shared" si="729"/>
        <v>0</v>
      </c>
      <c r="Y3018" s="62">
        <v>0</v>
      </c>
      <c r="Z3018" s="62">
        <v>64</v>
      </c>
      <c r="AA3018" s="62">
        <v>19.22</v>
      </c>
      <c r="AB3018" s="62">
        <v>695</v>
      </c>
      <c r="AC3018" s="62">
        <v>1</v>
      </c>
    </row>
    <row r="3019" spans="1:29" x14ac:dyDescent="0.25">
      <c r="A3019" s="1">
        <f t="shared" si="715"/>
        <v>0</v>
      </c>
      <c r="B3019" s="1">
        <f t="shared" si="716"/>
        <v>1</v>
      </c>
      <c r="C3019" s="1">
        <f t="shared" si="717"/>
        <v>1</v>
      </c>
      <c r="E3019" s="1">
        <f t="shared" si="718"/>
        <v>1</v>
      </c>
      <c r="F3019" s="1">
        <f t="shared" si="719"/>
        <v>0</v>
      </c>
      <c r="G3019" s="1">
        <f t="shared" si="720"/>
        <v>0</v>
      </c>
      <c r="H3019" s="1">
        <f t="shared" si="721"/>
        <v>0</v>
      </c>
      <c r="J3019" s="1">
        <f t="shared" si="722"/>
        <v>1</v>
      </c>
      <c r="K3019" s="1">
        <f t="shared" si="723"/>
        <v>0</v>
      </c>
      <c r="L3019" s="1">
        <f t="shared" si="724"/>
        <v>0</v>
      </c>
      <c r="M3019" s="1">
        <f t="shared" si="725"/>
        <v>0</v>
      </c>
      <c r="O3019" s="1">
        <f t="shared" si="726"/>
        <v>0</v>
      </c>
      <c r="P3019" s="1">
        <f t="shared" si="727"/>
        <v>0</v>
      </c>
      <c r="Q3019" s="1">
        <f t="shared" si="728"/>
        <v>1</v>
      </c>
      <c r="R3019" s="1">
        <f t="shared" si="729"/>
        <v>0</v>
      </c>
      <c r="Y3019" s="62">
        <v>0</v>
      </c>
      <c r="Z3019" s="62">
        <v>70</v>
      </c>
      <c r="AA3019" s="62">
        <v>21.27</v>
      </c>
      <c r="AB3019" s="62">
        <v>725</v>
      </c>
      <c r="AC3019" s="62">
        <v>1</v>
      </c>
    </row>
    <row r="3020" spans="1:29" x14ac:dyDescent="0.25">
      <c r="A3020" s="1">
        <f t="shared" si="715"/>
        <v>0</v>
      </c>
      <c r="B3020" s="1">
        <f t="shared" si="716"/>
        <v>1</v>
      </c>
      <c r="C3020" s="1">
        <f t="shared" si="717"/>
        <v>1</v>
      </c>
      <c r="E3020" s="1">
        <f t="shared" si="718"/>
        <v>1</v>
      </c>
      <c r="F3020" s="1">
        <f t="shared" si="719"/>
        <v>0</v>
      </c>
      <c r="G3020" s="1">
        <f t="shared" si="720"/>
        <v>0</v>
      </c>
      <c r="H3020" s="1">
        <f t="shared" si="721"/>
        <v>0</v>
      </c>
      <c r="J3020" s="1">
        <f t="shared" si="722"/>
        <v>1</v>
      </c>
      <c r="K3020" s="1">
        <f t="shared" si="723"/>
        <v>0</v>
      </c>
      <c r="L3020" s="1">
        <f t="shared" si="724"/>
        <v>0</v>
      </c>
      <c r="M3020" s="1">
        <f t="shared" si="725"/>
        <v>0</v>
      </c>
      <c r="O3020" s="1">
        <f t="shared" si="726"/>
        <v>0</v>
      </c>
      <c r="P3020" s="1">
        <f t="shared" si="727"/>
        <v>0</v>
      </c>
      <c r="Q3020" s="1">
        <f t="shared" si="728"/>
        <v>1</v>
      </c>
      <c r="R3020" s="1">
        <f t="shared" si="729"/>
        <v>0</v>
      </c>
      <c r="Y3020" s="62">
        <v>0</v>
      </c>
      <c r="Z3020" s="62">
        <v>40</v>
      </c>
      <c r="AA3020" s="62">
        <v>17.760000000000002</v>
      </c>
      <c r="AB3020" s="62">
        <v>670</v>
      </c>
      <c r="AC3020" s="62">
        <v>1</v>
      </c>
    </row>
    <row r="3021" spans="1:29" x14ac:dyDescent="0.25">
      <c r="A3021" s="1">
        <f t="shared" si="715"/>
        <v>0</v>
      </c>
      <c r="B3021" s="1">
        <f t="shared" si="716"/>
        <v>0</v>
      </c>
      <c r="C3021" s="1">
        <f t="shared" si="717"/>
        <v>0</v>
      </c>
      <c r="E3021" s="1">
        <f t="shared" si="718"/>
        <v>0</v>
      </c>
      <c r="F3021" s="1">
        <f t="shared" si="719"/>
        <v>0</v>
      </c>
      <c r="G3021" s="1">
        <f t="shared" si="720"/>
        <v>1</v>
      </c>
      <c r="H3021" s="1">
        <f t="shared" si="721"/>
        <v>0</v>
      </c>
      <c r="J3021" s="1">
        <f t="shared" si="722"/>
        <v>0</v>
      </c>
      <c r="K3021" s="1">
        <f t="shared" si="723"/>
        <v>0</v>
      </c>
      <c r="L3021" s="1">
        <f t="shared" si="724"/>
        <v>1</v>
      </c>
      <c r="M3021" s="1">
        <f t="shared" si="725"/>
        <v>0</v>
      </c>
      <c r="O3021" s="1">
        <f t="shared" si="726"/>
        <v>0</v>
      </c>
      <c r="P3021" s="1">
        <f t="shared" si="727"/>
        <v>0</v>
      </c>
      <c r="Q3021" s="1">
        <f t="shared" si="728"/>
        <v>1</v>
      </c>
      <c r="R3021" s="1">
        <f t="shared" si="729"/>
        <v>0</v>
      </c>
      <c r="Y3021" s="62">
        <v>1</v>
      </c>
      <c r="Z3021" s="62">
        <v>43.603999999999999</v>
      </c>
      <c r="AA3021" s="62">
        <v>30.33</v>
      </c>
      <c r="AB3021" s="62">
        <v>670</v>
      </c>
      <c r="AC3021" s="62">
        <v>1</v>
      </c>
    </row>
    <row r="3022" spans="1:29" x14ac:dyDescent="0.25">
      <c r="A3022" s="1">
        <f t="shared" si="715"/>
        <v>1</v>
      </c>
      <c r="B3022" s="1">
        <f t="shared" si="716"/>
        <v>1</v>
      </c>
      <c r="C3022" s="1">
        <f t="shared" si="717"/>
        <v>1</v>
      </c>
      <c r="E3022" s="1">
        <f t="shared" si="718"/>
        <v>1</v>
      </c>
      <c r="F3022" s="1">
        <f t="shared" si="719"/>
        <v>0</v>
      </c>
      <c r="G3022" s="1">
        <f t="shared" si="720"/>
        <v>0</v>
      </c>
      <c r="H3022" s="1">
        <f t="shared" si="721"/>
        <v>0</v>
      </c>
      <c r="J3022" s="1">
        <f t="shared" si="722"/>
        <v>1</v>
      </c>
      <c r="K3022" s="1">
        <f t="shared" si="723"/>
        <v>0</v>
      </c>
      <c r="L3022" s="1">
        <f t="shared" si="724"/>
        <v>0</v>
      </c>
      <c r="M3022" s="1">
        <f t="shared" si="725"/>
        <v>0</v>
      </c>
      <c r="O3022" s="1">
        <f t="shared" si="726"/>
        <v>1</v>
      </c>
      <c r="P3022" s="1">
        <f t="shared" si="727"/>
        <v>0</v>
      </c>
      <c r="Q3022" s="1">
        <f t="shared" si="728"/>
        <v>0</v>
      </c>
      <c r="R3022" s="1">
        <f t="shared" si="729"/>
        <v>0</v>
      </c>
      <c r="Y3022" s="62">
        <v>1</v>
      </c>
      <c r="Z3022" s="62">
        <v>50</v>
      </c>
      <c r="AA3022" s="62">
        <v>22.01</v>
      </c>
      <c r="AB3022" s="62">
        <v>715</v>
      </c>
      <c r="AC3022" s="62">
        <v>1</v>
      </c>
    </row>
    <row r="3023" spans="1:29" x14ac:dyDescent="0.25">
      <c r="A3023" s="1">
        <f t="shared" si="715"/>
        <v>0</v>
      </c>
      <c r="B3023" s="1">
        <f t="shared" si="716"/>
        <v>0</v>
      </c>
      <c r="C3023" s="1">
        <f t="shared" si="717"/>
        <v>0</v>
      </c>
      <c r="E3023" s="1">
        <f t="shared" si="718"/>
        <v>0</v>
      </c>
      <c r="F3023" s="1">
        <f t="shared" si="719"/>
        <v>0</v>
      </c>
      <c r="G3023" s="1">
        <f t="shared" si="720"/>
        <v>1</v>
      </c>
      <c r="H3023" s="1">
        <f t="shared" si="721"/>
        <v>0</v>
      </c>
      <c r="J3023" s="1">
        <f t="shared" si="722"/>
        <v>0</v>
      </c>
      <c r="K3023" s="1">
        <f t="shared" si="723"/>
        <v>0</v>
      </c>
      <c r="L3023" s="1">
        <f t="shared" si="724"/>
        <v>1</v>
      </c>
      <c r="M3023" s="1">
        <f t="shared" si="725"/>
        <v>0</v>
      </c>
      <c r="O3023" s="1">
        <f t="shared" si="726"/>
        <v>0</v>
      </c>
      <c r="P3023" s="1">
        <f t="shared" si="727"/>
        <v>0</v>
      </c>
      <c r="Q3023" s="1">
        <f t="shared" si="728"/>
        <v>1</v>
      </c>
      <c r="R3023" s="1">
        <f t="shared" si="729"/>
        <v>0</v>
      </c>
      <c r="Y3023" s="62">
        <v>1</v>
      </c>
      <c r="Z3023" s="62">
        <v>160</v>
      </c>
      <c r="AA3023" s="62">
        <v>8.25</v>
      </c>
      <c r="AB3023" s="62">
        <v>700</v>
      </c>
      <c r="AC3023" s="62">
        <v>1</v>
      </c>
    </row>
    <row r="3024" spans="1:29" x14ac:dyDescent="0.25">
      <c r="A3024" s="1">
        <f t="shared" si="715"/>
        <v>1</v>
      </c>
      <c r="B3024" s="1">
        <f t="shared" si="716"/>
        <v>1</v>
      </c>
      <c r="C3024" s="1">
        <f t="shared" si="717"/>
        <v>1</v>
      </c>
      <c r="E3024" s="1">
        <f t="shared" si="718"/>
        <v>1</v>
      </c>
      <c r="F3024" s="1">
        <f t="shared" si="719"/>
        <v>0</v>
      </c>
      <c r="G3024" s="1">
        <f t="shared" si="720"/>
        <v>0</v>
      </c>
      <c r="H3024" s="1">
        <f t="shared" si="721"/>
        <v>0</v>
      </c>
      <c r="J3024" s="1">
        <f t="shared" si="722"/>
        <v>1</v>
      </c>
      <c r="K3024" s="1">
        <f t="shared" si="723"/>
        <v>0</v>
      </c>
      <c r="L3024" s="1">
        <f t="shared" si="724"/>
        <v>0</v>
      </c>
      <c r="M3024" s="1">
        <f t="shared" si="725"/>
        <v>0</v>
      </c>
      <c r="O3024" s="1">
        <f t="shared" si="726"/>
        <v>1</v>
      </c>
      <c r="P3024" s="1">
        <f t="shared" si="727"/>
        <v>0</v>
      </c>
      <c r="Q3024" s="1">
        <f t="shared" si="728"/>
        <v>0</v>
      </c>
      <c r="R3024" s="1">
        <f t="shared" si="729"/>
        <v>0</v>
      </c>
      <c r="Y3024" s="62">
        <v>0</v>
      </c>
      <c r="Z3024" s="62">
        <v>65</v>
      </c>
      <c r="AA3024" s="62">
        <v>15.29</v>
      </c>
      <c r="AB3024" s="62">
        <v>705</v>
      </c>
      <c r="AC3024" s="62">
        <v>1</v>
      </c>
    </row>
    <row r="3025" spans="1:29" x14ac:dyDescent="0.25">
      <c r="A3025" s="1">
        <f t="shared" si="715"/>
        <v>0</v>
      </c>
      <c r="B3025" s="1">
        <f t="shared" si="716"/>
        <v>0</v>
      </c>
      <c r="C3025" s="1">
        <f t="shared" si="717"/>
        <v>0</v>
      </c>
      <c r="E3025" s="1">
        <f t="shared" si="718"/>
        <v>0</v>
      </c>
      <c r="F3025" s="1">
        <f t="shared" si="719"/>
        <v>0</v>
      </c>
      <c r="G3025" s="1">
        <f t="shared" si="720"/>
        <v>1</v>
      </c>
      <c r="H3025" s="1">
        <f t="shared" si="721"/>
        <v>0</v>
      </c>
      <c r="J3025" s="1">
        <f t="shared" si="722"/>
        <v>0</v>
      </c>
      <c r="K3025" s="1">
        <f t="shared" si="723"/>
        <v>0</v>
      </c>
      <c r="L3025" s="1">
        <f t="shared" si="724"/>
        <v>1</v>
      </c>
      <c r="M3025" s="1">
        <f t="shared" si="725"/>
        <v>0</v>
      </c>
      <c r="O3025" s="1">
        <f t="shared" si="726"/>
        <v>0</v>
      </c>
      <c r="P3025" s="1">
        <f t="shared" si="727"/>
        <v>0</v>
      </c>
      <c r="Q3025" s="1">
        <f t="shared" si="728"/>
        <v>1</v>
      </c>
      <c r="R3025" s="1">
        <f t="shared" si="729"/>
        <v>0</v>
      </c>
      <c r="Y3025" s="62">
        <v>1</v>
      </c>
      <c r="Z3025" s="62">
        <v>75</v>
      </c>
      <c r="AA3025" s="62">
        <v>18.47</v>
      </c>
      <c r="AB3025" s="62">
        <v>710</v>
      </c>
      <c r="AC3025" s="62">
        <v>1</v>
      </c>
    </row>
    <row r="3026" spans="1:29" x14ac:dyDescent="0.25">
      <c r="A3026" s="1">
        <f t="shared" si="715"/>
        <v>0</v>
      </c>
      <c r="B3026" s="1">
        <f t="shared" si="716"/>
        <v>0</v>
      </c>
      <c r="C3026" s="1">
        <f t="shared" si="717"/>
        <v>1</v>
      </c>
      <c r="E3026" s="1">
        <f t="shared" si="718"/>
        <v>1</v>
      </c>
      <c r="F3026" s="1">
        <f t="shared" si="719"/>
        <v>0</v>
      </c>
      <c r="G3026" s="1">
        <f t="shared" si="720"/>
        <v>0</v>
      </c>
      <c r="H3026" s="1">
        <f t="shared" si="721"/>
        <v>0</v>
      </c>
      <c r="J3026" s="1">
        <f t="shared" si="722"/>
        <v>0</v>
      </c>
      <c r="K3026" s="1">
        <f t="shared" si="723"/>
        <v>0</v>
      </c>
      <c r="L3026" s="1">
        <f t="shared" si="724"/>
        <v>1</v>
      </c>
      <c r="M3026" s="1">
        <f t="shared" si="725"/>
        <v>0</v>
      </c>
      <c r="O3026" s="1">
        <f t="shared" si="726"/>
        <v>0</v>
      </c>
      <c r="P3026" s="1">
        <f t="shared" si="727"/>
        <v>0</v>
      </c>
      <c r="Q3026" s="1">
        <f t="shared" si="728"/>
        <v>1</v>
      </c>
      <c r="R3026" s="1">
        <f t="shared" si="729"/>
        <v>0</v>
      </c>
      <c r="Y3026" s="62">
        <v>1</v>
      </c>
      <c r="Z3026" s="62">
        <v>59</v>
      </c>
      <c r="AA3026" s="62">
        <v>17.07</v>
      </c>
      <c r="AB3026" s="62">
        <v>665</v>
      </c>
      <c r="AC3026" s="62">
        <v>1</v>
      </c>
    </row>
    <row r="3027" spans="1:29" x14ac:dyDescent="0.25">
      <c r="A3027" s="1">
        <f t="shared" si="715"/>
        <v>0</v>
      </c>
      <c r="B3027" s="1">
        <f t="shared" si="716"/>
        <v>0</v>
      </c>
      <c r="C3027" s="1">
        <f t="shared" si="717"/>
        <v>1</v>
      </c>
      <c r="E3027" s="1">
        <f t="shared" si="718"/>
        <v>1</v>
      </c>
      <c r="F3027" s="1">
        <f t="shared" si="719"/>
        <v>0</v>
      </c>
      <c r="G3027" s="1">
        <f t="shared" si="720"/>
        <v>0</v>
      </c>
      <c r="H3027" s="1">
        <f t="shared" si="721"/>
        <v>0</v>
      </c>
      <c r="J3027" s="1">
        <f t="shared" si="722"/>
        <v>0</v>
      </c>
      <c r="K3027" s="1">
        <f t="shared" si="723"/>
        <v>0</v>
      </c>
      <c r="L3027" s="1">
        <f t="shared" si="724"/>
        <v>1</v>
      </c>
      <c r="M3027" s="1">
        <f t="shared" si="725"/>
        <v>0</v>
      </c>
      <c r="O3027" s="1">
        <f t="shared" si="726"/>
        <v>0</v>
      </c>
      <c r="P3027" s="1">
        <f t="shared" si="727"/>
        <v>0</v>
      </c>
      <c r="Q3027" s="1">
        <f t="shared" si="728"/>
        <v>1</v>
      </c>
      <c r="R3027" s="1">
        <f t="shared" si="729"/>
        <v>0</v>
      </c>
      <c r="Y3027" s="62">
        <v>1</v>
      </c>
      <c r="Z3027" s="62">
        <v>100</v>
      </c>
      <c r="AA3027" s="62">
        <v>12.61</v>
      </c>
      <c r="AB3027" s="62">
        <v>705</v>
      </c>
      <c r="AC3027" s="62">
        <v>1</v>
      </c>
    </row>
    <row r="3028" spans="1:29" x14ac:dyDescent="0.25">
      <c r="A3028" s="1">
        <f t="shared" si="715"/>
        <v>1</v>
      </c>
      <c r="B3028" s="1">
        <f t="shared" si="716"/>
        <v>1</v>
      </c>
      <c r="C3028" s="1">
        <f t="shared" si="717"/>
        <v>1</v>
      </c>
      <c r="E3028" s="1">
        <f t="shared" si="718"/>
        <v>1</v>
      </c>
      <c r="F3028" s="1">
        <f t="shared" si="719"/>
        <v>0</v>
      </c>
      <c r="G3028" s="1">
        <f t="shared" si="720"/>
        <v>0</v>
      </c>
      <c r="H3028" s="1">
        <f t="shared" si="721"/>
        <v>0</v>
      </c>
      <c r="J3028" s="1">
        <f t="shared" si="722"/>
        <v>1</v>
      </c>
      <c r="K3028" s="1">
        <f t="shared" si="723"/>
        <v>0</v>
      </c>
      <c r="L3028" s="1">
        <f t="shared" si="724"/>
        <v>0</v>
      </c>
      <c r="M3028" s="1">
        <f t="shared" si="725"/>
        <v>0</v>
      </c>
      <c r="O3028" s="1">
        <f t="shared" si="726"/>
        <v>1</v>
      </c>
      <c r="P3028" s="1">
        <f t="shared" si="727"/>
        <v>0</v>
      </c>
      <c r="Q3028" s="1">
        <f t="shared" si="728"/>
        <v>0</v>
      </c>
      <c r="R3028" s="1">
        <f t="shared" si="729"/>
        <v>0</v>
      </c>
      <c r="Y3028" s="62">
        <v>1</v>
      </c>
      <c r="Z3028" s="62">
        <v>375</v>
      </c>
      <c r="AA3028" s="62">
        <v>5.24</v>
      </c>
      <c r="AB3028" s="62">
        <v>775</v>
      </c>
      <c r="AC3028" s="62">
        <v>1</v>
      </c>
    </row>
    <row r="3029" spans="1:29" x14ac:dyDescent="0.25">
      <c r="A3029" s="1">
        <f t="shared" si="715"/>
        <v>0</v>
      </c>
      <c r="B3029" s="1">
        <f t="shared" si="716"/>
        <v>1</v>
      </c>
      <c r="C3029" s="1">
        <f t="shared" si="717"/>
        <v>1</v>
      </c>
      <c r="E3029" s="1">
        <f t="shared" si="718"/>
        <v>1</v>
      </c>
      <c r="F3029" s="1">
        <f t="shared" si="719"/>
        <v>0</v>
      </c>
      <c r="G3029" s="1">
        <f t="shared" si="720"/>
        <v>0</v>
      </c>
      <c r="H3029" s="1">
        <f t="shared" si="721"/>
        <v>0</v>
      </c>
      <c r="J3029" s="1">
        <f t="shared" si="722"/>
        <v>1</v>
      </c>
      <c r="K3029" s="1">
        <f t="shared" si="723"/>
        <v>0</v>
      </c>
      <c r="L3029" s="1">
        <f t="shared" si="724"/>
        <v>0</v>
      </c>
      <c r="M3029" s="1">
        <f t="shared" si="725"/>
        <v>0</v>
      </c>
      <c r="O3029" s="1">
        <f t="shared" si="726"/>
        <v>0</v>
      </c>
      <c r="P3029" s="1">
        <f t="shared" si="727"/>
        <v>0</v>
      </c>
      <c r="Q3029" s="1">
        <f t="shared" si="728"/>
        <v>1</v>
      </c>
      <c r="R3029" s="1">
        <f t="shared" si="729"/>
        <v>0</v>
      </c>
      <c r="Y3029" s="62">
        <v>1</v>
      </c>
      <c r="Z3029" s="62">
        <v>60</v>
      </c>
      <c r="AA3029" s="62">
        <v>20.92</v>
      </c>
      <c r="AB3029" s="62">
        <v>660</v>
      </c>
      <c r="AC3029" s="62">
        <v>1</v>
      </c>
    </row>
    <row r="3030" spans="1:29" x14ac:dyDescent="0.25">
      <c r="A3030" s="1">
        <f t="shared" si="715"/>
        <v>0</v>
      </c>
      <c r="B3030" s="1">
        <f t="shared" si="716"/>
        <v>0</v>
      </c>
      <c r="C3030" s="1">
        <f t="shared" si="717"/>
        <v>1</v>
      </c>
      <c r="E3030" s="1">
        <f t="shared" si="718"/>
        <v>1</v>
      </c>
      <c r="F3030" s="1">
        <f t="shared" si="719"/>
        <v>0</v>
      </c>
      <c r="G3030" s="1">
        <f t="shared" si="720"/>
        <v>0</v>
      </c>
      <c r="H3030" s="1">
        <f t="shared" si="721"/>
        <v>0</v>
      </c>
      <c r="J3030" s="1">
        <f t="shared" si="722"/>
        <v>0</v>
      </c>
      <c r="K3030" s="1">
        <f t="shared" si="723"/>
        <v>0</v>
      </c>
      <c r="L3030" s="1">
        <f t="shared" si="724"/>
        <v>1</v>
      </c>
      <c r="M3030" s="1">
        <f t="shared" si="725"/>
        <v>0</v>
      </c>
      <c r="O3030" s="1">
        <f t="shared" si="726"/>
        <v>0</v>
      </c>
      <c r="P3030" s="1">
        <f t="shared" si="727"/>
        <v>0</v>
      </c>
      <c r="Q3030" s="1">
        <f t="shared" si="728"/>
        <v>1</v>
      </c>
      <c r="R3030" s="1">
        <f t="shared" si="729"/>
        <v>0</v>
      </c>
      <c r="Y3030" s="62">
        <v>1</v>
      </c>
      <c r="Z3030" s="62">
        <v>84</v>
      </c>
      <c r="AA3030" s="62">
        <v>22.54</v>
      </c>
      <c r="AB3030" s="62">
        <v>805</v>
      </c>
      <c r="AC3030" s="62">
        <v>1</v>
      </c>
    </row>
    <row r="3031" spans="1:29" x14ac:dyDescent="0.25">
      <c r="A3031" s="1">
        <f t="shared" si="715"/>
        <v>0</v>
      </c>
      <c r="B3031" s="1">
        <f t="shared" si="716"/>
        <v>0</v>
      </c>
      <c r="C3031" s="1">
        <f t="shared" si="717"/>
        <v>1</v>
      </c>
      <c r="E3031" s="1">
        <f t="shared" si="718"/>
        <v>1</v>
      </c>
      <c r="F3031" s="1">
        <f t="shared" si="719"/>
        <v>0</v>
      </c>
      <c r="G3031" s="1">
        <f t="shared" si="720"/>
        <v>0</v>
      </c>
      <c r="H3031" s="1">
        <f t="shared" si="721"/>
        <v>0</v>
      </c>
      <c r="J3031" s="1">
        <f t="shared" si="722"/>
        <v>0</v>
      </c>
      <c r="K3031" s="1">
        <f t="shared" si="723"/>
        <v>0</v>
      </c>
      <c r="L3031" s="1">
        <f t="shared" si="724"/>
        <v>1</v>
      </c>
      <c r="M3031" s="1">
        <f t="shared" si="725"/>
        <v>0</v>
      </c>
      <c r="O3031" s="1">
        <f t="shared" si="726"/>
        <v>0</v>
      </c>
      <c r="P3031" s="1">
        <f t="shared" si="727"/>
        <v>0</v>
      </c>
      <c r="Q3031" s="1">
        <f t="shared" si="728"/>
        <v>1</v>
      </c>
      <c r="R3031" s="1">
        <f t="shared" si="729"/>
        <v>0</v>
      </c>
      <c r="Y3031" s="62">
        <v>1</v>
      </c>
      <c r="Z3031" s="62">
        <v>72</v>
      </c>
      <c r="AA3031" s="62">
        <v>20.350000000000001</v>
      </c>
      <c r="AB3031" s="62">
        <v>745</v>
      </c>
      <c r="AC3031" s="62">
        <v>1</v>
      </c>
    </row>
    <row r="3032" spans="1:29" x14ac:dyDescent="0.25">
      <c r="A3032" s="1">
        <f t="shared" si="715"/>
        <v>1</v>
      </c>
      <c r="B3032" s="1">
        <f t="shared" si="716"/>
        <v>1</v>
      </c>
      <c r="C3032" s="1">
        <f t="shared" si="717"/>
        <v>1</v>
      </c>
      <c r="E3032" s="1">
        <f t="shared" si="718"/>
        <v>1</v>
      </c>
      <c r="F3032" s="1">
        <f t="shared" si="719"/>
        <v>0</v>
      </c>
      <c r="G3032" s="1">
        <f t="shared" si="720"/>
        <v>0</v>
      </c>
      <c r="H3032" s="1">
        <f t="shared" si="721"/>
        <v>0</v>
      </c>
      <c r="J3032" s="1">
        <f t="shared" si="722"/>
        <v>1</v>
      </c>
      <c r="K3032" s="1">
        <f t="shared" si="723"/>
        <v>0</v>
      </c>
      <c r="L3032" s="1">
        <f t="shared" si="724"/>
        <v>0</v>
      </c>
      <c r="M3032" s="1">
        <f t="shared" si="725"/>
        <v>0</v>
      </c>
      <c r="O3032" s="1">
        <f t="shared" si="726"/>
        <v>1</v>
      </c>
      <c r="P3032" s="1">
        <f t="shared" si="727"/>
        <v>0</v>
      </c>
      <c r="Q3032" s="1">
        <f t="shared" si="728"/>
        <v>0</v>
      </c>
      <c r="R3032" s="1">
        <f t="shared" si="729"/>
        <v>0</v>
      </c>
      <c r="Y3032" s="62">
        <v>1</v>
      </c>
      <c r="Z3032" s="62">
        <v>200</v>
      </c>
      <c r="AA3032" s="62">
        <v>25.87</v>
      </c>
      <c r="AB3032" s="62">
        <v>685</v>
      </c>
      <c r="AC3032" s="62">
        <v>1</v>
      </c>
    </row>
    <row r="3033" spans="1:29" x14ac:dyDescent="0.25">
      <c r="A3033" s="1">
        <f t="shared" si="715"/>
        <v>1</v>
      </c>
      <c r="B3033" s="1">
        <f t="shared" si="716"/>
        <v>1</v>
      </c>
      <c r="C3033" s="1">
        <f t="shared" si="717"/>
        <v>1</v>
      </c>
      <c r="E3033" s="1">
        <f t="shared" si="718"/>
        <v>1</v>
      </c>
      <c r="F3033" s="1">
        <f t="shared" si="719"/>
        <v>0</v>
      </c>
      <c r="G3033" s="1">
        <f t="shared" si="720"/>
        <v>0</v>
      </c>
      <c r="H3033" s="1">
        <f t="shared" si="721"/>
        <v>0</v>
      </c>
      <c r="J3033" s="1">
        <f t="shared" si="722"/>
        <v>1</v>
      </c>
      <c r="K3033" s="1">
        <f t="shared" si="723"/>
        <v>0</v>
      </c>
      <c r="L3033" s="1">
        <f t="shared" si="724"/>
        <v>0</v>
      </c>
      <c r="M3033" s="1">
        <f t="shared" si="725"/>
        <v>0</v>
      </c>
      <c r="O3033" s="1">
        <f t="shared" si="726"/>
        <v>1</v>
      </c>
      <c r="P3033" s="1">
        <f t="shared" si="727"/>
        <v>0</v>
      </c>
      <c r="Q3033" s="1">
        <f t="shared" si="728"/>
        <v>0</v>
      </c>
      <c r="R3033" s="1">
        <f t="shared" si="729"/>
        <v>0</v>
      </c>
      <c r="Y3033" s="62">
        <v>0</v>
      </c>
      <c r="Z3033" s="62">
        <v>98</v>
      </c>
      <c r="AA3033" s="62">
        <v>24.88</v>
      </c>
      <c r="AB3033" s="62">
        <v>760</v>
      </c>
      <c r="AC3033" s="62">
        <v>1</v>
      </c>
    </row>
    <row r="3034" spans="1:29" x14ac:dyDescent="0.25">
      <c r="A3034" s="1">
        <f t="shared" si="715"/>
        <v>0</v>
      </c>
      <c r="B3034" s="1">
        <f t="shared" si="716"/>
        <v>0</v>
      </c>
      <c r="C3034" s="1">
        <f t="shared" si="717"/>
        <v>1</v>
      </c>
      <c r="E3034" s="1">
        <f t="shared" si="718"/>
        <v>1</v>
      </c>
      <c r="F3034" s="1">
        <f t="shared" si="719"/>
        <v>0</v>
      </c>
      <c r="G3034" s="1">
        <f t="shared" si="720"/>
        <v>0</v>
      </c>
      <c r="H3034" s="1">
        <f t="shared" si="721"/>
        <v>0</v>
      </c>
      <c r="J3034" s="1">
        <f t="shared" si="722"/>
        <v>0</v>
      </c>
      <c r="K3034" s="1">
        <f t="shared" si="723"/>
        <v>0</v>
      </c>
      <c r="L3034" s="1">
        <f t="shared" si="724"/>
        <v>1</v>
      </c>
      <c r="M3034" s="1">
        <f t="shared" si="725"/>
        <v>0</v>
      </c>
      <c r="O3034" s="1">
        <f t="shared" si="726"/>
        <v>0</v>
      </c>
      <c r="P3034" s="1">
        <f t="shared" si="727"/>
        <v>0</v>
      </c>
      <c r="Q3034" s="1">
        <f t="shared" si="728"/>
        <v>1</v>
      </c>
      <c r="R3034" s="1">
        <f t="shared" si="729"/>
        <v>0</v>
      </c>
      <c r="Y3034" s="62">
        <v>1</v>
      </c>
      <c r="Z3034" s="62">
        <v>75</v>
      </c>
      <c r="AA3034" s="62">
        <v>29.62</v>
      </c>
      <c r="AB3034" s="62">
        <v>720</v>
      </c>
      <c r="AC3034" s="62">
        <v>1</v>
      </c>
    </row>
    <row r="3035" spans="1:29" x14ac:dyDescent="0.25">
      <c r="A3035" s="1">
        <f t="shared" si="715"/>
        <v>1</v>
      </c>
      <c r="B3035" s="1">
        <f t="shared" si="716"/>
        <v>1</v>
      </c>
      <c r="C3035" s="1">
        <f t="shared" si="717"/>
        <v>1</v>
      </c>
      <c r="E3035" s="1">
        <f t="shared" si="718"/>
        <v>1</v>
      </c>
      <c r="F3035" s="1">
        <f t="shared" si="719"/>
        <v>0</v>
      </c>
      <c r="G3035" s="1">
        <f t="shared" si="720"/>
        <v>0</v>
      </c>
      <c r="H3035" s="1">
        <f t="shared" si="721"/>
        <v>0</v>
      </c>
      <c r="J3035" s="1">
        <f t="shared" si="722"/>
        <v>1</v>
      </c>
      <c r="K3035" s="1">
        <f t="shared" si="723"/>
        <v>0</v>
      </c>
      <c r="L3035" s="1">
        <f t="shared" si="724"/>
        <v>0</v>
      </c>
      <c r="M3035" s="1">
        <f t="shared" si="725"/>
        <v>0</v>
      </c>
      <c r="O3035" s="1">
        <f t="shared" si="726"/>
        <v>1</v>
      </c>
      <c r="P3035" s="1">
        <f t="shared" si="727"/>
        <v>0</v>
      </c>
      <c r="Q3035" s="1">
        <f t="shared" si="728"/>
        <v>0</v>
      </c>
      <c r="R3035" s="1">
        <f t="shared" si="729"/>
        <v>0</v>
      </c>
      <c r="Y3035" s="62">
        <v>1</v>
      </c>
      <c r="Z3035" s="62">
        <v>60</v>
      </c>
      <c r="AA3035" s="62">
        <v>25.92</v>
      </c>
      <c r="AB3035" s="62">
        <v>720</v>
      </c>
      <c r="AC3035" s="62">
        <v>1</v>
      </c>
    </row>
    <row r="3036" spans="1:29" x14ac:dyDescent="0.25">
      <c r="A3036" s="1">
        <f t="shared" si="715"/>
        <v>1</v>
      </c>
      <c r="B3036" s="1">
        <f t="shared" si="716"/>
        <v>1</v>
      </c>
      <c r="C3036" s="1">
        <f t="shared" si="717"/>
        <v>1</v>
      </c>
      <c r="E3036" s="1">
        <f t="shared" si="718"/>
        <v>1</v>
      </c>
      <c r="F3036" s="1">
        <f t="shared" si="719"/>
        <v>0</v>
      </c>
      <c r="G3036" s="1">
        <f t="shared" si="720"/>
        <v>0</v>
      </c>
      <c r="H3036" s="1">
        <f t="shared" si="721"/>
        <v>0</v>
      </c>
      <c r="J3036" s="1">
        <f t="shared" si="722"/>
        <v>1</v>
      </c>
      <c r="K3036" s="1">
        <f t="shared" si="723"/>
        <v>0</v>
      </c>
      <c r="L3036" s="1">
        <f t="shared" si="724"/>
        <v>0</v>
      </c>
      <c r="M3036" s="1">
        <f t="shared" si="725"/>
        <v>0</v>
      </c>
      <c r="O3036" s="1">
        <f t="shared" si="726"/>
        <v>1</v>
      </c>
      <c r="P3036" s="1">
        <f t="shared" si="727"/>
        <v>0</v>
      </c>
      <c r="Q3036" s="1">
        <f t="shared" si="728"/>
        <v>0</v>
      </c>
      <c r="R3036" s="1">
        <f t="shared" si="729"/>
        <v>0</v>
      </c>
      <c r="Y3036" s="62">
        <v>1</v>
      </c>
      <c r="Z3036" s="62">
        <v>42</v>
      </c>
      <c r="AA3036" s="62">
        <v>29.63</v>
      </c>
      <c r="AB3036" s="62">
        <v>690</v>
      </c>
      <c r="AC3036" s="62">
        <v>1</v>
      </c>
    </row>
    <row r="3037" spans="1:29" x14ac:dyDescent="0.25">
      <c r="A3037" s="1">
        <f t="shared" si="715"/>
        <v>1</v>
      </c>
      <c r="B3037" s="1">
        <f t="shared" si="716"/>
        <v>1</v>
      </c>
      <c r="C3037" s="1">
        <f t="shared" si="717"/>
        <v>1</v>
      </c>
      <c r="E3037" s="1">
        <f t="shared" si="718"/>
        <v>1</v>
      </c>
      <c r="F3037" s="1">
        <f t="shared" si="719"/>
        <v>0</v>
      </c>
      <c r="G3037" s="1">
        <f t="shared" si="720"/>
        <v>0</v>
      </c>
      <c r="H3037" s="1">
        <f t="shared" si="721"/>
        <v>0</v>
      </c>
      <c r="J3037" s="1">
        <f t="shared" si="722"/>
        <v>1</v>
      </c>
      <c r="K3037" s="1">
        <f t="shared" si="723"/>
        <v>0</v>
      </c>
      <c r="L3037" s="1">
        <f t="shared" si="724"/>
        <v>0</v>
      </c>
      <c r="M3037" s="1">
        <f t="shared" si="725"/>
        <v>0</v>
      </c>
      <c r="O3037" s="1">
        <f t="shared" si="726"/>
        <v>1</v>
      </c>
      <c r="P3037" s="1">
        <f t="shared" si="727"/>
        <v>0</v>
      </c>
      <c r="Q3037" s="1">
        <f t="shared" si="728"/>
        <v>0</v>
      </c>
      <c r="R3037" s="1">
        <f t="shared" si="729"/>
        <v>0</v>
      </c>
      <c r="Y3037" s="62">
        <v>1</v>
      </c>
      <c r="Z3037" s="62">
        <v>127</v>
      </c>
      <c r="AA3037" s="62">
        <v>19.3</v>
      </c>
      <c r="AB3037" s="62">
        <v>690</v>
      </c>
      <c r="AC3037" s="62">
        <v>1</v>
      </c>
    </row>
    <row r="3038" spans="1:29" x14ac:dyDescent="0.25">
      <c r="A3038" s="1">
        <f t="shared" si="715"/>
        <v>1</v>
      </c>
      <c r="B3038" s="1">
        <f t="shared" si="716"/>
        <v>1</v>
      </c>
      <c r="C3038" s="1">
        <f t="shared" si="717"/>
        <v>1</v>
      </c>
      <c r="E3038" s="1">
        <f t="shared" si="718"/>
        <v>1</v>
      </c>
      <c r="F3038" s="1">
        <f t="shared" si="719"/>
        <v>0</v>
      </c>
      <c r="G3038" s="1">
        <f t="shared" si="720"/>
        <v>0</v>
      </c>
      <c r="H3038" s="1">
        <f t="shared" si="721"/>
        <v>0</v>
      </c>
      <c r="J3038" s="1">
        <f t="shared" si="722"/>
        <v>1</v>
      </c>
      <c r="K3038" s="1">
        <f t="shared" si="723"/>
        <v>0</v>
      </c>
      <c r="L3038" s="1">
        <f t="shared" si="724"/>
        <v>0</v>
      </c>
      <c r="M3038" s="1">
        <f t="shared" si="725"/>
        <v>0</v>
      </c>
      <c r="O3038" s="1">
        <f t="shared" si="726"/>
        <v>1</v>
      </c>
      <c r="P3038" s="1">
        <f t="shared" si="727"/>
        <v>0</v>
      </c>
      <c r="Q3038" s="1">
        <f t="shared" si="728"/>
        <v>0</v>
      </c>
      <c r="R3038" s="1">
        <f t="shared" si="729"/>
        <v>0</v>
      </c>
      <c r="Y3038" s="62">
        <v>1</v>
      </c>
      <c r="Z3038" s="62">
        <v>98</v>
      </c>
      <c r="AA3038" s="62">
        <v>19.97</v>
      </c>
      <c r="AB3038" s="62">
        <v>670</v>
      </c>
      <c r="AC3038" s="62">
        <v>1</v>
      </c>
    </row>
    <row r="3039" spans="1:29" x14ac:dyDescent="0.25">
      <c r="A3039" s="1">
        <f t="shared" si="715"/>
        <v>1</v>
      </c>
      <c r="B3039" s="1">
        <f t="shared" si="716"/>
        <v>1</v>
      </c>
      <c r="C3039" s="1">
        <f t="shared" si="717"/>
        <v>1</v>
      </c>
      <c r="E3039" s="1">
        <f t="shared" si="718"/>
        <v>1</v>
      </c>
      <c r="F3039" s="1">
        <f t="shared" si="719"/>
        <v>0</v>
      </c>
      <c r="G3039" s="1">
        <f t="shared" si="720"/>
        <v>0</v>
      </c>
      <c r="H3039" s="1">
        <f t="shared" si="721"/>
        <v>0</v>
      </c>
      <c r="J3039" s="1">
        <f t="shared" si="722"/>
        <v>1</v>
      </c>
      <c r="K3039" s="1">
        <f t="shared" si="723"/>
        <v>0</v>
      </c>
      <c r="L3039" s="1">
        <f t="shared" si="724"/>
        <v>0</v>
      </c>
      <c r="M3039" s="1">
        <f t="shared" si="725"/>
        <v>0</v>
      </c>
      <c r="O3039" s="1">
        <f t="shared" si="726"/>
        <v>1</v>
      </c>
      <c r="P3039" s="1">
        <f t="shared" si="727"/>
        <v>0</v>
      </c>
      <c r="Q3039" s="1">
        <f t="shared" si="728"/>
        <v>0</v>
      </c>
      <c r="R3039" s="1">
        <f t="shared" si="729"/>
        <v>0</v>
      </c>
      <c r="Y3039" s="62">
        <v>1</v>
      </c>
      <c r="Z3039" s="62">
        <v>265</v>
      </c>
      <c r="AA3039" s="62">
        <v>6.03</v>
      </c>
      <c r="AB3039" s="62">
        <v>715</v>
      </c>
      <c r="AC3039" s="62">
        <v>1</v>
      </c>
    </row>
    <row r="3040" spans="1:29" x14ac:dyDescent="0.25">
      <c r="A3040" s="1">
        <f t="shared" si="715"/>
        <v>1</v>
      </c>
      <c r="B3040" s="1">
        <f t="shared" si="716"/>
        <v>1</v>
      </c>
      <c r="C3040" s="1">
        <f t="shared" si="717"/>
        <v>1</v>
      </c>
      <c r="E3040" s="1">
        <f t="shared" si="718"/>
        <v>1</v>
      </c>
      <c r="F3040" s="1">
        <f t="shared" si="719"/>
        <v>0</v>
      </c>
      <c r="G3040" s="1">
        <f t="shared" si="720"/>
        <v>0</v>
      </c>
      <c r="H3040" s="1">
        <f t="shared" si="721"/>
        <v>0</v>
      </c>
      <c r="J3040" s="1">
        <f t="shared" si="722"/>
        <v>1</v>
      </c>
      <c r="K3040" s="1">
        <f t="shared" si="723"/>
        <v>0</v>
      </c>
      <c r="L3040" s="1">
        <f t="shared" si="724"/>
        <v>0</v>
      </c>
      <c r="M3040" s="1">
        <f t="shared" si="725"/>
        <v>0</v>
      </c>
      <c r="O3040" s="1">
        <f t="shared" si="726"/>
        <v>1</v>
      </c>
      <c r="P3040" s="1">
        <f t="shared" si="727"/>
        <v>0</v>
      </c>
      <c r="Q3040" s="1">
        <f t="shared" si="728"/>
        <v>0</v>
      </c>
      <c r="R3040" s="1">
        <f t="shared" si="729"/>
        <v>0</v>
      </c>
      <c r="Y3040" s="62">
        <v>0</v>
      </c>
      <c r="Z3040" s="62">
        <v>48</v>
      </c>
      <c r="AA3040" s="62">
        <v>50.73</v>
      </c>
      <c r="AB3040" s="62">
        <v>705</v>
      </c>
      <c r="AC3040" s="62">
        <v>1</v>
      </c>
    </row>
    <row r="3041" spans="1:29" x14ac:dyDescent="0.25">
      <c r="A3041" s="1">
        <f t="shared" si="715"/>
        <v>0</v>
      </c>
      <c r="B3041" s="1">
        <f t="shared" si="716"/>
        <v>0</v>
      </c>
      <c r="C3041" s="1">
        <f t="shared" si="717"/>
        <v>1</v>
      </c>
      <c r="E3041" s="1">
        <f t="shared" si="718"/>
        <v>1</v>
      </c>
      <c r="F3041" s="1">
        <f t="shared" si="719"/>
        <v>0</v>
      </c>
      <c r="G3041" s="1">
        <f t="shared" si="720"/>
        <v>0</v>
      </c>
      <c r="H3041" s="1">
        <f t="shared" si="721"/>
        <v>0</v>
      </c>
      <c r="J3041" s="1">
        <f t="shared" si="722"/>
        <v>0</v>
      </c>
      <c r="K3041" s="1">
        <f t="shared" si="723"/>
        <v>0</v>
      </c>
      <c r="L3041" s="1">
        <f t="shared" si="724"/>
        <v>1</v>
      </c>
      <c r="M3041" s="1">
        <f t="shared" si="725"/>
        <v>0</v>
      </c>
      <c r="O3041" s="1">
        <f t="shared" si="726"/>
        <v>0</v>
      </c>
      <c r="P3041" s="1">
        <f t="shared" si="727"/>
        <v>0</v>
      </c>
      <c r="Q3041" s="1">
        <f t="shared" si="728"/>
        <v>1</v>
      </c>
      <c r="R3041" s="1">
        <f t="shared" si="729"/>
        <v>0</v>
      </c>
      <c r="Y3041" s="62">
        <v>0</v>
      </c>
      <c r="Z3041" s="62">
        <v>43</v>
      </c>
      <c r="AA3041" s="62">
        <v>5.69</v>
      </c>
      <c r="AB3041" s="62">
        <v>700</v>
      </c>
      <c r="AC3041" s="62">
        <v>1</v>
      </c>
    </row>
    <row r="3042" spans="1:29" x14ac:dyDescent="0.25">
      <c r="A3042" s="1">
        <f t="shared" si="715"/>
        <v>1</v>
      </c>
      <c r="B3042" s="1">
        <f t="shared" si="716"/>
        <v>1</v>
      </c>
      <c r="C3042" s="1">
        <f t="shared" si="717"/>
        <v>1</v>
      </c>
      <c r="E3042" s="1">
        <f t="shared" si="718"/>
        <v>1</v>
      </c>
      <c r="F3042" s="1">
        <f t="shared" si="719"/>
        <v>0</v>
      </c>
      <c r="G3042" s="1">
        <f t="shared" si="720"/>
        <v>0</v>
      </c>
      <c r="H3042" s="1">
        <f t="shared" si="721"/>
        <v>0</v>
      </c>
      <c r="J3042" s="1">
        <f t="shared" si="722"/>
        <v>1</v>
      </c>
      <c r="K3042" s="1">
        <f t="shared" si="723"/>
        <v>0</v>
      </c>
      <c r="L3042" s="1">
        <f t="shared" si="724"/>
        <v>0</v>
      </c>
      <c r="M3042" s="1">
        <f t="shared" si="725"/>
        <v>0</v>
      </c>
      <c r="O3042" s="1">
        <f t="shared" si="726"/>
        <v>1</v>
      </c>
      <c r="P3042" s="1">
        <f t="shared" si="727"/>
        <v>0</v>
      </c>
      <c r="Q3042" s="1">
        <f t="shared" si="728"/>
        <v>0</v>
      </c>
      <c r="R3042" s="1">
        <f t="shared" si="729"/>
        <v>0</v>
      </c>
      <c r="Y3042" s="62">
        <v>1</v>
      </c>
      <c r="Z3042" s="62">
        <v>90</v>
      </c>
      <c r="AA3042" s="62">
        <v>25.92</v>
      </c>
      <c r="AB3042" s="62">
        <v>675</v>
      </c>
      <c r="AC3042" s="62">
        <v>1</v>
      </c>
    </row>
    <row r="3043" spans="1:29" x14ac:dyDescent="0.25">
      <c r="A3043" s="1">
        <f t="shared" si="715"/>
        <v>1</v>
      </c>
      <c r="B3043" s="1">
        <f t="shared" si="716"/>
        <v>1</v>
      </c>
      <c r="C3043" s="1">
        <f t="shared" si="717"/>
        <v>1</v>
      </c>
      <c r="E3043" s="1">
        <f t="shared" si="718"/>
        <v>1</v>
      </c>
      <c r="F3043" s="1">
        <f t="shared" si="719"/>
        <v>0</v>
      </c>
      <c r="G3043" s="1">
        <f t="shared" si="720"/>
        <v>0</v>
      </c>
      <c r="H3043" s="1">
        <f t="shared" si="721"/>
        <v>0</v>
      </c>
      <c r="J3043" s="1">
        <f t="shared" si="722"/>
        <v>1</v>
      </c>
      <c r="K3043" s="1">
        <f t="shared" si="723"/>
        <v>0</v>
      </c>
      <c r="L3043" s="1">
        <f t="shared" si="724"/>
        <v>0</v>
      </c>
      <c r="M3043" s="1">
        <f t="shared" si="725"/>
        <v>0</v>
      </c>
      <c r="O3043" s="1">
        <f t="shared" si="726"/>
        <v>1</v>
      </c>
      <c r="P3043" s="1">
        <f t="shared" si="727"/>
        <v>0</v>
      </c>
      <c r="Q3043" s="1">
        <f t="shared" si="728"/>
        <v>0</v>
      </c>
      <c r="R3043" s="1">
        <f t="shared" si="729"/>
        <v>0</v>
      </c>
      <c r="Y3043" s="62">
        <v>1</v>
      </c>
      <c r="Z3043" s="62">
        <v>36</v>
      </c>
      <c r="AA3043" s="62">
        <v>34.409999999999997</v>
      </c>
      <c r="AB3043" s="62">
        <v>690</v>
      </c>
      <c r="AC3043" s="62">
        <v>1</v>
      </c>
    </row>
    <row r="3044" spans="1:29" x14ac:dyDescent="0.25">
      <c r="A3044" s="1">
        <f t="shared" si="715"/>
        <v>1</v>
      </c>
      <c r="B3044" s="1">
        <f t="shared" si="716"/>
        <v>1</v>
      </c>
      <c r="C3044" s="1">
        <f t="shared" si="717"/>
        <v>1</v>
      </c>
      <c r="E3044" s="1">
        <f t="shared" si="718"/>
        <v>1</v>
      </c>
      <c r="F3044" s="1">
        <f t="shared" si="719"/>
        <v>0</v>
      </c>
      <c r="G3044" s="1">
        <f t="shared" si="720"/>
        <v>0</v>
      </c>
      <c r="H3044" s="1">
        <f t="shared" si="721"/>
        <v>0</v>
      </c>
      <c r="J3044" s="1">
        <f t="shared" si="722"/>
        <v>1</v>
      </c>
      <c r="K3044" s="1">
        <f t="shared" si="723"/>
        <v>0</v>
      </c>
      <c r="L3044" s="1">
        <f t="shared" si="724"/>
        <v>0</v>
      </c>
      <c r="M3044" s="1">
        <f t="shared" si="725"/>
        <v>0</v>
      </c>
      <c r="O3044" s="1">
        <f t="shared" si="726"/>
        <v>1</v>
      </c>
      <c r="P3044" s="1">
        <f t="shared" si="727"/>
        <v>0</v>
      </c>
      <c r="Q3044" s="1">
        <f t="shared" si="728"/>
        <v>0</v>
      </c>
      <c r="R3044" s="1">
        <f t="shared" si="729"/>
        <v>0</v>
      </c>
      <c r="Y3044" s="62">
        <v>1</v>
      </c>
      <c r="Z3044" s="62">
        <v>55</v>
      </c>
      <c r="AA3044" s="62">
        <v>19.329999999999998</v>
      </c>
      <c r="AB3044" s="62">
        <v>675</v>
      </c>
      <c r="AC3044" s="62">
        <v>1</v>
      </c>
    </row>
    <row r="3045" spans="1:29" x14ac:dyDescent="0.25">
      <c r="A3045" s="1">
        <f t="shared" si="715"/>
        <v>0</v>
      </c>
      <c r="B3045" s="1">
        <f t="shared" si="716"/>
        <v>0</v>
      </c>
      <c r="C3045" s="1">
        <f t="shared" si="717"/>
        <v>0</v>
      </c>
      <c r="E3045" s="1">
        <f t="shared" si="718"/>
        <v>0</v>
      </c>
      <c r="F3045" s="1">
        <f t="shared" si="719"/>
        <v>0</v>
      </c>
      <c r="G3045" s="1">
        <f t="shared" si="720"/>
        <v>1</v>
      </c>
      <c r="H3045" s="1">
        <f t="shared" si="721"/>
        <v>0</v>
      </c>
      <c r="J3045" s="1">
        <f t="shared" si="722"/>
        <v>0</v>
      </c>
      <c r="K3045" s="1">
        <f t="shared" si="723"/>
        <v>0</v>
      </c>
      <c r="L3045" s="1">
        <f t="shared" si="724"/>
        <v>1</v>
      </c>
      <c r="M3045" s="1">
        <f t="shared" si="725"/>
        <v>0</v>
      </c>
      <c r="O3045" s="1">
        <f t="shared" si="726"/>
        <v>0</v>
      </c>
      <c r="P3045" s="1">
        <f t="shared" si="727"/>
        <v>0</v>
      </c>
      <c r="Q3045" s="1">
        <f t="shared" si="728"/>
        <v>1</v>
      </c>
      <c r="R3045" s="1">
        <f t="shared" si="729"/>
        <v>0</v>
      </c>
      <c r="Y3045" s="62">
        <v>0</v>
      </c>
      <c r="Z3045" s="62">
        <v>25</v>
      </c>
      <c r="AA3045" s="62">
        <v>18.48</v>
      </c>
      <c r="AB3045" s="62">
        <v>685</v>
      </c>
      <c r="AC3045" s="62">
        <v>1</v>
      </c>
    </row>
    <row r="3046" spans="1:29" x14ac:dyDescent="0.25">
      <c r="A3046" s="1">
        <f t="shared" si="715"/>
        <v>0</v>
      </c>
      <c r="B3046" s="1">
        <f t="shared" si="716"/>
        <v>1</v>
      </c>
      <c r="C3046" s="1">
        <f t="shared" si="717"/>
        <v>1</v>
      </c>
      <c r="E3046" s="1">
        <f t="shared" si="718"/>
        <v>1</v>
      </c>
      <c r="F3046" s="1">
        <f t="shared" si="719"/>
        <v>0</v>
      </c>
      <c r="G3046" s="1">
        <f t="shared" si="720"/>
        <v>0</v>
      </c>
      <c r="H3046" s="1">
        <f t="shared" si="721"/>
        <v>0</v>
      </c>
      <c r="J3046" s="1">
        <f t="shared" si="722"/>
        <v>1</v>
      </c>
      <c r="K3046" s="1">
        <f t="shared" si="723"/>
        <v>0</v>
      </c>
      <c r="L3046" s="1">
        <f t="shared" si="724"/>
        <v>0</v>
      </c>
      <c r="M3046" s="1">
        <f t="shared" si="725"/>
        <v>0</v>
      </c>
      <c r="O3046" s="1">
        <f t="shared" si="726"/>
        <v>0</v>
      </c>
      <c r="P3046" s="1">
        <f t="shared" si="727"/>
        <v>0</v>
      </c>
      <c r="Q3046" s="1">
        <f t="shared" si="728"/>
        <v>1</v>
      </c>
      <c r="R3046" s="1">
        <f t="shared" si="729"/>
        <v>0</v>
      </c>
      <c r="Y3046" s="62">
        <v>1</v>
      </c>
      <c r="Z3046" s="62">
        <v>100</v>
      </c>
      <c r="AA3046" s="62">
        <v>23.07</v>
      </c>
      <c r="AB3046" s="62">
        <v>685</v>
      </c>
      <c r="AC3046" s="62">
        <v>1</v>
      </c>
    </row>
    <row r="3047" spans="1:29" x14ac:dyDescent="0.25">
      <c r="A3047" s="1">
        <f t="shared" si="715"/>
        <v>1</v>
      </c>
      <c r="B3047" s="1">
        <f t="shared" si="716"/>
        <v>1</v>
      </c>
      <c r="C3047" s="1">
        <f t="shared" si="717"/>
        <v>1</v>
      </c>
      <c r="E3047" s="1">
        <f t="shared" si="718"/>
        <v>1</v>
      </c>
      <c r="F3047" s="1">
        <f t="shared" si="719"/>
        <v>0</v>
      </c>
      <c r="G3047" s="1">
        <f t="shared" si="720"/>
        <v>0</v>
      </c>
      <c r="H3047" s="1">
        <f t="shared" si="721"/>
        <v>0</v>
      </c>
      <c r="J3047" s="1">
        <f t="shared" si="722"/>
        <v>1</v>
      </c>
      <c r="K3047" s="1">
        <f t="shared" si="723"/>
        <v>0</v>
      </c>
      <c r="L3047" s="1">
        <f t="shared" si="724"/>
        <v>0</v>
      </c>
      <c r="M3047" s="1">
        <f t="shared" si="725"/>
        <v>0</v>
      </c>
      <c r="O3047" s="1">
        <f t="shared" si="726"/>
        <v>1</v>
      </c>
      <c r="P3047" s="1">
        <f t="shared" si="727"/>
        <v>0</v>
      </c>
      <c r="Q3047" s="1">
        <f t="shared" si="728"/>
        <v>0</v>
      </c>
      <c r="R3047" s="1">
        <f t="shared" si="729"/>
        <v>0</v>
      </c>
      <c r="Y3047" s="62">
        <v>0</v>
      </c>
      <c r="Z3047" s="62">
        <v>150</v>
      </c>
      <c r="AA3047" s="62">
        <v>19.13</v>
      </c>
      <c r="AB3047" s="62">
        <v>720</v>
      </c>
      <c r="AC3047" s="62">
        <v>1</v>
      </c>
    </row>
    <row r="3048" spans="1:29" x14ac:dyDescent="0.25">
      <c r="A3048" s="1">
        <f t="shared" si="715"/>
        <v>0</v>
      </c>
      <c r="B3048" s="1">
        <f t="shared" si="716"/>
        <v>0</v>
      </c>
      <c r="C3048" s="1">
        <f t="shared" si="717"/>
        <v>1</v>
      </c>
      <c r="E3048" s="1">
        <f t="shared" si="718"/>
        <v>1</v>
      </c>
      <c r="F3048" s="1">
        <f t="shared" si="719"/>
        <v>0</v>
      </c>
      <c r="G3048" s="1">
        <f t="shared" si="720"/>
        <v>0</v>
      </c>
      <c r="H3048" s="1">
        <f t="shared" si="721"/>
        <v>0</v>
      </c>
      <c r="J3048" s="1">
        <f t="shared" si="722"/>
        <v>0</v>
      </c>
      <c r="K3048" s="1">
        <f t="shared" si="723"/>
        <v>0</v>
      </c>
      <c r="L3048" s="1">
        <f t="shared" si="724"/>
        <v>1</v>
      </c>
      <c r="M3048" s="1">
        <f t="shared" si="725"/>
        <v>0</v>
      </c>
      <c r="O3048" s="1">
        <f t="shared" si="726"/>
        <v>0</v>
      </c>
      <c r="P3048" s="1">
        <f t="shared" si="727"/>
        <v>0</v>
      </c>
      <c r="Q3048" s="1">
        <f t="shared" si="728"/>
        <v>1</v>
      </c>
      <c r="R3048" s="1">
        <f t="shared" si="729"/>
        <v>0</v>
      </c>
      <c r="Y3048" s="62">
        <v>0</v>
      </c>
      <c r="Z3048" s="62">
        <v>84</v>
      </c>
      <c r="AA3048" s="62">
        <v>6.36</v>
      </c>
      <c r="AB3048" s="62">
        <v>705</v>
      </c>
      <c r="AC3048" s="62">
        <v>1</v>
      </c>
    </row>
    <row r="3049" spans="1:29" x14ac:dyDescent="0.25">
      <c r="A3049" s="1">
        <f t="shared" si="715"/>
        <v>0</v>
      </c>
      <c r="B3049" s="1">
        <f t="shared" si="716"/>
        <v>0</v>
      </c>
      <c r="C3049" s="1">
        <f t="shared" si="717"/>
        <v>1</v>
      </c>
      <c r="E3049" s="1">
        <f t="shared" si="718"/>
        <v>1</v>
      </c>
      <c r="F3049" s="1">
        <f t="shared" si="719"/>
        <v>0</v>
      </c>
      <c r="G3049" s="1">
        <f t="shared" si="720"/>
        <v>0</v>
      </c>
      <c r="H3049" s="1">
        <f t="shared" si="721"/>
        <v>0</v>
      </c>
      <c r="J3049" s="1">
        <f t="shared" si="722"/>
        <v>0</v>
      </c>
      <c r="K3049" s="1">
        <f t="shared" si="723"/>
        <v>0</v>
      </c>
      <c r="L3049" s="1">
        <f t="shared" si="724"/>
        <v>1</v>
      </c>
      <c r="M3049" s="1">
        <f t="shared" si="725"/>
        <v>0</v>
      </c>
      <c r="O3049" s="1">
        <f t="shared" si="726"/>
        <v>0</v>
      </c>
      <c r="P3049" s="1">
        <f t="shared" si="727"/>
        <v>0</v>
      </c>
      <c r="Q3049" s="1">
        <f t="shared" si="728"/>
        <v>1</v>
      </c>
      <c r="R3049" s="1">
        <f t="shared" si="729"/>
        <v>0</v>
      </c>
      <c r="Y3049" s="62">
        <v>1</v>
      </c>
      <c r="Z3049" s="62">
        <v>68</v>
      </c>
      <c r="AA3049" s="62">
        <v>12.9</v>
      </c>
      <c r="AB3049" s="62">
        <v>685</v>
      </c>
      <c r="AC3049" s="62">
        <v>1</v>
      </c>
    </row>
    <row r="3050" spans="1:29" x14ac:dyDescent="0.25">
      <c r="A3050" s="1">
        <f t="shared" si="715"/>
        <v>0</v>
      </c>
      <c r="B3050" s="1">
        <f t="shared" si="716"/>
        <v>0</v>
      </c>
      <c r="C3050" s="1">
        <f t="shared" si="717"/>
        <v>0</v>
      </c>
      <c r="E3050" s="1">
        <f t="shared" si="718"/>
        <v>0</v>
      </c>
      <c r="F3050" s="1">
        <f t="shared" si="719"/>
        <v>0</v>
      </c>
      <c r="G3050" s="1">
        <f t="shared" si="720"/>
        <v>1</v>
      </c>
      <c r="H3050" s="1">
        <f t="shared" si="721"/>
        <v>0</v>
      </c>
      <c r="J3050" s="1">
        <f t="shared" si="722"/>
        <v>0</v>
      </c>
      <c r="K3050" s="1">
        <f t="shared" si="723"/>
        <v>0</v>
      </c>
      <c r="L3050" s="1">
        <f t="shared" si="724"/>
        <v>1</v>
      </c>
      <c r="M3050" s="1">
        <f t="shared" si="725"/>
        <v>0</v>
      </c>
      <c r="O3050" s="1">
        <f t="shared" si="726"/>
        <v>0</v>
      </c>
      <c r="P3050" s="1">
        <f t="shared" si="727"/>
        <v>0</v>
      </c>
      <c r="Q3050" s="1">
        <f t="shared" si="728"/>
        <v>1</v>
      </c>
      <c r="R3050" s="1">
        <f t="shared" si="729"/>
        <v>0</v>
      </c>
      <c r="Y3050" s="62">
        <v>1</v>
      </c>
      <c r="Z3050" s="62">
        <v>84</v>
      </c>
      <c r="AA3050" s="62">
        <v>25.69</v>
      </c>
      <c r="AB3050" s="62">
        <v>730</v>
      </c>
      <c r="AC3050" s="62">
        <v>1</v>
      </c>
    </row>
    <row r="3051" spans="1:29" x14ac:dyDescent="0.25">
      <c r="A3051" s="1">
        <f t="shared" si="715"/>
        <v>1</v>
      </c>
      <c r="B3051" s="1">
        <f t="shared" si="716"/>
        <v>1</v>
      </c>
      <c r="C3051" s="1">
        <f t="shared" si="717"/>
        <v>1</v>
      </c>
      <c r="E3051" s="1">
        <f t="shared" si="718"/>
        <v>1</v>
      </c>
      <c r="F3051" s="1">
        <f t="shared" si="719"/>
        <v>0</v>
      </c>
      <c r="G3051" s="1">
        <f t="shared" si="720"/>
        <v>0</v>
      </c>
      <c r="H3051" s="1">
        <f t="shared" si="721"/>
        <v>0</v>
      </c>
      <c r="J3051" s="1">
        <f t="shared" si="722"/>
        <v>1</v>
      </c>
      <c r="K3051" s="1">
        <f t="shared" si="723"/>
        <v>0</v>
      </c>
      <c r="L3051" s="1">
        <f t="shared" si="724"/>
        <v>0</v>
      </c>
      <c r="M3051" s="1">
        <f t="shared" si="725"/>
        <v>0</v>
      </c>
      <c r="O3051" s="1">
        <f t="shared" si="726"/>
        <v>1</v>
      </c>
      <c r="P3051" s="1">
        <f t="shared" si="727"/>
        <v>0</v>
      </c>
      <c r="Q3051" s="1">
        <f t="shared" si="728"/>
        <v>0</v>
      </c>
      <c r="R3051" s="1">
        <f t="shared" si="729"/>
        <v>0</v>
      </c>
      <c r="Y3051" s="62">
        <v>1</v>
      </c>
      <c r="Z3051" s="62">
        <v>45</v>
      </c>
      <c r="AA3051" s="62">
        <v>24.48</v>
      </c>
      <c r="AB3051" s="62">
        <v>680</v>
      </c>
      <c r="AC3051" s="62">
        <v>1</v>
      </c>
    </row>
    <row r="3052" spans="1:29" x14ac:dyDescent="0.25">
      <c r="A3052" s="1">
        <f t="shared" si="715"/>
        <v>1</v>
      </c>
      <c r="B3052" s="1">
        <f t="shared" si="716"/>
        <v>1</v>
      </c>
      <c r="C3052" s="1">
        <f t="shared" si="717"/>
        <v>1</v>
      </c>
      <c r="E3052" s="1">
        <f t="shared" si="718"/>
        <v>1</v>
      </c>
      <c r="F3052" s="1">
        <f t="shared" si="719"/>
        <v>0</v>
      </c>
      <c r="G3052" s="1">
        <f t="shared" si="720"/>
        <v>0</v>
      </c>
      <c r="H3052" s="1">
        <f t="shared" si="721"/>
        <v>0</v>
      </c>
      <c r="J3052" s="1">
        <f t="shared" si="722"/>
        <v>1</v>
      </c>
      <c r="K3052" s="1">
        <f t="shared" si="723"/>
        <v>0</v>
      </c>
      <c r="L3052" s="1">
        <f t="shared" si="724"/>
        <v>0</v>
      </c>
      <c r="M3052" s="1">
        <f t="shared" si="725"/>
        <v>0</v>
      </c>
      <c r="O3052" s="1">
        <f t="shared" si="726"/>
        <v>1</v>
      </c>
      <c r="P3052" s="1">
        <f t="shared" si="727"/>
        <v>0</v>
      </c>
      <c r="Q3052" s="1">
        <f t="shared" si="728"/>
        <v>0</v>
      </c>
      <c r="R3052" s="1">
        <f t="shared" si="729"/>
        <v>0</v>
      </c>
      <c r="Y3052" s="62">
        <v>1</v>
      </c>
      <c r="Z3052" s="62">
        <v>41</v>
      </c>
      <c r="AA3052" s="62">
        <v>9.16</v>
      </c>
      <c r="AB3052" s="62">
        <v>665</v>
      </c>
      <c r="AC3052" s="62">
        <v>1</v>
      </c>
    </row>
    <row r="3053" spans="1:29" x14ac:dyDescent="0.25">
      <c r="A3053" s="1">
        <f t="shared" si="715"/>
        <v>0</v>
      </c>
      <c r="B3053" s="1">
        <f t="shared" si="716"/>
        <v>1</v>
      </c>
      <c r="C3053" s="1">
        <f t="shared" si="717"/>
        <v>1</v>
      </c>
      <c r="E3053" s="1">
        <f t="shared" si="718"/>
        <v>1</v>
      </c>
      <c r="F3053" s="1">
        <f t="shared" si="719"/>
        <v>0</v>
      </c>
      <c r="G3053" s="1">
        <f t="shared" si="720"/>
        <v>0</v>
      </c>
      <c r="H3053" s="1">
        <f t="shared" si="721"/>
        <v>0</v>
      </c>
      <c r="J3053" s="1">
        <f t="shared" si="722"/>
        <v>1</v>
      </c>
      <c r="K3053" s="1">
        <f t="shared" si="723"/>
        <v>0</v>
      </c>
      <c r="L3053" s="1">
        <f t="shared" si="724"/>
        <v>0</v>
      </c>
      <c r="M3053" s="1">
        <f t="shared" si="725"/>
        <v>0</v>
      </c>
      <c r="O3053" s="1">
        <f t="shared" si="726"/>
        <v>0</v>
      </c>
      <c r="P3053" s="1">
        <f t="shared" si="727"/>
        <v>0</v>
      </c>
      <c r="Q3053" s="1">
        <f t="shared" si="728"/>
        <v>1</v>
      </c>
      <c r="R3053" s="1">
        <f t="shared" si="729"/>
        <v>0</v>
      </c>
      <c r="Y3053" s="62">
        <v>1</v>
      </c>
      <c r="Z3053" s="62">
        <v>70</v>
      </c>
      <c r="AA3053" s="62">
        <v>3.74</v>
      </c>
      <c r="AB3053" s="62">
        <v>715</v>
      </c>
      <c r="AC3053" s="62">
        <v>1</v>
      </c>
    </row>
    <row r="3054" spans="1:29" x14ac:dyDescent="0.25">
      <c r="A3054" s="1">
        <f t="shared" si="715"/>
        <v>0</v>
      </c>
      <c r="B3054" s="1">
        <f t="shared" si="716"/>
        <v>1</v>
      </c>
      <c r="C3054" s="1">
        <f t="shared" si="717"/>
        <v>1</v>
      </c>
      <c r="E3054" s="1">
        <f t="shared" si="718"/>
        <v>1</v>
      </c>
      <c r="F3054" s="1">
        <f t="shared" si="719"/>
        <v>0</v>
      </c>
      <c r="G3054" s="1">
        <f t="shared" si="720"/>
        <v>0</v>
      </c>
      <c r="H3054" s="1">
        <f t="shared" si="721"/>
        <v>0</v>
      </c>
      <c r="J3054" s="1">
        <f t="shared" si="722"/>
        <v>1</v>
      </c>
      <c r="K3054" s="1">
        <f t="shared" si="723"/>
        <v>0</v>
      </c>
      <c r="L3054" s="1">
        <f t="shared" si="724"/>
        <v>0</v>
      </c>
      <c r="M3054" s="1">
        <f t="shared" si="725"/>
        <v>0</v>
      </c>
      <c r="O3054" s="1">
        <f t="shared" si="726"/>
        <v>0</v>
      </c>
      <c r="P3054" s="1">
        <f t="shared" si="727"/>
        <v>0</v>
      </c>
      <c r="Q3054" s="1">
        <f t="shared" si="728"/>
        <v>1</v>
      </c>
      <c r="R3054" s="1">
        <f t="shared" si="729"/>
        <v>0</v>
      </c>
      <c r="Y3054" s="62">
        <v>0</v>
      </c>
      <c r="Z3054" s="62">
        <v>51</v>
      </c>
      <c r="AA3054" s="62">
        <v>11.6</v>
      </c>
      <c r="AB3054" s="62">
        <v>740</v>
      </c>
      <c r="AC3054" s="62">
        <v>1</v>
      </c>
    </row>
    <row r="3055" spans="1:29" x14ac:dyDescent="0.25">
      <c r="A3055" s="1">
        <f t="shared" si="715"/>
        <v>1</v>
      </c>
      <c r="B3055" s="1">
        <f t="shared" si="716"/>
        <v>1</v>
      </c>
      <c r="C3055" s="1">
        <f t="shared" si="717"/>
        <v>1</v>
      </c>
      <c r="E3055" s="1">
        <f t="shared" si="718"/>
        <v>1</v>
      </c>
      <c r="F3055" s="1">
        <f t="shared" si="719"/>
        <v>0</v>
      </c>
      <c r="G3055" s="1">
        <f t="shared" si="720"/>
        <v>0</v>
      </c>
      <c r="H3055" s="1">
        <f t="shared" si="721"/>
        <v>0</v>
      </c>
      <c r="J3055" s="1">
        <f t="shared" si="722"/>
        <v>1</v>
      </c>
      <c r="K3055" s="1">
        <f t="shared" si="723"/>
        <v>0</v>
      </c>
      <c r="L3055" s="1">
        <f t="shared" si="724"/>
        <v>0</v>
      </c>
      <c r="M3055" s="1">
        <f t="shared" si="725"/>
        <v>0</v>
      </c>
      <c r="O3055" s="1">
        <f t="shared" si="726"/>
        <v>1</v>
      </c>
      <c r="P3055" s="1">
        <f t="shared" si="727"/>
        <v>0</v>
      </c>
      <c r="Q3055" s="1">
        <f t="shared" si="728"/>
        <v>0</v>
      </c>
      <c r="R3055" s="1">
        <f t="shared" si="729"/>
        <v>0</v>
      </c>
      <c r="Y3055" s="62">
        <v>1</v>
      </c>
      <c r="Z3055" s="62">
        <v>40</v>
      </c>
      <c r="AA3055" s="62">
        <v>13.98</v>
      </c>
      <c r="AB3055" s="62">
        <v>760</v>
      </c>
      <c r="AC3055" s="62">
        <v>1</v>
      </c>
    </row>
    <row r="3056" spans="1:29" x14ac:dyDescent="0.25">
      <c r="A3056" s="1">
        <f t="shared" si="715"/>
        <v>0</v>
      </c>
      <c r="B3056" s="1">
        <f t="shared" si="716"/>
        <v>0</v>
      </c>
      <c r="C3056" s="1">
        <f t="shared" si="717"/>
        <v>1</v>
      </c>
      <c r="E3056" s="1">
        <f t="shared" si="718"/>
        <v>1</v>
      </c>
      <c r="F3056" s="1">
        <f t="shared" si="719"/>
        <v>0</v>
      </c>
      <c r="G3056" s="1">
        <f t="shared" si="720"/>
        <v>0</v>
      </c>
      <c r="H3056" s="1">
        <f t="shared" si="721"/>
        <v>0</v>
      </c>
      <c r="J3056" s="1">
        <f t="shared" si="722"/>
        <v>0</v>
      </c>
      <c r="K3056" s="1">
        <f t="shared" si="723"/>
        <v>0</v>
      </c>
      <c r="L3056" s="1">
        <f t="shared" si="724"/>
        <v>1</v>
      </c>
      <c r="M3056" s="1">
        <f t="shared" si="725"/>
        <v>0</v>
      </c>
      <c r="O3056" s="1">
        <f t="shared" si="726"/>
        <v>0</v>
      </c>
      <c r="P3056" s="1">
        <f t="shared" si="727"/>
        <v>0</v>
      </c>
      <c r="Q3056" s="1">
        <f t="shared" si="728"/>
        <v>1</v>
      </c>
      <c r="R3056" s="1">
        <f t="shared" si="729"/>
        <v>0</v>
      </c>
      <c r="Y3056" s="62">
        <v>0</v>
      </c>
      <c r="Z3056" s="62">
        <v>62</v>
      </c>
      <c r="AA3056" s="62">
        <v>7.76</v>
      </c>
      <c r="AB3056" s="62">
        <v>670</v>
      </c>
      <c r="AC3056" s="62">
        <v>1</v>
      </c>
    </row>
    <row r="3057" spans="1:29" x14ac:dyDescent="0.25">
      <c r="A3057" s="1">
        <f t="shared" si="715"/>
        <v>0</v>
      </c>
      <c r="B3057" s="1">
        <f t="shared" si="716"/>
        <v>1</v>
      </c>
      <c r="C3057" s="1">
        <f t="shared" si="717"/>
        <v>1</v>
      </c>
      <c r="E3057" s="1">
        <f t="shared" si="718"/>
        <v>1</v>
      </c>
      <c r="F3057" s="1">
        <f t="shared" si="719"/>
        <v>0</v>
      </c>
      <c r="G3057" s="1">
        <f t="shared" si="720"/>
        <v>0</v>
      </c>
      <c r="H3057" s="1">
        <f t="shared" si="721"/>
        <v>0</v>
      </c>
      <c r="J3057" s="1">
        <f t="shared" si="722"/>
        <v>1</v>
      </c>
      <c r="K3057" s="1">
        <f t="shared" si="723"/>
        <v>0</v>
      </c>
      <c r="L3057" s="1">
        <f t="shared" si="724"/>
        <v>0</v>
      </c>
      <c r="M3057" s="1">
        <f t="shared" si="725"/>
        <v>0</v>
      </c>
      <c r="O3057" s="1">
        <f t="shared" si="726"/>
        <v>0</v>
      </c>
      <c r="P3057" s="1">
        <f t="shared" si="727"/>
        <v>0</v>
      </c>
      <c r="Q3057" s="1">
        <f t="shared" si="728"/>
        <v>1</v>
      </c>
      <c r="R3057" s="1">
        <f t="shared" si="729"/>
        <v>0</v>
      </c>
      <c r="Y3057" s="62">
        <v>0</v>
      </c>
      <c r="Z3057" s="62">
        <v>53</v>
      </c>
      <c r="AA3057" s="62">
        <v>29.35</v>
      </c>
      <c r="AB3057" s="62">
        <v>710</v>
      </c>
      <c r="AC3057" s="62">
        <v>1</v>
      </c>
    </row>
    <row r="3058" spans="1:29" x14ac:dyDescent="0.25">
      <c r="A3058" s="1">
        <f t="shared" si="715"/>
        <v>0</v>
      </c>
      <c r="B3058" s="1">
        <f t="shared" si="716"/>
        <v>1</v>
      </c>
      <c r="C3058" s="1">
        <f t="shared" si="717"/>
        <v>1</v>
      </c>
      <c r="E3058" s="1">
        <f t="shared" si="718"/>
        <v>1</v>
      </c>
      <c r="F3058" s="1">
        <f t="shared" si="719"/>
        <v>0</v>
      </c>
      <c r="G3058" s="1">
        <f t="shared" si="720"/>
        <v>0</v>
      </c>
      <c r="H3058" s="1">
        <f t="shared" si="721"/>
        <v>0</v>
      </c>
      <c r="J3058" s="1">
        <f t="shared" si="722"/>
        <v>1</v>
      </c>
      <c r="K3058" s="1">
        <f t="shared" si="723"/>
        <v>0</v>
      </c>
      <c r="L3058" s="1">
        <f t="shared" si="724"/>
        <v>0</v>
      </c>
      <c r="M3058" s="1">
        <f t="shared" si="725"/>
        <v>0</v>
      </c>
      <c r="O3058" s="1">
        <f t="shared" si="726"/>
        <v>0</v>
      </c>
      <c r="P3058" s="1">
        <f t="shared" si="727"/>
        <v>0</v>
      </c>
      <c r="Q3058" s="1">
        <f t="shared" si="728"/>
        <v>1</v>
      </c>
      <c r="R3058" s="1">
        <f t="shared" si="729"/>
        <v>0</v>
      </c>
      <c r="Y3058" s="62">
        <v>1</v>
      </c>
      <c r="Z3058" s="62">
        <v>135</v>
      </c>
      <c r="AA3058" s="62">
        <v>10.83</v>
      </c>
      <c r="AB3058" s="62">
        <v>665</v>
      </c>
      <c r="AC3058" s="62">
        <v>1</v>
      </c>
    </row>
    <row r="3059" spans="1:29" x14ac:dyDescent="0.25">
      <c r="A3059" s="1">
        <f t="shared" si="715"/>
        <v>1</v>
      </c>
      <c r="B3059" s="1">
        <f t="shared" si="716"/>
        <v>1</v>
      </c>
      <c r="C3059" s="1">
        <f t="shared" si="717"/>
        <v>1</v>
      </c>
      <c r="E3059" s="1">
        <f t="shared" si="718"/>
        <v>1</v>
      </c>
      <c r="F3059" s="1">
        <f t="shared" si="719"/>
        <v>0</v>
      </c>
      <c r="G3059" s="1">
        <f t="shared" si="720"/>
        <v>0</v>
      </c>
      <c r="H3059" s="1">
        <f t="shared" si="721"/>
        <v>0</v>
      </c>
      <c r="J3059" s="1">
        <f t="shared" si="722"/>
        <v>1</v>
      </c>
      <c r="K3059" s="1">
        <f t="shared" si="723"/>
        <v>0</v>
      </c>
      <c r="L3059" s="1">
        <f t="shared" si="724"/>
        <v>0</v>
      </c>
      <c r="M3059" s="1">
        <f t="shared" si="725"/>
        <v>0</v>
      </c>
      <c r="O3059" s="1">
        <f t="shared" si="726"/>
        <v>1</v>
      </c>
      <c r="P3059" s="1">
        <f t="shared" si="727"/>
        <v>0</v>
      </c>
      <c r="Q3059" s="1">
        <f t="shared" si="728"/>
        <v>0</v>
      </c>
      <c r="R3059" s="1">
        <f t="shared" si="729"/>
        <v>0</v>
      </c>
      <c r="Y3059" s="62">
        <v>1</v>
      </c>
      <c r="Z3059" s="62">
        <v>86</v>
      </c>
      <c r="AA3059" s="62">
        <v>10.01</v>
      </c>
      <c r="AB3059" s="62">
        <v>665</v>
      </c>
      <c r="AC3059" s="62">
        <v>1</v>
      </c>
    </row>
    <row r="3060" spans="1:29" x14ac:dyDescent="0.25">
      <c r="A3060" s="1">
        <f t="shared" si="715"/>
        <v>1</v>
      </c>
      <c r="B3060" s="1">
        <f t="shared" si="716"/>
        <v>1</v>
      </c>
      <c r="C3060" s="1">
        <f t="shared" si="717"/>
        <v>1</v>
      </c>
      <c r="E3060" s="1">
        <f t="shared" si="718"/>
        <v>1</v>
      </c>
      <c r="F3060" s="1">
        <f t="shared" si="719"/>
        <v>0</v>
      </c>
      <c r="G3060" s="1">
        <f t="shared" si="720"/>
        <v>0</v>
      </c>
      <c r="H3060" s="1">
        <f t="shared" si="721"/>
        <v>0</v>
      </c>
      <c r="J3060" s="1">
        <f t="shared" si="722"/>
        <v>1</v>
      </c>
      <c r="K3060" s="1">
        <f t="shared" si="723"/>
        <v>0</v>
      </c>
      <c r="L3060" s="1">
        <f t="shared" si="724"/>
        <v>0</v>
      </c>
      <c r="M3060" s="1">
        <f t="shared" si="725"/>
        <v>0</v>
      </c>
      <c r="O3060" s="1">
        <f t="shared" si="726"/>
        <v>1</v>
      </c>
      <c r="P3060" s="1">
        <f t="shared" si="727"/>
        <v>0</v>
      </c>
      <c r="Q3060" s="1">
        <f t="shared" si="728"/>
        <v>0</v>
      </c>
      <c r="R3060" s="1">
        <f t="shared" si="729"/>
        <v>0</v>
      </c>
      <c r="Y3060" s="62">
        <v>1</v>
      </c>
      <c r="Z3060" s="62">
        <v>110</v>
      </c>
      <c r="AA3060" s="62">
        <v>16.510000000000002</v>
      </c>
      <c r="AB3060" s="62">
        <v>665</v>
      </c>
      <c r="AC3060" s="62">
        <v>1</v>
      </c>
    </row>
    <row r="3061" spans="1:29" x14ac:dyDescent="0.25">
      <c r="A3061" s="1">
        <f t="shared" si="715"/>
        <v>0</v>
      </c>
      <c r="B3061" s="1">
        <f t="shared" si="716"/>
        <v>1</v>
      </c>
      <c r="C3061" s="1">
        <f t="shared" si="717"/>
        <v>1</v>
      </c>
      <c r="E3061" s="1">
        <f t="shared" si="718"/>
        <v>1</v>
      </c>
      <c r="F3061" s="1">
        <f t="shared" si="719"/>
        <v>0</v>
      </c>
      <c r="G3061" s="1">
        <f t="shared" si="720"/>
        <v>0</v>
      </c>
      <c r="H3061" s="1">
        <f t="shared" si="721"/>
        <v>0</v>
      </c>
      <c r="J3061" s="1">
        <f t="shared" si="722"/>
        <v>1</v>
      </c>
      <c r="K3061" s="1">
        <f t="shared" si="723"/>
        <v>0</v>
      </c>
      <c r="L3061" s="1">
        <f t="shared" si="724"/>
        <v>0</v>
      </c>
      <c r="M3061" s="1">
        <f t="shared" si="725"/>
        <v>0</v>
      </c>
      <c r="O3061" s="1">
        <f t="shared" si="726"/>
        <v>0</v>
      </c>
      <c r="P3061" s="1">
        <f t="shared" si="727"/>
        <v>0</v>
      </c>
      <c r="Q3061" s="1">
        <f t="shared" si="728"/>
        <v>1</v>
      </c>
      <c r="R3061" s="1">
        <f t="shared" si="729"/>
        <v>0</v>
      </c>
      <c r="Y3061" s="62">
        <v>0</v>
      </c>
      <c r="Z3061" s="62">
        <v>64</v>
      </c>
      <c r="AA3061" s="62">
        <v>6.3</v>
      </c>
      <c r="AB3061" s="62">
        <v>770</v>
      </c>
      <c r="AC3061" s="62">
        <v>1</v>
      </c>
    </row>
    <row r="3062" spans="1:29" x14ac:dyDescent="0.25">
      <c r="A3062" s="1">
        <f t="shared" si="715"/>
        <v>0</v>
      </c>
      <c r="B3062" s="1">
        <f t="shared" si="716"/>
        <v>0</v>
      </c>
      <c r="C3062" s="1">
        <f t="shared" si="717"/>
        <v>0</v>
      </c>
      <c r="E3062" s="1">
        <f t="shared" si="718"/>
        <v>0</v>
      </c>
      <c r="F3062" s="1">
        <f t="shared" si="719"/>
        <v>0</v>
      </c>
      <c r="G3062" s="1">
        <f t="shared" si="720"/>
        <v>1</v>
      </c>
      <c r="H3062" s="1">
        <f t="shared" si="721"/>
        <v>0</v>
      </c>
      <c r="J3062" s="1">
        <f t="shared" si="722"/>
        <v>0</v>
      </c>
      <c r="K3062" s="1">
        <f t="shared" si="723"/>
        <v>0</v>
      </c>
      <c r="L3062" s="1">
        <f t="shared" si="724"/>
        <v>1</v>
      </c>
      <c r="M3062" s="1">
        <f t="shared" si="725"/>
        <v>0</v>
      </c>
      <c r="O3062" s="1">
        <f t="shared" si="726"/>
        <v>0</v>
      </c>
      <c r="P3062" s="1">
        <f t="shared" si="727"/>
        <v>0</v>
      </c>
      <c r="Q3062" s="1">
        <f t="shared" si="728"/>
        <v>1</v>
      </c>
      <c r="R3062" s="1">
        <f t="shared" si="729"/>
        <v>0</v>
      </c>
      <c r="Y3062" s="62">
        <v>0</v>
      </c>
      <c r="Z3062" s="62">
        <v>47</v>
      </c>
      <c r="AA3062" s="62">
        <v>17.489999999999998</v>
      </c>
      <c r="AB3062" s="62">
        <v>665</v>
      </c>
      <c r="AC3062" s="62">
        <v>1</v>
      </c>
    </row>
    <row r="3063" spans="1:29" x14ac:dyDescent="0.25">
      <c r="A3063" s="1">
        <f t="shared" si="715"/>
        <v>1</v>
      </c>
      <c r="B3063" s="1">
        <f t="shared" si="716"/>
        <v>1</v>
      </c>
      <c r="C3063" s="1">
        <f t="shared" si="717"/>
        <v>1</v>
      </c>
      <c r="E3063" s="1">
        <f t="shared" si="718"/>
        <v>1</v>
      </c>
      <c r="F3063" s="1">
        <f t="shared" si="719"/>
        <v>0</v>
      </c>
      <c r="G3063" s="1">
        <f t="shared" si="720"/>
        <v>0</v>
      </c>
      <c r="H3063" s="1">
        <f t="shared" si="721"/>
        <v>0</v>
      </c>
      <c r="J3063" s="1">
        <f t="shared" si="722"/>
        <v>1</v>
      </c>
      <c r="K3063" s="1">
        <f t="shared" si="723"/>
        <v>0</v>
      </c>
      <c r="L3063" s="1">
        <f t="shared" si="724"/>
        <v>0</v>
      </c>
      <c r="M3063" s="1">
        <f t="shared" si="725"/>
        <v>0</v>
      </c>
      <c r="O3063" s="1">
        <f t="shared" si="726"/>
        <v>1</v>
      </c>
      <c r="P3063" s="1">
        <f t="shared" si="727"/>
        <v>0</v>
      </c>
      <c r="Q3063" s="1">
        <f t="shared" si="728"/>
        <v>0</v>
      </c>
      <c r="R3063" s="1">
        <f t="shared" si="729"/>
        <v>0</v>
      </c>
      <c r="Y3063" s="62">
        <v>0</v>
      </c>
      <c r="Z3063" s="62">
        <v>115</v>
      </c>
      <c r="AA3063" s="62">
        <v>3.49</v>
      </c>
      <c r="AB3063" s="62">
        <v>695</v>
      </c>
      <c r="AC3063" s="62">
        <v>1</v>
      </c>
    </row>
    <row r="3064" spans="1:29" x14ac:dyDescent="0.25">
      <c r="A3064" s="1">
        <f t="shared" si="715"/>
        <v>1</v>
      </c>
      <c r="B3064" s="1">
        <f t="shared" si="716"/>
        <v>1</v>
      </c>
      <c r="C3064" s="1">
        <f t="shared" si="717"/>
        <v>1</v>
      </c>
      <c r="E3064" s="1">
        <f t="shared" si="718"/>
        <v>1</v>
      </c>
      <c r="F3064" s="1">
        <f t="shared" si="719"/>
        <v>0</v>
      </c>
      <c r="G3064" s="1">
        <f t="shared" si="720"/>
        <v>0</v>
      </c>
      <c r="H3064" s="1">
        <f t="shared" si="721"/>
        <v>0</v>
      </c>
      <c r="J3064" s="1">
        <f t="shared" si="722"/>
        <v>1</v>
      </c>
      <c r="K3064" s="1">
        <f t="shared" si="723"/>
        <v>0</v>
      </c>
      <c r="L3064" s="1">
        <f t="shared" si="724"/>
        <v>0</v>
      </c>
      <c r="M3064" s="1">
        <f t="shared" si="725"/>
        <v>0</v>
      </c>
      <c r="O3064" s="1">
        <f t="shared" si="726"/>
        <v>1</v>
      </c>
      <c r="P3064" s="1">
        <f t="shared" si="727"/>
        <v>0</v>
      </c>
      <c r="Q3064" s="1">
        <f t="shared" si="728"/>
        <v>0</v>
      </c>
      <c r="R3064" s="1">
        <f t="shared" si="729"/>
        <v>0</v>
      </c>
      <c r="Y3064" s="62">
        <v>0</v>
      </c>
      <c r="Z3064" s="62">
        <v>40</v>
      </c>
      <c r="AA3064" s="62">
        <v>18.48</v>
      </c>
      <c r="AB3064" s="62">
        <v>670</v>
      </c>
      <c r="AC3064" s="62">
        <v>1</v>
      </c>
    </row>
    <row r="3065" spans="1:29" x14ac:dyDescent="0.25">
      <c r="A3065" s="1">
        <f t="shared" si="715"/>
        <v>1</v>
      </c>
      <c r="B3065" s="1">
        <f t="shared" si="716"/>
        <v>1</v>
      </c>
      <c r="C3065" s="1">
        <f t="shared" si="717"/>
        <v>1</v>
      </c>
      <c r="E3065" s="1">
        <f t="shared" si="718"/>
        <v>1</v>
      </c>
      <c r="F3065" s="1">
        <f t="shared" si="719"/>
        <v>0</v>
      </c>
      <c r="G3065" s="1">
        <f t="shared" si="720"/>
        <v>0</v>
      </c>
      <c r="H3065" s="1">
        <f t="shared" si="721"/>
        <v>0</v>
      </c>
      <c r="J3065" s="1">
        <f t="shared" si="722"/>
        <v>1</v>
      </c>
      <c r="K3065" s="1">
        <f t="shared" si="723"/>
        <v>0</v>
      </c>
      <c r="L3065" s="1">
        <f t="shared" si="724"/>
        <v>0</v>
      </c>
      <c r="M3065" s="1">
        <f t="shared" si="725"/>
        <v>0</v>
      </c>
      <c r="O3065" s="1">
        <f t="shared" si="726"/>
        <v>1</v>
      </c>
      <c r="P3065" s="1">
        <f t="shared" si="727"/>
        <v>0</v>
      </c>
      <c r="Q3065" s="1">
        <f t="shared" si="728"/>
        <v>0</v>
      </c>
      <c r="R3065" s="1">
        <f t="shared" si="729"/>
        <v>0</v>
      </c>
      <c r="Y3065" s="62">
        <v>1</v>
      </c>
      <c r="Z3065" s="62">
        <v>140</v>
      </c>
      <c r="AA3065" s="62">
        <v>18.170000000000002</v>
      </c>
      <c r="AB3065" s="62">
        <v>765</v>
      </c>
      <c r="AC3065" s="62">
        <v>1</v>
      </c>
    </row>
    <row r="3066" spans="1:29" x14ac:dyDescent="0.25">
      <c r="A3066" s="1">
        <f t="shared" si="715"/>
        <v>1</v>
      </c>
      <c r="B3066" s="1">
        <f t="shared" si="716"/>
        <v>1</v>
      </c>
      <c r="C3066" s="1">
        <f t="shared" si="717"/>
        <v>1</v>
      </c>
      <c r="E3066" s="1">
        <f t="shared" si="718"/>
        <v>1</v>
      </c>
      <c r="F3066" s="1">
        <f t="shared" si="719"/>
        <v>0</v>
      </c>
      <c r="G3066" s="1">
        <f t="shared" si="720"/>
        <v>0</v>
      </c>
      <c r="H3066" s="1">
        <f t="shared" si="721"/>
        <v>0</v>
      </c>
      <c r="J3066" s="1">
        <f t="shared" si="722"/>
        <v>1</v>
      </c>
      <c r="K3066" s="1">
        <f t="shared" si="723"/>
        <v>0</v>
      </c>
      <c r="L3066" s="1">
        <f t="shared" si="724"/>
        <v>0</v>
      </c>
      <c r="M3066" s="1">
        <f t="shared" si="725"/>
        <v>0</v>
      </c>
      <c r="O3066" s="1">
        <f t="shared" si="726"/>
        <v>1</v>
      </c>
      <c r="P3066" s="1">
        <f t="shared" si="727"/>
        <v>0</v>
      </c>
      <c r="Q3066" s="1">
        <f t="shared" si="728"/>
        <v>0</v>
      </c>
      <c r="R3066" s="1">
        <f t="shared" si="729"/>
        <v>0</v>
      </c>
      <c r="Y3066" s="62">
        <v>1</v>
      </c>
      <c r="Z3066" s="62">
        <v>70</v>
      </c>
      <c r="AA3066" s="62">
        <v>18.27</v>
      </c>
      <c r="AB3066" s="62">
        <v>720</v>
      </c>
      <c r="AC3066" s="62">
        <v>1</v>
      </c>
    </row>
    <row r="3067" spans="1:29" x14ac:dyDescent="0.25">
      <c r="A3067" s="1">
        <f t="shared" si="715"/>
        <v>0</v>
      </c>
      <c r="B3067" s="1">
        <f t="shared" si="716"/>
        <v>0</v>
      </c>
      <c r="C3067" s="1">
        <f t="shared" si="717"/>
        <v>0</v>
      </c>
      <c r="E3067" s="1">
        <f t="shared" si="718"/>
        <v>0</v>
      </c>
      <c r="F3067" s="1">
        <f t="shared" si="719"/>
        <v>0</v>
      </c>
      <c r="G3067" s="1">
        <f t="shared" si="720"/>
        <v>1</v>
      </c>
      <c r="H3067" s="1">
        <f t="shared" si="721"/>
        <v>0</v>
      </c>
      <c r="J3067" s="1">
        <f t="shared" si="722"/>
        <v>0</v>
      </c>
      <c r="K3067" s="1">
        <f t="shared" si="723"/>
        <v>0</v>
      </c>
      <c r="L3067" s="1">
        <f t="shared" si="724"/>
        <v>1</v>
      </c>
      <c r="M3067" s="1">
        <f t="shared" si="725"/>
        <v>0</v>
      </c>
      <c r="O3067" s="1">
        <f t="shared" si="726"/>
        <v>0</v>
      </c>
      <c r="P3067" s="1">
        <f t="shared" si="727"/>
        <v>0</v>
      </c>
      <c r="Q3067" s="1">
        <f t="shared" si="728"/>
        <v>1</v>
      </c>
      <c r="R3067" s="1">
        <f t="shared" si="729"/>
        <v>0</v>
      </c>
      <c r="Y3067" s="62">
        <v>0</v>
      </c>
      <c r="Z3067" s="62">
        <v>150</v>
      </c>
      <c r="AA3067" s="62">
        <v>7.94</v>
      </c>
      <c r="AB3067" s="62">
        <v>665</v>
      </c>
      <c r="AC3067" s="62">
        <v>1</v>
      </c>
    </row>
    <row r="3068" spans="1:29" x14ac:dyDescent="0.25">
      <c r="A3068" s="1">
        <f t="shared" si="715"/>
        <v>1</v>
      </c>
      <c r="B3068" s="1">
        <f t="shared" si="716"/>
        <v>1</v>
      </c>
      <c r="C3068" s="1">
        <f t="shared" si="717"/>
        <v>1</v>
      </c>
      <c r="E3068" s="1">
        <f t="shared" si="718"/>
        <v>1</v>
      </c>
      <c r="F3068" s="1">
        <f t="shared" si="719"/>
        <v>0</v>
      </c>
      <c r="G3068" s="1">
        <f t="shared" si="720"/>
        <v>0</v>
      </c>
      <c r="H3068" s="1">
        <f t="shared" si="721"/>
        <v>0</v>
      </c>
      <c r="J3068" s="1">
        <f t="shared" si="722"/>
        <v>1</v>
      </c>
      <c r="K3068" s="1">
        <f t="shared" si="723"/>
        <v>0</v>
      </c>
      <c r="L3068" s="1">
        <f t="shared" si="724"/>
        <v>0</v>
      </c>
      <c r="M3068" s="1">
        <f t="shared" si="725"/>
        <v>0</v>
      </c>
      <c r="O3068" s="1">
        <f t="shared" si="726"/>
        <v>1</v>
      </c>
      <c r="P3068" s="1">
        <f t="shared" si="727"/>
        <v>0</v>
      </c>
      <c r="Q3068" s="1">
        <f t="shared" si="728"/>
        <v>0</v>
      </c>
      <c r="R3068" s="1">
        <f t="shared" si="729"/>
        <v>0</v>
      </c>
      <c r="Y3068" s="62">
        <v>0</v>
      </c>
      <c r="Z3068" s="62">
        <v>65</v>
      </c>
      <c r="AA3068" s="62">
        <v>26.13</v>
      </c>
      <c r="AB3068" s="62">
        <v>675</v>
      </c>
      <c r="AC3068" s="62">
        <v>1</v>
      </c>
    </row>
    <row r="3069" spans="1:29" x14ac:dyDescent="0.25">
      <c r="A3069" s="1">
        <f t="shared" si="715"/>
        <v>0</v>
      </c>
      <c r="B3069" s="1">
        <f t="shared" si="716"/>
        <v>0</v>
      </c>
      <c r="C3069" s="1">
        <f t="shared" si="717"/>
        <v>0</v>
      </c>
      <c r="E3069" s="1">
        <f t="shared" si="718"/>
        <v>0</v>
      </c>
      <c r="F3069" s="1">
        <f t="shared" si="719"/>
        <v>0</v>
      </c>
      <c r="G3069" s="1">
        <f t="shared" si="720"/>
        <v>1</v>
      </c>
      <c r="H3069" s="1">
        <f t="shared" si="721"/>
        <v>0</v>
      </c>
      <c r="J3069" s="1">
        <f t="shared" si="722"/>
        <v>0</v>
      </c>
      <c r="K3069" s="1">
        <f t="shared" si="723"/>
        <v>0</v>
      </c>
      <c r="L3069" s="1">
        <f t="shared" si="724"/>
        <v>1</v>
      </c>
      <c r="M3069" s="1">
        <f t="shared" si="725"/>
        <v>0</v>
      </c>
      <c r="O3069" s="1">
        <f t="shared" si="726"/>
        <v>0</v>
      </c>
      <c r="P3069" s="1">
        <f t="shared" si="727"/>
        <v>0</v>
      </c>
      <c r="Q3069" s="1">
        <f t="shared" si="728"/>
        <v>1</v>
      </c>
      <c r="R3069" s="1">
        <f t="shared" si="729"/>
        <v>0</v>
      </c>
      <c r="Y3069" s="62">
        <v>0</v>
      </c>
      <c r="Z3069" s="62">
        <v>41</v>
      </c>
      <c r="AA3069" s="62">
        <v>33.43</v>
      </c>
      <c r="AB3069" s="62">
        <v>690</v>
      </c>
      <c r="AC3069" s="62">
        <v>1</v>
      </c>
    </row>
    <row r="3070" spans="1:29" x14ac:dyDescent="0.25">
      <c r="A3070" s="1">
        <f t="shared" si="715"/>
        <v>1</v>
      </c>
      <c r="B3070" s="1">
        <f t="shared" si="716"/>
        <v>1</v>
      </c>
      <c r="C3070" s="1">
        <f t="shared" si="717"/>
        <v>1</v>
      </c>
      <c r="E3070" s="1">
        <f t="shared" si="718"/>
        <v>1</v>
      </c>
      <c r="F3070" s="1">
        <f t="shared" si="719"/>
        <v>0</v>
      </c>
      <c r="G3070" s="1">
        <f t="shared" si="720"/>
        <v>0</v>
      </c>
      <c r="H3070" s="1">
        <f t="shared" si="721"/>
        <v>0</v>
      </c>
      <c r="J3070" s="1">
        <f t="shared" si="722"/>
        <v>1</v>
      </c>
      <c r="K3070" s="1">
        <f t="shared" si="723"/>
        <v>0</v>
      </c>
      <c r="L3070" s="1">
        <f t="shared" si="724"/>
        <v>0</v>
      </c>
      <c r="M3070" s="1">
        <f t="shared" si="725"/>
        <v>0</v>
      </c>
      <c r="O3070" s="1">
        <f t="shared" si="726"/>
        <v>1</v>
      </c>
      <c r="P3070" s="1">
        <f t="shared" si="727"/>
        <v>0</v>
      </c>
      <c r="Q3070" s="1">
        <f t="shared" si="728"/>
        <v>0</v>
      </c>
      <c r="R3070" s="1">
        <f t="shared" si="729"/>
        <v>0</v>
      </c>
      <c r="Y3070" s="62">
        <v>1</v>
      </c>
      <c r="Z3070" s="62">
        <v>120</v>
      </c>
      <c r="AA3070" s="62">
        <v>26.93</v>
      </c>
      <c r="AB3070" s="62">
        <v>695</v>
      </c>
      <c r="AC3070" s="62">
        <v>1</v>
      </c>
    </row>
    <row r="3071" spans="1:29" x14ac:dyDescent="0.25">
      <c r="A3071" s="1">
        <f t="shared" si="715"/>
        <v>1</v>
      </c>
      <c r="B3071" s="1">
        <f t="shared" si="716"/>
        <v>1</v>
      </c>
      <c r="C3071" s="1">
        <f t="shared" si="717"/>
        <v>1</v>
      </c>
      <c r="E3071" s="1">
        <f t="shared" si="718"/>
        <v>1</v>
      </c>
      <c r="F3071" s="1">
        <f t="shared" si="719"/>
        <v>0</v>
      </c>
      <c r="G3071" s="1">
        <f t="shared" si="720"/>
        <v>0</v>
      </c>
      <c r="H3071" s="1">
        <f t="shared" si="721"/>
        <v>0</v>
      </c>
      <c r="J3071" s="1">
        <f t="shared" si="722"/>
        <v>1</v>
      </c>
      <c r="K3071" s="1">
        <f t="shared" si="723"/>
        <v>0</v>
      </c>
      <c r="L3071" s="1">
        <f t="shared" si="724"/>
        <v>0</v>
      </c>
      <c r="M3071" s="1">
        <f t="shared" si="725"/>
        <v>0</v>
      </c>
      <c r="O3071" s="1">
        <f t="shared" si="726"/>
        <v>1</v>
      </c>
      <c r="P3071" s="1">
        <f t="shared" si="727"/>
        <v>0</v>
      </c>
      <c r="Q3071" s="1">
        <f t="shared" si="728"/>
        <v>0</v>
      </c>
      <c r="R3071" s="1">
        <f t="shared" si="729"/>
        <v>0</v>
      </c>
      <c r="Y3071" s="62">
        <v>1</v>
      </c>
      <c r="Z3071" s="62">
        <v>60</v>
      </c>
      <c r="AA3071" s="62">
        <v>34.9</v>
      </c>
      <c r="AB3071" s="62">
        <v>710</v>
      </c>
      <c r="AC3071" s="62">
        <v>1</v>
      </c>
    </row>
    <row r="3072" spans="1:29" x14ac:dyDescent="0.25">
      <c r="A3072" s="1">
        <f t="shared" si="715"/>
        <v>1</v>
      </c>
      <c r="B3072" s="1">
        <f t="shared" si="716"/>
        <v>1</v>
      </c>
      <c r="C3072" s="1">
        <f t="shared" si="717"/>
        <v>1</v>
      </c>
      <c r="E3072" s="1">
        <f t="shared" si="718"/>
        <v>1</v>
      </c>
      <c r="F3072" s="1">
        <f t="shared" si="719"/>
        <v>0</v>
      </c>
      <c r="G3072" s="1">
        <f t="shared" si="720"/>
        <v>0</v>
      </c>
      <c r="H3072" s="1">
        <f t="shared" si="721"/>
        <v>0</v>
      </c>
      <c r="J3072" s="1">
        <f t="shared" si="722"/>
        <v>1</v>
      </c>
      <c r="K3072" s="1">
        <f t="shared" si="723"/>
        <v>0</v>
      </c>
      <c r="L3072" s="1">
        <f t="shared" si="724"/>
        <v>0</v>
      </c>
      <c r="M3072" s="1">
        <f t="shared" si="725"/>
        <v>0</v>
      </c>
      <c r="O3072" s="1">
        <f t="shared" si="726"/>
        <v>1</v>
      </c>
      <c r="P3072" s="1">
        <f t="shared" si="727"/>
        <v>0</v>
      </c>
      <c r="Q3072" s="1">
        <f t="shared" si="728"/>
        <v>0</v>
      </c>
      <c r="R3072" s="1">
        <f t="shared" si="729"/>
        <v>0</v>
      </c>
      <c r="Y3072" s="62">
        <v>0</v>
      </c>
      <c r="Z3072" s="62">
        <v>48.789000000000001</v>
      </c>
      <c r="AA3072" s="62">
        <v>32.92</v>
      </c>
      <c r="AB3072" s="62">
        <v>665</v>
      </c>
      <c r="AC3072" s="62">
        <v>1</v>
      </c>
    </row>
    <row r="3073" spans="1:29" x14ac:dyDescent="0.25">
      <c r="A3073" s="1">
        <f t="shared" si="715"/>
        <v>0</v>
      </c>
      <c r="B3073" s="1">
        <f t="shared" si="716"/>
        <v>0</v>
      </c>
      <c r="C3073" s="1">
        <f t="shared" si="717"/>
        <v>0</v>
      </c>
      <c r="E3073" s="1">
        <f t="shared" si="718"/>
        <v>0</v>
      </c>
      <c r="F3073" s="1">
        <f t="shared" si="719"/>
        <v>0</v>
      </c>
      <c r="G3073" s="1">
        <f t="shared" si="720"/>
        <v>1</v>
      </c>
      <c r="H3073" s="1">
        <f t="shared" si="721"/>
        <v>0</v>
      </c>
      <c r="J3073" s="1">
        <f t="shared" si="722"/>
        <v>0</v>
      </c>
      <c r="K3073" s="1">
        <f t="shared" si="723"/>
        <v>0</v>
      </c>
      <c r="L3073" s="1">
        <f t="shared" si="724"/>
        <v>1</v>
      </c>
      <c r="M3073" s="1">
        <f t="shared" si="725"/>
        <v>0</v>
      </c>
      <c r="O3073" s="1">
        <f t="shared" si="726"/>
        <v>0</v>
      </c>
      <c r="P3073" s="1">
        <f t="shared" si="727"/>
        <v>0</v>
      </c>
      <c r="Q3073" s="1">
        <f t="shared" si="728"/>
        <v>1</v>
      </c>
      <c r="R3073" s="1">
        <f t="shared" si="729"/>
        <v>0</v>
      </c>
      <c r="Y3073" s="62">
        <v>1</v>
      </c>
      <c r="Z3073" s="62">
        <v>130</v>
      </c>
      <c r="AA3073" s="62">
        <v>18.600000000000001</v>
      </c>
      <c r="AB3073" s="62">
        <v>660</v>
      </c>
      <c r="AC3073" s="62">
        <v>1</v>
      </c>
    </row>
    <row r="3074" spans="1:29" x14ac:dyDescent="0.25">
      <c r="A3074" s="1">
        <f t="shared" si="715"/>
        <v>0</v>
      </c>
      <c r="B3074" s="1">
        <f t="shared" si="716"/>
        <v>0</v>
      </c>
      <c r="C3074" s="1">
        <f t="shared" si="717"/>
        <v>0</v>
      </c>
      <c r="E3074" s="1">
        <f t="shared" si="718"/>
        <v>0</v>
      </c>
      <c r="F3074" s="1">
        <f t="shared" si="719"/>
        <v>0</v>
      </c>
      <c r="G3074" s="1">
        <f t="shared" si="720"/>
        <v>1</v>
      </c>
      <c r="H3074" s="1">
        <f t="shared" si="721"/>
        <v>0</v>
      </c>
      <c r="J3074" s="1">
        <f t="shared" si="722"/>
        <v>0</v>
      </c>
      <c r="K3074" s="1">
        <f t="shared" si="723"/>
        <v>0</v>
      </c>
      <c r="L3074" s="1">
        <f t="shared" si="724"/>
        <v>1</v>
      </c>
      <c r="M3074" s="1">
        <f t="shared" si="725"/>
        <v>0</v>
      </c>
      <c r="O3074" s="1">
        <f t="shared" si="726"/>
        <v>0</v>
      </c>
      <c r="P3074" s="1">
        <f t="shared" si="727"/>
        <v>0</v>
      </c>
      <c r="Q3074" s="1">
        <f t="shared" si="728"/>
        <v>1</v>
      </c>
      <c r="R3074" s="1">
        <f t="shared" si="729"/>
        <v>0</v>
      </c>
      <c r="Y3074" s="62">
        <v>0</v>
      </c>
      <c r="Z3074" s="62">
        <v>103</v>
      </c>
      <c r="AA3074" s="62">
        <v>25.74</v>
      </c>
      <c r="AB3074" s="62">
        <v>675</v>
      </c>
      <c r="AC3074" s="62">
        <v>1</v>
      </c>
    </row>
    <row r="3075" spans="1:29" x14ac:dyDescent="0.25">
      <c r="A3075" s="1">
        <f t="shared" si="715"/>
        <v>1</v>
      </c>
      <c r="B3075" s="1">
        <f t="shared" si="716"/>
        <v>1</v>
      </c>
      <c r="C3075" s="1">
        <f t="shared" si="717"/>
        <v>1</v>
      </c>
      <c r="E3075" s="1">
        <f t="shared" si="718"/>
        <v>1</v>
      </c>
      <c r="F3075" s="1">
        <f t="shared" si="719"/>
        <v>0</v>
      </c>
      <c r="G3075" s="1">
        <f t="shared" si="720"/>
        <v>0</v>
      </c>
      <c r="H3075" s="1">
        <f t="shared" si="721"/>
        <v>0</v>
      </c>
      <c r="J3075" s="1">
        <f t="shared" si="722"/>
        <v>1</v>
      </c>
      <c r="K3075" s="1">
        <f t="shared" si="723"/>
        <v>0</v>
      </c>
      <c r="L3075" s="1">
        <f t="shared" si="724"/>
        <v>0</v>
      </c>
      <c r="M3075" s="1">
        <f t="shared" si="725"/>
        <v>0</v>
      </c>
      <c r="O3075" s="1">
        <f t="shared" si="726"/>
        <v>1</v>
      </c>
      <c r="P3075" s="1">
        <f t="shared" si="727"/>
        <v>0</v>
      </c>
      <c r="Q3075" s="1">
        <f t="shared" si="728"/>
        <v>0</v>
      </c>
      <c r="R3075" s="1">
        <f t="shared" si="729"/>
        <v>0</v>
      </c>
      <c r="Y3075" s="62">
        <v>0</v>
      </c>
      <c r="Z3075" s="62">
        <v>76</v>
      </c>
      <c r="AA3075" s="62">
        <v>31.15</v>
      </c>
      <c r="AB3075" s="62">
        <v>660</v>
      </c>
      <c r="AC3075" s="62">
        <v>1</v>
      </c>
    </row>
    <row r="3076" spans="1:29" x14ac:dyDescent="0.25">
      <c r="A3076" s="1">
        <f t="shared" si="715"/>
        <v>0</v>
      </c>
      <c r="B3076" s="1">
        <f t="shared" si="716"/>
        <v>0</v>
      </c>
      <c r="C3076" s="1">
        <f t="shared" si="717"/>
        <v>1</v>
      </c>
      <c r="E3076" s="1">
        <f t="shared" si="718"/>
        <v>1</v>
      </c>
      <c r="F3076" s="1">
        <f t="shared" si="719"/>
        <v>0</v>
      </c>
      <c r="G3076" s="1">
        <f t="shared" si="720"/>
        <v>0</v>
      </c>
      <c r="H3076" s="1">
        <f t="shared" si="721"/>
        <v>0</v>
      </c>
      <c r="J3076" s="1">
        <f t="shared" si="722"/>
        <v>0</v>
      </c>
      <c r="K3076" s="1">
        <f t="shared" si="723"/>
        <v>0</v>
      </c>
      <c r="L3076" s="1">
        <f t="shared" si="724"/>
        <v>1</v>
      </c>
      <c r="M3076" s="1">
        <f t="shared" si="725"/>
        <v>0</v>
      </c>
      <c r="O3076" s="1">
        <f t="shared" si="726"/>
        <v>0</v>
      </c>
      <c r="P3076" s="1">
        <f t="shared" si="727"/>
        <v>0</v>
      </c>
      <c r="Q3076" s="1">
        <f t="shared" si="728"/>
        <v>1</v>
      </c>
      <c r="R3076" s="1">
        <f t="shared" si="729"/>
        <v>0</v>
      </c>
      <c r="Y3076" s="62">
        <v>0</v>
      </c>
      <c r="Z3076" s="62">
        <v>28</v>
      </c>
      <c r="AA3076" s="62">
        <v>16.670000000000002</v>
      </c>
      <c r="AB3076" s="62">
        <v>670</v>
      </c>
      <c r="AC3076" s="62">
        <v>1</v>
      </c>
    </row>
    <row r="3077" spans="1:29" x14ac:dyDescent="0.25">
      <c r="A3077" s="1">
        <f t="shared" si="715"/>
        <v>0</v>
      </c>
      <c r="B3077" s="1">
        <f t="shared" si="716"/>
        <v>0</v>
      </c>
      <c r="C3077" s="1">
        <f t="shared" si="717"/>
        <v>0</v>
      </c>
      <c r="E3077" s="1">
        <f t="shared" si="718"/>
        <v>0</v>
      </c>
      <c r="F3077" s="1">
        <f t="shared" si="719"/>
        <v>0</v>
      </c>
      <c r="G3077" s="1">
        <f t="shared" si="720"/>
        <v>1</v>
      </c>
      <c r="H3077" s="1">
        <f t="shared" si="721"/>
        <v>0</v>
      </c>
      <c r="J3077" s="1">
        <f t="shared" si="722"/>
        <v>0</v>
      </c>
      <c r="K3077" s="1">
        <f t="shared" si="723"/>
        <v>0</v>
      </c>
      <c r="L3077" s="1">
        <f t="shared" si="724"/>
        <v>1</v>
      </c>
      <c r="M3077" s="1">
        <f t="shared" si="725"/>
        <v>0</v>
      </c>
      <c r="O3077" s="1">
        <f t="shared" si="726"/>
        <v>0</v>
      </c>
      <c r="P3077" s="1">
        <f t="shared" si="727"/>
        <v>0</v>
      </c>
      <c r="Q3077" s="1">
        <f t="shared" si="728"/>
        <v>1</v>
      </c>
      <c r="R3077" s="1">
        <f t="shared" si="729"/>
        <v>0</v>
      </c>
      <c r="Y3077" s="62">
        <v>0</v>
      </c>
      <c r="Z3077" s="62">
        <v>31.5</v>
      </c>
      <c r="AA3077" s="62">
        <v>13.6</v>
      </c>
      <c r="AB3077" s="62">
        <v>660</v>
      </c>
      <c r="AC3077" s="62">
        <v>1</v>
      </c>
    </row>
    <row r="3078" spans="1:29" x14ac:dyDescent="0.25">
      <c r="A3078" s="1">
        <f t="shared" si="715"/>
        <v>1</v>
      </c>
      <c r="B3078" s="1">
        <f t="shared" si="716"/>
        <v>1</v>
      </c>
      <c r="C3078" s="1">
        <f t="shared" si="717"/>
        <v>1</v>
      </c>
      <c r="E3078" s="1">
        <f t="shared" si="718"/>
        <v>1</v>
      </c>
      <c r="F3078" s="1">
        <f t="shared" si="719"/>
        <v>0</v>
      </c>
      <c r="G3078" s="1">
        <f t="shared" si="720"/>
        <v>0</v>
      </c>
      <c r="H3078" s="1">
        <f t="shared" si="721"/>
        <v>0</v>
      </c>
      <c r="J3078" s="1">
        <f t="shared" si="722"/>
        <v>1</v>
      </c>
      <c r="K3078" s="1">
        <f t="shared" si="723"/>
        <v>0</v>
      </c>
      <c r="L3078" s="1">
        <f t="shared" si="724"/>
        <v>0</v>
      </c>
      <c r="M3078" s="1">
        <f t="shared" si="725"/>
        <v>0</v>
      </c>
      <c r="O3078" s="1">
        <f t="shared" si="726"/>
        <v>1</v>
      </c>
      <c r="P3078" s="1">
        <f t="shared" si="727"/>
        <v>0</v>
      </c>
      <c r="Q3078" s="1">
        <f t="shared" si="728"/>
        <v>0</v>
      </c>
      <c r="R3078" s="1">
        <f t="shared" si="729"/>
        <v>0</v>
      </c>
      <c r="Y3078" s="62">
        <v>0</v>
      </c>
      <c r="Z3078" s="62">
        <v>62</v>
      </c>
      <c r="AA3078" s="62">
        <v>19.8</v>
      </c>
      <c r="AB3078" s="62">
        <v>665</v>
      </c>
      <c r="AC3078" s="62">
        <v>1</v>
      </c>
    </row>
    <row r="3079" spans="1:29" x14ac:dyDescent="0.25">
      <c r="A3079" s="1">
        <f t="shared" ref="A3079:A3142" si="730">IF($AB3074&gt;716,1,IF($Z3074&gt;85.24,1,0))</f>
        <v>1</v>
      </c>
      <c r="B3079" s="1">
        <f t="shared" ref="B3079:B3142" si="731">IF($AB3074&gt;716,1,IF($Z3074&gt;85.24,1,IF($AA3074&lt;=16.54,1,0)))</f>
        <v>1</v>
      </c>
      <c r="C3079" s="1">
        <f t="shared" ref="C3079:C3142" si="732">IF($AB3074&gt;716,1,IF($Z3074&gt;85.24,1,IF($AA3074&lt;=16.54,1,IF($Y3074=1,1,0))))</f>
        <v>1</v>
      </c>
      <c r="E3079" s="1">
        <f t="shared" ref="E3079:E3142" si="733">IF($C3079=1, IF($AC3074=1,1,0),0)</f>
        <v>1</v>
      </c>
      <c r="F3079" s="1">
        <f t="shared" ref="F3079:F3142" si="734">IF($C3079=1, IF($AC3074=0,1,0),0)</f>
        <v>0</v>
      </c>
      <c r="G3079" s="1">
        <f t="shared" ref="G3079:G3142" si="735">IF($C3079=0, IF($AC3074=1,1,0),0)</f>
        <v>0</v>
      </c>
      <c r="H3079" s="1">
        <f t="shared" ref="H3079:H3142" si="736">IF($C3079=0, IF($AC3074=0,1,0),0)</f>
        <v>0</v>
      </c>
      <c r="J3079" s="1">
        <f t="shared" ref="J3079:J3142" si="737">IF($B3079=1, IF($AC3074=1,1,0),0)</f>
        <v>1</v>
      </c>
      <c r="K3079" s="1">
        <f t="shared" ref="K3079:K3142" si="738">IF($B3079=1, IF($AC3074=0,1,0),0)</f>
        <v>0</v>
      </c>
      <c r="L3079" s="1">
        <f t="shared" ref="L3079:L3142" si="739">IF($B3079=0, IF($AC3074=1,1,0),0)</f>
        <v>0</v>
      </c>
      <c r="M3079" s="1">
        <f t="shared" ref="M3079:M3142" si="740">IF($B3079=0, IF($AC3074=0,1,0),0)</f>
        <v>0</v>
      </c>
      <c r="O3079" s="1">
        <f t="shared" ref="O3079:O3142" si="741">IF($A3079=1, IF($AC3074=1,1,0),0)</f>
        <v>1</v>
      </c>
      <c r="P3079" s="1">
        <f t="shared" ref="P3079:P3142" si="742">IF($A3079=1, IF($AC3074=0,1,0),0)</f>
        <v>0</v>
      </c>
      <c r="Q3079" s="1">
        <f t="shared" ref="Q3079:Q3142" si="743">IF($A3079=0, IF($AC3074=1,1,0),0)</f>
        <v>0</v>
      </c>
      <c r="R3079" s="1">
        <f t="shared" ref="R3079:R3142" si="744">IF($A3079=0, IF($AC3074=0,1,0),0)</f>
        <v>0</v>
      </c>
      <c r="Y3079" s="62">
        <v>0</v>
      </c>
      <c r="Z3079" s="62">
        <v>150</v>
      </c>
      <c r="AA3079" s="62">
        <v>18.420000000000002</v>
      </c>
      <c r="AB3079" s="62">
        <v>715</v>
      </c>
      <c r="AC3079" s="62">
        <v>1</v>
      </c>
    </row>
    <row r="3080" spans="1:29" x14ac:dyDescent="0.25">
      <c r="A3080" s="1">
        <f t="shared" si="730"/>
        <v>0</v>
      </c>
      <c r="B3080" s="1">
        <f t="shared" si="731"/>
        <v>0</v>
      </c>
      <c r="C3080" s="1">
        <f t="shared" si="732"/>
        <v>0</v>
      </c>
      <c r="E3080" s="1">
        <f t="shared" si="733"/>
        <v>0</v>
      </c>
      <c r="F3080" s="1">
        <f t="shared" si="734"/>
        <v>0</v>
      </c>
      <c r="G3080" s="1">
        <f t="shared" si="735"/>
        <v>1</v>
      </c>
      <c r="H3080" s="1">
        <f t="shared" si="736"/>
        <v>0</v>
      </c>
      <c r="J3080" s="1">
        <f t="shared" si="737"/>
        <v>0</v>
      </c>
      <c r="K3080" s="1">
        <f t="shared" si="738"/>
        <v>0</v>
      </c>
      <c r="L3080" s="1">
        <f t="shared" si="739"/>
        <v>1</v>
      </c>
      <c r="M3080" s="1">
        <f t="shared" si="740"/>
        <v>0</v>
      </c>
      <c r="O3080" s="1">
        <f t="shared" si="741"/>
        <v>0</v>
      </c>
      <c r="P3080" s="1">
        <f t="shared" si="742"/>
        <v>0</v>
      </c>
      <c r="Q3080" s="1">
        <f t="shared" si="743"/>
        <v>1</v>
      </c>
      <c r="R3080" s="1">
        <f t="shared" si="744"/>
        <v>0</v>
      </c>
      <c r="Y3080" s="62">
        <v>0</v>
      </c>
      <c r="Z3080" s="62">
        <v>45</v>
      </c>
      <c r="AA3080" s="62">
        <v>9.07</v>
      </c>
      <c r="AB3080" s="62">
        <v>705</v>
      </c>
      <c r="AC3080" s="62">
        <v>1</v>
      </c>
    </row>
    <row r="3081" spans="1:29" x14ac:dyDescent="0.25">
      <c r="A3081" s="1">
        <f t="shared" si="730"/>
        <v>0</v>
      </c>
      <c r="B3081" s="1">
        <f t="shared" si="731"/>
        <v>0</v>
      </c>
      <c r="C3081" s="1">
        <f t="shared" si="732"/>
        <v>0</v>
      </c>
      <c r="E3081" s="1">
        <f t="shared" si="733"/>
        <v>0</v>
      </c>
      <c r="F3081" s="1">
        <f t="shared" si="734"/>
        <v>0</v>
      </c>
      <c r="G3081" s="1">
        <f t="shared" si="735"/>
        <v>1</v>
      </c>
      <c r="H3081" s="1">
        <f t="shared" si="736"/>
        <v>0</v>
      </c>
      <c r="J3081" s="1">
        <f t="shared" si="737"/>
        <v>0</v>
      </c>
      <c r="K3081" s="1">
        <f t="shared" si="738"/>
        <v>0</v>
      </c>
      <c r="L3081" s="1">
        <f t="shared" si="739"/>
        <v>1</v>
      </c>
      <c r="M3081" s="1">
        <f t="shared" si="740"/>
        <v>0</v>
      </c>
      <c r="O3081" s="1">
        <f t="shared" si="741"/>
        <v>0</v>
      </c>
      <c r="P3081" s="1">
        <f t="shared" si="742"/>
        <v>0</v>
      </c>
      <c r="Q3081" s="1">
        <f t="shared" si="743"/>
        <v>1</v>
      </c>
      <c r="R3081" s="1">
        <f t="shared" si="744"/>
        <v>0</v>
      </c>
      <c r="Y3081" s="62">
        <v>0</v>
      </c>
      <c r="Z3081" s="62">
        <v>38</v>
      </c>
      <c r="AA3081" s="62">
        <v>8.43</v>
      </c>
      <c r="AB3081" s="62">
        <v>690</v>
      </c>
      <c r="AC3081" s="62">
        <v>1</v>
      </c>
    </row>
    <row r="3082" spans="1:29" x14ac:dyDescent="0.25">
      <c r="A3082" s="1">
        <f t="shared" si="730"/>
        <v>0</v>
      </c>
      <c r="B3082" s="1">
        <f t="shared" si="731"/>
        <v>1</v>
      </c>
      <c r="C3082" s="1">
        <f t="shared" si="732"/>
        <v>1</v>
      </c>
      <c r="E3082" s="1">
        <f t="shared" si="733"/>
        <v>1</v>
      </c>
      <c r="F3082" s="1">
        <f t="shared" si="734"/>
        <v>0</v>
      </c>
      <c r="G3082" s="1">
        <f t="shared" si="735"/>
        <v>0</v>
      </c>
      <c r="H3082" s="1">
        <f t="shared" si="736"/>
        <v>0</v>
      </c>
      <c r="J3082" s="1">
        <f t="shared" si="737"/>
        <v>1</v>
      </c>
      <c r="K3082" s="1">
        <f t="shared" si="738"/>
        <v>0</v>
      </c>
      <c r="L3082" s="1">
        <f t="shared" si="739"/>
        <v>0</v>
      </c>
      <c r="M3082" s="1">
        <f t="shared" si="740"/>
        <v>0</v>
      </c>
      <c r="O3082" s="1">
        <f t="shared" si="741"/>
        <v>0</v>
      </c>
      <c r="P3082" s="1">
        <f t="shared" si="742"/>
        <v>0</v>
      </c>
      <c r="Q3082" s="1">
        <f t="shared" si="743"/>
        <v>1</v>
      </c>
      <c r="R3082" s="1">
        <f t="shared" si="744"/>
        <v>0</v>
      </c>
      <c r="Y3082" s="62">
        <v>0</v>
      </c>
      <c r="Z3082" s="62">
        <v>100</v>
      </c>
      <c r="AA3082" s="62">
        <v>11.62</v>
      </c>
      <c r="AB3082" s="62">
        <v>665</v>
      </c>
      <c r="AC3082" s="62">
        <v>1</v>
      </c>
    </row>
    <row r="3083" spans="1:29" x14ac:dyDescent="0.25">
      <c r="A3083" s="1">
        <f t="shared" si="730"/>
        <v>0</v>
      </c>
      <c r="B3083" s="1">
        <f t="shared" si="731"/>
        <v>0</v>
      </c>
      <c r="C3083" s="1">
        <f t="shared" si="732"/>
        <v>0</v>
      </c>
      <c r="E3083" s="1">
        <f t="shared" si="733"/>
        <v>0</v>
      </c>
      <c r="F3083" s="1">
        <f t="shared" si="734"/>
        <v>0</v>
      </c>
      <c r="G3083" s="1">
        <f t="shared" si="735"/>
        <v>1</v>
      </c>
      <c r="H3083" s="1">
        <f t="shared" si="736"/>
        <v>0</v>
      </c>
      <c r="J3083" s="1">
        <f t="shared" si="737"/>
        <v>0</v>
      </c>
      <c r="K3083" s="1">
        <f t="shared" si="738"/>
        <v>0</v>
      </c>
      <c r="L3083" s="1">
        <f t="shared" si="739"/>
        <v>1</v>
      </c>
      <c r="M3083" s="1">
        <f t="shared" si="740"/>
        <v>0</v>
      </c>
      <c r="O3083" s="1">
        <f t="shared" si="741"/>
        <v>0</v>
      </c>
      <c r="P3083" s="1">
        <f t="shared" si="742"/>
        <v>0</v>
      </c>
      <c r="Q3083" s="1">
        <f t="shared" si="743"/>
        <v>1</v>
      </c>
      <c r="R3083" s="1">
        <f t="shared" si="744"/>
        <v>0</v>
      </c>
      <c r="Y3083" s="62">
        <v>1</v>
      </c>
      <c r="Z3083" s="62">
        <v>110.2</v>
      </c>
      <c r="AA3083" s="62">
        <v>21.49</v>
      </c>
      <c r="AB3083" s="62">
        <v>690</v>
      </c>
      <c r="AC3083" s="62">
        <v>1</v>
      </c>
    </row>
    <row r="3084" spans="1:29" x14ac:dyDescent="0.25">
      <c r="A3084" s="1">
        <f t="shared" si="730"/>
        <v>1</v>
      </c>
      <c r="B3084" s="1">
        <f t="shared" si="731"/>
        <v>1</v>
      </c>
      <c r="C3084" s="1">
        <f t="shared" si="732"/>
        <v>1</v>
      </c>
      <c r="E3084" s="1">
        <f t="shared" si="733"/>
        <v>1</v>
      </c>
      <c r="F3084" s="1">
        <f t="shared" si="734"/>
        <v>0</v>
      </c>
      <c r="G3084" s="1">
        <f t="shared" si="735"/>
        <v>0</v>
      </c>
      <c r="H3084" s="1">
        <f t="shared" si="736"/>
        <v>0</v>
      </c>
      <c r="J3084" s="1">
        <f t="shared" si="737"/>
        <v>1</v>
      </c>
      <c r="K3084" s="1">
        <f t="shared" si="738"/>
        <v>0</v>
      </c>
      <c r="L3084" s="1">
        <f t="shared" si="739"/>
        <v>0</v>
      </c>
      <c r="M3084" s="1">
        <f t="shared" si="740"/>
        <v>0</v>
      </c>
      <c r="O3084" s="1">
        <f t="shared" si="741"/>
        <v>1</v>
      </c>
      <c r="P3084" s="1">
        <f t="shared" si="742"/>
        <v>0</v>
      </c>
      <c r="Q3084" s="1">
        <f t="shared" si="743"/>
        <v>0</v>
      </c>
      <c r="R3084" s="1">
        <f t="shared" si="744"/>
        <v>0</v>
      </c>
      <c r="Y3084" s="62">
        <v>1</v>
      </c>
      <c r="Z3084" s="62">
        <v>50</v>
      </c>
      <c r="AA3084" s="62">
        <v>23</v>
      </c>
      <c r="AB3084" s="62">
        <v>670</v>
      </c>
      <c r="AC3084" s="62">
        <v>1</v>
      </c>
    </row>
    <row r="3085" spans="1:29" x14ac:dyDescent="0.25">
      <c r="A3085" s="1">
        <f t="shared" si="730"/>
        <v>0</v>
      </c>
      <c r="B3085" s="1">
        <f t="shared" si="731"/>
        <v>1</v>
      </c>
      <c r="C3085" s="1">
        <f t="shared" si="732"/>
        <v>1</v>
      </c>
      <c r="E3085" s="1">
        <f t="shared" si="733"/>
        <v>1</v>
      </c>
      <c r="F3085" s="1">
        <f t="shared" si="734"/>
        <v>0</v>
      </c>
      <c r="G3085" s="1">
        <f t="shared" si="735"/>
        <v>0</v>
      </c>
      <c r="H3085" s="1">
        <f t="shared" si="736"/>
        <v>0</v>
      </c>
      <c r="J3085" s="1">
        <f t="shared" si="737"/>
        <v>1</v>
      </c>
      <c r="K3085" s="1">
        <f t="shared" si="738"/>
        <v>0</v>
      </c>
      <c r="L3085" s="1">
        <f t="shared" si="739"/>
        <v>0</v>
      </c>
      <c r="M3085" s="1">
        <f t="shared" si="740"/>
        <v>0</v>
      </c>
      <c r="O3085" s="1">
        <f t="shared" si="741"/>
        <v>0</v>
      </c>
      <c r="P3085" s="1">
        <f t="shared" si="742"/>
        <v>0</v>
      </c>
      <c r="Q3085" s="1">
        <f t="shared" si="743"/>
        <v>1</v>
      </c>
      <c r="R3085" s="1">
        <f t="shared" si="744"/>
        <v>0</v>
      </c>
      <c r="Y3085" s="62">
        <v>1</v>
      </c>
      <c r="Z3085" s="62">
        <v>38</v>
      </c>
      <c r="AA3085" s="62">
        <v>25.36</v>
      </c>
      <c r="AB3085" s="62">
        <v>660</v>
      </c>
      <c r="AC3085" s="62">
        <v>1</v>
      </c>
    </row>
    <row r="3086" spans="1:29" x14ac:dyDescent="0.25">
      <c r="A3086" s="1">
        <f t="shared" si="730"/>
        <v>0</v>
      </c>
      <c r="B3086" s="1">
        <f t="shared" si="731"/>
        <v>1</v>
      </c>
      <c r="C3086" s="1">
        <f t="shared" si="732"/>
        <v>1</v>
      </c>
      <c r="E3086" s="1">
        <f t="shared" si="733"/>
        <v>1</v>
      </c>
      <c r="F3086" s="1">
        <f t="shared" si="734"/>
        <v>0</v>
      </c>
      <c r="G3086" s="1">
        <f t="shared" si="735"/>
        <v>0</v>
      </c>
      <c r="H3086" s="1">
        <f t="shared" si="736"/>
        <v>0</v>
      </c>
      <c r="J3086" s="1">
        <f t="shared" si="737"/>
        <v>1</v>
      </c>
      <c r="K3086" s="1">
        <f t="shared" si="738"/>
        <v>0</v>
      </c>
      <c r="L3086" s="1">
        <f t="shared" si="739"/>
        <v>0</v>
      </c>
      <c r="M3086" s="1">
        <f t="shared" si="740"/>
        <v>0</v>
      </c>
      <c r="O3086" s="1">
        <f t="shared" si="741"/>
        <v>0</v>
      </c>
      <c r="P3086" s="1">
        <f t="shared" si="742"/>
        <v>0</v>
      </c>
      <c r="Q3086" s="1">
        <f t="shared" si="743"/>
        <v>1</v>
      </c>
      <c r="R3086" s="1">
        <f t="shared" si="744"/>
        <v>0</v>
      </c>
      <c r="Y3086" s="62">
        <v>1</v>
      </c>
      <c r="Z3086" s="62">
        <v>45</v>
      </c>
      <c r="AA3086" s="62">
        <v>28.77</v>
      </c>
      <c r="AB3086" s="62">
        <v>725</v>
      </c>
      <c r="AC3086" s="62">
        <v>1</v>
      </c>
    </row>
    <row r="3087" spans="1:29" x14ac:dyDescent="0.25">
      <c r="A3087" s="1">
        <f t="shared" si="730"/>
        <v>1</v>
      </c>
      <c r="B3087" s="1">
        <f t="shared" si="731"/>
        <v>1</v>
      </c>
      <c r="C3087" s="1">
        <f t="shared" si="732"/>
        <v>1</v>
      </c>
      <c r="E3087" s="1">
        <f t="shared" si="733"/>
        <v>1</v>
      </c>
      <c r="F3087" s="1">
        <f t="shared" si="734"/>
        <v>0</v>
      </c>
      <c r="G3087" s="1">
        <f t="shared" si="735"/>
        <v>0</v>
      </c>
      <c r="H3087" s="1">
        <f t="shared" si="736"/>
        <v>0</v>
      </c>
      <c r="J3087" s="1">
        <f t="shared" si="737"/>
        <v>1</v>
      </c>
      <c r="K3087" s="1">
        <f t="shared" si="738"/>
        <v>0</v>
      </c>
      <c r="L3087" s="1">
        <f t="shared" si="739"/>
        <v>0</v>
      </c>
      <c r="M3087" s="1">
        <f t="shared" si="740"/>
        <v>0</v>
      </c>
      <c r="O3087" s="1">
        <f t="shared" si="741"/>
        <v>1</v>
      </c>
      <c r="P3087" s="1">
        <f t="shared" si="742"/>
        <v>0</v>
      </c>
      <c r="Q3087" s="1">
        <f t="shared" si="743"/>
        <v>0</v>
      </c>
      <c r="R3087" s="1">
        <f t="shared" si="744"/>
        <v>0</v>
      </c>
      <c r="Y3087" s="62">
        <v>0</v>
      </c>
      <c r="Z3087" s="62">
        <v>210</v>
      </c>
      <c r="AA3087" s="62">
        <v>14.19</v>
      </c>
      <c r="AB3087" s="62">
        <v>680</v>
      </c>
      <c r="AC3087" s="62">
        <v>1</v>
      </c>
    </row>
    <row r="3088" spans="1:29" x14ac:dyDescent="0.25">
      <c r="A3088" s="1">
        <f t="shared" si="730"/>
        <v>1</v>
      </c>
      <c r="B3088" s="1">
        <f t="shared" si="731"/>
        <v>1</v>
      </c>
      <c r="C3088" s="1">
        <f t="shared" si="732"/>
        <v>1</v>
      </c>
      <c r="E3088" s="1">
        <f t="shared" si="733"/>
        <v>1</v>
      </c>
      <c r="F3088" s="1">
        <f t="shared" si="734"/>
        <v>0</v>
      </c>
      <c r="G3088" s="1">
        <f t="shared" si="735"/>
        <v>0</v>
      </c>
      <c r="H3088" s="1">
        <f t="shared" si="736"/>
        <v>0</v>
      </c>
      <c r="J3088" s="1">
        <f t="shared" si="737"/>
        <v>1</v>
      </c>
      <c r="K3088" s="1">
        <f t="shared" si="738"/>
        <v>0</v>
      </c>
      <c r="L3088" s="1">
        <f t="shared" si="739"/>
        <v>0</v>
      </c>
      <c r="M3088" s="1">
        <f t="shared" si="740"/>
        <v>0</v>
      </c>
      <c r="O3088" s="1">
        <f t="shared" si="741"/>
        <v>1</v>
      </c>
      <c r="P3088" s="1">
        <f t="shared" si="742"/>
        <v>0</v>
      </c>
      <c r="Q3088" s="1">
        <f t="shared" si="743"/>
        <v>0</v>
      </c>
      <c r="R3088" s="1">
        <f t="shared" si="744"/>
        <v>0</v>
      </c>
      <c r="Y3088" s="62">
        <v>1</v>
      </c>
      <c r="Z3088" s="62">
        <v>70</v>
      </c>
      <c r="AA3088" s="62">
        <v>14.05</v>
      </c>
      <c r="AB3088" s="62">
        <v>690</v>
      </c>
      <c r="AC3088" s="62">
        <v>1</v>
      </c>
    </row>
    <row r="3089" spans="1:29" x14ac:dyDescent="0.25">
      <c r="A3089" s="1">
        <f t="shared" si="730"/>
        <v>0</v>
      </c>
      <c r="B3089" s="1">
        <f t="shared" si="731"/>
        <v>0</v>
      </c>
      <c r="C3089" s="1">
        <f t="shared" si="732"/>
        <v>1</v>
      </c>
      <c r="E3089" s="1">
        <f t="shared" si="733"/>
        <v>1</v>
      </c>
      <c r="F3089" s="1">
        <f t="shared" si="734"/>
        <v>0</v>
      </c>
      <c r="G3089" s="1">
        <f t="shared" si="735"/>
        <v>0</v>
      </c>
      <c r="H3089" s="1">
        <f t="shared" si="736"/>
        <v>0</v>
      </c>
      <c r="J3089" s="1">
        <f t="shared" si="737"/>
        <v>0</v>
      </c>
      <c r="K3089" s="1">
        <f t="shared" si="738"/>
        <v>0</v>
      </c>
      <c r="L3089" s="1">
        <f t="shared" si="739"/>
        <v>1</v>
      </c>
      <c r="M3089" s="1">
        <f t="shared" si="740"/>
        <v>0</v>
      </c>
      <c r="O3089" s="1">
        <f t="shared" si="741"/>
        <v>0</v>
      </c>
      <c r="P3089" s="1">
        <f t="shared" si="742"/>
        <v>0</v>
      </c>
      <c r="Q3089" s="1">
        <f t="shared" si="743"/>
        <v>1</v>
      </c>
      <c r="R3089" s="1">
        <f t="shared" si="744"/>
        <v>0</v>
      </c>
      <c r="Y3089" s="62">
        <v>1</v>
      </c>
      <c r="Z3089" s="62">
        <v>50</v>
      </c>
      <c r="AA3089" s="62">
        <v>12.43</v>
      </c>
      <c r="AB3089" s="62">
        <v>715</v>
      </c>
      <c r="AC3089" s="62">
        <v>1</v>
      </c>
    </row>
    <row r="3090" spans="1:29" x14ac:dyDescent="0.25">
      <c r="A3090" s="1">
        <f t="shared" si="730"/>
        <v>0</v>
      </c>
      <c r="B3090" s="1">
        <f t="shared" si="731"/>
        <v>0</v>
      </c>
      <c r="C3090" s="1">
        <f t="shared" si="732"/>
        <v>1</v>
      </c>
      <c r="E3090" s="1">
        <f t="shared" si="733"/>
        <v>1</v>
      </c>
      <c r="F3090" s="1">
        <f t="shared" si="734"/>
        <v>0</v>
      </c>
      <c r="G3090" s="1">
        <f t="shared" si="735"/>
        <v>0</v>
      </c>
      <c r="H3090" s="1">
        <f t="shared" si="736"/>
        <v>0</v>
      </c>
      <c r="J3090" s="1">
        <f t="shared" si="737"/>
        <v>0</v>
      </c>
      <c r="K3090" s="1">
        <f t="shared" si="738"/>
        <v>0</v>
      </c>
      <c r="L3090" s="1">
        <f t="shared" si="739"/>
        <v>1</v>
      </c>
      <c r="M3090" s="1">
        <f t="shared" si="740"/>
        <v>0</v>
      </c>
      <c r="O3090" s="1">
        <f t="shared" si="741"/>
        <v>0</v>
      </c>
      <c r="P3090" s="1">
        <f t="shared" si="742"/>
        <v>0</v>
      </c>
      <c r="Q3090" s="1">
        <f t="shared" si="743"/>
        <v>1</v>
      </c>
      <c r="R3090" s="1">
        <f t="shared" si="744"/>
        <v>0</v>
      </c>
      <c r="Y3090" s="62">
        <v>0</v>
      </c>
      <c r="Z3090" s="62">
        <v>70</v>
      </c>
      <c r="AA3090" s="62">
        <v>16.89</v>
      </c>
      <c r="AB3090" s="62">
        <v>665</v>
      </c>
      <c r="AC3090" s="62">
        <v>1</v>
      </c>
    </row>
    <row r="3091" spans="1:29" x14ac:dyDescent="0.25">
      <c r="A3091" s="1">
        <f t="shared" si="730"/>
        <v>1</v>
      </c>
      <c r="B3091" s="1">
        <f t="shared" si="731"/>
        <v>1</v>
      </c>
      <c r="C3091" s="1">
        <f t="shared" si="732"/>
        <v>1</v>
      </c>
      <c r="E3091" s="1">
        <f t="shared" si="733"/>
        <v>1</v>
      </c>
      <c r="F3091" s="1">
        <f t="shared" si="734"/>
        <v>0</v>
      </c>
      <c r="G3091" s="1">
        <f t="shared" si="735"/>
        <v>0</v>
      </c>
      <c r="H3091" s="1">
        <f t="shared" si="736"/>
        <v>0</v>
      </c>
      <c r="J3091" s="1">
        <f t="shared" si="737"/>
        <v>1</v>
      </c>
      <c r="K3091" s="1">
        <f t="shared" si="738"/>
        <v>0</v>
      </c>
      <c r="L3091" s="1">
        <f t="shared" si="739"/>
        <v>0</v>
      </c>
      <c r="M3091" s="1">
        <f t="shared" si="740"/>
        <v>0</v>
      </c>
      <c r="O3091" s="1">
        <f t="shared" si="741"/>
        <v>1</v>
      </c>
      <c r="P3091" s="1">
        <f t="shared" si="742"/>
        <v>0</v>
      </c>
      <c r="Q3091" s="1">
        <f t="shared" si="743"/>
        <v>0</v>
      </c>
      <c r="R3091" s="1">
        <f t="shared" si="744"/>
        <v>0</v>
      </c>
      <c r="Y3091" s="62">
        <v>1</v>
      </c>
      <c r="Z3091" s="62">
        <v>50</v>
      </c>
      <c r="AA3091" s="62">
        <v>24.77</v>
      </c>
      <c r="AB3091" s="62">
        <v>680</v>
      </c>
      <c r="AC3091" s="62">
        <v>1</v>
      </c>
    </row>
    <row r="3092" spans="1:29" x14ac:dyDescent="0.25">
      <c r="A3092" s="1">
        <f t="shared" si="730"/>
        <v>1</v>
      </c>
      <c r="B3092" s="1">
        <f t="shared" si="731"/>
        <v>1</v>
      </c>
      <c r="C3092" s="1">
        <f t="shared" si="732"/>
        <v>1</v>
      </c>
      <c r="E3092" s="1">
        <f t="shared" si="733"/>
        <v>1</v>
      </c>
      <c r="F3092" s="1">
        <f t="shared" si="734"/>
        <v>0</v>
      </c>
      <c r="G3092" s="1">
        <f t="shared" si="735"/>
        <v>0</v>
      </c>
      <c r="H3092" s="1">
        <f t="shared" si="736"/>
        <v>0</v>
      </c>
      <c r="J3092" s="1">
        <f t="shared" si="737"/>
        <v>1</v>
      </c>
      <c r="K3092" s="1">
        <f t="shared" si="738"/>
        <v>0</v>
      </c>
      <c r="L3092" s="1">
        <f t="shared" si="739"/>
        <v>0</v>
      </c>
      <c r="M3092" s="1">
        <f t="shared" si="740"/>
        <v>0</v>
      </c>
      <c r="O3092" s="1">
        <f t="shared" si="741"/>
        <v>1</v>
      </c>
      <c r="P3092" s="1">
        <f t="shared" si="742"/>
        <v>0</v>
      </c>
      <c r="Q3092" s="1">
        <f t="shared" si="743"/>
        <v>0</v>
      </c>
      <c r="R3092" s="1">
        <f t="shared" si="744"/>
        <v>0</v>
      </c>
      <c r="Y3092" s="62">
        <v>0</v>
      </c>
      <c r="Z3092" s="62">
        <v>42</v>
      </c>
      <c r="AA3092" s="62">
        <v>10.91</v>
      </c>
      <c r="AB3092" s="62">
        <v>695</v>
      </c>
      <c r="AC3092" s="62">
        <v>1</v>
      </c>
    </row>
    <row r="3093" spans="1:29" x14ac:dyDescent="0.25">
      <c r="A3093" s="1">
        <f t="shared" si="730"/>
        <v>0</v>
      </c>
      <c r="B3093" s="1">
        <f t="shared" si="731"/>
        <v>1</v>
      </c>
      <c r="C3093" s="1">
        <f t="shared" si="732"/>
        <v>1</v>
      </c>
      <c r="E3093" s="1">
        <f t="shared" si="733"/>
        <v>1</v>
      </c>
      <c r="F3093" s="1">
        <f t="shared" si="734"/>
        <v>0</v>
      </c>
      <c r="G3093" s="1">
        <f t="shared" si="735"/>
        <v>0</v>
      </c>
      <c r="H3093" s="1">
        <f t="shared" si="736"/>
        <v>0</v>
      </c>
      <c r="J3093" s="1">
        <f t="shared" si="737"/>
        <v>1</v>
      </c>
      <c r="K3093" s="1">
        <f t="shared" si="738"/>
        <v>0</v>
      </c>
      <c r="L3093" s="1">
        <f t="shared" si="739"/>
        <v>0</v>
      </c>
      <c r="M3093" s="1">
        <f t="shared" si="740"/>
        <v>0</v>
      </c>
      <c r="O3093" s="1">
        <f t="shared" si="741"/>
        <v>0</v>
      </c>
      <c r="P3093" s="1">
        <f t="shared" si="742"/>
        <v>0</v>
      </c>
      <c r="Q3093" s="1">
        <f t="shared" si="743"/>
        <v>1</v>
      </c>
      <c r="R3093" s="1">
        <f t="shared" si="744"/>
        <v>0</v>
      </c>
      <c r="Y3093" s="62">
        <v>0</v>
      </c>
      <c r="Z3093" s="62">
        <v>40</v>
      </c>
      <c r="AA3093" s="62">
        <v>27.9</v>
      </c>
      <c r="AB3093" s="62">
        <v>660</v>
      </c>
      <c r="AC3093" s="62">
        <v>1</v>
      </c>
    </row>
    <row r="3094" spans="1:29" x14ac:dyDescent="0.25">
      <c r="A3094" s="1">
        <f t="shared" si="730"/>
        <v>0</v>
      </c>
      <c r="B3094" s="1">
        <f t="shared" si="731"/>
        <v>1</v>
      </c>
      <c r="C3094" s="1">
        <f t="shared" si="732"/>
        <v>1</v>
      </c>
      <c r="E3094" s="1">
        <f t="shared" si="733"/>
        <v>1</v>
      </c>
      <c r="F3094" s="1">
        <f t="shared" si="734"/>
        <v>0</v>
      </c>
      <c r="G3094" s="1">
        <f t="shared" si="735"/>
        <v>0</v>
      </c>
      <c r="H3094" s="1">
        <f t="shared" si="736"/>
        <v>0</v>
      </c>
      <c r="J3094" s="1">
        <f t="shared" si="737"/>
        <v>1</v>
      </c>
      <c r="K3094" s="1">
        <f t="shared" si="738"/>
        <v>0</v>
      </c>
      <c r="L3094" s="1">
        <f t="shared" si="739"/>
        <v>0</v>
      </c>
      <c r="M3094" s="1">
        <f t="shared" si="740"/>
        <v>0</v>
      </c>
      <c r="O3094" s="1">
        <f t="shared" si="741"/>
        <v>0</v>
      </c>
      <c r="P3094" s="1">
        <f t="shared" si="742"/>
        <v>0</v>
      </c>
      <c r="Q3094" s="1">
        <f t="shared" si="743"/>
        <v>1</v>
      </c>
      <c r="R3094" s="1">
        <f t="shared" si="744"/>
        <v>0</v>
      </c>
      <c r="Y3094" s="62">
        <v>0</v>
      </c>
      <c r="Z3094" s="62">
        <v>70</v>
      </c>
      <c r="AA3094" s="62">
        <v>12.55</v>
      </c>
      <c r="AB3094" s="62">
        <v>660</v>
      </c>
      <c r="AC3094" s="62">
        <v>1</v>
      </c>
    </row>
    <row r="3095" spans="1:29" x14ac:dyDescent="0.25">
      <c r="A3095" s="1">
        <f t="shared" si="730"/>
        <v>0</v>
      </c>
      <c r="B3095" s="1">
        <f t="shared" si="731"/>
        <v>0</v>
      </c>
      <c r="C3095" s="1">
        <f t="shared" si="732"/>
        <v>0</v>
      </c>
      <c r="E3095" s="1">
        <f t="shared" si="733"/>
        <v>0</v>
      </c>
      <c r="F3095" s="1">
        <f t="shared" si="734"/>
        <v>0</v>
      </c>
      <c r="G3095" s="1">
        <f t="shared" si="735"/>
        <v>1</v>
      </c>
      <c r="H3095" s="1">
        <f t="shared" si="736"/>
        <v>0</v>
      </c>
      <c r="J3095" s="1">
        <f t="shared" si="737"/>
        <v>0</v>
      </c>
      <c r="K3095" s="1">
        <f t="shared" si="738"/>
        <v>0</v>
      </c>
      <c r="L3095" s="1">
        <f t="shared" si="739"/>
        <v>1</v>
      </c>
      <c r="M3095" s="1">
        <f t="shared" si="740"/>
        <v>0</v>
      </c>
      <c r="O3095" s="1">
        <f t="shared" si="741"/>
        <v>0</v>
      </c>
      <c r="P3095" s="1">
        <f t="shared" si="742"/>
        <v>0</v>
      </c>
      <c r="Q3095" s="1">
        <f t="shared" si="743"/>
        <v>1</v>
      </c>
      <c r="R3095" s="1">
        <f t="shared" si="744"/>
        <v>0</v>
      </c>
      <c r="Y3095" s="62">
        <v>1</v>
      </c>
      <c r="Z3095" s="62">
        <v>90</v>
      </c>
      <c r="AA3095" s="62">
        <v>21.83</v>
      </c>
      <c r="AB3095" s="62">
        <v>705</v>
      </c>
      <c r="AC3095" s="62">
        <v>1</v>
      </c>
    </row>
    <row r="3096" spans="1:29" x14ac:dyDescent="0.25">
      <c r="A3096" s="1">
        <f t="shared" si="730"/>
        <v>0</v>
      </c>
      <c r="B3096" s="1">
        <f t="shared" si="731"/>
        <v>0</v>
      </c>
      <c r="C3096" s="1">
        <f t="shared" si="732"/>
        <v>1</v>
      </c>
      <c r="E3096" s="1">
        <f t="shared" si="733"/>
        <v>1</v>
      </c>
      <c r="F3096" s="1">
        <f t="shared" si="734"/>
        <v>0</v>
      </c>
      <c r="G3096" s="1">
        <f t="shared" si="735"/>
        <v>0</v>
      </c>
      <c r="H3096" s="1">
        <f t="shared" si="736"/>
        <v>0</v>
      </c>
      <c r="J3096" s="1">
        <f t="shared" si="737"/>
        <v>0</v>
      </c>
      <c r="K3096" s="1">
        <f t="shared" si="738"/>
        <v>0</v>
      </c>
      <c r="L3096" s="1">
        <f t="shared" si="739"/>
        <v>1</v>
      </c>
      <c r="M3096" s="1">
        <f t="shared" si="740"/>
        <v>0</v>
      </c>
      <c r="O3096" s="1">
        <f t="shared" si="741"/>
        <v>0</v>
      </c>
      <c r="P3096" s="1">
        <f t="shared" si="742"/>
        <v>0</v>
      </c>
      <c r="Q3096" s="1">
        <f t="shared" si="743"/>
        <v>1</v>
      </c>
      <c r="R3096" s="1">
        <f t="shared" si="744"/>
        <v>0</v>
      </c>
      <c r="Y3096" s="62">
        <v>0</v>
      </c>
      <c r="Z3096" s="62">
        <v>80</v>
      </c>
      <c r="AA3096" s="62">
        <v>16.739999999999998</v>
      </c>
      <c r="AB3096" s="62">
        <v>690</v>
      </c>
      <c r="AC3096" s="62">
        <v>1</v>
      </c>
    </row>
    <row r="3097" spans="1:29" x14ac:dyDescent="0.25">
      <c r="A3097" s="1">
        <f t="shared" si="730"/>
        <v>0</v>
      </c>
      <c r="B3097" s="1">
        <f t="shared" si="731"/>
        <v>1</v>
      </c>
      <c r="C3097" s="1">
        <f t="shared" si="732"/>
        <v>1</v>
      </c>
      <c r="E3097" s="1">
        <f t="shared" si="733"/>
        <v>1</v>
      </c>
      <c r="F3097" s="1">
        <f t="shared" si="734"/>
        <v>0</v>
      </c>
      <c r="G3097" s="1">
        <f t="shared" si="735"/>
        <v>0</v>
      </c>
      <c r="H3097" s="1">
        <f t="shared" si="736"/>
        <v>0</v>
      </c>
      <c r="J3097" s="1">
        <f t="shared" si="737"/>
        <v>1</v>
      </c>
      <c r="K3097" s="1">
        <f t="shared" si="738"/>
        <v>0</v>
      </c>
      <c r="L3097" s="1">
        <f t="shared" si="739"/>
        <v>0</v>
      </c>
      <c r="M3097" s="1">
        <f t="shared" si="740"/>
        <v>0</v>
      </c>
      <c r="O3097" s="1">
        <f t="shared" si="741"/>
        <v>0</v>
      </c>
      <c r="P3097" s="1">
        <f t="shared" si="742"/>
        <v>0</v>
      </c>
      <c r="Q3097" s="1">
        <f t="shared" si="743"/>
        <v>1</v>
      </c>
      <c r="R3097" s="1">
        <f t="shared" si="744"/>
        <v>0</v>
      </c>
      <c r="Y3097" s="62">
        <v>0</v>
      </c>
      <c r="Z3097" s="62">
        <v>33.6</v>
      </c>
      <c r="AA3097" s="62">
        <v>27.36</v>
      </c>
      <c r="AB3097" s="62">
        <v>665</v>
      </c>
      <c r="AC3097" s="62">
        <v>1</v>
      </c>
    </row>
    <row r="3098" spans="1:29" x14ac:dyDescent="0.25">
      <c r="A3098" s="1">
        <f t="shared" si="730"/>
        <v>0</v>
      </c>
      <c r="B3098" s="1">
        <f t="shared" si="731"/>
        <v>0</v>
      </c>
      <c r="C3098" s="1">
        <f t="shared" si="732"/>
        <v>0</v>
      </c>
      <c r="E3098" s="1">
        <f t="shared" si="733"/>
        <v>0</v>
      </c>
      <c r="F3098" s="1">
        <f t="shared" si="734"/>
        <v>0</v>
      </c>
      <c r="G3098" s="1">
        <f t="shared" si="735"/>
        <v>1</v>
      </c>
      <c r="H3098" s="1">
        <f t="shared" si="736"/>
        <v>0</v>
      </c>
      <c r="J3098" s="1">
        <f t="shared" si="737"/>
        <v>0</v>
      </c>
      <c r="K3098" s="1">
        <f t="shared" si="738"/>
        <v>0</v>
      </c>
      <c r="L3098" s="1">
        <f t="shared" si="739"/>
        <v>1</v>
      </c>
      <c r="M3098" s="1">
        <f t="shared" si="740"/>
        <v>0</v>
      </c>
      <c r="O3098" s="1">
        <f t="shared" si="741"/>
        <v>0</v>
      </c>
      <c r="P3098" s="1">
        <f t="shared" si="742"/>
        <v>0</v>
      </c>
      <c r="Q3098" s="1">
        <f t="shared" si="743"/>
        <v>1</v>
      </c>
      <c r="R3098" s="1">
        <f t="shared" si="744"/>
        <v>0</v>
      </c>
      <c r="Y3098" s="62">
        <v>1</v>
      </c>
      <c r="Z3098" s="62">
        <v>110</v>
      </c>
      <c r="AA3098" s="62">
        <v>28.97</v>
      </c>
      <c r="AB3098" s="62">
        <v>740</v>
      </c>
      <c r="AC3098" s="62">
        <v>1</v>
      </c>
    </row>
    <row r="3099" spans="1:29" x14ac:dyDescent="0.25">
      <c r="A3099" s="1">
        <f t="shared" si="730"/>
        <v>0</v>
      </c>
      <c r="B3099" s="1">
        <f t="shared" si="731"/>
        <v>1</v>
      </c>
      <c r="C3099" s="1">
        <f t="shared" si="732"/>
        <v>1</v>
      </c>
      <c r="E3099" s="1">
        <f t="shared" si="733"/>
        <v>1</v>
      </c>
      <c r="F3099" s="1">
        <f t="shared" si="734"/>
        <v>0</v>
      </c>
      <c r="G3099" s="1">
        <f t="shared" si="735"/>
        <v>0</v>
      </c>
      <c r="H3099" s="1">
        <f t="shared" si="736"/>
        <v>0</v>
      </c>
      <c r="J3099" s="1">
        <f t="shared" si="737"/>
        <v>1</v>
      </c>
      <c r="K3099" s="1">
        <f t="shared" si="738"/>
        <v>0</v>
      </c>
      <c r="L3099" s="1">
        <f t="shared" si="739"/>
        <v>0</v>
      </c>
      <c r="M3099" s="1">
        <f t="shared" si="740"/>
        <v>0</v>
      </c>
      <c r="O3099" s="1">
        <f t="shared" si="741"/>
        <v>0</v>
      </c>
      <c r="P3099" s="1">
        <f t="shared" si="742"/>
        <v>0</v>
      </c>
      <c r="Q3099" s="1">
        <f t="shared" si="743"/>
        <v>1</v>
      </c>
      <c r="R3099" s="1">
        <f t="shared" si="744"/>
        <v>0</v>
      </c>
      <c r="Y3099" s="62">
        <v>0</v>
      </c>
      <c r="Z3099" s="62">
        <v>55.9</v>
      </c>
      <c r="AA3099" s="62">
        <v>18.309999999999999</v>
      </c>
      <c r="AB3099" s="62">
        <v>715</v>
      </c>
      <c r="AC3099" s="62">
        <v>1</v>
      </c>
    </row>
    <row r="3100" spans="1:29" x14ac:dyDescent="0.25">
      <c r="A3100" s="1">
        <f t="shared" si="730"/>
        <v>1</v>
      </c>
      <c r="B3100" s="1">
        <f t="shared" si="731"/>
        <v>1</v>
      </c>
      <c r="C3100" s="1">
        <f t="shared" si="732"/>
        <v>1</v>
      </c>
      <c r="E3100" s="1">
        <f t="shared" si="733"/>
        <v>1</v>
      </c>
      <c r="F3100" s="1">
        <f t="shared" si="734"/>
        <v>0</v>
      </c>
      <c r="G3100" s="1">
        <f t="shared" si="735"/>
        <v>0</v>
      </c>
      <c r="H3100" s="1">
        <f t="shared" si="736"/>
        <v>0</v>
      </c>
      <c r="J3100" s="1">
        <f t="shared" si="737"/>
        <v>1</v>
      </c>
      <c r="K3100" s="1">
        <f t="shared" si="738"/>
        <v>0</v>
      </c>
      <c r="L3100" s="1">
        <f t="shared" si="739"/>
        <v>0</v>
      </c>
      <c r="M3100" s="1">
        <f t="shared" si="740"/>
        <v>0</v>
      </c>
      <c r="O3100" s="1">
        <f t="shared" si="741"/>
        <v>1</v>
      </c>
      <c r="P3100" s="1">
        <f t="shared" si="742"/>
        <v>0</v>
      </c>
      <c r="Q3100" s="1">
        <f t="shared" si="743"/>
        <v>0</v>
      </c>
      <c r="R3100" s="1">
        <f t="shared" si="744"/>
        <v>0</v>
      </c>
      <c r="Y3100" s="62">
        <v>1</v>
      </c>
      <c r="Z3100" s="62">
        <v>160</v>
      </c>
      <c r="AA3100" s="62">
        <v>12.5</v>
      </c>
      <c r="AB3100" s="62">
        <v>720</v>
      </c>
      <c r="AC3100" s="62">
        <v>1</v>
      </c>
    </row>
    <row r="3101" spans="1:29" x14ac:dyDescent="0.25">
      <c r="A3101" s="1">
        <f t="shared" si="730"/>
        <v>0</v>
      </c>
      <c r="B3101" s="1">
        <f t="shared" si="731"/>
        <v>0</v>
      </c>
      <c r="C3101" s="1">
        <f t="shared" si="732"/>
        <v>0</v>
      </c>
      <c r="E3101" s="1">
        <f t="shared" si="733"/>
        <v>0</v>
      </c>
      <c r="F3101" s="1">
        <f t="shared" si="734"/>
        <v>0</v>
      </c>
      <c r="G3101" s="1">
        <f t="shared" si="735"/>
        <v>1</v>
      </c>
      <c r="H3101" s="1">
        <f t="shared" si="736"/>
        <v>0</v>
      </c>
      <c r="J3101" s="1">
        <f t="shared" si="737"/>
        <v>0</v>
      </c>
      <c r="K3101" s="1">
        <f t="shared" si="738"/>
        <v>0</v>
      </c>
      <c r="L3101" s="1">
        <f t="shared" si="739"/>
        <v>1</v>
      </c>
      <c r="M3101" s="1">
        <f t="shared" si="740"/>
        <v>0</v>
      </c>
      <c r="O3101" s="1">
        <f t="shared" si="741"/>
        <v>0</v>
      </c>
      <c r="P3101" s="1">
        <f t="shared" si="742"/>
        <v>0</v>
      </c>
      <c r="Q3101" s="1">
        <f t="shared" si="743"/>
        <v>1</v>
      </c>
      <c r="R3101" s="1">
        <f t="shared" si="744"/>
        <v>0</v>
      </c>
      <c r="Y3101" s="62">
        <v>1</v>
      </c>
      <c r="Z3101" s="62">
        <v>130</v>
      </c>
      <c r="AA3101" s="62">
        <v>26.31</v>
      </c>
      <c r="AB3101" s="62">
        <v>700</v>
      </c>
      <c r="AC3101" s="62">
        <v>1</v>
      </c>
    </row>
    <row r="3102" spans="1:29" x14ac:dyDescent="0.25">
      <c r="A3102" s="1">
        <f t="shared" si="730"/>
        <v>0</v>
      </c>
      <c r="B3102" s="1">
        <f t="shared" si="731"/>
        <v>0</v>
      </c>
      <c r="C3102" s="1">
        <f t="shared" si="732"/>
        <v>0</v>
      </c>
      <c r="E3102" s="1">
        <f t="shared" si="733"/>
        <v>0</v>
      </c>
      <c r="F3102" s="1">
        <f t="shared" si="734"/>
        <v>0</v>
      </c>
      <c r="G3102" s="1">
        <f t="shared" si="735"/>
        <v>1</v>
      </c>
      <c r="H3102" s="1">
        <f t="shared" si="736"/>
        <v>0</v>
      </c>
      <c r="J3102" s="1">
        <f t="shared" si="737"/>
        <v>0</v>
      </c>
      <c r="K3102" s="1">
        <f t="shared" si="738"/>
        <v>0</v>
      </c>
      <c r="L3102" s="1">
        <f t="shared" si="739"/>
        <v>1</v>
      </c>
      <c r="M3102" s="1">
        <f t="shared" si="740"/>
        <v>0</v>
      </c>
      <c r="O3102" s="1">
        <f t="shared" si="741"/>
        <v>0</v>
      </c>
      <c r="P3102" s="1">
        <f t="shared" si="742"/>
        <v>0</v>
      </c>
      <c r="Q3102" s="1">
        <f t="shared" si="743"/>
        <v>1</v>
      </c>
      <c r="R3102" s="1">
        <f t="shared" si="744"/>
        <v>0</v>
      </c>
      <c r="Y3102" s="62">
        <v>1</v>
      </c>
      <c r="Z3102" s="62">
        <v>285</v>
      </c>
      <c r="AA3102" s="62">
        <v>12.67</v>
      </c>
      <c r="AB3102" s="62">
        <v>745</v>
      </c>
      <c r="AC3102" s="62">
        <v>1</v>
      </c>
    </row>
    <row r="3103" spans="1:29" x14ac:dyDescent="0.25">
      <c r="A3103" s="1">
        <f t="shared" si="730"/>
        <v>1</v>
      </c>
      <c r="B3103" s="1">
        <f t="shared" si="731"/>
        <v>1</v>
      </c>
      <c r="C3103" s="1">
        <f t="shared" si="732"/>
        <v>1</v>
      </c>
      <c r="E3103" s="1">
        <f t="shared" si="733"/>
        <v>1</v>
      </c>
      <c r="F3103" s="1">
        <f t="shared" si="734"/>
        <v>0</v>
      </c>
      <c r="G3103" s="1">
        <f t="shared" si="735"/>
        <v>0</v>
      </c>
      <c r="H3103" s="1">
        <f t="shared" si="736"/>
        <v>0</v>
      </c>
      <c r="J3103" s="1">
        <f t="shared" si="737"/>
        <v>1</v>
      </c>
      <c r="K3103" s="1">
        <f t="shared" si="738"/>
        <v>0</v>
      </c>
      <c r="L3103" s="1">
        <f t="shared" si="739"/>
        <v>0</v>
      </c>
      <c r="M3103" s="1">
        <f t="shared" si="740"/>
        <v>0</v>
      </c>
      <c r="O3103" s="1">
        <f t="shared" si="741"/>
        <v>1</v>
      </c>
      <c r="P3103" s="1">
        <f t="shared" si="742"/>
        <v>0</v>
      </c>
      <c r="Q3103" s="1">
        <f t="shared" si="743"/>
        <v>0</v>
      </c>
      <c r="R3103" s="1">
        <f t="shared" si="744"/>
        <v>0</v>
      </c>
      <c r="Y3103" s="62">
        <v>1</v>
      </c>
      <c r="Z3103" s="62">
        <v>250</v>
      </c>
      <c r="AA3103" s="62">
        <v>9.83</v>
      </c>
      <c r="AB3103" s="62">
        <v>695</v>
      </c>
      <c r="AC3103" s="62">
        <v>1</v>
      </c>
    </row>
    <row r="3104" spans="1:29" x14ac:dyDescent="0.25">
      <c r="A3104" s="1">
        <f t="shared" si="730"/>
        <v>0</v>
      </c>
      <c r="B3104" s="1">
        <f t="shared" si="731"/>
        <v>0</v>
      </c>
      <c r="C3104" s="1">
        <f t="shared" si="732"/>
        <v>0</v>
      </c>
      <c r="E3104" s="1">
        <f t="shared" si="733"/>
        <v>0</v>
      </c>
      <c r="F3104" s="1">
        <f t="shared" si="734"/>
        <v>0</v>
      </c>
      <c r="G3104" s="1">
        <f t="shared" si="735"/>
        <v>1</v>
      </c>
      <c r="H3104" s="1">
        <f t="shared" si="736"/>
        <v>0</v>
      </c>
      <c r="J3104" s="1">
        <f t="shared" si="737"/>
        <v>0</v>
      </c>
      <c r="K3104" s="1">
        <f t="shared" si="738"/>
        <v>0</v>
      </c>
      <c r="L3104" s="1">
        <f t="shared" si="739"/>
        <v>1</v>
      </c>
      <c r="M3104" s="1">
        <f t="shared" si="740"/>
        <v>0</v>
      </c>
      <c r="O3104" s="1">
        <f t="shared" si="741"/>
        <v>0</v>
      </c>
      <c r="P3104" s="1">
        <f t="shared" si="742"/>
        <v>0</v>
      </c>
      <c r="Q3104" s="1">
        <f t="shared" si="743"/>
        <v>1</v>
      </c>
      <c r="R3104" s="1">
        <f t="shared" si="744"/>
        <v>0</v>
      </c>
      <c r="Y3104" s="62">
        <v>0</v>
      </c>
      <c r="Z3104" s="62">
        <v>83</v>
      </c>
      <c r="AA3104" s="62">
        <v>12.02</v>
      </c>
      <c r="AB3104" s="62">
        <v>680</v>
      </c>
      <c r="AC3104" s="62">
        <v>1</v>
      </c>
    </row>
    <row r="3105" spans="1:29" x14ac:dyDescent="0.25">
      <c r="A3105" s="1">
        <f t="shared" si="730"/>
        <v>1</v>
      </c>
      <c r="B3105" s="1">
        <f t="shared" si="731"/>
        <v>1</v>
      </c>
      <c r="C3105" s="1">
        <f t="shared" si="732"/>
        <v>1</v>
      </c>
      <c r="E3105" s="1">
        <f t="shared" si="733"/>
        <v>1</v>
      </c>
      <c r="F3105" s="1">
        <f t="shared" si="734"/>
        <v>0</v>
      </c>
      <c r="G3105" s="1">
        <f t="shared" si="735"/>
        <v>0</v>
      </c>
      <c r="H3105" s="1">
        <f t="shared" si="736"/>
        <v>0</v>
      </c>
      <c r="J3105" s="1">
        <f t="shared" si="737"/>
        <v>1</v>
      </c>
      <c r="K3105" s="1">
        <f t="shared" si="738"/>
        <v>0</v>
      </c>
      <c r="L3105" s="1">
        <f t="shared" si="739"/>
        <v>0</v>
      </c>
      <c r="M3105" s="1">
        <f t="shared" si="740"/>
        <v>0</v>
      </c>
      <c r="O3105" s="1">
        <f t="shared" si="741"/>
        <v>1</v>
      </c>
      <c r="P3105" s="1">
        <f t="shared" si="742"/>
        <v>0</v>
      </c>
      <c r="Q3105" s="1">
        <f t="shared" si="743"/>
        <v>0</v>
      </c>
      <c r="R3105" s="1">
        <f t="shared" si="744"/>
        <v>0</v>
      </c>
      <c r="Y3105" s="62">
        <v>1</v>
      </c>
      <c r="Z3105" s="62">
        <v>110</v>
      </c>
      <c r="AA3105" s="62">
        <v>25.21</v>
      </c>
      <c r="AB3105" s="62">
        <v>685</v>
      </c>
      <c r="AC3105" s="62">
        <v>1</v>
      </c>
    </row>
    <row r="3106" spans="1:29" x14ac:dyDescent="0.25">
      <c r="A3106" s="1">
        <f t="shared" si="730"/>
        <v>1</v>
      </c>
      <c r="B3106" s="1">
        <f t="shared" si="731"/>
        <v>1</v>
      </c>
      <c r="C3106" s="1">
        <f t="shared" si="732"/>
        <v>1</v>
      </c>
      <c r="E3106" s="1">
        <f t="shared" si="733"/>
        <v>1</v>
      </c>
      <c r="F3106" s="1">
        <f t="shared" si="734"/>
        <v>0</v>
      </c>
      <c r="G3106" s="1">
        <f t="shared" si="735"/>
        <v>0</v>
      </c>
      <c r="H3106" s="1">
        <f t="shared" si="736"/>
        <v>0</v>
      </c>
      <c r="J3106" s="1">
        <f t="shared" si="737"/>
        <v>1</v>
      </c>
      <c r="K3106" s="1">
        <f t="shared" si="738"/>
        <v>0</v>
      </c>
      <c r="L3106" s="1">
        <f t="shared" si="739"/>
        <v>0</v>
      </c>
      <c r="M3106" s="1">
        <f t="shared" si="740"/>
        <v>0</v>
      </c>
      <c r="O3106" s="1">
        <f t="shared" si="741"/>
        <v>1</v>
      </c>
      <c r="P3106" s="1">
        <f t="shared" si="742"/>
        <v>0</v>
      </c>
      <c r="Q3106" s="1">
        <f t="shared" si="743"/>
        <v>0</v>
      </c>
      <c r="R3106" s="1">
        <f t="shared" si="744"/>
        <v>0</v>
      </c>
      <c r="Y3106" s="62">
        <v>1</v>
      </c>
      <c r="Z3106" s="62">
        <v>62</v>
      </c>
      <c r="AA3106" s="62">
        <v>24.22</v>
      </c>
      <c r="AB3106" s="62">
        <v>690</v>
      </c>
      <c r="AC3106" s="62">
        <v>1</v>
      </c>
    </row>
    <row r="3107" spans="1:29" x14ac:dyDescent="0.25">
      <c r="A3107" s="1">
        <f t="shared" si="730"/>
        <v>1</v>
      </c>
      <c r="B3107" s="1">
        <f t="shared" si="731"/>
        <v>1</v>
      </c>
      <c r="C3107" s="1">
        <f t="shared" si="732"/>
        <v>1</v>
      </c>
      <c r="E3107" s="1">
        <f t="shared" si="733"/>
        <v>1</v>
      </c>
      <c r="F3107" s="1">
        <f t="shared" si="734"/>
        <v>0</v>
      </c>
      <c r="G3107" s="1">
        <f t="shared" si="735"/>
        <v>0</v>
      </c>
      <c r="H3107" s="1">
        <f t="shared" si="736"/>
        <v>0</v>
      </c>
      <c r="J3107" s="1">
        <f t="shared" si="737"/>
        <v>1</v>
      </c>
      <c r="K3107" s="1">
        <f t="shared" si="738"/>
        <v>0</v>
      </c>
      <c r="L3107" s="1">
        <f t="shared" si="739"/>
        <v>0</v>
      </c>
      <c r="M3107" s="1">
        <f t="shared" si="740"/>
        <v>0</v>
      </c>
      <c r="O3107" s="1">
        <f t="shared" si="741"/>
        <v>1</v>
      </c>
      <c r="P3107" s="1">
        <f t="shared" si="742"/>
        <v>0</v>
      </c>
      <c r="Q3107" s="1">
        <f t="shared" si="743"/>
        <v>0</v>
      </c>
      <c r="R3107" s="1">
        <f t="shared" si="744"/>
        <v>0</v>
      </c>
      <c r="Y3107" s="62">
        <v>0</v>
      </c>
      <c r="Z3107" s="62">
        <v>65</v>
      </c>
      <c r="AA3107" s="62">
        <v>16.95</v>
      </c>
      <c r="AB3107" s="62">
        <v>670</v>
      </c>
      <c r="AC3107" s="62">
        <v>1</v>
      </c>
    </row>
    <row r="3108" spans="1:29" x14ac:dyDescent="0.25">
      <c r="A3108" s="1">
        <f t="shared" si="730"/>
        <v>1</v>
      </c>
      <c r="B3108" s="1">
        <f t="shared" si="731"/>
        <v>1</v>
      </c>
      <c r="C3108" s="1">
        <f t="shared" si="732"/>
        <v>1</v>
      </c>
      <c r="E3108" s="1">
        <f t="shared" si="733"/>
        <v>1</v>
      </c>
      <c r="F3108" s="1">
        <f t="shared" si="734"/>
        <v>0</v>
      </c>
      <c r="G3108" s="1">
        <f t="shared" si="735"/>
        <v>0</v>
      </c>
      <c r="H3108" s="1">
        <f t="shared" si="736"/>
        <v>0</v>
      </c>
      <c r="J3108" s="1">
        <f t="shared" si="737"/>
        <v>1</v>
      </c>
      <c r="K3108" s="1">
        <f t="shared" si="738"/>
        <v>0</v>
      </c>
      <c r="L3108" s="1">
        <f t="shared" si="739"/>
        <v>0</v>
      </c>
      <c r="M3108" s="1">
        <f t="shared" si="740"/>
        <v>0</v>
      </c>
      <c r="O3108" s="1">
        <f t="shared" si="741"/>
        <v>1</v>
      </c>
      <c r="P3108" s="1">
        <f t="shared" si="742"/>
        <v>0</v>
      </c>
      <c r="Q3108" s="1">
        <f t="shared" si="743"/>
        <v>0</v>
      </c>
      <c r="R3108" s="1">
        <f t="shared" si="744"/>
        <v>0</v>
      </c>
      <c r="Y3108" s="62">
        <v>0</v>
      </c>
      <c r="Z3108" s="62">
        <v>65</v>
      </c>
      <c r="AA3108" s="62">
        <v>32.9</v>
      </c>
      <c r="AB3108" s="62">
        <v>690</v>
      </c>
      <c r="AC3108" s="62">
        <v>1</v>
      </c>
    </row>
    <row r="3109" spans="1:29" x14ac:dyDescent="0.25">
      <c r="A3109" s="1">
        <f t="shared" si="730"/>
        <v>0</v>
      </c>
      <c r="B3109" s="1">
        <f t="shared" si="731"/>
        <v>1</v>
      </c>
      <c r="C3109" s="1">
        <f t="shared" si="732"/>
        <v>1</v>
      </c>
      <c r="E3109" s="1">
        <f t="shared" si="733"/>
        <v>1</v>
      </c>
      <c r="F3109" s="1">
        <f t="shared" si="734"/>
        <v>0</v>
      </c>
      <c r="G3109" s="1">
        <f t="shared" si="735"/>
        <v>0</v>
      </c>
      <c r="H3109" s="1">
        <f t="shared" si="736"/>
        <v>0</v>
      </c>
      <c r="J3109" s="1">
        <f t="shared" si="737"/>
        <v>1</v>
      </c>
      <c r="K3109" s="1">
        <f t="shared" si="738"/>
        <v>0</v>
      </c>
      <c r="L3109" s="1">
        <f t="shared" si="739"/>
        <v>0</v>
      </c>
      <c r="M3109" s="1">
        <f t="shared" si="740"/>
        <v>0</v>
      </c>
      <c r="O3109" s="1">
        <f t="shared" si="741"/>
        <v>0</v>
      </c>
      <c r="P3109" s="1">
        <f t="shared" si="742"/>
        <v>0</v>
      </c>
      <c r="Q3109" s="1">
        <f t="shared" si="743"/>
        <v>1</v>
      </c>
      <c r="R3109" s="1">
        <f t="shared" si="744"/>
        <v>0</v>
      </c>
      <c r="Y3109" s="62">
        <v>0</v>
      </c>
      <c r="Z3109" s="62">
        <v>54.6</v>
      </c>
      <c r="AA3109" s="62">
        <v>15.98</v>
      </c>
      <c r="AB3109" s="62">
        <v>695</v>
      </c>
      <c r="AC3109" s="62">
        <v>1</v>
      </c>
    </row>
    <row r="3110" spans="1:29" x14ac:dyDescent="0.25">
      <c r="A3110" s="1">
        <f t="shared" si="730"/>
        <v>1</v>
      </c>
      <c r="B3110" s="1">
        <f t="shared" si="731"/>
        <v>1</v>
      </c>
      <c r="C3110" s="1">
        <f t="shared" si="732"/>
        <v>1</v>
      </c>
      <c r="E3110" s="1">
        <f t="shared" si="733"/>
        <v>1</v>
      </c>
      <c r="F3110" s="1">
        <f t="shared" si="734"/>
        <v>0</v>
      </c>
      <c r="G3110" s="1">
        <f t="shared" si="735"/>
        <v>0</v>
      </c>
      <c r="H3110" s="1">
        <f t="shared" si="736"/>
        <v>0</v>
      </c>
      <c r="J3110" s="1">
        <f t="shared" si="737"/>
        <v>1</v>
      </c>
      <c r="K3110" s="1">
        <f t="shared" si="738"/>
        <v>0</v>
      </c>
      <c r="L3110" s="1">
        <f t="shared" si="739"/>
        <v>0</v>
      </c>
      <c r="M3110" s="1">
        <f t="shared" si="740"/>
        <v>0</v>
      </c>
      <c r="O3110" s="1">
        <f t="shared" si="741"/>
        <v>1</v>
      </c>
      <c r="P3110" s="1">
        <f t="shared" si="742"/>
        <v>0</v>
      </c>
      <c r="Q3110" s="1">
        <f t="shared" si="743"/>
        <v>0</v>
      </c>
      <c r="R3110" s="1">
        <f t="shared" si="744"/>
        <v>0</v>
      </c>
      <c r="Y3110" s="62">
        <v>1</v>
      </c>
      <c r="Z3110" s="62">
        <v>60</v>
      </c>
      <c r="AA3110" s="62">
        <v>14.86</v>
      </c>
      <c r="AB3110" s="62">
        <v>700</v>
      </c>
      <c r="AC3110" s="62">
        <v>1</v>
      </c>
    </row>
    <row r="3111" spans="1:29" x14ac:dyDescent="0.25">
      <c r="A3111" s="1">
        <f t="shared" si="730"/>
        <v>0</v>
      </c>
      <c r="B3111" s="1">
        <f t="shared" si="731"/>
        <v>0</v>
      </c>
      <c r="C3111" s="1">
        <f t="shared" si="732"/>
        <v>1</v>
      </c>
      <c r="E3111" s="1">
        <f t="shared" si="733"/>
        <v>1</v>
      </c>
      <c r="F3111" s="1">
        <f t="shared" si="734"/>
        <v>0</v>
      </c>
      <c r="G3111" s="1">
        <f t="shared" si="735"/>
        <v>0</v>
      </c>
      <c r="H3111" s="1">
        <f t="shared" si="736"/>
        <v>0</v>
      </c>
      <c r="J3111" s="1">
        <f t="shared" si="737"/>
        <v>0</v>
      </c>
      <c r="K3111" s="1">
        <f t="shared" si="738"/>
        <v>0</v>
      </c>
      <c r="L3111" s="1">
        <f t="shared" si="739"/>
        <v>1</v>
      </c>
      <c r="M3111" s="1">
        <f t="shared" si="740"/>
        <v>0</v>
      </c>
      <c r="O3111" s="1">
        <f t="shared" si="741"/>
        <v>0</v>
      </c>
      <c r="P3111" s="1">
        <f t="shared" si="742"/>
        <v>0</v>
      </c>
      <c r="Q3111" s="1">
        <f t="shared" si="743"/>
        <v>1</v>
      </c>
      <c r="R3111" s="1">
        <f t="shared" si="744"/>
        <v>0</v>
      </c>
      <c r="Y3111" s="62">
        <v>0</v>
      </c>
      <c r="Z3111" s="62">
        <v>80</v>
      </c>
      <c r="AA3111" s="62">
        <v>10.66</v>
      </c>
      <c r="AB3111" s="62">
        <v>670</v>
      </c>
      <c r="AC3111" s="62">
        <v>1</v>
      </c>
    </row>
    <row r="3112" spans="1:29" x14ac:dyDescent="0.25">
      <c r="A3112" s="1">
        <f t="shared" si="730"/>
        <v>0</v>
      </c>
      <c r="B3112" s="1">
        <f t="shared" si="731"/>
        <v>0</v>
      </c>
      <c r="C3112" s="1">
        <f t="shared" si="732"/>
        <v>0</v>
      </c>
      <c r="E3112" s="1">
        <f t="shared" si="733"/>
        <v>0</v>
      </c>
      <c r="F3112" s="1">
        <f t="shared" si="734"/>
        <v>0</v>
      </c>
      <c r="G3112" s="1">
        <f t="shared" si="735"/>
        <v>1</v>
      </c>
      <c r="H3112" s="1">
        <f t="shared" si="736"/>
        <v>0</v>
      </c>
      <c r="J3112" s="1">
        <f t="shared" si="737"/>
        <v>0</v>
      </c>
      <c r="K3112" s="1">
        <f t="shared" si="738"/>
        <v>0</v>
      </c>
      <c r="L3112" s="1">
        <f t="shared" si="739"/>
        <v>1</v>
      </c>
      <c r="M3112" s="1">
        <f t="shared" si="740"/>
        <v>0</v>
      </c>
      <c r="O3112" s="1">
        <f t="shared" si="741"/>
        <v>0</v>
      </c>
      <c r="P3112" s="1">
        <f t="shared" si="742"/>
        <v>0</v>
      </c>
      <c r="Q3112" s="1">
        <f t="shared" si="743"/>
        <v>1</v>
      </c>
      <c r="R3112" s="1">
        <f t="shared" si="744"/>
        <v>0</v>
      </c>
      <c r="Y3112" s="62">
        <v>0</v>
      </c>
      <c r="Z3112" s="62">
        <v>120</v>
      </c>
      <c r="AA3112" s="62">
        <v>10.220000000000001</v>
      </c>
      <c r="AB3112" s="62">
        <v>695</v>
      </c>
      <c r="AC3112" s="62">
        <v>1</v>
      </c>
    </row>
    <row r="3113" spans="1:29" x14ac:dyDescent="0.25">
      <c r="A3113" s="1">
        <f t="shared" si="730"/>
        <v>0</v>
      </c>
      <c r="B3113" s="1">
        <f t="shared" si="731"/>
        <v>0</v>
      </c>
      <c r="C3113" s="1">
        <f t="shared" si="732"/>
        <v>0</v>
      </c>
      <c r="E3113" s="1">
        <f t="shared" si="733"/>
        <v>0</v>
      </c>
      <c r="F3113" s="1">
        <f t="shared" si="734"/>
        <v>0</v>
      </c>
      <c r="G3113" s="1">
        <f t="shared" si="735"/>
        <v>1</v>
      </c>
      <c r="H3113" s="1">
        <f t="shared" si="736"/>
        <v>0</v>
      </c>
      <c r="J3113" s="1">
        <f t="shared" si="737"/>
        <v>0</v>
      </c>
      <c r="K3113" s="1">
        <f t="shared" si="738"/>
        <v>0</v>
      </c>
      <c r="L3113" s="1">
        <f t="shared" si="739"/>
        <v>1</v>
      </c>
      <c r="M3113" s="1">
        <f t="shared" si="740"/>
        <v>0</v>
      </c>
      <c r="O3113" s="1">
        <f t="shared" si="741"/>
        <v>0</v>
      </c>
      <c r="P3113" s="1">
        <f t="shared" si="742"/>
        <v>0</v>
      </c>
      <c r="Q3113" s="1">
        <f t="shared" si="743"/>
        <v>1</v>
      </c>
      <c r="R3113" s="1">
        <f t="shared" si="744"/>
        <v>0</v>
      </c>
      <c r="Y3113" s="62">
        <v>1</v>
      </c>
      <c r="Z3113" s="62">
        <v>56</v>
      </c>
      <c r="AA3113" s="62">
        <v>17.96</v>
      </c>
      <c r="AB3113" s="62">
        <v>675</v>
      </c>
      <c r="AC3113" s="62">
        <v>1</v>
      </c>
    </row>
    <row r="3114" spans="1:29" x14ac:dyDescent="0.25">
      <c r="A3114" s="1">
        <f t="shared" si="730"/>
        <v>0</v>
      </c>
      <c r="B3114" s="1">
        <f t="shared" si="731"/>
        <v>1</v>
      </c>
      <c r="C3114" s="1">
        <f t="shared" si="732"/>
        <v>1</v>
      </c>
      <c r="E3114" s="1">
        <f t="shared" si="733"/>
        <v>1</v>
      </c>
      <c r="F3114" s="1">
        <f t="shared" si="734"/>
        <v>0</v>
      </c>
      <c r="G3114" s="1">
        <f t="shared" si="735"/>
        <v>0</v>
      </c>
      <c r="H3114" s="1">
        <f t="shared" si="736"/>
        <v>0</v>
      </c>
      <c r="J3114" s="1">
        <f t="shared" si="737"/>
        <v>1</v>
      </c>
      <c r="K3114" s="1">
        <f t="shared" si="738"/>
        <v>0</v>
      </c>
      <c r="L3114" s="1">
        <f t="shared" si="739"/>
        <v>0</v>
      </c>
      <c r="M3114" s="1">
        <f t="shared" si="740"/>
        <v>0</v>
      </c>
      <c r="O3114" s="1">
        <f t="shared" si="741"/>
        <v>0</v>
      </c>
      <c r="P3114" s="1">
        <f t="shared" si="742"/>
        <v>0</v>
      </c>
      <c r="Q3114" s="1">
        <f t="shared" si="743"/>
        <v>1</v>
      </c>
      <c r="R3114" s="1">
        <f t="shared" si="744"/>
        <v>0</v>
      </c>
      <c r="Y3114" s="62">
        <v>0</v>
      </c>
      <c r="Z3114" s="62">
        <v>28</v>
      </c>
      <c r="AA3114" s="62">
        <v>13.59</v>
      </c>
      <c r="AB3114" s="62">
        <v>700</v>
      </c>
      <c r="AC3114" s="62">
        <v>1</v>
      </c>
    </row>
    <row r="3115" spans="1:29" x14ac:dyDescent="0.25">
      <c r="A3115" s="1">
        <f t="shared" si="730"/>
        <v>0</v>
      </c>
      <c r="B3115" s="1">
        <f t="shared" si="731"/>
        <v>1</v>
      </c>
      <c r="C3115" s="1">
        <f t="shared" si="732"/>
        <v>1</v>
      </c>
      <c r="E3115" s="1">
        <f t="shared" si="733"/>
        <v>1</v>
      </c>
      <c r="F3115" s="1">
        <f t="shared" si="734"/>
        <v>0</v>
      </c>
      <c r="G3115" s="1">
        <f t="shared" si="735"/>
        <v>0</v>
      </c>
      <c r="H3115" s="1">
        <f t="shared" si="736"/>
        <v>0</v>
      </c>
      <c r="J3115" s="1">
        <f t="shared" si="737"/>
        <v>1</v>
      </c>
      <c r="K3115" s="1">
        <f t="shared" si="738"/>
        <v>0</v>
      </c>
      <c r="L3115" s="1">
        <f t="shared" si="739"/>
        <v>0</v>
      </c>
      <c r="M3115" s="1">
        <f t="shared" si="740"/>
        <v>0</v>
      </c>
      <c r="O3115" s="1">
        <f t="shared" si="741"/>
        <v>0</v>
      </c>
      <c r="P3115" s="1">
        <f t="shared" si="742"/>
        <v>0</v>
      </c>
      <c r="Q3115" s="1">
        <f t="shared" si="743"/>
        <v>1</v>
      </c>
      <c r="R3115" s="1">
        <f t="shared" si="744"/>
        <v>0</v>
      </c>
      <c r="Y3115" s="62">
        <v>0</v>
      </c>
      <c r="Z3115" s="62">
        <v>38</v>
      </c>
      <c r="AA3115" s="62">
        <v>24.01</v>
      </c>
      <c r="AB3115" s="62">
        <v>670</v>
      </c>
      <c r="AC3115" s="62">
        <v>1</v>
      </c>
    </row>
    <row r="3116" spans="1:29" x14ac:dyDescent="0.25">
      <c r="A3116" s="1">
        <f t="shared" si="730"/>
        <v>0</v>
      </c>
      <c r="B3116" s="1">
        <f t="shared" si="731"/>
        <v>1</v>
      </c>
      <c r="C3116" s="1">
        <f t="shared" si="732"/>
        <v>1</v>
      </c>
      <c r="E3116" s="1">
        <f t="shared" si="733"/>
        <v>1</v>
      </c>
      <c r="F3116" s="1">
        <f t="shared" si="734"/>
        <v>0</v>
      </c>
      <c r="G3116" s="1">
        <f t="shared" si="735"/>
        <v>0</v>
      </c>
      <c r="H3116" s="1">
        <f t="shared" si="736"/>
        <v>0</v>
      </c>
      <c r="J3116" s="1">
        <f t="shared" si="737"/>
        <v>1</v>
      </c>
      <c r="K3116" s="1">
        <f t="shared" si="738"/>
        <v>0</v>
      </c>
      <c r="L3116" s="1">
        <f t="shared" si="739"/>
        <v>0</v>
      </c>
      <c r="M3116" s="1">
        <f t="shared" si="740"/>
        <v>0</v>
      </c>
      <c r="O3116" s="1">
        <f t="shared" si="741"/>
        <v>0</v>
      </c>
      <c r="P3116" s="1">
        <f t="shared" si="742"/>
        <v>0</v>
      </c>
      <c r="Q3116" s="1">
        <f t="shared" si="743"/>
        <v>1</v>
      </c>
      <c r="R3116" s="1">
        <f t="shared" si="744"/>
        <v>0</v>
      </c>
      <c r="Y3116" s="62">
        <v>0</v>
      </c>
      <c r="Z3116" s="62">
        <v>50</v>
      </c>
      <c r="AA3116" s="62">
        <v>14.86</v>
      </c>
      <c r="AB3116" s="62">
        <v>670</v>
      </c>
      <c r="AC3116" s="62">
        <v>1</v>
      </c>
    </row>
    <row r="3117" spans="1:29" x14ac:dyDescent="0.25">
      <c r="A3117" s="1">
        <f t="shared" si="730"/>
        <v>1</v>
      </c>
      <c r="B3117" s="1">
        <f t="shared" si="731"/>
        <v>1</v>
      </c>
      <c r="C3117" s="1">
        <f t="shared" si="732"/>
        <v>1</v>
      </c>
      <c r="E3117" s="1">
        <f t="shared" si="733"/>
        <v>1</v>
      </c>
      <c r="F3117" s="1">
        <f t="shared" si="734"/>
        <v>0</v>
      </c>
      <c r="G3117" s="1">
        <f t="shared" si="735"/>
        <v>0</v>
      </c>
      <c r="H3117" s="1">
        <f t="shared" si="736"/>
        <v>0</v>
      </c>
      <c r="J3117" s="1">
        <f t="shared" si="737"/>
        <v>1</v>
      </c>
      <c r="K3117" s="1">
        <f t="shared" si="738"/>
        <v>0</v>
      </c>
      <c r="L3117" s="1">
        <f t="shared" si="739"/>
        <v>0</v>
      </c>
      <c r="M3117" s="1">
        <f t="shared" si="740"/>
        <v>0</v>
      </c>
      <c r="O3117" s="1">
        <f t="shared" si="741"/>
        <v>1</v>
      </c>
      <c r="P3117" s="1">
        <f t="shared" si="742"/>
        <v>0</v>
      </c>
      <c r="Q3117" s="1">
        <f t="shared" si="743"/>
        <v>0</v>
      </c>
      <c r="R3117" s="1">
        <f t="shared" si="744"/>
        <v>0</v>
      </c>
      <c r="Y3117" s="62">
        <v>0</v>
      </c>
      <c r="Z3117" s="62">
        <v>65</v>
      </c>
      <c r="AA3117" s="62">
        <v>10.8</v>
      </c>
      <c r="AB3117" s="62">
        <v>720</v>
      </c>
      <c r="AC3117" s="62">
        <v>1</v>
      </c>
    </row>
    <row r="3118" spans="1:29" x14ac:dyDescent="0.25">
      <c r="A3118" s="1">
        <f t="shared" si="730"/>
        <v>0</v>
      </c>
      <c r="B3118" s="1">
        <f t="shared" si="731"/>
        <v>0</v>
      </c>
      <c r="C3118" s="1">
        <f t="shared" si="732"/>
        <v>1</v>
      </c>
      <c r="E3118" s="1">
        <f t="shared" si="733"/>
        <v>1</v>
      </c>
      <c r="F3118" s="1">
        <f t="shared" si="734"/>
        <v>0</v>
      </c>
      <c r="G3118" s="1">
        <f t="shared" si="735"/>
        <v>0</v>
      </c>
      <c r="H3118" s="1">
        <f t="shared" si="736"/>
        <v>0</v>
      </c>
      <c r="J3118" s="1">
        <f t="shared" si="737"/>
        <v>0</v>
      </c>
      <c r="K3118" s="1">
        <f t="shared" si="738"/>
        <v>0</v>
      </c>
      <c r="L3118" s="1">
        <f t="shared" si="739"/>
        <v>1</v>
      </c>
      <c r="M3118" s="1">
        <f t="shared" si="740"/>
        <v>0</v>
      </c>
      <c r="O3118" s="1">
        <f t="shared" si="741"/>
        <v>0</v>
      </c>
      <c r="P3118" s="1">
        <f t="shared" si="742"/>
        <v>0</v>
      </c>
      <c r="Q3118" s="1">
        <f t="shared" si="743"/>
        <v>1</v>
      </c>
      <c r="R3118" s="1">
        <f t="shared" si="744"/>
        <v>0</v>
      </c>
      <c r="Y3118" s="62">
        <v>1</v>
      </c>
      <c r="Z3118" s="62">
        <v>205</v>
      </c>
      <c r="AA3118" s="62">
        <v>15.07</v>
      </c>
      <c r="AB3118" s="62">
        <v>730</v>
      </c>
      <c r="AC3118" s="62">
        <v>1</v>
      </c>
    </row>
    <row r="3119" spans="1:29" x14ac:dyDescent="0.25">
      <c r="A3119" s="1">
        <f t="shared" si="730"/>
        <v>0</v>
      </c>
      <c r="B3119" s="1">
        <f t="shared" si="731"/>
        <v>1</v>
      </c>
      <c r="C3119" s="1">
        <f t="shared" si="732"/>
        <v>1</v>
      </c>
      <c r="E3119" s="1">
        <f t="shared" si="733"/>
        <v>1</v>
      </c>
      <c r="F3119" s="1">
        <f t="shared" si="734"/>
        <v>0</v>
      </c>
      <c r="G3119" s="1">
        <f t="shared" si="735"/>
        <v>0</v>
      </c>
      <c r="H3119" s="1">
        <f t="shared" si="736"/>
        <v>0</v>
      </c>
      <c r="J3119" s="1">
        <f t="shared" si="737"/>
        <v>1</v>
      </c>
      <c r="K3119" s="1">
        <f t="shared" si="738"/>
        <v>0</v>
      </c>
      <c r="L3119" s="1">
        <f t="shared" si="739"/>
        <v>0</v>
      </c>
      <c r="M3119" s="1">
        <f t="shared" si="740"/>
        <v>0</v>
      </c>
      <c r="O3119" s="1">
        <f t="shared" si="741"/>
        <v>0</v>
      </c>
      <c r="P3119" s="1">
        <f t="shared" si="742"/>
        <v>0</v>
      </c>
      <c r="Q3119" s="1">
        <f t="shared" si="743"/>
        <v>1</v>
      </c>
      <c r="R3119" s="1">
        <f t="shared" si="744"/>
        <v>0</v>
      </c>
      <c r="Y3119" s="62">
        <v>1</v>
      </c>
      <c r="Z3119" s="62">
        <v>65</v>
      </c>
      <c r="AA3119" s="62">
        <v>19.2</v>
      </c>
      <c r="AB3119" s="62">
        <v>685</v>
      </c>
      <c r="AC3119" s="62">
        <v>1</v>
      </c>
    </row>
    <row r="3120" spans="1:29" x14ac:dyDescent="0.25">
      <c r="A3120" s="1">
        <f t="shared" si="730"/>
        <v>0</v>
      </c>
      <c r="B3120" s="1">
        <f t="shared" si="731"/>
        <v>0</v>
      </c>
      <c r="C3120" s="1">
        <f t="shared" si="732"/>
        <v>0</v>
      </c>
      <c r="E3120" s="1">
        <f t="shared" si="733"/>
        <v>0</v>
      </c>
      <c r="F3120" s="1">
        <f t="shared" si="734"/>
        <v>0</v>
      </c>
      <c r="G3120" s="1">
        <f t="shared" si="735"/>
        <v>1</v>
      </c>
      <c r="H3120" s="1">
        <f t="shared" si="736"/>
        <v>0</v>
      </c>
      <c r="J3120" s="1">
        <f t="shared" si="737"/>
        <v>0</v>
      </c>
      <c r="K3120" s="1">
        <f t="shared" si="738"/>
        <v>0</v>
      </c>
      <c r="L3120" s="1">
        <f t="shared" si="739"/>
        <v>1</v>
      </c>
      <c r="M3120" s="1">
        <f t="shared" si="740"/>
        <v>0</v>
      </c>
      <c r="O3120" s="1">
        <f t="shared" si="741"/>
        <v>0</v>
      </c>
      <c r="P3120" s="1">
        <f t="shared" si="742"/>
        <v>0</v>
      </c>
      <c r="Q3120" s="1">
        <f t="shared" si="743"/>
        <v>1</v>
      </c>
      <c r="R3120" s="1">
        <f t="shared" si="744"/>
        <v>0</v>
      </c>
      <c r="Y3120" s="62">
        <v>1</v>
      </c>
      <c r="Z3120" s="62">
        <v>80</v>
      </c>
      <c r="AA3120" s="62">
        <v>14.69</v>
      </c>
      <c r="AB3120" s="62">
        <v>680</v>
      </c>
      <c r="AC3120" s="62">
        <v>1</v>
      </c>
    </row>
    <row r="3121" spans="1:29" x14ac:dyDescent="0.25">
      <c r="A3121" s="1">
        <f t="shared" si="730"/>
        <v>0</v>
      </c>
      <c r="B3121" s="1">
        <f t="shared" si="731"/>
        <v>1</v>
      </c>
      <c r="C3121" s="1">
        <f t="shared" si="732"/>
        <v>1</v>
      </c>
      <c r="E3121" s="1">
        <f t="shared" si="733"/>
        <v>1</v>
      </c>
      <c r="F3121" s="1">
        <f t="shared" si="734"/>
        <v>0</v>
      </c>
      <c r="G3121" s="1">
        <f t="shared" si="735"/>
        <v>0</v>
      </c>
      <c r="H3121" s="1">
        <f t="shared" si="736"/>
        <v>0</v>
      </c>
      <c r="J3121" s="1">
        <f t="shared" si="737"/>
        <v>1</v>
      </c>
      <c r="K3121" s="1">
        <f t="shared" si="738"/>
        <v>0</v>
      </c>
      <c r="L3121" s="1">
        <f t="shared" si="739"/>
        <v>0</v>
      </c>
      <c r="M3121" s="1">
        <f t="shared" si="740"/>
        <v>0</v>
      </c>
      <c r="O3121" s="1">
        <f t="shared" si="741"/>
        <v>0</v>
      </c>
      <c r="P3121" s="1">
        <f t="shared" si="742"/>
        <v>0</v>
      </c>
      <c r="Q3121" s="1">
        <f t="shared" si="743"/>
        <v>1</v>
      </c>
      <c r="R3121" s="1">
        <f t="shared" si="744"/>
        <v>0</v>
      </c>
      <c r="Y3121" s="62">
        <v>1</v>
      </c>
      <c r="Z3121" s="62">
        <v>96</v>
      </c>
      <c r="AA3121" s="62">
        <v>7.45</v>
      </c>
      <c r="AB3121" s="62">
        <v>730</v>
      </c>
      <c r="AC3121" s="62">
        <v>1</v>
      </c>
    </row>
    <row r="3122" spans="1:29" x14ac:dyDescent="0.25">
      <c r="A3122" s="1">
        <f t="shared" si="730"/>
        <v>1</v>
      </c>
      <c r="B3122" s="1">
        <f t="shared" si="731"/>
        <v>1</v>
      </c>
      <c r="C3122" s="1">
        <f t="shared" si="732"/>
        <v>1</v>
      </c>
      <c r="E3122" s="1">
        <f t="shared" si="733"/>
        <v>1</v>
      </c>
      <c r="F3122" s="1">
        <f t="shared" si="734"/>
        <v>0</v>
      </c>
      <c r="G3122" s="1">
        <f t="shared" si="735"/>
        <v>0</v>
      </c>
      <c r="H3122" s="1">
        <f t="shared" si="736"/>
        <v>0</v>
      </c>
      <c r="J3122" s="1">
        <f t="shared" si="737"/>
        <v>1</v>
      </c>
      <c r="K3122" s="1">
        <f t="shared" si="738"/>
        <v>0</v>
      </c>
      <c r="L3122" s="1">
        <f t="shared" si="739"/>
        <v>0</v>
      </c>
      <c r="M3122" s="1">
        <f t="shared" si="740"/>
        <v>0</v>
      </c>
      <c r="O3122" s="1">
        <f t="shared" si="741"/>
        <v>1</v>
      </c>
      <c r="P3122" s="1">
        <f t="shared" si="742"/>
        <v>0</v>
      </c>
      <c r="Q3122" s="1">
        <f t="shared" si="743"/>
        <v>0</v>
      </c>
      <c r="R3122" s="1">
        <f t="shared" si="744"/>
        <v>0</v>
      </c>
      <c r="Y3122" s="62">
        <v>1</v>
      </c>
      <c r="Z3122" s="62">
        <v>68.900000000000006</v>
      </c>
      <c r="AA3122" s="62">
        <v>11.71</v>
      </c>
      <c r="AB3122" s="62">
        <v>660</v>
      </c>
      <c r="AC3122" s="62">
        <v>1</v>
      </c>
    </row>
    <row r="3123" spans="1:29" x14ac:dyDescent="0.25">
      <c r="A3123" s="1">
        <f t="shared" si="730"/>
        <v>1</v>
      </c>
      <c r="B3123" s="1">
        <f t="shared" si="731"/>
        <v>1</v>
      </c>
      <c r="C3123" s="1">
        <f t="shared" si="732"/>
        <v>1</v>
      </c>
      <c r="E3123" s="1">
        <f t="shared" si="733"/>
        <v>1</v>
      </c>
      <c r="F3123" s="1">
        <f t="shared" si="734"/>
        <v>0</v>
      </c>
      <c r="G3123" s="1">
        <f t="shared" si="735"/>
        <v>0</v>
      </c>
      <c r="H3123" s="1">
        <f t="shared" si="736"/>
        <v>0</v>
      </c>
      <c r="J3123" s="1">
        <f t="shared" si="737"/>
        <v>1</v>
      </c>
      <c r="K3123" s="1">
        <f t="shared" si="738"/>
        <v>0</v>
      </c>
      <c r="L3123" s="1">
        <f t="shared" si="739"/>
        <v>0</v>
      </c>
      <c r="M3123" s="1">
        <f t="shared" si="740"/>
        <v>0</v>
      </c>
      <c r="O3123" s="1">
        <f t="shared" si="741"/>
        <v>1</v>
      </c>
      <c r="P3123" s="1">
        <f t="shared" si="742"/>
        <v>0</v>
      </c>
      <c r="Q3123" s="1">
        <f t="shared" si="743"/>
        <v>0</v>
      </c>
      <c r="R3123" s="1">
        <f t="shared" si="744"/>
        <v>0</v>
      </c>
      <c r="Y3123" s="62">
        <v>0</v>
      </c>
      <c r="Z3123" s="62">
        <v>150</v>
      </c>
      <c r="AA3123" s="62">
        <v>2.76</v>
      </c>
      <c r="AB3123" s="62">
        <v>685</v>
      </c>
      <c r="AC3123" s="62">
        <v>1</v>
      </c>
    </row>
    <row r="3124" spans="1:29" x14ac:dyDescent="0.25">
      <c r="A3124" s="1">
        <f t="shared" si="730"/>
        <v>0</v>
      </c>
      <c r="B3124" s="1">
        <f t="shared" si="731"/>
        <v>0</v>
      </c>
      <c r="C3124" s="1">
        <f t="shared" si="732"/>
        <v>1</v>
      </c>
      <c r="E3124" s="1">
        <f t="shared" si="733"/>
        <v>1</v>
      </c>
      <c r="F3124" s="1">
        <f t="shared" si="734"/>
        <v>0</v>
      </c>
      <c r="G3124" s="1">
        <f t="shared" si="735"/>
        <v>0</v>
      </c>
      <c r="H3124" s="1">
        <f t="shared" si="736"/>
        <v>0</v>
      </c>
      <c r="J3124" s="1">
        <f t="shared" si="737"/>
        <v>0</v>
      </c>
      <c r="K3124" s="1">
        <f t="shared" si="738"/>
        <v>0</v>
      </c>
      <c r="L3124" s="1">
        <f t="shared" si="739"/>
        <v>1</v>
      </c>
      <c r="M3124" s="1">
        <f t="shared" si="740"/>
        <v>0</v>
      </c>
      <c r="O3124" s="1">
        <f t="shared" si="741"/>
        <v>0</v>
      </c>
      <c r="P3124" s="1">
        <f t="shared" si="742"/>
        <v>0</v>
      </c>
      <c r="Q3124" s="1">
        <f t="shared" si="743"/>
        <v>1</v>
      </c>
      <c r="R3124" s="1">
        <f t="shared" si="744"/>
        <v>0</v>
      </c>
      <c r="Y3124" s="62">
        <v>0</v>
      </c>
      <c r="Z3124" s="62">
        <v>260</v>
      </c>
      <c r="AA3124" s="62">
        <v>17.559999999999999</v>
      </c>
      <c r="AB3124" s="62">
        <v>665</v>
      </c>
      <c r="AC3124" s="62">
        <v>1</v>
      </c>
    </row>
    <row r="3125" spans="1:29" x14ac:dyDescent="0.25">
      <c r="A3125" s="1">
        <f t="shared" si="730"/>
        <v>0</v>
      </c>
      <c r="B3125" s="1">
        <f t="shared" si="731"/>
        <v>1</v>
      </c>
      <c r="C3125" s="1">
        <f t="shared" si="732"/>
        <v>1</v>
      </c>
      <c r="E3125" s="1">
        <f t="shared" si="733"/>
        <v>1</v>
      </c>
      <c r="F3125" s="1">
        <f t="shared" si="734"/>
        <v>0</v>
      </c>
      <c r="G3125" s="1">
        <f t="shared" si="735"/>
        <v>0</v>
      </c>
      <c r="H3125" s="1">
        <f t="shared" si="736"/>
        <v>0</v>
      </c>
      <c r="J3125" s="1">
        <f t="shared" si="737"/>
        <v>1</v>
      </c>
      <c r="K3125" s="1">
        <f t="shared" si="738"/>
        <v>0</v>
      </c>
      <c r="L3125" s="1">
        <f t="shared" si="739"/>
        <v>0</v>
      </c>
      <c r="M3125" s="1">
        <f t="shared" si="740"/>
        <v>0</v>
      </c>
      <c r="O3125" s="1">
        <f t="shared" si="741"/>
        <v>0</v>
      </c>
      <c r="P3125" s="1">
        <f t="shared" si="742"/>
        <v>0</v>
      </c>
      <c r="Q3125" s="1">
        <f t="shared" si="743"/>
        <v>1</v>
      </c>
      <c r="R3125" s="1">
        <f t="shared" si="744"/>
        <v>0</v>
      </c>
      <c r="Y3125" s="62">
        <v>1</v>
      </c>
      <c r="Z3125" s="62">
        <v>125</v>
      </c>
      <c r="AA3125" s="62">
        <v>12.55</v>
      </c>
      <c r="AB3125" s="62">
        <v>670</v>
      </c>
      <c r="AC3125" s="62">
        <v>1</v>
      </c>
    </row>
    <row r="3126" spans="1:29" x14ac:dyDescent="0.25">
      <c r="A3126" s="1">
        <f t="shared" si="730"/>
        <v>1</v>
      </c>
      <c r="B3126" s="1">
        <f t="shared" si="731"/>
        <v>1</v>
      </c>
      <c r="C3126" s="1">
        <f t="shared" si="732"/>
        <v>1</v>
      </c>
      <c r="E3126" s="1">
        <f t="shared" si="733"/>
        <v>1</v>
      </c>
      <c r="F3126" s="1">
        <f t="shared" si="734"/>
        <v>0</v>
      </c>
      <c r="G3126" s="1">
        <f t="shared" si="735"/>
        <v>0</v>
      </c>
      <c r="H3126" s="1">
        <f t="shared" si="736"/>
        <v>0</v>
      </c>
      <c r="J3126" s="1">
        <f t="shared" si="737"/>
        <v>1</v>
      </c>
      <c r="K3126" s="1">
        <f t="shared" si="738"/>
        <v>0</v>
      </c>
      <c r="L3126" s="1">
        <f t="shared" si="739"/>
        <v>0</v>
      </c>
      <c r="M3126" s="1">
        <f t="shared" si="740"/>
        <v>0</v>
      </c>
      <c r="O3126" s="1">
        <f t="shared" si="741"/>
        <v>1</v>
      </c>
      <c r="P3126" s="1">
        <f t="shared" si="742"/>
        <v>0</v>
      </c>
      <c r="Q3126" s="1">
        <f t="shared" si="743"/>
        <v>0</v>
      </c>
      <c r="R3126" s="1">
        <f t="shared" si="744"/>
        <v>0</v>
      </c>
      <c r="Y3126" s="62">
        <v>1</v>
      </c>
      <c r="Z3126" s="62">
        <v>28</v>
      </c>
      <c r="AA3126" s="62">
        <v>58.47</v>
      </c>
      <c r="AB3126" s="62">
        <v>705</v>
      </c>
      <c r="AC3126" s="62">
        <v>1</v>
      </c>
    </row>
    <row r="3127" spans="1:29" x14ac:dyDescent="0.25">
      <c r="A3127" s="1">
        <f t="shared" si="730"/>
        <v>0</v>
      </c>
      <c r="B3127" s="1">
        <f t="shared" si="731"/>
        <v>1</v>
      </c>
      <c r="C3127" s="1">
        <f t="shared" si="732"/>
        <v>1</v>
      </c>
      <c r="E3127" s="1">
        <f t="shared" si="733"/>
        <v>1</v>
      </c>
      <c r="F3127" s="1">
        <f t="shared" si="734"/>
        <v>0</v>
      </c>
      <c r="G3127" s="1">
        <f t="shared" si="735"/>
        <v>0</v>
      </c>
      <c r="H3127" s="1">
        <f t="shared" si="736"/>
        <v>0</v>
      </c>
      <c r="J3127" s="1">
        <f t="shared" si="737"/>
        <v>1</v>
      </c>
      <c r="K3127" s="1">
        <f t="shared" si="738"/>
        <v>0</v>
      </c>
      <c r="L3127" s="1">
        <f t="shared" si="739"/>
        <v>0</v>
      </c>
      <c r="M3127" s="1">
        <f t="shared" si="740"/>
        <v>0</v>
      </c>
      <c r="O3127" s="1">
        <f t="shared" si="741"/>
        <v>0</v>
      </c>
      <c r="P3127" s="1">
        <f t="shared" si="742"/>
        <v>0</v>
      </c>
      <c r="Q3127" s="1">
        <f t="shared" si="743"/>
        <v>1</v>
      </c>
      <c r="R3127" s="1">
        <f t="shared" si="744"/>
        <v>0</v>
      </c>
      <c r="Y3127" s="62">
        <v>0</v>
      </c>
      <c r="Z3127" s="62">
        <v>60</v>
      </c>
      <c r="AA3127" s="62">
        <v>26.74</v>
      </c>
      <c r="AB3127" s="62">
        <v>670</v>
      </c>
      <c r="AC3127" s="62">
        <v>1</v>
      </c>
    </row>
    <row r="3128" spans="1:29" x14ac:dyDescent="0.25">
      <c r="A3128" s="1">
        <f t="shared" si="730"/>
        <v>1</v>
      </c>
      <c r="B3128" s="1">
        <f t="shared" si="731"/>
        <v>1</v>
      </c>
      <c r="C3128" s="1">
        <f t="shared" si="732"/>
        <v>1</v>
      </c>
      <c r="E3128" s="1">
        <f t="shared" si="733"/>
        <v>1</v>
      </c>
      <c r="F3128" s="1">
        <f t="shared" si="734"/>
        <v>0</v>
      </c>
      <c r="G3128" s="1">
        <f t="shared" si="735"/>
        <v>0</v>
      </c>
      <c r="H3128" s="1">
        <f t="shared" si="736"/>
        <v>0</v>
      </c>
      <c r="J3128" s="1">
        <f t="shared" si="737"/>
        <v>1</v>
      </c>
      <c r="K3128" s="1">
        <f t="shared" si="738"/>
        <v>0</v>
      </c>
      <c r="L3128" s="1">
        <f t="shared" si="739"/>
        <v>0</v>
      </c>
      <c r="M3128" s="1">
        <f t="shared" si="740"/>
        <v>0</v>
      </c>
      <c r="O3128" s="1">
        <f t="shared" si="741"/>
        <v>1</v>
      </c>
      <c r="P3128" s="1">
        <f t="shared" si="742"/>
        <v>0</v>
      </c>
      <c r="Q3128" s="1">
        <f t="shared" si="743"/>
        <v>0</v>
      </c>
      <c r="R3128" s="1">
        <f t="shared" si="744"/>
        <v>0</v>
      </c>
      <c r="Y3128" s="62">
        <v>0</v>
      </c>
      <c r="Z3128" s="62">
        <v>75</v>
      </c>
      <c r="AA3128" s="62">
        <v>25.34</v>
      </c>
      <c r="AB3128" s="62">
        <v>665</v>
      </c>
      <c r="AC3128" s="62">
        <v>1</v>
      </c>
    </row>
    <row r="3129" spans="1:29" x14ac:dyDescent="0.25">
      <c r="A3129" s="1">
        <f t="shared" si="730"/>
        <v>1</v>
      </c>
      <c r="B3129" s="1">
        <f t="shared" si="731"/>
        <v>1</v>
      </c>
      <c r="C3129" s="1">
        <f t="shared" si="732"/>
        <v>1</v>
      </c>
      <c r="E3129" s="1">
        <f t="shared" si="733"/>
        <v>1</v>
      </c>
      <c r="F3129" s="1">
        <f t="shared" si="734"/>
        <v>0</v>
      </c>
      <c r="G3129" s="1">
        <f t="shared" si="735"/>
        <v>0</v>
      </c>
      <c r="H3129" s="1">
        <f t="shared" si="736"/>
        <v>0</v>
      </c>
      <c r="J3129" s="1">
        <f t="shared" si="737"/>
        <v>1</v>
      </c>
      <c r="K3129" s="1">
        <f t="shared" si="738"/>
        <v>0</v>
      </c>
      <c r="L3129" s="1">
        <f t="shared" si="739"/>
        <v>0</v>
      </c>
      <c r="M3129" s="1">
        <f t="shared" si="740"/>
        <v>0</v>
      </c>
      <c r="O3129" s="1">
        <f t="shared" si="741"/>
        <v>1</v>
      </c>
      <c r="P3129" s="1">
        <f t="shared" si="742"/>
        <v>0</v>
      </c>
      <c r="Q3129" s="1">
        <f t="shared" si="743"/>
        <v>0</v>
      </c>
      <c r="R3129" s="1">
        <f t="shared" si="744"/>
        <v>0</v>
      </c>
      <c r="Y3129" s="62">
        <v>0</v>
      </c>
      <c r="Z3129" s="62">
        <v>70</v>
      </c>
      <c r="AA3129" s="62">
        <v>9.43</v>
      </c>
      <c r="AB3129" s="62">
        <v>720</v>
      </c>
      <c r="AC3129" s="62">
        <v>1</v>
      </c>
    </row>
    <row r="3130" spans="1:29" x14ac:dyDescent="0.25">
      <c r="A3130" s="1">
        <f t="shared" si="730"/>
        <v>1</v>
      </c>
      <c r="B3130" s="1">
        <f t="shared" si="731"/>
        <v>1</v>
      </c>
      <c r="C3130" s="1">
        <f t="shared" si="732"/>
        <v>1</v>
      </c>
      <c r="E3130" s="1">
        <f t="shared" si="733"/>
        <v>1</v>
      </c>
      <c r="F3130" s="1">
        <f t="shared" si="734"/>
        <v>0</v>
      </c>
      <c r="G3130" s="1">
        <f t="shared" si="735"/>
        <v>0</v>
      </c>
      <c r="H3130" s="1">
        <f t="shared" si="736"/>
        <v>0</v>
      </c>
      <c r="J3130" s="1">
        <f t="shared" si="737"/>
        <v>1</v>
      </c>
      <c r="K3130" s="1">
        <f t="shared" si="738"/>
        <v>0</v>
      </c>
      <c r="L3130" s="1">
        <f t="shared" si="739"/>
        <v>0</v>
      </c>
      <c r="M3130" s="1">
        <f t="shared" si="740"/>
        <v>0</v>
      </c>
      <c r="O3130" s="1">
        <f t="shared" si="741"/>
        <v>1</v>
      </c>
      <c r="P3130" s="1">
        <f t="shared" si="742"/>
        <v>0</v>
      </c>
      <c r="Q3130" s="1">
        <f t="shared" si="743"/>
        <v>0</v>
      </c>
      <c r="R3130" s="1">
        <f t="shared" si="744"/>
        <v>0</v>
      </c>
      <c r="Y3130" s="62">
        <v>1</v>
      </c>
      <c r="Z3130" s="62">
        <v>35</v>
      </c>
      <c r="AA3130" s="62">
        <v>19.14</v>
      </c>
      <c r="AB3130" s="62">
        <v>680</v>
      </c>
      <c r="AC3130" s="62">
        <v>1</v>
      </c>
    </row>
    <row r="3131" spans="1:29" x14ac:dyDescent="0.25">
      <c r="A3131" s="1">
        <f t="shared" si="730"/>
        <v>0</v>
      </c>
      <c r="B3131" s="1">
        <f t="shared" si="731"/>
        <v>0</v>
      </c>
      <c r="C3131" s="1">
        <f t="shared" si="732"/>
        <v>1</v>
      </c>
      <c r="E3131" s="1">
        <f t="shared" si="733"/>
        <v>1</v>
      </c>
      <c r="F3131" s="1">
        <f t="shared" si="734"/>
        <v>0</v>
      </c>
      <c r="G3131" s="1">
        <f t="shared" si="735"/>
        <v>0</v>
      </c>
      <c r="H3131" s="1">
        <f t="shared" si="736"/>
        <v>0</v>
      </c>
      <c r="J3131" s="1">
        <f t="shared" si="737"/>
        <v>0</v>
      </c>
      <c r="K3131" s="1">
        <f t="shared" si="738"/>
        <v>0</v>
      </c>
      <c r="L3131" s="1">
        <f t="shared" si="739"/>
        <v>1</v>
      </c>
      <c r="M3131" s="1">
        <f t="shared" si="740"/>
        <v>0</v>
      </c>
      <c r="O3131" s="1">
        <f t="shared" si="741"/>
        <v>0</v>
      </c>
      <c r="P3131" s="1">
        <f t="shared" si="742"/>
        <v>0</v>
      </c>
      <c r="Q3131" s="1">
        <f t="shared" si="743"/>
        <v>1</v>
      </c>
      <c r="R3131" s="1">
        <f t="shared" si="744"/>
        <v>0</v>
      </c>
      <c r="Y3131" s="62">
        <v>1</v>
      </c>
      <c r="Z3131" s="62">
        <v>105</v>
      </c>
      <c r="AA3131" s="62">
        <v>15.92</v>
      </c>
      <c r="AB3131" s="62">
        <v>670</v>
      </c>
      <c r="AC3131" s="62">
        <v>1</v>
      </c>
    </row>
    <row r="3132" spans="1:29" x14ac:dyDescent="0.25">
      <c r="A3132" s="1">
        <f t="shared" si="730"/>
        <v>0</v>
      </c>
      <c r="B3132" s="1">
        <f t="shared" si="731"/>
        <v>0</v>
      </c>
      <c r="C3132" s="1">
        <f t="shared" si="732"/>
        <v>0</v>
      </c>
      <c r="E3132" s="1">
        <f t="shared" si="733"/>
        <v>0</v>
      </c>
      <c r="F3132" s="1">
        <f t="shared" si="734"/>
        <v>0</v>
      </c>
      <c r="G3132" s="1">
        <f t="shared" si="735"/>
        <v>1</v>
      </c>
      <c r="H3132" s="1">
        <f t="shared" si="736"/>
        <v>0</v>
      </c>
      <c r="J3132" s="1">
        <f t="shared" si="737"/>
        <v>0</v>
      </c>
      <c r="K3132" s="1">
        <f t="shared" si="738"/>
        <v>0</v>
      </c>
      <c r="L3132" s="1">
        <f t="shared" si="739"/>
        <v>1</v>
      </c>
      <c r="M3132" s="1">
        <f t="shared" si="740"/>
        <v>0</v>
      </c>
      <c r="O3132" s="1">
        <f t="shared" si="741"/>
        <v>0</v>
      </c>
      <c r="P3132" s="1">
        <f t="shared" si="742"/>
        <v>0</v>
      </c>
      <c r="Q3132" s="1">
        <f t="shared" si="743"/>
        <v>1</v>
      </c>
      <c r="R3132" s="1">
        <f t="shared" si="744"/>
        <v>0</v>
      </c>
      <c r="Y3132" s="62">
        <v>0</v>
      </c>
      <c r="Z3132" s="62">
        <v>85</v>
      </c>
      <c r="AA3132" s="62">
        <v>15.71</v>
      </c>
      <c r="AB3132" s="62">
        <v>705</v>
      </c>
      <c r="AC3132" s="62">
        <v>1</v>
      </c>
    </row>
    <row r="3133" spans="1:29" x14ac:dyDescent="0.25">
      <c r="A3133" s="1">
        <f t="shared" si="730"/>
        <v>0</v>
      </c>
      <c r="B3133" s="1">
        <f t="shared" si="731"/>
        <v>0</v>
      </c>
      <c r="C3133" s="1">
        <f t="shared" si="732"/>
        <v>0</v>
      </c>
      <c r="E3133" s="1">
        <f t="shared" si="733"/>
        <v>0</v>
      </c>
      <c r="F3133" s="1">
        <f t="shared" si="734"/>
        <v>0</v>
      </c>
      <c r="G3133" s="1">
        <f t="shared" si="735"/>
        <v>1</v>
      </c>
      <c r="H3133" s="1">
        <f t="shared" si="736"/>
        <v>0</v>
      </c>
      <c r="J3133" s="1">
        <f t="shared" si="737"/>
        <v>0</v>
      </c>
      <c r="K3133" s="1">
        <f t="shared" si="738"/>
        <v>0</v>
      </c>
      <c r="L3133" s="1">
        <f t="shared" si="739"/>
        <v>1</v>
      </c>
      <c r="M3133" s="1">
        <f t="shared" si="740"/>
        <v>0</v>
      </c>
      <c r="O3133" s="1">
        <f t="shared" si="741"/>
        <v>0</v>
      </c>
      <c r="P3133" s="1">
        <f t="shared" si="742"/>
        <v>0</v>
      </c>
      <c r="Q3133" s="1">
        <f t="shared" si="743"/>
        <v>1</v>
      </c>
      <c r="R3133" s="1">
        <f t="shared" si="744"/>
        <v>0</v>
      </c>
      <c r="Y3133" s="62">
        <v>1</v>
      </c>
      <c r="Z3133" s="62">
        <v>48</v>
      </c>
      <c r="AA3133" s="62">
        <v>22.25</v>
      </c>
      <c r="AB3133" s="62">
        <v>755</v>
      </c>
      <c r="AC3133" s="62">
        <v>1</v>
      </c>
    </row>
    <row r="3134" spans="1:29" x14ac:dyDescent="0.25">
      <c r="A3134" s="1">
        <f t="shared" si="730"/>
        <v>1</v>
      </c>
      <c r="B3134" s="1">
        <f t="shared" si="731"/>
        <v>1</v>
      </c>
      <c r="C3134" s="1">
        <f t="shared" si="732"/>
        <v>1</v>
      </c>
      <c r="E3134" s="1">
        <f t="shared" si="733"/>
        <v>1</v>
      </c>
      <c r="F3134" s="1">
        <f t="shared" si="734"/>
        <v>0</v>
      </c>
      <c r="G3134" s="1">
        <f t="shared" si="735"/>
        <v>0</v>
      </c>
      <c r="H3134" s="1">
        <f t="shared" si="736"/>
        <v>0</v>
      </c>
      <c r="J3134" s="1">
        <f t="shared" si="737"/>
        <v>1</v>
      </c>
      <c r="K3134" s="1">
        <f t="shared" si="738"/>
        <v>0</v>
      </c>
      <c r="L3134" s="1">
        <f t="shared" si="739"/>
        <v>0</v>
      </c>
      <c r="M3134" s="1">
        <f t="shared" si="740"/>
        <v>0</v>
      </c>
      <c r="O3134" s="1">
        <f t="shared" si="741"/>
        <v>1</v>
      </c>
      <c r="P3134" s="1">
        <f t="shared" si="742"/>
        <v>0</v>
      </c>
      <c r="Q3134" s="1">
        <f t="shared" si="743"/>
        <v>0</v>
      </c>
      <c r="R3134" s="1">
        <f t="shared" si="744"/>
        <v>0</v>
      </c>
      <c r="Y3134" s="62">
        <v>1</v>
      </c>
      <c r="Z3134" s="62">
        <v>136</v>
      </c>
      <c r="AA3134" s="62">
        <v>12.91</v>
      </c>
      <c r="AB3134" s="62">
        <v>715</v>
      </c>
      <c r="AC3134" s="62">
        <v>1</v>
      </c>
    </row>
    <row r="3135" spans="1:29" x14ac:dyDescent="0.25">
      <c r="A3135" s="1">
        <f t="shared" si="730"/>
        <v>0</v>
      </c>
      <c r="B3135" s="1">
        <f t="shared" si="731"/>
        <v>0</v>
      </c>
      <c r="C3135" s="1">
        <f t="shared" si="732"/>
        <v>1</v>
      </c>
      <c r="E3135" s="1">
        <f t="shared" si="733"/>
        <v>1</v>
      </c>
      <c r="F3135" s="1">
        <f t="shared" si="734"/>
        <v>0</v>
      </c>
      <c r="G3135" s="1">
        <f t="shared" si="735"/>
        <v>0</v>
      </c>
      <c r="H3135" s="1">
        <f t="shared" si="736"/>
        <v>0</v>
      </c>
      <c r="J3135" s="1">
        <f t="shared" si="737"/>
        <v>0</v>
      </c>
      <c r="K3135" s="1">
        <f t="shared" si="738"/>
        <v>0</v>
      </c>
      <c r="L3135" s="1">
        <f t="shared" si="739"/>
        <v>1</v>
      </c>
      <c r="M3135" s="1">
        <f t="shared" si="740"/>
        <v>0</v>
      </c>
      <c r="O3135" s="1">
        <f t="shared" si="741"/>
        <v>0</v>
      </c>
      <c r="P3135" s="1">
        <f t="shared" si="742"/>
        <v>0</v>
      </c>
      <c r="Q3135" s="1">
        <f t="shared" si="743"/>
        <v>1</v>
      </c>
      <c r="R3135" s="1">
        <f t="shared" si="744"/>
        <v>0</v>
      </c>
      <c r="Y3135" s="62">
        <v>0</v>
      </c>
      <c r="Z3135" s="62">
        <v>65</v>
      </c>
      <c r="AA3135" s="62">
        <v>27.96</v>
      </c>
      <c r="AB3135" s="62">
        <v>680</v>
      </c>
      <c r="AC3135" s="62">
        <v>1</v>
      </c>
    </row>
    <row r="3136" spans="1:29" x14ac:dyDescent="0.25">
      <c r="A3136" s="1">
        <f t="shared" si="730"/>
        <v>1</v>
      </c>
      <c r="B3136" s="1">
        <f t="shared" si="731"/>
        <v>1</v>
      </c>
      <c r="C3136" s="1">
        <f t="shared" si="732"/>
        <v>1</v>
      </c>
      <c r="E3136" s="1">
        <f t="shared" si="733"/>
        <v>1</v>
      </c>
      <c r="F3136" s="1">
        <f t="shared" si="734"/>
        <v>0</v>
      </c>
      <c r="G3136" s="1">
        <f t="shared" si="735"/>
        <v>0</v>
      </c>
      <c r="H3136" s="1">
        <f t="shared" si="736"/>
        <v>0</v>
      </c>
      <c r="J3136" s="1">
        <f t="shared" si="737"/>
        <v>1</v>
      </c>
      <c r="K3136" s="1">
        <f t="shared" si="738"/>
        <v>0</v>
      </c>
      <c r="L3136" s="1">
        <f t="shared" si="739"/>
        <v>0</v>
      </c>
      <c r="M3136" s="1">
        <f t="shared" si="740"/>
        <v>0</v>
      </c>
      <c r="O3136" s="1">
        <f t="shared" si="741"/>
        <v>1</v>
      </c>
      <c r="P3136" s="1">
        <f t="shared" si="742"/>
        <v>0</v>
      </c>
      <c r="Q3136" s="1">
        <f t="shared" si="743"/>
        <v>0</v>
      </c>
      <c r="R3136" s="1">
        <f t="shared" si="744"/>
        <v>0</v>
      </c>
      <c r="Y3136" s="62">
        <v>0</v>
      </c>
      <c r="Z3136" s="62">
        <v>38.5</v>
      </c>
      <c r="AA3136" s="62">
        <v>19.329999999999998</v>
      </c>
      <c r="AB3136" s="62">
        <v>690</v>
      </c>
      <c r="AC3136" s="62">
        <v>1</v>
      </c>
    </row>
    <row r="3137" spans="1:29" x14ac:dyDescent="0.25">
      <c r="A3137" s="1">
        <f t="shared" si="730"/>
        <v>0</v>
      </c>
      <c r="B3137" s="1">
        <f t="shared" si="731"/>
        <v>1</v>
      </c>
      <c r="C3137" s="1">
        <f t="shared" si="732"/>
        <v>1</v>
      </c>
      <c r="E3137" s="1">
        <f t="shared" si="733"/>
        <v>1</v>
      </c>
      <c r="F3137" s="1">
        <f t="shared" si="734"/>
        <v>0</v>
      </c>
      <c r="G3137" s="1">
        <f t="shared" si="735"/>
        <v>0</v>
      </c>
      <c r="H3137" s="1">
        <f t="shared" si="736"/>
        <v>0</v>
      </c>
      <c r="J3137" s="1">
        <f t="shared" si="737"/>
        <v>1</v>
      </c>
      <c r="K3137" s="1">
        <f t="shared" si="738"/>
        <v>0</v>
      </c>
      <c r="L3137" s="1">
        <f t="shared" si="739"/>
        <v>0</v>
      </c>
      <c r="M3137" s="1">
        <f t="shared" si="740"/>
        <v>0</v>
      </c>
      <c r="O3137" s="1">
        <f t="shared" si="741"/>
        <v>0</v>
      </c>
      <c r="P3137" s="1">
        <f t="shared" si="742"/>
        <v>0</v>
      </c>
      <c r="Q3137" s="1">
        <f t="shared" si="743"/>
        <v>1</v>
      </c>
      <c r="R3137" s="1">
        <f t="shared" si="744"/>
        <v>0</v>
      </c>
      <c r="Y3137" s="62">
        <v>1</v>
      </c>
      <c r="Z3137" s="62">
        <v>70</v>
      </c>
      <c r="AA3137" s="62">
        <v>15.84</v>
      </c>
      <c r="AB3137" s="62">
        <v>670</v>
      </c>
      <c r="AC3137" s="62">
        <v>1</v>
      </c>
    </row>
    <row r="3138" spans="1:29" x14ac:dyDescent="0.25">
      <c r="A3138" s="1">
        <f t="shared" si="730"/>
        <v>1</v>
      </c>
      <c r="B3138" s="1">
        <f t="shared" si="731"/>
        <v>1</v>
      </c>
      <c r="C3138" s="1">
        <f t="shared" si="732"/>
        <v>1</v>
      </c>
      <c r="E3138" s="1">
        <f t="shared" si="733"/>
        <v>1</v>
      </c>
      <c r="F3138" s="1">
        <f t="shared" si="734"/>
        <v>0</v>
      </c>
      <c r="G3138" s="1">
        <f t="shared" si="735"/>
        <v>0</v>
      </c>
      <c r="H3138" s="1">
        <f t="shared" si="736"/>
        <v>0</v>
      </c>
      <c r="J3138" s="1">
        <f t="shared" si="737"/>
        <v>1</v>
      </c>
      <c r="K3138" s="1">
        <f t="shared" si="738"/>
        <v>0</v>
      </c>
      <c r="L3138" s="1">
        <f t="shared" si="739"/>
        <v>0</v>
      </c>
      <c r="M3138" s="1">
        <f t="shared" si="740"/>
        <v>0</v>
      </c>
      <c r="O3138" s="1">
        <f t="shared" si="741"/>
        <v>1</v>
      </c>
      <c r="P3138" s="1">
        <f t="shared" si="742"/>
        <v>0</v>
      </c>
      <c r="Q3138" s="1">
        <f t="shared" si="743"/>
        <v>0</v>
      </c>
      <c r="R3138" s="1">
        <f t="shared" si="744"/>
        <v>0</v>
      </c>
      <c r="Y3138" s="62">
        <v>0</v>
      </c>
      <c r="Z3138" s="62">
        <v>25</v>
      </c>
      <c r="AA3138" s="62">
        <v>3.31</v>
      </c>
      <c r="AB3138" s="62">
        <v>780</v>
      </c>
      <c r="AC3138" s="62">
        <v>1</v>
      </c>
    </row>
    <row r="3139" spans="1:29" x14ac:dyDescent="0.25">
      <c r="A3139" s="1">
        <f t="shared" si="730"/>
        <v>1</v>
      </c>
      <c r="B3139" s="1">
        <f t="shared" si="731"/>
        <v>1</v>
      </c>
      <c r="C3139" s="1">
        <f t="shared" si="732"/>
        <v>1</v>
      </c>
      <c r="E3139" s="1">
        <f t="shared" si="733"/>
        <v>1</v>
      </c>
      <c r="F3139" s="1">
        <f t="shared" si="734"/>
        <v>0</v>
      </c>
      <c r="G3139" s="1">
        <f t="shared" si="735"/>
        <v>0</v>
      </c>
      <c r="H3139" s="1">
        <f t="shared" si="736"/>
        <v>0</v>
      </c>
      <c r="J3139" s="1">
        <f t="shared" si="737"/>
        <v>1</v>
      </c>
      <c r="K3139" s="1">
        <f t="shared" si="738"/>
        <v>0</v>
      </c>
      <c r="L3139" s="1">
        <f t="shared" si="739"/>
        <v>0</v>
      </c>
      <c r="M3139" s="1">
        <f t="shared" si="740"/>
        <v>0</v>
      </c>
      <c r="O3139" s="1">
        <f t="shared" si="741"/>
        <v>1</v>
      </c>
      <c r="P3139" s="1">
        <f t="shared" si="742"/>
        <v>0</v>
      </c>
      <c r="Q3139" s="1">
        <f t="shared" si="743"/>
        <v>0</v>
      </c>
      <c r="R3139" s="1">
        <f t="shared" si="744"/>
        <v>0</v>
      </c>
      <c r="Y3139" s="62">
        <v>1</v>
      </c>
      <c r="Z3139" s="62">
        <v>122</v>
      </c>
      <c r="AA3139" s="62">
        <v>8.4600000000000009</v>
      </c>
      <c r="AB3139" s="62">
        <v>665</v>
      </c>
      <c r="AC3139" s="62">
        <v>1</v>
      </c>
    </row>
    <row r="3140" spans="1:29" x14ac:dyDescent="0.25">
      <c r="A3140" s="1">
        <f t="shared" si="730"/>
        <v>0</v>
      </c>
      <c r="B3140" s="1">
        <f t="shared" si="731"/>
        <v>0</v>
      </c>
      <c r="C3140" s="1">
        <f t="shared" si="732"/>
        <v>0</v>
      </c>
      <c r="E3140" s="1">
        <f t="shared" si="733"/>
        <v>0</v>
      </c>
      <c r="F3140" s="1">
        <f t="shared" si="734"/>
        <v>0</v>
      </c>
      <c r="G3140" s="1">
        <f t="shared" si="735"/>
        <v>1</v>
      </c>
      <c r="H3140" s="1">
        <f t="shared" si="736"/>
        <v>0</v>
      </c>
      <c r="J3140" s="1">
        <f t="shared" si="737"/>
        <v>0</v>
      </c>
      <c r="K3140" s="1">
        <f t="shared" si="738"/>
        <v>0</v>
      </c>
      <c r="L3140" s="1">
        <f t="shared" si="739"/>
        <v>1</v>
      </c>
      <c r="M3140" s="1">
        <f t="shared" si="740"/>
        <v>0</v>
      </c>
      <c r="O3140" s="1">
        <f t="shared" si="741"/>
        <v>0</v>
      </c>
      <c r="P3140" s="1">
        <f t="shared" si="742"/>
        <v>0</v>
      </c>
      <c r="Q3140" s="1">
        <f t="shared" si="743"/>
        <v>1</v>
      </c>
      <c r="R3140" s="1">
        <f t="shared" si="744"/>
        <v>0</v>
      </c>
      <c r="Y3140" s="62">
        <v>1</v>
      </c>
      <c r="Z3140" s="62">
        <v>70</v>
      </c>
      <c r="AA3140" s="62">
        <v>5.8</v>
      </c>
      <c r="AB3140" s="62">
        <v>730</v>
      </c>
      <c r="AC3140" s="62">
        <v>1</v>
      </c>
    </row>
    <row r="3141" spans="1:29" x14ac:dyDescent="0.25">
      <c r="A3141" s="1">
        <f t="shared" si="730"/>
        <v>0</v>
      </c>
      <c r="B3141" s="1">
        <f t="shared" si="731"/>
        <v>0</v>
      </c>
      <c r="C3141" s="1">
        <f t="shared" si="732"/>
        <v>0</v>
      </c>
      <c r="E3141" s="1">
        <f t="shared" si="733"/>
        <v>0</v>
      </c>
      <c r="F3141" s="1">
        <f t="shared" si="734"/>
        <v>0</v>
      </c>
      <c r="G3141" s="1">
        <f t="shared" si="735"/>
        <v>1</v>
      </c>
      <c r="H3141" s="1">
        <f t="shared" si="736"/>
        <v>0</v>
      </c>
      <c r="J3141" s="1">
        <f t="shared" si="737"/>
        <v>0</v>
      </c>
      <c r="K3141" s="1">
        <f t="shared" si="738"/>
        <v>0</v>
      </c>
      <c r="L3141" s="1">
        <f t="shared" si="739"/>
        <v>1</v>
      </c>
      <c r="M3141" s="1">
        <f t="shared" si="740"/>
        <v>0</v>
      </c>
      <c r="O3141" s="1">
        <f t="shared" si="741"/>
        <v>0</v>
      </c>
      <c r="P3141" s="1">
        <f t="shared" si="742"/>
        <v>0</v>
      </c>
      <c r="Q3141" s="1">
        <f t="shared" si="743"/>
        <v>1</v>
      </c>
      <c r="R3141" s="1">
        <f t="shared" si="744"/>
        <v>0</v>
      </c>
      <c r="Y3141" s="62">
        <v>1</v>
      </c>
      <c r="Z3141" s="62">
        <v>145</v>
      </c>
      <c r="AA3141" s="62">
        <v>21.42</v>
      </c>
      <c r="AB3141" s="62">
        <v>740</v>
      </c>
      <c r="AC3141" s="62">
        <v>1</v>
      </c>
    </row>
    <row r="3142" spans="1:29" x14ac:dyDescent="0.25">
      <c r="A3142" s="1">
        <f t="shared" si="730"/>
        <v>0</v>
      </c>
      <c r="B3142" s="1">
        <f t="shared" si="731"/>
        <v>1</v>
      </c>
      <c r="C3142" s="1">
        <f t="shared" si="732"/>
        <v>1</v>
      </c>
      <c r="E3142" s="1">
        <f t="shared" si="733"/>
        <v>1</v>
      </c>
      <c r="F3142" s="1">
        <f t="shared" si="734"/>
        <v>0</v>
      </c>
      <c r="G3142" s="1">
        <f t="shared" si="735"/>
        <v>0</v>
      </c>
      <c r="H3142" s="1">
        <f t="shared" si="736"/>
        <v>0</v>
      </c>
      <c r="J3142" s="1">
        <f t="shared" si="737"/>
        <v>1</v>
      </c>
      <c r="K3142" s="1">
        <f t="shared" si="738"/>
        <v>0</v>
      </c>
      <c r="L3142" s="1">
        <f t="shared" si="739"/>
        <v>0</v>
      </c>
      <c r="M3142" s="1">
        <f t="shared" si="740"/>
        <v>0</v>
      </c>
      <c r="O3142" s="1">
        <f t="shared" si="741"/>
        <v>0</v>
      </c>
      <c r="P3142" s="1">
        <f t="shared" si="742"/>
        <v>0</v>
      </c>
      <c r="Q3142" s="1">
        <f t="shared" si="743"/>
        <v>1</v>
      </c>
      <c r="R3142" s="1">
        <f t="shared" si="744"/>
        <v>0</v>
      </c>
      <c r="Y3142" s="62">
        <v>1</v>
      </c>
      <c r="Z3142" s="62">
        <v>240</v>
      </c>
      <c r="AA3142" s="62">
        <v>7.27</v>
      </c>
      <c r="AB3142" s="62">
        <v>680</v>
      </c>
      <c r="AC3142" s="62">
        <v>1</v>
      </c>
    </row>
    <row r="3143" spans="1:29" x14ac:dyDescent="0.25">
      <c r="A3143" s="1">
        <f t="shared" ref="A3143:A3206" si="745">IF($AB3138&gt;716,1,IF($Z3138&gt;85.24,1,0))</f>
        <v>1</v>
      </c>
      <c r="B3143" s="1">
        <f t="shared" ref="B3143:B3206" si="746">IF($AB3138&gt;716,1,IF($Z3138&gt;85.24,1,IF($AA3138&lt;=16.54,1,0)))</f>
        <v>1</v>
      </c>
      <c r="C3143" s="1">
        <f t="shared" ref="C3143:C3206" si="747">IF($AB3138&gt;716,1,IF($Z3138&gt;85.24,1,IF($AA3138&lt;=16.54,1,IF($Y3138=1,1,0))))</f>
        <v>1</v>
      </c>
      <c r="E3143" s="1">
        <f t="shared" ref="E3143:E3206" si="748">IF($C3143=1, IF($AC3138=1,1,0),0)</f>
        <v>1</v>
      </c>
      <c r="F3143" s="1">
        <f t="shared" ref="F3143:F3206" si="749">IF($C3143=1, IF($AC3138=0,1,0),0)</f>
        <v>0</v>
      </c>
      <c r="G3143" s="1">
        <f t="shared" ref="G3143:G3206" si="750">IF($C3143=0, IF($AC3138=1,1,0),0)</f>
        <v>0</v>
      </c>
      <c r="H3143" s="1">
        <f t="shared" ref="H3143:H3206" si="751">IF($C3143=0, IF($AC3138=0,1,0),0)</f>
        <v>0</v>
      </c>
      <c r="J3143" s="1">
        <f t="shared" ref="J3143:J3206" si="752">IF($B3143=1, IF($AC3138=1,1,0),0)</f>
        <v>1</v>
      </c>
      <c r="K3143" s="1">
        <f t="shared" ref="K3143:K3206" si="753">IF($B3143=1, IF($AC3138=0,1,0),0)</f>
        <v>0</v>
      </c>
      <c r="L3143" s="1">
        <f t="shared" ref="L3143:L3206" si="754">IF($B3143=0, IF($AC3138=1,1,0),0)</f>
        <v>0</v>
      </c>
      <c r="M3143" s="1">
        <f t="shared" ref="M3143:M3206" si="755">IF($B3143=0, IF($AC3138=0,1,0),0)</f>
        <v>0</v>
      </c>
      <c r="O3143" s="1">
        <f t="shared" ref="O3143:O3206" si="756">IF($A3143=1, IF($AC3138=1,1,0),0)</f>
        <v>1</v>
      </c>
      <c r="P3143" s="1">
        <f t="shared" ref="P3143:P3206" si="757">IF($A3143=1, IF($AC3138=0,1,0),0)</f>
        <v>0</v>
      </c>
      <c r="Q3143" s="1">
        <f t="shared" ref="Q3143:Q3206" si="758">IF($A3143=0, IF($AC3138=1,1,0),0)</f>
        <v>0</v>
      </c>
      <c r="R3143" s="1">
        <f t="shared" ref="R3143:R3206" si="759">IF($A3143=0, IF($AC3138=0,1,0),0)</f>
        <v>0</v>
      </c>
      <c r="Y3143" s="62">
        <v>1</v>
      </c>
      <c r="Z3143" s="62">
        <v>75</v>
      </c>
      <c r="AA3143" s="62">
        <v>17.149999999999999</v>
      </c>
      <c r="AB3143" s="62">
        <v>740</v>
      </c>
      <c r="AC3143" s="62">
        <v>1</v>
      </c>
    </row>
    <row r="3144" spans="1:29" x14ac:dyDescent="0.25">
      <c r="A3144" s="1">
        <f t="shared" si="745"/>
        <v>1</v>
      </c>
      <c r="B3144" s="1">
        <f t="shared" si="746"/>
        <v>1</v>
      </c>
      <c r="C3144" s="1">
        <f t="shared" si="747"/>
        <v>1</v>
      </c>
      <c r="E3144" s="1">
        <f t="shared" si="748"/>
        <v>1</v>
      </c>
      <c r="F3144" s="1">
        <f t="shared" si="749"/>
        <v>0</v>
      </c>
      <c r="G3144" s="1">
        <f t="shared" si="750"/>
        <v>0</v>
      </c>
      <c r="H3144" s="1">
        <f t="shared" si="751"/>
        <v>0</v>
      </c>
      <c r="J3144" s="1">
        <f t="shared" si="752"/>
        <v>1</v>
      </c>
      <c r="K3144" s="1">
        <f t="shared" si="753"/>
        <v>0</v>
      </c>
      <c r="L3144" s="1">
        <f t="shared" si="754"/>
        <v>0</v>
      </c>
      <c r="M3144" s="1">
        <f t="shared" si="755"/>
        <v>0</v>
      </c>
      <c r="O3144" s="1">
        <f t="shared" si="756"/>
        <v>1</v>
      </c>
      <c r="P3144" s="1">
        <f t="shared" si="757"/>
        <v>0</v>
      </c>
      <c r="Q3144" s="1">
        <f t="shared" si="758"/>
        <v>0</v>
      </c>
      <c r="R3144" s="1">
        <f t="shared" si="759"/>
        <v>0</v>
      </c>
      <c r="Y3144" s="62">
        <v>0</v>
      </c>
      <c r="Z3144" s="62">
        <v>93.5</v>
      </c>
      <c r="AA3144" s="62">
        <v>21.58</v>
      </c>
      <c r="AB3144" s="62">
        <v>705</v>
      </c>
      <c r="AC3144" s="62">
        <v>1</v>
      </c>
    </row>
    <row r="3145" spans="1:29" x14ac:dyDescent="0.25">
      <c r="A3145" s="1">
        <f t="shared" si="745"/>
        <v>1</v>
      </c>
      <c r="B3145" s="1">
        <f t="shared" si="746"/>
        <v>1</v>
      </c>
      <c r="C3145" s="1">
        <f t="shared" si="747"/>
        <v>1</v>
      </c>
      <c r="E3145" s="1">
        <f t="shared" si="748"/>
        <v>1</v>
      </c>
      <c r="F3145" s="1">
        <f t="shared" si="749"/>
        <v>0</v>
      </c>
      <c r="G3145" s="1">
        <f t="shared" si="750"/>
        <v>0</v>
      </c>
      <c r="H3145" s="1">
        <f t="shared" si="751"/>
        <v>0</v>
      </c>
      <c r="J3145" s="1">
        <f t="shared" si="752"/>
        <v>1</v>
      </c>
      <c r="K3145" s="1">
        <f t="shared" si="753"/>
        <v>0</v>
      </c>
      <c r="L3145" s="1">
        <f t="shared" si="754"/>
        <v>0</v>
      </c>
      <c r="M3145" s="1">
        <f t="shared" si="755"/>
        <v>0</v>
      </c>
      <c r="O3145" s="1">
        <f t="shared" si="756"/>
        <v>1</v>
      </c>
      <c r="P3145" s="1">
        <f t="shared" si="757"/>
        <v>0</v>
      </c>
      <c r="Q3145" s="1">
        <f t="shared" si="758"/>
        <v>0</v>
      </c>
      <c r="R3145" s="1">
        <f t="shared" si="759"/>
        <v>0</v>
      </c>
      <c r="Y3145" s="62">
        <v>1</v>
      </c>
      <c r="Z3145" s="62">
        <v>100</v>
      </c>
      <c r="AA3145" s="62">
        <v>14.08</v>
      </c>
      <c r="AB3145" s="62">
        <v>720</v>
      </c>
      <c r="AC3145" s="62">
        <v>1</v>
      </c>
    </row>
    <row r="3146" spans="1:29" x14ac:dyDescent="0.25">
      <c r="A3146" s="1">
        <f t="shared" si="745"/>
        <v>1</v>
      </c>
      <c r="B3146" s="1">
        <f t="shared" si="746"/>
        <v>1</v>
      </c>
      <c r="C3146" s="1">
        <f t="shared" si="747"/>
        <v>1</v>
      </c>
      <c r="E3146" s="1">
        <f t="shared" si="748"/>
        <v>1</v>
      </c>
      <c r="F3146" s="1">
        <f t="shared" si="749"/>
        <v>0</v>
      </c>
      <c r="G3146" s="1">
        <f t="shared" si="750"/>
        <v>0</v>
      </c>
      <c r="H3146" s="1">
        <f t="shared" si="751"/>
        <v>0</v>
      </c>
      <c r="J3146" s="1">
        <f t="shared" si="752"/>
        <v>1</v>
      </c>
      <c r="K3146" s="1">
        <f t="shared" si="753"/>
        <v>0</v>
      </c>
      <c r="L3146" s="1">
        <f t="shared" si="754"/>
        <v>0</v>
      </c>
      <c r="M3146" s="1">
        <f t="shared" si="755"/>
        <v>0</v>
      </c>
      <c r="O3146" s="1">
        <f t="shared" si="756"/>
        <v>1</v>
      </c>
      <c r="P3146" s="1">
        <f t="shared" si="757"/>
        <v>0</v>
      </c>
      <c r="Q3146" s="1">
        <f t="shared" si="758"/>
        <v>0</v>
      </c>
      <c r="R3146" s="1">
        <f t="shared" si="759"/>
        <v>0</v>
      </c>
      <c r="Y3146" s="62">
        <v>1</v>
      </c>
      <c r="Z3146" s="62">
        <v>85</v>
      </c>
      <c r="AA3146" s="62">
        <v>17.28</v>
      </c>
      <c r="AB3146" s="62">
        <v>680</v>
      </c>
      <c r="AC3146" s="62">
        <v>1</v>
      </c>
    </row>
    <row r="3147" spans="1:29" x14ac:dyDescent="0.25">
      <c r="A3147" s="1">
        <f t="shared" si="745"/>
        <v>1</v>
      </c>
      <c r="B3147" s="1">
        <f t="shared" si="746"/>
        <v>1</v>
      </c>
      <c r="C3147" s="1">
        <f t="shared" si="747"/>
        <v>1</v>
      </c>
      <c r="E3147" s="1">
        <f t="shared" si="748"/>
        <v>1</v>
      </c>
      <c r="F3147" s="1">
        <f t="shared" si="749"/>
        <v>0</v>
      </c>
      <c r="G3147" s="1">
        <f t="shared" si="750"/>
        <v>0</v>
      </c>
      <c r="H3147" s="1">
        <f t="shared" si="751"/>
        <v>0</v>
      </c>
      <c r="J3147" s="1">
        <f t="shared" si="752"/>
        <v>1</v>
      </c>
      <c r="K3147" s="1">
        <f t="shared" si="753"/>
        <v>0</v>
      </c>
      <c r="L3147" s="1">
        <f t="shared" si="754"/>
        <v>0</v>
      </c>
      <c r="M3147" s="1">
        <f t="shared" si="755"/>
        <v>0</v>
      </c>
      <c r="O3147" s="1">
        <f t="shared" si="756"/>
        <v>1</v>
      </c>
      <c r="P3147" s="1">
        <f t="shared" si="757"/>
        <v>0</v>
      </c>
      <c r="Q3147" s="1">
        <f t="shared" si="758"/>
        <v>0</v>
      </c>
      <c r="R3147" s="1">
        <f t="shared" si="759"/>
        <v>0</v>
      </c>
      <c r="Y3147" s="62">
        <v>0</v>
      </c>
      <c r="Z3147" s="62">
        <v>39</v>
      </c>
      <c r="AA3147" s="62">
        <v>25.23</v>
      </c>
      <c r="AB3147" s="62">
        <v>680</v>
      </c>
      <c r="AC3147" s="62">
        <v>1</v>
      </c>
    </row>
    <row r="3148" spans="1:29" x14ac:dyDescent="0.25">
      <c r="A3148" s="1">
        <f t="shared" si="745"/>
        <v>1</v>
      </c>
      <c r="B3148" s="1">
        <f t="shared" si="746"/>
        <v>1</v>
      </c>
      <c r="C3148" s="1">
        <f t="shared" si="747"/>
        <v>1</v>
      </c>
      <c r="E3148" s="1">
        <f t="shared" si="748"/>
        <v>1</v>
      </c>
      <c r="F3148" s="1">
        <f t="shared" si="749"/>
        <v>0</v>
      </c>
      <c r="G3148" s="1">
        <f t="shared" si="750"/>
        <v>0</v>
      </c>
      <c r="H3148" s="1">
        <f t="shared" si="751"/>
        <v>0</v>
      </c>
      <c r="J3148" s="1">
        <f t="shared" si="752"/>
        <v>1</v>
      </c>
      <c r="K3148" s="1">
        <f t="shared" si="753"/>
        <v>0</v>
      </c>
      <c r="L3148" s="1">
        <f t="shared" si="754"/>
        <v>0</v>
      </c>
      <c r="M3148" s="1">
        <f t="shared" si="755"/>
        <v>0</v>
      </c>
      <c r="O3148" s="1">
        <f t="shared" si="756"/>
        <v>1</v>
      </c>
      <c r="P3148" s="1">
        <f t="shared" si="757"/>
        <v>0</v>
      </c>
      <c r="Q3148" s="1">
        <f t="shared" si="758"/>
        <v>0</v>
      </c>
      <c r="R3148" s="1">
        <f t="shared" si="759"/>
        <v>0</v>
      </c>
      <c r="Y3148" s="62">
        <v>1</v>
      </c>
      <c r="Z3148" s="62">
        <v>120</v>
      </c>
      <c r="AA3148" s="62">
        <v>1.99</v>
      </c>
      <c r="AB3148" s="62">
        <v>745</v>
      </c>
      <c r="AC3148" s="62">
        <v>1</v>
      </c>
    </row>
    <row r="3149" spans="1:29" x14ac:dyDescent="0.25">
      <c r="A3149" s="1">
        <f t="shared" si="745"/>
        <v>1</v>
      </c>
      <c r="B3149" s="1">
        <f t="shared" si="746"/>
        <v>1</v>
      </c>
      <c r="C3149" s="1">
        <f t="shared" si="747"/>
        <v>1</v>
      </c>
      <c r="E3149" s="1">
        <f t="shared" si="748"/>
        <v>1</v>
      </c>
      <c r="F3149" s="1">
        <f t="shared" si="749"/>
        <v>0</v>
      </c>
      <c r="G3149" s="1">
        <f t="shared" si="750"/>
        <v>0</v>
      </c>
      <c r="H3149" s="1">
        <f t="shared" si="751"/>
        <v>0</v>
      </c>
      <c r="J3149" s="1">
        <f t="shared" si="752"/>
        <v>1</v>
      </c>
      <c r="K3149" s="1">
        <f t="shared" si="753"/>
        <v>0</v>
      </c>
      <c r="L3149" s="1">
        <f t="shared" si="754"/>
        <v>0</v>
      </c>
      <c r="M3149" s="1">
        <f t="shared" si="755"/>
        <v>0</v>
      </c>
      <c r="O3149" s="1">
        <f t="shared" si="756"/>
        <v>1</v>
      </c>
      <c r="P3149" s="1">
        <f t="shared" si="757"/>
        <v>0</v>
      </c>
      <c r="Q3149" s="1">
        <f t="shared" si="758"/>
        <v>0</v>
      </c>
      <c r="R3149" s="1">
        <f t="shared" si="759"/>
        <v>0</v>
      </c>
      <c r="Y3149" s="62">
        <v>0</v>
      </c>
      <c r="Z3149" s="62">
        <v>47.5</v>
      </c>
      <c r="AA3149" s="62">
        <v>32.869999999999997</v>
      </c>
      <c r="AB3149" s="62">
        <v>725</v>
      </c>
      <c r="AC3149" s="62">
        <v>1</v>
      </c>
    </row>
    <row r="3150" spans="1:29" x14ac:dyDescent="0.25">
      <c r="A3150" s="1">
        <f t="shared" si="745"/>
        <v>1</v>
      </c>
      <c r="B3150" s="1">
        <f t="shared" si="746"/>
        <v>1</v>
      </c>
      <c r="C3150" s="1">
        <f t="shared" si="747"/>
        <v>1</v>
      </c>
      <c r="E3150" s="1">
        <f t="shared" si="748"/>
        <v>1</v>
      </c>
      <c r="F3150" s="1">
        <f t="shared" si="749"/>
        <v>0</v>
      </c>
      <c r="G3150" s="1">
        <f t="shared" si="750"/>
        <v>0</v>
      </c>
      <c r="H3150" s="1">
        <f t="shared" si="751"/>
        <v>0</v>
      </c>
      <c r="J3150" s="1">
        <f t="shared" si="752"/>
        <v>1</v>
      </c>
      <c r="K3150" s="1">
        <f t="shared" si="753"/>
        <v>0</v>
      </c>
      <c r="L3150" s="1">
        <f t="shared" si="754"/>
        <v>0</v>
      </c>
      <c r="M3150" s="1">
        <f t="shared" si="755"/>
        <v>0</v>
      </c>
      <c r="O3150" s="1">
        <f t="shared" si="756"/>
        <v>1</v>
      </c>
      <c r="P3150" s="1">
        <f t="shared" si="757"/>
        <v>0</v>
      </c>
      <c r="Q3150" s="1">
        <f t="shared" si="758"/>
        <v>0</v>
      </c>
      <c r="R3150" s="1">
        <f t="shared" si="759"/>
        <v>0</v>
      </c>
      <c r="Y3150" s="62">
        <v>0</v>
      </c>
      <c r="Z3150" s="62">
        <v>85</v>
      </c>
      <c r="AA3150" s="62">
        <v>24.61</v>
      </c>
      <c r="AB3150" s="62">
        <v>675</v>
      </c>
      <c r="AC3150" s="62">
        <v>1</v>
      </c>
    </row>
    <row r="3151" spans="1:29" x14ac:dyDescent="0.25">
      <c r="A3151" s="1">
        <f t="shared" si="745"/>
        <v>0</v>
      </c>
      <c r="B3151" s="1">
        <f t="shared" si="746"/>
        <v>0</v>
      </c>
      <c r="C3151" s="1">
        <f t="shared" si="747"/>
        <v>1</v>
      </c>
      <c r="E3151" s="1">
        <f t="shared" si="748"/>
        <v>1</v>
      </c>
      <c r="F3151" s="1">
        <f t="shared" si="749"/>
        <v>0</v>
      </c>
      <c r="G3151" s="1">
        <f t="shared" si="750"/>
        <v>0</v>
      </c>
      <c r="H3151" s="1">
        <f t="shared" si="751"/>
        <v>0</v>
      </c>
      <c r="J3151" s="1">
        <f t="shared" si="752"/>
        <v>0</v>
      </c>
      <c r="K3151" s="1">
        <f t="shared" si="753"/>
        <v>0</v>
      </c>
      <c r="L3151" s="1">
        <f t="shared" si="754"/>
        <v>1</v>
      </c>
      <c r="M3151" s="1">
        <f t="shared" si="755"/>
        <v>0</v>
      </c>
      <c r="O3151" s="1">
        <f t="shared" si="756"/>
        <v>0</v>
      </c>
      <c r="P3151" s="1">
        <f t="shared" si="757"/>
        <v>0</v>
      </c>
      <c r="Q3151" s="1">
        <f t="shared" si="758"/>
        <v>1</v>
      </c>
      <c r="R3151" s="1">
        <f t="shared" si="759"/>
        <v>0</v>
      </c>
      <c r="Y3151" s="62">
        <v>1</v>
      </c>
      <c r="Z3151" s="62">
        <v>130</v>
      </c>
      <c r="AA3151" s="62">
        <v>12.99</v>
      </c>
      <c r="AB3151" s="62">
        <v>810</v>
      </c>
      <c r="AC3151" s="62">
        <v>1</v>
      </c>
    </row>
    <row r="3152" spans="1:29" x14ac:dyDescent="0.25">
      <c r="A3152" s="1">
        <f t="shared" si="745"/>
        <v>0</v>
      </c>
      <c r="B3152" s="1">
        <f t="shared" si="746"/>
        <v>0</v>
      </c>
      <c r="C3152" s="1">
        <f t="shared" si="747"/>
        <v>0</v>
      </c>
      <c r="E3152" s="1">
        <f t="shared" si="748"/>
        <v>0</v>
      </c>
      <c r="F3152" s="1">
        <f t="shared" si="749"/>
        <v>0</v>
      </c>
      <c r="G3152" s="1">
        <f t="shared" si="750"/>
        <v>1</v>
      </c>
      <c r="H3152" s="1">
        <f t="shared" si="751"/>
        <v>0</v>
      </c>
      <c r="J3152" s="1">
        <f t="shared" si="752"/>
        <v>0</v>
      </c>
      <c r="K3152" s="1">
        <f t="shared" si="753"/>
        <v>0</v>
      </c>
      <c r="L3152" s="1">
        <f t="shared" si="754"/>
        <v>1</v>
      </c>
      <c r="M3152" s="1">
        <f t="shared" si="755"/>
        <v>0</v>
      </c>
      <c r="O3152" s="1">
        <f t="shared" si="756"/>
        <v>0</v>
      </c>
      <c r="P3152" s="1">
        <f t="shared" si="757"/>
        <v>0</v>
      </c>
      <c r="Q3152" s="1">
        <f t="shared" si="758"/>
        <v>1</v>
      </c>
      <c r="R3152" s="1">
        <f t="shared" si="759"/>
        <v>0</v>
      </c>
      <c r="Y3152" s="62">
        <v>0</v>
      </c>
      <c r="Z3152" s="62">
        <v>53.884</v>
      </c>
      <c r="AA3152" s="62">
        <v>26.26</v>
      </c>
      <c r="AB3152" s="62">
        <v>660</v>
      </c>
      <c r="AC3152" s="62">
        <v>1</v>
      </c>
    </row>
    <row r="3153" spans="1:29" x14ac:dyDescent="0.25">
      <c r="A3153" s="1">
        <f t="shared" si="745"/>
        <v>1</v>
      </c>
      <c r="B3153" s="1">
        <f t="shared" si="746"/>
        <v>1</v>
      </c>
      <c r="C3153" s="1">
        <f t="shared" si="747"/>
        <v>1</v>
      </c>
      <c r="E3153" s="1">
        <f t="shared" si="748"/>
        <v>1</v>
      </c>
      <c r="F3153" s="1">
        <f t="shared" si="749"/>
        <v>0</v>
      </c>
      <c r="G3153" s="1">
        <f t="shared" si="750"/>
        <v>0</v>
      </c>
      <c r="H3153" s="1">
        <f t="shared" si="751"/>
        <v>0</v>
      </c>
      <c r="J3153" s="1">
        <f t="shared" si="752"/>
        <v>1</v>
      </c>
      <c r="K3153" s="1">
        <f t="shared" si="753"/>
        <v>0</v>
      </c>
      <c r="L3153" s="1">
        <f t="shared" si="754"/>
        <v>0</v>
      </c>
      <c r="M3153" s="1">
        <f t="shared" si="755"/>
        <v>0</v>
      </c>
      <c r="O3153" s="1">
        <f t="shared" si="756"/>
        <v>1</v>
      </c>
      <c r="P3153" s="1">
        <f t="shared" si="757"/>
        <v>0</v>
      </c>
      <c r="Q3153" s="1">
        <f t="shared" si="758"/>
        <v>0</v>
      </c>
      <c r="R3153" s="1">
        <f t="shared" si="759"/>
        <v>0</v>
      </c>
      <c r="Y3153" s="62">
        <v>0</v>
      </c>
      <c r="Z3153" s="62">
        <v>83.58</v>
      </c>
      <c r="AA3153" s="62">
        <v>18.02</v>
      </c>
      <c r="AB3153" s="62">
        <v>725</v>
      </c>
      <c r="AC3153" s="62">
        <v>1</v>
      </c>
    </row>
    <row r="3154" spans="1:29" x14ac:dyDescent="0.25">
      <c r="A3154" s="1">
        <f t="shared" si="745"/>
        <v>1</v>
      </c>
      <c r="B3154" s="1">
        <f t="shared" si="746"/>
        <v>1</v>
      </c>
      <c r="C3154" s="1">
        <f t="shared" si="747"/>
        <v>1</v>
      </c>
      <c r="E3154" s="1">
        <f t="shared" si="748"/>
        <v>1</v>
      </c>
      <c r="F3154" s="1">
        <f t="shared" si="749"/>
        <v>0</v>
      </c>
      <c r="G3154" s="1">
        <f t="shared" si="750"/>
        <v>0</v>
      </c>
      <c r="H3154" s="1">
        <f t="shared" si="751"/>
        <v>0</v>
      </c>
      <c r="J3154" s="1">
        <f t="shared" si="752"/>
        <v>1</v>
      </c>
      <c r="K3154" s="1">
        <f t="shared" si="753"/>
        <v>0</v>
      </c>
      <c r="L3154" s="1">
        <f t="shared" si="754"/>
        <v>0</v>
      </c>
      <c r="M3154" s="1">
        <f t="shared" si="755"/>
        <v>0</v>
      </c>
      <c r="O3154" s="1">
        <f t="shared" si="756"/>
        <v>1</v>
      </c>
      <c r="P3154" s="1">
        <f t="shared" si="757"/>
        <v>0</v>
      </c>
      <c r="Q3154" s="1">
        <f t="shared" si="758"/>
        <v>0</v>
      </c>
      <c r="R3154" s="1">
        <f t="shared" si="759"/>
        <v>0</v>
      </c>
      <c r="Y3154" s="62">
        <v>1</v>
      </c>
      <c r="Z3154" s="62">
        <v>65</v>
      </c>
      <c r="AA3154" s="62">
        <v>24.43</v>
      </c>
      <c r="AB3154" s="62">
        <v>685</v>
      </c>
      <c r="AC3154" s="62">
        <v>1</v>
      </c>
    </row>
    <row r="3155" spans="1:29" x14ac:dyDescent="0.25">
      <c r="A3155" s="1">
        <f t="shared" si="745"/>
        <v>0</v>
      </c>
      <c r="B3155" s="1">
        <f t="shared" si="746"/>
        <v>0</v>
      </c>
      <c r="C3155" s="1">
        <f t="shared" si="747"/>
        <v>0</v>
      </c>
      <c r="E3155" s="1">
        <f t="shared" si="748"/>
        <v>0</v>
      </c>
      <c r="F3155" s="1">
        <f t="shared" si="749"/>
        <v>0</v>
      </c>
      <c r="G3155" s="1">
        <f t="shared" si="750"/>
        <v>1</v>
      </c>
      <c r="H3155" s="1">
        <f t="shared" si="751"/>
        <v>0</v>
      </c>
      <c r="J3155" s="1">
        <f t="shared" si="752"/>
        <v>0</v>
      </c>
      <c r="K3155" s="1">
        <f t="shared" si="753"/>
        <v>0</v>
      </c>
      <c r="L3155" s="1">
        <f t="shared" si="754"/>
        <v>1</v>
      </c>
      <c r="M3155" s="1">
        <f t="shared" si="755"/>
        <v>0</v>
      </c>
      <c r="O3155" s="1">
        <f t="shared" si="756"/>
        <v>0</v>
      </c>
      <c r="P3155" s="1">
        <f t="shared" si="757"/>
        <v>0</v>
      </c>
      <c r="Q3155" s="1">
        <f t="shared" si="758"/>
        <v>1</v>
      </c>
      <c r="R3155" s="1">
        <f t="shared" si="759"/>
        <v>0</v>
      </c>
      <c r="Y3155" s="62">
        <v>1</v>
      </c>
      <c r="Z3155" s="62">
        <v>43.5</v>
      </c>
      <c r="AA3155" s="62">
        <v>21.77</v>
      </c>
      <c r="AB3155" s="62">
        <v>680</v>
      </c>
      <c r="AC3155" s="62">
        <v>1</v>
      </c>
    </row>
    <row r="3156" spans="1:29" x14ac:dyDescent="0.25">
      <c r="A3156" s="1">
        <f t="shared" si="745"/>
        <v>1</v>
      </c>
      <c r="B3156" s="1">
        <f t="shared" si="746"/>
        <v>1</v>
      </c>
      <c r="C3156" s="1">
        <f t="shared" si="747"/>
        <v>1</v>
      </c>
      <c r="E3156" s="1">
        <f t="shared" si="748"/>
        <v>1</v>
      </c>
      <c r="F3156" s="1">
        <f t="shared" si="749"/>
        <v>0</v>
      </c>
      <c r="G3156" s="1">
        <f t="shared" si="750"/>
        <v>0</v>
      </c>
      <c r="H3156" s="1">
        <f t="shared" si="751"/>
        <v>0</v>
      </c>
      <c r="J3156" s="1">
        <f t="shared" si="752"/>
        <v>1</v>
      </c>
      <c r="K3156" s="1">
        <f t="shared" si="753"/>
        <v>0</v>
      </c>
      <c r="L3156" s="1">
        <f t="shared" si="754"/>
        <v>0</v>
      </c>
      <c r="M3156" s="1">
        <f t="shared" si="755"/>
        <v>0</v>
      </c>
      <c r="O3156" s="1">
        <f t="shared" si="756"/>
        <v>1</v>
      </c>
      <c r="P3156" s="1">
        <f t="shared" si="757"/>
        <v>0</v>
      </c>
      <c r="Q3156" s="1">
        <f t="shared" si="758"/>
        <v>0</v>
      </c>
      <c r="R3156" s="1">
        <f t="shared" si="759"/>
        <v>0</v>
      </c>
      <c r="Y3156" s="62">
        <v>1</v>
      </c>
      <c r="Z3156" s="62">
        <v>88</v>
      </c>
      <c r="AA3156" s="62">
        <v>10.83</v>
      </c>
      <c r="AB3156" s="62">
        <v>660</v>
      </c>
      <c r="AC3156" s="62">
        <v>1</v>
      </c>
    </row>
    <row r="3157" spans="1:29" x14ac:dyDescent="0.25">
      <c r="A3157" s="1">
        <f t="shared" si="745"/>
        <v>0</v>
      </c>
      <c r="B3157" s="1">
        <f t="shared" si="746"/>
        <v>0</v>
      </c>
      <c r="C3157" s="1">
        <f t="shared" si="747"/>
        <v>0</v>
      </c>
      <c r="E3157" s="1">
        <f t="shared" si="748"/>
        <v>0</v>
      </c>
      <c r="F3157" s="1">
        <f t="shared" si="749"/>
        <v>0</v>
      </c>
      <c r="G3157" s="1">
        <f t="shared" si="750"/>
        <v>1</v>
      </c>
      <c r="H3157" s="1">
        <f t="shared" si="751"/>
        <v>0</v>
      </c>
      <c r="J3157" s="1">
        <f t="shared" si="752"/>
        <v>0</v>
      </c>
      <c r="K3157" s="1">
        <f t="shared" si="753"/>
        <v>0</v>
      </c>
      <c r="L3157" s="1">
        <f t="shared" si="754"/>
        <v>1</v>
      </c>
      <c r="M3157" s="1">
        <f t="shared" si="755"/>
        <v>0</v>
      </c>
      <c r="O3157" s="1">
        <f t="shared" si="756"/>
        <v>0</v>
      </c>
      <c r="P3157" s="1">
        <f t="shared" si="757"/>
        <v>0</v>
      </c>
      <c r="Q3157" s="1">
        <f t="shared" si="758"/>
        <v>1</v>
      </c>
      <c r="R3157" s="1">
        <f t="shared" si="759"/>
        <v>0</v>
      </c>
      <c r="Y3157" s="62">
        <v>1</v>
      </c>
      <c r="Z3157" s="62">
        <v>115</v>
      </c>
      <c r="AA3157" s="62">
        <v>22.3</v>
      </c>
      <c r="AB3157" s="62">
        <v>700</v>
      </c>
      <c r="AC3157" s="62">
        <v>1</v>
      </c>
    </row>
    <row r="3158" spans="1:29" x14ac:dyDescent="0.25">
      <c r="A3158" s="1">
        <f t="shared" si="745"/>
        <v>1</v>
      </c>
      <c r="B3158" s="1">
        <f t="shared" si="746"/>
        <v>1</v>
      </c>
      <c r="C3158" s="1">
        <f t="shared" si="747"/>
        <v>1</v>
      </c>
      <c r="E3158" s="1">
        <f t="shared" si="748"/>
        <v>1</v>
      </c>
      <c r="F3158" s="1">
        <f t="shared" si="749"/>
        <v>0</v>
      </c>
      <c r="G3158" s="1">
        <f t="shared" si="750"/>
        <v>0</v>
      </c>
      <c r="H3158" s="1">
        <f t="shared" si="751"/>
        <v>0</v>
      </c>
      <c r="J3158" s="1">
        <f t="shared" si="752"/>
        <v>1</v>
      </c>
      <c r="K3158" s="1">
        <f t="shared" si="753"/>
        <v>0</v>
      </c>
      <c r="L3158" s="1">
        <f t="shared" si="754"/>
        <v>0</v>
      </c>
      <c r="M3158" s="1">
        <f t="shared" si="755"/>
        <v>0</v>
      </c>
      <c r="O3158" s="1">
        <f t="shared" si="756"/>
        <v>1</v>
      </c>
      <c r="P3158" s="1">
        <f t="shared" si="757"/>
        <v>0</v>
      </c>
      <c r="Q3158" s="1">
        <f t="shared" si="758"/>
        <v>0</v>
      </c>
      <c r="R3158" s="1">
        <f t="shared" si="759"/>
        <v>0</v>
      </c>
      <c r="Y3158" s="62">
        <v>1</v>
      </c>
      <c r="Z3158" s="62">
        <v>80</v>
      </c>
      <c r="AA3158" s="62">
        <v>11.7</v>
      </c>
      <c r="AB3158" s="62">
        <v>685</v>
      </c>
      <c r="AC3158" s="62">
        <v>1</v>
      </c>
    </row>
    <row r="3159" spans="1:29" x14ac:dyDescent="0.25">
      <c r="A3159" s="1">
        <f t="shared" si="745"/>
        <v>0</v>
      </c>
      <c r="B3159" s="1">
        <f t="shared" si="746"/>
        <v>0</v>
      </c>
      <c r="C3159" s="1">
        <f t="shared" si="747"/>
        <v>1</v>
      </c>
      <c r="E3159" s="1">
        <f t="shared" si="748"/>
        <v>1</v>
      </c>
      <c r="F3159" s="1">
        <f t="shared" si="749"/>
        <v>0</v>
      </c>
      <c r="G3159" s="1">
        <f t="shared" si="750"/>
        <v>0</v>
      </c>
      <c r="H3159" s="1">
        <f t="shared" si="751"/>
        <v>0</v>
      </c>
      <c r="J3159" s="1">
        <f t="shared" si="752"/>
        <v>0</v>
      </c>
      <c r="K3159" s="1">
        <f t="shared" si="753"/>
        <v>0</v>
      </c>
      <c r="L3159" s="1">
        <f t="shared" si="754"/>
        <v>1</v>
      </c>
      <c r="M3159" s="1">
        <f t="shared" si="755"/>
        <v>0</v>
      </c>
      <c r="O3159" s="1">
        <f t="shared" si="756"/>
        <v>0</v>
      </c>
      <c r="P3159" s="1">
        <f t="shared" si="757"/>
        <v>0</v>
      </c>
      <c r="Q3159" s="1">
        <f t="shared" si="758"/>
        <v>1</v>
      </c>
      <c r="R3159" s="1">
        <f t="shared" si="759"/>
        <v>0</v>
      </c>
      <c r="Y3159" s="62">
        <v>0</v>
      </c>
      <c r="Z3159" s="62">
        <v>79</v>
      </c>
      <c r="AA3159" s="62">
        <v>23.61</v>
      </c>
      <c r="AB3159" s="62">
        <v>680</v>
      </c>
      <c r="AC3159" s="62">
        <v>1</v>
      </c>
    </row>
    <row r="3160" spans="1:29" x14ac:dyDescent="0.25">
      <c r="A3160" s="1">
        <f t="shared" si="745"/>
        <v>0</v>
      </c>
      <c r="B3160" s="1">
        <f t="shared" si="746"/>
        <v>0</v>
      </c>
      <c r="C3160" s="1">
        <f t="shared" si="747"/>
        <v>1</v>
      </c>
      <c r="E3160" s="1">
        <f t="shared" si="748"/>
        <v>1</v>
      </c>
      <c r="F3160" s="1">
        <f t="shared" si="749"/>
        <v>0</v>
      </c>
      <c r="G3160" s="1">
        <f t="shared" si="750"/>
        <v>0</v>
      </c>
      <c r="H3160" s="1">
        <f t="shared" si="751"/>
        <v>0</v>
      </c>
      <c r="J3160" s="1">
        <f t="shared" si="752"/>
        <v>0</v>
      </c>
      <c r="K3160" s="1">
        <f t="shared" si="753"/>
        <v>0</v>
      </c>
      <c r="L3160" s="1">
        <f t="shared" si="754"/>
        <v>1</v>
      </c>
      <c r="M3160" s="1">
        <f t="shared" si="755"/>
        <v>0</v>
      </c>
      <c r="O3160" s="1">
        <f t="shared" si="756"/>
        <v>0</v>
      </c>
      <c r="P3160" s="1">
        <f t="shared" si="757"/>
        <v>0</v>
      </c>
      <c r="Q3160" s="1">
        <f t="shared" si="758"/>
        <v>1</v>
      </c>
      <c r="R3160" s="1">
        <f t="shared" si="759"/>
        <v>0</v>
      </c>
      <c r="Y3160" s="62">
        <v>1</v>
      </c>
      <c r="Z3160" s="62">
        <v>60</v>
      </c>
      <c r="AA3160" s="62">
        <v>27.58</v>
      </c>
      <c r="AB3160" s="62">
        <v>660</v>
      </c>
      <c r="AC3160" s="62">
        <v>1</v>
      </c>
    </row>
    <row r="3161" spans="1:29" x14ac:dyDescent="0.25">
      <c r="A3161" s="1">
        <f t="shared" si="745"/>
        <v>1</v>
      </c>
      <c r="B3161" s="1">
        <f t="shared" si="746"/>
        <v>1</v>
      </c>
      <c r="C3161" s="1">
        <f t="shared" si="747"/>
        <v>1</v>
      </c>
      <c r="E3161" s="1">
        <f t="shared" si="748"/>
        <v>1</v>
      </c>
      <c r="F3161" s="1">
        <f t="shared" si="749"/>
        <v>0</v>
      </c>
      <c r="G3161" s="1">
        <f t="shared" si="750"/>
        <v>0</v>
      </c>
      <c r="H3161" s="1">
        <f t="shared" si="751"/>
        <v>0</v>
      </c>
      <c r="J3161" s="1">
        <f t="shared" si="752"/>
        <v>1</v>
      </c>
      <c r="K3161" s="1">
        <f t="shared" si="753"/>
        <v>0</v>
      </c>
      <c r="L3161" s="1">
        <f t="shared" si="754"/>
        <v>0</v>
      </c>
      <c r="M3161" s="1">
        <f t="shared" si="755"/>
        <v>0</v>
      </c>
      <c r="O3161" s="1">
        <f t="shared" si="756"/>
        <v>1</v>
      </c>
      <c r="P3161" s="1">
        <f t="shared" si="757"/>
        <v>0</v>
      </c>
      <c r="Q3161" s="1">
        <f t="shared" si="758"/>
        <v>0</v>
      </c>
      <c r="R3161" s="1">
        <f t="shared" si="759"/>
        <v>0</v>
      </c>
      <c r="Y3161" s="62">
        <v>1</v>
      </c>
      <c r="Z3161" s="62">
        <v>39.799999999999997</v>
      </c>
      <c r="AA3161" s="62">
        <v>12.42</v>
      </c>
      <c r="AB3161" s="62">
        <v>670</v>
      </c>
      <c r="AC3161" s="62">
        <v>1</v>
      </c>
    </row>
    <row r="3162" spans="1:29" x14ac:dyDescent="0.25">
      <c r="A3162" s="1">
        <f t="shared" si="745"/>
        <v>1</v>
      </c>
      <c r="B3162" s="1">
        <f t="shared" si="746"/>
        <v>1</v>
      </c>
      <c r="C3162" s="1">
        <f t="shared" si="747"/>
        <v>1</v>
      </c>
      <c r="E3162" s="1">
        <f t="shared" si="748"/>
        <v>1</v>
      </c>
      <c r="F3162" s="1">
        <f t="shared" si="749"/>
        <v>0</v>
      </c>
      <c r="G3162" s="1">
        <f t="shared" si="750"/>
        <v>0</v>
      </c>
      <c r="H3162" s="1">
        <f t="shared" si="751"/>
        <v>0</v>
      </c>
      <c r="J3162" s="1">
        <f t="shared" si="752"/>
        <v>1</v>
      </c>
      <c r="K3162" s="1">
        <f t="shared" si="753"/>
        <v>0</v>
      </c>
      <c r="L3162" s="1">
        <f t="shared" si="754"/>
        <v>0</v>
      </c>
      <c r="M3162" s="1">
        <f t="shared" si="755"/>
        <v>0</v>
      </c>
      <c r="O3162" s="1">
        <f t="shared" si="756"/>
        <v>1</v>
      </c>
      <c r="P3162" s="1">
        <f t="shared" si="757"/>
        <v>0</v>
      </c>
      <c r="Q3162" s="1">
        <f t="shared" si="758"/>
        <v>0</v>
      </c>
      <c r="R3162" s="1">
        <f t="shared" si="759"/>
        <v>0</v>
      </c>
      <c r="Y3162" s="62">
        <v>1</v>
      </c>
      <c r="Z3162" s="62">
        <v>56</v>
      </c>
      <c r="AA3162" s="62">
        <v>14.56</v>
      </c>
      <c r="AB3162" s="62">
        <v>795</v>
      </c>
      <c r="AC3162" s="62">
        <v>1</v>
      </c>
    </row>
    <row r="3163" spans="1:29" x14ac:dyDescent="0.25">
      <c r="A3163" s="1">
        <f t="shared" si="745"/>
        <v>0</v>
      </c>
      <c r="B3163" s="1">
        <f t="shared" si="746"/>
        <v>1</v>
      </c>
      <c r="C3163" s="1">
        <f t="shared" si="747"/>
        <v>1</v>
      </c>
      <c r="E3163" s="1">
        <f t="shared" si="748"/>
        <v>1</v>
      </c>
      <c r="F3163" s="1">
        <f t="shared" si="749"/>
        <v>0</v>
      </c>
      <c r="G3163" s="1">
        <f t="shared" si="750"/>
        <v>0</v>
      </c>
      <c r="H3163" s="1">
        <f t="shared" si="751"/>
        <v>0</v>
      </c>
      <c r="J3163" s="1">
        <f t="shared" si="752"/>
        <v>1</v>
      </c>
      <c r="K3163" s="1">
        <f t="shared" si="753"/>
        <v>0</v>
      </c>
      <c r="L3163" s="1">
        <f t="shared" si="754"/>
        <v>0</v>
      </c>
      <c r="M3163" s="1">
        <f t="shared" si="755"/>
        <v>0</v>
      </c>
      <c r="O3163" s="1">
        <f t="shared" si="756"/>
        <v>0</v>
      </c>
      <c r="P3163" s="1">
        <f t="shared" si="757"/>
        <v>0</v>
      </c>
      <c r="Q3163" s="1">
        <f t="shared" si="758"/>
        <v>1</v>
      </c>
      <c r="R3163" s="1">
        <f t="shared" si="759"/>
        <v>0</v>
      </c>
      <c r="Y3163" s="62">
        <v>1</v>
      </c>
      <c r="Z3163" s="62">
        <v>61.8</v>
      </c>
      <c r="AA3163" s="62">
        <v>16.43</v>
      </c>
      <c r="AB3163" s="62">
        <v>700</v>
      </c>
      <c r="AC3163" s="62">
        <v>1</v>
      </c>
    </row>
    <row r="3164" spans="1:29" x14ac:dyDescent="0.25">
      <c r="A3164" s="1">
        <f t="shared" si="745"/>
        <v>0</v>
      </c>
      <c r="B3164" s="1">
        <f t="shared" si="746"/>
        <v>0</v>
      </c>
      <c r="C3164" s="1">
        <f t="shared" si="747"/>
        <v>0</v>
      </c>
      <c r="E3164" s="1">
        <f t="shared" si="748"/>
        <v>0</v>
      </c>
      <c r="F3164" s="1">
        <f t="shared" si="749"/>
        <v>0</v>
      </c>
      <c r="G3164" s="1">
        <f t="shared" si="750"/>
        <v>1</v>
      </c>
      <c r="H3164" s="1">
        <f t="shared" si="751"/>
        <v>0</v>
      </c>
      <c r="J3164" s="1">
        <f t="shared" si="752"/>
        <v>0</v>
      </c>
      <c r="K3164" s="1">
        <f t="shared" si="753"/>
        <v>0</v>
      </c>
      <c r="L3164" s="1">
        <f t="shared" si="754"/>
        <v>1</v>
      </c>
      <c r="M3164" s="1">
        <f t="shared" si="755"/>
        <v>0</v>
      </c>
      <c r="O3164" s="1">
        <f t="shared" si="756"/>
        <v>0</v>
      </c>
      <c r="P3164" s="1">
        <f t="shared" si="757"/>
        <v>0</v>
      </c>
      <c r="Q3164" s="1">
        <f t="shared" si="758"/>
        <v>1</v>
      </c>
      <c r="R3164" s="1">
        <f t="shared" si="759"/>
        <v>0</v>
      </c>
      <c r="Y3164" s="62">
        <v>0</v>
      </c>
      <c r="Z3164" s="62">
        <v>108</v>
      </c>
      <c r="AA3164" s="62">
        <v>5.94</v>
      </c>
      <c r="AB3164" s="62">
        <v>665</v>
      </c>
      <c r="AC3164" s="62">
        <v>1</v>
      </c>
    </row>
    <row r="3165" spans="1:29" x14ac:dyDescent="0.25">
      <c r="A3165" s="1">
        <f t="shared" si="745"/>
        <v>0</v>
      </c>
      <c r="B3165" s="1">
        <f t="shared" si="746"/>
        <v>0</v>
      </c>
      <c r="C3165" s="1">
        <f t="shared" si="747"/>
        <v>1</v>
      </c>
      <c r="E3165" s="1">
        <f t="shared" si="748"/>
        <v>1</v>
      </c>
      <c r="F3165" s="1">
        <f t="shared" si="749"/>
        <v>0</v>
      </c>
      <c r="G3165" s="1">
        <f t="shared" si="750"/>
        <v>0</v>
      </c>
      <c r="H3165" s="1">
        <f t="shared" si="751"/>
        <v>0</v>
      </c>
      <c r="J3165" s="1">
        <f t="shared" si="752"/>
        <v>0</v>
      </c>
      <c r="K3165" s="1">
        <f t="shared" si="753"/>
        <v>0</v>
      </c>
      <c r="L3165" s="1">
        <f t="shared" si="754"/>
        <v>1</v>
      </c>
      <c r="M3165" s="1">
        <f t="shared" si="755"/>
        <v>0</v>
      </c>
      <c r="O3165" s="1">
        <f t="shared" si="756"/>
        <v>0</v>
      </c>
      <c r="P3165" s="1">
        <f t="shared" si="757"/>
        <v>0</v>
      </c>
      <c r="Q3165" s="1">
        <f t="shared" si="758"/>
        <v>1</v>
      </c>
      <c r="R3165" s="1">
        <f t="shared" si="759"/>
        <v>0</v>
      </c>
      <c r="Y3165" s="62">
        <v>0</v>
      </c>
      <c r="Z3165" s="62">
        <v>25</v>
      </c>
      <c r="AA3165" s="62">
        <v>25.35</v>
      </c>
      <c r="AB3165" s="62">
        <v>755</v>
      </c>
      <c r="AC3165" s="62">
        <v>1</v>
      </c>
    </row>
    <row r="3166" spans="1:29" x14ac:dyDescent="0.25">
      <c r="A3166" s="1">
        <f t="shared" si="745"/>
        <v>0</v>
      </c>
      <c r="B3166" s="1">
        <f t="shared" si="746"/>
        <v>1</v>
      </c>
      <c r="C3166" s="1">
        <f t="shared" si="747"/>
        <v>1</v>
      </c>
      <c r="E3166" s="1">
        <f t="shared" si="748"/>
        <v>1</v>
      </c>
      <c r="F3166" s="1">
        <f t="shared" si="749"/>
        <v>0</v>
      </c>
      <c r="G3166" s="1">
        <f t="shared" si="750"/>
        <v>0</v>
      </c>
      <c r="H3166" s="1">
        <f t="shared" si="751"/>
        <v>0</v>
      </c>
      <c r="J3166" s="1">
        <f t="shared" si="752"/>
        <v>1</v>
      </c>
      <c r="K3166" s="1">
        <f t="shared" si="753"/>
        <v>0</v>
      </c>
      <c r="L3166" s="1">
        <f t="shared" si="754"/>
        <v>0</v>
      </c>
      <c r="M3166" s="1">
        <f t="shared" si="755"/>
        <v>0</v>
      </c>
      <c r="O3166" s="1">
        <f t="shared" si="756"/>
        <v>0</v>
      </c>
      <c r="P3166" s="1">
        <f t="shared" si="757"/>
        <v>0</v>
      </c>
      <c r="Q3166" s="1">
        <f t="shared" si="758"/>
        <v>1</v>
      </c>
      <c r="R3166" s="1">
        <f t="shared" si="759"/>
        <v>0</v>
      </c>
      <c r="Y3166" s="62">
        <v>1</v>
      </c>
      <c r="Z3166" s="62">
        <v>81</v>
      </c>
      <c r="AA3166" s="62">
        <v>3.36</v>
      </c>
      <c r="AB3166" s="62">
        <v>710</v>
      </c>
      <c r="AC3166" s="62">
        <v>1</v>
      </c>
    </row>
    <row r="3167" spans="1:29" x14ac:dyDescent="0.25">
      <c r="A3167" s="1">
        <f t="shared" si="745"/>
        <v>1</v>
      </c>
      <c r="B3167" s="1">
        <f t="shared" si="746"/>
        <v>1</v>
      </c>
      <c r="C3167" s="1">
        <f t="shared" si="747"/>
        <v>1</v>
      </c>
      <c r="E3167" s="1">
        <f t="shared" si="748"/>
        <v>1</v>
      </c>
      <c r="F3167" s="1">
        <f t="shared" si="749"/>
        <v>0</v>
      </c>
      <c r="G3167" s="1">
        <f t="shared" si="750"/>
        <v>0</v>
      </c>
      <c r="H3167" s="1">
        <f t="shared" si="751"/>
        <v>0</v>
      </c>
      <c r="J3167" s="1">
        <f t="shared" si="752"/>
        <v>1</v>
      </c>
      <c r="K3167" s="1">
        <f t="shared" si="753"/>
        <v>0</v>
      </c>
      <c r="L3167" s="1">
        <f t="shared" si="754"/>
        <v>0</v>
      </c>
      <c r="M3167" s="1">
        <f t="shared" si="755"/>
        <v>0</v>
      </c>
      <c r="O3167" s="1">
        <f t="shared" si="756"/>
        <v>1</v>
      </c>
      <c r="P3167" s="1">
        <f t="shared" si="757"/>
        <v>0</v>
      </c>
      <c r="Q3167" s="1">
        <f t="shared" si="758"/>
        <v>0</v>
      </c>
      <c r="R3167" s="1">
        <f t="shared" si="759"/>
        <v>0</v>
      </c>
      <c r="Y3167" s="62">
        <v>1</v>
      </c>
      <c r="Z3167" s="62">
        <v>153</v>
      </c>
      <c r="AA3167" s="62">
        <v>30.01</v>
      </c>
      <c r="AB3167" s="62">
        <v>715</v>
      </c>
      <c r="AC3167" s="62">
        <v>1</v>
      </c>
    </row>
    <row r="3168" spans="1:29" x14ac:dyDescent="0.25">
      <c r="A3168" s="1">
        <f t="shared" si="745"/>
        <v>0</v>
      </c>
      <c r="B3168" s="1">
        <f t="shared" si="746"/>
        <v>1</v>
      </c>
      <c r="C3168" s="1">
        <f t="shared" si="747"/>
        <v>1</v>
      </c>
      <c r="E3168" s="1">
        <f t="shared" si="748"/>
        <v>1</v>
      </c>
      <c r="F3168" s="1">
        <f t="shared" si="749"/>
        <v>0</v>
      </c>
      <c r="G3168" s="1">
        <f t="shared" si="750"/>
        <v>0</v>
      </c>
      <c r="H3168" s="1">
        <f t="shared" si="751"/>
        <v>0</v>
      </c>
      <c r="J3168" s="1">
        <f t="shared" si="752"/>
        <v>1</v>
      </c>
      <c r="K3168" s="1">
        <f t="shared" si="753"/>
        <v>0</v>
      </c>
      <c r="L3168" s="1">
        <f t="shared" si="754"/>
        <v>0</v>
      </c>
      <c r="M3168" s="1">
        <f t="shared" si="755"/>
        <v>0</v>
      </c>
      <c r="O3168" s="1">
        <f t="shared" si="756"/>
        <v>0</v>
      </c>
      <c r="P3168" s="1">
        <f t="shared" si="757"/>
        <v>0</v>
      </c>
      <c r="Q3168" s="1">
        <f t="shared" si="758"/>
        <v>1</v>
      </c>
      <c r="R3168" s="1">
        <f t="shared" si="759"/>
        <v>0</v>
      </c>
      <c r="Y3168" s="62">
        <v>1</v>
      </c>
      <c r="Z3168" s="62">
        <v>60</v>
      </c>
      <c r="AA3168" s="62">
        <v>33.44</v>
      </c>
      <c r="AB3168" s="62">
        <v>665</v>
      </c>
      <c r="AC3168" s="62">
        <v>1</v>
      </c>
    </row>
    <row r="3169" spans="1:29" x14ac:dyDescent="0.25">
      <c r="A3169" s="1">
        <f t="shared" si="745"/>
        <v>1</v>
      </c>
      <c r="B3169" s="1">
        <f t="shared" si="746"/>
        <v>1</v>
      </c>
      <c r="C3169" s="1">
        <f t="shared" si="747"/>
        <v>1</v>
      </c>
      <c r="E3169" s="1">
        <f t="shared" si="748"/>
        <v>1</v>
      </c>
      <c r="F3169" s="1">
        <f t="shared" si="749"/>
        <v>0</v>
      </c>
      <c r="G3169" s="1">
        <f t="shared" si="750"/>
        <v>0</v>
      </c>
      <c r="H3169" s="1">
        <f t="shared" si="751"/>
        <v>0</v>
      </c>
      <c r="J3169" s="1">
        <f t="shared" si="752"/>
        <v>1</v>
      </c>
      <c r="K3169" s="1">
        <f t="shared" si="753"/>
        <v>0</v>
      </c>
      <c r="L3169" s="1">
        <f t="shared" si="754"/>
        <v>0</v>
      </c>
      <c r="M3169" s="1">
        <f t="shared" si="755"/>
        <v>0</v>
      </c>
      <c r="O3169" s="1">
        <f t="shared" si="756"/>
        <v>1</v>
      </c>
      <c r="P3169" s="1">
        <f t="shared" si="757"/>
        <v>0</v>
      </c>
      <c r="Q3169" s="1">
        <f t="shared" si="758"/>
        <v>0</v>
      </c>
      <c r="R3169" s="1">
        <f t="shared" si="759"/>
        <v>0</v>
      </c>
      <c r="Y3169" s="62">
        <v>0</v>
      </c>
      <c r="Z3169" s="62">
        <v>25.48</v>
      </c>
      <c r="AA3169" s="62">
        <v>2.36</v>
      </c>
      <c r="AB3169" s="62">
        <v>790</v>
      </c>
      <c r="AC3169" s="62">
        <v>1</v>
      </c>
    </row>
    <row r="3170" spans="1:29" x14ac:dyDescent="0.25">
      <c r="A3170" s="1">
        <f t="shared" si="745"/>
        <v>1</v>
      </c>
      <c r="B3170" s="1">
        <f t="shared" si="746"/>
        <v>1</v>
      </c>
      <c r="C3170" s="1">
        <f t="shared" si="747"/>
        <v>1</v>
      </c>
      <c r="E3170" s="1">
        <f t="shared" si="748"/>
        <v>1</v>
      </c>
      <c r="F3170" s="1">
        <f t="shared" si="749"/>
        <v>0</v>
      </c>
      <c r="G3170" s="1">
        <f t="shared" si="750"/>
        <v>0</v>
      </c>
      <c r="H3170" s="1">
        <f t="shared" si="751"/>
        <v>0</v>
      </c>
      <c r="J3170" s="1">
        <f t="shared" si="752"/>
        <v>1</v>
      </c>
      <c r="K3170" s="1">
        <f t="shared" si="753"/>
        <v>0</v>
      </c>
      <c r="L3170" s="1">
        <f t="shared" si="754"/>
        <v>0</v>
      </c>
      <c r="M3170" s="1">
        <f t="shared" si="755"/>
        <v>0</v>
      </c>
      <c r="O3170" s="1">
        <f t="shared" si="756"/>
        <v>1</v>
      </c>
      <c r="P3170" s="1">
        <f t="shared" si="757"/>
        <v>0</v>
      </c>
      <c r="Q3170" s="1">
        <f t="shared" si="758"/>
        <v>0</v>
      </c>
      <c r="R3170" s="1">
        <f t="shared" si="759"/>
        <v>0</v>
      </c>
      <c r="Y3170" s="62">
        <v>1</v>
      </c>
      <c r="Z3170" s="62">
        <v>65</v>
      </c>
      <c r="AA3170" s="62">
        <v>15.23</v>
      </c>
      <c r="AB3170" s="62">
        <v>660</v>
      </c>
      <c r="AC3170" s="62">
        <v>1</v>
      </c>
    </row>
    <row r="3171" spans="1:29" x14ac:dyDescent="0.25">
      <c r="A3171" s="1">
        <f t="shared" si="745"/>
        <v>0</v>
      </c>
      <c r="B3171" s="1">
        <f t="shared" si="746"/>
        <v>1</v>
      </c>
      <c r="C3171" s="1">
        <f t="shared" si="747"/>
        <v>1</v>
      </c>
      <c r="E3171" s="1">
        <f t="shared" si="748"/>
        <v>1</v>
      </c>
      <c r="F3171" s="1">
        <f t="shared" si="749"/>
        <v>0</v>
      </c>
      <c r="G3171" s="1">
        <f t="shared" si="750"/>
        <v>0</v>
      </c>
      <c r="H3171" s="1">
        <f t="shared" si="751"/>
        <v>0</v>
      </c>
      <c r="J3171" s="1">
        <f t="shared" si="752"/>
        <v>1</v>
      </c>
      <c r="K3171" s="1">
        <f t="shared" si="753"/>
        <v>0</v>
      </c>
      <c r="L3171" s="1">
        <f t="shared" si="754"/>
        <v>0</v>
      </c>
      <c r="M3171" s="1">
        <f t="shared" si="755"/>
        <v>0</v>
      </c>
      <c r="O3171" s="1">
        <f t="shared" si="756"/>
        <v>0</v>
      </c>
      <c r="P3171" s="1">
        <f t="shared" si="757"/>
        <v>0</v>
      </c>
      <c r="Q3171" s="1">
        <f t="shared" si="758"/>
        <v>1</v>
      </c>
      <c r="R3171" s="1">
        <f t="shared" si="759"/>
        <v>0</v>
      </c>
      <c r="Y3171" s="62">
        <v>1</v>
      </c>
      <c r="Z3171" s="62">
        <v>75</v>
      </c>
      <c r="AA3171" s="62">
        <v>10.91</v>
      </c>
      <c r="AB3171" s="62">
        <v>675</v>
      </c>
      <c r="AC3171" s="62">
        <v>1</v>
      </c>
    </row>
    <row r="3172" spans="1:29" x14ac:dyDescent="0.25">
      <c r="A3172" s="1">
        <f t="shared" si="745"/>
        <v>1</v>
      </c>
      <c r="B3172" s="1">
        <f t="shared" si="746"/>
        <v>1</v>
      </c>
      <c r="C3172" s="1">
        <f t="shared" si="747"/>
        <v>1</v>
      </c>
      <c r="E3172" s="1">
        <f t="shared" si="748"/>
        <v>1</v>
      </c>
      <c r="F3172" s="1">
        <f t="shared" si="749"/>
        <v>0</v>
      </c>
      <c r="G3172" s="1">
        <f t="shared" si="750"/>
        <v>0</v>
      </c>
      <c r="H3172" s="1">
        <f t="shared" si="751"/>
        <v>0</v>
      </c>
      <c r="J3172" s="1">
        <f t="shared" si="752"/>
        <v>1</v>
      </c>
      <c r="K3172" s="1">
        <f t="shared" si="753"/>
        <v>0</v>
      </c>
      <c r="L3172" s="1">
        <f t="shared" si="754"/>
        <v>0</v>
      </c>
      <c r="M3172" s="1">
        <f t="shared" si="755"/>
        <v>0</v>
      </c>
      <c r="O3172" s="1">
        <f t="shared" si="756"/>
        <v>1</v>
      </c>
      <c r="P3172" s="1">
        <f t="shared" si="757"/>
        <v>0</v>
      </c>
      <c r="Q3172" s="1">
        <f t="shared" si="758"/>
        <v>0</v>
      </c>
      <c r="R3172" s="1">
        <f t="shared" si="759"/>
        <v>0</v>
      </c>
      <c r="Y3172" s="62">
        <v>1</v>
      </c>
      <c r="Z3172" s="62">
        <v>76</v>
      </c>
      <c r="AA3172" s="62">
        <v>16.010000000000002</v>
      </c>
      <c r="AB3172" s="62">
        <v>680</v>
      </c>
      <c r="AC3172" s="62">
        <v>1</v>
      </c>
    </row>
    <row r="3173" spans="1:29" x14ac:dyDescent="0.25">
      <c r="A3173" s="1">
        <f t="shared" si="745"/>
        <v>0</v>
      </c>
      <c r="B3173" s="1">
        <f t="shared" si="746"/>
        <v>0</v>
      </c>
      <c r="C3173" s="1">
        <f t="shared" si="747"/>
        <v>1</v>
      </c>
      <c r="E3173" s="1">
        <f t="shared" si="748"/>
        <v>1</v>
      </c>
      <c r="F3173" s="1">
        <f t="shared" si="749"/>
        <v>0</v>
      </c>
      <c r="G3173" s="1">
        <f t="shared" si="750"/>
        <v>0</v>
      </c>
      <c r="H3173" s="1">
        <f t="shared" si="751"/>
        <v>0</v>
      </c>
      <c r="J3173" s="1">
        <f t="shared" si="752"/>
        <v>0</v>
      </c>
      <c r="K3173" s="1">
        <f t="shared" si="753"/>
        <v>0</v>
      </c>
      <c r="L3173" s="1">
        <f t="shared" si="754"/>
        <v>1</v>
      </c>
      <c r="M3173" s="1">
        <f t="shared" si="755"/>
        <v>0</v>
      </c>
      <c r="O3173" s="1">
        <f t="shared" si="756"/>
        <v>0</v>
      </c>
      <c r="P3173" s="1">
        <f t="shared" si="757"/>
        <v>0</v>
      </c>
      <c r="Q3173" s="1">
        <f t="shared" si="758"/>
        <v>1</v>
      </c>
      <c r="R3173" s="1">
        <f t="shared" si="759"/>
        <v>0</v>
      </c>
      <c r="Y3173" s="62">
        <v>0</v>
      </c>
      <c r="Z3173" s="62">
        <v>35</v>
      </c>
      <c r="AA3173" s="62">
        <v>38.72</v>
      </c>
      <c r="AB3173" s="62">
        <v>700</v>
      </c>
      <c r="AC3173" s="62">
        <v>1</v>
      </c>
    </row>
    <row r="3174" spans="1:29" x14ac:dyDescent="0.25">
      <c r="A3174" s="1">
        <f t="shared" si="745"/>
        <v>1</v>
      </c>
      <c r="B3174" s="1">
        <f t="shared" si="746"/>
        <v>1</v>
      </c>
      <c r="C3174" s="1">
        <f t="shared" si="747"/>
        <v>1</v>
      </c>
      <c r="E3174" s="1">
        <f t="shared" si="748"/>
        <v>1</v>
      </c>
      <c r="F3174" s="1">
        <f t="shared" si="749"/>
        <v>0</v>
      </c>
      <c r="G3174" s="1">
        <f t="shared" si="750"/>
        <v>0</v>
      </c>
      <c r="H3174" s="1">
        <f t="shared" si="751"/>
        <v>0</v>
      </c>
      <c r="J3174" s="1">
        <f t="shared" si="752"/>
        <v>1</v>
      </c>
      <c r="K3174" s="1">
        <f t="shared" si="753"/>
        <v>0</v>
      </c>
      <c r="L3174" s="1">
        <f t="shared" si="754"/>
        <v>0</v>
      </c>
      <c r="M3174" s="1">
        <f t="shared" si="755"/>
        <v>0</v>
      </c>
      <c r="O3174" s="1">
        <f t="shared" si="756"/>
        <v>1</v>
      </c>
      <c r="P3174" s="1">
        <f t="shared" si="757"/>
        <v>0</v>
      </c>
      <c r="Q3174" s="1">
        <f t="shared" si="758"/>
        <v>0</v>
      </c>
      <c r="R3174" s="1">
        <f t="shared" si="759"/>
        <v>0</v>
      </c>
      <c r="Y3174" s="62">
        <v>0</v>
      </c>
      <c r="Z3174" s="62">
        <v>41.178240000000002</v>
      </c>
      <c r="AA3174" s="62">
        <v>17.600000000000001</v>
      </c>
      <c r="AB3174" s="62">
        <v>665</v>
      </c>
      <c r="AC3174" s="62">
        <v>1</v>
      </c>
    </row>
    <row r="3175" spans="1:29" x14ac:dyDescent="0.25">
      <c r="A3175" s="1">
        <f t="shared" si="745"/>
        <v>0</v>
      </c>
      <c r="B3175" s="1">
        <f t="shared" si="746"/>
        <v>1</v>
      </c>
      <c r="C3175" s="1">
        <f t="shared" si="747"/>
        <v>1</v>
      </c>
      <c r="E3175" s="1">
        <f t="shared" si="748"/>
        <v>1</v>
      </c>
      <c r="F3175" s="1">
        <f t="shared" si="749"/>
        <v>0</v>
      </c>
      <c r="G3175" s="1">
        <f t="shared" si="750"/>
        <v>0</v>
      </c>
      <c r="H3175" s="1">
        <f t="shared" si="751"/>
        <v>0</v>
      </c>
      <c r="J3175" s="1">
        <f t="shared" si="752"/>
        <v>1</v>
      </c>
      <c r="K3175" s="1">
        <f t="shared" si="753"/>
        <v>0</v>
      </c>
      <c r="L3175" s="1">
        <f t="shared" si="754"/>
        <v>0</v>
      </c>
      <c r="M3175" s="1">
        <f t="shared" si="755"/>
        <v>0</v>
      </c>
      <c r="O3175" s="1">
        <f t="shared" si="756"/>
        <v>0</v>
      </c>
      <c r="P3175" s="1">
        <f t="shared" si="757"/>
        <v>0</v>
      </c>
      <c r="Q3175" s="1">
        <f t="shared" si="758"/>
        <v>1</v>
      </c>
      <c r="R3175" s="1">
        <f t="shared" si="759"/>
        <v>0</v>
      </c>
      <c r="Y3175" s="62">
        <v>1</v>
      </c>
      <c r="Z3175" s="62">
        <v>43.35</v>
      </c>
      <c r="AA3175" s="62">
        <v>26.19</v>
      </c>
      <c r="AB3175" s="62">
        <v>705</v>
      </c>
      <c r="AC3175" s="62">
        <v>1</v>
      </c>
    </row>
    <row r="3176" spans="1:29" x14ac:dyDescent="0.25">
      <c r="A3176" s="1">
        <f t="shared" si="745"/>
        <v>0</v>
      </c>
      <c r="B3176" s="1">
        <f t="shared" si="746"/>
        <v>1</v>
      </c>
      <c r="C3176" s="1">
        <f t="shared" si="747"/>
        <v>1</v>
      </c>
      <c r="E3176" s="1">
        <f t="shared" si="748"/>
        <v>1</v>
      </c>
      <c r="F3176" s="1">
        <f t="shared" si="749"/>
        <v>0</v>
      </c>
      <c r="G3176" s="1">
        <f t="shared" si="750"/>
        <v>0</v>
      </c>
      <c r="H3176" s="1">
        <f t="shared" si="751"/>
        <v>0</v>
      </c>
      <c r="J3176" s="1">
        <f t="shared" si="752"/>
        <v>1</v>
      </c>
      <c r="K3176" s="1">
        <f t="shared" si="753"/>
        <v>0</v>
      </c>
      <c r="L3176" s="1">
        <f t="shared" si="754"/>
        <v>0</v>
      </c>
      <c r="M3176" s="1">
        <f t="shared" si="755"/>
        <v>0</v>
      </c>
      <c r="O3176" s="1">
        <f t="shared" si="756"/>
        <v>0</v>
      </c>
      <c r="P3176" s="1">
        <f t="shared" si="757"/>
        <v>0</v>
      </c>
      <c r="Q3176" s="1">
        <f t="shared" si="758"/>
        <v>1</v>
      </c>
      <c r="R3176" s="1">
        <f t="shared" si="759"/>
        <v>0</v>
      </c>
      <c r="Y3176" s="62">
        <v>0</v>
      </c>
      <c r="Z3176" s="62">
        <v>23</v>
      </c>
      <c r="AA3176" s="62">
        <v>27.18</v>
      </c>
      <c r="AB3176" s="62">
        <v>720</v>
      </c>
      <c r="AC3176" s="62">
        <v>1</v>
      </c>
    </row>
    <row r="3177" spans="1:29" x14ac:dyDescent="0.25">
      <c r="A3177" s="1">
        <f t="shared" si="745"/>
        <v>0</v>
      </c>
      <c r="B3177" s="1">
        <f t="shared" si="746"/>
        <v>1</v>
      </c>
      <c r="C3177" s="1">
        <f t="shared" si="747"/>
        <v>1</v>
      </c>
      <c r="E3177" s="1">
        <f t="shared" si="748"/>
        <v>1</v>
      </c>
      <c r="F3177" s="1">
        <f t="shared" si="749"/>
        <v>0</v>
      </c>
      <c r="G3177" s="1">
        <f t="shared" si="750"/>
        <v>0</v>
      </c>
      <c r="H3177" s="1">
        <f t="shared" si="751"/>
        <v>0</v>
      </c>
      <c r="J3177" s="1">
        <f t="shared" si="752"/>
        <v>1</v>
      </c>
      <c r="K3177" s="1">
        <f t="shared" si="753"/>
        <v>0</v>
      </c>
      <c r="L3177" s="1">
        <f t="shared" si="754"/>
        <v>0</v>
      </c>
      <c r="M3177" s="1">
        <f t="shared" si="755"/>
        <v>0</v>
      </c>
      <c r="O3177" s="1">
        <f t="shared" si="756"/>
        <v>0</v>
      </c>
      <c r="P3177" s="1">
        <f t="shared" si="757"/>
        <v>0</v>
      </c>
      <c r="Q3177" s="1">
        <f t="shared" si="758"/>
        <v>1</v>
      </c>
      <c r="R3177" s="1">
        <f t="shared" si="759"/>
        <v>0</v>
      </c>
      <c r="Y3177" s="62">
        <v>0</v>
      </c>
      <c r="Z3177" s="62">
        <v>25.896999999999998</v>
      </c>
      <c r="AA3177" s="62">
        <v>12.51</v>
      </c>
      <c r="AB3177" s="62">
        <v>705</v>
      </c>
      <c r="AC3177" s="62">
        <v>1</v>
      </c>
    </row>
    <row r="3178" spans="1:29" x14ac:dyDescent="0.25">
      <c r="A3178" s="1">
        <f t="shared" si="745"/>
        <v>0</v>
      </c>
      <c r="B3178" s="1">
        <f t="shared" si="746"/>
        <v>0</v>
      </c>
      <c r="C3178" s="1">
        <f t="shared" si="747"/>
        <v>0</v>
      </c>
      <c r="E3178" s="1">
        <f t="shared" si="748"/>
        <v>0</v>
      </c>
      <c r="F3178" s="1">
        <f t="shared" si="749"/>
        <v>0</v>
      </c>
      <c r="G3178" s="1">
        <f t="shared" si="750"/>
        <v>1</v>
      </c>
      <c r="H3178" s="1">
        <f t="shared" si="751"/>
        <v>0</v>
      </c>
      <c r="J3178" s="1">
        <f t="shared" si="752"/>
        <v>0</v>
      </c>
      <c r="K3178" s="1">
        <f t="shared" si="753"/>
        <v>0</v>
      </c>
      <c r="L3178" s="1">
        <f t="shared" si="754"/>
        <v>1</v>
      </c>
      <c r="M3178" s="1">
        <f t="shared" si="755"/>
        <v>0</v>
      </c>
      <c r="O3178" s="1">
        <f t="shared" si="756"/>
        <v>0</v>
      </c>
      <c r="P3178" s="1">
        <f t="shared" si="757"/>
        <v>0</v>
      </c>
      <c r="Q3178" s="1">
        <f t="shared" si="758"/>
        <v>1</v>
      </c>
      <c r="R3178" s="1">
        <f t="shared" si="759"/>
        <v>0</v>
      </c>
      <c r="Y3178" s="62">
        <v>1</v>
      </c>
      <c r="Z3178" s="62">
        <v>43</v>
      </c>
      <c r="AA3178" s="62">
        <v>20.54</v>
      </c>
      <c r="AB3178" s="62">
        <v>735</v>
      </c>
      <c r="AC3178" s="62">
        <v>1</v>
      </c>
    </row>
    <row r="3179" spans="1:29" x14ac:dyDescent="0.25">
      <c r="A3179" s="1">
        <f t="shared" si="745"/>
        <v>0</v>
      </c>
      <c r="B3179" s="1">
        <f t="shared" si="746"/>
        <v>0</v>
      </c>
      <c r="C3179" s="1">
        <f t="shared" si="747"/>
        <v>0</v>
      </c>
      <c r="E3179" s="1">
        <f t="shared" si="748"/>
        <v>0</v>
      </c>
      <c r="F3179" s="1">
        <f t="shared" si="749"/>
        <v>0</v>
      </c>
      <c r="G3179" s="1">
        <f t="shared" si="750"/>
        <v>1</v>
      </c>
      <c r="H3179" s="1">
        <f t="shared" si="751"/>
        <v>0</v>
      </c>
      <c r="J3179" s="1">
        <f t="shared" si="752"/>
        <v>0</v>
      </c>
      <c r="K3179" s="1">
        <f t="shared" si="753"/>
        <v>0</v>
      </c>
      <c r="L3179" s="1">
        <f t="shared" si="754"/>
        <v>1</v>
      </c>
      <c r="M3179" s="1">
        <f t="shared" si="755"/>
        <v>0</v>
      </c>
      <c r="O3179" s="1">
        <f t="shared" si="756"/>
        <v>0</v>
      </c>
      <c r="P3179" s="1">
        <f t="shared" si="757"/>
        <v>0</v>
      </c>
      <c r="Q3179" s="1">
        <f t="shared" si="758"/>
        <v>1</v>
      </c>
      <c r="R3179" s="1">
        <f t="shared" si="759"/>
        <v>0</v>
      </c>
      <c r="Y3179" s="62">
        <v>1</v>
      </c>
      <c r="Z3179" s="62">
        <v>70</v>
      </c>
      <c r="AA3179" s="62">
        <v>13.66</v>
      </c>
      <c r="AB3179" s="62">
        <v>710</v>
      </c>
      <c r="AC3179" s="62">
        <v>1</v>
      </c>
    </row>
    <row r="3180" spans="1:29" x14ac:dyDescent="0.25">
      <c r="A3180" s="1">
        <f t="shared" si="745"/>
        <v>0</v>
      </c>
      <c r="B3180" s="1">
        <f t="shared" si="746"/>
        <v>0</v>
      </c>
      <c r="C3180" s="1">
        <f t="shared" si="747"/>
        <v>1</v>
      </c>
      <c r="E3180" s="1">
        <f t="shared" si="748"/>
        <v>1</v>
      </c>
      <c r="F3180" s="1">
        <f t="shared" si="749"/>
        <v>0</v>
      </c>
      <c r="G3180" s="1">
        <f t="shared" si="750"/>
        <v>0</v>
      </c>
      <c r="H3180" s="1">
        <f t="shared" si="751"/>
        <v>0</v>
      </c>
      <c r="J3180" s="1">
        <f t="shared" si="752"/>
        <v>0</v>
      </c>
      <c r="K3180" s="1">
        <f t="shared" si="753"/>
        <v>0</v>
      </c>
      <c r="L3180" s="1">
        <f t="shared" si="754"/>
        <v>1</v>
      </c>
      <c r="M3180" s="1">
        <f t="shared" si="755"/>
        <v>0</v>
      </c>
      <c r="O3180" s="1">
        <f t="shared" si="756"/>
        <v>0</v>
      </c>
      <c r="P3180" s="1">
        <f t="shared" si="757"/>
        <v>0</v>
      </c>
      <c r="Q3180" s="1">
        <f t="shared" si="758"/>
        <v>1</v>
      </c>
      <c r="R3180" s="1">
        <f t="shared" si="759"/>
        <v>0</v>
      </c>
      <c r="Y3180" s="62">
        <v>1</v>
      </c>
      <c r="Z3180" s="62">
        <v>74.400000000000006</v>
      </c>
      <c r="AA3180" s="62">
        <v>23.47</v>
      </c>
      <c r="AB3180" s="62">
        <v>715</v>
      </c>
      <c r="AC3180" s="62">
        <v>1</v>
      </c>
    </row>
    <row r="3181" spans="1:29" x14ac:dyDescent="0.25">
      <c r="A3181" s="1">
        <f t="shared" si="745"/>
        <v>1</v>
      </c>
      <c r="B3181" s="1">
        <f t="shared" si="746"/>
        <v>1</v>
      </c>
      <c r="C3181" s="1">
        <f t="shared" si="747"/>
        <v>1</v>
      </c>
      <c r="E3181" s="1">
        <f t="shared" si="748"/>
        <v>1</v>
      </c>
      <c r="F3181" s="1">
        <f t="shared" si="749"/>
        <v>0</v>
      </c>
      <c r="G3181" s="1">
        <f t="shared" si="750"/>
        <v>0</v>
      </c>
      <c r="H3181" s="1">
        <f t="shared" si="751"/>
        <v>0</v>
      </c>
      <c r="J3181" s="1">
        <f t="shared" si="752"/>
        <v>1</v>
      </c>
      <c r="K3181" s="1">
        <f t="shared" si="753"/>
        <v>0</v>
      </c>
      <c r="L3181" s="1">
        <f t="shared" si="754"/>
        <v>0</v>
      </c>
      <c r="M3181" s="1">
        <f t="shared" si="755"/>
        <v>0</v>
      </c>
      <c r="O3181" s="1">
        <f t="shared" si="756"/>
        <v>1</v>
      </c>
      <c r="P3181" s="1">
        <f t="shared" si="757"/>
        <v>0</v>
      </c>
      <c r="Q3181" s="1">
        <f t="shared" si="758"/>
        <v>0</v>
      </c>
      <c r="R3181" s="1">
        <f t="shared" si="759"/>
        <v>0</v>
      </c>
      <c r="Y3181" s="62">
        <v>0</v>
      </c>
      <c r="Z3181" s="62">
        <v>40</v>
      </c>
      <c r="AA3181" s="62">
        <v>1.8</v>
      </c>
      <c r="AB3181" s="62">
        <v>740</v>
      </c>
      <c r="AC3181" s="62">
        <v>1</v>
      </c>
    </row>
    <row r="3182" spans="1:29" x14ac:dyDescent="0.25">
      <c r="A3182" s="1">
        <f t="shared" si="745"/>
        <v>0</v>
      </c>
      <c r="B3182" s="1">
        <f t="shared" si="746"/>
        <v>1</v>
      </c>
      <c r="C3182" s="1">
        <f t="shared" si="747"/>
        <v>1</v>
      </c>
      <c r="E3182" s="1">
        <f t="shared" si="748"/>
        <v>1</v>
      </c>
      <c r="F3182" s="1">
        <f t="shared" si="749"/>
        <v>0</v>
      </c>
      <c r="G3182" s="1">
        <f t="shared" si="750"/>
        <v>0</v>
      </c>
      <c r="H3182" s="1">
        <f t="shared" si="751"/>
        <v>0</v>
      </c>
      <c r="J3182" s="1">
        <f t="shared" si="752"/>
        <v>1</v>
      </c>
      <c r="K3182" s="1">
        <f t="shared" si="753"/>
        <v>0</v>
      </c>
      <c r="L3182" s="1">
        <f t="shared" si="754"/>
        <v>0</v>
      </c>
      <c r="M3182" s="1">
        <f t="shared" si="755"/>
        <v>0</v>
      </c>
      <c r="O3182" s="1">
        <f t="shared" si="756"/>
        <v>0</v>
      </c>
      <c r="P3182" s="1">
        <f t="shared" si="757"/>
        <v>0</v>
      </c>
      <c r="Q3182" s="1">
        <f t="shared" si="758"/>
        <v>1</v>
      </c>
      <c r="R3182" s="1">
        <f t="shared" si="759"/>
        <v>0</v>
      </c>
      <c r="Y3182" s="62">
        <v>0</v>
      </c>
      <c r="Z3182" s="62">
        <v>35</v>
      </c>
      <c r="AA3182" s="62">
        <v>23.29</v>
      </c>
      <c r="AB3182" s="62">
        <v>690</v>
      </c>
      <c r="AC3182" s="62">
        <v>1</v>
      </c>
    </row>
    <row r="3183" spans="1:29" x14ac:dyDescent="0.25">
      <c r="A3183" s="1">
        <f t="shared" si="745"/>
        <v>1</v>
      </c>
      <c r="B3183" s="1">
        <f t="shared" si="746"/>
        <v>1</v>
      </c>
      <c r="C3183" s="1">
        <f t="shared" si="747"/>
        <v>1</v>
      </c>
      <c r="E3183" s="1">
        <f t="shared" si="748"/>
        <v>1</v>
      </c>
      <c r="F3183" s="1">
        <f t="shared" si="749"/>
        <v>0</v>
      </c>
      <c r="G3183" s="1">
        <f t="shared" si="750"/>
        <v>0</v>
      </c>
      <c r="H3183" s="1">
        <f t="shared" si="751"/>
        <v>0</v>
      </c>
      <c r="J3183" s="1">
        <f t="shared" si="752"/>
        <v>1</v>
      </c>
      <c r="K3183" s="1">
        <f t="shared" si="753"/>
        <v>0</v>
      </c>
      <c r="L3183" s="1">
        <f t="shared" si="754"/>
        <v>0</v>
      </c>
      <c r="M3183" s="1">
        <f t="shared" si="755"/>
        <v>0</v>
      </c>
      <c r="O3183" s="1">
        <f t="shared" si="756"/>
        <v>1</v>
      </c>
      <c r="P3183" s="1">
        <f t="shared" si="757"/>
        <v>0</v>
      </c>
      <c r="Q3183" s="1">
        <f t="shared" si="758"/>
        <v>0</v>
      </c>
      <c r="R3183" s="1">
        <f t="shared" si="759"/>
        <v>0</v>
      </c>
      <c r="Y3183" s="62">
        <v>0</v>
      </c>
      <c r="Z3183" s="62">
        <v>72.5</v>
      </c>
      <c r="AA3183" s="62">
        <v>24.94</v>
      </c>
      <c r="AB3183" s="62">
        <v>705</v>
      </c>
      <c r="AC3183" s="62">
        <v>1</v>
      </c>
    </row>
    <row r="3184" spans="1:29" x14ac:dyDescent="0.25">
      <c r="A3184" s="1">
        <f t="shared" si="745"/>
        <v>0</v>
      </c>
      <c r="B3184" s="1">
        <f t="shared" si="746"/>
        <v>1</v>
      </c>
      <c r="C3184" s="1">
        <f t="shared" si="747"/>
        <v>1</v>
      </c>
      <c r="E3184" s="1">
        <f t="shared" si="748"/>
        <v>1</v>
      </c>
      <c r="F3184" s="1">
        <f t="shared" si="749"/>
        <v>0</v>
      </c>
      <c r="G3184" s="1">
        <f t="shared" si="750"/>
        <v>0</v>
      </c>
      <c r="H3184" s="1">
        <f t="shared" si="751"/>
        <v>0</v>
      </c>
      <c r="J3184" s="1">
        <f t="shared" si="752"/>
        <v>1</v>
      </c>
      <c r="K3184" s="1">
        <f t="shared" si="753"/>
        <v>0</v>
      </c>
      <c r="L3184" s="1">
        <f t="shared" si="754"/>
        <v>0</v>
      </c>
      <c r="M3184" s="1">
        <f t="shared" si="755"/>
        <v>0</v>
      </c>
      <c r="O3184" s="1">
        <f t="shared" si="756"/>
        <v>0</v>
      </c>
      <c r="P3184" s="1">
        <f t="shared" si="757"/>
        <v>0</v>
      </c>
      <c r="Q3184" s="1">
        <f t="shared" si="758"/>
        <v>1</v>
      </c>
      <c r="R3184" s="1">
        <f t="shared" si="759"/>
        <v>0</v>
      </c>
      <c r="Y3184" s="62">
        <v>0</v>
      </c>
      <c r="Z3184" s="62">
        <v>62</v>
      </c>
      <c r="AA3184" s="62">
        <v>31.26</v>
      </c>
      <c r="AB3184" s="62">
        <v>725</v>
      </c>
      <c r="AC3184" s="62">
        <v>1</v>
      </c>
    </row>
    <row r="3185" spans="1:29" x14ac:dyDescent="0.25">
      <c r="A3185" s="1">
        <f t="shared" si="745"/>
        <v>0</v>
      </c>
      <c r="B3185" s="1">
        <f t="shared" si="746"/>
        <v>0</v>
      </c>
      <c r="C3185" s="1">
        <f t="shared" si="747"/>
        <v>1</v>
      </c>
      <c r="E3185" s="1">
        <f t="shared" si="748"/>
        <v>1</v>
      </c>
      <c r="F3185" s="1">
        <f t="shared" si="749"/>
        <v>0</v>
      </c>
      <c r="G3185" s="1">
        <f t="shared" si="750"/>
        <v>0</v>
      </c>
      <c r="H3185" s="1">
        <f t="shared" si="751"/>
        <v>0</v>
      </c>
      <c r="J3185" s="1">
        <f t="shared" si="752"/>
        <v>0</v>
      </c>
      <c r="K3185" s="1">
        <f t="shared" si="753"/>
        <v>0</v>
      </c>
      <c r="L3185" s="1">
        <f t="shared" si="754"/>
        <v>1</v>
      </c>
      <c r="M3185" s="1">
        <f t="shared" si="755"/>
        <v>0</v>
      </c>
      <c r="O3185" s="1">
        <f t="shared" si="756"/>
        <v>0</v>
      </c>
      <c r="P3185" s="1">
        <f t="shared" si="757"/>
        <v>0</v>
      </c>
      <c r="Q3185" s="1">
        <f t="shared" si="758"/>
        <v>1</v>
      </c>
      <c r="R3185" s="1">
        <f t="shared" si="759"/>
        <v>0</v>
      </c>
      <c r="Y3185" s="62">
        <v>1</v>
      </c>
      <c r="Z3185" s="62">
        <v>300</v>
      </c>
      <c r="AA3185" s="62">
        <v>23.86</v>
      </c>
      <c r="AB3185" s="62">
        <v>755</v>
      </c>
      <c r="AC3185" s="62">
        <v>1</v>
      </c>
    </row>
    <row r="3186" spans="1:29" x14ac:dyDescent="0.25">
      <c r="A3186" s="1">
        <f t="shared" si="745"/>
        <v>1</v>
      </c>
      <c r="B3186" s="1">
        <f t="shared" si="746"/>
        <v>1</v>
      </c>
      <c r="C3186" s="1">
        <f t="shared" si="747"/>
        <v>1</v>
      </c>
      <c r="E3186" s="1">
        <f t="shared" si="748"/>
        <v>1</v>
      </c>
      <c r="F3186" s="1">
        <f t="shared" si="749"/>
        <v>0</v>
      </c>
      <c r="G3186" s="1">
        <f t="shared" si="750"/>
        <v>0</v>
      </c>
      <c r="H3186" s="1">
        <f t="shared" si="751"/>
        <v>0</v>
      </c>
      <c r="J3186" s="1">
        <f t="shared" si="752"/>
        <v>1</v>
      </c>
      <c r="K3186" s="1">
        <f t="shared" si="753"/>
        <v>0</v>
      </c>
      <c r="L3186" s="1">
        <f t="shared" si="754"/>
        <v>0</v>
      </c>
      <c r="M3186" s="1">
        <f t="shared" si="755"/>
        <v>0</v>
      </c>
      <c r="O3186" s="1">
        <f t="shared" si="756"/>
        <v>1</v>
      </c>
      <c r="P3186" s="1">
        <f t="shared" si="757"/>
        <v>0</v>
      </c>
      <c r="Q3186" s="1">
        <f t="shared" si="758"/>
        <v>0</v>
      </c>
      <c r="R3186" s="1">
        <f t="shared" si="759"/>
        <v>0</v>
      </c>
      <c r="Y3186" s="62">
        <v>0</v>
      </c>
      <c r="Z3186" s="62">
        <v>56</v>
      </c>
      <c r="AA3186" s="62">
        <v>25.51</v>
      </c>
      <c r="AB3186" s="62">
        <v>670</v>
      </c>
      <c r="AC3186" s="62">
        <v>1</v>
      </c>
    </row>
    <row r="3187" spans="1:29" x14ac:dyDescent="0.25">
      <c r="A3187" s="1">
        <f t="shared" si="745"/>
        <v>0</v>
      </c>
      <c r="B3187" s="1">
        <f t="shared" si="746"/>
        <v>0</v>
      </c>
      <c r="C3187" s="1">
        <f t="shared" si="747"/>
        <v>0</v>
      </c>
      <c r="E3187" s="1">
        <f t="shared" si="748"/>
        <v>0</v>
      </c>
      <c r="F3187" s="1">
        <f t="shared" si="749"/>
        <v>0</v>
      </c>
      <c r="G3187" s="1">
        <f t="shared" si="750"/>
        <v>1</v>
      </c>
      <c r="H3187" s="1">
        <f t="shared" si="751"/>
        <v>0</v>
      </c>
      <c r="J3187" s="1">
        <f t="shared" si="752"/>
        <v>0</v>
      </c>
      <c r="K3187" s="1">
        <f t="shared" si="753"/>
        <v>0</v>
      </c>
      <c r="L3187" s="1">
        <f t="shared" si="754"/>
        <v>1</v>
      </c>
      <c r="M3187" s="1">
        <f t="shared" si="755"/>
        <v>0</v>
      </c>
      <c r="O3187" s="1">
        <f t="shared" si="756"/>
        <v>0</v>
      </c>
      <c r="P3187" s="1">
        <f t="shared" si="757"/>
        <v>0</v>
      </c>
      <c r="Q3187" s="1">
        <f t="shared" si="758"/>
        <v>1</v>
      </c>
      <c r="R3187" s="1">
        <f t="shared" si="759"/>
        <v>0</v>
      </c>
      <c r="Y3187" s="62">
        <v>1</v>
      </c>
      <c r="Z3187" s="62">
        <v>36</v>
      </c>
      <c r="AA3187" s="62">
        <v>21.17</v>
      </c>
      <c r="AB3187" s="62">
        <v>670</v>
      </c>
      <c r="AC3187" s="62">
        <v>1</v>
      </c>
    </row>
    <row r="3188" spans="1:29" x14ac:dyDescent="0.25">
      <c r="A3188" s="1">
        <f t="shared" si="745"/>
        <v>0</v>
      </c>
      <c r="B3188" s="1">
        <f t="shared" si="746"/>
        <v>0</v>
      </c>
      <c r="C3188" s="1">
        <f t="shared" si="747"/>
        <v>0</v>
      </c>
      <c r="E3188" s="1">
        <f t="shared" si="748"/>
        <v>0</v>
      </c>
      <c r="F3188" s="1">
        <f t="shared" si="749"/>
        <v>0</v>
      </c>
      <c r="G3188" s="1">
        <f t="shared" si="750"/>
        <v>1</v>
      </c>
      <c r="H3188" s="1">
        <f t="shared" si="751"/>
        <v>0</v>
      </c>
      <c r="J3188" s="1">
        <f t="shared" si="752"/>
        <v>0</v>
      </c>
      <c r="K3188" s="1">
        <f t="shared" si="753"/>
        <v>0</v>
      </c>
      <c r="L3188" s="1">
        <f t="shared" si="754"/>
        <v>1</v>
      </c>
      <c r="M3188" s="1">
        <f t="shared" si="755"/>
        <v>0</v>
      </c>
      <c r="O3188" s="1">
        <f t="shared" si="756"/>
        <v>0</v>
      </c>
      <c r="P3188" s="1">
        <f t="shared" si="757"/>
        <v>0</v>
      </c>
      <c r="Q3188" s="1">
        <f t="shared" si="758"/>
        <v>1</v>
      </c>
      <c r="R3188" s="1">
        <f t="shared" si="759"/>
        <v>0</v>
      </c>
      <c r="Y3188" s="62">
        <v>0</v>
      </c>
      <c r="Z3188" s="62">
        <v>275</v>
      </c>
      <c r="AA3188" s="62">
        <v>12.93</v>
      </c>
      <c r="AB3188" s="62">
        <v>680</v>
      </c>
      <c r="AC3188" s="62">
        <v>1</v>
      </c>
    </row>
    <row r="3189" spans="1:29" x14ac:dyDescent="0.25">
      <c r="A3189" s="1">
        <f t="shared" si="745"/>
        <v>1</v>
      </c>
      <c r="B3189" s="1">
        <f t="shared" si="746"/>
        <v>1</v>
      </c>
      <c r="C3189" s="1">
        <f t="shared" si="747"/>
        <v>1</v>
      </c>
      <c r="E3189" s="1">
        <f t="shared" si="748"/>
        <v>1</v>
      </c>
      <c r="F3189" s="1">
        <f t="shared" si="749"/>
        <v>0</v>
      </c>
      <c r="G3189" s="1">
        <f t="shared" si="750"/>
        <v>0</v>
      </c>
      <c r="H3189" s="1">
        <f t="shared" si="751"/>
        <v>0</v>
      </c>
      <c r="J3189" s="1">
        <f t="shared" si="752"/>
        <v>1</v>
      </c>
      <c r="K3189" s="1">
        <f t="shared" si="753"/>
        <v>0</v>
      </c>
      <c r="L3189" s="1">
        <f t="shared" si="754"/>
        <v>0</v>
      </c>
      <c r="M3189" s="1">
        <f t="shared" si="755"/>
        <v>0</v>
      </c>
      <c r="O3189" s="1">
        <f t="shared" si="756"/>
        <v>1</v>
      </c>
      <c r="P3189" s="1">
        <f t="shared" si="757"/>
        <v>0</v>
      </c>
      <c r="Q3189" s="1">
        <f t="shared" si="758"/>
        <v>0</v>
      </c>
      <c r="R3189" s="1">
        <f t="shared" si="759"/>
        <v>0</v>
      </c>
      <c r="Y3189" s="62">
        <v>0</v>
      </c>
      <c r="Z3189" s="62">
        <v>65</v>
      </c>
      <c r="AA3189" s="62">
        <v>12.65</v>
      </c>
      <c r="AB3189" s="62">
        <v>680</v>
      </c>
      <c r="AC3189" s="62">
        <v>1</v>
      </c>
    </row>
    <row r="3190" spans="1:29" x14ac:dyDescent="0.25">
      <c r="A3190" s="1">
        <f t="shared" si="745"/>
        <v>1</v>
      </c>
      <c r="B3190" s="1">
        <f t="shared" si="746"/>
        <v>1</v>
      </c>
      <c r="C3190" s="1">
        <f t="shared" si="747"/>
        <v>1</v>
      </c>
      <c r="E3190" s="1">
        <f t="shared" si="748"/>
        <v>1</v>
      </c>
      <c r="F3190" s="1">
        <f t="shared" si="749"/>
        <v>0</v>
      </c>
      <c r="G3190" s="1">
        <f t="shared" si="750"/>
        <v>0</v>
      </c>
      <c r="H3190" s="1">
        <f t="shared" si="751"/>
        <v>0</v>
      </c>
      <c r="J3190" s="1">
        <f t="shared" si="752"/>
        <v>1</v>
      </c>
      <c r="K3190" s="1">
        <f t="shared" si="753"/>
        <v>0</v>
      </c>
      <c r="L3190" s="1">
        <f t="shared" si="754"/>
        <v>0</v>
      </c>
      <c r="M3190" s="1">
        <f t="shared" si="755"/>
        <v>0</v>
      </c>
      <c r="O3190" s="1">
        <f t="shared" si="756"/>
        <v>1</v>
      </c>
      <c r="P3190" s="1">
        <f t="shared" si="757"/>
        <v>0</v>
      </c>
      <c r="Q3190" s="1">
        <f t="shared" si="758"/>
        <v>0</v>
      </c>
      <c r="R3190" s="1">
        <f t="shared" si="759"/>
        <v>0</v>
      </c>
      <c r="Y3190" s="62">
        <v>0</v>
      </c>
      <c r="Z3190" s="62">
        <v>65</v>
      </c>
      <c r="AA3190" s="62">
        <v>11.37</v>
      </c>
      <c r="AB3190" s="62">
        <v>765</v>
      </c>
      <c r="AC3190" s="62">
        <v>1</v>
      </c>
    </row>
    <row r="3191" spans="1:29" x14ac:dyDescent="0.25">
      <c r="A3191" s="1">
        <f t="shared" si="745"/>
        <v>0</v>
      </c>
      <c r="B3191" s="1">
        <f t="shared" si="746"/>
        <v>0</v>
      </c>
      <c r="C3191" s="1">
        <f t="shared" si="747"/>
        <v>0</v>
      </c>
      <c r="E3191" s="1">
        <f t="shared" si="748"/>
        <v>0</v>
      </c>
      <c r="F3191" s="1">
        <f t="shared" si="749"/>
        <v>0</v>
      </c>
      <c r="G3191" s="1">
        <f t="shared" si="750"/>
        <v>1</v>
      </c>
      <c r="H3191" s="1">
        <f t="shared" si="751"/>
        <v>0</v>
      </c>
      <c r="J3191" s="1">
        <f t="shared" si="752"/>
        <v>0</v>
      </c>
      <c r="K3191" s="1">
        <f t="shared" si="753"/>
        <v>0</v>
      </c>
      <c r="L3191" s="1">
        <f t="shared" si="754"/>
        <v>1</v>
      </c>
      <c r="M3191" s="1">
        <f t="shared" si="755"/>
        <v>0</v>
      </c>
      <c r="O3191" s="1">
        <f t="shared" si="756"/>
        <v>0</v>
      </c>
      <c r="P3191" s="1">
        <f t="shared" si="757"/>
        <v>0</v>
      </c>
      <c r="Q3191" s="1">
        <f t="shared" si="758"/>
        <v>1</v>
      </c>
      <c r="R3191" s="1">
        <f t="shared" si="759"/>
        <v>0</v>
      </c>
      <c r="Y3191" s="62">
        <v>0</v>
      </c>
      <c r="Z3191" s="62">
        <v>48</v>
      </c>
      <c r="AA3191" s="62">
        <v>21.93</v>
      </c>
      <c r="AB3191" s="62">
        <v>700</v>
      </c>
      <c r="AC3191" s="62">
        <v>1</v>
      </c>
    </row>
    <row r="3192" spans="1:29" x14ac:dyDescent="0.25">
      <c r="A3192" s="1">
        <f t="shared" si="745"/>
        <v>0</v>
      </c>
      <c r="B3192" s="1">
        <f t="shared" si="746"/>
        <v>0</v>
      </c>
      <c r="C3192" s="1">
        <f t="shared" si="747"/>
        <v>1</v>
      </c>
      <c r="E3192" s="1">
        <f t="shared" si="748"/>
        <v>1</v>
      </c>
      <c r="F3192" s="1">
        <f t="shared" si="749"/>
        <v>0</v>
      </c>
      <c r="G3192" s="1">
        <f t="shared" si="750"/>
        <v>0</v>
      </c>
      <c r="H3192" s="1">
        <f t="shared" si="751"/>
        <v>0</v>
      </c>
      <c r="J3192" s="1">
        <f t="shared" si="752"/>
        <v>0</v>
      </c>
      <c r="K3192" s="1">
        <f t="shared" si="753"/>
        <v>0</v>
      </c>
      <c r="L3192" s="1">
        <f t="shared" si="754"/>
        <v>1</v>
      </c>
      <c r="M3192" s="1">
        <f t="shared" si="755"/>
        <v>0</v>
      </c>
      <c r="O3192" s="1">
        <f t="shared" si="756"/>
        <v>0</v>
      </c>
      <c r="P3192" s="1">
        <f t="shared" si="757"/>
        <v>0</v>
      </c>
      <c r="Q3192" s="1">
        <f t="shared" si="758"/>
        <v>1</v>
      </c>
      <c r="R3192" s="1">
        <f t="shared" si="759"/>
        <v>0</v>
      </c>
      <c r="Y3192" s="62">
        <v>1</v>
      </c>
      <c r="Z3192" s="62">
        <v>80</v>
      </c>
      <c r="AA3192" s="62">
        <v>3.03</v>
      </c>
      <c r="AB3192" s="62">
        <v>670</v>
      </c>
      <c r="AC3192" s="62">
        <v>1</v>
      </c>
    </row>
    <row r="3193" spans="1:29" x14ac:dyDescent="0.25">
      <c r="A3193" s="1">
        <f t="shared" si="745"/>
        <v>1</v>
      </c>
      <c r="B3193" s="1">
        <f t="shared" si="746"/>
        <v>1</v>
      </c>
      <c r="C3193" s="1">
        <f t="shared" si="747"/>
        <v>1</v>
      </c>
      <c r="E3193" s="1">
        <f t="shared" si="748"/>
        <v>1</v>
      </c>
      <c r="F3193" s="1">
        <f t="shared" si="749"/>
        <v>0</v>
      </c>
      <c r="G3193" s="1">
        <f t="shared" si="750"/>
        <v>0</v>
      </c>
      <c r="H3193" s="1">
        <f t="shared" si="751"/>
        <v>0</v>
      </c>
      <c r="J3193" s="1">
        <f t="shared" si="752"/>
        <v>1</v>
      </c>
      <c r="K3193" s="1">
        <f t="shared" si="753"/>
        <v>0</v>
      </c>
      <c r="L3193" s="1">
        <f t="shared" si="754"/>
        <v>0</v>
      </c>
      <c r="M3193" s="1">
        <f t="shared" si="755"/>
        <v>0</v>
      </c>
      <c r="O3193" s="1">
        <f t="shared" si="756"/>
        <v>1</v>
      </c>
      <c r="P3193" s="1">
        <f t="shared" si="757"/>
        <v>0</v>
      </c>
      <c r="Q3193" s="1">
        <f t="shared" si="758"/>
        <v>0</v>
      </c>
      <c r="R3193" s="1">
        <f t="shared" si="759"/>
        <v>0</v>
      </c>
      <c r="Y3193" s="62">
        <v>1</v>
      </c>
      <c r="Z3193" s="62">
        <v>40</v>
      </c>
      <c r="AA3193" s="62">
        <v>24.78</v>
      </c>
      <c r="AB3193" s="62">
        <v>690</v>
      </c>
      <c r="AC3193" s="62">
        <v>1</v>
      </c>
    </row>
    <row r="3194" spans="1:29" x14ac:dyDescent="0.25">
      <c r="A3194" s="1">
        <f t="shared" si="745"/>
        <v>0</v>
      </c>
      <c r="B3194" s="1">
        <f t="shared" si="746"/>
        <v>1</v>
      </c>
      <c r="C3194" s="1">
        <f t="shared" si="747"/>
        <v>1</v>
      </c>
      <c r="E3194" s="1">
        <f t="shared" si="748"/>
        <v>1</v>
      </c>
      <c r="F3194" s="1">
        <f t="shared" si="749"/>
        <v>0</v>
      </c>
      <c r="G3194" s="1">
        <f t="shared" si="750"/>
        <v>0</v>
      </c>
      <c r="H3194" s="1">
        <f t="shared" si="751"/>
        <v>0</v>
      </c>
      <c r="J3194" s="1">
        <f t="shared" si="752"/>
        <v>1</v>
      </c>
      <c r="K3194" s="1">
        <f t="shared" si="753"/>
        <v>0</v>
      </c>
      <c r="L3194" s="1">
        <f t="shared" si="754"/>
        <v>0</v>
      </c>
      <c r="M3194" s="1">
        <f t="shared" si="755"/>
        <v>0</v>
      </c>
      <c r="O3194" s="1">
        <f t="shared" si="756"/>
        <v>0</v>
      </c>
      <c r="P3194" s="1">
        <f t="shared" si="757"/>
        <v>0</v>
      </c>
      <c r="Q3194" s="1">
        <f t="shared" si="758"/>
        <v>1</v>
      </c>
      <c r="R3194" s="1">
        <f t="shared" si="759"/>
        <v>0</v>
      </c>
      <c r="Y3194" s="62">
        <v>0</v>
      </c>
      <c r="Z3194" s="62">
        <v>50.3</v>
      </c>
      <c r="AA3194" s="62">
        <v>18.23</v>
      </c>
      <c r="AB3194" s="62">
        <v>735</v>
      </c>
      <c r="AC3194" s="62">
        <v>1</v>
      </c>
    </row>
    <row r="3195" spans="1:29" x14ac:dyDescent="0.25">
      <c r="A3195" s="1">
        <f t="shared" si="745"/>
        <v>1</v>
      </c>
      <c r="B3195" s="1">
        <f t="shared" si="746"/>
        <v>1</v>
      </c>
      <c r="C3195" s="1">
        <f t="shared" si="747"/>
        <v>1</v>
      </c>
      <c r="E3195" s="1">
        <f t="shared" si="748"/>
        <v>1</v>
      </c>
      <c r="F3195" s="1">
        <f t="shared" si="749"/>
        <v>0</v>
      </c>
      <c r="G3195" s="1">
        <f t="shared" si="750"/>
        <v>0</v>
      </c>
      <c r="H3195" s="1">
        <f t="shared" si="751"/>
        <v>0</v>
      </c>
      <c r="J3195" s="1">
        <f t="shared" si="752"/>
        <v>1</v>
      </c>
      <c r="K3195" s="1">
        <f t="shared" si="753"/>
        <v>0</v>
      </c>
      <c r="L3195" s="1">
        <f t="shared" si="754"/>
        <v>0</v>
      </c>
      <c r="M3195" s="1">
        <f t="shared" si="755"/>
        <v>0</v>
      </c>
      <c r="O3195" s="1">
        <f t="shared" si="756"/>
        <v>1</v>
      </c>
      <c r="P3195" s="1">
        <f t="shared" si="757"/>
        <v>0</v>
      </c>
      <c r="Q3195" s="1">
        <f t="shared" si="758"/>
        <v>0</v>
      </c>
      <c r="R3195" s="1">
        <f t="shared" si="759"/>
        <v>0</v>
      </c>
      <c r="Y3195" s="62">
        <v>1</v>
      </c>
      <c r="Z3195" s="62">
        <v>140</v>
      </c>
      <c r="AA3195" s="62">
        <v>10.16</v>
      </c>
      <c r="AB3195" s="62">
        <v>670</v>
      </c>
      <c r="AC3195" s="62">
        <v>1</v>
      </c>
    </row>
    <row r="3196" spans="1:29" x14ac:dyDescent="0.25">
      <c r="A3196" s="1">
        <f t="shared" si="745"/>
        <v>0</v>
      </c>
      <c r="B3196" s="1">
        <f t="shared" si="746"/>
        <v>0</v>
      </c>
      <c r="C3196" s="1">
        <f t="shared" si="747"/>
        <v>0</v>
      </c>
      <c r="E3196" s="1">
        <f t="shared" si="748"/>
        <v>0</v>
      </c>
      <c r="F3196" s="1">
        <f t="shared" si="749"/>
        <v>0</v>
      </c>
      <c r="G3196" s="1">
        <f t="shared" si="750"/>
        <v>1</v>
      </c>
      <c r="H3196" s="1">
        <f t="shared" si="751"/>
        <v>0</v>
      </c>
      <c r="J3196" s="1">
        <f t="shared" si="752"/>
        <v>0</v>
      </c>
      <c r="K3196" s="1">
        <f t="shared" si="753"/>
        <v>0</v>
      </c>
      <c r="L3196" s="1">
        <f t="shared" si="754"/>
        <v>1</v>
      </c>
      <c r="M3196" s="1">
        <f t="shared" si="755"/>
        <v>0</v>
      </c>
      <c r="O3196" s="1">
        <f t="shared" si="756"/>
        <v>0</v>
      </c>
      <c r="P3196" s="1">
        <f t="shared" si="757"/>
        <v>0</v>
      </c>
      <c r="Q3196" s="1">
        <f t="shared" si="758"/>
        <v>1</v>
      </c>
      <c r="R3196" s="1">
        <f t="shared" si="759"/>
        <v>0</v>
      </c>
      <c r="Y3196" s="62">
        <v>1</v>
      </c>
      <c r="Z3196" s="62">
        <v>135</v>
      </c>
      <c r="AA3196" s="62">
        <v>8.7799999999999994</v>
      </c>
      <c r="AB3196" s="62">
        <v>675</v>
      </c>
      <c r="AC3196" s="62">
        <v>1</v>
      </c>
    </row>
    <row r="3197" spans="1:29" x14ac:dyDescent="0.25">
      <c r="A3197" s="1">
        <f t="shared" si="745"/>
        <v>0</v>
      </c>
      <c r="B3197" s="1">
        <f t="shared" si="746"/>
        <v>1</v>
      </c>
      <c r="C3197" s="1">
        <f t="shared" si="747"/>
        <v>1</v>
      </c>
      <c r="E3197" s="1">
        <f t="shared" si="748"/>
        <v>1</v>
      </c>
      <c r="F3197" s="1">
        <f t="shared" si="749"/>
        <v>0</v>
      </c>
      <c r="G3197" s="1">
        <f t="shared" si="750"/>
        <v>0</v>
      </c>
      <c r="H3197" s="1">
        <f t="shared" si="751"/>
        <v>0</v>
      </c>
      <c r="J3197" s="1">
        <f t="shared" si="752"/>
        <v>1</v>
      </c>
      <c r="K3197" s="1">
        <f t="shared" si="753"/>
        <v>0</v>
      </c>
      <c r="L3197" s="1">
        <f t="shared" si="754"/>
        <v>0</v>
      </c>
      <c r="M3197" s="1">
        <f t="shared" si="755"/>
        <v>0</v>
      </c>
      <c r="O3197" s="1">
        <f t="shared" si="756"/>
        <v>0</v>
      </c>
      <c r="P3197" s="1">
        <f t="shared" si="757"/>
        <v>0</v>
      </c>
      <c r="Q3197" s="1">
        <f t="shared" si="758"/>
        <v>1</v>
      </c>
      <c r="R3197" s="1">
        <f t="shared" si="759"/>
        <v>0</v>
      </c>
      <c r="Y3197" s="62">
        <v>1</v>
      </c>
      <c r="Z3197" s="62">
        <v>60</v>
      </c>
      <c r="AA3197" s="62">
        <v>11.96</v>
      </c>
      <c r="AB3197" s="62">
        <v>690</v>
      </c>
      <c r="AC3197" s="62">
        <v>1</v>
      </c>
    </row>
    <row r="3198" spans="1:29" x14ac:dyDescent="0.25">
      <c r="A3198" s="1">
        <f t="shared" si="745"/>
        <v>0</v>
      </c>
      <c r="B3198" s="1">
        <f t="shared" si="746"/>
        <v>0</v>
      </c>
      <c r="C3198" s="1">
        <f t="shared" si="747"/>
        <v>1</v>
      </c>
      <c r="E3198" s="1">
        <f t="shared" si="748"/>
        <v>1</v>
      </c>
      <c r="F3198" s="1">
        <f t="shared" si="749"/>
        <v>0</v>
      </c>
      <c r="G3198" s="1">
        <f t="shared" si="750"/>
        <v>0</v>
      </c>
      <c r="H3198" s="1">
        <f t="shared" si="751"/>
        <v>0</v>
      </c>
      <c r="J3198" s="1">
        <f t="shared" si="752"/>
        <v>0</v>
      </c>
      <c r="K3198" s="1">
        <f t="shared" si="753"/>
        <v>0</v>
      </c>
      <c r="L3198" s="1">
        <f t="shared" si="754"/>
        <v>1</v>
      </c>
      <c r="M3198" s="1">
        <f t="shared" si="755"/>
        <v>0</v>
      </c>
      <c r="O3198" s="1">
        <f t="shared" si="756"/>
        <v>0</v>
      </c>
      <c r="P3198" s="1">
        <f t="shared" si="757"/>
        <v>0</v>
      </c>
      <c r="Q3198" s="1">
        <f t="shared" si="758"/>
        <v>1</v>
      </c>
      <c r="R3198" s="1">
        <f t="shared" si="759"/>
        <v>0</v>
      </c>
      <c r="Y3198" s="62">
        <v>1</v>
      </c>
      <c r="Z3198" s="62">
        <v>130</v>
      </c>
      <c r="AA3198" s="62">
        <v>7.18</v>
      </c>
      <c r="AB3198" s="62">
        <v>670</v>
      </c>
      <c r="AC3198" s="62">
        <v>1</v>
      </c>
    </row>
    <row r="3199" spans="1:29" x14ac:dyDescent="0.25">
      <c r="A3199" s="1">
        <f t="shared" si="745"/>
        <v>1</v>
      </c>
      <c r="B3199" s="1">
        <f t="shared" si="746"/>
        <v>1</v>
      </c>
      <c r="C3199" s="1">
        <f t="shared" si="747"/>
        <v>1</v>
      </c>
      <c r="E3199" s="1">
        <f t="shared" si="748"/>
        <v>1</v>
      </c>
      <c r="F3199" s="1">
        <f t="shared" si="749"/>
        <v>0</v>
      </c>
      <c r="G3199" s="1">
        <f t="shared" si="750"/>
        <v>0</v>
      </c>
      <c r="H3199" s="1">
        <f t="shared" si="751"/>
        <v>0</v>
      </c>
      <c r="J3199" s="1">
        <f t="shared" si="752"/>
        <v>1</v>
      </c>
      <c r="K3199" s="1">
        <f t="shared" si="753"/>
        <v>0</v>
      </c>
      <c r="L3199" s="1">
        <f t="shared" si="754"/>
        <v>0</v>
      </c>
      <c r="M3199" s="1">
        <f t="shared" si="755"/>
        <v>0</v>
      </c>
      <c r="O3199" s="1">
        <f t="shared" si="756"/>
        <v>1</v>
      </c>
      <c r="P3199" s="1">
        <f t="shared" si="757"/>
        <v>0</v>
      </c>
      <c r="Q3199" s="1">
        <f t="shared" si="758"/>
        <v>0</v>
      </c>
      <c r="R3199" s="1">
        <f t="shared" si="759"/>
        <v>0</v>
      </c>
      <c r="Y3199" s="62">
        <v>1</v>
      </c>
      <c r="Z3199" s="62">
        <v>15</v>
      </c>
      <c r="AA3199" s="62">
        <v>25.04</v>
      </c>
      <c r="AB3199" s="62">
        <v>665</v>
      </c>
      <c r="AC3199" s="62">
        <v>1</v>
      </c>
    </row>
    <row r="3200" spans="1:29" x14ac:dyDescent="0.25">
      <c r="A3200" s="1">
        <f t="shared" si="745"/>
        <v>1</v>
      </c>
      <c r="B3200" s="1">
        <f t="shared" si="746"/>
        <v>1</v>
      </c>
      <c r="C3200" s="1">
        <f t="shared" si="747"/>
        <v>1</v>
      </c>
      <c r="E3200" s="1">
        <f t="shared" si="748"/>
        <v>1</v>
      </c>
      <c r="F3200" s="1">
        <f t="shared" si="749"/>
        <v>0</v>
      </c>
      <c r="G3200" s="1">
        <f t="shared" si="750"/>
        <v>0</v>
      </c>
      <c r="H3200" s="1">
        <f t="shared" si="751"/>
        <v>0</v>
      </c>
      <c r="J3200" s="1">
        <f t="shared" si="752"/>
        <v>1</v>
      </c>
      <c r="K3200" s="1">
        <f t="shared" si="753"/>
        <v>0</v>
      </c>
      <c r="L3200" s="1">
        <f t="shared" si="754"/>
        <v>0</v>
      </c>
      <c r="M3200" s="1">
        <f t="shared" si="755"/>
        <v>0</v>
      </c>
      <c r="O3200" s="1">
        <f t="shared" si="756"/>
        <v>1</v>
      </c>
      <c r="P3200" s="1">
        <f t="shared" si="757"/>
        <v>0</v>
      </c>
      <c r="Q3200" s="1">
        <f t="shared" si="758"/>
        <v>0</v>
      </c>
      <c r="R3200" s="1">
        <f t="shared" si="759"/>
        <v>0</v>
      </c>
      <c r="Y3200" s="62">
        <v>1</v>
      </c>
      <c r="Z3200" s="62">
        <v>53.674999999999997</v>
      </c>
      <c r="AA3200" s="62">
        <v>12.63</v>
      </c>
      <c r="AB3200" s="62">
        <v>730</v>
      </c>
      <c r="AC3200" s="62">
        <v>1</v>
      </c>
    </row>
    <row r="3201" spans="1:29" x14ac:dyDescent="0.25">
      <c r="A3201" s="1">
        <f t="shared" si="745"/>
        <v>1</v>
      </c>
      <c r="B3201" s="1">
        <f t="shared" si="746"/>
        <v>1</v>
      </c>
      <c r="C3201" s="1">
        <f t="shared" si="747"/>
        <v>1</v>
      </c>
      <c r="E3201" s="1">
        <f t="shared" si="748"/>
        <v>1</v>
      </c>
      <c r="F3201" s="1">
        <f t="shared" si="749"/>
        <v>0</v>
      </c>
      <c r="G3201" s="1">
        <f t="shared" si="750"/>
        <v>0</v>
      </c>
      <c r="H3201" s="1">
        <f t="shared" si="751"/>
        <v>0</v>
      </c>
      <c r="J3201" s="1">
        <f t="shared" si="752"/>
        <v>1</v>
      </c>
      <c r="K3201" s="1">
        <f t="shared" si="753"/>
        <v>0</v>
      </c>
      <c r="L3201" s="1">
        <f t="shared" si="754"/>
        <v>0</v>
      </c>
      <c r="M3201" s="1">
        <f t="shared" si="755"/>
        <v>0</v>
      </c>
      <c r="O3201" s="1">
        <f t="shared" si="756"/>
        <v>1</v>
      </c>
      <c r="P3201" s="1">
        <f t="shared" si="757"/>
        <v>0</v>
      </c>
      <c r="Q3201" s="1">
        <f t="shared" si="758"/>
        <v>0</v>
      </c>
      <c r="R3201" s="1">
        <f t="shared" si="759"/>
        <v>0</v>
      </c>
      <c r="Y3201" s="62">
        <v>0</v>
      </c>
      <c r="Z3201" s="62">
        <v>55.304000000000002</v>
      </c>
      <c r="AA3201" s="62">
        <v>19.62</v>
      </c>
      <c r="AB3201" s="62">
        <v>665</v>
      </c>
      <c r="AC3201" s="62">
        <v>1</v>
      </c>
    </row>
    <row r="3202" spans="1:29" x14ac:dyDescent="0.25">
      <c r="A3202" s="1">
        <f t="shared" si="745"/>
        <v>0</v>
      </c>
      <c r="B3202" s="1">
        <f t="shared" si="746"/>
        <v>1</v>
      </c>
      <c r="C3202" s="1">
        <f t="shared" si="747"/>
        <v>1</v>
      </c>
      <c r="E3202" s="1">
        <f t="shared" si="748"/>
        <v>1</v>
      </c>
      <c r="F3202" s="1">
        <f t="shared" si="749"/>
        <v>0</v>
      </c>
      <c r="G3202" s="1">
        <f t="shared" si="750"/>
        <v>0</v>
      </c>
      <c r="H3202" s="1">
        <f t="shared" si="751"/>
        <v>0</v>
      </c>
      <c r="J3202" s="1">
        <f t="shared" si="752"/>
        <v>1</v>
      </c>
      <c r="K3202" s="1">
        <f t="shared" si="753"/>
        <v>0</v>
      </c>
      <c r="L3202" s="1">
        <f t="shared" si="754"/>
        <v>0</v>
      </c>
      <c r="M3202" s="1">
        <f t="shared" si="755"/>
        <v>0</v>
      </c>
      <c r="O3202" s="1">
        <f t="shared" si="756"/>
        <v>0</v>
      </c>
      <c r="P3202" s="1">
        <f t="shared" si="757"/>
        <v>0</v>
      </c>
      <c r="Q3202" s="1">
        <f t="shared" si="758"/>
        <v>1</v>
      </c>
      <c r="R3202" s="1">
        <f t="shared" si="759"/>
        <v>0</v>
      </c>
      <c r="Y3202" s="62">
        <v>0</v>
      </c>
      <c r="Z3202" s="62">
        <v>175</v>
      </c>
      <c r="AA3202" s="62">
        <v>16.37</v>
      </c>
      <c r="AB3202" s="62">
        <v>665</v>
      </c>
      <c r="AC3202" s="62">
        <v>1</v>
      </c>
    </row>
    <row r="3203" spans="1:29" x14ac:dyDescent="0.25">
      <c r="A3203" s="1">
        <f t="shared" si="745"/>
        <v>1</v>
      </c>
      <c r="B3203" s="1">
        <f t="shared" si="746"/>
        <v>1</v>
      </c>
      <c r="C3203" s="1">
        <f t="shared" si="747"/>
        <v>1</v>
      </c>
      <c r="E3203" s="1">
        <f t="shared" si="748"/>
        <v>1</v>
      </c>
      <c r="F3203" s="1">
        <f t="shared" si="749"/>
        <v>0</v>
      </c>
      <c r="G3203" s="1">
        <f t="shared" si="750"/>
        <v>0</v>
      </c>
      <c r="H3203" s="1">
        <f t="shared" si="751"/>
        <v>0</v>
      </c>
      <c r="J3203" s="1">
        <f t="shared" si="752"/>
        <v>1</v>
      </c>
      <c r="K3203" s="1">
        <f t="shared" si="753"/>
        <v>0</v>
      </c>
      <c r="L3203" s="1">
        <f t="shared" si="754"/>
        <v>0</v>
      </c>
      <c r="M3203" s="1">
        <f t="shared" si="755"/>
        <v>0</v>
      </c>
      <c r="O3203" s="1">
        <f t="shared" si="756"/>
        <v>1</v>
      </c>
      <c r="P3203" s="1">
        <f t="shared" si="757"/>
        <v>0</v>
      </c>
      <c r="Q3203" s="1">
        <f t="shared" si="758"/>
        <v>0</v>
      </c>
      <c r="R3203" s="1">
        <f t="shared" si="759"/>
        <v>0</v>
      </c>
      <c r="Y3203" s="62">
        <v>1</v>
      </c>
      <c r="Z3203" s="62">
        <v>70</v>
      </c>
      <c r="AA3203" s="62">
        <v>28.8</v>
      </c>
      <c r="AB3203" s="62">
        <v>715</v>
      </c>
      <c r="AC3203" s="62">
        <v>1</v>
      </c>
    </row>
    <row r="3204" spans="1:29" x14ac:dyDescent="0.25">
      <c r="A3204" s="1">
        <f t="shared" si="745"/>
        <v>0</v>
      </c>
      <c r="B3204" s="1">
        <f t="shared" si="746"/>
        <v>0</v>
      </c>
      <c r="C3204" s="1">
        <f t="shared" si="747"/>
        <v>1</v>
      </c>
      <c r="E3204" s="1">
        <f t="shared" si="748"/>
        <v>1</v>
      </c>
      <c r="F3204" s="1">
        <f t="shared" si="749"/>
        <v>0</v>
      </c>
      <c r="G3204" s="1">
        <f t="shared" si="750"/>
        <v>0</v>
      </c>
      <c r="H3204" s="1">
        <f t="shared" si="751"/>
        <v>0</v>
      </c>
      <c r="J3204" s="1">
        <f t="shared" si="752"/>
        <v>0</v>
      </c>
      <c r="K3204" s="1">
        <f t="shared" si="753"/>
        <v>0</v>
      </c>
      <c r="L3204" s="1">
        <f t="shared" si="754"/>
        <v>1</v>
      </c>
      <c r="M3204" s="1">
        <f t="shared" si="755"/>
        <v>0</v>
      </c>
      <c r="O3204" s="1">
        <f t="shared" si="756"/>
        <v>0</v>
      </c>
      <c r="P3204" s="1">
        <f t="shared" si="757"/>
        <v>0</v>
      </c>
      <c r="Q3204" s="1">
        <f t="shared" si="758"/>
        <v>1</v>
      </c>
      <c r="R3204" s="1">
        <f t="shared" si="759"/>
        <v>0</v>
      </c>
      <c r="Y3204" s="62">
        <v>0</v>
      </c>
      <c r="Z3204" s="62">
        <v>80</v>
      </c>
      <c r="AA3204" s="62">
        <v>19.87</v>
      </c>
      <c r="AB3204" s="62">
        <v>705</v>
      </c>
      <c r="AC3204" s="62">
        <v>1</v>
      </c>
    </row>
    <row r="3205" spans="1:29" x14ac:dyDescent="0.25">
      <c r="A3205" s="1">
        <f t="shared" si="745"/>
        <v>1</v>
      </c>
      <c r="B3205" s="1">
        <f t="shared" si="746"/>
        <v>1</v>
      </c>
      <c r="C3205" s="1">
        <f t="shared" si="747"/>
        <v>1</v>
      </c>
      <c r="E3205" s="1">
        <f t="shared" si="748"/>
        <v>1</v>
      </c>
      <c r="F3205" s="1">
        <f t="shared" si="749"/>
        <v>0</v>
      </c>
      <c r="G3205" s="1">
        <f t="shared" si="750"/>
        <v>0</v>
      </c>
      <c r="H3205" s="1">
        <f t="shared" si="751"/>
        <v>0</v>
      </c>
      <c r="J3205" s="1">
        <f t="shared" si="752"/>
        <v>1</v>
      </c>
      <c r="K3205" s="1">
        <f t="shared" si="753"/>
        <v>0</v>
      </c>
      <c r="L3205" s="1">
        <f t="shared" si="754"/>
        <v>0</v>
      </c>
      <c r="M3205" s="1">
        <f t="shared" si="755"/>
        <v>0</v>
      </c>
      <c r="O3205" s="1">
        <f t="shared" si="756"/>
        <v>1</v>
      </c>
      <c r="P3205" s="1">
        <f t="shared" si="757"/>
        <v>0</v>
      </c>
      <c r="Q3205" s="1">
        <f t="shared" si="758"/>
        <v>0</v>
      </c>
      <c r="R3205" s="1">
        <f t="shared" si="759"/>
        <v>0</v>
      </c>
      <c r="Y3205" s="62">
        <v>0</v>
      </c>
      <c r="Z3205" s="62">
        <v>35</v>
      </c>
      <c r="AA3205" s="62">
        <v>37.31</v>
      </c>
      <c r="AB3205" s="62">
        <v>705</v>
      </c>
      <c r="AC3205" s="62">
        <v>1</v>
      </c>
    </row>
    <row r="3206" spans="1:29" x14ac:dyDescent="0.25">
      <c r="A3206" s="1">
        <f t="shared" si="745"/>
        <v>0</v>
      </c>
      <c r="B3206" s="1">
        <f t="shared" si="746"/>
        <v>0</v>
      </c>
      <c r="C3206" s="1">
        <f t="shared" si="747"/>
        <v>0</v>
      </c>
      <c r="E3206" s="1">
        <f t="shared" si="748"/>
        <v>0</v>
      </c>
      <c r="F3206" s="1">
        <f t="shared" si="749"/>
        <v>0</v>
      </c>
      <c r="G3206" s="1">
        <f t="shared" si="750"/>
        <v>1</v>
      </c>
      <c r="H3206" s="1">
        <f t="shared" si="751"/>
        <v>0</v>
      </c>
      <c r="J3206" s="1">
        <f t="shared" si="752"/>
        <v>0</v>
      </c>
      <c r="K3206" s="1">
        <f t="shared" si="753"/>
        <v>0</v>
      </c>
      <c r="L3206" s="1">
        <f t="shared" si="754"/>
        <v>1</v>
      </c>
      <c r="M3206" s="1">
        <f t="shared" si="755"/>
        <v>0</v>
      </c>
      <c r="O3206" s="1">
        <f t="shared" si="756"/>
        <v>0</v>
      </c>
      <c r="P3206" s="1">
        <f t="shared" si="757"/>
        <v>0</v>
      </c>
      <c r="Q3206" s="1">
        <f t="shared" si="758"/>
        <v>1</v>
      </c>
      <c r="R3206" s="1">
        <f t="shared" si="759"/>
        <v>0</v>
      </c>
      <c r="Y3206" s="62">
        <v>0</v>
      </c>
      <c r="Z3206" s="62">
        <v>44</v>
      </c>
      <c r="AA3206" s="62">
        <v>17.7</v>
      </c>
      <c r="AB3206" s="62">
        <v>685</v>
      </c>
      <c r="AC3206" s="62">
        <v>1</v>
      </c>
    </row>
    <row r="3207" spans="1:29" x14ac:dyDescent="0.25">
      <c r="A3207" s="1">
        <f t="shared" ref="A3207:A3270" si="760">IF($AB3202&gt;716,1,IF($Z3202&gt;85.24,1,0))</f>
        <v>1</v>
      </c>
      <c r="B3207" s="1">
        <f t="shared" ref="B3207:B3270" si="761">IF($AB3202&gt;716,1,IF($Z3202&gt;85.24,1,IF($AA3202&lt;=16.54,1,0)))</f>
        <v>1</v>
      </c>
      <c r="C3207" s="1">
        <f t="shared" ref="C3207:C3270" si="762">IF($AB3202&gt;716,1,IF($Z3202&gt;85.24,1,IF($AA3202&lt;=16.54,1,IF($Y3202=1,1,0))))</f>
        <v>1</v>
      </c>
      <c r="E3207" s="1">
        <f t="shared" ref="E3207:E3270" si="763">IF($C3207=1, IF($AC3202=1,1,0),0)</f>
        <v>1</v>
      </c>
      <c r="F3207" s="1">
        <f t="shared" ref="F3207:F3270" si="764">IF($C3207=1, IF($AC3202=0,1,0),0)</f>
        <v>0</v>
      </c>
      <c r="G3207" s="1">
        <f t="shared" ref="G3207:G3270" si="765">IF($C3207=0, IF($AC3202=1,1,0),0)</f>
        <v>0</v>
      </c>
      <c r="H3207" s="1">
        <f t="shared" ref="H3207:H3270" si="766">IF($C3207=0, IF($AC3202=0,1,0),0)</f>
        <v>0</v>
      </c>
      <c r="J3207" s="1">
        <f t="shared" ref="J3207:J3270" si="767">IF($B3207=1, IF($AC3202=1,1,0),0)</f>
        <v>1</v>
      </c>
      <c r="K3207" s="1">
        <f t="shared" ref="K3207:K3270" si="768">IF($B3207=1, IF($AC3202=0,1,0),0)</f>
        <v>0</v>
      </c>
      <c r="L3207" s="1">
        <f t="shared" ref="L3207:L3270" si="769">IF($B3207=0, IF($AC3202=1,1,0),0)</f>
        <v>0</v>
      </c>
      <c r="M3207" s="1">
        <f t="shared" ref="M3207:M3270" si="770">IF($B3207=0, IF($AC3202=0,1,0),0)</f>
        <v>0</v>
      </c>
      <c r="O3207" s="1">
        <f t="shared" ref="O3207:O3270" si="771">IF($A3207=1, IF($AC3202=1,1,0),0)</f>
        <v>1</v>
      </c>
      <c r="P3207" s="1">
        <f t="shared" ref="P3207:P3270" si="772">IF($A3207=1, IF($AC3202=0,1,0),0)</f>
        <v>0</v>
      </c>
      <c r="Q3207" s="1">
        <f t="shared" ref="Q3207:Q3270" si="773">IF($A3207=0, IF($AC3202=1,1,0),0)</f>
        <v>0</v>
      </c>
      <c r="R3207" s="1">
        <f t="shared" ref="R3207:R3270" si="774">IF($A3207=0, IF($AC3202=0,1,0),0)</f>
        <v>0</v>
      </c>
      <c r="Y3207" s="62">
        <v>1</v>
      </c>
      <c r="Z3207" s="62">
        <v>80.5</v>
      </c>
      <c r="AA3207" s="62">
        <v>13.47</v>
      </c>
      <c r="AB3207" s="62">
        <v>680</v>
      </c>
      <c r="AC3207" s="62">
        <v>1</v>
      </c>
    </row>
    <row r="3208" spans="1:29" x14ac:dyDescent="0.25">
      <c r="A3208" s="1">
        <f t="shared" si="760"/>
        <v>0</v>
      </c>
      <c r="B3208" s="1">
        <f t="shared" si="761"/>
        <v>0</v>
      </c>
      <c r="C3208" s="1">
        <f t="shared" si="762"/>
        <v>1</v>
      </c>
      <c r="E3208" s="1">
        <f t="shared" si="763"/>
        <v>1</v>
      </c>
      <c r="F3208" s="1">
        <f t="shared" si="764"/>
        <v>0</v>
      </c>
      <c r="G3208" s="1">
        <f t="shared" si="765"/>
        <v>0</v>
      </c>
      <c r="H3208" s="1">
        <f t="shared" si="766"/>
        <v>0</v>
      </c>
      <c r="J3208" s="1">
        <f t="shared" si="767"/>
        <v>0</v>
      </c>
      <c r="K3208" s="1">
        <f t="shared" si="768"/>
        <v>0</v>
      </c>
      <c r="L3208" s="1">
        <f t="shared" si="769"/>
        <v>1</v>
      </c>
      <c r="M3208" s="1">
        <f t="shared" si="770"/>
        <v>0</v>
      </c>
      <c r="O3208" s="1">
        <f t="shared" si="771"/>
        <v>0</v>
      </c>
      <c r="P3208" s="1">
        <f t="shared" si="772"/>
        <v>0</v>
      </c>
      <c r="Q3208" s="1">
        <f t="shared" si="773"/>
        <v>1</v>
      </c>
      <c r="R3208" s="1">
        <f t="shared" si="774"/>
        <v>0</v>
      </c>
      <c r="Y3208" s="62">
        <v>1</v>
      </c>
      <c r="Z3208" s="62">
        <v>50.685000000000002</v>
      </c>
      <c r="AA3208" s="62">
        <v>16.5</v>
      </c>
      <c r="AB3208" s="62">
        <v>685</v>
      </c>
      <c r="AC3208" s="62">
        <v>1</v>
      </c>
    </row>
    <row r="3209" spans="1:29" x14ac:dyDescent="0.25">
      <c r="A3209" s="1">
        <f t="shared" si="760"/>
        <v>0</v>
      </c>
      <c r="B3209" s="1">
        <f t="shared" si="761"/>
        <v>0</v>
      </c>
      <c r="C3209" s="1">
        <f t="shared" si="762"/>
        <v>0</v>
      </c>
      <c r="E3209" s="1">
        <f t="shared" si="763"/>
        <v>0</v>
      </c>
      <c r="F3209" s="1">
        <f t="shared" si="764"/>
        <v>0</v>
      </c>
      <c r="G3209" s="1">
        <f t="shared" si="765"/>
        <v>1</v>
      </c>
      <c r="H3209" s="1">
        <f t="shared" si="766"/>
        <v>0</v>
      </c>
      <c r="J3209" s="1">
        <f t="shared" si="767"/>
        <v>0</v>
      </c>
      <c r="K3209" s="1">
        <f t="shared" si="768"/>
        <v>0</v>
      </c>
      <c r="L3209" s="1">
        <f t="shared" si="769"/>
        <v>1</v>
      </c>
      <c r="M3209" s="1">
        <f t="shared" si="770"/>
        <v>0</v>
      </c>
      <c r="O3209" s="1">
        <f t="shared" si="771"/>
        <v>0</v>
      </c>
      <c r="P3209" s="1">
        <f t="shared" si="772"/>
        <v>0</v>
      </c>
      <c r="Q3209" s="1">
        <f t="shared" si="773"/>
        <v>1</v>
      </c>
      <c r="R3209" s="1">
        <f t="shared" si="774"/>
        <v>0</v>
      </c>
      <c r="Y3209" s="62">
        <v>0</v>
      </c>
      <c r="Z3209" s="62">
        <v>106</v>
      </c>
      <c r="AA3209" s="62">
        <v>10.029999999999999</v>
      </c>
      <c r="AB3209" s="62">
        <v>740</v>
      </c>
      <c r="AC3209" s="62">
        <v>1</v>
      </c>
    </row>
    <row r="3210" spans="1:29" x14ac:dyDescent="0.25">
      <c r="A3210" s="1">
        <f t="shared" si="760"/>
        <v>0</v>
      </c>
      <c r="B3210" s="1">
        <f t="shared" si="761"/>
        <v>0</v>
      </c>
      <c r="C3210" s="1">
        <f t="shared" si="762"/>
        <v>0</v>
      </c>
      <c r="E3210" s="1">
        <f t="shared" si="763"/>
        <v>0</v>
      </c>
      <c r="F3210" s="1">
        <f t="shared" si="764"/>
        <v>0</v>
      </c>
      <c r="G3210" s="1">
        <f t="shared" si="765"/>
        <v>1</v>
      </c>
      <c r="H3210" s="1">
        <f t="shared" si="766"/>
        <v>0</v>
      </c>
      <c r="J3210" s="1">
        <f t="shared" si="767"/>
        <v>0</v>
      </c>
      <c r="K3210" s="1">
        <f t="shared" si="768"/>
        <v>0</v>
      </c>
      <c r="L3210" s="1">
        <f t="shared" si="769"/>
        <v>1</v>
      </c>
      <c r="M3210" s="1">
        <f t="shared" si="770"/>
        <v>0</v>
      </c>
      <c r="O3210" s="1">
        <f t="shared" si="771"/>
        <v>0</v>
      </c>
      <c r="P3210" s="1">
        <f t="shared" si="772"/>
        <v>0</v>
      </c>
      <c r="Q3210" s="1">
        <f t="shared" si="773"/>
        <v>1</v>
      </c>
      <c r="R3210" s="1">
        <f t="shared" si="774"/>
        <v>0</v>
      </c>
      <c r="Y3210" s="62">
        <v>1</v>
      </c>
      <c r="Z3210" s="62">
        <v>33</v>
      </c>
      <c r="AA3210" s="62">
        <v>35.4</v>
      </c>
      <c r="AB3210" s="62">
        <v>690</v>
      </c>
      <c r="AC3210" s="62">
        <v>1</v>
      </c>
    </row>
    <row r="3211" spans="1:29" x14ac:dyDescent="0.25">
      <c r="A3211" s="1">
        <f t="shared" si="760"/>
        <v>0</v>
      </c>
      <c r="B3211" s="1">
        <f t="shared" si="761"/>
        <v>0</v>
      </c>
      <c r="C3211" s="1">
        <f t="shared" si="762"/>
        <v>0</v>
      </c>
      <c r="E3211" s="1">
        <f t="shared" si="763"/>
        <v>0</v>
      </c>
      <c r="F3211" s="1">
        <f t="shared" si="764"/>
        <v>0</v>
      </c>
      <c r="G3211" s="1">
        <f t="shared" si="765"/>
        <v>1</v>
      </c>
      <c r="H3211" s="1">
        <f t="shared" si="766"/>
        <v>0</v>
      </c>
      <c r="J3211" s="1">
        <f t="shared" si="767"/>
        <v>0</v>
      </c>
      <c r="K3211" s="1">
        <f t="shared" si="768"/>
        <v>0</v>
      </c>
      <c r="L3211" s="1">
        <f t="shared" si="769"/>
        <v>1</v>
      </c>
      <c r="M3211" s="1">
        <f t="shared" si="770"/>
        <v>0</v>
      </c>
      <c r="O3211" s="1">
        <f t="shared" si="771"/>
        <v>0</v>
      </c>
      <c r="P3211" s="1">
        <f t="shared" si="772"/>
        <v>0</v>
      </c>
      <c r="Q3211" s="1">
        <f t="shared" si="773"/>
        <v>1</v>
      </c>
      <c r="R3211" s="1">
        <f t="shared" si="774"/>
        <v>0</v>
      </c>
      <c r="Y3211" s="62">
        <v>0</v>
      </c>
      <c r="Z3211" s="62">
        <v>70</v>
      </c>
      <c r="AA3211" s="62">
        <v>18.88</v>
      </c>
      <c r="AB3211" s="62">
        <v>675</v>
      </c>
      <c r="AC3211" s="62">
        <v>1</v>
      </c>
    </row>
    <row r="3212" spans="1:29" x14ac:dyDescent="0.25">
      <c r="A3212" s="1">
        <f t="shared" si="760"/>
        <v>0</v>
      </c>
      <c r="B3212" s="1">
        <f t="shared" si="761"/>
        <v>1</v>
      </c>
      <c r="C3212" s="1">
        <f t="shared" si="762"/>
        <v>1</v>
      </c>
      <c r="E3212" s="1">
        <f t="shared" si="763"/>
        <v>1</v>
      </c>
      <c r="F3212" s="1">
        <f t="shared" si="764"/>
        <v>0</v>
      </c>
      <c r="G3212" s="1">
        <f t="shared" si="765"/>
        <v>0</v>
      </c>
      <c r="H3212" s="1">
        <f t="shared" si="766"/>
        <v>0</v>
      </c>
      <c r="J3212" s="1">
        <f t="shared" si="767"/>
        <v>1</v>
      </c>
      <c r="K3212" s="1">
        <f t="shared" si="768"/>
        <v>0</v>
      </c>
      <c r="L3212" s="1">
        <f t="shared" si="769"/>
        <v>0</v>
      </c>
      <c r="M3212" s="1">
        <f t="shared" si="770"/>
        <v>0</v>
      </c>
      <c r="O3212" s="1">
        <f t="shared" si="771"/>
        <v>0</v>
      </c>
      <c r="P3212" s="1">
        <f t="shared" si="772"/>
        <v>0</v>
      </c>
      <c r="Q3212" s="1">
        <f t="shared" si="773"/>
        <v>1</v>
      </c>
      <c r="R3212" s="1">
        <f t="shared" si="774"/>
        <v>0</v>
      </c>
      <c r="Y3212" s="62">
        <v>1</v>
      </c>
      <c r="Z3212" s="62">
        <v>109</v>
      </c>
      <c r="AA3212" s="62">
        <v>22.82</v>
      </c>
      <c r="AB3212" s="62">
        <v>685</v>
      </c>
      <c r="AC3212" s="62">
        <v>1</v>
      </c>
    </row>
    <row r="3213" spans="1:29" x14ac:dyDescent="0.25">
      <c r="A3213" s="1">
        <f t="shared" si="760"/>
        <v>0</v>
      </c>
      <c r="B3213" s="1">
        <f t="shared" si="761"/>
        <v>1</v>
      </c>
      <c r="C3213" s="1">
        <f t="shared" si="762"/>
        <v>1</v>
      </c>
      <c r="E3213" s="1">
        <f t="shared" si="763"/>
        <v>1</v>
      </c>
      <c r="F3213" s="1">
        <f t="shared" si="764"/>
        <v>0</v>
      </c>
      <c r="G3213" s="1">
        <f t="shared" si="765"/>
        <v>0</v>
      </c>
      <c r="H3213" s="1">
        <f t="shared" si="766"/>
        <v>0</v>
      </c>
      <c r="J3213" s="1">
        <f t="shared" si="767"/>
        <v>1</v>
      </c>
      <c r="K3213" s="1">
        <f t="shared" si="768"/>
        <v>0</v>
      </c>
      <c r="L3213" s="1">
        <f t="shared" si="769"/>
        <v>0</v>
      </c>
      <c r="M3213" s="1">
        <f t="shared" si="770"/>
        <v>0</v>
      </c>
      <c r="O3213" s="1">
        <f t="shared" si="771"/>
        <v>0</v>
      </c>
      <c r="P3213" s="1">
        <f t="shared" si="772"/>
        <v>0</v>
      </c>
      <c r="Q3213" s="1">
        <f t="shared" si="773"/>
        <v>1</v>
      </c>
      <c r="R3213" s="1">
        <f t="shared" si="774"/>
        <v>0</v>
      </c>
      <c r="Y3213" s="62">
        <v>0</v>
      </c>
      <c r="Z3213" s="62">
        <v>61</v>
      </c>
      <c r="AA3213" s="62">
        <v>5.76</v>
      </c>
      <c r="AB3213" s="62">
        <v>740</v>
      </c>
      <c r="AC3213" s="62">
        <v>1</v>
      </c>
    </row>
    <row r="3214" spans="1:29" x14ac:dyDescent="0.25">
      <c r="A3214" s="1">
        <f t="shared" si="760"/>
        <v>1</v>
      </c>
      <c r="B3214" s="1">
        <f t="shared" si="761"/>
        <v>1</v>
      </c>
      <c r="C3214" s="1">
        <f t="shared" si="762"/>
        <v>1</v>
      </c>
      <c r="E3214" s="1">
        <f t="shared" si="763"/>
        <v>1</v>
      </c>
      <c r="F3214" s="1">
        <f t="shared" si="764"/>
        <v>0</v>
      </c>
      <c r="G3214" s="1">
        <f t="shared" si="765"/>
        <v>0</v>
      </c>
      <c r="H3214" s="1">
        <f t="shared" si="766"/>
        <v>0</v>
      </c>
      <c r="J3214" s="1">
        <f t="shared" si="767"/>
        <v>1</v>
      </c>
      <c r="K3214" s="1">
        <f t="shared" si="768"/>
        <v>0</v>
      </c>
      <c r="L3214" s="1">
        <f t="shared" si="769"/>
        <v>0</v>
      </c>
      <c r="M3214" s="1">
        <f t="shared" si="770"/>
        <v>0</v>
      </c>
      <c r="O3214" s="1">
        <f t="shared" si="771"/>
        <v>1</v>
      </c>
      <c r="P3214" s="1">
        <f t="shared" si="772"/>
        <v>0</v>
      </c>
      <c r="Q3214" s="1">
        <f t="shared" si="773"/>
        <v>0</v>
      </c>
      <c r="R3214" s="1">
        <f t="shared" si="774"/>
        <v>0</v>
      </c>
      <c r="Y3214" s="62">
        <v>1</v>
      </c>
      <c r="Z3214" s="62">
        <v>58.4</v>
      </c>
      <c r="AA3214" s="62">
        <v>13.75</v>
      </c>
      <c r="AB3214" s="62">
        <v>705</v>
      </c>
      <c r="AC3214" s="62">
        <v>1</v>
      </c>
    </row>
    <row r="3215" spans="1:29" x14ac:dyDescent="0.25">
      <c r="A3215" s="1">
        <f t="shared" si="760"/>
        <v>0</v>
      </c>
      <c r="B3215" s="1">
        <f t="shared" si="761"/>
        <v>0</v>
      </c>
      <c r="C3215" s="1">
        <f t="shared" si="762"/>
        <v>1</v>
      </c>
      <c r="E3215" s="1">
        <f t="shared" si="763"/>
        <v>1</v>
      </c>
      <c r="F3215" s="1">
        <f t="shared" si="764"/>
        <v>0</v>
      </c>
      <c r="G3215" s="1">
        <f t="shared" si="765"/>
        <v>0</v>
      </c>
      <c r="H3215" s="1">
        <f t="shared" si="766"/>
        <v>0</v>
      </c>
      <c r="J3215" s="1">
        <f t="shared" si="767"/>
        <v>0</v>
      </c>
      <c r="K3215" s="1">
        <f t="shared" si="768"/>
        <v>0</v>
      </c>
      <c r="L3215" s="1">
        <f t="shared" si="769"/>
        <v>1</v>
      </c>
      <c r="M3215" s="1">
        <f t="shared" si="770"/>
        <v>0</v>
      </c>
      <c r="O3215" s="1">
        <f t="shared" si="771"/>
        <v>0</v>
      </c>
      <c r="P3215" s="1">
        <f t="shared" si="772"/>
        <v>0</v>
      </c>
      <c r="Q3215" s="1">
        <f t="shared" si="773"/>
        <v>1</v>
      </c>
      <c r="R3215" s="1">
        <f t="shared" si="774"/>
        <v>0</v>
      </c>
      <c r="Y3215" s="62">
        <v>1</v>
      </c>
      <c r="Z3215" s="62">
        <v>75</v>
      </c>
      <c r="AA3215" s="62">
        <v>11.68</v>
      </c>
      <c r="AB3215" s="62">
        <v>665</v>
      </c>
      <c r="AC3215" s="62">
        <v>1</v>
      </c>
    </row>
    <row r="3216" spans="1:29" x14ac:dyDescent="0.25">
      <c r="A3216" s="1">
        <f t="shared" si="760"/>
        <v>0</v>
      </c>
      <c r="B3216" s="1">
        <f t="shared" si="761"/>
        <v>0</v>
      </c>
      <c r="C3216" s="1">
        <f t="shared" si="762"/>
        <v>0</v>
      </c>
      <c r="E3216" s="1">
        <f t="shared" si="763"/>
        <v>0</v>
      </c>
      <c r="F3216" s="1">
        <f t="shared" si="764"/>
        <v>0</v>
      </c>
      <c r="G3216" s="1">
        <f t="shared" si="765"/>
        <v>1</v>
      </c>
      <c r="H3216" s="1">
        <f t="shared" si="766"/>
        <v>0</v>
      </c>
      <c r="J3216" s="1">
        <f t="shared" si="767"/>
        <v>0</v>
      </c>
      <c r="K3216" s="1">
        <f t="shared" si="768"/>
        <v>0</v>
      </c>
      <c r="L3216" s="1">
        <f t="shared" si="769"/>
        <v>1</v>
      </c>
      <c r="M3216" s="1">
        <f t="shared" si="770"/>
        <v>0</v>
      </c>
      <c r="O3216" s="1">
        <f t="shared" si="771"/>
        <v>0</v>
      </c>
      <c r="P3216" s="1">
        <f t="shared" si="772"/>
        <v>0</v>
      </c>
      <c r="Q3216" s="1">
        <f t="shared" si="773"/>
        <v>1</v>
      </c>
      <c r="R3216" s="1">
        <f t="shared" si="774"/>
        <v>0</v>
      </c>
      <c r="Y3216" s="62">
        <v>1</v>
      </c>
      <c r="Z3216" s="62">
        <v>75.599999999999994</v>
      </c>
      <c r="AA3216" s="62">
        <v>5.97</v>
      </c>
      <c r="AB3216" s="62">
        <v>665</v>
      </c>
      <c r="AC3216" s="62">
        <v>1</v>
      </c>
    </row>
    <row r="3217" spans="1:29" x14ac:dyDescent="0.25">
      <c r="A3217" s="1">
        <f t="shared" si="760"/>
        <v>1</v>
      </c>
      <c r="B3217" s="1">
        <f t="shared" si="761"/>
        <v>1</v>
      </c>
      <c r="C3217" s="1">
        <f t="shared" si="762"/>
        <v>1</v>
      </c>
      <c r="E3217" s="1">
        <f t="shared" si="763"/>
        <v>1</v>
      </c>
      <c r="F3217" s="1">
        <f t="shared" si="764"/>
        <v>0</v>
      </c>
      <c r="G3217" s="1">
        <f t="shared" si="765"/>
        <v>0</v>
      </c>
      <c r="H3217" s="1">
        <f t="shared" si="766"/>
        <v>0</v>
      </c>
      <c r="J3217" s="1">
        <f t="shared" si="767"/>
        <v>1</v>
      </c>
      <c r="K3217" s="1">
        <f t="shared" si="768"/>
        <v>0</v>
      </c>
      <c r="L3217" s="1">
        <f t="shared" si="769"/>
        <v>0</v>
      </c>
      <c r="M3217" s="1">
        <f t="shared" si="770"/>
        <v>0</v>
      </c>
      <c r="O3217" s="1">
        <f t="shared" si="771"/>
        <v>1</v>
      </c>
      <c r="P3217" s="1">
        <f t="shared" si="772"/>
        <v>0</v>
      </c>
      <c r="Q3217" s="1">
        <f t="shared" si="773"/>
        <v>0</v>
      </c>
      <c r="R3217" s="1">
        <f t="shared" si="774"/>
        <v>0</v>
      </c>
      <c r="Y3217" s="62">
        <v>1</v>
      </c>
      <c r="Z3217" s="62">
        <v>130</v>
      </c>
      <c r="AA3217" s="62">
        <v>9.48</v>
      </c>
      <c r="AB3217" s="62">
        <v>690</v>
      </c>
      <c r="AC3217" s="62">
        <v>1</v>
      </c>
    </row>
    <row r="3218" spans="1:29" x14ac:dyDescent="0.25">
      <c r="A3218" s="1">
        <f t="shared" si="760"/>
        <v>1</v>
      </c>
      <c r="B3218" s="1">
        <f t="shared" si="761"/>
        <v>1</v>
      </c>
      <c r="C3218" s="1">
        <f t="shared" si="762"/>
        <v>1</v>
      </c>
      <c r="E3218" s="1">
        <f t="shared" si="763"/>
        <v>1</v>
      </c>
      <c r="F3218" s="1">
        <f t="shared" si="764"/>
        <v>0</v>
      </c>
      <c r="G3218" s="1">
        <f t="shared" si="765"/>
        <v>0</v>
      </c>
      <c r="H3218" s="1">
        <f t="shared" si="766"/>
        <v>0</v>
      </c>
      <c r="J3218" s="1">
        <f t="shared" si="767"/>
        <v>1</v>
      </c>
      <c r="K3218" s="1">
        <f t="shared" si="768"/>
        <v>0</v>
      </c>
      <c r="L3218" s="1">
        <f t="shared" si="769"/>
        <v>0</v>
      </c>
      <c r="M3218" s="1">
        <f t="shared" si="770"/>
        <v>0</v>
      </c>
      <c r="O3218" s="1">
        <f t="shared" si="771"/>
        <v>1</v>
      </c>
      <c r="P3218" s="1">
        <f t="shared" si="772"/>
        <v>0</v>
      </c>
      <c r="Q3218" s="1">
        <f t="shared" si="773"/>
        <v>0</v>
      </c>
      <c r="R3218" s="1">
        <f t="shared" si="774"/>
        <v>0</v>
      </c>
      <c r="Y3218" s="62">
        <v>0</v>
      </c>
      <c r="Z3218" s="62">
        <v>120</v>
      </c>
      <c r="AA3218" s="62">
        <v>10.029999999999999</v>
      </c>
      <c r="AB3218" s="62">
        <v>665</v>
      </c>
      <c r="AC3218" s="62">
        <v>1</v>
      </c>
    </row>
    <row r="3219" spans="1:29" x14ac:dyDescent="0.25">
      <c r="A3219" s="1">
        <f t="shared" si="760"/>
        <v>0</v>
      </c>
      <c r="B3219" s="1">
        <f t="shared" si="761"/>
        <v>1</v>
      </c>
      <c r="C3219" s="1">
        <f t="shared" si="762"/>
        <v>1</v>
      </c>
      <c r="E3219" s="1">
        <f t="shared" si="763"/>
        <v>1</v>
      </c>
      <c r="F3219" s="1">
        <f t="shared" si="764"/>
        <v>0</v>
      </c>
      <c r="G3219" s="1">
        <f t="shared" si="765"/>
        <v>0</v>
      </c>
      <c r="H3219" s="1">
        <f t="shared" si="766"/>
        <v>0</v>
      </c>
      <c r="J3219" s="1">
        <f t="shared" si="767"/>
        <v>1</v>
      </c>
      <c r="K3219" s="1">
        <f t="shared" si="768"/>
        <v>0</v>
      </c>
      <c r="L3219" s="1">
        <f t="shared" si="769"/>
        <v>0</v>
      </c>
      <c r="M3219" s="1">
        <f t="shared" si="770"/>
        <v>0</v>
      </c>
      <c r="O3219" s="1">
        <f t="shared" si="771"/>
        <v>0</v>
      </c>
      <c r="P3219" s="1">
        <f t="shared" si="772"/>
        <v>0</v>
      </c>
      <c r="Q3219" s="1">
        <f t="shared" si="773"/>
        <v>1</v>
      </c>
      <c r="R3219" s="1">
        <f t="shared" si="774"/>
        <v>0</v>
      </c>
      <c r="Y3219" s="62">
        <v>0</v>
      </c>
      <c r="Z3219" s="62">
        <v>69</v>
      </c>
      <c r="AA3219" s="62">
        <v>13.44</v>
      </c>
      <c r="AB3219" s="62">
        <v>675</v>
      </c>
      <c r="AC3219" s="62">
        <v>1</v>
      </c>
    </row>
    <row r="3220" spans="1:29" x14ac:dyDescent="0.25">
      <c r="A3220" s="1">
        <f t="shared" si="760"/>
        <v>0</v>
      </c>
      <c r="B3220" s="1">
        <f t="shared" si="761"/>
        <v>1</v>
      </c>
      <c r="C3220" s="1">
        <f t="shared" si="762"/>
        <v>1</v>
      </c>
      <c r="E3220" s="1">
        <f t="shared" si="763"/>
        <v>1</v>
      </c>
      <c r="F3220" s="1">
        <f t="shared" si="764"/>
        <v>0</v>
      </c>
      <c r="G3220" s="1">
        <f t="shared" si="765"/>
        <v>0</v>
      </c>
      <c r="H3220" s="1">
        <f t="shared" si="766"/>
        <v>0</v>
      </c>
      <c r="J3220" s="1">
        <f t="shared" si="767"/>
        <v>1</v>
      </c>
      <c r="K3220" s="1">
        <f t="shared" si="768"/>
        <v>0</v>
      </c>
      <c r="L3220" s="1">
        <f t="shared" si="769"/>
        <v>0</v>
      </c>
      <c r="M3220" s="1">
        <f t="shared" si="770"/>
        <v>0</v>
      </c>
      <c r="O3220" s="1">
        <f t="shared" si="771"/>
        <v>0</v>
      </c>
      <c r="P3220" s="1">
        <f t="shared" si="772"/>
        <v>0</v>
      </c>
      <c r="Q3220" s="1">
        <f t="shared" si="773"/>
        <v>1</v>
      </c>
      <c r="R3220" s="1">
        <f t="shared" si="774"/>
        <v>0</v>
      </c>
      <c r="Y3220" s="62">
        <v>0</v>
      </c>
      <c r="Z3220" s="62">
        <v>54</v>
      </c>
      <c r="AA3220" s="62">
        <v>33.270000000000003</v>
      </c>
      <c r="AB3220" s="62">
        <v>675</v>
      </c>
      <c r="AC3220" s="62">
        <v>1</v>
      </c>
    </row>
    <row r="3221" spans="1:29" x14ac:dyDescent="0.25">
      <c r="A3221" s="1">
        <f t="shared" si="760"/>
        <v>0</v>
      </c>
      <c r="B3221" s="1">
        <f t="shared" si="761"/>
        <v>1</v>
      </c>
      <c r="C3221" s="1">
        <f t="shared" si="762"/>
        <v>1</v>
      </c>
      <c r="E3221" s="1">
        <f t="shared" si="763"/>
        <v>1</v>
      </c>
      <c r="F3221" s="1">
        <f t="shared" si="764"/>
        <v>0</v>
      </c>
      <c r="G3221" s="1">
        <f t="shared" si="765"/>
        <v>0</v>
      </c>
      <c r="H3221" s="1">
        <f t="shared" si="766"/>
        <v>0</v>
      </c>
      <c r="J3221" s="1">
        <f t="shared" si="767"/>
        <v>1</v>
      </c>
      <c r="K3221" s="1">
        <f t="shared" si="768"/>
        <v>0</v>
      </c>
      <c r="L3221" s="1">
        <f t="shared" si="769"/>
        <v>0</v>
      </c>
      <c r="M3221" s="1">
        <f t="shared" si="770"/>
        <v>0</v>
      </c>
      <c r="O3221" s="1">
        <f t="shared" si="771"/>
        <v>0</v>
      </c>
      <c r="P3221" s="1">
        <f t="shared" si="772"/>
        <v>0</v>
      </c>
      <c r="Q3221" s="1">
        <f t="shared" si="773"/>
        <v>1</v>
      </c>
      <c r="R3221" s="1">
        <f t="shared" si="774"/>
        <v>0</v>
      </c>
      <c r="Y3221" s="62">
        <v>1</v>
      </c>
      <c r="Z3221" s="62">
        <v>103</v>
      </c>
      <c r="AA3221" s="62">
        <v>23.5</v>
      </c>
      <c r="AB3221" s="62">
        <v>720</v>
      </c>
      <c r="AC3221" s="62">
        <v>1</v>
      </c>
    </row>
    <row r="3222" spans="1:29" x14ac:dyDescent="0.25">
      <c r="A3222" s="1">
        <f t="shared" si="760"/>
        <v>1</v>
      </c>
      <c r="B3222" s="1">
        <f t="shared" si="761"/>
        <v>1</v>
      </c>
      <c r="C3222" s="1">
        <f t="shared" si="762"/>
        <v>1</v>
      </c>
      <c r="E3222" s="1">
        <f t="shared" si="763"/>
        <v>1</v>
      </c>
      <c r="F3222" s="1">
        <f t="shared" si="764"/>
        <v>0</v>
      </c>
      <c r="G3222" s="1">
        <f t="shared" si="765"/>
        <v>0</v>
      </c>
      <c r="H3222" s="1">
        <f t="shared" si="766"/>
        <v>0</v>
      </c>
      <c r="J3222" s="1">
        <f t="shared" si="767"/>
        <v>1</v>
      </c>
      <c r="K3222" s="1">
        <f t="shared" si="768"/>
        <v>0</v>
      </c>
      <c r="L3222" s="1">
        <f t="shared" si="769"/>
        <v>0</v>
      </c>
      <c r="M3222" s="1">
        <f t="shared" si="770"/>
        <v>0</v>
      </c>
      <c r="O3222" s="1">
        <f t="shared" si="771"/>
        <v>1</v>
      </c>
      <c r="P3222" s="1">
        <f t="shared" si="772"/>
        <v>0</v>
      </c>
      <c r="Q3222" s="1">
        <f t="shared" si="773"/>
        <v>0</v>
      </c>
      <c r="R3222" s="1">
        <f t="shared" si="774"/>
        <v>0</v>
      </c>
      <c r="Y3222" s="62">
        <v>0</v>
      </c>
      <c r="Z3222" s="62">
        <v>71.052000000000007</v>
      </c>
      <c r="AA3222" s="62">
        <v>7.35</v>
      </c>
      <c r="AB3222" s="62">
        <v>660</v>
      </c>
      <c r="AC3222" s="62">
        <v>1</v>
      </c>
    </row>
    <row r="3223" spans="1:29" x14ac:dyDescent="0.25">
      <c r="A3223" s="1">
        <f t="shared" si="760"/>
        <v>1</v>
      </c>
      <c r="B3223" s="1">
        <f t="shared" si="761"/>
        <v>1</v>
      </c>
      <c r="C3223" s="1">
        <f t="shared" si="762"/>
        <v>1</v>
      </c>
      <c r="E3223" s="1">
        <f t="shared" si="763"/>
        <v>1</v>
      </c>
      <c r="F3223" s="1">
        <f t="shared" si="764"/>
        <v>0</v>
      </c>
      <c r="G3223" s="1">
        <f t="shared" si="765"/>
        <v>0</v>
      </c>
      <c r="H3223" s="1">
        <f t="shared" si="766"/>
        <v>0</v>
      </c>
      <c r="J3223" s="1">
        <f t="shared" si="767"/>
        <v>1</v>
      </c>
      <c r="K3223" s="1">
        <f t="shared" si="768"/>
        <v>0</v>
      </c>
      <c r="L3223" s="1">
        <f t="shared" si="769"/>
        <v>0</v>
      </c>
      <c r="M3223" s="1">
        <f t="shared" si="770"/>
        <v>0</v>
      </c>
      <c r="O3223" s="1">
        <f t="shared" si="771"/>
        <v>1</v>
      </c>
      <c r="P3223" s="1">
        <f t="shared" si="772"/>
        <v>0</v>
      </c>
      <c r="Q3223" s="1">
        <f t="shared" si="773"/>
        <v>0</v>
      </c>
      <c r="R3223" s="1">
        <f t="shared" si="774"/>
        <v>0</v>
      </c>
      <c r="Y3223" s="62">
        <v>1</v>
      </c>
      <c r="Z3223" s="62">
        <v>180</v>
      </c>
      <c r="AA3223" s="62">
        <v>12</v>
      </c>
      <c r="AB3223" s="62">
        <v>695</v>
      </c>
      <c r="AC3223" s="62">
        <v>1</v>
      </c>
    </row>
    <row r="3224" spans="1:29" x14ac:dyDescent="0.25">
      <c r="A3224" s="1">
        <f t="shared" si="760"/>
        <v>0</v>
      </c>
      <c r="B3224" s="1">
        <f t="shared" si="761"/>
        <v>1</v>
      </c>
      <c r="C3224" s="1">
        <f t="shared" si="762"/>
        <v>1</v>
      </c>
      <c r="E3224" s="1">
        <f t="shared" si="763"/>
        <v>1</v>
      </c>
      <c r="F3224" s="1">
        <f t="shared" si="764"/>
        <v>0</v>
      </c>
      <c r="G3224" s="1">
        <f t="shared" si="765"/>
        <v>0</v>
      </c>
      <c r="H3224" s="1">
        <f t="shared" si="766"/>
        <v>0</v>
      </c>
      <c r="J3224" s="1">
        <f t="shared" si="767"/>
        <v>1</v>
      </c>
      <c r="K3224" s="1">
        <f t="shared" si="768"/>
        <v>0</v>
      </c>
      <c r="L3224" s="1">
        <f t="shared" si="769"/>
        <v>0</v>
      </c>
      <c r="M3224" s="1">
        <f t="shared" si="770"/>
        <v>0</v>
      </c>
      <c r="O3224" s="1">
        <f t="shared" si="771"/>
        <v>0</v>
      </c>
      <c r="P3224" s="1">
        <f t="shared" si="772"/>
        <v>0</v>
      </c>
      <c r="Q3224" s="1">
        <f t="shared" si="773"/>
        <v>1</v>
      </c>
      <c r="R3224" s="1">
        <f t="shared" si="774"/>
        <v>0</v>
      </c>
      <c r="Y3224" s="62">
        <v>0</v>
      </c>
      <c r="Z3224" s="62">
        <v>87</v>
      </c>
      <c r="AA3224" s="62">
        <v>16.04</v>
      </c>
      <c r="AB3224" s="62">
        <v>720</v>
      </c>
      <c r="AC3224" s="62">
        <v>1</v>
      </c>
    </row>
    <row r="3225" spans="1:29" x14ac:dyDescent="0.25">
      <c r="A3225" s="1">
        <f t="shared" si="760"/>
        <v>0</v>
      </c>
      <c r="B3225" s="1">
        <f t="shared" si="761"/>
        <v>0</v>
      </c>
      <c r="C3225" s="1">
        <f t="shared" si="762"/>
        <v>0</v>
      </c>
      <c r="E3225" s="1">
        <f t="shared" si="763"/>
        <v>0</v>
      </c>
      <c r="F3225" s="1">
        <f t="shared" si="764"/>
        <v>0</v>
      </c>
      <c r="G3225" s="1">
        <f t="shared" si="765"/>
        <v>1</v>
      </c>
      <c r="H3225" s="1">
        <f t="shared" si="766"/>
        <v>0</v>
      </c>
      <c r="J3225" s="1">
        <f t="shared" si="767"/>
        <v>0</v>
      </c>
      <c r="K3225" s="1">
        <f t="shared" si="768"/>
        <v>0</v>
      </c>
      <c r="L3225" s="1">
        <f t="shared" si="769"/>
        <v>1</v>
      </c>
      <c r="M3225" s="1">
        <f t="shared" si="770"/>
        <v>0</v>
      </c>
      <c r="O3225" s="1">
        <f t="shared" si="771"/>
        <v>0</v>
      </c>
      <c r="P3225" s="1">
        <f t="shared" si="772"/>
        <v>0</v>
      </c>
      <c r="Q3225" s="1">
        <f t="shared" si="773"/>
        <v>1</v>
      </c>
      <c r="R3225" s="1">
        <f t="shared" si="774"/>
        <v>0</v>
      </c>
      <c r="Y3225" s="62">
        <v>0</v>
      </c>
      <c r="Z3225" s="62">
        <v>66</v>
      </c>
      <c r="AA3225" s="62">
        <v>8.76</v>
      </c>
      <c r="AB3225" s="62">
        <v>760</v>
      </c>
      <c r="AC3225" s="62">
        <v>1</v>
      </c>
    </row>
    <row r="3226" spans="1:29" x14ac:dyDescent="0.25">
      <c r="A3226" s="1">
        <f t="shared" si="760"/>
        <v>1</v>
      </c>
      <c r="B3226" s="1">
        <f t="shared" si="761"/>
        <v>1</v>
      </c>
      <c r="C3226" s="1">
        <f t="shared" si="762"/>
        <v>1</v>
      </c>
      <c r="E3226" s="1">
        <f t="shared" si="763"/>
        <v>1</v>
      </c>
      <c r="F3226" s="1">
        <f t="shared" si="764"/>
        <v>0</v>
      </c>
      <c r="G3226" s="1">
        <f t="shared" si="765"/>
        <v>0</v>
      </c>
      <c r="H3226" s="1">
        <f t="shared" si="766"/>
        <v>0</v>
      </c>
      <c r="J3226" s="1">
        <f t="shared" si="767"/>
        <v>1</v>
      </c>
      <c r="K3226" s="1">
        <f t="shared" si="768"/>
        <v>0</v>
      </c>
      <c r="L3226" s="1">
        <f t="shared" si="769"/>
        <v>0</v>
      </c>
      <c r="M3226" s="1">
        <f t="shared" si="770"/>
        <v>0</v>
      </c>
      <c r="O3226" s="1">
        <f t="shared" si="771"/>
        <v>1</v>
      </c>
      <c r="P3226" s="1">
        <f t="shared" si="772"/>
        <v>0</v>
      </c>
      <c r="Q3226" s="1">
        <f t="shared" si="773"/>
        <v>0</v>
      </c>
      <c r="R3226" s="1">
        <f t="shared" si="774"/>
        <v>0</v>
      </c>
      <c r="Y3226" s="62">
        <v>0</v>
      </c>
      <c r="Z3226" s="62">
        <v>35</v>
      </c>
      <c r="AA3226" s="62">
        <v>11.87</v>
      </c>
      <c r="AB3226" s="62">
        <v>695</v>
      </c>
      <c r="AC3226" s="62">
        <v>1</v>
      </c>
    </row>
    <row r="3227" spans="1:29" x14ac:dyDescent="0.25">
      <c r="A3227" s="1">
        <f t="shared" si="760"/>
        <v>0</v>
      </c>
      <c r="B3227" s="1">
        <f t="shared" si="761"/>
        <v>1</v>
      </c>
      <c r="C3227" s="1">
        <f t="shared" si="762"/>
        <v>1</v>
      </c>
      <c r="E3227" s="1">
        <f t="shared" si="763"/>
        <v>1</v>
      </c>
      <c r="F3227" s="1">
        <f t="shared" si="764"/>
        <v>0</v>
      </c>
      <c r="G3227" s="1">
        <f t="shared" si="765"/>
        <v>0</v>
      </c>
      <c r="H3227" s="1">
        <f t="shared" si="766"/>
        <v>0</v>
      </c>
      <c r="J3227" s="1">
        <f t="shared" si="767"/>
        <v>1</v>
      </c>
      <c r="K3227" s="1">
        <f t="shared" si="768"/>
        <v>0</v>
      </c>
      <c r="L3227" s="1">
        <f t="shared" si="769"/>
        <v>0</v>
      </c>
      <c r="M3227" s="1">
        <f t="shared" si="770"/>
        <v>0</v>
      </c>
      <c r="O3227" s="1">
        <f t="shared" si="771"/>
        <v>0</v>
      </c>
      <c r="P3227" s="1">
        <f t="shared" si="772"/>
        <v>0</v>
      </c>
      <c r="Q3227" s="1">
        <f t="shared" si="773"/>
        <v>1</v>
      </c>
      <c r="R3227" s="1">
        <f t="shared" si="774"/>
        <v>0</v>
      </c>
      <c r="Y3227" s="62">
        <v>1</v>
      </c>
      <c r="Z3227" s="62">
        <v>79</v>
      </c>
      <c r="AA3227" s="62">
        <v>1.27</v>
      </c>
      <c r="AB3227" s="62">
        <v>710</v>
      </c>
      <c r="AC3227" s="62">
        <v>1</v>
      </c>
    </row>
    <row r="3228" spans="1:29" x14ac:dyDescent="0.25">
      <c r="A3228" s="1">
        <f t="shared" si="760"/>
        <v>1</v>
      </c>
      <c r="B3228" s="1">
        <f t="shared" si="761"/>
        <v>1</v>
      </c>
      <c r="C3228" s="1">
        <f t="shared" si="762"/>
        <v>1</v>
      </c>
      <c r="E3228" s="1">
        <f t="shared" si="763"/>
        <v>1</v>
      </c>
      <c r="F3228" s="1">
        <f t="shared" si="764"/>
        <v>0</v>
      </c>
      <c r="G3228" s="1">
        <f t="shared" si="765"/>
        <v>0</v>
      </c>
      <c r="H3228" s="1">
        <f t="shared" si="766"/>
        <v>0</v>
      </c>
      <c r="J3228" s="1">
        <f t="shared" si="767"/>
        <v>1</v>
      </c>
      <c r="K3228" s="1">
        <f t="shared" si="768"/>
        <v>0</v>
      </c>
      <c r="L3228" s="1">
        <f t="shared" si="769"/>
        <v>0</v>
      </c>
      <c r="M3228" s="1">
        <f t="shared" si="770"/>
        <v>0</v>
      </c>
      <c r="O3228" s="1">
        <f t="shared" si="771"/>
        <v>1</v>
      </c>
      <c r="P3228" s="1">
        <f t="shared" si="772"/>
        <v>0</v>
      </c>
      <c r="Q3228" s="1">
        <f t="shared" si="773"/>
        <v>0</v>
      </c>
      <c r="R3228" s="1">
        <f t="shared" si="774"/>
        <v>0</v>
      </c>
      <c r="Y3228" s="62">
        <v>1</v>
      </c>
      <c r="Z3228" s="62">
        <v>153</v>
      </c>
      <c r="AA3228" s="62">
        <v>22.39</v>
      </c>
      <c r="AB3228" s="62">
        <v>720</v>
      </c>
      <c r="AC3228" s="62">
        <v>1</v>
      </c>
    </row>
    <row r="3229" spans="1:29" x14ac:dyDescent="0.25">
      <c r="A3229" s="1">
        <f t="shared" si="760"/>
        <v>1</v>
      </c>
      <c r="B3229" s="1">
        <f t="shared" si="761"/>
        <v>1</v>
      </c>
      <c r="C3229" s="1">
        <f t="shared" si="762"/>
        <v>1</v>
      </c>
      <c r="E3229" s="1">
        <f t="shared" si="763"/>
        <v>1</v>
      </c>
      <c r="F3229" s="1">
        <f t="shared" si="764"/>
        <v>0</v>
      </c>
      <c r="G3229" s="1">
        <f t="shared" si="765"/>
        <v>0</v>
      </c>
      <c r="H3229" s="1">
        <f t="shared" si="766"/>
        <v>0</v>
      </c>
      <c r="J3229" s="1">
        <f t="shared" si="767"/>
        <v>1</v>
      </c>
      <c r="K3229" s="1">
        <f t="shared" si="768"/>
        <v>0</v>
      </c>
      <c r="L3229" s="1">
        <f t="shared" si="769"/>
        <v>0</v>
      </c>
      <c r="M3229" s="1">
        <f t="shared" si="770"/>
        <v>0</v>
      </c>
      <c r="O3229" s="1">
        <f t="shared" si="771"/>
        <v>1</v>
      </c>
      <c r="P3229" s="1">
        <f t="shared" si="772"/>
        <v>0</v>
      </c>
      <c r="Q3229" s="1">
        <f t="shared" si="773"/>
        <v>0</v>
      </c>
      <c r="R3229" s="1">
        <f t="shared" si="774"/>
        <v>0</v>
      </c>
      <c r="Y3229" s="62">
        <v>1</v>
      </c>
      <c r="Z3229" s="62">
        <v>72</v>
      </c>
      <c r="AA3229" s="62">
        <v>14.15</v>
      </c>
      <c r="AB3229" s="62">
        <v>745</v>
      </c>
      <c r="AC3229" s="62">
        <v>1</v>
      </c>
    </row>
    <row r="3230" spans="1:29" x14ac:dyDescent="0.25">
      <c r="A3230" s="1">
        <f t="shared" si="760"/>
        <v>1</v>
      </c>
      <c r="B3230" s="1">
        <f t="shared" si="761"/>
        <v>1</v>
      </c>
      <c r="C3230" s="1">
        <f t="shared" si="762"/>
        <v>1</v>
      </c>
      <c r="E3230" s="1">
        <f t="shared" si="763"/>
        <v>1</v>
      </c>
      <c r="F3230" s="1">
        <f t="shared" si="764"/>
        <v>0</v>
      </c>
      <c r="G3230" s="1">
        <f t="shared" si="765"/>
        <v>0</v>
      </c>
      <c r="H3230" s="1">
        <f t="shared" si="766"/>
        <v>0</v>
      </c>
      <c r="J3230" s="1">
        <f t="shared" si="767"/>
        <v>1</v>
      </c>
      <c r="K3230" s="1">
        <f t="shared" si="768"/>
        <v>0</v>
      </c>
      <c r="L3230" s="1">
        <f t="shared" si="769"/>
        <v>0</v>
      </c>
      <c r="M3230" s="1">
        <f t="shared" si="770"/>
        <v>0</v>
      </c>
      <c r="O3230" s="1">
        <f t="shared" si="771"/>
        <v>1</v>
      </c>
      <c r="P3230" s="1">
        <f t="shared" si="772"/>
        <v>0</v>
      </c>
      <c r="Q3230" s="1">
        <f t="shared" si="773"/>
        <v>0</v>
      </c>
      <c r="R3230" s="1">
        <f t="shared" si="774"/>
        <v>0</v>
      </c>
      <c r="Y3230" s="62">
        <v>1</v>
      </c>
      <c r="Z3230" s="62">
        <v>52</v>
      </c>
      <c r="AA3230" s="62">
        <v>15.12</v>
      </c>
      <c r="AB3230" s="62">
        <v>745</v>
      </c>
      <c r="AC3230" s="62">
        <v>1</v>
      </c>
    </row>
    <row r="3231" spans="1:29" x14ac:dyDescent="0.25">
      <c r="A3231" s="1">
        <f t="shared" si="760"/>
        <v>0</v>
      </c>
      <c r="B3231" s="1">
        <f t="shared" si="761"/>
        <v>1</v>
      </c>
      <c r="C3231" s="1">
        <f t="shared" si="762"/>
        <v>1</v>
      </c>
      <c r="E3231" s="1">
        <f t="shared" si="763"/>
        <v>1</v>
      </c>
      <c r="F3231" s="1">
        <f t="shared" si="764"/>
        <v>0</v>
      </c>
      <c r="G3231" s="1">
        <f t="shared" si="765"/>
        <v>0</v>
      </c>
      <c r="H3231" s="1">
        <f t="shared" si="766"/>
        <v>0</v>
      </c>
      <c r="J3231" s="1">
        <f t="shared" si="767"/>
        <v>1</v>
      </c>
      <c r="K3231" s="1">
        <f t="shared" si="768"/>
        <v>0</v>
      </c>
      <c r="L3231" s="1">
        <f t="shared" si="769"/>
        <v>0</v>
      </c>
      <c r="M3231" s="1">
        <f t="shared" si="770"/>
        <v>0</v>
      </c>
      <c r="O3231" s="1">
        <f t="shared" si="771"/>
        <v>0</v>
      </c>
      <c r="P3231" s="1">
        <f t="shared" si="772"/>
        <v>0</v>
      </c>
      <c r="Q3231" s="1">
        <f t="shared" si="773"/>
        <v>1</v>
      </c>
      <c r="R3231" s="1">
        <f t="shared" si="774"/>
        <v>0</v>
      </c>
      <c r="Y3231" s="62">
        <v>0</v>
      </c>
      <c r="Z3231" s="62">
        <v>108</v>
      </c>
      <c r="AA3231" s="62">
        <v>17.73</v>
      </c>
      <c r="AB3231" s="62">
        <v>690</v>
      </c>
      <c r="AC3231" s="62">
        <v>1</v>
      </c>
    </row>
    <row r="3232" spans="1:29" x14ac:dyDescent="0.25">
      <c r="A3232" s="1">
        <f t="shared" si="760"/>
        <v>0</v>
      </c>
      <c r="B3232" s="1">
        <f t="shared" si="761"/>
        <v>1</v>
      </c>
      <c r="C3232" s="1">
        <f t="shared" si="762"/>
        <v>1</v>
      </c>
      <c r="E3232" s="1">
        <f t="shared" si="763"/>
        <v>1</v>
      </c>
      <c r="F3232" s="1">
        <f t="shared" si="764"/>
        <v>0</v>
      </c>
      <c r="G3232" s="1">
        <f t="shared" si="765"/>
        <v>0</v>
      </c>
      <c r="H3232" s="1">
        <f t="shared" si="766"/>
        <v>0</v>
      </c>
      <c r="J3232" s="1">
        <f t="shared" si="767"/>
        <v>1</v>
      </c>
      <c r="K3232" s="1">
        <f t="shared" si="768"/>
        <v>0</v>
      </c>
      <c r="L3232" s="1">
        <f t="shared" si="769"/>
        <v>0</v>
      </c>
      <c r="M3232" s="1">
        <f t="shared" si="770"/>
        <v>0</v>
      </c>
      <c r="O3232" s="1">
        <f t="shared" si="771"/>
        <v>0</v>
      </c>
      <c r="P3232" s="1">
        <f t="shared" si="772"/>
        <v>0</v>
      </c>
      <c r="Q3232" s="1">
        <f t="shared" si="773"/>
        <v>1</v>
      </c>
      <c r="R3232" s="1">
        <f t="shared" si="774"/>
        <v>0</v>
      </c>
      <c r="Y3232" s="62">
        <v>1</v>
      </c>
      <c r="Z3232" s="62">
        <v>85</v>
      </c>
      <c r="AA3232" s="62">
        <v>5.21</v>
      </c>
      <c r="AB3232" s="62">
        <v>685</v>
      </c>
      <c r="AC3232" s="62">
        <v>1</v>
      </c>
    </row>
    <row r="3233" spans="1:29" x14ac:dyDescent="0.25">
      <c r="A3233" s="1">
        <f t="shared" si="760"/>
        <v>1</v>
      </c>
      <c r="B3233" s="1">
        <f t="shared" si="761"/>
        <v>1</v>
      </c>
      <c r="C3233" s="1">
        <f t="shared" si="762"/>
        <v>1</v>
      </c>
      <c r="E3233" s="1">
        <f t="shared" si="763"/>
        <v>1</v>
      </c>
      <c r="F3233" s="1">
        <f t="shared" si="764"/>
        <v>0</v>
      </c>
      <c r="G3233" s="1">
        <f t="shared" si="765"/>
        <v>0</v>
      </c>
      <c r="H3233" s="1">
        <f t="shared" si="766"/>
        <v>0</v>
      </c>
      <c r="J3233" s="1">
        <f t="shared" si="767"/>
        <v>1</v>
      </c>
      <c r="K3233" s="1">
        <f t="shared" si="768"/>
        <v>0</v>
      </c>
      <c r="L3233" s="1">
        <f t="shared" si="769"/>
        <v>0</v>
      </c>
      <c r="M3233" s="1">
        <f t="shared" si="770"/>
        <v>0</v>
      </c>
      <c r="O3233" s="1">
        <f t="shared" si="771"/>
        <v>1</v>
      </c>
      <c r="P3233" s="1">
        <f t="shared" si="772"/>
        <v>0</v>
      </c>
      <c r="Q3233" s="1">
        <f t="shared" si="773"/>
        <v>0</v>
      </c>
      <c r="R3233" s="1">
        <f t="shared" si="774"/>
        <v>0</v>
      </c>
      <c r="Y3233" s="62">
        <v>0</v>
      </c>
      <c r="Z3233" s="62">
        <v>69</v>
      </c>
      <c r="AA3233" s="62">
        <v>16.239999999999998</v>
      </c>
      <c r="AB3233" s="62">
        <v>670</v>
      </c>
      <c r="AC3233" s="62">
        <v>1</v>
      </c>
    </row>
    <row r="3234" spans="1:29" x14ac:dyDescent="0.25">
      <c r="A3234" s="1">
        <f t="shared" si="760"/>
        <v>1</v>
      </c>
      <c r="B3234" s="1">
        <f t="shared" si="761"/>
        <v>1</v>
      </c>
      <c r="C3234" s="1">
        <f t="shared" si="762"/>
        <v>1</v>
      </c>
      <c r="E3234" s="1">
        <f t="shared" si="763"/>
        <v>1</v>
      </c>
      <c r="F3234" s="1">
        <f t="shared" si="764"/>
        <v>0</v>
      </c>
      <c r="G3234" s="1">
        <f t="shared" si="765"/>
        <v>0</v>
      </c>
      <c r="H3234" s="1">
        <f t="shared" si="766"/>
        <v>0</v>
      </c>
      <c r="J3234" s="1">
        <f t="shared" si="767"/>
        <v>1</v>
      </c>
      <c r="K3234" s="1">
        <f t="shared" si="768"/>
        <v>0</v>
      </c>
      <c r="L3234" s="1">
        <f t="shared" si="769"/>
        <v>0</v>
      </c>
      <c r="M3234" s="1">
        <f t="shared" si="770"/>
        <v>0</v>
      </c>
      <c r="O3234" s="1">
        <f t="shared" si="771"/>
        <v>1</v>
      </c>
      <c r="P3234" s="1">
        <f t="shared" si="772"/>
        <v>0</v>
      </c>
      <c r="Q3234" s="1">
        <f t="shared" si="773"/>
        <v>0</v>
      </c>
      <c r="R3234" s="1">
        <f t="shared" si="774"/>
        <v>0</v>
      </c>
      <c r="Y3234" s="62">
        <v>0</v>
      </c>
      <c r="Z3234" s="62">
        <v>62</v>
      </c>
      <c r="AA3234" s="62">
        <v>25.05</v>
      </c>
      <c r="AB3234" s="62">
        <v>690</v>
      </c>
      <c r="AC3234" s="62">
        <v>1</v>
      </c>
    </row>
    <row r="3235" spans="1:29" x14ac:dyDescent="0.25">
      <c r="A3235" s="1">
        <f t="shared" si="760"/>
        <v>1</v>
      </c>
      <c r="B3235" s="1">
        <f t="shared" si="761"/>
        <v>1</v>
      </c>
      <c r="C3235" s="1">
        <f t="shared" si="762"/>
        <v>1</v>
      </c>
      <c r="E3235" s="1">
        <f t="shared" si="763"/>
        <v>1</v>
      </c>
      <c r="F3235" s="1">
        <f t="shared" si="764"/>
        <v>0</v>
      </c>
      <c r="G3235" s="1">
        <f t="shared" si="765"/>
        <v>0</v>
      </c>
      <c r="H3235" s="1">
        <f t="shared" si="766"/>
        <v>0</v>
      </c>
      <c r="J3235" s="1">
        <f t="shared" si="767"/>
        <v>1</v>
      </c>
      <c r="K3235" s="1">
        <f t="shared" si="768"/>
        <v>0</v>
      </c>
      <c r="L3235" s="1">
        <f t="shared" si="769"/>
        <v>0</v>
      </c>
      <c r="M3235" s="1">
        <f t="shared" si="770"/>
        <v>0</v>
      </c>
      <c r="O3235" s="1">
        <f t="shared" si="771"/>
        <v>1</v>
      </c>
      <c r="P3235" s="1">
        <f t="shared" si="772"/>
        <v>0</v>
      </c>
      <c r="Q3235" s="1">
        <f t="shared" si="773"/>
        <v>0</v>
      </c>
      <c r="R3235" s="1">
        <f t="shared" si="774"/>
        <v>0</v>
      </c>
      <c r="Y3235" s="62">
        <v>0</v>
      </c>
      <c r="Z3235" s="62">
        <v>100</v>
      </c>
      <c r="AA3235" s="62">
        <v>11.57</v>
      </c>
      <c r="AB3235" s="62">
        <v>710</v>
      </c>
      <c r="AC3235" s="62">
        <v>1</v>
      </c>
    </row>
    <row r="3236" spans="1:29" x14ac:dyDescent="0.25">
      <c r="A3236" s="1">
        <f t="shared" si="760"/>
        <v>1</v>
      </c>
      <c r="B3236" s="1">
        <f t="shared" si="761"/>
        <v>1</v>
      </c>
      <c r="C3236" s="1">
        <f t="shared" si="762"/>
        <v>1</v>
      </c>
      <c r="E3236" s="1">
        <f t="shared" si="763"/>
        <v>1</v>
      </c>
      <c r="F3236" s="1">
        <f t="shared" si="764"/>
        <v>0</v>
      </c>
      <c r="G3236" s="1">
        <f t="shared" si="765"/>
        <v>0</v>
      </c>
      <c r="H3236" s="1">
        <f t="shared" si="766"/>
        <v>0</v>
      </c>
      <c r="J3236" s="1">
        <f t="shared" si="767"/>
        <v>1</v>
      </c>
      <c r="K3236" s="1">
        <f t="shared" si="768"/>
        <v>0</v>
      </c>
      <c r="L3236" s="1">
        <f t="shared" si="769"/>
        <v>0</v>
      </c>
      <c r="M3236" s="1">
        <f t="shared" si="770"/>
        <v>0</v>
      </c>
      <c r="O3236" s="1">
        <f t="shared" si="771"/>
        <v>1</v>
      </c>
      <c r="P3236" s="1">
        <f t="shared" si="772"/>
        <v>0</v>
      </c>
      <c r="Q3236" s="1">
        <f t="shared" si="773"/>
        <v>0</v>
      </c>
      <c r="R3236" s="1">
        <f t="shared" si="774"/>
        <v>0</v>
      </c>
      <c r="Y3236" s="62">
        <v>1</v>
      </c>
      <c r="Z3236" s="62">
        <v>71</v>
      </c>
      <c r="AA3236" s="62">
        <v>35.14</v>
      </c>
      <c r="AB3236" s="62">
        <v>715</v>
      </c>
      <c r="AC3236" s="62">
        <v>1</v>
      </c>
    </row>
    <row r="3237" spans="1:29" x14ac:dyDescent="0.25">
      <c r="A3237" s="1">
        <f t="shared" si="760"/>
        <v>0</v>
      </c>
      <c r="B3237" s="1">
        <f t="shared" si="761"/>
        <v>1</v>
      </c>
      <c r="C3237" s="1">
        <f t="shared" si="762"/>
        <v>1</v>
      </c>
      <c r="E3237" s="1">
        <f t="shared" si="763"/>
        <v>1</v>
      </c>
      <c r="F3237" s="1">
        <f t="shared" si="764"/>
        <v>0</v>
      </c>
      <c r="G3237" s="1">
        <f t="shared" si="765"/>
        <v>0</v>
      </c>
      <c r="H3237" s="1">
        <f t="shared" si="766"/>
        <v>0</v>
      </c>
      <c r="J3237" s="1">
        <f t="shared" si="767"/>
        <v>1</v>
      </c>
      <c r="K3237" s="1">
        <f t="shared" si="768"/>
        <v>0</v>
      </c>
      <c r="L3237" s="1">
        <f t="shared" si="769"/>
        <v>0</v>
      </c>
      <c r="M3237" s="1">
        <f t="shared" si="770"/>
        <v>0</v>
      </c>
      <c r="O3237" s="1">
        <f t="shared" si="771"/>
        <v>0</v>
      </c>
      <c r="P3237" s="1">
        <f t="shared" si="772"/>
        <v>0</v>
      </c>
      <c r="Q3237" s="1">
        <f t="shared" si="773"/>
        <v>1</v>
      </c>
      <c r="R3237" s="1">
        <f t="shared" si="774"/>
        <v>0</v>
      </c>
      <c r="Y3237" s="62">
        <v>0</v>
      </c>
      <c r="Z3237" s="62">
        <v>58</v>
      </c>
      <c r="AA3237" s="62">
        <v>18.25</v>
      </c>
      <c r="AB3237" s="62">
        <v>660</v>
      </c>
      <c r="AC3237" s="62">
        <v>1</v>
      </c>
    </row>
    <row r="3238" spans="1:29" x14ac:dyDescent="0.25">
      <c r="A3238" s="1">
        <f t="shared" si="760"/>
        <v>0</v>
      </c>
      <c r="B3238" s="1">
        <f t="shared" si="761"/>
        <v>1</v>
      </c>
      <c r="C3238" s="1">
        <f t="shared" si="762"/>
        <v>1</v>
      </c>
      <c r="E3238" s="1">
        <f t="shared" si="763"/>
        <v>1</v>
      </c>
      <c r="F3238" s="1">
        <f t="shared" si="764"/>
        <v>0</v>
      </c>
      <c r="G3238" s="1">
        <f t="shared" si="765"/>
        <v>0</v>
      </c>
      <c r="H3238" s="1">
        <f t="shared" si="766"/>
        <v>0</v>
      </c>
      <c r="J3238" s="1">
        <f t="shared" si="767"/>
        <v>1</v>
      </c>
      <c r="K3238" s="1">
        <f t="shared" si="768"/>
        <v>0</v>
      </c>
      <c r="L3238" s="1">
        <f t="shared" si="769"/>
        <v>0</v>
      </c>
      <c r="M3238" s="1">
        <f t="shared" si="770"/>
        <v>0</v>
      </c>
      <c r="O3238" s="1">
        <f t="shared" si="771"/>
        <v>0</v>
      </c>
      <c r="P3238" s="1">
        <f t="shared" si="772"/>
        <v>0</v>
      </c>
      <c r="Q3238" s="1">
        <f t="shared" si="773"/>
        <v>1</v>
      </c>
      <c r="R3238" s="1">
        <f t="shared" si="774"/>
        <v>0</v>
      </c>
      <c r="Y3238" s="62">
        <v>1</v>
      </c>
      <c r="Z3238" s="62">
        <v>140</v>
      </c>
      <c r="AA3238" s="62">
        <v>23.39</v>
      </c>
      <c r="AB3238" s="62">
        <v>685</v>
      </c>
      <c r="AC3238" s="62">
        <v>1</v>
      </c>
    </row>
    <row r="3239" spans="1:29" x14ac:dyDescent="0.25">
      <c r="A3239" s="1">
        <f t="shared" si="760"/>
        <v>0</v>
      </c>
      <c r="B3239" s="1">
        <f t="shared" si="761"/>
        <v>0</v>
      </c>
      <c r="C3239" s="1">
        <f t="shared" si="762"/>
        <v>0</v>
      </c>
      <c r="E3239" s="1">
        <f t="shared" si="763"/>
        <v>0</v>
      </c>
      <c r="F3239" s="1">
        <f t="shared" si="764"/>
        <v>0</v>
      </c>
      <c r="G3239" s="1">
        <f t="shared" si="765"/>
        <v>1</v>
      </c>
      <c r="H3239" s="1">
        <f t="shared" si="766"/>
        <v>0</v>
      </c>
      <c r="J3239" s="1">
        <f t="shared" si="767"/>
        <v>0</v>
      </c>
      <c r="K3239" s="1">
        <f t="shared" si="768"/>
        <v>0</v>
      </c>
      <c r="L3239" s="1">
        <f t="shared" si="769"/>
        <v>1</v>
      </c>
      <c r="M3239" s="1">
        <f t="shared" si="770"/>
        <v>0</v>
      </c>
      <c r="O3239" s="1">
        <f t="shared" si="771"/>
        <v>0</v>
      </c>
      <c r="P3239" s="1">
        <f t="shared" si="772"/>
        <v>0</v>
      </c>
      <c r="Q3239" s="1">
        <f t="shared" si="773"/>
        <v>1</v>
      </c>
      <c r="R3239" s="1">
        <f t="shared" si="774"/>
        <v>0</v>
      </c>
      <c r="Y3239" s="62">
        <v>1</v>
      </c>
      <c r="Z3239" s="62">
        <v>85</v>
      </c>
      <c r="AA3239" s="62">
        <v>25.6</v>
      </c>
      <c r="AB3239" s="62">
        <v>720</v>
      </c>
      <c r="AC3239" s="62">
        <v>1</v>
      </c>
    </row>
    <row r="3240" spans="1:29" x14ac:dyDescent="0.25">
      <c r="A3240" s="1">
        <f t="shared" si="760"/>
        <v>1</v>
      </c>
      <c r="B3240" s="1">
        <f t="shared" si="761"/>
        <v>1</v>
      </c>
      <c r="C3240" s="1">
        <f t="shared" si="762"/>
        <v>1</v>
      </c>
      <c r="E3240" s="1">
        <f t="shared" si="763"/>
        <v>1</v>
      </c>
      <c r="F3240" s="1">
        <f t="shared" si="764"/>
        <v>0</v>
      </c>
      <c r="G3240" s="1">
        <f t="shared" si="765"/>
        <v>0</v>
      </c>
      <c r="H3240" s="1">
        <f t="shared" si="766"/>
        <v>0</v>
      </c>
      <c r="J3240" s="1">
        <f t="shared" si="767"/>
        <v>1</v>
      </c>
      <c r="K3240" s="1">
        <f t="shared" si="768"/>
        <v>0</v>
      </c>
      <c r="L3240" s="1">
        <f t="shared" si="769"/>
        <v>0</v>
      </c>
      <c r="M3240" s="1">
        <f t="shared" si="770"/>
        <v>0</v>
      </c>
      <c r="O3240" s="1">
        <f t="shared" si="771"/>
        <v>1</v>
      </c>
      <c r="P3240" s="1">
        <f t="shared" si="772"/>
        <v>0</v>
      </c>
      <c r="Q3240" s="1">
        <f t="shared" si="773"/>
        <v>0</v>
      </c>
      <c r="R3240" s="1">
        <f t="shared" si="774"/>
        <v>0</v>
      </c>
      <c r="Y3240" s="62">
        <v>0</v>
      </c>
      <c r="Z3240" s="62">
        <v>35</v>
      </c>
      <c r="AA3240" s="62">
        <v>21.67</v>
      </c>
      <c r="AB3240" s="62">
        <v>690</v>
      </c>
      <c r="AC3240" s="62">
        <v>1</v>
      </c>
    </row>
    <row r="3241" spans="1:29" x14ac:dyDescent="0.25">
      <c r="A3241" s="1">
        <f t="shared" si="760"/>
        <v>0</v>
      </c>
      <c r="B3241" s="1">
        <f t="shared" si="761"/>
        <v>0</v>
      </c>
      <c r="C3241" s="1">
        <f t="shared" si="762"/>
        <v>1</v>
      </c>
      <c r="E3241" s="1">
        <f t="shared" si="763"/>
        <v>1</v>
      </c>
      <c r="F3241" s="1">
        <f t="shared" si="764"/>
        <v>0</v>
      </c>
      <c r="G3241" s="1">
        <f t="shared" si="765"/>
        <v>0</v>
      </c>
      <c r="H3241" s="1">
        <f t="shared" si="766"/>
        <v>0</v>
      </c>
      <c r="J3241" s="1">
        <f t="shared" si="767"/>
        <v>0</v>
      </c>
      <c r="K3241" s="1">
        <f t="shared" si="768"/>
        <v>0</v>
      </c>
      <c r="L3241" s="1">
        <f t="shared" si="769"/>
        <v>1</v>
      </c>
      <c r="M3241" s="1">
        <f t="shared" si="770"/>
        <v>0</v>
      </c>
      <c r="O3241" s="1">
        <f t="shared" si="771"/>
        <v>0</v>
      </c>
      <c r="P3241" s="1">
        <f t="shared" si="772"/>
        <v>0</v>
      </c>
      <c r="Q3241" s="1">
        <f t="shared" si="773"/>
        <v>1</v>
      </c>
      <c r="R3241" s="1">
        <f t="shared" si="774"/>
        <v>0</v>
      </c>
      <c r="Y3241" s="62">
        <v>1</v>
      </c>
      <c r="Z3241" s="62">
        <v>65</v>
      </c>
      <c r="AA3241" s="62">
        <v>31.26</v>
      </c>
      <c r="AB3241" s="62">
        <v>695</v>
      </c>
      <c r="AC3241" s="62">
        <v>1</v>
      </c>
    </row>
    <row r="3242" spans="1:29" x14ac:dyDescent="0.25">
      <c r="A3242" s="1">
        <f t="shared" si="760"/>
        <v>0</v>
      </c>
      <c r="B3242" s="1">
        <f t="shared" si="761"/>
        <v>0</v>
      </c>
      <c r="C3242" s="1">
        <f t="shared" si="762"/>
        <v>0</v>
      </c>
      <c r="E3242" s="1">
        <f t="shared" si="763"/>
        <v>0</v>
      </c>
      <c r="F3242" s="1">
        <f t="shared" si="764"/>
        <v>0</v>
      </c>
      <c r="G3242" s="1">
        <f t="shared" si="765"/>
        <v>1</v>
      </c>
      <c r="H3242" s="1">
        <f t="shared" si="766"/>
        <v>0</v>
      </c>
      <c r="J3242" s="1">
        <f t="shared" si="767"/>
        <v>0</v>
      </c>
      <c r="K3242" s="1">
        <f t="shared" si="768"/>
        <v>0</v>
      </c>
      <c r="L3242" s="1">
        <f t="shared" si="769"/>
        <v>1</v>
      </c>
      <c r="M3242" s="1">
        <f t="shared" si="770"/>
        <v>0</v>
      </c>
      <c r="O3242" s="1">
        <f t="shared" si="771"/>
        <v>0</v>
      </c>
      <c r="P3242" s="1">
        <f t="shared" si="772"/>
        <v>0</v>
      </c>
      <c r="Q3242" s="1">
        <f t="shared" si="773"/>
        <v>1</v>
      </c>
      <c r="R3242" s="1">
        <f t="shared" si="774"/>
        <v>0</v>
      </c>
      <c r="Y3242" s="62">
        <v>1</v>
      </c>
      <c r="Z3242" s="62">
        <v>100</v>
      </c>
      <c r="AA3242" s="62">
        <v>11.93</v>
      </c>
      <c r="AB3242" s="62">
        <v>670</v>
      </c>
      <c r="AC3242" s="62">
        <v>1</v>
      </c>
    </row>
    <row r="3243" spans="1:29" x14ac:dyDescent="0.25">
      <c r="A3243" s="1">
        <f t="shared" si="760"/>
        <v>1</v>
      </c>
      <c r="B3243" s="1">
        <f t="shared" si="761"/>
        <v>1</v>
      </c>
      <c r="C3243" s="1">
        <f t="shared" si="762"/>
        <v>1</v>
      </c>
      <c r="E3243" s="1">
        <f t="shared" si="763"/>
        <v>1</v>
      </c>
      <c r="F3243" s="1">
        <f t="shared" si="764"/>
        <v>0</v>
      </c>
      <c r="G3243" s="1">
        <f t="shared" si="765"/>
        <v>0</v>
      </c>
      <c r="H3243" s="1">
        <f t="shared" si="766"/>
        <v>0</v>
      </c>
      <c r="J3243" s="1">
        <f t="shared" si="767"/>
        <v>1</v>
      </c>
      <c r="K3243" s="1">
        <f t="shared" si="768"/>
        <v>0</v>
      </c>
      <c r="L3243" s="1">
        <f t="shared" si="769"/>
        <v>0</v>
      </c>
      <c r="M3243" s="1">
        <f t="shared" si="770"/>
        <v>0</v>
      </c>
      <c r="O3243" s="1">
        <f t="shared" si="771"/>
        <v>1</v>
      </c>
      <c r="P3243" s="1">
        <f t="shared" si="772"/>
        <v>0</v>
      </c>
      <c r="Q3243" s="1">
        <f t="shared" si="773"/>
        <v>0</v>
      </c>
      <c r="R3243" s="1">
        <f t="shared" si="774"/>
        <v>0</v>
      </c>
      <c r="Y3243" s="62">
        <v>1</v>
      </c>
      <c r="Z3243" s="62">
        <v>41</v>
      </c>
      <c r="AA3243" s="62">
        <v>26.76</v>
      </c>
      <c r="AB3243" s="62">
        <v>660</v>
      </c>
      <c r="AC3243" s="62">
        <v>1</v>
      </c>
    </row>
    <row r="3244" spans="1:29" x14ac:dyDescent="0.25">
      <c r="A3244" s="1">
        <f t="shared" si="760"/>
        <v>1</v>
      </c>
      <c r="B3244" s="1">
        <f t="shared" si="761"/>
        <v>1</v>
      </c>
      <c r="C3244" s="1">
        <f t="shared" si="762"/>
        <v>1</v>
      </c>
      <c r="E3244" s="1">
        <f t="shared" si="763"/>
        <v>1</v>
      </c>
      <c r="F3244" s="1">
        <f t="shared" si="764"/>
        <v>0</v>
      </c>
      <c r="G3244" s="1">
        <f t="shared" si="765"/>
        <v>0</v>
      </c>
      <c r="H3244" s="1">
        <f t="shared" si="766"/>
        <v>0</v>
      </c>
      <c r="J3244" s="1">
        <f t="shared" si="767"/>
        <v>1</v>
      </c>
      <c r="K3244" s="1">
        <f t="shared" si="768"/>
        <v>0</v>
      </c>
      <c r="L3244" s="1">
        <f t="shared" si="769"/>
        <v>0</v>
      </c>
      <c r="M3244" s="1">
        <f t="shared" si="770"/>
        <v>0</v>
      </c>
      <c r="O3244" s="1">
        <f t="shared" si="771"/>
        <v>1</v>
      </c>
      <c r="P3244" s="1">
        <f t="shared" si="772"/>
        <v>0</v>
      </c>
      <c r="Q3244" s="1">
        <f t="shared" si="773"/>
        <v>0</v>
      </c>
      <c r="R3244" s="1">
        <f t="shared" si="774"/>
        <v>0</v>
      </c>
      <c r="Y3244" s="62">
        <v>0</v>
      </c>
      <c r="Z3244" s="62">
        <v>85</v>
      </c>
      <c r="AA3244" s="62">
        <v>18.760000000000002</v>
      </c>
      <c r="AB3244" s="62">
        <v>675</v>
      </c>
      <c r="AC3244" s="62">
        <v>1</v>
      </c>
    </row>
    <row r="3245" spans="1:29" x14ac:dyDescent="0.25">
      <c r="A3245" s="1">
        <f t="shared" si="760"/>
        <v>0</v>
      </c>
      <c r="B3245" s="1">
        <f t="shared" si="761"/>
        <v>0</v>
      </c>
      <c r="C3245" s="1">
        <f t="shared" si="762"/>
        <v>0</v>
      </c>
      <c r="E3245" s="1">
        <f t="shared" si="763"/>
        <v>0</v>
      </c>
      <c r="F3245" s="1">
        <f t="shared" si="764"/>
        <v>0</v>
      </c>
      <c r="G3245" s="1">
        <f t="shared" si="765"/>
        <v>1</v>
      </c>
      <c r="H3245" s="1">
        <f t="shared" si="766"/>
        <v>0</v>
      </c>
      <c r="J3245" s="1">
        <f t="shared" si="767"/>
        <v>0</v>
      </c>
      <c r="K3245" s="1">
        <f t="shared" si="768"/>
        <v>0</v>
      </c>
      <c r="L3245" s="1">
        <f t="shared" si="769"/>
        <v>1</v>
      </c>
      <c r="M3245" s="1">
        <f t="shared" si="770"/>
        <v>0</v>
      </c>
      <c r="O3245" s="1">
        <f t="shared" si="771"/>
        <v>0</v>
      </c>
      <c r="P3245" s="1">
        <f t="shared" si="772"/>
        <v>0</v>
      </c>
      <c r="Q3245" s="1">
        <f t="shared" si="773"/>
        <v>1</v>
      </c>
      <c r="R3245" s="1">
        <f t="shared" si="774"/>
        <v>0</v>
      </c>
      <c r="Y3245" s="62">
        <v>1</v>
      </c>
      <c r="Z3245" s="62">
        <v>65</v>
      </c>
      <c r="AA3245" s="62">
        <v>26.99</v>
      </c>
      <c r="AB3245" s="62">
        <v>755</v>
      </c>
      <c r="AC3245" s="62">
        <v>1</v>
      </c>
    </row>
    <row r="3246" spans="1:29" x14ac:dyDescent="0.25">
      <c r="A3246" s="1">
        <f t="shared" si="760"/>
        <v>0</v>
      </c>
      <c r="B3246" s="1">
        <f t="shared" si="761"/>
        <v>0</v>
      </c>
      <c r="C3246" s="1">
        <f t="shared" si="762"/>
        <v>1</v>
      </c>
      <c r="E3246" s="1">
        <f t="shared" si="763"/>
        <v>1</v>
      </c>
      <c r="F3246" s="1">
        <f t="shared" si="764"/>
        <v>0</v>
      </c>
      <c r="G3246" s="1">
        <f t="shared" si="765"/>
        <v>0</v>
      </c>
      <c r="H3246" s="1">
        <f t="shared" si="766"/>
        <v>0</v>
      </c>
      <c r="J3246" s="1">
        <f t="shared" si="767"/>
        <v>0</v>
      </c>
      <c r="K3246" s="1">
        <f t="shared" si="768"/>
        <v>0</v>
      </c>
      <c r="L3246" s="1">
        <f t="shared" si="769"/>
        <v>1</v>
      </c>
      <c r="M3246" s="1">
        <f t="shared" si="770"/>
        <v>0</v>
      </c>
      <c r="O3246" s="1">
        <f t="shared" si="771"/>
        <v>0</v>
      </c>
      <c r="P3246" s="1">
        <f t="shared" si="772"/>
        <v>0</v>
      </c>
      <c r="Q3246" s="1">
        <f t="shared" si="773"/>
        <v>1</v>
      </c>
      <c r="R3246" s="1">
        <f t="shared" si="774"/>
        <v>0</v>
      </c>
      <c r="Y3246" s="62">
        <v>1</v>
      </c>
      <c r="Z3246" s="62">
        <v>72</v>
      </c>
      <c r="AA3246" s="62">
        <v>15.08</v>
      </c>
      <c r="AB3246" s="62">
        <v>665</v>
      </c>
      <c r="AC3246" s="62">
        <v>1</v>
      </c>
    </row>
    <row r="3247" spans="1:29" x14ac:dyDescent="0.25">
      <c r="A3247" s="1">
        <f t="shared" si="760"/>
        <v>1</v>
      </c>
      <c r="B3247" s="1">
        <f t="shared" si="761"/>
        <v>1</v>
      </c>
      <c r="C3247" s="1">
        <f t="shared" si="762"/>
        <v>1</v>
      </c>
      <c r="E3247" s="1">
        <f t="shared" si="763"/>
        <v>1</v>
      </c>
      <c r="F3247" s="1">
        <f t="shared" si="764"/>
        <v>0</v>
      </c>
      <c r="G3247" s="1">
        <f t="shared" si="765"/>
        <v>0</v>
      </c>
      <c r="H3247" s="1">
        <f t="shared" si="766"/>
        <v>0</v>
      </c>
      <c r="J3247" s="1">
        <f t="shared" si="767"/>
        <v>1</v>
      </c>
      <c r="K3247" s="1">
        <f t="shared" si="768"/>
        <v>0</v>
      </c>
      <c r="L3247" s="1">
        <f t="shared" si="769"/>
        <v>0</v>
      </c>
      <c r="M3247" s="1">
        <f t="shared" si="770"/>
        <v>0</v>
      </c>
      <c r="O3247" s="1">
        <f t="shared" si="771"/>
        <v>1</v>
      </c>
      <c r="P3247" s="1">
        <f t="shared" si="772"/>
        <v>0</v>
      </c>
      <c r="Q3247" s="1">
        <f t="shared" si="773"/>
        <v>0</v>
      </c>
      <c r="R3247" s="1">
        <f t="shared" si="774"/>
        <v>0</v>
      </c>
      <c r="Y3247" s="62">
        <v>1</v>
      </c>
      <c r="Z3247" s="62">
        <v>114</v>
      </c>
      <c r="AA3247" s="62">
        <v>11.65</v>
      </c>
      <c r="AB3247" s="62">
        <v>700</v>
      </c>
      <c r="AC3247" s="62">
        <v>1</v>
      </c>
    </row>
    <row r="3248" spans="1:29" x14ac:dyDescent="0.25">
      <c r="A3248" s="1">
        <f t="shared" si="760"/>
        <v>0</v>
      </c>
      <c r="B3248" s="1">
        <f t="shared" si="761"/>
        <v>0</v>
      </c>
      <c r="C3248" s="1">
        <f t="shared" si="762"/>
        <v>1</v>
      </c>
      <c r="E3248" s="1">
        <f t="shared" si="763"/>
        <v>1</v>
      </c>
      <c r="F3248" s="1">
        <f t="shared" si="764"/>
        <v>0</v>
      </c>
      <c r="G3248" s="1">
        <f t="shared" si="765"/>
        <v>0</v>
      </c>
      <c r="H3248" s="1">
        <f t="shared" si="766"/>
        <v>0</v>
      </c>
      <c r="J3248" s="1">
        <f t="shared" si="767"/>
        <v>0</v>
      </c>
      <c r="K3248" s="1">
        <f t="shared" si="768"/>
        <v>0</v>
      </c>
      <c r="L3248" s="1">
        <f t="shared" si="769"/>
        <v>1</v>
      </c>
      <c r="M3248" s="1">
        <f t="shared" si="770"/>
        <v>0</v>
      </c>
      <c r="O3248" s="1">
        <f t="shared" si="771"/>
        <v>0</v>
      </c>
      <c r="P3248" s="1">
        <f t="shared" si="772"/>
        <v>0</v>
      </c>
      <c r="Q3248" s="1">
        <f t="shared" si="773"/>
        <v>1</v>
      </c>
      <c r="R3248" s="1">
        <f t="shared" si="774"/>
        <v>0</v>
      </c>
      <c r="Y3248" s="62">
        <v>1</v>
      </c>
      <c r="Z3248" s="62">
        <v>52</v>
      </c>
      <c r="AA3248" s="62">
        <v>16.71</v>
      </c>
      <c r="AB3248" s="62">
        <v>695</v>
      </c>
      <c r="AC3248" s="62">
        <v>1</v>
      </c>
    </row>
    <row r="3249" spans="1:29" x14ac:dyDescent="0.25">
      <c r="A3249" s="1">
        <f t="shared" si="760"/>
        <v>0</v>
      </c>
      <c r="B3249" s="1">
        <f t="shared" si="761"/>
        <v>0</v>
      </c>
      <c r="C3249" s="1">
        <f t="shared" si="762"/>
        <v>0</v>
      </c>
      <c r="E3249" s="1">
        <f t="shared" si="763"/>
        <v>0</v>
      </c>
      <c r="F3249" s="1">
        <f t="shared" si="764"/>
        <v>0</v>
      </c>
      <c r="G3249" s="1">
        <f t="shared" si="765"/>
        <v>1</v>
      </c>
      <c r="H3249" s="1">
        <f t="shared" si="766"/>
        <v>0</v>
      </c>
      <c r="J3249" s="1">
        <f t="shared" si="767"/>
        <v>0</v>
      </c>
      <c r="K3249" s="1">
        <f t="shared" si="768"/>
        <v>0</v>
      </c>
      <c r="L3249" s="1">
        <f t="shared" si="769"/>
        <v>1</v>
      </c>
      <c r="M3249" s="1">
        <f t="shared" si="770"/>
        <v>0</v>
      </c>
      <c r="O3249" s="1">
        <f t="shared" si="771"/>
        <v>0</v>
      </c>
      <c r="P3249" s="1">
        <f t="shared" si="772"/>
        <v>0</v>
      </c>
      <c r="Q3249" s="1">
        <f t="shared" si="773"/>
        <v>1</v>
      </c>
      <c r="R3249" s="1">
        <f t="shared" si="774"/>
        <v>0</v>
      </c>
      <c r="Y3249" s="62">
        <v>0</v>
      </c>
      <c r="Z3249" s="62">
        <v>43</v>
      </c>
      <c r="AA3249" s="62">
        <v>19.37</v>
      </c>
      <c r="AB3249" s="62">
        <v>695</v>
      </c>
      <c r="AC3249" s="62">
        <v>1</v>
      </c>
    </row>
    <row r="3250" spans="1:29" x14ac:dyDescent="0.25">
      <c r="A3250" s="1">
        <f t="shared" si="760"/>
        <v>1</v>
      </c>
      <c r="B3250" s="1">
        <f t="shared" si="761"/>
        <v>1</v>
      </c>
      <c r="C3250" s="1">
        <f t="shared" si="762"/>
        <v>1</v>
      </c>
      <c r="E3250" s="1">
        <f t="shared" si="763"/>
        <v>1</v>
      </c>
      <c r="F3250" s="1">
        <f t="shared" si="764"/>
        <v>0</v>
      </c>
      <c r="G3250" s="1">
        <f t="shared" si="765"/>
        <v>0</v>
      </c>
      <c r="H3250" s="1">
        <f t="shared" si="766"/>
        <v>0</v>
      </c>
      <c r="J3250" s="1">
        <f t="shared" si="767"/>
        <v>1</v>
      </c>
      <c r="K3250" s="1">
        <f t="shared" si="768"/>
        <v>0</v>
      </c>
      <c r="L3250" s="1">
        <f t="shared" si="769"/>
        <v>0</v>
      </c>
      <c r="M3250" s="1">
        <f t="shared" si="770"/>
        <v>0</v>
      </c>
      <c r="O3250" s="1">
        <f t="shared" si="771"/>
        <v>1</v>
      </c>
      <c r="P3250" s="1">
        <f t="shared" si="772"/>
        <v>0</v>
      </c>
      <c r="Q3250" s="1">
        <f t="shared" si="773"/>
        <v>0</v>
      </c>
      <c r="R3250" s="1">
        <f t="shared" si="774"/>
        <v>0</v>
      </c>
      <c r="Y3250" s="62">
        <v>0</v>
      </c>
      <c r="Z3250" s="62">
        <v>9</v>
      </c>
      <c r="AA3250" s="62">
        <v>19.329999999999998</v>
      </c>
      <c r="AB3250" s="62">
        <v>680</v>
      </c>
      <c r="AC3250" s="62">
        <v>1</v>
      </c>
    </row>
    <row r="3251" spans="1:29" x14ac:dyDescent="0.25">
      <c r="A3251" s="1">
        <f t="shared" si="760"/>
        <v>0</v>
      </c>
      <c r="B3251" s="1">
        <f t="shared" si="761"/>
        <v>1</v>
      </c>
      <c r="C3251" s="1">
        <f t="shared" si="762"/>
        <v>1</v>
      </c>
      <c r="E3251" s="1">
        <f t="shared" si="763"/>
        <v>1</v>
      </c>
      <c r="F3251" s="1">
        <f t="shared" si="764"/>
        <v>0</v>
      </c>
      <c r="G3251" s="1">
        <f t="shared" si="765"/>
        <v>0</v>
      </c>
      <c r="H3251" s="1">
        <f t="shared" si="766"/>
        <v>0</v>
      </c>
      <c r="J3251" s="1">
        <f t="shared" si="767"/>
        <v>1</v>
      </c>
      <c r="K3251" s="1">
        <f t="shared" si="768"/>
        <v>0</v>
      </c>
      <c r="L3251" s="1">
        <f t="shared" si="769"/>
        <v>0</v>
      </c>
      <c r="M3251" s="1">
        <f t="shared" si="770"/>
        <v>0</v>
      </c>
      <c r="O3251" s="1">
        <f t="shared" si="771"/>
        <v>0</v>
      </c>
      <c r="P3251" s="1">
        <f t="shared" si="772"/>
        <v>0</v>
      </c>
      <c r="Q3251" s="1">
        <f t="shared" si="773"/>
        <v>1</v>
      </c>
      <c r="R3251" s="1">
        <f t="shared" si="774"/>
        <v>0</v>
      </c>
      <c r="Y3251" s="62">
        <v>1</v>
      </c>
      <c r="Z3251" s="62">
        <v>42</v>
      </c>
      <c r="AA3251" s="62">
        <v>13.23</v>
      </c>
      <c r="AB3251" s="62">
        <v>715</v>
      </c>
      <c r="AC3251" s="62">
        <v>1</v>
      </c>
    </row>
    <row r="3252" spans="1:29" x14ac:dyDescent="0.25">
      <c r="A3252" s="1">
        <f t="shared" si="760"/>
        <v>1</v>
      </c>
      <c r="B3252" s="1">
        <f t="shared" si="761"/>
        <v>1</v>
      </c>
      <c r="C3252" s="1">
        <f t="shared" si="762"/>
        <v>1</v>
      </c>
      <c r="E3252" s="1">
        <f t="shared" si="763"/>
        <v>1</v>
      </c>
      <c r="F3252" s="1">
        <f t="shared" si="764"/>
        <v>0</v>
      </c>
      <c r="G3252" s="1">
        <f t="shared" si="765"/>
        <v>0</v>
      </c>
      <c r="H3252" s="1">
        <f t="shared" si="766"/>
        <v>0</v>
      </c>
      <c r="J3252" s="1">
        <f t="shared" si="767"/>
        <v>1</v>
      </c>
      <c r="K3252" s="1">
        <f t="shared" si="768"/>
        <v>0</v>
      </c>
      <c r="L3252" s="1">
        <f t="shared" si="769"/>
        <v>0</v>
      </c>
      <c r="M3252" s="1">
        <f t="shared" si="770"/>
        <v>0</v>
      </c>
      <c r="O3252" s="1">
        <f t="shared" si="771"/>
        <v>1</v>
      </c>
      <c r="P3252" s="1">
        <f t="shared" si="772"/>
        <v>0</v>
      </c>
      <c r="Q3252" s="1">
        <f t="shared" si="773"/>
        <v>0</v>
      </c>
      <c r="R3252" s="1">
        <f t="shared" si="774"/>
        <v>0</v>
      </c>
      <c r="Y3252" s="62">
        <v>1</v>
      </c>
      <c r="Z3252" s="62">
        <v>54.491999999999997</v>
      </c>
      <c r="AA3252" s="62">
        <v>17.239999999999998</v>
      </c>
      <c r="AB3252" s="62">
        <v>690</v>
      </c>
      <c r="AC3252" s="62">
        <v>1</v>
      </c>
    </row>
    <row r="3253" spans="1:29" x14ac:dyDescent="0.25">
      <c r="A3253" s="1">
        <f t="shared" si="760"/>
        <v>0</v>
      </c>
      <c r="B3253" s="1">
        <f t="shared" si="761"/>
        <v>0</v>
      </c>
      <c r="C3253" s="1">
        <f t="shared" si="762"/>
        <v>1</v>
      </c>
      <c r="E3253" s="1">
        <f t="shared" si="763"/>
        <v>1</v>
      </c>
      <c r="F3253" s="1">
        <f t="shared" si="764"/>
        <v>0</v>
      </c>
      <c r="G3253" s="1">
        <f t="shared" si="765"/>
        <v>0</v>
      </c>
      <c r="H3253" s="1">
        <f t="shared" si="766"/>
        <v>0</v>
      </c>
      <c r="J3253" s="1">
        <f t="shared" si="767"/>
        <v>0</v>
      </c>
      <c r="K3253" s="1">
        <f t="shared" si="768"/>
        <v>0</v>
      </c>
      <c r="L3253" s="1">
        <f t="shared" si="769"/>
        <v>1</v>
      </c>
      <c r="M3253" s="1">
        <f t="shared" si="770"/>
        <v>0</v>
      </c>
      <c r="O3253" s="1">
        <f t="shared" si="771"/>
        <v>0</v>
      </c>
      <c r="P3253" s="1">
        <f t="shared" si="772"/>
        <v>0</v>
      </c>
      <c r="Q3253" s="1">
        <f t="shared" si="773"/>
        <v>1</v>
      </c>
      <c r="R3253" s="1">
        <f t="shared" si="774"/>
        <v>0</v>
      </c>
      <c r="Y3253" s="62">
        <v>0</v>
      </c>
      <c r="Z3253" s="62">
        <v>120</v>
      </c>
      <c r="AA3253" s="62">
        <v>21.65</v>
      </c>
      <c r="AB3253" s="62">
        <v>720</v>
      </c>
      <c r="AC3253" s="62">
        <v>1</v>
      </c>
    </row>
    <row r="3254" spans="1:29" x14ac:dyDescent="0.25">
      <c r="A3254" s="1">
        <f t="shared" si="760"/>
        <v>0</v>
      </c>
      <c r="B3254" s="1">
        <f t="shared" si="761"/>
        <v>0</v>
      </c>
      <c r="C3254" s="1">
        <f t="shared" si="762"/>
        <v>0</v>
      </c>
      <c r="E3254" s="1">
        <f t="shared" si="763"/>
        <v>0</v>
      </c>
      <c r="F3254" s="1">
        <f t="shared" si="764"/>
        <v>0</v>
      </c>
      <c r="G3254" s="1">
        <f t="shared" si="765"/>
        <v>1</v>
      </c>
      <c r="H3254" s="1">
        <f t="shared" si="766"/>
        <v>0</v>
      </c>
      <c r="J3254" s="1">
        <f t="shared" si="767"/>
        <v>0</v>
      </c>
      <c r="K3254" s="1">
        <f t="shared" si="768"/>
        <v>0</v>
      </c>
      <c r="L3254" s="1">
        <f t="shared" si="769"/>
        <v>1</v>
      </c>
      <c r="M3254" s="1">
        <f t="shared" si="770"/>
        <v>0</v>
      </c>
      <c r="O3254" s="1">
        <f t="shared" si="771"/>
        <v>0</v>
      </c>
      <c r="P3254" s="1">
        <f t="shared" si="772"/>
        <v>0</v>
      </c>
      <c r="Q3254" s="1">
        <f t="shared" si="773"/>
        <v>1</v>
      </c>
      <c r="R3254" s="1">
        <f t="shared" si="774"/>
        <v>0</v>
      </c>
      <c r="Y3254" s="62">
        <v>1</v>
      </c>
      <c r="Z3254" s="62">
        <v>68</v>
      </c>
      <c r="AA3254" s="62">
        <v>31.93</v>
      </c>
      <c r="AB3254" s="62">
        <v>690</v>
      </c>
      <c r="AC3254" s="62">
        <v>1</v>
      </c>
    </row>
    <row r="3255" spans="1:29" x14ac:dyDescent="0.25">
      <c r="A3255" s="1">
        <f t="shared" si="760"/>
        <v>0</v>
      </c>
      <c r="B3255" s="1">
        <f t="shared" si="761"/>
        <v>0</v>
      </c>
      <c r="C3255" s="1">
        <f t="shared" si="762"/>
        <v>0</v>
      </c>
      <c r="E3255" s="1">
        <f t="shared" si="763"/>
        <v>0</v>
      </c>
      <c r="F3255" s="1">
        <f t="shared" si="764"/>
        <v>0</v>
      </c>
      <c r="G3255" s="1">
        <f t="shared" si="765"/>
        <v>1</v>
      </c>
      <c r="H3255" s="1">
        <f t="shared" si="766"/>
        <v>0</v>
      </c>
      <c r="J3255" s="1">
        <f t="shared" si="767"/>
        <v>0</v>
      </c>
      <c r="K3255" s="1">
        <f t="shared" si="768"/>
        <v>0</v>
      </c>
      <c r="L3255" s="1">
        <f t="shared" si="769"/>
        <v>1</v>
      </c>
      <c r="M3255" s="1">
        <f t="shared" si="770"/>
        <v>0</v>
      </c>
      <c r="O3255" s="1">
        <f t="shared" si="771"/>
        <v>0</v>
      </c>
      <c r="P3255" s="1">
        <f t="shared" si="772"/>
        <v>0</v>
      </c>
      <c r="Q3255" s="1">
        <f t="shared" si="773"/>
        <v>1</v>
      </c>
      <c r="R3255" s="1">
        <f t="shared" si="774"/>
        <v>0</v>
      </c>
      <c r="Y3255" s="62">
        <v>0</v>
      </c>
      <c r="Z3255" s="62">
        <v>57</v>
      </c>
      <c r="AA3255" s="62">
        <v>17.37</v>
      </c>
      <c r="AB3255" s="62">
        <v>665</v>
      </c>
      <c r="AC3255" s="62">
        <v>1</v>
      </c>
    </row>
    <row r="3256" spans="1:29" x14ac:dyDescent="0.25">
      <c r="A3256" s="1">
        <f t="shared" si="760"/>
        <v>0</v>
      </c>
      <c r="B3256" s="1">
        <f t="shared" si="761"/>
        <v>1</v>
      </c>
      <c r="C3256" s="1">
        <f t="shared" si="762"/>
        <v>1</v>
      </c>
      <c r="E3256" s="1">
        <f t="shared" si="763"/>
        <v>1</v>
      </c>
      <c r="F3256" s="1">
        <f t="shared" si="764"/>
        <v>0</v>
      </c>
      <c r="G3256" s="1">
        <f t="shared" si="765"/>
        <v>0</v>
      </c>
      <c r="H3256" s="1">
        <f t="shared" si="766"/>
        <v>0</v>
      </c>
      <c r="J3256" s="1">
        <f t="shared" si="767"/>
        <v>1</v>
      </c>
      <c r="K3256" s="1">
        <f t="shared" si="768"/>
        <v>0</v>
      </c>
      <c r="L3256" s="1">
        <f t="shared" si="769"/>
        <v>0</v>
      </c>
      <c r="M3256" s="1">
        <f t="shared" si="770"/>
        <v>0</v>
      </c>
      <c r="O3256" s="1">
        <f t="shared" si="771"/>
        <v>0</v>
      </c>
      <c r="P3256" s="1">
        <f t="shared" si="772"/>
        <v>0</v>
      </c>
      <c r="Q3256" s="1">
        <f t="shared" si="773"/>
        <v>1</v>
      </c>
      <c r="R3256" s="1">
        <f t="shared" si="774"/>
        <v>0</v>
      </c>
      <c r="Y3256" s="62">
        <v>0</v>
      </c>
      <c r="Z3256" s="62">
        <v>55</v>
      </c>
      <c r="AA3256" s="62">
        <v>17.61</v>
      </c>
      <c r="AB3256" s="62">
        <v>670</v>
      </c>
      <c r="AC3256" s="62">
        <v>1</v>
      </c>
    </row>
    <row r="3257" spans="1:29" x14ac:dyDescent="0.25">
      <c r="A3257" s="1">
        <f t="shared" si="760"/>
        <v>0</v>
      </c>
      <c r="B3257" s="1">
        <f t="shared" si="761"/>
        <v>0</v>
      </c>
      <c r="C3257" s="1">
        <f t="shared" si="762"/>
        <v>1</v>
      </c>
      <c r="E3257" s="1">
        <f t="shared" si="763"/>
        <v>1</v>
      </c>
      <c r="F3257" s="1">
        <f t="shared" si="764"/>
        <v>0</v>
      </c>
      <c r="G3257" s="1">
        <f t="shared" si="765"/>
        <v>0</v>
      </c>
      <c r="H3257" s="1">
        <f t="shared" si="766"/>
        <v>0</v>
      </c>
      <c r="J3257" s="1">
        <f t="shared" si="767"/>
        <v>0</v>
      </c>
      <c r="K3257" s="1">
        <f t="shared" si="768"/>
        <v>0</v>
      </c>
      <c r="L3257" s="1">
        <f t="shared" si="769"/>
        <v>1</v>
      </c>
      <c r="M3257" s="1">
        <f t="shared" si="770"/>
        <v>0</v>
      </c>
      <c r="O3257" s="1">
        <f t="shared" si="771"/>
        <v>0</v>
      </c>
      <c r="P3257" s="1">
        <f t="shared" si="772"/>
        <v>0</v>
      </c>
      <c r="Q3257" s="1">
        <f t="shared" si="773"/>
        <v>1</v>
      </c>
      <c r="R3257" s="1">
        <f t="shared" si="774"/>
        <v>0</v>
      </c>
      <c r="Y3257" s="62">
        <v>0</v>
      </c>
      <c r="Z3257" s="62">
        <v>65</v>
      </c>
      <c r="AA3257" s="62">
        <v>14</v>
      </c>
      <c r="AB3257" s="62">
        <v>670</v>
      </c>
      <c r="AC3257" s="62">
        <v>1</v>
      </c>
    </row>
    <row r="3258" spans="1:29" x14ac:dyDescent="0.25">
      <c r="A3258" s="1">
        <f t="shared" si="760"/>
        <v>1</v>
      </c>
      <c r="B3258" s="1">
        <f t="shared" si="761"/>
        <v>1</v>
      </c>
      <c r="C3258" s="1">
        <f t="shared" si="762"/>
        <v>1</v>
      </c>
      <c r="E3258" s="1">
        <f t="shared" si="763"/>
        <v>1</v>
      </c>
      <c r="F3258" s="1">
        <f t="shared" si="764"/>
        <v>0</v>
      </c>
      <c r="G3258" s="1">
        <f t="shared" si="765"/>
        <v>0</v>
      </c>
      <c r="H3258" s="1">
        <f t="shared" si="766"/>
        <v>0</v>
      </c>
      <c r="J3258" s="1">
        <f t="shared" si="767"/>
        <v>1</v>
      </c>
      <c r="K3258" s="1">
        <f t="shared" si="768"/>
        <v>0</v>
      </c>
      <c r="L3258" s="1">
        <f t="shared" si="769"/>
        <v>0</v>
      </c>
      <c r="M3258" s="1">
        <f t="shared" si="770"/>
        <v>0</v>
      </c>
      <c r="O3258" s="1">
        <f t="shared" si="771"/>
        <v>1</v>
      </c>
      <c r="P3258" s="1">
        <f t="shared" si="772"/>
        <v>0</v>
      </c>
      <c r="Q3258" s="1">
        <f t="shared" si="773"/>
        <v>0</v>
      </c>
      <c r="R3258" s="1">
        <f t="shared" si="774"/>
        <v>0</v>
      </c>
      <c r="Y3258" s="62">
        <v>1</v>
      </c>
      <c r="Z3258" s="62">
        <v>54</v>
      </c>
      <c r="AA3258" s="62">
        <v>34.04</v>
      </c>
      <c r="AB3258" s="62">
        <v>695</v>
      </c>
      <c r="AC3258" s="62">
        <v>1</v>
      </c>
    </row>
    <row r="3259" spans="1:29" x14ac:dyDescent="0.25">
      <c r="A3259" s="1">
        <f t="shared" si="760"/>
        <v>0</v>
      </c>
      <c r="B3259" s="1">
        <f t="shared" si="761"/>
        <v>0</v>
      </c>
      <c r="C3259" s="1">
        <f t="shared" si="762"/>
        <v>1</v>
      </c>
      <c r="E3259" s="1">
        <f t="shared" si="763"/>
        <v>1</v>
      </c>
      <c r="F3259" s="1">
        <f t="shared" si="764"/>
        <v>0</v>
      </c>
      <c r="G3259" s="1">
        <f t="shared" si="765"/>
        <v>0</v>
      </c>
      <c r="H3259" s="1">
        <f t="shared" si="766"/>
        <v>0</v>
      </c>
      <c r="J3259" s="1">
        <f t="shared" si="767"/>
        <v>0</v>
      </c>
      <c r="K3259" s="1">
        <f t="shared" si="768"/>
        <v>0</v>
      </c>
      <c r="L3259" s="1">
        <f t="shared" si="769"/>
        <v>1</v>
      </c>
      <c r="M3259" s="1">
        <f t="shared" si="770"/>
        <v>0</v>
      </c>
      <c r="O3259" s="1">
        <f t="shared" si="771"/>
        <v>0</v>
      </c>
      <c r="P3259" s="1">
        <f t="shared" si="772"/>
        <v>0</v>
      </c>
      <c r="Q3259" s="1">
        <f t="shared" si="773"/>
        <v>1</v>
      </c>
      <c r="R3259" s="1">
        <f t="shared" si="774"/>
        <v>0</v>
      </c>
      <c r="Y3259" s="62">
        <v>0</v>
      </c>
      <c r="Z3259" s="62">
        <v>76</v>
      </c>
      <c r="AA3259" s="62">
        <v>22.01</v>
      </c>
      <c r="AB3259" s="62">
        <v>690</v>
      </c>
      <c r="AC3259" s="62">
        <v>1</v>
      </c>
    </row>
    <row r="3260" spans="1:29" x14ac:dyDescent="0.25">
      <c r="A3260" s="1">
        <f t="shared" si="760"/>
        <v>0</v>
      </c>
      <c r="B3260" s="1">
        <f t="shared" si="761"/>
        <v>0</v>
      </c>
      <c r="C3260" s="1">
        <f t="shared" si="762"/>
        <v>0</v>
      </c>
      <c r="E3260" s="1">
        <f t="shared" si="763"/>
        <v>0</v>
      </c>
      <c r="F3260" s="1">
        <f t="shared" si="764"/>
        <v>0</v>
      </c>
      <c r="G3260" s="1">
        <f t="shared" si="765"/>
        <v>1</v>
      </c>
      <c r="H3260" s="1">
        <f t="shared" si="766"/>
        <v>0</v>
      </c>
      <c r="J3260" s="1">
        <f t="shared" si="767"/>
        <v>0</v>
      </c>
      <c r="K3260" s="1">
        <f t="shared" si="768"/>
        <v>0</v>
      </c>
      <c r="L3260" s="1">
        <f t="shared" si="769"/>
        <v>1</v>
      </c>
      <c r="M3260" s="1">
        <f t="shared" si="770"/>
        <v>0</v>
      </c>
      <c r="O3260" s="1">
        <f t="shared" si="771"/>
        <v>0</v>
      </c>
      <c r="P3260" s="1">
        <f t="shared" si="772"/>
        <v>0</v>
      </c>
      <c r="Q3260" s="1">
        <f t="shared" si="773"/>
        <v>1</v>
      </c>
      <c r="R3260" s="1">
        <f t="shared" si="774"/>
        <v>0</v>
      </c>
      <c r="Y3260" s="62">
        <v>1</v>
      </c>
      <c r="Z3260" s="62">
        <v>63</v>
      </c>
      <c r="AA3260" s="62">
        <v>18.25</v>
      </c>
      <c r="AB3260" s="62">
        <v>725</v>
      </c>
      <c r="AC3260" s="62">
        <v>1</v>
      </c>
    </row>
    <row r="3261" spans="1:29" x14ac:dyDescent="0.25">
      <c r="A3261" s="1">
        <f t="shared" si="760"/>
        <v>0</v>
      </c>
      <c r="B3261" s="1">
        <f t="shared" si="761"/>
        <v>0</v>
      </c>
      <c r="C3261" s="1">
        <f t="shared" si="762"/>
        <v>0</v>
      </c>
      <c r="E3261" s="1">
        <f t="shared" si="763"/>
        <v>0</v>
      </c>
      <c r="F3261" s="1">
        <f t="shared" si="764"/>
        <v>0</v>
      </c>
      <c r="G3261" s="1">
        <f t="shared" si="765"/>
        <v>1</v>
      </c>
      <c r="H3261" s="1">
        <f t="shared" si="766"/>
        <v>0</v>
      </c>
      <c r="J3261" s="1">
        <f t="shared" si="767"/>
        <v>0</v>
      </c>
      <c r="K3261" s="1">
        <f t="shared" si="768"/>
        <v>0</v>
      </c>
      <c r="L3261" s="1">
        <f t="shared" si="769"/>
        <v>1</v>
      </c>
      <c r="M3261" s="1">
        <f t="shared" si="770"/>
        <v>0</v>
      </c>
      <c r="O3261" s="1">
        <f t="shared" si="771"/>
        <v>0</v>
      </c>
      <c r="P3261" s="1">
        <f t="shared" si="772"/>
        <v>0</v>
      </c>
      <c r="Q3261" s="1">
        <f t="shared" si="773"/>
        <v>1</v>
      </c>
      <c r="R3261" s="1">
        <f t="shared" si="774"/>
        <v>0</v>
      </c>
      <c r="Y3261" s="62">
        <v>1</v>
      </c>
      <c r="Z3261" s="62">
        <v>54.08</v>
      </c>
      <c r="AA3261" s="62">
        <v>38.9</v>
      </c>
      <c r="AB3261" s="62">
        <v>720</v>
      </c>
      <c r="AC3261" s="62">
        <v>1</v>
      </c>
    </row>
    <row r="3262" spans="1:29" x14ac:dyDescent="0.25">
      <c r="A3262" s="1">
        <f t="shared" si="760"/>
        <v>0</v>
      </c>
      <c r="B3262" s="1">
        <f t="shared" si="761"/>
        <v>1</v>
      </c>
      <c r="C3262" s="1">
        <f t="shared" si="762"/>
        <v>1</v>
      </c>
      <c r="E3262" s="1">
        <f t="shared" si="763"/>
        <v>1</v>
      </c>
      <c r="F3262" s="1">
        <f t="shared" si="764"/>
        <v>0</v>
      </c>
      <c r="G3262" s="1">
        <f t="shared" si="765"/>
        <v>0</v>
      </c>
      <c r="H3262" s="1">
        <f t="shared" si="766"/>
        <v>0</v>
      </c>
      <c r="J3262" s="1">
        <f t="shared" si="767"/>
        <v>1</v>
      </c>
      <c r="K3262" s="1">
        <f t="shared" si="768"/>
        <v>0</v>
      </c>
      <c r="L3262" s="1">
        <f t="shared" si="769"/>
        <v>0</v>
      </c>
      <c r="M3262" s="1">
        <f t="shared" si="770"/>
        <v>0</v>
      </c>
      <c r="O3262" s="1">
        <f t="shared" si="771"/>
        <v>0</v>
      </c>
      <c r="P3262" s="1">
        <f t="shared" si="772"/>
        <v>0</v>
      </c>
      <c r="Q3262" s="1">
        <f t="shared" si="773"/>
        <v>1</v>
      </c>
      <c r="R3262" s="1">
        <f t="shared" si="774"/>
        <v>0</v>
      </c>
      <c r="Y3262" s="62">
        <v>1</v>
      </c>
      <c r="Z3262" s="62">
        <v>90</v>
      </c>
      <c r="AA3262" s="62">
        <v>16.29</v>
      </c>
      <c r="AB3262" s="62">
        <v>665</v>
      </c>
      <c r="AC3262" s="62">
        <v>1</v>
      </c>
    </row>
    <row r="3263" spans="1:29" x14ac:dyDescent="0.25">
      <c r="A3263" s="1">
        <f t="shared" si="760"/>
        <v>0</v>
      </c>
      <c r="B3263" s="1">
        <f t="shared" si="761"/>
        <v>0</v>
      </c>
      <c r="C3263" s="1">
        <f t="shared" si="762"/>
        <v>1</v>
      </c>
      <c r="E3263" s="1">
        <f t="shared" si="763"/>
        <v>1</v>
      </c>
      <c r="F3263" s="1">
        <f t="shared" si="764"/>
        <v>0</v>
      </c>
      <c r="G3263" s="1">
        <f t="shared" si="765"/>
        <v>0</v>
      </c>
      <c r="H3263" s="1">
        <f t="shared" si="766"/>
        <v>0</v>
      </c>
      <c r="J3263" s="1">
        <f t="shared" si="767"/>
        <v>0</v>
      </c>
      <c r="K3263" s="1">
        <f t="shared" si="768"/>
        <v>0</v>
      </c>
      <c r="L3263" s="1">
        <f t="shared" si="769"/>
        <v>1</v>
      </c>
      <c r="M3263" s="1">
        <f t="shared" si="770"/>
        <v>0</v>
      </c>
      <c r="O3263" s="1">
        <f t="shared" si="771"/>
        <v>0</v>
      </c>
      <c r="P3263" s="1">
        <f t="shared" si="772"/>
        <v>0</v>
      </c>
      <c r="Q3263" s="1">
        <f t="shared" si="773"/>
        <v>1</v>
      </c>
      <c r="R3263" s="1">
        <f t="shared" si="774"/>
        <v>0</v>
      </c>
      <c r="Y3263" s="62">
        <v>1</v>
      </c>
      <c r="Z3263" s="62">
        <v>83</v>
      </c>
      <c r="AA3263" s="62">
        <v>1.3</v>
      </c>
      <c r="AB3263" s="62">
        <v>665</v>
      </c>
      <c r="AC3263" s="62">
        <v>1</v>
      </c>
    </row>
    <row r="3264" spans="1:29" x14ac:dyDescent="0.25">
      <c r="A3264" s="1">
        <f t="shared" si="760"/>
        <v>0</v>
      </c>
      <c r="B3264" s="1">
        <f t="shared" si="761"/>
        <v>0</v>
      </c>
      <c r="C3264" s="1">
        <f t="shared" si="762"/>
        <v>0</v>
      </c>
      <c r="E3264" s="1">
        <f t="shared" si="763"/>
        <v>0</v>
      </c>
      <c r="F3264" s="1">
        <f t="shared" si="764"/>
        <v>0</v>
      </c>
      <c r="G3264" s="1">
        <f t="shared" si="765"/>
        <v>1</v>
      </c>
      <c r="H3264" s="1">
        <f t="shared" si="766"/>
        <v>0</v>
      </c>
      <c r="J3264" s="1">
        <f t="shared" si="767"/>
        <v>0</v>
      </c>
      <c r="K3264" s="1">
        <f t="shared" si="768"/>
        <v>0</v>
      </c>
      <c r="L3264" s="1">
        <f t="shared" si="769"/>
        <v>1</v>
      </c>
      <c r="M3264" s="1">
        <f t="shared" si="770"/>
        <v>0</v>
      </c>
      <c r="O3264" s="1">
        <f t="shared" si="771"/>
        <v>0</v>
      </c>
      <c r="P3264" s="1">
        <f t="shared" si="772"/>
        <v>0</v>
      </c>
      <c r="Q3264" s="1">
        <f t="shared" si="773"/>
        <v>1</v>
      </c>
      <c r="R3264" s="1">
        <f t="shared" si="774"/>
        <v>0</v>
      </c>
      <c r="Y3264" s="62">
        <v>0</v>
      </c>
      <c r="Z3264" s="62">
        <v>46.8</v>
      </c>
      <c r="AA3264" s="62">
        <v>15.67</v>
      </c>
      <c r="AB3264" s="62">
        <v>675</v>
      </c>
      <c r="AC3264" s="62">
        <v>1</v>
      </c>
    </row>
    <row r="3265" spans="1:29" x14ac:dyDescent="0.25">
      <c r="A3265" s="1">
        <f t="shared" si="760"/>
        <v>1</v>
      </c>
      <c r="B3265" s="1">
        <f t="shared" si="761"/>
        <v>1</v>
      </c>
      <c r="C3265" s="1">
        <f t="shared" si="762"/>
        <v>1</v>
      </c>
      <c r="E3265" s="1">
        <f t="shared" si="763"/>
        <v>1</v>
      </c>
      <c r="F3265" s="1">
        <f t="shared" si="764"/>
        <v>0</v>
      </c>
      <c r="G3265" s="1">
        <f t="shared" si="765"/>
        <v>0</v>
      </c>
      <c r="H3265" s="1">
        <f t="shared" si="766"/>
        <v>0</v>
      </c>
      <c r="J3265" s="1">
        <f t="shared" si="767"/>
        <v>1</v>
      </c>
      <c r="K3265" s="1">
        <f t="shared" si="768"/>
        <v>0</v>
      </c>
      <c r="L3265" s="1">
        <f t="shared" si="769"/>
        <v>0</v>
      </c>
      <c r="M3265" s="1">
        <f t="shared" si="770"/>
        <v>0</v>
      </c>
      <c r="O3265" s="1">
        <f t="shared" si="771"/>
        <v>1</v>
      </c>
      <c r="P3265" s="1">
        <f t="shared" si="772"/>
        <v>0</v>
      </c>
      <c r="Q3265" s="1">
        <f t="shared" si="773"/>
        <v>0</v>
      </c>
      <c r="R3265" s="1">
        <f t="shared" si="774"/>
        <v>0</v>
      </c>
      <c r="Y3265" s="62">
        <v>0</v>
      </c>
      <c r="Z3265" s="62">
        <v>31.5</v>
      </c>
      <c r="AA3265" s="62">
        <v>20.84</v>
      </c>
      <c r="AB3265" s="62">
        <v>710</v>
      </c>
      <c r="AC3265" s="62">
        <v>1</v>
      </c>
    </row>
    <row r="3266" spans="1:29" x14ac:dyDescent="0.25">
      <c r="A3266" s="1">
        <f t="shared" si="760"/>
        <v>1</v>
      </c>
      <c r="B3266" s="1">
        <f t="shared" si="761"/>
        <v>1</v>
      </c>
      <c r="C3266" s="1">
        <f t="shared" si="762"/>
        <v>1</v>
      </c>
      <c r="E3266" s="1">
        <f t="shared" si="763"/>
        <v>1</v>
      </c>
      <c r="F3266" s="1">
        <f t="shared" si="764"/>
        <v>0</v>
      </c>
      <c r="G3266" s="1">
        <f t="shared" si="765"/>
        <v>0</v>
      </c>
      <c r="H3266" s="1">
        <f t="shared" si="766"/>
        <v>0</v>
      </c>
      <c r="J3266" s="1">
        <f t="shared" si="767"/>
        <v>1</v>
      </c>
      <c r="K3266" s="1">
        <f t="shared" si="768"/>
        <v>0</v>
      </c>
      <c r="L3266" s="1">
        <f t="shared" si="769"/>
        <v>0</v>
      </c>
      <c r="M3266" s="1">
        <f t="shared" si="770"/>
        <v>0</v>
      </c>
      <c r="O3266" s="1">
        <f t="shared" si="771"/>
        <v>1</v>
      </c>
      <c r="P3266" s="1">
        <f t="shared" si="772"/>
        <v>0</v>
      </c>
      <c r="Q3266" s="1">
        <f t="shared" si="773"/>
        <v>0</v>
      </c>
      <c r="R3266" s="1">
        <f t="shared" si="774"/>
        <v>0</v>
      </c>
      <c r="Y3266" s="62">
        <v>1</v>
      </c>
      <c r="Z3266" s="62">
        <v>60</v>
      </c>
      <c r="AA3266" s="62">
        <v>15.72</v>
      </c>
      <c r="AB3266" s="62">
        <v>665</v>
      </c>
      <c r="AC3266" s="62">
        <v>1</v>
      </c>
    </row>
    <row r="3267" spans="1:29" x14ac:dyDescent="0.25">
      <c r="A3267" s="1">
        <f t="shared" si="760"/>
        <v>1</v>
      </c>
      <c r="B3267" s="1">
        <f t="shared" si="761"/>
        <v>1</v>
      </c>
      <c r="C3267" s="1">
        <f t="shared" si="762"/>
        <v>1</v>
      </c>
      <c r="E3267" s="1">
        <f t="shared" si="763"/>
        <v>1</v>
      </c>
      <c r="F3267" s="1">
        <f t="shared" si="764"/>
        <v>0</v>
      </c>
      <c r="G3267" s="1">
        <f t="shared" si="765"/>
        <v>0</v>
      </c>
      <c r="H3267" s="1">
        <f t="shared" si="766"/>
        <v>0</v>
      </c>
      <c r="J3267" s="1">
        <f t="shared" si="767"/>
        <v>1</v>
      </c>
      <c r="K3267" s="1">
        <f t="shared" si="768"/>
        <v>0</v>
      </c>
      <c r="L3267" s="1">
        <f t="shared" si="769"/>
        <v>0</v>
      </c>
      <c r="M3267" s="1">
        <f t="shared" si="770"/>
        <v>0</v>
      </c>
      <c r="O3267" s="1">
        <f t="shared" si="771"/>
        <v>1</v>
      </c>
      <c r="P3267" s="1">
        <f t="shared" si="772"/>
        <v>0</v>
      </c>
      <c r="Q3267" s="1">
        <f t="shared" si="773"/>
        <v>0</v>
      </c>
      <c r="R3267" s="1">
        <f t="shared" si="774"/>
        <v>0</v>
      </c>
      <c r="Y3267" s="62">
        <v>1</v>
      </c>
      <c r="Z3267" s="62">
        <v>60</v>
      </c>
      <c r="AA3267" s="62">
        <v>18.600000000000001</v>
      </c>
      <c r="AB3267" s="62">
        <v>770</v>
      </c>
      <c r="AC3267" s="62">
        <v>1</v>
      </c>
    </row>
    <row r="3268" spans="1:29" x14ac:dyDescent="0.25">
      <c r="A3268" s="1">
        <f t="shared" si="760"/>
        <v>0</v>
      </c>
      <c r="B3268" s="1">
        <f t="shared" si="761"/>
        <v>1</v>
      </c>
      <c r="C3268" s="1">
        <f t="shared" si="762"/>
        <v>1</v>
      </c>
      <c r="E3268" s="1">
        <f t="shared" si="763"/>
        <v>1</v>
      </c>
      <c r="F3268" s="1">
        <f t="shared" si="764"/>
        <v>0</v>
      </c>
      <c r="G3268" s="1">
        <f t="shared" si="765"/>
        <v>0</v>
      </c>
      <c r="H3268" s="1">
        <f t="shared" si="766"/>
        <v>0</v>
      </c>
      <c r="J3268" s="1">
        <f t="shared" si="767"/>
        <v>1</v>
      </c>
      <c r="K3268" s="1">
        <f t="shared" si="768"/>
        <v>0</v>
      </c>
      <c r="L3268" s="1">
        <f t="shared" si="769"/>
        <v>0</v>
      </c>
      <c r="M3268" s="1">
        <f t="shared" si="770"/>
        <v>0</v>
      </c>
      <c r="O3268" s="1">
        <f t="shared" si="771"/>
        <v>0</v>
      </c>
      <c r="P3268" s="1">
        <f t="shared" si="772"/>
        <v>0</v>
      </c>
      <c r="Q3268" s="1">
        <f t="shared" si="773"/>
        <v>1</v>
      </c>
      <c r="R3268" s="1">
        <f t="shared" si="774"/>
        <v>0</v>
      </c>
      <c r="Y3268" s="62">
        <v>1</v>
      </c>
      <c r="Z3268" s="62">
        <v>80</v>
      </c>
      <c r="AA3268" s="62">
        <v>17.84</v>
      </c>
      <c r="AB3268" s="62">
        <v>685</v>
      </c>
      <c r="AC3268" s="62">
        <v>1</v>
      </c>
    </row>
    <row r="3269" spans="1:29" x14ac:dyDescent="0.25">
      <c r="A3269" s="1">
        <f t="shared" si="760"/>
        <v>0</v>
      </c>
      <c r="B3269" s="1">
        <f t="shared" si="761"/>
        <v>1</v>
      </c>
      <c r="C3269" s="1">
        <f t="shared" si="762"/>
        <v>1</v>
      </c>
      <c r="E3269" s="1">
        <f t="shared" si="763"/>
        <v>1</v>
      </c>
      <c r="F3269" s="1">
        <f t="shared" si="764"/>
        <v>0</v>
      </c>
      <c r="G3269" s="1">
        <f t="shared" si="765"/>
        <v>0</v>
      </c>
      <c r="H3269" s="1">
        <f t="shared" si="766"/>
        <v>0</v>
      </c>
      <c r="J3269" s="1">
        <f t="shared" si="767"/>
        <v>1</v>
      </c>
      <c r="K3269" s="1">
        <f t="shared" si="768"/>
        <v>0</v>
      </c>
      <c r="L3269" s="1">
        <f t="shared" si="769"/>
        <v>0</v>
      </c>
      <c r="M3269" s="1">
        <f t="shared" si="770"/>
        <v>0</v>
      </c>
      <c r="O3269" s="1">
        <f t="shared" si="771"/>
        <v>0</v>
      </c>
      <c r="P3269" s="1">
        <f t="shared" si="772"/>
        <v>0</v>
      </c>
      <c r="Q3269" s="1">
        <f t="shared" si="773"/>
        <v>1</v>
      </c>
      <c r="R3269" s="1">
        <f t="shared" si="774"/>
        <v>0</v>
      </c>
      <c r="Y3269" s="62">
        <v>1</v>
      </c>
      <c r="Z3269" s="62">
        <v>45</v>
      </c>
      <c r="AA3269" s="62">
        <v>19.63</v>
      </c>
      <c r="AB3269" s="62">
        <v>670</v>
      </c>
      <c r="AC3269" s="62">
        <v>1</v>
      </c>
    </row>
    <row r="3270" spans="1:29" x14ac:dyDescent="0.25">
      <c r="A3270" s="1">
        <f t="shared" si="760"/>
        <v>0</v>
      </c>
      <c r="B3270" s="1">
        <f t="shared" si="761"/>
        <v>0</v>
      </c>
      <c r="C3270" s="1">
        <f t="shared" si="762"/>
        <v>0</v>
      </c>
      <c r="E3270" s="1">
        <f t="shared" si="763"/>
        <v>0</v>
      </c>
      <c r="F3270" s="1">
        <f t="shared" si="764"/>
        <v>0</v>
      </c>
      <c r="G3270" s="1">
        <f t="shared" si="765"/>
        <v>1</v>
      </c>
      <c r="H3270" s="1">
        <f t="shared" si="766"/>
        <v>0</v>
      </c>
      <c r="J3270" s="1">
        <f t="shared" si="767"/>
        <v>0</v>
      </c>
      <c r="K3270" s="1">
        <f t="shared" si="768"/>
        <v>0</v>
      </c>
      <c r="L3270" s="1">
        <f t="shared" si="769"/>
        <v>1</v>
      </c>
      <c r="M3270" s="1">
        <f t="shared" si="770"/>
        <v>0</v>
      </c>
      <c r="O3270" s="1">
        <f t="shared" si="771"/>
        <v>0</v>
      </c>
      <c r="P3270" s="1">
        <f t="shared" si="772"/>
        <v>0</v>
      </c>
      <c r="Q3270" s="1">
        <f t="shared" si="773"/>
        <v>1</v>
      </c>
      <c r="R3270" s="1">
        <f t="shared" si="774"/>
        <v>0</v>
      </c>
      <c r="Y3270" s="62">
        <v>0</v>
      </c>
      <c r="Z3270" s="62">
        <v>36</v>
      </c>
      <c r="AA3270" s="62">
        <v>15.02</v>
      </c>
      <c r="AB3270" s="62">
        <v>680</v>
      </c>
      <c r="AC3270" s="62">
        <v>1</v>
      </c>
    </row>
    <row r="3271" spans="1:29" x14ac:dyDescent="0.25">
      <c r="A3271" s="1">
        <f t="shared" ref="A3271:A3334" si="775">IF($AB3266&gt;716,1,IF($Z3266&gt;85.24,1,0))</f>
        <v>0</v>
      </c>
      <c r="B3271" s="1">
        <f t="shared" ref="B3271:B3334" si="776">IF($AB3266&gt;716,1,IF($Z3266&gt;85.24,1,IF($AA3266&lt;=16.54,1,0)))</f>
        <v>1</v>
      </c>
      <c r="C3271" s="1">
        <f t="shared" ref="C3271:C3334" si="777">IF($AB3266&gt;716,1,IF($Z3266&gt;85.24,1,IF($AA3266&lt;=16.54,1,IF($Y3266=1,1,0))))</f>
        <v>1</v>
      </c>
      <c r="E3271" s="1">
        <f t="shared" ref="E3271:E3334" si="778">IF($C3271=1, IF($AC3266=1,1,0),0)</f>
        <v>1</v>
      </c>
      <c r="F3271" s="1">
        <f t="shared" ref="F3271:F3334" si="779">IF($C3271=1, IF($AC3266=0,1,0),0)</f>
        <v>0</v>
      </c>
      <c r="G3271" s="1">
        <f t="shared" ref="G3271:G3334" si="780">IF($C3271=0, IF($AC3266=1,1,0),0)</f>
        <v>0</v>
      </c>
      <c r="H3271" s="1">
        <f t="shared" ref="H3271:H3334" si="781">IF($C3271=0, IF($AC3266=0,1,0),0)</f>
        <v>0</v>
      </c>
      <c r="J3271" s="1">
        <f t="shared" ref="J3271:J3334" si="782">IF($B3271=1, IF($AC3266=1,1,0),0)</f>
        <v>1</v>
      </c>
      <c r="K3271" s="1">
        <f t="shared" ref="K3271:K3334" si="783">IF($B3271=1, IF($AC3266=0,1,0),0)</f>
        <v>0</v>
      </c>
      <c r="L3271" s="1">
        <f t="shared" ref="L3271:L3334" si="784">IF($B3271=0, IF($AC3266=1,1,0),0)</f>
        <v>0</v>
      </c>
      <c r="M3271" s="1">
        <f t="shared" ref="M3271:M3334" si="785">IF($B3271=0, IF($AC3266=0,1,0),0)</f>
        <v>0</v>
      </c>
      <c r="O3271" s="1">
        <f t="shared" ref="O3271:O3334" si="786">IF($A3271=1, IF($AC3266=1,1,0),0)</f>
        <v>0</v>
      </c>
      <c r="P3271" s="1">
        <f t="shared" ref="P3271:P3334" si="787">IF($A3271=1, IF($AC3266=0,1,0),0)</f>
        <v>0</v>
      </c>
      <c r="Q3271" s="1">
        <f t="shared" ref="Q3271:Q3334" si="788">IF($A3271=0, IF($AC3266=1,1,0),0)</f>
        <v>1</v>
      </c>
      <c r="R3271" s="1">
        <f t="shared" ref="R3271:R3334" si="789">IF($A3271=0, IF($AC3266=0,1,0),0)</f>
        <v>0</v>
      </c>
      <c r="Y3271" s="62">
        <v>0</v>
      </c>
      <c r="Z3271" s="62">
        <v>58.344000000000001</v>
      </c>
      <c r="AA3271" s="62">
        <v>13.62</v>
      </c>
      <c r="AB3271" s="62">
        <v>660</v>
      </c>
      <c r="AC3271" s="62">
        <v>1</v>
      </c>
    </row>
    <row r="3272" spans="1:29" x14ac:dyDescent="0.25">
      <c r="A3272" s="1">
        <f t="shared" si="775"/>
        <v>1</v>
      </c>
      <c r="B3272" s="1">
        <f t="shared" si="776"/>
        <v>1</v>
      </c>
      <c r="C3272" s="1">
        <f t="shared" si="777"/>
        <v>1</v>
      </c>
      <c r="E3272" s="1">
        <f t="shared" si="778"/>
        <v>1</v>
      </c>
      <c r="F3272" s="1">
        <f t="shared" si="779"/>
        <v>0</v>
      </c>
      <c r="G3272" s="1">
        <f t="shared" si="780"/>
        <v>0</v>
      </c>
      <c r="H3272" s="1">
        <f t="shared" si="781"/>
        <v>0</v>
      </c>
      <c r="J3272" s="1">
        <f t="shared" si="782"/>
        <v>1</v>
      </c>
      <c r="K3272" s="1">
        <f t="shared" si="783"/>
        <v>0</v>
      </c>
      <c r="L3272" s="1">
        <f t="shared" si="784"/>
        <v>0</v>
      </c>
      <c r="M3272" s="1">
        <f t="shared" si="785"/>
        <v>0</v>
      </c>
      <c r="O3272" s="1">
        <f t="shared" si="786"/>
        <v>1</v>
      </c>
      <c r="P3272" s="1">
        <f t="shared" si="787"/>
        <v>0</v>
      </c>
      <c r="Q3272" s="1">
        <f t="shared" si="788"/>
        <v>0</v>
      </c>
      <c r="R3272" s="1">
        <f t="shared" si="789"/>
        <v>0</v>
      </c>
      <c r="Y3272" s="62">
        <v>0</v>
      </c>
      <c r="Z3272" s="62">
        <v>53.499480000000013</v>
      </c>
      <c r="AA3272" s="62">
        <v>33.04</v>
      </c>
      <c r="AB3272" s="62">
        <v>680</v>
      </c>
      <c r="AC3272" s="62">
        <v>1</v>
      </c>
    </row>
    <row r="3273" spans="1:29" x14ac:dyDescent="0.25">
      <c r="A3273" s="1">
        <f t="shared" si="775"/>
        <v>0</v>
      </c>
      <c r="B3273" s="1">
        <f t="shared" si="776"/>
        <v>0</v>
      </c>
      <c r="C3273" s="1">
        <f t="shared" si="777"/>
        <v>1</v>
      </c>
      <c r="E3273" s="1">
        <f t="shared" si="778"/>
        <v>1</v>
      </c>
      <c r="F3273" s="1">
        <f t="shared" si="779"/>
        <v>0</v>
      </c>
      <c r="G3273" s="1">
        <f t="shared" si="780"/>
        <v>0</v>
      </c>
      <c r="H3273" s="1">
        <f t="shared" si="781"/>
        <v>0</v>
      </c>
      <c r="J3273" s="1">
        <f t="shared" si="782"/>
        <v>0</v>
      </c>
      <c r="K3273" s="1">
        <f t="shared" si="783"/>
        <v>0</v>
      </c>
      <c r="L3273" s="1">
        <f t="shared" si="784"/>
        <v>1</v>
      </c>
      <c r="M3273" s="1">
        <f t="shared" si="785"/>
        <v>0</v>
      </c>
      <c r="O3273" s="1">
        <f t="shared" si="786"/>
        <v>0</v>
      </c>
      <c r="P3273" s="1">
        <f t="shared" si="787"/>
        <v>0</v>
      </c>
      <c r="Q3273" s="1">
        <f t="shared" si="788"/>
        <v>1</v>
      </c>
      <c r="R3273" s="1">
        <f t="shared" si="789"/>
        <v>0</v>
      </c>
      <c r="Y3273" s="62">
        <v>0</v>
      </c>
      <c r="Z3273" s="62">
        <v>139</v>
      </c>
      <c r="AA3273" s="62">
        <v>28.28</v>
      </c>
      <c r="AB3273" s="62">
        <v>720</v>
      </c>
      <c r="AC3273" s="62">
        <v>1</v>
      </c>
    </row>
    <row r="3274" spans="1:29" x14ac:dyDescent="0.25">
      <c r="A3274" s="1">
        <f t="shared" si="775"/>
        <v>0</v>
      </c>
      <c r="B3274" s="1">
        <f t="shared" si="776"/>
        <v>0</v>
      </c>
      <c r="C3274" s="1">
        <f t="shared" si="777"/>
        <v>1</v>
      </c>
      <c r="E3274" s="1">
        <f t="shared" si="778"/>
        <v>1</v>
      </c>
      <c r="F3274" s="1">
        <f t="shared" si="779"/>
        <v>0</v>
      </c>
      <c r="G3274" s="1">
        <f t="shared" si="780"/>
        <v>0</v>
      </c>
      <c r="H3274" s="1">
        <f t="shared" si="781"/>
        <v>0</v>
      </c>
      <c r="J3274" s="1">
        <f t="shared" si="782"/>
        <v>0</v>
      </c>
      <c r="K3274" s="1">
        <f t="shared" si="783"/>
        <v>0</v>
      </c>
      <c r="L3274" s="1">
        <f t="shared" si="784"/>
        <v>1</v>
      </c>
      <c r="M3274" s="1">
        <f t="shared" si="785"/>
        <v>0</v>
      </c>
      <c r="O3274" s="1">
        <f t="shared" si="786"/>
        <v>0</v>
      </c>
      <c r="P3274" s="1">
        <f t="shared" si="787"/>
        <v>0</v>
      </c>
      <c r="Q3274" s="1">
        <f t="shared" si="788"/>
        <v>1</v>
      </c>
      <c r="R3274" s="1">
        <f t="shared" si="789"/>
        <v>0</v>
      </c>
      <c r="Y3274" s="62">
        <v>1</v>
      </c>
      <c r="Z3274" s="62">
        <v>42</v>
      </c>
      <c r="AA3274" s="62">
        <v>6.03</v>
      </c>
      <c r="AB3274" s="62">
        <v>710</v>
      </c>
      <c r="AC3274" s="62">
        <v>1</v>
      </c>
    </row>
    <row r="3275" spans="1:29" x14ac:dyDescent="0.25">
      <c r="A3275" s="1">
        <f t="shared" si="775"/>
        <v>0</v>
      </c>
      <c r="B3275" s="1">
        <f t="shared" si="776"/>
        <v>1</v>
      </c>
      <c r="C3275" s="1">
        <f t="shared" si="777"/>
        <v>1</v>
      </c>
      <c r="E3275" s="1">
        <f t="shared" si="778"/>
        <v>1</v>
      </c>
      <c r="F3275" s="1">
        <f t="shared" si="779"/>
        <v>0</v>
      </c>
      <c r="G3275" s="1">
        <f t="shared" si="780"/>
        <v>0</v>
      </c>
      <c r="H3275" s="1">
        <f t="shared" si="781"/>
        <v>0</v>
      </c>
      <c r="J3275" s="1">
        <f t="shared" si="782"/>
        <v>1</v>
      </c>
      <c r="K3275" s="1">
        <f t="shared" si="783"/>
        <v>0</v>
      </c>
      <c r="L3275" s="1">
        <f t="shared" si="784"/>
        <v>0</v>
      </c>
      <c r="M3275" s="1">
        <f t="shared" si="785"/>
        <v>0</v>
      </c>
      <c r="O3275" s="1">
        <f t="shared" si="786"/>
        <v>0</v>
      </c>
      <c r="P3275" s="1">
        <f t="shared" si="787"/>
        <v>0</v>
      </c>
      <c r="Q3275" s="1">
        <f t="shared" si="788"/>
        <v>1</v>
      </c>
      <c r="R3275" s="1">
        <f t="shared" si="789"/>
        <v>0</v>
      </c>
      <c r="Y3275" s="62">
        <v>0</v>
      </c>
      <c r="Z3275" s="62">
        <v>47</v>
      </c>
      <c r="AA3275" s="62">
        <v>34.83</v>
      </c>
      <c r="AB3275" s="62">
        <v>725</v>
      </c>
      <c r="AC3275" s="62">
        <v>1</v>
      </c>
    </row>
    <row r="3276" spans="1:29" x14ac:dyDescent="0.25">
      <c r="A3276" s="1">
        <f t="shared" si="775"/>
        <v>0</v>
      </c>
      <c r="B3276" s="1">
        <f t="shared" si="776"/>
        <v>1</v>
      </c>
      <c r="C3276" s="1">
        <f t="shared" si="777"/>
        <v>1</v>
      </c>
      <c r="E3276" s="1">
        <f t="shared" si="778"/>
        <v>1</v>
      </c>
      <c r="F3276" s="1">
        <f t="shared" si="779"/>
        <v>0</v>
      </c>
      <c r="G3276" s="1">
        <f t="shared" si="780"/>
        <v>0</v>
      </c>
      <c r="H3276" s="1">
        <f t="shared" si="781"/>
        <v>0</v>
      </c>
      <c r="J3276" s="1">
        <f t="shared" si="782"/>
        <v>1</v>
      </c>
      <c r="K3276" s="1">
        <f t="shared" si="783"/>
        <v>0</v>
      </c>
      <c r="L3276" s="1">
        <f t="shared" si="784"/>
        <v>0</v>
      </c>
      <c r="M3276" s="1">
        <f t="shared" si="785"/>
        <v>0</v>
      </c>
      <c r="O3276" s="1">
        <f t="shared" si="786"/>
        <v>0</v>
      </c>
      <c r="P3276" s="1">
        <f t="shared" si="787"/>
        <v>0</v>
      </c>
      <c r="Q3276" s="1">
        <f t="shared" si="788"/>
        <v>1</v>
      </c>
      <c r="R3276" s="1">
        <f t="shared" si="789"/>
        <v>0</v>
      </c>
      <c r="Y3276" s="62">
        <v>1</v>
      </c>
      <c r="Z3276" s="62">
        <v>54</v>
      </c>
      <c r="AA3276" s="62">
        <v>26.36</v>
      </c>
      <c r="AB3276" s="62">
        <v>725</v>
      </c>
      <c r="AC3276" s="62">
        <v>1</v>
      </c>
    </row>
    <row r="3277" spans="1:29" x14ac:dyDescent="0.25">
      <c r="A3277" s="1">
        <f t="shared" si="775"/>
        <v>0</v>
      </c>
      <c r="B3277" s="1">
        <f t="shared" si="776"/>
        <v>0</v>
      </c>
      <c r="C3277" s="1">
        <f t="shared" si="777"/>
        <v>0</v>
      </c>
      <c r="E3277" s="1">
        <f t="shared" si="778"/>
        <v>0</v>
      </c>
      <c r="F3277" s="1">
        <f t="shared" si="779"/>
        <v>0</v>
      </c>
      <c r="G3277" s="1">
        <f t="shared" si="780"/>
        <v>1</v>
      </c>
      <c r="H3277" s="1">
        <f t="shared" si="781"/>
        <v>0</v>
      </c>
      <c r="J3277" s="1">
        <f t="shared" si="782"/>
        <v>0</v>
      </c>
      <c r="K3277" s="1">
        <f t="shared" si="783"/>
        <v>0</v>
      </c>
      <c r="L3277" s="1">
        <f t="shared" si="784"/>
        <v>1</v>
      </c>
      <c r="M3277" s="1">
        <f t="shared" si="785"/>
        <v>0</v>
      </c>
      <c r="O3277" s="1">
        <f t="shared" si="786"/>
        <v>0</v>
      </c>
      <c r="P3277" s="1">
        <f t="shared" si="787"/>
        <v>0</v>
      </c>
      <c r="Q3277" s="1">
        <f t="shared" si="788"/>
        <v>1</v>
      </c>
      <c r="R3277" s="1">
        <f t="shared" si="789"/>
        <v>0</v>
      </c>
      <c r="Y3277" s="62">
        <v>0</v>
      </c>
      <c r="Z3277" s="62">
        <v>145</v>
      </c>
      <c r="AA3277" s="62">
        <v>11.79</v>
      </c>
      <c r="AB3277" s="62">
        <v>660</v>
      </c>
      <c r="AC3277" s="62">
        <v>1</v>
      </c>
    </row>
    <row r="3278" spans="1:29" x14ac:dyDescent="0.25">
      <c r="A3278" s="1">
        <f t="shared" si="775"/>
        <v>1</v>
      </c>
      <c r="B3278" s="1">
        <f t="shared" si="776"/>
        <v>1</v>
      </c>
      <c r="C3278" s="1">
        <f t="shared" si="777"/>
        <v>1</v>
      </c>
      <c r="E3278" s="1">
        <f t="shared" si="778"/>
        <v>1</v>
      </c>
      <c r="F3278" s="1">
        <f t="shared" si="779"/>
        <v>0</v>
      </c>
      <c r="G3278" s="1">
        <f t="shared" si="780"/>
        <v>0</v>
      </c>
      <c r="H3278" s="1">
        <f t="shared" si="781"/>
        <v>0</v>
      </c>
      <c r="J3278" s="1">
        <f t="shared" si="782"/>
        <v>1</v>
      </c>
      <c r="K3278" s="1">
        <f t="shared" si="783"/>
        <v>0</v>
      </c>
      <c r="L3278" s="1">
        <f t="shared" si="784"/>
        <v>0</v>
      </c>
      <c r="M3278" s="1">
        <f t="shared" si="785"/>
        <v>0</v>
      </c>
      <c r="O3278" s="1">
        <f t="shared" si="786"/>
        <v>1</v>
      </c>
      <c r="P3278" s="1">
        <f t="shared" si="787"/>
        <v>0</v>
      </c>
      <c r="Q3278" s="1">
        <f t="shared" si="788"/>
        <v>0</v>
      </c>
      <c r="R3278" s="1">
        <f t="shared" si="789"/>
        <v>0</v>
      </c>
      <c r="Y3278" s="62">
        <v>1</v>
      </c>
      <c r="Z3278" s="62">
        <v>150</v>
      </c>
      <c r="AA3278" s="62">
        <v>23.8</v>
      </c>
      <c r="AB3278" s="62">
        <v>720</v>
      </c>
      <c r="AC3278" s="62">
        <v>1</v>
      </c>
    </row>
    <row r="3279" spans="1:29" x14ac:dyDescent="0.25">
      <c r="A3279" s="1">
        <f t="shared" si="775"/>
        <v>0</v>
      </c>
      <c r="B3279" s="1">
        <f t="shared" si="776"/>
        <v>1</v>
      </c>
      <c r="C3279" s="1">
        <f t="shared" si="777"/>
        <v>1</v>
      </c>
      <c r="E3279" s="1">
        <f t="shared" si="778"/>
        <v>1</v>
      </c>
      <c r="F3279" s="1">
        <f t="shared" si="779"/>
        <v>0</v>
      </c>
      <c r="G3279" s="1">
        <f t="shared" si="780"/>
        <v>0</v>
      </c>
      <c r="H3279" s="1">
        <f t="shared" si="781"/>
        <v>0</v>
      </c>
      <c r="J3279" s="1">
        <f t="shared" si="782"/>
        <v>1</v>
      </c>
      <c r="K3279" s="1">
        <f t="shared" si="783"/>
        <v>0</v>
      </c>
      <c r="L3279" s="1">
        <f t="shared" si="784"/>
        <v>0</v>
      </c>
      <c r="M3279" s="1">
        <f t="shared" si="785"/>
        <v>0</v>
      </c>
      <c r="O3279" s="1">
        <f t="shared" si="786"/>
        <v>0</v>
      </c>
      <c r="P3279" s="1">
        <f t="shared" si="787"/>
        <v>0</v>
      </c>
      <c r="Q3279" s="1">
        <f t="shared" si="788"/>
        <v>1</v>
      </c>
      <c r="R3279" s="1">
        <f t="shared" si="789"/>
        <v>0</v>
      </c>
      <c r="Y3279" s="62">
        <v>1</v>
      </c>
      <c r="Z3279" s="62">
        <v>91</v>
      </c>
      <c r="AA3279" s="62">
        <v>14.65</v>
      </c>
      <c r="AB3279" s="62">
        <v>665</v>
      </c>
      <c r="AC3279" s="62">
        <v>1</v>
      </c>
    </row>
    <row r="3280" spans="1:29" x14ac:dyDescent="0.25">
      <c r="A3280" s="1">
        <f t="shared" si="775"/>
        <v>1</v>
      </c>
      <c r="B3280" s="1">
        <f t="shared" si="776"/>
        <v>1</v>
      </c>
      <c r="C3280" s="1">
        <f t="shared" si="777"/>
        <v>1</v>
      </c>
      <c r="E3280" s="1">
        <f t="shared" si="778"/>
        <v>1</v>
      </c>
      <c r="F3280" s="1">
        <f t="shared" si="779"/>
        <v>0</v>
      </c>
      <c r="G3280" s="1">
        <f t="shared" si="780"/>
        <v>0</v>
      </c>
      <c r="H3280" s="1">
        <f t="shared" si="781"/>
        <v>0</v>
      </c>
      <c r="J3280" s="1">
        <f t="shared" si="782"/>
        <v>1</v>
      </c>
      <c r="K3280" s="1">
        <f t="shared" si="783"/>
        <v>0</v>
      </c>
      <c r="L3280" s="1">
        <f t="shared" si="784"/>
        <v>0</v>
      </c>
      <c r="M3280" s="1">
        <f t="shared" si="785"/>
        <v>0</v>
      </c>
      <c r="O3280" s="1">
        <f t="shared" si="786"/>
        <v>1</v>
      </c>
      <c r="P3280" s="1">
        <f t="shared" si="787"/>
        <v>0</v>
      </c>
      <c r="Q3280" s="1">
        <f t="shared" si="788"/>
        <v>0</v>
      </c>
      <c r="R3280" s="1">
        <f t="shared" si="789"/>
        <v>0</v>
      </c>
      <c r="Y3280" s="62">
        <v>1</v>
      </c>
      <c r="Z3280" s="62">
        <v>120</v>
      </c>
      <c r="AA3280" s="62">
        <v>18</v>
      </c>
      <c r="AB3280" s="62">
        <v>735</v>
      </c>
      <c r="AC3280" s="62">
        <v>1</v>
      </c>
    </row>
    <row r="3281" spans="1:29" x14ac:dyDescent="0.25">
      <c r="A3281" s="1">
        <f t="shared" si="775"/>
        <v>1</v>
      </c>
      <c r="B3281" s="1">
        <f t="shared" si="776"/>
        <v>1</v>
      </c>
      <c r="C3281" s="1">
        <f t="shared" si="777"/>
        <v>1</v>
      </c>
      <c r="E3281" s="1">
        <f t="shared" si="778"/>
        <v>1</v>
      </c>
      <c r="F3281" s="1">
        <f t="shared" si="779"/>
        <v>0</v>
      </c>
      <c r="G3281" s="1">
        <f t="shared" si="780"/>
        <v>0</v>
      </c>
      <c r="H3281" s="1">
        <f t="shared" si="781"/>
        <v>0</v>
      </c>
      <c r="J3281" s="1">
        <f t="shared" si="782"/>
        <v>1</v>
      </c>
      <c r="K3281" s="1">
        <f t="shared" si="783"/>
        <v>0</v>
      </c>
      <c r="L3281" s="1">
        <f t="shared" si="784"/>
        <v>0</v>
      </c>
      <c r="M3281" s="1">
        <f t="shared" si="785"/>
        <v>0</v>
      </c>
      <c r="O3281" s="1">
        <f t="shared" si="786"/>
        <v>1</v>
      </c>
      <c r="P3281" s="1">
        <f t="shared" si="787"/>
        <v>0</v>
      </c>
      <c r="Q3281" s="1">
        <f t="shared" si="788"/>
        <v>0</v>
      </c>
      <c r="R3281" s="1">
        <f t="shared" si="789"/>
        <v>0</v>
      </c>
      <c r="Y3281" s="62">
        <v>0</v>
      </c>
      <c r="Z3281" s="62">
        <v>54</v>
      </c>
      <c r="AA3281" s="62">
        <v>19.78</v>
      </c>
      <c r="AB3281" s="62">
        <v>715</v>
      </c>
      <c r="AC3281" s="62">
        <v>1</v>
      </c>
    </row>
    <row r="3282" spans="1:29" x14ac:dyDescent="0.25">
      <c r="A3282" s="1">
        <f t="shared" si="775"/>
        <v>1</v>
      </c>
      <c r="B3282" s="1">
        <f t="shared" si="776"/>
        <v>1</v>
      </c>
      <c r="C3282" s="1">
        <f t="shared" si="777"/>
        <v>1</v>
      </c>
      <c r="E3282" s="1">
        <f t="shared" si="778"/>
        <v>1</v>
      </c>
      <c r="F3282" s="1">
        <f t="shared" si="779"/>
        <v>0</v>
      </c>
      <c r="G3282" s="1">
        <f t="shared" si="780"/>
        <v>0</v>
      </c>
      <c r="H3282" s="1">
        <f t="shared" si="781"/>
        <v>0</v>
      </c>
      <c r="J3282" s="1">
        <f t="shared" si="782"/>
        <v>1</v>
      </c>
      <c r="K3282" s="1">
        <f t="shared" si="783"/>
        <v>0</v>
      </c>
      <c r="L3282" s="1">
        <f t="shared" si="784"/>
        <v>0</v>
      </c>
      <c r="M3282" s="1">
        <f t="shared" si="785"/>
        <v>0</v>
      </c>
      <c r="O3282" s="1">
        <f t="shared" si="786"/>
        <v>1</v>
      </c>
      <c r="P3282" s="1">
        <f t="shared" si="787"/>
        <v>0</v>
      </c>
      <c r="Q3282" s="1">
        <f t="shared" si="788"/>
        <v>0</v>
      </c>
      <c r="R3282" s="1">
        <f t="shared" si="789"/>
        <v>0</v>
      </c>
      <c r="Y3282" s="62">
        <v>1</v>
      </c>
      <c r="Z3282" s="62">
        <v>35</v>
      </c>
      <c r="AA3282" s="62">
        <v>23.8</v>
      </c>
      <c r="AB3282" s="62">
        <v>715</v>
      </c>
      <c r="AC3282" s="62">
        <v>1</v>
      </c>
    </row>
    <row r="3283" spans="1:29" x14ac:dyDescent="0.25">
      <c r="A3283" s="1">
        <f t="shared" si="775"/>
        <v>1</v>
      </c>
      <c r="B3283" s="1">
        <f t="shared" si="776"/>
        <v>1</v>
      </c>
      <c r="C3283" s="1">
        <f t="shared" si="777"/>
        <v>1</v>
      </c>
      <c r="E3283" s="1">
        <f t="shared" si="778"/>
        <v>1</v>
      </c>
      <c r="F3283" s="1">
        <f t="shared" si="779"/>
        <v>0</v>
      </c>
      <c r="G3283" s="1">
        <f t="shared" si="780"/>
        <v>0</v>
      </c>
      <c r="H3283" s="1">
        <f t="shared" si="781"/>
        <v>0</v>
      </c>
      <c r="J3283" s="1">
        <f t="shared" si="782"/>
        <v>1</v>
      </c>
      <c r="K3283" s="1">
        <f t="shared" si="783"/>
        <v>0</v>
      </c>
      <c r="L3283" s="1">
        <f t="shared" si="784"/>
        <v>0</v>
      </c>
      <c r="M3283" s="1">
        <f t="shared" si="785"/>
        <v>0</v>
      </c>
      <c r="O3283" s="1">
        <f t="shared" si="786"/>
        <v>1</v>
      </c>
      <c r="P3283" s="1">
        <f t="shared" si="787"/>
        <v>0</v>
      </c>
      <c r="Q3283" s="1">
        <f t="shared" si="788"/>
        <v>0</v>
      </c>
      <c r="R3283" s="1">
        <f t="shared" si="789"/>
        <v>0</v>
      </c>
      <c r="Y3283" s="62">
        <v>0</v>
      </c>
      <c r="Z3283" s="62">
        <v>56</v>
      </c>
      <c r="AA3283" s="62">
        <v>29.23</v>
      </c>
      <c r="AB3283" s="62">
        <v>660</v>
      </c>
      <c r="AC3283" s="62">
        <v>1</v>
      </c>
    </row>
    <row r="3284" spans="1:29" x14ac:dyDescent="0.25">
      <c r="A3284" s="1">
        <f t="shared" si="775"/>
        <v>1</v>
      </c>
      <c r="B3284" s="1">
        <f t="shared" si="776"/>
        <v>1</v>
      </c>
      <c r="C3284" s="1">
        <f t="shared" si="777"/>
        <v>1</v>
      </c>
      <c r="E3284" s="1">
        <f t="shared" si="778"/>
        <v>1</v>
      </c>
      <c r="F3284" s="1">
        <f t="shared" si="779"/>
        <v>0</v>
      </c>
      <c r="G3284" s="1">
        <f t="shared" si="780"/>
        <v>0</v>
      </c>
      <c r="H3284" s="1">
        <f t="shared" si="781"/>
        <v>0</v>
      </c>
      <c r="J3284" s="1">
        <f t="shared" si="782"/>
        <v>1</v>
      </c>
      <c r="K3284" s="1">
        <f t="shared" si="783"/>
        <v>0</v>
      </c>
      <c r="L3284" s="1">
        <f t="shared" si="784"/>
        <v>0</v>
      </c>
      <c r="M3284" s="1">
        <f t="shared" si="785"/>
        <v>0</v>
      </c>
      <c r="O3284" s="1">
        <f t="shared" si="786"/>
        <v>1</v>
      </c>
      <c r="P3284" s="1">
        <f t="shared" si="787"/>
        <v>0</v>
      </c>
      <c r="Q3284" s="1">
        <f t="shared" si="788"/>
        <v>0</v>
      </c>
      <c r="R3284" s="1">
        <f t="shared" si="789"/>
        <v>0</v>
      </c>
      <c r="Y3284" s="62">
        <v>1</v>
      </c>
      <c r="Z3284" s="62">
        <v>61.634999999999998</v>
      </c>
      <c r="AA3284" s="62">
        <v>9.19</v>
      </c>
      <c r="AB3284" s="62">
        <v>710</v>
      </c>
      <c r="AC3284" s="62">
        <v>1</v>
      </c>
    </row>
    <row r="3285" spans="1:29" x14ac:dyDescent="0.25">
      <c r="A3285" s="1">
        <f t="shared" si="775"/>
        <v>1</v>
      </c>
      <c r="B3285" s="1">
        <f t="shared" si="776"/>
        <v>1</v>
      </c>
      <c r="C3285" s="1">
        <f t="shared" si="777"/>
        <v>1</v>
      </c>
      <c r="E3285" s="1">
        <f t="shared" si="778"/>
        <v>1</v>
      </c>
      <c r="F3285" s="1">
        <f t="shared" si="779"/>
        <v>0</v>
      </c>
      <c r="G3285" s="1">
        <f t="shared" si="780"/>
        <v>0</v>
      </c>
      <c r="H3285" s="1">
        <f t="shared" si="781"/>
        <v>0</v>
      </c>
      <c r="J3285" s="1">
        <f t="shared" si="782"/>
        <v>1</v>
      </c>
      <c r="K3285" s="1">
        <f t="shared" si="783"/>
        <v>0</v>
      </c>
      <c r="L3285" s="1">
        <f t="shared" si="784"/>
        <v>0</v>
      </c>
      <c r="M3285" s="1">
        <f t="shared" si="785"/>
        <v>0</v>
      </c>
      <c r="O3285" s="1">
        <f t="shared" si="786"/>
        <v>1</v>
      </c>
      <c r="P3285" s="1">
        <f t="shared" si="787"/>
        <v>0</v>
      </c>
      <c r="Q3285" s="1">
        <f t="shared" si="788"/>
        <v>0</v>
      </c>
      <c r="R3285" s="1">
        <f t="shared" si="789"/>
        <v>0</v>
      </c>
      <c r="Y3285" s="62">
        <v>1</v>
      </c>
      <c r="Z3285" s="62">
        <v>27.711359999999999</v>
      </c>
      <c r="AA3285" s="62">
        <v>31.23</v>
      </c>
      <c r="AB3285" s="62">
        <v>740</v>
      </c>
      <c r="AC3285" s="62">
        <v>1</v>
      </c>
    </row>
    <row r="3286" spans="1:29" x14ac:dyDescent="0.25">
      <c r="A3286" s="1">
        <f t="shared" si="775"/>
        <v>0</v>
      </c>
      <c r="B3286" s="1">
        <f t="shared" si="776"/>
        <v>0</v>
      </c>
      <c r="C3286" s="1">
        <f t="shared" si="777"/>
        <v>0</v>
      </c>
      <c r="E3286" s="1">
        <f t="shared" si="778"/>
        <v>0</v>
      </c>
      <c r="F3286" s="1">
        <f t="shared" si="779"/>
        <v>0</v>
      </c>
      <c r="G3286" s="1">
        <f t="shared" si="780"/>
        <v>1</v>
      </c>
      <c r="H3286" s="1">
        <f t="shared" si="781"/>
        <v>0</v>
      </c>
      <c r="J3286" s="1">
        <f t="shared" si="782"/>
        <v>0</v>
      </c>
      <c r="K3286" s="1">
        <f t="shared" si="783"/>
        <v>0</v>
      </c>
      <c r="L3286" s="1">
        <f t="shared" si="784"/>
        <v>1</v>
      </c>
      <c r="M3286" s="1">
        <f t="shared" si="785"/>
        <v>0</v>
      </c>
      <c r="O3286" s="1">
        <f t="shared" si="786"/>
        <v>0</v>
      </c>
      <c r="P3286" s="1">
        <f t="shared" si="787"/>
        <v>0</v>
      </c>
      <c r="Q3286" s="1">
        <f t="shared" si="788"/>
        <v>1</v>
      </c>
      <c r="R3286" s="1">
        <f t="shared" si="789"/>
        <v>0</v>
      </c>
      <c r="Y3286" s="62">
        <v>1</v>
      </c>
      <c r="Z3286" s="62">
        <v>46.191000000000003</v>
      </c>
      <c r="AA3286" s="62">
        <v>28.71</v>
      </c>
      <c r="AB3286" s="62">
        <v>680</v>
      </c>
      <c r="AC3286" s="62">
        <v>1</v>
      </c>
    </row>
    <row r="3287" spans="1:29" x14ac:dyDescent="0.25">
      <c r="A3287" s="1">
        <f t="shared" si="775"/>
        <v>0</v>
      </c>
      <c r="B3287" s="1">
        <f t="shared" si="776"/>
        <v>0</v>
      </c>
      <c r="C3287" s="1">
        <f t="shared" si="777"/>
        <v>1</v>
      </c>
      <c r="E3287" s="1">
        <f t="shared" si="778"/>
        <v>1</v>
      </c>
      <c r="F3287" s="1">
        <f t="shared" si="779"/>
        <v>0</v>
      </c>
      <c r="G3287" s="1">
        <f t="shared" si="780"/>
        <v>0</v>
      </c>
      <c r="H3287" s="1">
        <f t="shared" si="781"/>
        <v>0</v>
      </c>
      <c r="J3287" s="1">
        <f t="shared" si="782"/>
        <v>0</v>
      </c>
      <c r="K3287" s="1">
        <f t="shared" si="783"/>
        <v>0</v>
      </c>
      <c r="L3287" s="1">
        <f t="shared" si="784"/>
        <v>1</v>
      </c>
      <c r="M3287" s="1">
        <f t="shared" si="785"/>
        <v>0</v>
      </c>
      <c r="O3287" s="1">
        <f t="shared" si="786"/>
        <v>0</v>
      </c>
      <c r="P3287" s="1">
        <f t="shared" si="787"/>
        <v>0</v>
      </c>
      <c r="Q3287" s="1">
        <f t="shared" si="788"/>
        <v>1</v>
      </c>
      <c r="R3287" s="1">
        <f t="shared" si="789"/>
        <v>0</v>
      </c>
      <c r="Y3287" s="62">
        <v>1</v>
      </c>
      <c r="Z3287" s="62">
        <v>65</v>
      </c>
      <c r="AA3287" s="62">
        <v>9.01</v>
      </c>
      <c r="AB3287" s="62">
        <v>725</v>
      </c>
      <c r="AC3287" s="62">
        <v>1</v>
      </c>
    </row>
    <row r="3288" spans="1:29" x14ac:dyDescent="0.25">
      <c r="A3288" s="1">
        <f t="shared" si="775"/>
        <v>0</v>
      </c>
      <c r="B3288" s="1">
        <f t="shared" si="776"/>
        <v>0</v>
      </c>
      <c r="C3288" s="1">
        <f t="shared" si="777"/>
        <v>0</v>
      </c>
      <c r="E3288" s="1">
        <f t="shared" si="778"/>
        <v>0</v>
      </c>
      <c r="F3288" s="1">
        <f t="shared" si="779"/>
        <v>0</v>
      </c>
      <c r="G3288" s="1">
        <f t="shared" si="780"/>
        <v>1</v>
      </c>
      <c r="H3288" s="1">
        <f t="shared" si="781"/>
        <v>0</v>
      </c>
      <c r="J3288" s="1">
        <f t="shared" si="782"/>
        <v>0</v>
      </c>
      <c r="K3288" s="1">
        <f t="shared" si="783"/>
        <v>0</v>
      </c>
      <c r="L3288" s="1">
        <f t="shared" si="784"/>
        <v>1</v>
      </c>
      <c r="M3288" s="1">
        <f t="shared" si="785"/>
        <v>0</v>
      </c>
      <c r="O3288" s="1">
        <f t="shared" si="786"/>
        <v>0</v>
      </c>
      <c r="P3288" s="1">
        <f t="shared" si="787"/>
        <v>0</v>
      </c>
      <c r="Q3288" s="1">
        <f t="shared" si="788"/>
        <v>1</v>
      </c>
      <c r="R3288" s="1">
        <f t="shared" si="789"/>
        <v>0</v>
      </c>
      <c r="Y3288" s="62">
        <v>1</v>
      </c>
      <c r="Z3288" s="62">
        <v>120</v>
      </c>
      <c r="AA3288" s="62">
        <v>32.75</v>
      </c>
      <c r="AB3288" s="62">
        <v>695</v>
      </c>
      <c r="AC3288" s="62">
        <v>1</v>
      </c>
    </row>
    <row r="3289" spans="1:29" x14ac:dyDescent="0.25">
      <c r="A3289" s="1">
        <f t="shared" si="775"/>
        <v>0</v>
      </c>
      <c r="B3289" s="1">
        <f t="shared" si="776"/>
        <v>1</v>
      </c>
      <c r="C3289" s="1">
        <f t="shared" si="777"/>
        <v>1</v>
      </c>
      <c r="E3289" s="1">
        <f t="shared" si="778"/>
        <v>1</v>
      </c>
      <c r="F3289" s="1">
        <f t="shared" si="779"/>
        <v>0</v>
      </c>
      <c r="G3289" s="1">
        <f t="shared" si="780"/>
        <v>0</v>
      </c>
      <c r="H3289" s="1">
        <f t="shared" si="781"/>
        <v>0</v>
      </c>
      <c r="J3289" s="1">
        <f t="shared" si="782"/>
        <v>1</v>
      </c>
      <c r="K3289" s="1">
        <f t="shared" si="783"/>
        <v>0</v>
      </c>
      <c r="L3289" s="1">
        <f t="shared" si="784"/>
        <v>0</v>
      </c>
      <c r="M3289" s="1">
        <f t="shared" si="785"/>
        <v>0</v>
      </c>
      <c r="O3289" s="1">
        <f t="shared" si="786"/>
        <v>0</v>
      </c>
      <c r="P3289" s="1">
        <f t="shared" si="787"/>
        <v>0</v>
      </c>
      <c r="Q3289" s="1">
        <f t="shared" si="788"/>
        <v>1</v>
      </c>
      <c r="R3289" s="1">
        <f t="shared" si="789"/>
        <v>0</v>
      </c>
      <c r="Y3289" s="62">
        <v>1</v>
      </c>
      <c r="Z3289" s="62">
        <v>25</v>
      </c>
      <c r="AA3289" s="62">
        <v>16.13</v>
      </c>
      <c r="AB3289" s="62">
        <v>660</v>
      </c>
      <c r="AC3289" s="62">
        <v>1</v>
      </c>
    </row>
    <row r="3290" spans="1:29" x14ac:dyDescent="0.25">
      <c r="A3290" s="1">
        <f t="shared" si="775"/>
        <v>1</v>
      </c>
      <c r="B3290" s="1">
        <f t="shared" si="776"/>
        <v>1</v>
      </c>
      <c r="C3290" s="1">
        <f t="shared" si="777"/>
        <v>1</v>
      </c>
      <c r="E3290" s="1">
        <f t="shared" si="778"/>
        <v>1</v>
      </c>
      <c r="F3290" s="1">
        <f t="shared" si="779"/>
        <v>0</v>
      </c>
      <c r="G3290" s="1">
        <f t="shared" si="780"/>
        <v>0</v>
      </c>
      <c r="H3290" s="1">
        <f t="shared" si="781"/>
        <v>0</v>
      </c>
      <c r="J3290" s="1">
        <f t="shared" si="782"/>
        <v>1</v>
      </c>
      <c r="K3290" s="1">
        <f t="shared" si="783"/>
        <v>0</v>
      </c>
      <c r="L3290" s="1">
        <f t="shared" si="784"/>
        <v>0</v>
      </c>
      <c r="M3290" s="1">
        <f t="shared" si="785"/>
        <v>0</v>
      </c>
      <c r="O3290" s="1">
        <f t="shared" si="786"/>
        <v>1</v>
      </c>
      <c r="P3290" s="1">
        <f t="shared" si="787"/>
        <v>0</v>
      </c>
      <c r="Q3290" s="1">
        <f t="shared" si="788"/>
        <v>0</v>
      </c>
      <c r="R3290" s="1">
        <f t="shared" si="789"/>
        <v>0</v>
      </c>
      <c r="Y3290" s="62">
        <v>1</v>
      </c>
      <c r="Z3290" s="62">
        <v>130</v>
      </c>
      <c r="AA3290" s="62">
        <v>27.37</v>
      </c>
      <c r="AB3290" s="62">
        <v>745</v>
      </c>
      <c r="AC3290" s="62">
        <v>1</v>
      </c>
    </row>
    <row r="3291" spans="1:29" x14ac:dyDescent="0.25">
      <c r="A3291" s="1">
        <f t="shared" si="775"/>
        <v>0</v>
      </c>
      <c r="B3291" s="1">
        <f t="shared" si="776"/>
        <v>0</v>
      </c>
      <c r="C3291" s="1">
        <f t="shared" si="777"/>
        <v>1</v>
      </c>
      <c r="E3291" s="1">
        <f t="shared" si="778"/>
        <v>1</v>
      </c>
      <c r="F3291" s="1">
        <f t="shared" si="779"/>
        <v>0</v>
      </c>
      <c r="G3291" s="1">
        <f t="shared" si="780"/>
        <v>0</v>
      </c>
      <c r="H3291" s="1">
        <f t="shared" si="781"/>
        <v>0</v>
      </c>
      <c r="J3291" s="1">
        <f t="shared" si="782"/>
        <v>0</v>
      </c>
      <c r="K3291" s="1">
        <f t="shared" si="783"/>
        <v>0</v>
      </c>
      <c r="L3291" s="1">
        <f t="shared" si="784"/>
        <v>1</v>
      </c>
      <c r="M3291" s="1">
        <f t="shared" si="785"/>
        <v>0</v>
      </c>
      <c r="O3291" s="1">
        <f t="shared" si="786"/>
        <v>0</v>
      </c>
      <c r="P3291" s="1">
        <f t="shared" si="787"/>
        <v>0</v>
      </c>
      <c r="Q3291" s="1">
        <f t="shared" si="788"/>
        <v>1</v>
      </c>
      <c r="R3291" s="1">
        <f t="shared" si="789"/>
        <v>0</v>
      </c>
      <c r="Y3291" s="62">
        <v>1</v>
      </c>
      <c r="Z3291" s="62">
        <v>63</v>
      </c>
      <c r="AA3291" s="62">
        <v>4.2699999999999996</v>
      </c>
      <c r="AB3291" s="62">
        <v>685</v>
      </c>
      <c r="AC3291" s="62">
        <v>1</v>
      </c>
    </row>
    <row r="3292" spans="1:29" x14ac:dyDescent="0.25">
      <c r="A3292" s="1">
        <f t="shared" si="775"/>
        <v>1</v>
      </c>
      <c r="B3292" s="1">
        <f t="shared" si="776"/>
        <v>1</v>
      </c>
      <c r="C3292" s="1">
        <f t="shared" si="777"/>
        <v>1</v>
      </c>
      <c r="E3292" s="1">
        <f t="shared" si="778"/>
        <v>1</v>
      </c>
      <c r="F3292" s="1">
        <f t="shared" si="779"/>
        <v>0</v>
      </c>
      <c r="G3292" s="1">
        <f t="shared" si="780"/>
        <v>0</v>
      </c>
      <c r="H3292" s="1">
        <f t="shared" si="781"/>
        <v>0</v>
      </c>
      <c r="J3292" s="1">
        <f t="shared" si="782"/>
        <v>1</v>
      </c>
      <c r="K3292" s="1">
        <f t="shared" si="783"/>
        <v>0</v>
      </c>
      <c r="L3292" s="1">
        <f t="shared" si="784"/>
        <v>0</v>
      </c>
      <c r="M3292" s="1">
        <f t="shared" si="785"/>
        <v>0</v>
      </c>
      <c r="O3292" s="1">
        <f t="shared" si="786"/>
        <v>1</v>
      </c>
      <c r="P3292" s="1">
        <f t="shared" si="787"/>
        <v>0</v>
      </c>
      <c r="Q3292" s="1">
        <f t="shared" si="788"/>
        <v>0</v>
      </c>
      <c r="R3292" s="1">
        <f t="shared" si="789"/>
        <v>0</v>
      </c>
      <c r="Y3292" s="62">
        <v>0</v>
      </c>
      <c r="Z3292" s="62">
        <v>62.8</v>
      </c>
      <c r="AA3292" s="62">
        <v>7.83</v>
      </c>
      <c r="AB3292" s="62">
        <v>680</v>
      </c>
      <c r="AC3292" s="62">
        <v>1</v>
      </c>
    </row>
    <row r="3293" spans="1:29" x14ac:dyDescent="0.25">
      <c r="A3293" s="1">
        <f t="shared" si="775"/>
        <v>1</v>
      </c>
      <c r="B3293" s="1">
        <f t="shared" si="776"/>
        <v>1</v>
      </c>
      <c r="C3293" s="1">
        <f t="shared" si="777"/>
        <v>1</v>
      </c>
      <c r="E3293" s="1">
        <f t="shared" si="778"/>
        <v>1</v>
      </c>
      <c r="F3293" s="1">
        <f t="shared" si="779"/>
        <v>0</v>
      </c>
      <c r="G3293" s="1">
        <f t="shared" si="780"/>
        <v>0</v>
      </c>
      <c r="H3293" s="1">
        <f t="shared" si="781"/>
        <v>0</v>
      </c>
      <c r="J3293" s="1">
        <f t="shared" si="782"/>
        <v>1</v>
      </c>
      <c r="K3293" s="1">
        <f t="shared" si="783"/>
        <v>0</v>
      </c>
      <c r="L3293" s="1">
        <f t="shared" si="784"/>
        <v>0</v>
      </c>
      <c r="M3293" s="1">
        <f t="shared" si="785"/>
        <v>0</v>
      </c>
      <c r="O3293" s="1">
        <f t="shared" si="786"/>
        <v>1</v>
      </c>
      <c r="P3293" s="1">
        <f t="shared" si="787"/>
        <v>0</v>
      </c>
      <c r="Q3293" s="1">
        <f t="shared" si="788"/>
        <v>0</v>
      </c>
      <c r="R3293" s="1">
        <f t="shared" si="789"/>
        <v>0</v>
      </c>
      <c r="Y3293" s="62">
        <v>0</v>
      </c>
      <c r="Z3293" s="62">
        <v>45</v>
      </c>
      <c r="AA3293" s="62">
        <v>6.13</v>
      </c>
      <c r="AB3293" s="62">
        <v>740</v>
      </c>
      <c r="AC3293" s="62">
        <v>1</v>
      </c>
    </row>
    <row r="3294" spans="1:29" x14ac:dyDescent="0.25">
      <c r="A3294" s="1">
        <f t="shared" si="775"/>
        <v>0</v>
      </c>
      <c r="B3294" s="1">
        <f t="shared" si="776"/>
        <v>1</v>
      </c>
      <c r="C3294" s="1">
        <f t="shared" si="777"/>
        <v>1</v>
      </c>
      <c r="E3294" s="1">
        <f t="shared" si="778"/>
        <v>1</v>
      </c>
      <c r="F3294" s="1">
        <f t="shared" si="779"/>
        <v>0</v>
      </c>
      <c r="G3294" s="1">
        <f t="shared" si="780"/>
        <v>0</v>
      </c>
      <c r="H3294" s="1">
        <f t="shared" si="781"/>
        <v>0</v>
      </c>
      <c r="J3294" s="1">
        <f t="shared" si="782"/>
        <v>1</v>
      </c>
      <c r="K3294" s="1">
        <f t="shared" si="783"/>
        <v>0</v>
      </c>
      <c r="L3294" s="1">
        <f t="shared" si="784"/>
        <v>0</v>
      </c>
      <c r="M3294" s="1">
        <f t="shared" si="785"/>
        <v>0</v>
      </c>
      <c r="O3294" s="1">
        <f t="shared" si="786"/>
        <v>0</v>
      </c>
      <c r="P3294" s="1">
        <f t="shared" si="787"/>
        <v>0</v>
      </c>
      <c r="Q3294" s="1">
        <f t="shared" si="788"/>
        <v>1</v>
      </c>
      <c r="R3294" s="1">
        <f t="shared" si="789"/>
        <v>0</v>
      </c>
      <c r="Y3294" s="62">
        <v>1</v>
      </c>
      <c r="Z3294" s="62">
        <v>80</v>
      </c>
      <c r="AA3294" s="62">
        <v>26.21</v>
      </c>
      <c r="AB3294" s="62">
        <v>690</v>
      </c>
      <c r="AC3294" s="62">
        <v>1</v>
      </c>
    </row>
    <row r="3295" spans="1:29" x14ac:dyDescent="0.25">
      <c r="A3295" s="1">
        <f t="shared" si="775"/>
        <v>1</v>
      </c>
      <c r="B3295" s="1">
        <f t="shared" si="776"/>
        <v>1</v>
      </c>
      <c r="C3295" s="1">
        <f t="shared" si="777"/>
        <v>1</v>
      </c>
      <c r="E3295" s="1">
        <f t="shared" si="778"/>
        <v>1</v>
      </c>
      <c r="F3295" s="1">
        <f t="shared" si="779"/>
        <v>0</v>
      </c>
      <c r="G3295" s="1">
        <f t="shared" si="780"/>
        <v>0</v>
      </c>
      <c r="H3295" s="1">
        <f t="shared" si="781"/>
        <v>0</v>
      </c>
      <c r="J3295" s="1">
        <f t="shared" si="782"/>
        <v>1</v>
      </c>
      <c r="K3295" s="1">
        <f t="shared" si="783"/>
        <v>0</v>
      </c>
      <c r="L3295" s="1">
        <f t="shared" si="784"/>
        <v>0</v>
      </c>
      <c r="M3295" s="1">
        <f t="shared" si="785"/>
        <v>0</v>
      </c>
      <c r="O3295" s="1">
        <f t="shared" si="786"/>
        <v>1</v>
      </c>
      <c r="P3295" s="1">
        <f t="shared" si="787"/>
        <v>0</v>
      </c>
      <c r="Q3295" s="1">
        <f t="shared" si="788"/>
        <v>0</v>
      </c>
      <c r="R3295" s="1">
        <f t="shared" si="789"/>
        <v>0</v>
      </c>
      <c r="Y3295" s="62">
        <v>1</v>
      </c>
      <c r="Z3295" s="62">
        <v>121</v>
      </c>
      <c r="AA3295" s="62">
        <v>6.54</v>
      </c>
      <c r="AB3295" s="62">
        <v>700</v>
      </c>
      <c r="AC3295" s="62">
        <v>1</v>
      </c>
    </row>
    <row r="3296" spans="1:29" x14ac:dyDescent="0.25">
      <c r="A3296" s="1">
        <f t="shared" si="775"/>
        <v>0</v>
      </c>
      <c r="B3296" s="1">
        <f t="shared" si="776"/>
        <v>1</v>
      </c>
      <c r="C3296" s="1">
        <f t="shared" si="777"/>
        <v>1</v>
      </c>
      <c r="E3296" s="1">
        <f t="shared" si="778"/>
        <v>1</v>
      </c>
      <c r="F3296" s="1">
        <f t="shared" si="779"/>
        <v>0</v>
      </c>
      <c r="G3296" s="1">
        <f t="shared" si="780"/>
        <v>0</v>
      </c>
      <c r="H3296" s="1">
        <f t="shared" si="781"/>
        <v>0</v>
      </c>
      <c r="J3296" s="1">
        <f t="shared" si="782"/>
        <v>1</v>
      </c>
      <c r="K3296" s="1">
        <f t="shared" si="783"/>
        <v>0</v>
      </c>
      <c r="L3296" s="1">
        <f t="shared" si="784"/>
        <v>0</v>
      </c>
      <c r="M3296" s="1">
        <f t="shared" si="785"/>
        <v>0</v>
      </c>
      <c r="O3296" s="1">
        <f t="shared" si="786"/>
        <v>0</v>
      </c>
      <c r="P3296" s="1">
        <f t="shared" si="787"/>
        <v>0</v>
      </c>
      <c r="Q3296" s="1">
        <f t="shared" si="788"/>
        <v>1</v>
      </c>
      <c r="R3296" s="1">
        <f t="shared" si="789"/>
        <v>0</v>
      </c>
      <c r="Y3296" s="62">
        <v>1</v>
      </c>
      <c r="Z3296" s="62">
        <v>67.643000000000001</v>
      </c>
      <c r="AA3296" s="62">
        <v>22.62</v>
      </c>
      <c r="AB3296" s="62">
        <v>660</v>
      </c>
      <c r="AC3296" s="62">
        <v>1</v>
      </c>
    </row>
    <row r="3297" spans="1:29" x14ac:dyDescent="0.25">
      <c r="A3297" s="1">
        <f t="shared" si="775"/>
        <v>0</v>
      </c>
      <c r="B3297" s="1">
        <f t="shared" si="776"/>
        <v>1</v>
      </c>
      <c r="C3297" s="1">
        <f t="shared" si="777"/>
        <v>1</v>
      </c>
      <c r="E3297" s="1">
        <f t="shared" si="778"/>
        <v>1</v>
      </c>
      <c r="F3297" s="1">
        <f t="shared" si="779"/>
        <v>0</v>
      </c>
      <c r="G3297" s="1">
        <f t="shared" si="780"/>
        <v>0</v>
      </c>
      <c r="H3297" s="1">
        <f t="shared" si="781"/>
        <v>0</v>
      </c>
      <c r="J3297" s="1">
        <f t="shared" si="782"/>
        <v>1</v>
      </c>
      <c r="K3297" s="1">
        <f t="shared" si="783"/>
        <v>0</v>
      </c>
      <c r="L3297" s="1">
        <f t="shared" si="784"/>
        <v>0</v>
      </c>
      <c r="M3297" s="1">
        <f t="shared" si="785"/>
        <v>0</v>
      </c>
      <c r="O3297" s="1">
        <f t="shared" si="786"/>
        <v>0</v>
      </c>
      <c r="P3297" s="1">
        <f t="shared" si="787"/>
        <v>0</v>
      </c>
      <c r="Q3297" s="1">
        <f t="shared" si="788"/>
        <v>1</v>
      </c>
      <c r="R3297" s="1">
        <f t="shared" si="789"/>
        <v>0</v>
      </c>
      <c r="Y3297" s="62">
        <v>0</v>
      </c>
      <c r="Z3297" s="62">
        <v>70</v>
      </c>
      <c r="AA3297" s="62">
        <v>5.69</v>
      </c>
      <c r="AB3297" s="62">
        <v>815</v>
      </c>
      <c r="AC3297" s="62">
        <v>1</v>
      </c>
    </row>
    <row r="3298" spans="1:29" x14ac:dyDescent="0.25">
      <c r="A3298" s="1">
        <f t="shared" si="775"/>
        <v>1</v>
      </c>
      <c r="B3298" s="1">
        <f t="shared" si="776"/>
        <v>1</v>
      </c>
      <c r="C3298" s="1">
        <f t="shared" si="777"/>
        <v>1</v>
      </c>
      <c r="E3298" s="1">
        <f t="shared" si="778"/>
        <v>1</v>
      </c>
      <c r="F3298" s="1">
        <f t="shared" si="779"/>
        <v>0</v>
      </c>
      <c r="G3298" s="1">
        <f t="shared" si="780"/>
        <v>0</v>
      </c>
      <c r="H3298" s="1">
        <f t="shared" si="781"/>
        <v>0</v>
      </c>
      <c r="J3298" s="1">
        <f t="shared" si="782"/>
        <v>1</v>
      </c>
      <c r="K3298" s="1">
        <f t="shared" si="783"/>
        <v>0</v>
      </c>
      <c r="L3298" s="1">
        <f t="shared" si="784"/>
        <v>0</v>
      </c>
      <c r="M3298" s="1">
        <f t="shared" si="785"/>
        <v>0</v>
      </c>
      <c r="O3298" s="1">
        <f t="shared" si="786"/>
        <v>1</v>
      </c>
      <c r="P3298" s="1">
        <f t="shared" si="787"/>
        <v>0</v>
      </c>
      <c r="Q3298" s="1">
        <f t="shared" si="788"/>
        <v>0</v>
      </c>
      <c r="R3298" s="1">
        <f t="shared" si="789"/>
        <v>0</v>
      </c>
      <c r="Y3298" s="62">
        <v>1</v>
      </c>
      <c r="Z3298" s="62">
        <v>50</v>
      </c>
      <c r="AA3298" s="62">
        <v>16.489999999999998</v>
      </c>
      <c r="AB3298" s="62">
        <v>680</v>
      </c>
      <c r="AC3298" s="62">
        <v>1</v>
      </c>
    </row>
    <row r="3299" spans="1:29" x14ac:dyDescent="0.25">
      <c r="A3299" s="1">
        <f t="shared" si="775"/>
        <v>0</v>
      </c>
      <c r="B3299" s="1">
        <f t="shared" si="776"/>
        <v>0</v>
      </c>
      <c r="C3299" s="1">
        <f t="shared" si="777"/>
        <v>1</v>
      </c>
      <c r="E3299" s="1">
        <f t="shared" si="778"/>
        <v>1</v>
      </c>
      <c r="F3299" s="1">
        <f t="shared" si="779"/>
        <v>0</v>
      </c>
      <c r="G3299" s="1">
        <f t="shared" si="780"/>
        <v>0</v>
      </c>
      <c r="H3299" s="1">
        <f t="shared" si="781"/>
        <v>0</v>
      </c>
      <c r="J3299" s="1">
        <f t="shared" si="782"/>
        <v>0</v>
      </c>
      <c r="K3299" s="1">
        <f t="shared" si="783"/>
        <v>0</v>
      </c>
      <c r="L3299" s="1">
        <f t="shared" si="784"/>
        <v>1</v>
      </c>
      <c r="M3299" s="1">
        <f t="shared" si="785"/>
        <v>0</v>
      </c>
      <c r="O3299" s="1">
        <f t="shared" si="786"/>
        <v>0</v>
      </c>
      <c r="P3299" s="1">
        <f t="shared" si="787"/>
        <v>0</v>
      </c>
      <c r="Q3299" s="1">
        <f t="shared" si="788"/>
        <v>1</v>
      </c>
      <c r="R3299" s="1">
        <f t="shared" si="789"/>
        <v>0</v>
      </c>
      <c r="Y3299" s="62">
        <v>0</v>
      </c>
      <c r="Z3299" s="62">
        <v>82</v>
      </c>
      <c r="AA3299" s="62">
        <v>10.41</v>
      </c>
      <c r="AB3299" s="62">
        <v>790</v>
      </c>
      <c r="AC3299" s="62">
        <v>1</v>
      </c>
    </row>
    <row r="3300" spans="1:29" x14ac:dyDescent="0.25">
      <c r="A3300" s="1">
        <f t="shared" si="775"/>
        <v>1</v>
      </c>
      <c r="B3300" s="1">
        <f t="shared" si="776"/>
        <v>1</v>
      </c>
      <c r="C3300" s="1">
        <f t="shared" si="777"/>
        <v>1</v>
      </c>
      <c r="E3300" s="1">
        <f t="shared" si="778"/>
        <v>1</v>
      </c>
      <c r="F3300" s="1">
        <f t="shared" si="779"/>
        <v>0</v>
      </c>
      <c r="G3300" s="1">
        <f t="shared" si="780"/>
        <v>0</v>
      </c>
      <c r="H3300" s="1">
        <f t="shared" si="781"/>
        <v>0</v>
      </c>
      <c r="J3300" s="1">
        <f t="shared" si="782"/>
        <v>1</v>
      </c>
      <c r="K3300" s="1">
        <f t="shared" si="783"/>
        <v>0</v>
      </c>
      <c r="L3300" s="1">
        <f t="shared" si="784"/>
        <v>0</v>
      </c>
      <c r="M3300" s="1">
        <f t="shared" si="785"/>
        <v>0</v>
      </c>
      <c r="O3300" s="1">
        <f t="shared" si="786"/>
        <v>1</v>
      </c>
      <c r="P3300" s="1">
        <f t="shared" si="787"/>
        <v>0</v>
      </c>
      <c r="Q3300" s="1">
        <f t="shared" si="788"/>
        <v>0</v>
      </c>
      <c r="R3300" s="1">
        <f t="shared" si="789"/>
        <v>0</v>
      </c>
      <c r="Y3300" s="62">
        <v>0</v>
      </c>
      <c r="Z3300" s="62">
        <v>75</v>
      </c>
      <c r="AA3300" s="62">
        <v>31.58</v>
      </c>
      <c r="AB3300" s="62">
        <v>670</v>
      </c>
      <c r="AC3300" s="62">
        <v>1</v>
      </c>
    </row>
    <row r="3301" spans="1:29" x14ac:dyDescent="0.25">
      <c r="A3301" s="1">
        <f t="shared" si="775"/>
        <v>0</v>
      </c>
      <c r="B3301" s="1">
        <f t="shared" si="776"/>
        <v>0</v>
      </c>
      <c r="C3301" s="1">
        <f t="shared" si="777"/>
        <v>1</v>
      </c>
      <c r="E3301" s="1">
        <f t="shared" si="778"/>
        <v>1</v>
      </c>
      <c r="F3301" s="1">
        <f t="shared" si="779"/>
        <v>0</v>
      </c>
      <c r="G3301" s="1">
        <f t="shared" si="780"/>
        <v>0</v>
      </c>
      <c r="H3301" s="1">
        <f t="shared" si="781"/>
        <v>0</v>
      </c>
      <c r="J3301" s="1">
        <f t="shared" si="782"/>
        <v>0</v>
      </c>
      <c r="K3301" s="1">
        <f t="shared" si="783"/>
        <v>0</v>
      </c>
      <c r="L3301" s="1">
        <f t="shared" si="784"/>
        <v>1</v>
      </c>
      <c r="M3301" s="1">
        <f t="shared" si="785"/>
        <v>0</v>
      </c>
      <c r="O3301" s="1">
        <f t="shared" si="786"/>
        <v>0</v>
      </c>
      <c r="P3301" s="1">
        <f t="shared" si="787"/>
        <v>0</v>
      </c>
      <c r="Q3301" s="1">
        <f t="shared" si="788"/>
        <v>1</v>
      </c>
      <c r="R3301" s="1">
        <f t="shared" si="789"/>
        <v>0</v>
      </c>
      <c r="Y3301" s="62">
        <v>1</v>
      </c>
      <c r="Z3301" s="62">
        <v>60</v>
      </c>
      <c r="AA3301" s="62">
        <v>20.41</v>
      </c>
      <c r="AB3301" s="62">
        <v>675</v>
      </c>
      <c r="AC3301" s="62">
        <v>1</v>
      </c>
    </row>
    <row r="3302" spans="1:29" x14ac:dyDescent="0.25">
      <c r="A3302" s="1">
        <f t="shared" si="775"/>
        <v>1</v>
      </c>
      <c r="B3302" s="1">
        <f t="shared" si="776"/>
        <v>1</v>
      </c>
      <c r="C3302" s="1">
        <f t="shared" si="777"/>
        <v>1</v>
      </c>
      <c r="E3302" s="1">
        <f t="shared" si="778"/>
        <v>1</v>
      </c>
      <c r="F3302" s="1">
        <f t="shared" si="779"/>
        <v>0</v>
      </c>
      <c r="G3302" s="1">
        <f t="shared" si="780"/>
        <v>0</v>
      </c>
      <c r="H3302" s="1">
        <f t="shared" si="781"/>
        <v>0</v>
      </c>
      <c r="J3302" s="1">
        <f t="shared" si="782"/>
        <v>1</v>
      </c>
      <c r="K3302" s="1">
        <f t="shared" si="783"/>
        <v>0</v>
      </c>
      <c r="L3302" s="1">
        <f t="shared" si="784"/>
        <v>0</v>
      </c>
      <c r="M3302" s="1">
        <f t="shared" si="785"/>
        <v>0</v>
      </c>
      <c r="O3302" s="1">
        <f t="shared" si="786"/>
        <v>1</v>
      </c>
      <c r="P3302" s="1">
        <f t="shared" si="787"/>
        <v>0</v>
      </c>
      <c r="Q3302" s="1">
        <f t="shared" si="788"/>
        <v>0</v>
      </c>
      <c r="R3302" s="1">
        <f t="shared" si="789"/>
        <v>0</v>
      </c>
      <c r="Y3302" s="62">
        <v>0</v>
      </c>
      <c r="Z3302" s="62">
        <v>70</v>
      </c>
      <c r="AA3302" s="62">
        <v>9.7200000000000006</v>
      </c>
      <c r="AB3302" s="62">
        <v>705</v>
      </c>
      <c r="AC3302" s="62">
        <v>1</v>
      </c>
    </row>
    <row r="3303" spans="1:29" x14ac:dyDescent="0.25">
      <c r="A3303" s="1">
        <f t="shared" si="775"/>
        <v>0</v>
      </c>
      <c r="B3303" s="1">
        <f t="shared" si="776"/>
        <v>1</v>
      </c>
      <c r="C3303" s="1">
        <f t="shared" si="777"/>
        <v>1</v>
      </c>
      <c r="E3303" s="1">
        <f t="shared" si="778"/>
        <v>1</v>
      </c>
      <c r="F3303" s="1">
        <f t="shared" si="779"/>
        <v>0</v>
      </c>
      <c r="G3303" s="1">
        <f t="shared" si="780"/>
        <v>0</v>
      </c>
      <c r="H3303" s="1">
        <f t="shared" si="781"/>
        <v>0</v>
      </c>
      <c r="J3303" s="1">
        <f t="shared" si="782"/>
        <v>1</v>
      </c>
      <c r="K3303" s="1">
        <f t="shared" si="783"/>
        <v>0</v>
      </c>
      <c r="L3303" s="1">
        <f t="shared" si="784"/>
        <v>0</v>
      </c>
      <c r="M3303" s="1">
        <f t="shared" si="785"/>
        <v>0</v>
      </c>
      <c r="O3303" s="1">
        <f t="shared" si="786"/>
        <v>0</v>
      </c>
      <c r="P3303" s="1">
        <f t="shared" si="787"/>
        <v>0</v>
      </c>
      <c r="Q3303" s="1">
        <f t="shared" si="788"/>
        <v>1</v>
      </c>
      <c r="R3303" s="1">
        <f t="shared" si="789"/>
        <v>0</v>
      </c>
      <c r="Y3303" s="62">
        <v>0</v>
      </c>
      <c r="Z3303" s="62">
        <v>58.548000000000002</v>
      </c>
      <c r="AA3303" s="62">
        <v>16.93</v>
      </c>
      <c r="AB3303" s="62">
        <v>660</v>
      </c>
      <c r="AC3303" s="62">
        <v>1</v>
      </c>
    </row>
    <row r="3304" spans="1:29" x14ac:dyDescent="0.25">
      <c r="A3304" s="1">
        <f t="shared" si="775"/>
        <v>1</v>
      </c>
      <c r="B3304" s="1">
        <f t="shared" si="776"/>
        <v>1</v>
      </c>
      <c r="C3304" s="1">
        <f t="shared" si="777"/>
        <v>1</v>
      </c>
      <c r="E3304" s="1">
        <f t="shared" si="778"/>
        <v>1</v>
      </c>
      <c r="F3304" s="1">
        <f t="shared" si="779"/>
        <v>0</v>
      </c>
      <c r="G3304" s="1">
        <f t="shared" si="780"/>
        <v>0</v>
      </c>
      <c r="H3304" s="1">
        <f t="shared" si="781"/>
        <v>0</v>
      </c>
      <c r="J3304" s="1">
        <f t="shared" si="782"/>
        <v>1</v>
      </c>
      <c r="K3304" s="1">
        <f t="shared" si="783"/>
        <v>0</v>
      </c>
      <c r="L3304" s="1">
        <f t="shared" si="784"/>
        <v>0</v>
      </c>
      <c r="M3304" s="1">
        <f t="shared" si="785"/>
        <v>0</v>
      </c>
      <c r="O3304" s="1">
        <f t="shared" si="786"/>
        <v>1</v>
      </c>
      <c r="P3304" s="1">
        <f t="shared" si="787"/>
        <v>0</v>
      </c>
      <c r="Q3304" s="1">
        <f t="shared" si="788"/>
        <v>0</v>
      </c>
      <c r="R3304" s="1">
        <f t="shared" si="789"/>
        <v>0</v>
      </c>
      <c r="Y3304" s="62">
        <v>1</v>
      </c>
      <c r="Z3304" s="62">
        <v>50</v>
      </c>
      <c r="AA3304" s="62">
        <v>18.84</v>
      </c>
      <c r="AB3304" s="62">
        <v>675</v>
      </c>
      <c r="AC3304" s="62">
        <v>1</v>
      </c>
    </row>
    <row r="3305" spans="1:29" x14ac:dyDescent="0.25">
      <c r="A3305" s="1">
        <f t="shared" si="775"/>
        <v>0</v>
      </c>
      <c r="B3305" s="1">
        <f t="shared" si="776"/>
        <v>0</v>
      </c>
      <c r="C3305" s="1">
        <f t="shared" si="777"/>
        <v>0</v>
      </c>
      <c r="E3305" s="1">
        <f t="shared" si="778"/>
        <v>0</v>
      </c>
      <c r="F3305" s="1">
        <f t="shared" si="779"/>
        <v>0</v>
      </c>
      <c r="G3305" s="1">
        <f t="shared" si="780"/>
        <v>1</v>
      </c>
      <c r="H3305" s="1">
        <f t="shared" si="781"/>
        <v>0</v>
      </c>
      <c r="J3305" s="1">
        <f t="shared" si="782"/>
        <v>0</v>
      </c>
      <c r="K3305" s="1">
        <f t="shared" si="783"/>
        <v>0</v>
      </c>
      <c r="L3305" s="1">
        <f t="shared" si="784"/>
        <v>1</v>
      </c>
      <c r="M3305" s="1">
        <f t="shared" si="785"/>
        <v>0</v>
      </c>
      <c r="O3305" s="1">
        <f t="shared" si="786"/>
        <v>0</v>
      </c>
      <c r="P3305" s="1">
        <f t="shared" si="787"/>
        <v>0</v>
      </c>
      <c r="Q3305" s="1">
        <f t="shared" si="788"/>
        <v>1</v>
      </c>
      <c r="R3305" s="1">
        <f t="shared" si="789"/>
        <v>0</v>
      </c>
      <c r="Y3305" s="62">
        <v>0</v>
      </c>
      <c r="Z3305" s="62">
        <v>50</v>
      </c>
      <c r="AA3305" s="62">
        <v>4.34</v>
      </c>
      <c r="AB3305" s="62">
        <v>660</v>
      </c>
      <c r="AC3305" s="62">
        <v>1</v>
      </c>
    </row>
    <row r="3306" spans="1:29" x14ac:dyDescent="0.25">
      <c r="A3306" s="1">
        <f t="shared" si="775"/>
        <v>0</v>
      </c>
      <c r="B3306" s="1">
        <f t="shared" si="776"/>
        <v>0</v>
      </c>
      <c r="C3306" s="1">
        <f t="shared" si="777"/>
        <v>1</v>
      </c>
      <c r="E3306" s="1">
        <f t="shared" si="778"/>
        <v>1</v>
      </c>
      <c r="F3306" s="1">
        <f t="shared" si="779"/>
        <v>0</v>
      </c>
      <c r="G3306" s="1">
        <f t="shared" si="780"/>
        <v>0</v>
      </c>
      <c r="H3306" s="1">
        <f t="shared" si="781"/>
        <v>0</v>
      </c>
      <c r="J3306" s="1">
        <f t="shared" si="782"/>
        <v>0</v>
      </c>
      <c r="K3306" s="1">
        <f t="shared" si="783"/>
        <v>0</v>
      </c>
      <c r="L3306" s="1">
        <f t="shared" si="784"/>
        <v>1</v>
      </c>
      <c r="M3306" s="1">
        <f t="shared" si="785"/>
        <v>0</v>
      </c>
      <c r="O3306" s="1">
        <f t="shared" si="786"/>
        <v>0</v>
      </c>
      <c r="P3306" s="1">
        <f t="shared" si="787"/>
        <v>0</v>
      </c>
      <c r="Q3306" s="1">
        <f t="shared" si="788"/>
        <v>1</v>
      </c>
      <c r="R3306" s="1">
        <f t="shared" si="789"/>
        <v>0</v>
      </c>
      <c r="Y3306" s="62">
        <v>1</v>
      </c>
      <c r="Z3306" s="62">
        <v>85</v>
      </c>
      <c r="AA3306" s="62">
        <v>24.51</v>
      </c>
      <c r="AB3306" s="62">
        <v>740</v>
      </c>
      <c r="AC3306" s="62">
        <v>1</v>
      </c>
    </row>
    <row r="3307" spans="1:29" x14ac:dyDescent="0.25">
      <c r="A3307" s="1">
        <f t="shared" si="775"/>
        <v>0</v>
      </c>
      <c r="B3307" s="1">
        <f t="shared" si="776"/>
        <v>1</v>
      </c>
      <c r="C3307" s="1">
        <f t="shared" si="777"/>
        <v>1</v>
      </c>
      <c r="E3307" s="1">
        <f t="shared" si="778"/>
        <v>1</v>
      </c>
      <c r="F3307" s="1">
        <f t="shared" si="779"/>
        <v>0</v>
      </c>
      <c r="G3307" s="1">
        <f t="shared" si="780"/>
        <v>0</v>
      </c>
      <c r="H3307" s="1">
        <f t="shared" si="781"/>
        <v>0</v>
      </c>
      <c r="J3307" s="1">
        <f t="shared" si="782"/>
        <v>1</v>
      </c>
      <c r="K3307" s="1">
        <f t="shared" si="783"/>
        <v>0</v>
      </c>
      <c r="L3307" s="1">
        <f t="shared" si="784"/>
        <v>0</v>
      </c>
      <c r="M3307" s="1">
        <f t="shared" si="785"/>
        <v>0</v>
      </c>
      <c r="O3307" s="1">
        <f t="shared" si="786"/>
        <v>0</v>
      </c>
      <c r="P3307" s="1">
        <f t="shared" si="787"/>
        <v>0</v>
      </c>
      <c r="Q3307" s="1">
        <f t="shared" si="788"/>
        <v>1</v>
      </c>
      <c r="R3307" s="1">
        <f t="shared" si="789"/>
        <v>0</v>
      </c>
      <c r="Y3307" s="62">
        <v>1</v>
      </c>
      <c r="Z3307" s="62">
        <v>118</v>
      </c>
      <c r="AA3307" s="62">
        <v>19.14</v>
      </c>
      <c r="AB3307" s="62">
        <v>690</v>
      </c>
      <c r="AC3307" s="62">
        <v>1</v>
      </c>
    </row>
    <row r="3308" spans="1:29" x14ac:dyDescent="0.25">
      <c r="A3308" s="1">
        <f t="shared" si="775"/>
        <v>0</v>
      </c>
      <c r="B3308" s="1">
        <f t="shared" si="776"/>
        <v>0</v>
      </c>
      <c r="C3308" s="1">
        <f t="shared" si="777"/>
        <v>0</v>
      </c>
      <c r="E3308" s="1">
        <f t="shared" si="778"/>
        <v>0</v>
      </c>
      <c r="F3308" s="1">
        <f t="shared" si="779"/>
        <v>0</v>
      </c>
      <c r="G3308" s="1">
        <f t="shared" si="780"/>
        <v>1</v>
      </c>
      <c r="H3308" s="1">
        <f t="shared" si="781"/>
        <v>0</v>
      </c>
      <c r="J3308" s="1">
        <f t="shared" si="782"/>
        <v>0</v>
      </c>
      <c r="K3308" s="1">
        <f t="shared" si="783"/>
        <v>0</v>
      </c>
      <c r="L3308" s="1">
        <f t="shared" si="784"/>
        <v>1</v>
      </c>
      <c r="M3308" s="1">
        <f t="shared" si="785"/>
        <v>0</v>
      </c>
      <c r="O3308" s="1">
        <f t="shared" si="786"/>
        <v>0</v>
      </c>
      <c r="P3308" s="1">
        <f t="shared" si="787"/>
        <v>0</v>
      </c>
      <c r="Q3308" s="1">
        <f t="shared" si="788"/>
        <v>1</v>
      </c>
      <c r="R3308" s="1">
        <f t="shared" si="789"/>
        <v>0</v>
      </c>
      <c r="Y3308" s="62">
        <v>1</v>
      </c>
      <c r="Z3308" s="62">
        <v>84</v>
      </c>
      <c r="AA3308" s="62">
        <v>31.36</v>
      </c>
      <c r="AB3308" s="62">
        <v>740</v>
      </c>
      <c r="AC3308" s="62">
        <v>1</v>
      </c>
    </row>
    <row r="3309" spans="1:29" x14ac:dyDescent="0.25">
      <c r="A3309" s="1">
        <f t="shared" si="775"/>
        <v>0</v>
      </c>
      <c r="B3309" s="1">
        <f t="shared" si="776"/>
        <v>0</v>
      </c>
      <c r="C3309" s="1">
        <f t="shared" si="777"/>
        <v>1</v>
      </c>
      <c r="E3309" s="1">
        <f t="shared" si="778"/>
        <v>1</v>
      </c>
      <c r="F3309" s="1">
        <f t="shared" si="779"/>
        <v>0</v>
      </c>
      <c r="G3309" s="1">
        <f t="shared" si="780"/>
        <v>0</v>
      </c>
      <c r="H3309" s="1">
        <f t="shared" si="781"/>
        <v>0</v>
      </c>
      <c r="J3309" s="1">
        <f t="shared" si="782"/>
        <v>0</v>
      </c>
      <c r="K3309" s="1">
        <f t="shared" si="783"/>
        <v>0</v>
      </c>
      <c r="L3309" s="1">
        <f t="shared" si="784"/>
        <v>1</v>
      </c>
      <c r="M3309" s="1">
        <f t="shared" si="785"/>
        <v>0</v>
      </c>
      <c r="O3309" s="1">
        <f t="shared" si="786"/>
        <v>0</v>
      </c>
      <c r="P3309" s="1">
        <f t="shared" si="787"/>
        <v>0</v>
      </c>
      <c r="Q3309" s="1">
        <f t="shared" si="788"/>
        <v>1</v>
      </c>
      <c r="R3309" s="1">
        <f t="shared" si="789"/>
        <v>0</v>
      </c>
      <c r="Y3309" s="62">
        <v>1</v>
      </c>
      <c r="Z3309" s="62">
        <v>78</v>
      </c>
      <c r="AA3309" s="62">
        <v>5.95</v>
      </c>
      <c r="AB3309" s="62">
        <v>660</v>
      </c>
      <c r="AC3309" s="62">
        <v>1</v>
      </c>
    </row>
    <row r="3310" spans="1:29" x14ac:dyDescent="0.25">
      <c r="A3310" s="1">
        <f t="shared" si="775"/>
        <v>0</v>
      </c>
      <c r="B3310" s="1">
        <f t="shared" si="776"/>
        <v>1</v>
      </c>
      <c r="C3310" s="1">
        <f t="shared" si="777"/>
        <v>1</v>
      </c>
      <c r="E3310" s="1">
        <f t="shared" si="778"/>
        <v>1</v>
      </c>
      <c r="F3310" s="1">
        <f t="shared" si="779"/>
        <v>0</v>
      </c>
      <c r="G3310" s="1">
        <f t="shared" si="780"/>
        <v>0</v>
      </c>
      <c r="H3310" s="1">
        <f t="shared" si="781"/>
        <v>0</v>
      </c>
      <c r="J3310" s="1">
        <f t="shared" si="782"/>
        <v>1</v>
      </c>
      <c r="K3310" s="1">
        <f t="shared" si="783"/>
        <v>0</v>
      </c>
      <c r="L3310" s="1">
        <f t="shared" si="784"/>
        <v>0</v>
      </c>
      <c r="M3310" s="1">
        <f t="shared" si="785"/>
        <v>0</v>
      </c>
      <c r="O3310" s="1">
        <f t="shared" si="786"/>
        <v>0</v>
      </c>
      <c r="P3310" s="1">
        <f t="shared" si="787"/>
        <v>0</v>
      </c>
      <c r="Q3310" s="1">
        <f t="shared" si="788"/>
        <v>1</v>
      </c>
      <c r="R3310" s="1">
        <f t="shared" si="789"/>
        <v>0</v>
      </c>
      <c r="Y3310" s="62">
        <v>1</v>
      </c>
      <c r="Z3310" s="62">
        <v>99.057000000000002</v>
      </c>
      <c r="AA3310" s="62">
        <v>15.47</v>
      </c>
      <c r="AB3310" s="62">
        <v>680</v>
      </c>
      <c r="AC3310" s="62">
        <v>1</v>
      </c>
    </row>
    <row r="3311" spans="1:29" x14ac:dyDescent="0.25">
      <c r="A3311" s="1">
        <f t="shared" si="775"/>
        <v>1</v>
      </c>
      <c r="B3311" s="1">
        <f t="shared" si="776"/>
        <v>1</v>
      </c>
      <c r="C3311" s="1">
        <f t="shared" si="777"/>
        <v>1</v>
      </c>
      <c r="E3311" s="1">
        <f t="shared" si="778"/>
        <v>1</v>
      </c>
      <c r="F3311" s="1">
        <f t="shared" si="779"/>
        <v>0</v>
      </c>
      <c r="G3311" s="1">
        <f t="shared" si="780"/>
        <v>0</v>
      </c>
      <c r="H3311" s="1">
        <f t="shared" si="781"/>
        <v>0</v>
      </c>
      <c r="J3311" s="1">
        <f t="shared" si="782"/>
        <v>1</v>
      </c>
      <c r="K3311" s="1">
        <f t="shared" si="783"/>
        <v>0</v>
      </c>
      <c r="L3311" s="1">
        <f t="shared" si="784"/>
        <v>0</v>
      </c>
      <c r="M3311" s="1">
        <f t="shared" si="785"/>
        <v>0</v>
      </c>
      <c r="O3311" s="1">
        <f t="shared" si="786"/>
        <v>1</v>
      </c>
      <c r="P3311" s="1">
        <f t="shared" si="787"/>
        <v>0</v>
      </c>
      <c r="Q3311" s="1">
        <f t="shared" si="788"/>
        <v>0</v>
      </c>
      <c r="R3311" s="1">
        <f t="shared" si="789"/>
        <v>0</v>
      </c>
      <c r="Y3311" s="62">
        <v>1</v>
      </c>
      <c r="Z3311" s="62">
        <v>85</v>
      </c>
      <c r="AA3311" s="62">
        <v>11.1</v>
      </c>
      <c r="AB3311" s="62">
        <v>705</v>
      </c>
      <c r="AC3311" s="62">
        <v>1</v>
      </c>
    </row>
    <row r="3312" spans="1:29" x14ac:dyDescent="0.25">
      <c r="A3312" s="1">
        <f t="shared" si="775"/>
        <v>1</v>
      </c>
      <c r="B3312" s="1">
        <f t="shared" si="776"/>
        <v>1</v>
      </c>
      <c r="C3312" s="1">
        <f t="shared" si="777"/>
        <v>1</v>
      </c>
      <c r="E3312" s="1">
        <f t="shared" si="778"/>
        <v>1</v>
      </c>
      <c r="F3312" s="1">
        <f t="shared" si="779"/>
        <v>0</v>
      </c>
      <c r="G3312" s="1">
        <f t="shared" si="780"/>
        <v>0</v>
      </c>
      <c r="H3312" s="1">
        <f t="shared" si="781"/>
        <v>0</v>
      </c>
      <c r="J3312" s="1">
        <f t="shared" si="782"/>
        <v>1</v>
      </c>
      <c r="K3312" s="1">
        <f t="shared" si="783"/>
        <v>0</v>
      </c>
      <c r="L3312" s="1">
        <f t="shared" si="784"/>
        <v>0</v>
      </c>
      <c r="M3312" s="1">
        <f t="shared" si="785"/>
        <v>0</v>
      </c>
      <c r="O3312" s="1">
        <f t="shared" si="786"/>
        <v>1</v>
      </c>
      <c r="P3312" s="1">
        <f t="shared" si="787"/>
        <v>0</v>
      </c>
      <c r="Q3312" s="1">
        <f t="shared" si="788"/>
        <v>0</v>
      </c>
      <c r="R3312" s="1">
        <f t="shared" si="789"/>
        <v>0</v>
      </c>
      <c r="Y3312" s="62">
        <v>0</v>
      </c>
      <c r="Z3312" s="62">
        <v>51</v>
      </c>
      <c r="AA3312" s="62">
        <v>30.68</v>
      </c>
      <c r="AB3312" s="62">
        <v>720</v>
      </c>
      <c r="AC3312" s="62">
        <v>1</v>
      </c>
    </row>
    <row r="3313" spans="1:29" x14ac:dyDescent="0.25">
      <c r="A3313" s="1">
        <f t="shared" si="775"/>
        <v>1</v>
      </c>
      <c r="B3313" s="1">
        <f t="shared" si="776"/>
        <v>1</v>
      </c>
      <c r="C3313" s="1">
        <f t="shared" si="777"/>
        <v>1</v>
      </c>
      <c r="E3313" s="1">
        <f t="shared" si="778"/>
        <v>1</v>
      </c>
      <c r="F3313" s="1">
        <f t="shared" si="779"/>
        <v>0</v>
      </c>
      <c r="G3313" s="1">
        <f t="shared" si="780"/>
        <v>0</v>
      </c>
      <c r="H3313" s="1">
        <f t="shared" si="781"/>
        <v>0</v>
      </c>
      <c r="J3313" s="1">
        <f t="shared" si="782"/>
        <v>1</v>
      </c>
      <c r="K3313" s="1">
        <f t="shared" si="783"/>
        <v>0</v>
      </c>
      <c r="L3313" s="1">
        <f t="shared" si="784"/>
        <v>0</v>
      </c>
      <c r="M3313" s="1">
        <f t="shared" si="785"/>
        <v>0</v>
      </c>
      <c r="O3313" s="1">
        <f t="shared" si="786"/>
        <v>1</v>
      </c>
      <c r="P3313" s="1">
        <f t="shared" si="787"/>
        <v>0</v>
      </c>
      <c r="Q3313" s="1">
        <f t="shared" si="788"/>
        <v>0</v>
      </c>
      <c r="R3313" s="1">
        <f t="shared" si="789"/>
        <v>0</v>
      </c>
      <c r="Y3313" s="62">
        <v>0</v>
      </c>
      <c r="Z3313" s="62">
        <v>53</v>
      </c>
      <c r="AA3313" s="62">
        <v>26.25</v>
      </c>
      <c r="AB3313" s="62">
        <v>725</v>
      </c>
      <c r="AC3313" s="62">
        <v>1</v>
      </c>
    </row>
    <row r="3314" spans="1:29" x14ac:dyDescent="0.25">
      <c r="A3314" s="1">
        <f t="shared" si="775"/>
        <v>0</v>
      </c>
      <c r="B3314" s="1">
        <f t="shared" si="776"/>
        <v>1</v>
      </c>
      <c r="C3314" s="1">
        <f t="shared" si="777"/>
        <v>1</v>
      </c>
      <c r="E3314" s="1">
        <f t="shared" si="778"/>
        <v>1</v>
      </c>
      <c r="F3314" s="1">
        <f t="shared" si="779"/>
        <v>0</v>
      </c>
      <c r="G3314" s="1">
        <f t="shared" si="780"/>
        <v>0</v>
      </c>
      <c r="H3314" s="1">
        <f t="shared" si="781"/>
        <v>0</v>
      </c>
      <c r="J3314" s="1">
        <f t="shared" si="782"/>
        <v>1</v>
      </c>
      <c r="K3314" s="1">
        <f t="shared" si="783"/>
        <v>0</v>
      </c>
      <c r="L3314" s="1">
        <f t="shared" si="784"/>
        <v>0</v>
      </c>
      <c r="M3314" s="1">
        <f t="shared" si="785"/>
        <v>0</v>
      </c>
      <c r="O3314" s="1">
        <f t="shared" si="786"/>
        <v>0</v>
      </c>
      <c r="P3314" s="1">
        <f t="shared" si="787"/>
        <v>0</v>
      </c>
      <c r="Q3314" s="1">
        <f t="shared" si="788"/>
        <v>1</v>
      </c>
      <c r="R3314" s="1">
        <f t="shared" si="789"/>
        <v>0</v>
      </c>
      <c r="Y3314" s="62">
        <v>1</v>
      </c>
      <c r="Z3314" s="62">
        <v>93</v>
      </c>
      <c r="AA3314" s="62">
        <v>14.52</v>
      </c>
      <c r="AB3314" s="62">
        <v>665</v>
      </c>
      <c r="AC3314" s="62">
        <v>1</v>
      </c>
    </row>
    <row r="3315" spans="1:29" x14ac:dyDescent="0.25">
      <c r="A3315" s="1">
        <f t="shared" si="775"/>
        <v>1</v>
      </c>
      <c r="B3315" s="1">
        <f t="shared" si="776"/>
        <v>1</v>
      </c>
      <c r="C3315" s="1">
        <f t="shared" si="777"/>
        <v>1</v>
      </c>
      <c r="E3315" s="1">
        <f t="shared" si="778"/>
        <v>1</v>
      </c>
      <c r="F3315" s="1">
        <f t="shared" si="779"/>
        <v>0</v>
      </c>
      <c r="G3315" s="1">
        <f t="shared" si="780"/>
        <v>0</v>
      </c>
      <c r="H3315" s="1">
        <f t="shared" si="781"/>
        <v>0</v>
      </c>
      <c r="J3315" s="1">
        <f t="shared" si="782"/>
        <v>1</v>
      </c>
      <c r="K3315" s="1">
        <f t="shared" si="783"/>
        <v>0</v>
      </c>
      <c r="L3315" s="1">
        <f t="shared" si="784"/>
        <v>0</v>
      </c>
      <c r="M3315" s="1">
        <f t="shared" si="785"/>
        <v>0</v>
      </c>
      <c r="O3315" s="1">
        <f t="shared" si="786"/>
        <v>1</v>
      </c>
      <c r="P3315" s="1">
        <f t="shared" si="787"/>
        <v>0</v>
      </c>
      <c r="Q3315" s="1">
        <f t="shared" si="788"/>
        <v>0</v>
      </c>
      <c r="R3315" s="1">
        <f t="shared" si="789"/>
        <v>0</v>
      </c>
      <c r="Y3315" s="62">
        <v>1</v>
      </c>
      <c r="Z3315" s="62">
        <v>42</v>
      </c>
      <c r="AA3315" s="62">
        <v>23.4</v>
      </c>
      <c r="AB3315" s="62">
        <v>660</v>
      </c>
      <c r="AC3315" s="62">
        <v>1</v>
      </c>
    </row>
    <row r="3316" spans="1:29" x14ac:dyDescent="0.25">
      <c r="A3316" s="1">
        <f t="shared" si="775"/>
        <v>0</v>
      </c>
      <c r="B3316" s="1">
        <f t="shared" si="776"/>
        <v>1</v>
      </c>
      <c r="C3316" s="1">
        <f t="shared" si="777"/>
        <v>1</v>
      </c>
      <c r="E3316" s="1">
        <f t="shared" si="778"/>
        <v>1</v>
      </c>
      <c r="F3316" s="1">
        <f t="shared" si="779"/>
        <v>0</v>
      </c>
      <c r="G3316" s="1">
        <f t="shared" si="780"/>
        <v>0</v>
      </c>
      <c r="H3316" s="1">
        <f t="shared" si="781"/>
        <v>0</v>
      </c>
      <c r="J3316" s="1">
        <f t="shared" si="782"/>
        <v>1</v>
      </c>
      <c r="K3316" s="1">
        <f t="shared" si="783"/>
        <v>0</v>
      </c>
      <c r="L3316" s="1">
        <f t="shared" si="784"/>
        <v>0</v>
      </c>
      <c r="M3316" s="1">
        <f t="shared" si="785"/>
        <v>0</v>
      </c>
      <c r="O3316" s="1">
        <f t="shared" si="786"/>
        <v>0</v>
      </c>
      <c r="P3316" s="1">
        <f t="shared" si="787"/>
        <v>0</v>
      </c>
      <c r="Q3316" s="1">
        <f t="shared" si="788"/>
        <v>1</v>
      </c>
      <c r="R3316" s="1">
        <f t="shared" si="789"/>
        <v>0</v>
      </c>
      <c r="Y3316" s="62">
        <v>0</v>
      </c>
      <c r="Z3316" s="62">
        <v>45</v>
      </c>
      <c r="AA3316" s="62">
        <v>19.809999999999999</v>
      </c>
      <c r="AB3316" s="62">
        <v>665</v>
      </c>
      <c r="AC3316" s="62">
        <v>1</v>
      </c>
    </row>
    <row r="3317" spans="1:29" x14ac:dyDescent="0.25">
      <c r="A3317" s="1">
        <f t="shared" si="775"/>
        <v>1</v>
      </c>
      <c r="B3317" s="1">
        <f t="shared" si="776"/>
        <v>1</v>
      </c>
      <c r="C3317" s="1">
        <f t="shared" si="777"/>
        <v>1</v>
      </c>
      <c r="E3317" s="1">
        <f t="shared" si="778"/>
        <v>1</v>
      </c>
      <c r="F3317" s="1">
        <f t="shared" si="779"/>
        <v>0</v>
      </c>
      <c r="G3317" s="1">
        <f t="shared" si="780"/>
        <v>0</v>
      </c>
      <c r="H3317" s="1">
        <f t="shared" si="781"/>
        <v>0</v>
      </c>
      <c r="J3317" s="1">
        <f t="shared" si="782"/>
        <v>1</v>
      </c>
      <c r="K3317" s="1">
        <f t="shared" si="783"/>
        <v>0</v>
      </c>
      <c r="L3317" s="1">
        <f t="shared" si="784"/>
        <v>0</v>
      </c>
      <c r="M3317" s="1">
        <f t="shared" si="785"/>
        <v>0</v>
      </c>
      <c r="O3317" s="1">
        <f t="shared" si="786"/>
        <v>1</v>
      </c>
      <c r="P3317" s="1">
        <f t="shared" si="787"/>
        <v>0</v>
      </c>
      <c r="Q3317" s="1">
        <f t="shared" si="788"/>
        <v>0</v>
      </c>
      <c r="R3317" s="1">
        <f t="shared" si="789"/>
        <v>0</v>
      </c>
      <c r="Y3317" s="62">
        <v>1</v>
      </c>
      <c r="Z3317" s="62">
        <v>30</v>
      </c>
      <c r="AA3317" s="62">
        <v>19.239999999999998</v>
      </c>
      <c r="AB3317" s="62">
        <v>735</v>
      </c>
      <c r="AC3317" s="62">
        <v>1</v>
      </c>
    </row>
    <row r="3318" spans="1:29" x14ac:dyDescent="0.25">
      <c r="A3318" s="1">
        <f t="shared" si="775"/>
        <v>1</v>
      </c>
      <c r="B3318" s="1">
        <f t="shared" si="776"/>
        <v>1</v>
      </c>
      <c r="C3318" s="1">
        <f t="shared" si="777"/>
        <v>1</v>
      </c>
      <c r="E3318" s="1">
        <f t="shared" si="778"/>
        <v>1</v>
      </c>
      <c r="F3318" s="1">
        <f t="shared" si="779"/>
        <v>0</v>
      </c>
      <c r="G3318" s="1">
        <f t="shared" si="780"/>
        <v>0</v>
      </c>
      <c r="H3318" s="1">
        <f t="shared" si="781"/>
        <v>0</v>
      </c>
      <c r="J3318" s="1">
        <f t="shared" si="782"/>
        <v>1</v>
      </c>
      <c r="K3318" s="1">
        <f t="shared" si="783"/>
        <v>0</v>
      </c>
      <c r="L3318" s="1">
        <f t="shared" si="784"/>
        <v>0</v>
      </c>
      <c r="M3318" s="1">
        <f t="shared" si="785"/>
        <v>0</v>
      </c>
      <c r="O3318" s="1">
        <f t="shared" si="786"/>
        <v>1</v>
      </c>
      <c r="P3318" s="1">
        <f t="shared" si="787"/>
        <v>0</v>
      </c>
      <c r="Q3318" s="1">
        <f t="shared" si="788"/>
        <v>0</v>
      </c>
      <c r="R3318" s="1">
        <f t="shared" si="789"/>
        <v>0</v>
      </c>
      <c r="Y3318" s="62">
        <v>0</v>
      </c>
      <c r="Z3318" s="62">
        <v>109</v>
      </c>
      <c r="AA3318" s="62">
        <v>22.07</v>
      </c>
      <c r="AB3318" s="62">
        <v>675</v>
      </c>
      <c r="AC3318" s="62">
        <v>1</v>
      </c>
    </row>
    <row r="3319" spans="1:29" x14ac:dyDescent="0.25">
      <c r="A3319" s="1">
        <f t="shared" si="775"/>
        <v>1</v>
      </c>
      <c r="B3319" s="1">
        <f t="shared" si="776"/>
        <v>1</v>
      </c>
      <c r="C3319" s="1">
        <f t="shared" si="777"/>
        <v>1</v>
      </c>
      <c r="E3319" s="1">
        <f t="shared" si="778"/>
        <v>1</v>
      </c>
      <c r="F3319" s="1">
        <f t="shared" si="779"/>
        <v>0</v>
      </c>
      <c r="G3319" s="1">
        <f t="shared" si="780"/>
        <v>0</v>
      </c>
      <c r="H3319" s="1">
        <f t="shared" si="781"/>
        <v>0</v>
      </c>
      <c r="J3319" s="1">
        <f t="shared" si="782"/>
        <v>1</v>
      </c>
      <c r="K3319" s="1">
        <f t="shared" si="783"/>
        <v>0</v>
      </c>
      <c r="L3319" s="1">
        <f t="shared" si="784"/>
        <v>0</v>
      </c>
      <c r="M3319" s="1">
        <f t="shared" si="785"/>
        <v>0</v>
      </c>
      <c r="O3319" s="1">
        <f t="shared" si="786"/>
        <v>1</v>
      </c>
      <c r="P3319" s="1">
        <f t="shared" si="787"/>
        <v>0</v>
      </c>
      <c r="Q3319" s="1">
        <f t="shared" si="788"/>
        <v>0</v>
      </c>
      <c r="R3319" s="1">
        <f t="shared" si="789"/>
        <v>0</v>
      </c>
      <c r="Y3319" s="62">
        <v>0</v>
      </c>
      <c r="Z3319" s="62">
        <v>40</v>
      </c>
      <c r="AA3319" s="62">
        <v>3.09</v>
      </c>
      <c r="AB3319" s="62">
        <v>660</v>
      </c>
      <c r="AC3319" s="62">
        <v>1</v>
      </c>
    </row>
    <row r="3320" spans="1:29" x14ac:dyDescent="0.25">
      <c r="A3320" s="1">
        <f t="shared" si="775"/>
        <v>0</v>
      </c>
      <c r="B3320" s="1">
        <f t="shared" si="776"/>
        <v>0</v>
      </c>
      <c r="C3320" s="1">
        <f t="shared" si="777"/>
        <v>1</v>
      </c>
      <c r="E3320" s="1">
        <f t="shared" si="778"/>
        <v>1</v>
      </c>
      <c r="F3320" s="1">
        <f t="shared" si="779"/>
        <v>0</v>
      </c>
      <c r="G3320" s="1">
        <f t="shared" si="780"/>
        <v>0</v>
      </c>
      <c r="H3320" s="1">
        <f t="shared" si="781"/>
        <v>0</v>
      </c>
      <c r="J3320" s="1">
        <f t="shared" si="782"/>
        <v>0</v>
      </c>
      <c r="K3320" s="1">
        <f t="shared" si="783"/>
        <v>0</v>
      </c>
      <c r="L3320" s="1">
        <f t="shared" si="784"/>
        <v>1</v>
      </c>
      <c r="M3320" s="1">
        <f t="shared" si="785"/>
        <v>0</v>
      </c>
      <c r="O3320" s="1">
        <f t="shared" si="786"/>
        <v>0</v>
      </c>
      <c r="P3320" s="1">
        <f t="shared" si="787"/>
        <v>0</v>
      </c>
      <c r="Q3320" s="1">
        <f t="shared" si="788"/>
        <v>1</v>
      </c>
      <c r="R3320" s="1">
        <f t="shared" si="789"/>
        <v>0</v>
      </c>
      <c r="Y3320" s="62">
        <v>1</v>
      </c>
      <c r="Z3320" s="62">
        <v>75</v>
      </c>
      <c r="AA3320" s="62">
        <v>10.3</v>
      </c>
      <c r="AB3320" s="62">
        <v>690</v>
      </c>
      <c r="AC3320" s="62">
        <v>1</v>
      </c>
    </row>
    <row r="3321" spans="1:29" x14ac:dyDescent="0.25">
      <c r="A3321" s="1">
        <f t="shared" si="775"/>
        <v>0</v>
      </c>
      <c r="B3321" s="1">
        <f t="shared" si="776"/>
        <v>0</v>
      </c>
      <c r="C3321" s="1">
        <f t="shared" si="777"/>
        <v>0</v>
      </c>
      <c r="E3321" s="1">
        <f t="shared" si="778"/>
        <v>0</v>
      </c>
      <c r="F3321" s="1">
        <f t="shared" si="779"/>
        <v>0</v>
      </c>
      <c r="G3321" s="1">
        <f t="shared" si="780"/>
        <v>1</v>
      </c>
      <c r="H3321" s="1">
        <f t="shared" si="781"/>
        <v>0</v>
      </c>
      <c r="J3321" s="1">
        <f t="shared" si="782"/>
        <v>0</v>
      </c>
      <c r="K3321" s="1">
        <f t="shared" si="783"/>
        <v>0</v>
      </c>
      <c r="L3321" s="1">
        <f t="shared" si="784"/>
        <v>1</v>
      </c>
      <c r="M3321" s="1">
        <f t="shared" si="785"/>
        <v>0</v>
      </c>
      <c r="O3321" s="1">
        <f t="shared" si="786"/>
        <v>0</v>
      </c>
      <c r="P3321" s="1">
        <f t="shared" si="787"/>
        <v>0</v>
      </c>
      <c r="Q3321" s="1">
        <f t="shared" si="788"/>
        <v>1</v>
      </c>
      <c r="R3321" s="1">
        <f t="shared" si="789"/>
        <v>0</v>
      </c>
      <c r="Y3321" s="62">
        <v>1</v>
      </c>
      <c r="Z3321" s="62">
        <v>76</v>
      </c>
      <c r="AA3321" s="62">
        <v>25.58</v>
      </c>
      <c r="AB3321" s="62">
        <v>700</v>
      </c>
      <c r="AC3321" s="62">
        <v>1</v>
      </c>
    </row>
    <row r="3322" spans="1:29" x14ac:dyDescent="0.25">
      <c r="A3322" s="1">
        <f t="shared" si="775"/>
        <v>1</v>
      </c>
      <c r="B3322" s="1">
        <f t="shared" si="776"/>
        <v>1</v>
      </c>
      <c r="C3322" s="1">
        <f t="shared" si="777"/>
        <v>1</v>
      </c>
      <c r="E3322" s="1">
        <f t="shared" si="778"/>
        <v>1</v>
      </c>
      <c r="F3322" s="1">
        <f t="shared" si="779"/>
        <v>0</v>
      </c>
      <c r="G3322" s="1">
        <f t="shared" si="780"/>
        <v>0</v>
      </c>
      <c r="H3322" s="1">
        <f t="shared" si="781"/>
        <v>0</v>
      </c>
      <c r="J3322" s="1">
        <f t="shared" si="782"/>
        <v>1</v>
      </c>
      <c r="K3322" s="1">
        <f t="shared" si="783"/>
        <v>0</v>
      </c>
      <c r="L3322" s="1">
        <f t="shared" si="784"/>
        <v>0</v>
      </c>
      <c r="M3322" s="1">
        <f t="shared" si="785"/>
        <v>0</v>
      </c>
      <c r="O3322" s="1">
        <f t="shared" si="786"/>
        <v>1</v>
      </c>
      <c r="P3322" s="1">
        <f t="shared" si="787"/>
        <v>0</v>
      </c>
      <c r="Q3322" s="1">
        <f t="shared" si="788"/>
        <v>0</v>
      </c>
      <c r="R3322" s="1">
        <f t="shared" si="789"/>
        <v>0</v>
      </c>
      <c r="Y3322" s="62">
        <v>1</v>
      </c>
      <c r="Z3322" s="62">
        <v>250</v>
      </c>
      <c r="AA3322" s="62">
        <v>18.02</v>
      </c>
      <c r="AB3322" s="62">
        <v>710</v>
      </c>
      <c r="AC3322" s="62">
        <v>1</v>
      </c>
    </row>
    <row r="3323" spans="1:29" x14ac:dyDescent="0.25">
      <c r="A3323" s="1">
        <f t="shared" si="775"/>
        <v>1</v>
      </c>
      <c r="B3323" s="1">
        <f t="shared" si="776"/>
        <v>1</v>
      </c>
      <c r="C3323" s="1">
        <f t="shared" si="777"/>
        <v>1</v>
      </c>
      <c r="E3323" s="1">
        <f t="shared" si="778"/>
        <v>1</v>
      </c>
      <c r="F3323" s="1">
        <f t="shared" si="779"/>
        <v>0</v>
      </c>
      <c r="G3323" s="1">
        <f t="shared" si="780"/>
        <v>0</v>
      </c>
      <c r="H3323" s="1">
        <f t="shared" si="781"/>
        <v>0</v>
      </c>
      <c r="J3323" s="1">
        <f t="shared" si="782"/>
        <v>1</v>
      </c>
      <c r="K3323" s="1">
        <f t="shared" si="783"/>
        <v>0</v>
      </c>
      <c r="L3323" s="1">
        <f t="shared" si="784"/>
        <v>0</v>
      </c>
      <c r="M3323" s="1">
        <f t="shared" si="785"/>
        <v>0</v>
      </c>
      <c r="O3323" s="1">
        <f t="shared" si="786"/>
        <v>1</v>
      </c>
      <c r="P3323" s="1">
        <f t="shared" si="787"/>
        <v>0</v>
      </c>
      <c r="Q3323" s="1">
        <f t="shared" si="788"/>
        <v>0</v>
      </c>
      <c r="R3323" s="1">
        <f t="shared" si="789"/>
        <v>0</v>
      </c>
      <c r="Y3323" s="62">
        <v>1</v>
      </c>
      <c r="Z3323" s="62">
        <v>159</v>
      </c>
      <c r="AA3323" s="62">
        <v>26.13</v>
      </c>
      <c r="AB3323" s="62">
        <v>705</v>
      </c>
      <c r="AC3323" s="62">
        <v>1</v>
      </c>
    </row>
    <row r="3324" spans="1:29" x14ac:dyDescent="0.25">
      <c r="A3324" s="1">
        <f t="shared" si="775"/>
        <v>0</v>
      </c>
      <c r="B3324" s="1">
        <f t="shared" si="776"/>
        <v>1</v>
      </c>
      <c r="C3324" s="1">
        <f t="shared" si="777"/>
        <v>1</v>
      </c>
      <c r="E3324" s="1">
        <f t="shared" si="778"/>
        <v>1</v>
      </c>
      <c r="F3324" s="1">
        <f t="shared" si="779"/>
        <v>0</v>
      </c>
      <c r="G3324" s="1">
        <f t="shared" si="780"/>
        <v>0</v>
      </c>
      <c r="H3324" s="1">
        <f t="shared" si="781"/>
        <v>0</v>
      </c>
      <c r="J3324" s="1">
        <f t="shared" si="782"/>
        <v>1</v>
      </c>
      <c r="K3324" s="1">
        <f t="shared" si="783"/>
        <v>0</v>
      </c>
      <c r="L3324" s="1">
        <f t="shared" si="784"/>
        <v>0</v>
      </c>
      <c r="M3324" s="1">
        <f t="shared" si="785"/>
        <v>0</v>
      </c>
      <c r="O3324" s="1">
        <f t="shared" si="786"/>
        <v>0</v>
      </c>
      <c r="P3324" s="1">
        <f t="shared" si="787"/>
        <v>0</v>
      </c>
      <c r="Q3324" s="1">
        <f t="shared" si="788"/>
        <v>1</v>
      </c>
      <c r="R3324" s="1">
        <f t="shared" si="789"/>
        <v>0</v>
      </c>
      <c r="Y3324" s="62">
        <v>0</v>
      </c>
      <c r="Z3324" s="62">
        <v>60</v>
      </c>
      <c r="AA3324" s="62">
        <v>7.38</v>
      </c>
      <c r="AB3324" s="62">
        <v>710</v>
      </c>
      <c r="AC3324" s="62">
        <v>1</v>
      </c>
    </row>
    <row r="3325" spans="1:29" x14ac:dyDescent="0.25">
      <c r="A3325" s="1">
        <f t="shared" si="775"/>
        <v>0</v>
      </c>
      <c r="B3325" s="1">
        <f t="shared" si="776"/>
        <v>1</v>
      </c>
      <c r="C3325" s="1">
        <f t="shared" si="777"/>
        <v>1</v>
      </c>
      <c r="E3325" s="1">
        <f t="shared" si="778"/>
        <v>1</v>
      </c>
      <c r="F3325" s="1">
        <f t="shared" si="779"/>
        <v>0</v>
      </c>
      <c r="G3325" s="1">
        <f t="shared" si="780"/>
        <v>0</v>
      </c>
      <c r="H3325" s="1">
        <f t="shared" si="781"/>
        <v>0</v>
      </c>
      <c r="J3325" s="1">
        <f t="shared" si="782"/>
        <v>1</v>
      </c>
      <c r="K3325" s="1">
        <f t="shared" si="783"/>
        <v>0</v>
      </c>
      <c r="L3325" s="1">
        <f t="shared" si="784"/>
        <v>0</v>
      </c>
      <c r="M3325" s="1">
        <f t="shared" si="785"/>
        <v>0</v>
      </c>
      <c r="O3325" s="1">
        <f t="shared" si="786"/>
        <v>0</v>
      </c>
      <c r="P3325" s="1">
        <f t="shared" si="787"/>
        <v>0</v>
      </c>
      <c r="Q3325" s="1">
        <f t="shared" si="788"/>
        <v>1</v>
      </c>
      <c r="R3325" s="1">
        <f t="shared" si="789"/>
        <v>0</v>
      </c>
      <c r="Y3325" s="62">
        <v>1</v>
      </c>
      <c r="Z3325" s="62">
        <v>42</v>
      </c>
      <c r="AA3325" s="62">
        <v>8.31</v>
      </c>
      <c r="AB3325" s="62">
        <v>675</v>
      </c>
      <c r="AC3325" s="62">
        <v>1</v>
      </c>
    </row>
    <row r="3326" spans="1:29" x14ac:dyDescent="0.25">
      <c r="A3326" s="1">
        <f t="shared" si="775"/>
        <v>0</v>
      </c>
      <c r="B3326" s="1">
        <f t="shared" si="776"/>
        <v>0</v>
      </c>
      <c r="C3326" s="1">
        <f t="shared" si="777"/>
        <v>1</v>
      </c>
      <c r="E3326" s="1">
        <f t="shared" si="778"/>
        <v>1</v>
      </c>
      <c r="F3326" s="1">
        <f t="shared" si="779"/>
        <v>0</v>
      </c>
      <c r="G3326" s="1">
        <f t="shared" si="780"/>
        <v>0</v>
      </c>
      <c r="H3326" s="1">
        <f t="shared" si="781"/>
        <v>0</v>
      </c>
      <c r="J3326" s="1">
        <f t="shared" si="782"/>
        <v>0</v>
      </c>
      <c r="K3326" s="1">
        <f t="shared" si="783"/>
        <v>0</v>
      </c>
      <c r="L3326" s="1">
        <f t="shared" si="784"/>
        <v>1</v>
      </c>
      <c r="M3326" s="1">
        <f t="shared" si="785"/>
        <v>0</v>
      </c>
      <c r="O3326" s="1">
        <f t="shared" si="786"/>
        <v>0</v>
      </c>
      <c r="P3326" s="1">
        <f t="shared" si="787"/>
        <v>0</v>
      </c>
      <c r="Q3326" s="1">
        <f t="shared" si="788"/>
        <v>1</v>
      </c>
      <c r="R3326" s="1">
        <f t="shared" si="789"/>
        <v>0</v>
      </c>
      <c r="Y3326" s="62">
        <v>1</v>
      </c>
      <c r="Z3326" s="62">
        <v>48</v>
      </c>
      <c r="AA3326" s="62">
        <v>22.13</v>
      </c>
      <c r="AB3326" s="62">
        <v>690</v>
      </c>
      <c r="AC3326" s="62">
        <v>1</v>
      </c>
    </row>
    <row r="3327" spans="1:29" x14ac:dyDescent="0.25">
      <c r="A3327" s="1">
        <f t="shared" si="775"/>
        <v>1</v>
      </c>
      <c r="B3327" s="1">
        <f t="shared" si="776"/>
        <v>1</v>
      </c>
      <c r="C3327" s="1">
        <f t="shared" si="777"/>
        <v>1</v>
      </c>
      <c r="E3327" s="1">
        <f t="shared" si="778"/>
        <v>1</v>
      </c>
      <c r="F3327" s="1">
        <f t="shared" si="779"/>
        <v>0</v>
      </c>
      <c r="G3327" s="1">
        <f t="shared" si="780"/>
        <v>0</v>
      </c>
      <c r="H3327" s="1">
        <f t="shared" si="781"/>
        <v>0</v>
      </c>
      <c r="J3327" s="1">
        <f t="shared" si="782"/>
        <v>1</v>
      </c>
      <c r="K3327" s="1">
        <f t="shared" si="783"/>
        <v>0</v>
      </c>
      <c r="L3327" s="1">
        <f t="shared" si="784"/>
        <v>0</v>
      </c>
      <c r="M3327" s="1">
        <f t="shared" si="785"/>
        <v>0</v>
      </c>
      <c r="O3327" s="1">
        <f t="shared" si="786"/>
        <v>1</v>
      </c>
      <c r="P3327" s="1">
        <f t="shared" si="787"/>
        <v>0</v>
      </c>
      <c r="Q3327" s="1">
        <f t="shared" si="788"/>
        <v>0</v>
      </c>
      <c r="R3327" s="1">
        <f t="shared" si="789"/>
        <v>0</v>
      </c>
      <c r="Y3327" s="62">
        <v>0</v>
      </c>
      <c r="Z3327" s="62">
        <v>30</v>
      </c>
      <c r="AA3327" s="62">
        <v>15.24</v>
      </c>
      <c r="AB3327" s="62">
        <v>660</v>
      </c>
      <c r="AC3327" s="62">
        <v>1</v>
      </c>
    </row>
    <row r="3328" spans="1:29" x14ac:dyDescent="0.25">
      <c r="A3328" s="1">
        <f t="shared" si="775"/>
        <v>1</v>
      </c>
      <c r="B3328" s="1">
        <f t="shared" si="776"/>
        <v>1</v>
      </c>
      <c r="C3328" s="1">
        <f t="shared" si="777"/>
        <v>1</v>
      </c>
      <c r="E3328" s="1">
        <f t="shared" si="778"/>
        <v>1</v>
      </c>
      <c r="F3328" s="1">
        <f t="shared" si="779"/>
        <v>0</v>
      </c>
      <c r="G3328" s="1">
        <f t="shared" si="780"/>
        <v>0</v>
      </c>
      <c r="H3328" s="1">
        <f t="shared" si="781"/>
        <v>0</v>
      </c>
      <c r="J3328" s="1">
        <f t="shared" si="782"/>
        <v>1</v>
      </c>
      <c r="K3328" s="1">
        <f t="shared" si="783"/>
        <v>0</v>
      </c>
      <c r="L3328" s="1">
        <f t="shared" si="784"/>
        <v>0</v>
      </c>
      <c r="M3328" s="1">
        <f t="shared" si="785"/>
        <v>0</v>
      </c>
      <c r="O3328" s="1">
        <f t="shared" si="786"/>
        <v>1</v>
      </c>
      <c r="P3328" s="1">
        <f t="shared" si="787"/>
        <v>0</v>
      </c>
      <c r="Q3328" s="1">
        <f t="shared" si="788"/>
        <v>0</v>
      </c>
      <c r="R3328" s="1">
        <f t="shared" si="789"/>
        <v>0</v>
      </c>
      <c r="Y3328" s="62">
        <v>0</v>
      </c>
      <c r="Z3328" s="62">
        <v>45</v>
      </c>
      <c r="AA3328" s="62">
        <v>18.77</v>
      </c>
      <c r="AB3328" s="62">
        <v>770</v>
      </c>
      <c r="AC3328" s="62">
        <v>1</v>
      </c>
    </row>
    <row r="3329" spans="1:29" x14ac:dyDescent="0.25">
      <c r="A3329" s="1">
        <f t="shared" si="775"/>
        <v>0</v>
      </c>
      <c r="B3329" s="1">
        <f t="shared" si="776"/>
        <v>1</v>
      </c>
      <c r="C3329" s="1">
        <f t="shared" si="777"/>
        <v>1</v>
      </c>
      <c r="E3329" s="1">
        <f t="shared" si="778"/>
        <v>1</v>
      </c>
      <c r="F3329" s="1">
        <f t="shared" si="779"/>
        <v>0</v>
      </c>
      <c r="G3329" s="1">
        <f t="shared" si="780"/>
        <v>0</v>
      </c>
      <c r="H3329" s="1">
        <f t="shared" si="781"/>
        <v>0</v>
      </c>
      <c r="J3329" s="1">
        <f t="shared" si="782"/>
        <v>1</v>
      </c>
      <c r="K3329" s="1">
        <f t="shared" si="783"/>
        <v>0</v>
      </c>
      <c r="L3329" s="1">
        <f t="shared" si="784"/>
        <v>0</v>
      </c>
      <c r="M3329" s="1">
        <f t="shared" si="785"/>
        <v>0</v>
      </c>
      <c r="O3329" s="1">
        <f t="shared" si="786"/>
        <v>0</v>
      </c>
      <c r="P3329" s="1">
        <f t="shared" si="787"/>
        <v>0</v>
      </c>
      <c r="Q3329" s="1">
        <f t="shared" si="788"/>
        <v>1</v>
      </c>
      <c r="R3329" s="1">
        <f t="shared" si="789"/>
        <v>0</v>
      </c>
      <c r="Y3329" s="62">
        <v>1</v>
      </c>
      <c r="Z3329" s="62">
        <v>450</v>
      </c>
      <c r="AA3329" s="62">
        <v>12.63</v>
      </c>
      <c r="AB3329" s="62">
        <v>730</v>
      </c>
      <c r="AC3329" s="62">
        <v>1</v>
      </c>
    </row>
    <row r="3330" spans="1:29" x14ac:dyDescent="0.25">
      <c r="A3330" s="1">
        <f t="shared" si="775"/>
        <v>0</v>
      </c>
      <c r="B3330" s="1">
        <f t="shared" si="776"/>
        <v>1</v>
      </c>
      <c r="C3330" s="1">
        <f t="shared" si="777"/>
        <v>1</v>
      </c>
      <c r="E3330" s="1">
        <f t="shared" si="778"/>
        <v>1</v>
      </c>
      <c r="F3330" s="1">
        <f t="shared" si="779"/>
        <v>0</v>
      </c>
      <c r="G3330" s="1">
        <f t="shared" si="780"/>
        <v>0</v>
      </c>
      <c r="H3330" s="1">
        <f t="shared" si="781"/>
        <v>0</v>
      </c>
      <c r="J3330" s="1">
        <f t="shared" si="782"/>
        <v>1</v>
      </c>
      <c r="K3330" s="1">
        <f t="shared" si="783"/>
        <v>0</v>
      </c>
      <c r="L3330" s="1">
        <f t="shared" si="784"/>
        <v>0</v>
      </c>
      <c r="M3330" s="1">
        <f t="shared" si="785"/>
        <v>0</v>
      </c>
      <c r="O3330" s="1">
        <f t="shared" si="786"/>
        <v>0</v>
      </c>
      <c r="P3330" s="1">
        <f t="shared" si="787"/>
        <v>0</v>
      </c>
      <c r="Q3330" s="1">
        <f t="shared" si="788"/>
        <v>1</v>
      </c>
      <c r="R3330" s="1">
        <f t="shared" si="789"/>
        <v>0</v>
      </c>
      <c r="Y3330" s="62">
        <v>1</v>
      </c>
      <c r="Z3330" s="62">
        <v>68</v>
      </c>
      <c r="AA3330" s="62">
        <v>23.74</v>
      </c>
      <c r="AB3330" s="62">
        <v>690</v>
      </c>
      <c r="AC3330" s="62">
        <v>1</v>
      </c>
    </row>
    <row r="3331" spans="1:29" x14ac:dyDescent="0.25">
      <c r="A3331" s="1">
        <f t="shared" si="775"/>
        <v>0</v>
      </c>
      <c r="B3331" s="1">
        <f t="shared" si="776"/>
        <v>0</v>
      </c>
      <c r="C3331" s="1">
        <f t="shared" si="777"/>
        <v>1</v>
      </c>
      <c r="E3331" s="1">
        <f t="shared" si="778"/>
        <v>1</v>
      </c>
      <c r="F3331" s="1">
        <f t="shared" si="779"/>
        <v>0</v>
      </c>
      <c r="G3331" s="1">
        <f t="shared" si="780"/>
        <v>0</v>
      </c>
      <c r="H3331" s="1">
        <f t="shared" si="781"/>
        <v>0</v>
      </c>
      <c r="J3331" s="1">
        <f t="shared" si="782"/>
        <v>0</v>
      </c>
      <c r="K3331" s="1">
        <f t="shared" si="783"/>
        <v>0</v>
      </c>
      <c r="L3331" s="1">
        <f t="shared" si="784"/>
        <v>1</v>
      </c>
      <c r="M3331" s="1">
        <f t="shared" si="785"/>
        <v>0</v>
      </c>
      <c r="O3331" s="1">
        <f t="shared" si="786"/>
        <v>0</v>
      </c>
      <c r="P3331" s="1">
        <f t="shared" si="787"/>
        <v>0</v>
      </c>
      <c r="Q3331" s="1">
        <f t="shared" si="788"/>
        <v>1</v>
      </c>
      <c r="R3331" s="1">
        <f t="shared" si="789"/>
        <v>0</v>
      </c>
      <c r="Y3331" s="62">
        <v>1</v>
      </c>
      <c r="Z3331" s="62">
        <v>75</v>
      </c>
      <c r="AA3331" s="62">
        <v>26.18</v>
      </c>
      <c r="AB3331" s="62">
        <v>665</v>
      </c>
      <c r="AC3331" s="62">
        <v>1</v>
      </c>
    </row>
    <row r="3332" spans="1:29" x14ac:dyDescent="0.25">
      <c r="A3332" s="1">
        <f t="shared" si="775"/>
        <v>0</v>
      </c>
      <c r="B3332" s="1">
        <f t="shared" si="776"/>
        <v>1</v>
      </c>
      <c r="C3332" s="1">
        <f t="shared" si="777"/>
        <v>1</v>
      </c>
      <c r="E3332" s="1">
        <f t="shared" si="778"/>
        <v>1</v>
      </c>
      <c r="F3332" s="1">
        <f t="shared" si="779"/>
        <v>0</v>
      </c>
      <c r="G3332" s="1">
        <f t="shared" si="780"/>
        <v>0</v>
      </c>
      <c r="H3332" s="1">
        <f t="shared" si="781"/>
        <v>0</v>
      </c>
      <c r="J3332" s="1">
        <f t="shared" si="782"/>
        <v>1</v>
      </c>
      <c r="K3332" s="1">
        <f t="shared" si="783"/>
        <v>0</v>
      </c>
      <c r="L3332" s="1">
        <f t="shared" si="784"/>
        <v>0</v>
      </c>
      <c r="M3332" s="1">
        <f t="shared" si="785"/>
        <v>0</v>
      </c>
      <c r="O3332" s="1">
        <f t="shared" si="786"/>
        <v>0</v>
      </c>
      <c r="P3332" s="1">
        <f t="shared" si="787"/>
        <v>0</v>
      </c>
      <c r="Q3332" s="1">
        <f t="shared" si="788"/>
        <v>1</v>
      </c>
      <c r="R3332" s="1">
        <f t="shared" si="789"/>
        <v>0</v>
      </c>
      <c r="Y3332" s="62">
        <v>0</v>
      </c>
      <c r="Z3332" s="62">
        <v>60</v>
      </c>
      <c r="AA3332" s="62">
        <v>13.61</v>
      </c>
      <c r="AB3332" s="62">
        <v>660</v>
      </c>
      <c r="AC3332" s="62">
        <v>1</v>
      </c>
    </row>
    <row r="3333" spans="1:29" x14ac:dyDescent="0.25">
      <c r="A3333" s="1">
        <f t="shared" si="775"/>
        <v>1</v>
      </c>
      <c r="B3333" s="1">
        <f t="shared" si="776"/>
        <v>1</v>
      </c>
      <c r="C3333" s="1">
        <f t="shared" si="777"/>
        <v>1</v>
      </c>
      <c r="E3333" s="1">
        <f t="shared" si="778"/>
        <v>1</v>
      </c>
      <c r="F3333" s="1">
        <f t="shared" si="779"/>
        <v>0</v>
      </c>
      <c r="G3333" s="1">
        <f t="shared" si="780"/>
        <v>0</v>
      </c>
      <c r="H3333" s="1">
        <f t="shared" si="781"/>
        <v>0</v>
      </c>
      <c r="J3333" s="1">
        <f t="shared" si="782"/>
        <v>1</v>
      </c>
      <c r="K3333" s="1">
        <f t="shared" si="783"/>
        <v>0</v>
      </c>
      <c r="L3333" s="1">
        <f t="shared" si="784"/>
        <v>0</v>
      </c>
      <c r="M3333" s="1">
        <f t="shared" si="785"/>
        <v>0</v>
      </c>
      <c r="O3333" s="1">
        <f t="shared" si="786"/>
        <v>1</v>
      </c>
      <c r="P3333" s="1">
        <f t="shared" si="787"/>
        <v>0</v>
      </c>
      <c r="Q3333" s="1">
        <f t="shared" si="788"/>
        <v>0</v>
      </c>
      <c r="R3333" s="1">
        <f t="shared" si="789"/>
        <v>0</v>
      </c>
      <c r="Y3333" s="62">
        <v>0</v>
      </c>
      <c r="Z3333" s="62">
        <v>36</v>
      </c>
      <c r="AA3333" s="62">
        <v>6</v>
      </c>
      <c r="AB3333" s="62">
        <v>715</v>
      </c>
      <c r="AC3333" s="62">
        <v>1</v>
      </c>
    </row>
    <row r="3334" spans="1:29" x14ac:dyDescent="0.25">
      <c r="A3334" s="1">
        <f t="shared" si="775"/>
        <v>1</v>
      </c>
      <c r="B3334" s="1">
        <f t="shared" si="776"/>
        <v>1</v>
      </c>
      <c r="C3334" s="1">
        <f t="shared" si="777"/>
        <v>1</v>
      </c>
      <c r="E3334" s="1">
        <f t="shared" si="778"/>
        <v>1</v>
      </c>
      <c r="F3334" s="1">
        <f t="shared" si="779"/>
        <v>0</v>
      </c>
      <c r="G3334" s="1">
        <f t="shared" si="780"/>
        <v>0</v>
      </c>
      <c r="H3334" s="1">
        <f t="shared" si="781"/>
        <v>0</v>
      </c>
      <c r="J3334" s="1">
        <f t="shared" si="782"/>
        <v>1</v>
      </c>
      <c r="K3334" s="1">
        <f t="shared" si="783"/>
        <v>0</v>
      </c>
      <c r="L3334" s="1">
        <f t="shared" si="784"/>
        <v>0</v>
      </c>
      <c r="M3334" s="1">
        <f t="shared" si="785"/>
        <v>0</v>
      </c>
      <c r="O3334" s="1">
        <f t="shared" si="786"/>
        <v>1</v>
      </c>
      <c r="P3334" s="1">
        <f t="shared" si="787"/>
        <v>0</v>
      </c>
      <c r="Q3334" s="1">
        <f t="shared" si="788"/>
        <v>0</v>
      </c>
      <c r="R3334" s="1">
        <f t="shared" si="789"/>
        <v>0</v>
      </c>
      <c r="Y3334" s="62">
        <v>0</v>
      </c>
      <c r="Z3334" s="62">
        <v>145</v>
      </c>
      <c r="AA3334" s="62">
        <v>10.5</v>
      </c>
      <c r="AB3334" s="62">
        <v>660</v>
      </c>
      <c r="AC3334" s="62">
        <v>1</v>
      </c>
    </row>
    <row r="3335" spans="1:29" x14ac:dyDescent="0.25">
      <c r="A3335" s="1">
        <f t="shared" ref="A3335:A3398" si="790">IF($AB3330&gt;716,1,IF($Z3330&gt;85.24,1,0))</f>
        <v>0</v>
      </c>
      <c r="B3335" s="1">
        <f t="shared" ref="B3335:B3398" si="791">IF($AB3330&gt;716,1,IF($Z3330&gt;85.24,1,IF($AA3330&lt;=16.54,1,0)))</f>
        <v>0</v>
      </c>
      <c r="C3335" s="1">
        <f t="shared" ref="C3335:C3398" si="792">IF($AB3330&gt;716,1,IF($Z3330&gt;85.24,1,IF($AA3330&lt;=16.54,1,IF($Y3330=1,1,0))))</f>
        <v>1</v>
      </c>
      <c r="E3335" s="1">
        <f t="shared" ref="E3335:E3398" si="793">IF($C3335=1, IF($AC3330=1,1,0),0)</f>
        <v>1</v>
      </c>
      <c r="F3335" s="1">
        <f t="shared" ref="F3335:F3398" si="794">IF($C3335=1, IF($AC3330=0,1,0),0)</f>
        <v>0</v>
      </c>
      <c r="G3335" s="1">
        <f t="shared" ref="G3335:G3398" si="795">IF($C3335=0, IF($AC3330=1,1,0),0)</f>
        <v>0</v>
      </c>
      <c r="H3335" s="1">
        <f t="shared" ref="H3335:H3398" si="796">IF($C3335=0, IF($AC3330=0,1,0),0)</f>
        <v>0</v>
      </c>
      <c r="J3335" s="1">
        <f t="shared" ref="J3335:J3398" si="797">IF($B3335=1, IF($AC3330=1,1,0),0)</f>
        <v>0</v>
      </c>
      <c r="K3335" s="1">
        <f t="shared" ref="K3335:K3398" si="798">IF($B3335=1, IF($AC3330=0,1,0),0)</f>
        <v>0</v>
      </c>
      <c r="L3335" s="1">
        <f t="shared" ref="L3335:L3398" si="799">IF($B3335=0, IF($AC3330=1,1,0),0)</f>
        <v>1</v>
      </c>
      <c r="M3335" s="1">
        <f t="shared" ref="M3335:M3398" si="800">IF($B3335=0, IF($AC3330=0,1,0),0)</f>
        <v>0</v>
      </c>
      <c r="O3335" s="1">
        <f t="shared" ref="O3335:O3398" si="801">IF($A3335=1, IF($AC3330=1,1,0),0)</f>
        <v>0</v>
      </c>
      <c r="P3335" s="1">
        <f t="shared" ref="P3335:P3398" si="802">IF($A3335=1, IF($AC3330=0,1,0),0)</f>
        <v>0</v>
      </c>
      <c r="Q3335" s="1">
        <f t="shared" ref="Q3335:Q3398" si="803">IF($A3335=0, IF($AC3330=1,1,0),0)</f>
        <v>1</v>
      </c>
      <c r="R3335" s="1">
        <f t="shared" ref="R3335:R3398" si="804">IF($A3335=0, IF($AC3330=0,1,0),0)</f>
        <v>0</v>
      </c>
      <c r="Y3335" s="62">
        <v>1</v>
      </c>
      <c r="Z3335" s="62">
        <v>65</v>
      </c>
      <c r="AA3335" s="62">
        <v>27.27</v>
      </c>
      <c r="AB3335" s="62">
        <v>680</v>
      </c>
      <c r="AC3335" s="62">
        <v>1</v>
      </c>
    </row>
    <row r="3336" spans="1:29" x14ac:dyDescent="0.25">
      <c r="A3336" s="1">
        <f t="shared" si="790"/>
        <v>0</v>
      </c>
      <c r="B3336" s="1">
        <f t="shared" si="791"/>
        <v>0</v>
      </c>
      <c r="C3336" s="1">
        <f t="shared" si="792"/>
        <v>1</v>
      </c>
      <c r="E3336" s="1">
        <f t="shared" si="793"/>
        <v>1</v>
      </c>
      <c r="F3336" s="1">
        <f t="shared" si="794"/>
        <v>0</v>
      </c>
      <c r="G3336" s="1">
        <f t="shared" si="795"/>
        <v>0</v>
      </c>
      <c r="H3336" s="1">
        <f t="shared" si="796"/>
        <v>0</v>
      </c>
      <c r="J3336" s="1">
        <f t="shared" si="797"/>
        <v>0</v>
      </c>
      <c r="K3336" s="1">
        <f t="shared" si="798"/>
        <v>0</v>
      </c>
      <c r="L3336" s="1">
        <f t="shared" si="799"/>
        <v>1</v>
      </c>
      <c r="M3336" s="1">
        <f t="shared" si="800"/>
        <v>0</v>
      </c>
      <c r="O3336" s="1">
        <f t="shared" si="801"/>
        <v>0</v>
      </c>
      <c r="P3336" s="1">
        <f t="shared" si="802"/>
        <v>0</v>
      </c>
      <c r="Q3336" s="1">
        <f t="shared" si="803"/>
        <v>1</v>
      </c>
      <c r="R3336" s="1">
        <f t="shared" si="804"/>
        <v>0</v>
      </c>
      <c r="Y3336" s="62">
        <v>0</v>
      </c>
      <c r="Z3336" s="62">
        <v>25</v>
      </c>
      <c r="AA3336" s="62">
        <v>38.450000000000003</v>
      </c>
      <c r="AB3336" s="62">
        <v>705</v>
      </c>
      <c r="AC3336" s="62">
        <v>1</v>
      </c>
    </row>
    <row r="3337" spans="1:29" x14ac:dyDescent="0.25">
      <c r="A3337" s="1">
        <f t="shared" si="790"/>
        <v>0</v>
      </c>
      <c r="B3337" s="1">
        <f t="shared" si="791"/>
        <v>1</v>
      </c>
      <c r="C3337" s="1">
        <f t="shared" si="792"/>
        <v>1</v>
      </c>
      <c r="E3337" s="1">
        <f t="shared" si="793"/>
        <v>1</v>
      </c>
      <c r="F3337" s="1">
        <f t="shared" si="794"/>
        <v>0</v>
      </c>
      <c r="G3337" s="1">
        <f t="shared" si="795"/>
        <v>0</v>
      </c>
      <c r="H3337" s="1">
        <f t="shared" si="796"/>
        <v>0</v>
      </c>
      <c r="J3337" s="1">
        <f t="shared" si="797"/>
        <v>1</v>
      </c>
      <c r="K3337" s="1">
        <f t="shared" si="798"/>
        <v>0</v>
      </c>
      <c r="L3337" s="1">
        <f t="shared" si="799"/>
        <v>0</v>
      </c>
      <c r="M3337" s="1">
        <f t="shared" si="800"/>
        <v>0</v>
      </c>
      <c r="O3337" s="1">
        <f t="shared" si="801"/>
        <v>0</v>
      </c>
      <c r="P3337" s="1">
        <f t="shared" si="802"/>
        <v>0</v>
      </c>
      <c r="Q3337" s="1">
        <f t="shared" si="803"/>
        <v>1</v>
      </c>
      <c r="R3337" s="1">
        <f t="shared" si="804"/>
        <v>0</v>
      </c>
      <c r="Y3337" s="62">
        <v>1</v>
      </c>
      <c r="Z3337" s="62">
        <v>60</v>
      </c>
      <c r="AA3337" s="62">
        <v>28.58</v>
      </c>
      <c r="AB3337" s="62">
        <v>665</v>
      </c>
      <c r="AC3337" s="62">
        <v>1</v>
      </c>
    </row>
    <row r="3338" spans="1:29" x14ac:dyDescent="0.25">
      <c r="A3338" s="1">
        <f t="shared" si="790"/>
        <v>0</v>
      </c>
      <c r="B3338" s="1">
        <f t="shared" si="791"/>
        <v>1</v>
      </c>
      <c r="C3338" s="1">
        <f t="shared" si="792"/>
        <v>1</v>
      </c>
      <c r="E3338" s="1">
        <f t="shared" si="793"/>
        <v>1</v>
      </c>
      <c r="F3338" s="1">
        <f t="shared" si="794"/>
        <v>0</v>
      </c>
      <c r="G3338" s="1">
        <f t="shared" si="795"/>
        <v>0</v>
      </c>
      <c r="H3338" s="1">
        <f t="shared" si="796"/>
        <v>0</v>
      </c>
      <c r="J3338" s="1">
        <f t="shared" si="797"/>
        <v>1</v>
      </c>
      <c r="K3338" s="1">
        <f t="shared" si="798"/>
        <v>0</v>
      </c>
      <c r="L3338" s="1">
        <f t="shared" si="799"/>
        <v>0</v>
      </c>
      <c r="M3338" s="1">
        <f t="shared" si="800"/>
        <v>0</v>
      </c>
      <c r="O3338" s="1">
        <f t="shared" si="801"/>
        <v>0</v>
      </c>
      <c r="P3338" s="1">
        <f t="shared" si="802"/>
        <v>0</v>
      </c>
      <c r="Q3338" s="1">
        <f t="shared" si="803"/>
        <v>1</v>
      </c>
      <c r="R3338" s="1">
        <f t="shared" si="804"/>
        <v>0</v>
      </c>
      <c r="Y3338" s="62">
        <v>1</v>
      </c>
      <c r="Z3338" s="62">
        <v>56.9</v>
      </c>
      <c r="AA3338" s="62">
        <v>19.149999999999999</v>
      </c>
      <c r="AB3338" s="62">
        <v>690</v>
      </c>
      <c r="AC3338" s="62">
        <v>1</v>
      </c>
    </row>
    <row r="3339" spans="1:29" x14ac:dyDescent="0.25">
      <c r="A3339" s="1">
        <f t="shared" si="790"/>
        <v>1</v>
      </c>
      <c r="B3339" s="1">
        <f t="shared" si="791"/>
        <v>1</v>
      </c>
      <c r="C3339" s="1">
        <f t="shared" si="792"/>
        <v>1</v>
      </c>
      <c r="E3339" s="1">
        <f t="shared" si="793"/>
        <v>1</v>
      </c>
      <c r="F3339" s="1">
        <f t="shared" si="794"/>
        <v>0</v>
      </c>
      <c r="G3339" s="1">
        <f t="shared" si="795"/>
        <v>0</v>
      </c>
      <c r="H3339" s="1">
        <f t="shared" si="796"/>
        <v>0</v>
      </c>
      <c r="J3339" s="1">
        <f t="shared" si="797"/>
        <v>1</v>
      </c>
      <c r="K3339" s="1">
        <f t="shared" si="798"/>
        <v>0</v>
      </c>
      <c r="L3339" s="1">
        <f t="shared" si="799"/>
        <v>0</v>
      </c>
      <c r="M3339" s="1">
        <f t="shared" si="800"/>
        <v>0</v>
      </c>
      <c r="O3339" s="1">
        <f t="shared" si="801"/>
        <v>1</v>
      </c>
      <c r="P3339" s="1">
        <f t="shared" si="802"/>
        <v>0</v>
      </c>
      <c r="Q3339" s="1">
        <f t="shared" si="803"/>
        <v>0</v>
      </c>
      <c r="R3339" s="1">
        <f t="shared" si="804"/>
        <v>0</v>
      </c>
      <c r="Y3339" s="62">
        <v>1</v>
      </c>
      <c r="Z3339" s="62">
        <v>95</v>
      </c>
      <c r="AA3339" s="62">
        <v>14.12</v>
      </c>
      <c r="AB3339" s="62">
        <v>800</v>
      </c>
      <c r="AC3339" s="62">
        <v>1</v>
      </c>
    </row>
    <row r="3340" spans="1:29" x14ac:dyDescent="0.25">
      <c r="A3340" s="1">
        <f t="shared" si="790"/>
        <v>0</v>
      </c>
      <c r="B3340" s="1">
        <f t="shared" si="791"/>
        <v>0</v>
      </c>
      <c r="C3340" s="1">
        <f t="shared" si="792"/>
        <v>1</v>
      </c>
      <c r="E3340" s="1">
        <f t="shared" si="793"/>
        <v>1</v>
      </c>
      <c r="F3340" s="1">
        <f t="shared" si="794"/>
        <v>0</v>
      </c>
      <c r="G3340" s="1">
        <f t="shared" si="795"/>
        <v>0</v>
      </c>
      <c r="H3340" s="1">
        <f t="shared" si="796"/>
        <v>0</v>
      </c>
      <c r="J3340" s="1">
        <f t="shared" si="797"/>
        <v>0</v>
      </c>
      <c r="K3340" s="1">
        <f t="shared" si="798"/>
        <v>0</v>
      </c>
      <c r="L3340" s="1">
        <f t="shared" si="799"/>
        <v>1</v>
      </c>
      <c r="M3340" s="1">
        <f t="shared" si="800"/>
        <v>0</v>
      </c>
      <c r="O3340" s="1">
        <f t="shared" si="801"/>
        <v>0</v>
      </c>
      <c r="P3340" s="1">
        <f t="shared" si="802"/>
        <v>0</v>
      </c>
      <c r="Q3340" s="1">
        <f t="shared" si="803"/>
        <v>1</v>
      </c>
      <c r="R3340" s="1">
        <f t="shared" si="804"/>
        <v>0</v>
      </c>
      <c r="Y3340" s="62">
        <v>0</v>
      </c>
      <c r="Z3340" s="62">
        <v>60</v>
      </c>
      <c r="AA3340" s="62">
        <v>8.6</v>
      </c>
      <c r="AB3340" s="62">
        <v>700</v>
      </c>
      <c r="AC3340" s="62">
        <v>1</v>
      </c>
    </row>
    <row r="3341" spans="1:29" x14ac:dyDescent="0.25">
      <c r="A3341" s="1">
        <f t="shared" si="790"/>
        <v>0</v>
      </c>
      <c r="B3341" s="1">
        <f t="shared" si="791"/>
        <v>0</v>
      </c>
      <c r="C3341" s="1">
        <f t="shared" si="792"/>
        <v>0</v>
      </c>
      <c r="E3341" s="1">
        <f t="shared" si="793"/>
        <v>0</v>
      </c>
      <c r="F3341" s="1">
        <f t="shared" si="794"/>
        <v>0</v>
      </c>
      <c r="G3341" s="1">
        <f t="shared" si="795"/>
        <v>1</v>
      </c>
      <c r="H3341" s="1">
        <f t="shared" si="796"/>
        <v>0</v>
      </c>
      <c r="J3341" s="1">
        <f t="shared" si="797"/>
        <v>0</v>
      </c>
      <c r="K3341" s="1">
        <f t="shared" si="798"/>
        <v>0</v>
      </c>
      <c r="L3341" s="1">
        <f t="shared" si="799"/>
        <v>1</v>
      </c>
      <c r="M3341" s="1">
        <f t="shared" si="800"/>
        <v>0</v>
      </c>
      <c r="O3341" s="1">
        <f t="shared" si="801"/>
        <v>0</v>
      </c>
      <c r="P3341" s="1">
        <f t="shared" si="802"/>
        <v>0</v>
      </c>
      <c r="Q3341" s="1">
        <f t="shared" si="803"/>
        <v>1</v>
      </c>
      <c r="R3341" s="1">
        <f t="shared" si="804"/>
        <v>0</v>
      </c>
      <c r="Y3341" s="62">
        <v>0</v>
      </c>
      <c r="Z3341" s="62">
        <v>120</v>
      </c>
      <c r="AA3341" s="62">
        <v>11.51</v>
      </c>
      <c r="AB3341" s="62">
        <v>700</v>
      </c>
      <c r="AC3341" s="62">
        <v>1</v>
      </c>
    </row>
    <row r="3342" spans="1:29" x14ac:dyDescent="0.25">
      <c r="A3342" s="1">
        <f t="shared" si="790"/>
        <v>0</v>
      </c>
      <c r="B3342" s="1">
        <f t="shared" si="791"/>
        <v>0</v>
      </c>
      <c r="C3342" s="1">
        <f t="shared" si="792"/>
        <v>1</v>
      </c>
      <c r="E3342" s="1">
        <f t="shared" si="793"/>
        <v>1</v>
      </c>
      <c r="F3342" s="1">
        <f t="shared" si="794"/>
        <v>0</v>
      </c>
      <c r="G3342" s="1">
        <f t="shared" si="795"/>
        <v>0</v>
      </c>
      <c r="H3342" s="1">
        <f t="shared" si="796"/>
        <v>0</v>
      </c>
      <c r="J3342" s="1">
        <f t="shared" si="797"/>
        <v>0</v>
      </c>
      <c r="K3342" s="1">
        <f t="shared" si="798"/>
        <v>0</v>
      </c>
      <c r="L3342" s="1">
        <f t="shared" si="799"/>
        <v>1</v>
      </c>
      <c r="M3342" s="1">
        <f t="shared" si="800"/>
        <v>0</v>
      </c>
      <c r="O3342" s="1">
        <f t="shared" si="801"/>
        <v>0</v>
      </c>
      <c r="P3342" s="1">
        <f t="shared" si="802"/>
        <v>0</v>
      </c>
      <c r="Q3342" s="1">
        <f t="shared" si="803"/>
        <v>1</v>
      </c>
      <c r="R3342" s="1">
        <f t="shared" si="804"/>
        <v>0</v>
      </c>
      <c r="Y3342" s="62">
        <v>0</v>
      </c>
      <c r="Z3342" s="62">
        <v>26</v>
      </c>
      <c r="AA3342" s="62">
        <v>43.86</v>
      </c>
      <c r="AB3342" s="62">
        <v>675</v>
      </c>
      <c r="AC3342" s="62">
        <v>1</v>
      </c>
    </row>
    <row r="3343" spans="1:29" x14ac:dyDescent="0.25">
      <c r="A3343" s="1">
        <f t="shared" si="790"/>
        <v>0</v>
      </c>
      <c r="B3343" s="1">
        <f t="shared" si="791"/>
        <v>0</v>
      </c>
      <c r="C3343" s="1">
        <f t="shared" si="792"/>
        <v>1</v>
      </c>
      <c r="E3343" s="1">
        <f t="shared" si="793"/>
        <v>1</v>
      </c>
      <c r="F3343" s="1">
        <f t="shared" si="794"/>
        <v>0</v>
      </c>
      <c r="G3343" s="1">
        <f t="shared" si="795"/>
        <v>0</v>
      </c>
      <c r="H3343" s="1">
        <f t="shared" si="796"/>
        <v>0</v>
      </c>
      <c r="J3343" s="1">
        <f t="shared" si="797"/>
        <v>0</v>
      </c>
      <c r="K3343" s="1">
        <f t="shared" si="798"/>
        <v>0</v>
      </c>
      <c r="L3343" s="1">
        <f t="shared" si="799"/>
        <v>1</v>
      </c>
      <c r="M3343" s="1">
        <f t="shared" si="800"/>
        <v>0</v>
      </c>
      <c r="O3343" s="1">
        <f t="shared" si="801"/>
        <v>0</v>
      </c>
      <c r="P3343" s="1">
        <f t="shared" si="802"/>
        <v>0</v>
      </c>
      <c r="Q3343" s="1">
        <f t="shared" si="803"/>
        <v>1</v>
      </c>
      <c r="R3343" s="1">
        <f t="shared" si="804"/>
        <v>0</v>
      </c>
      <c r="Y3343" s="62">
        <v>1</v>
      </c>
      <c r="Z3343" s="62">
        <v>62.110999999999997</v>
      </c>
      <c r="AA3343" s="62">
        <v>13.26</v>
      </c>
      <c r="AB3343" s="62">
        <v>700</v>
      </c>
      <c r="AC3343" s="62">
        <v>1</v>
      </c>
    </row>
    <row r="3344" spans="1:29" x14ac:dyDescent="0.25">
      <c r="A3344" s="1">
        <f t="shared" si="790"/>
        <v>1</v>
      </c>
      <c r="B3344" s="1">
        <f t="shared" si="791"/>
        <v>1</v>
      </c>
      <c r="C3344" s="1">
        <f t="shared" si="792"/>
        <v>1</v>
      </c>
      <c r="E3344" s="1">
        <f t="shared" si="793"/>
        <v>1</v>
      </c>
      <c r="F3344" s="1">
        <f t="shared" si="794"/>
        <v>0</v>
      </c>
      <c r="G3344" s="1">
        <f t="shared" si="795"/>
        <v>0</v>
      </c>
      <c r="H3344" s="1">
        <f t="shared" si="796"/>
        <v>0</v>
      </c>
      <c r="J3344" s="1">
        <f t="shared" si="797"/>
        <v>1</v>
      </c>
      <c r="K3344" s="1">
        <f t="shared" si="798"/>
        <v>0</v>
      </c>
      <c r="L3344" s="1">
        <f t="shared" si="799"/>
        <v>0</v>
      </c>
      <c r="M3344" s="1">
        <f t="shared" si="800"/>
        <v>0</v>
      </c>
      <c r="O3344" s="1">
        <f t="shared" si="801"/>
        <v>1</v>
      </c>
      <c r="P3344" s="1">
        <f t="shared" si="802"/>
        <v>0</v>
      </c>
      <c r="Q3344" s="1">
        <f t="shared" si="803"/>
        <v>0</v>
      </c>
      <c r="R3344" s="1">
        <f t="shared" si="804"/>
        <v>0</v>
      </c>
      <c r="Y3344" s="62">
        <v>0</v>
      </c>
      <c r="Z3344" s="62">
        <v>78.900000000000006</v>
      </c>
      <c r="AA3344" s="62">
        <v>11.95</v>
      </c>
      <c r="AB3344" s="62">
        <v>740</v>
      </c>
      <c r="AC3344" s="62">
        <v>1</v>
      </c>
    </row>
    <row r="3345" spans="1:29" x14ac:dyDescent="0.25">
      <c r="A3345" s="1">
        <f t="shared" si="790"/>
        <v>0</v>
      </c>
      <c r="B3345" s="1">
        <f t="shared" si="791"/>
        <v>1</v>
      </c>
      <c r="C3345" s="1">
        <f t="shared" si="792"/>
        <v>1</v>
      </c>
      <c r="E3345" s="1">
        <f t="shared" si="793"/>
        <v>1</v>
      </c>
      <c r="F3345" s="1">
        <f t="shared" si="794"/>
        <v>0</v>
      </c>
      <c r="G3345" s="1">
        <f t="shared" si="795"/>
        <v>0</v>
      </c>
      <c r="H3345" s="1">
        <f t="shared" si="796"/>
        <v>0</v>
      </c>
      <c r="J3345" s="1">
        <f t="shared" si="797"/>
        <v>1</v>
      </c>
      <c r="K3345" s="1">
        <f t="shared" si="798"/>
        <v>0</v>
      </c>
      <c r="L3345" s="1">
        <f t="shared" si="799"/>
        <v>0</v>
      </c>
      <c r="M3345" s="1">
        <f t="shared" si="800"/>
        <v>0</v>
      </c>
      <c r="O3345" s="1">
        <f t="shared" si="801"/>
        <v>0</v>
      </c>
      <c r="P3345" s="1">
        <f t="shared" si="802"/>
        <v>0</v>
      </c>
      <c r="Q3345" s="1">
        <f t="shared" si="803"/>
        <v>1</v>
      </c>
      <c r="R3345" s="1">
        <f t="shared" si="804"/>
        <v>0</v>
      </c>
      <c r="Y3345" s="62">
        <v>0</v>
      </c>
      <c r="Z3345" s="62">
        <v>140</v>
      </c>
      <c r="AA3345" s="62">
        <v>24.35</v>
      </c>
      <c r="AB3345" s="62">
        <v>725</v>
      </c>
      <c r="AC3345" s="62">
        <v>1</v>
      </c>
    </row>
    <row r="3346" spans="1:29" x14ac:dyDescent="0.25">
      <c r="A3346" s="1">
        <f t="shared" si="790"/>
        <v>1</v>
      </c>
      <c r="B3346" s="1">
        <f t="shared" si="791"/>
        <v>1</v>
      </c>
      <c r="C3346" s="1">
        <f t="shared" si="792"/>
        <v>1</v>
      </c>
      <c r="E3346" s="1">
        <f t="shared" si="793"/>
        <v>1</v>
      </c>
      <c r="F3346" s="1">
        <f t="shared" si="794"/>
        <v>0</v>
      </c>
      <c r="G3346" s="1">
        <f t="shared" si="795"/>
        <v>0</v>
      </c>
      <c r="H3346" s="1">
        <f t="shared" si="796"/>
        <v>0</v>
      </c>
      <c r="J3346" s="1">
        <f t="shared" si="797"/>
        <v>1</v>
      </c>
      <c r="K3346" s="1">
        <f t="shared" si="798"/>
        <v>0</v>
      </c>
      <c r="L3346" s="1">
        <f t="shared" si="799"/>
        <v>0</v>
      </c>
      <c r="M3346" s="1">
        <f t="shared" si="800"/>
        <v>0</v>
      </c>
      <c r="O3346" s="1">
        <f t="shared" si="801"/>
        <v>1</v>
      </c>
      <c r="P3346" s="1">
        <f t="shared" si="802"/>
        <v>0</v>
      </c>
      <c r="Q3346" s="1">
        <f t="shared" si="803"/>
        <v>0</v>
      </c>
      <c r="R3346" s="1">
        <f t="shared" si="804"/>
        <v>0</v>
      </c>
      <c r="Y3346" s="62">
        <v>1</v>
      </c>
      <c r="Z3346" s="62">
        <v>60</v>
      </c>
      <c r="AA3346" s="62">
        <v>22.8</v>
      </c>
      <c r="AB3346" s="62">
        <v>685</v>
      </c>
      <c r="AC3346" s="62">
        <v>1</v>
      </c>
    </row>
    <row r="3347" spans="1:29" x14ac:dyDescent="0.25">
      <c r="A3347" s="1">
        <f t="shared" si="790"/>
        <v>0</v>
      </c>
      <c r="B3347" s="1">
        <f t="shared" si="791"/>
        <v>0</v>
      </c>
      <c r="C3347" s="1">
        <f t="shared" si="792"/>
        <v>0</v>
      </c>
      <c r="E3347" s="1">
        <f t="shared" si="793"/>
        <v>0</v>
      </c>
      <c r="F3347" s="1">
        <f t="shared" si="794"/>
        <v>0</v>
      </c>
      <c r="G3347" s="1">
        <f t="shared" si="795"/>
        <v>1</v>
      </c>
      <c r="H3347" s="1">
        <f t="shared" si="796"/>
        <v>0</v>
      </c>
      <c r="J3347" s="1">
        <f t="shared" si="797"/>
        <v>0</v>
      </c>
      <c r="K3347" s="1">
        <f t="shared" si="798"/>
        <v>0</v>
      </c>
      <c r="L3347" s="1">
        <f t="shared" si="799"/>
        <v>1</v>
      </c>
      <c r="M3347" s="1">
        <f t="shared" si="800"/>
        <v>0</v>
      </c>
      <c r="O3347" s="1">
        <f t="shared" si="801"/>
        <v>0</v>
      </c>
      <c r="P3347" s="1">
        <f t="shared" si="802"/>
        <v>0</v>
      </c>
      <c r="Q3347" s="1">
        <f t="shared" si="803"/>
        <v>1</v>
      </c>
      <c r="R3347" s="1">
        <f t="shared" si="804"/>
        <v>0</v>
      </c>
      <c r="Y3347" s="62">
        <v>0</v>
      </c>
      <c r="Z3347" s="62">
        <v>45.621000000000002</v>
      </c>
      <c r="AA3347" s="62">
        <v>19.23</v>
      </c>
      <c r="AB3347" s="62">
        <v>745</v>
      </c>
      <c r="AC3347" s="62">
        <v>1</v>
      </c>
    </row>
    <row r="3348" spans="1:29" x14ac:dyDescent="0.25">
      <c r="A3348" s="1">
        <f t="shared" si="790"/>
        <v>0</v>
      </c>
      <c r="B3348" s="1">
        <f t="shared" si="791"/>
        <v>1</v>
      </c>
      <c r="C3348" s="1">
        <f t="shared" si="792"/>
        <v>1</v>
      </c>
      <c r="E3348" s="1">
        <f t="shared" si="793"/>
        <v>1</v>
      </c>
      <c r="F3348" s="1">
        <f t="shared" si="794"/>
        <v>0</v>
      </c>
      <c r="G3348" s="1">
        <f t="shared" si="795"/>
        <v>0</v>
      </c>
      <c r="H3348" s="1">
        <f t="shared" si="796"/>
        <v>0</v>
      </c>
      <c r="J3348" s="1">
        <f t="shared" si="797"/>
        <v>1</v>
      </c>
      <c r="K3348" s="1">
        <f t="shared" si="798"/>
        <v>0</v>
      </c>
      <c r="L3348" s="1">
        <f t="shared" si="799"/>
        <v>0</v>
      </c>
      <c r="M3348" s="1">
        <f t="shared" si="800"/>
        <v>0</v>
      </c>
      <c r="O3348" s="1">
        <f t="shared" si="801"/>
        <v>0</v>
      </c>
      <c r="P3348" s="1">
        <f t="shared" si="802"/>
        <v>0</v>
      </c>
      <c r="Q3348" s="1">
        <f t="shared" si="803"/>
        <v>1</v>
      </c>
      <c r="R3348" s="1">
        <f t="shared" si="804"/>
        <v>0</v>
      </c>
      <c r="Y3348" s="62">
        <v>1</v>
      </c>
      <c r="Z3348" s="62">
        <v>68</v>
      </c>
      <c r="AA3348" s="62">
        <v>32.76</v>
      </c>
      <c r="AB3348" s="62">
        <v>670</v>
      </c>
      <c r="AC3348" s="62">
        <v>1</v>
      </c>
    </row>
    <row r="3349" spans="1:29" x14ac:dyDescent="0.25">
      <c r="A3349" s="1">
        <f t="shared" si="790"/>
        <v>1</v>
      </c>
      <c r="B3349" s="1">
        <f t="shared" si="791"/>
        <v>1</v>
      </c>
      <c r="C3349" s="1">
        <f t="shared" si="792"/>
        <v>1</v>
      </c>
      <c r="E3349" s="1">
        <f t="shared" si="793"/>
        <v>1</v>
      </c>
      <c r="F3349" s="1">
        <f t="shared" si="794"/>
        <v>0</v>
      </c>
      <c r="G3349" s="1">
        <f t="shared" si="795"/>
        <v>0</v>
      </c>
      <c r="H3349" s="1">
        <f t="shared" si="796"/>
        <v>0</v>
      </c>
      <c r="J3349" s="1">
        <f t="shared" si="797"/>
        <v>1</v>
      </c>
      <c r="K3349" s="1">
        <f t="shared" si="798"/>
        <v>0</v>
      </c>
      <c r="L3349" s="1">
        <f t="shared" si="799"/>
        <v>0</v>
      </c>
      <c r="M3349" s="1">
        <f t="shared" si="800"/>
        <v>0</v>
      </c>
      <c r="O3349" s="1">
        <f t="shared" si="801"/>
        <v>1</v>
      </c>
      <c r="P3349" s="1">
        <f t="shared" si="802"/>
        <v>0</v>
      </c>
      <c r="Q3349" s="1">
        <f t="shared" si="803"/>
        <v>0</v>
      </c>
      <c r="R3349" s="1">
        <f t="shared" si="804"/>
        <v>0</v>
      </c>
      <c r="Y3349" s="62">
        <v>0</v>
      </c>
      <c r="Z3349" s="62">
        <v>55</v>
      </c>
      <c r="AA3349" s="62">
        <v>12.59</v>
      </c>
      <c r="AB3349" s="62">
        <v>660</v>
      </c>
      <c r="AC3349" s="62">
        <v>1</v>
      </c>
    </row>
    <row r="3350" spans="1:29" x14ac:dyDescent="0.25">
      <c r="A3350" s="1">
        <f t="shared" si="790"/>
        <v>1</v>
      </c>
      <c r="B3350" s="1">
        <f t="shared" si="791"/>
        <v>1</v>
      </c>
      <c r="C3350" s="1">
        <f t="shared" si="792"/>
        <v>1</v>
      </c>
      <c r="E3350" s="1">
        <f t="shared" si="793"/>
        <v>1</v>
      </c>
      <c r="F3350" s="1">
        <f t="shared" si="794"/>
        <v>0</v>
      </c>
      <c r="G3350" s="1">
        <f t="shared" si="795"/>
        <v>0</v>
      </c>
      <c r="H3350" s="1">
        <f t="shared" si="796"/>
        <v>0</v>
      </c>
      <c r="J3350" s="1">
        <f t="shared" si="797"/>
        <v>1</v>
      </c>
      <c r="K3350" s="1">
        <f t="shared" si="798"/>
        <v>0</v>
      </c>
      <c r="L3350" s="1">
        <f t="shared" si="799"/>
        <v>0</v>
      </c>
      <c r="M3350" s="1">
        <f t="shared" si="800"/>
        <v>0</v>
      </c>
      <c r="O3350" s="1">
        <f t="shared" si="801"/>
        <v>1</v>
      </c>
      <c r="P3350" s="1">
        <f t="shared" si="802"/>
        <v>0</v>
      </c>
      <c r="Q3350" s="1">
        <f t="shared" si="803"/>
        <v>0</v>
      </c>
      <c r="R3350" s="1">
        <f t="shared" si="804"/>
        <v>0</v>
      </c>
      <c r="Y3350" s="62">
        <v>0</v>
      </c>
      <c r="Z3350" s="62">
        <v>195.7</v>
      </c>
      <c r="AA3350" s="62">
        <v>8.66</v>
      </c>
      <c r="AB3350" s="62">
        <v>670</v>
      </c>
      <c r="AC3350" s="62">
        <v>1</v>
      </c>
    </row>
    <row r="3351" spans="1:29" x14ac:dyDescent="0.25">
      <c r="A3351" s="1">
        <f t="shared" si="790"/>
        <v>0</v>
      </c>
      <c r="B3351" s="1">
        <f t="shared" si="791"/>
        <v>0</v>
      </c>
      <c r="C3351" s="1">
        <f t="shared" si="792"/>
        <v>1</v>
      </c>
      <c r="E3351" s="1">
        <f t="shared" si="793"/>
        <v>1</v>
      </c>
      <c r="F3351" s="1">
        <f t="shared" si="794"/>
        <v>0</v>
      </c>
      <c r="G3351" s="1">
        <f t="shared" si="795"/>
        <v>0</v>
      </c>
      <c r="H3351" s="1">
        <f t="shared" si="796"/>
        <v>0</v>
      </c>
      <c r="J3351" s="1">
        <f t="shared" si="797"/>
        <v>0</v>
      </c>
      <c r="K3351" s="1">
        <f t="shared" si="798"/>
        <v>0</v>
      </c>
      <c r="L3351" s="1">
        <f t="shared" si="799"/>
        <v>1</v>
      </c>
      <c r="M3351" s="1">
        <f t="shared" si="800"/>
        <v>0</v>
      </c>
      <c r="O3351" s="1">
        <f t="shared" si="801"/>
        <v>0</v>
      </c>
      <c r="P3351" s="1">
        <f t="shared" si="802"/>
        <v>0</v>
      </c>
      <c r="Q3351" s="1">
        <f t="shared" si="803"/>
        <v>1</v>
      </c>
      <c r="R3351" s="1">
        <f t="shared" si="804"/>
        <v>0</v>
      </c>
      <c r="Y3351" s="62">
        <v>0</v>
      </c>
      <c r="Z3351" s="62">
        <v>130</v>
      </c>
      <c r="AA3351" s="62">
        <v>13.15</v>
      </c>
      <c r="AB3351" s="62">
        <v>695</v>
      </c>
      <c r="AC3351" s="62">
        <v>1</v>
      </c>
    </row>
    <row r="3352" spans="1:29" x14ac:dyDescent="0.25">
      <c r="A3352" s="1">
        <f t="shared" si="790"/>
        <v>1</v>
      </c>
      <c r="B3352" s="1">
        <f t="shared" si="791"/>
        <v>1</v>
      </c>
      <c r="C3352" s="1">
        <f t="shared" si="792"/>
        <v>1</v>
      </c>
      <c r="E3352" s="1">
        <f t="shared" si="793"/>
        <v>1</v>
      </c>
      <c r="F3352" s="1">
        <f t="shared" si="794"/>
        <v>0</v>
      </c>
      <c r="G3352" s="1">
        <f t="shared" si="795"/>
        <v>0</v>
      </c>
      <c r="H3352" s="1">
        <f t="shared" si="796"/>
        <v>0</v>
      </c>
      <c r="J3352" s="1">
        <f t="shared" si="797"/>
        <v>1</v>
      </c>
      <c r="K3352" s="1">
        <f t="shared" si="798"/>
        <v>0</v>
      </c>
      <c r="L3352" s="1">
        <f t="shared" si="799"/>
        <v>0</v>
      </c>
      <c r="M3352" s="1">
        <f t="shared" si="800"/>
        <v>0</v>
      </c>
      <c r="O3352" s="1">
        <f t="shared" si="801"/>
        <v>1</v>
      </c>
      <c r="P3352" s="1">
        <f t="shared" si="802"/>
        <v>0</v>
      </c>
      <c r="Q3352" s="1">
        <f t="shared" si="803"/>
        <v>0</v>
      </c>
      <c r="R3352" s="1">
        <f t="shared" si="804"/>
        <v>0</v>
      </c>
      <c r="Y3352" s="62">
        <v>0</v>
      </c>
      <c r="Z3352" s="62">
        <v>72</v>
      </c>
      <c r="AA3352" s="62">
        <v>15.87</v>
      </c>
      <c r="AB3352" s="62">
        <v>670</v>
      </c>
      <c r="AC3352" s="62">
        <v>1</v>
      </c>
    </row>
    <row r="3353" spans="1:29" x14ac:dyDescent="0.25">
      <c r="A3353" s="1">
        <f t="shared" si="790"/>
        <v>0</v>
      </c>
      <c r="B3353" s="1">
        <f t="shared" si="791"/>
        <v>0</v>
      </c>
      <c r="C3353" s="1">
        <f t="shared" si="792"/>
        <v>1</v>
      </c>
      <c r="E3353" s="1">
        <f t="shared" si="793"/>
        <v>1</v>
      </c>
      <c r="F3353" s="1">
        <f t="shared" si="794"/>
        <v>0</v>
      </c>
      <c r="G3353" s="1">
        <f t="shared" si="795"/>
        <v>0</v>
      </c>
      <c r="H3353" s="1">
        <f t="shared" si="796"/>
        <v>0</v>
      </c>
      <c r="J3353" s="1">
        <f t="shared" si="797"/>
        <v>0</v>
      </c>
      <c r="K3353" s="1">
        <f t="shared" si="798"/>
        <v>0</v>
      </c>
      <c r="L3353" s="1">
        <f t="shared" si="799"/>
        <v>1</v>
      </c>
      <c r="M3353" s="1">
        <f t="shared" si="800"/>
        <v>0</v>
      </c>
      <c r="O3353" s="1">
        <f t="shared" si="801"/>
        <v>0</v>
      </c>
      <c r="P3353" s="1">
        <f t="shared" si="802"/>
        <v>0</v>
      </c>
      <c r="Q3353" s="1">
        <f t="shared" si="803"/>
        <v>1</v>
      </c>
      <c r="R3353" s="1">
        <f t="shared" si="804"/>
        <v>0</v>
      </c>
      <c r="Y3353" s="62">
        <v>1</v>
      </c>
      <c r="Z3353" s="62">
        <v>77</v>
      </c>
      <c r="AA3353" s="62">
        <v>15.15</v>
      </c>
      <c r="AB3353" s="62">
        <v>660</v>
      </c>
      <c r="AC3353" s="62">
        <v>1</v>
      </c>
    </row>
    <row r="3354" spans="1:29" x14ac:dyDescent="0.25">
      <c r="A3354" s="1">
        <f t="shared" si="790"/>
        <v>0</v>
      </c>
      <c r="B3354" s="1">
        <f t="shared" si="791"/>
        <v>1</v>
      </c>
      <c r="C3354" s="1">
        <f t="shared" si="792"/>
        <v>1</v>
      </c>
      <c r="E3354" s="1">
        <f t="shared" si="793"/>
        <v>1</v>
      </c>
      <c r="F3354" s="1">
        <f t="shared" si="794"/>
        <v>0</v>
      </c>
      <c r="G3354" s="1">
        <f t="shared" si="795"/>
        <v>0</v>
      </c>
      <c r="H3354" s="1">
        <f t="shared" si="796"/>
        <v>0</v>
      </c>
      <c r="J3354" s="1">
        <f t="shared" si="797"/>
        <v>1</v>
      </c>
      <c r="K3354" s="1">
        <f t="shared" si="798"/>
        <v>0</v>
      </c>
      <c r="L3354" s="1">
        <f t="shared" si="799"/>
        <v>0</v>
      </c>
      <c r="M3354" s="1">
        <f t="shared" si="800"/>
        <v>0</v>
      </c>
      <c r="O3354" s="1">
        <f t="shared" si="801"/>
        <v>0</v>
      </c>
      <c r="P3354" s="1">
        <f t="shared" si="802"/>
        <v>0</v>
      </c>
      <c r="Q3354" s="1">
        <f t="shared" si="803"/>
        <v>1</v>
      </c>
      <c r="R3354" s="1">
        <f t="shared" si="804"/>
        <v>0</v>
      </c>
      <c r="Y3354" s="62">
        <v>0</v>
      </c>
      <c r="Z3354" s="62">
        <v>77.41</v>
      </c>
      <c r="AA3354" s="62">
        <v>15.98</v>
      </c>
      <c r="AB3354" s="62">
        <v>730</v>
      </c>
      <c r="AC3354" s="62">
        <v>1</v>
      </c>
    </row>
    <row r="3355" spans="1:29" x14ac:dyDescent="0.25">
      <c r="A3355" s="1">
        <f t="shared" si="790"/>
        <v>1</v>
      </c>
      <c r="B3355" s="1">
        <f t="shared" si="791"/>
        <v>1</v>
      </c>
      <c r="C3355" s="1">
        <f t="shared" si="792"/>
        <v>1</v>
      </c>
      <c r="E3355" s="1">
        <f t="shared" si="793"/>
        <v>1</v>
      </c>
      <c r="F3355" s="1">
        <f t="shared" si="794"/>
        <v>0</v>
      </c>
      <c r="G3355" s="1">
        <f t="shared" si="795"/>
        <v>0</v>
      </c>
      <c r="H3355" s="1">
        <f t="shared" si="796"/>
        <v>0</v>
      </c>
      <c r="J3355" s="1">
        <f t="shared" si="797"/>
        <v>1</v>
      </c>
      <c r="K3355" s="1">
        <f t="shared" si="798"/>
        <v>0</v>
      </c>
      <c r="L3355" s="1">
        <f t="shared" si="799"/>
        <v>0</v>
      </c>
      <c r="M3355" s="1">
        <f t="shared" si="800"/>
        <v>0</v>
      </c>
      <c r="O3355" s="1">
        <f t="shared" si="801"/>
        <v>1</v>
      </c>
      <c r="P3355" s="1">
        <f t="shared" si="802"/>
        <v>0</v>
      </c>
      <c r="Q3355" s="1">
        <f t="shared" si="803"/>
        <v>0</v>
      </c>
      <c r="R3355" s="1">
        <f t="shared" si="804"/>
        <v>0</v>
      </c>
      <c r="Y3355" s="62">
        <v>0</v>
      </c>
      <c r="Z3355" s="62">
        <v>60</v>
      </c>
      <c r="AA3355" s="62">
        <v>17.84</v>
      </c>
      <c r="AB3355" s="62">
        <v>695</v>
      </c>
      <c r="AC3355" s="62">
        <v>1</v>
      </c>
    </row>
    <row r="3356" spans="1:29" x14ac:dyDescent="0.25">
      <c r="A3356" s="1">
        <f t="shared" si="790"/>
        <v>1</v>
      </c>
      <c r="B3356" s="1">
        <f t="shared" si="791"/>
        <v>1</v>
      </c>
      <c r="C3356" s="1">
        <f t="shared" si="792"/>
        <v>1</v>
      </c>
      <c r="E3356" s="1">
        <f t="shared" si="793"/>
        <v>1</v>
      </c>
      <c r="F3356" s="1">
        <f t="shared" si="794"/>
        <v>0</v>
      </c>
      <c r="G3356" s="1">
        <f t="shared" si="795"/>
        <v>0</v>
      </c>
      <c r="H3356" s="1">
        <f t="shared" si="796"/>
        <v>0</v>
      </c>
      <c r="J3356" s="1">
        <f t="shared" si="797"/>
        <v>1</v>
      </c>
      <c r="K3356" s="1">
        <f t="shared" si="798"/>
        <v>0</v>
      </c>
      <c r="L3356" s="1">
        <f t="shared" si="799"/>
        <v>0</v>
      </c>
      <c r="M3356" s="1">
        <f t="shared" si="800"/>
        <v>0</v>
      </c>
      <c r="O3356" s="1">
        <f t="shared" si="801"/>
        <v>1</v>
      </c>
      <c r="P3356" s="1">
        <f t="shared" si="802"/>
        <v>0</v>
      </c>
      <c r="Q3356" s="1">
        <f t="shared" si="803"/>
        <v>0</v>
      </c>
      <c r="R3356" s="1">
        <f t="shared" si="804"/>
        <v>0</v>
      </c>
      <c r="Y3356" s="62">
        <v>1</v>
      </c>
      <c r="Z3356" s="62">
        <v>80</v>
      </c>
      <c r="AA3356" s="62">
        <v>27.5</v>
      </c>
      <c r="AB3356" s="62">
        <v>710</v>
      </c>
      <c r="AC3356" s="62">
        <v>1</v>
      </c>
    </row>
    <row r="3357" spans="1:29" x14ac:dyDescent="0.25">
      <c r="A3357" s="1">
        <f t="shared" si="790"/>
        <v>0</v>
      </c>
      <c r="B3357" s="1">
        <f t="shared" si="791"/>
        <v>1</v>
      </c>
      <c r="C3357" s="1">
        <f t="shared" si="792"/>
        <v>1</v>
      </c>
      <c r="E3357" s="1">
        <f t="shared" si="793"/>
        <v>1</v>
      </c>
      <c r="F3357" s="1">
        <f t="shared" si="794"/>
        <v>0</v>
      </c>
      <c r="G3357" s="1">
        <f t="shared" si="795"/>
        <v>0</v>
      </c>
      <c r="H3357" s="1">
        <f t="shared" si="796"/>
        <v>0</v>
      </c>
      <c r="J3357" s="1">
        <f t="shared" si="797"/>
        <v>1</v>
      </c>
      <c r="K3357" s="1">
        <f t="shared" si="798"/>
        <v>0</v>
      </c>
      <c r="L3357" s="1">
        <f t="shared" si="799"/>
        <v>0</v>
      </c>
      <c r="M3357" s="1">
        <f t="shared" si="800"/>
        <v>0</v>
      </c>
      <c r="O3357" s="1">
        <f t="shared" si="801"/>
        <v>0</v>
      </c>
      <c r="P3357" s="1">
        <f t="shared" si="802"/>
        <v>0</v>
      </c>
      <c r="Q3357" s="1">
        <f t="shared" si="803"/>
        <v>1</v>
      </c>
      <c r="R3357" s="1">
        <f t="shared" si="804"/>
        <v>0</v>
      </c>
      <c r="Y3357" s="62">
        <v>0</v>
      </c>
      <c r="Z3357" s="62">
        <v>205</v>
      </c>
      <c r="AA3357" s="62">
        <v>6.98</v>
      </c>
      <c r="AB3357" s="62">
        <v>665</v>
      </c>
      <c r="AC3357" s="62">
        <v>1</v>
      </c>
    </row>
    <row r="3358" spans="1:29" x14ac:dyDescent="0.25">
      <c r="A3358" s="1">
        <f t="shared" si="790"/>
        <v>0</v>
      </c>
      <c r="B3358" s="1">
        <f t="shared" si="791"/>
        <v>1</v>
      </c>
      <c r="C3358" s="1">
        <f t="shared" si="792"/>
        <v>1</v>
      </c>
      <c r="E3358" s="1">
        <f t="shared" si="793"/>
        <v>1</v>
      </c>
      <c r="F3358" s="1">
        <f t="shared" si="794"/>
        <v>0</v>
      </c>
      <c r="G3358" s="1">
        <f t="shared" si="795"/>
        <v>0</v>
      </c>
      <c r="H3358" s="1">
        <f t="shared" si="796"/>
        <v>0</v>
      </c>
      <c r="J3358" s="1">
        <f t="shared" si="797"/>
        <v>1</v>
      </c>
      <c r="K3358" s="1">
        <f t="shared" si="798"/>
        <v>0</v>
      </c>
      <c r="L3358" s="1">
        <f t="shared" si="799"/>
        <v>0</v>
      </c>
      <c r="M3358" s="1">
        <f t="shared" si="800"/>
        <v>0</v>
      </c>
      <c r="O3358" s="1">
        <f t="shared" si="801"/>
        <v>0</v>
      </c>
      <c r="P3358" s="1">
        <f t="shared" si="802"/>
        <v>0</v>
      </c>
      <c r="Q3358" s="1">
        <f t="shared" si="803"/>
        <v>1</v>
      </c>
      <c r="R3358" s="1">
        <f t="shared" si="804"/>
        <v>0</v>
      </c>
      <c r="Y3358" s="62">
        <v>0</v>
      </c>
      <c r="Z3358" s="62">
        <v>48</v>
      </c>
      <c r="AA3358" s="62">
        <v>17.850000000000001</v>
      </c>
      <c r="AB3358" s="62">
        <v>665</v>
      </c>
      <c r="AC3358" s="62">
        <v>1</v>
      </c>
    </row>
    <row r="3359" spans="1:29" x14ac:dyDescent="0.25">
      <c r="A3359" s="1">
        <f t="shared" si="790"/>
        <v>1</v>
      </c>
      <c r="B3359" s="1">
        <f t="shared" si="791"/>
        <v>1</v>
      </c>
      <c r="C3359" s="1">
        <f t="shared" si="792"/>
        <v>1</v>
      </c>
      <c r="E3359" s="1">
        <f t="shared" si="793"/>
        <v>1</v>
      </c>
      <c r="F3359" s="1">
        <f t="shared" si="794"/>
        <v>0</v>
      </c>
      <c r="G3359" s="1">
        <f t="shared" si="795"/>
        <v>0</v>
      </c>
      <c r="H3359" s="1">
        <f t="shared" si="796"/>
        <v>0</v>
      </c>
      <c r="J3359" s="1">
        <f t="shared" si="797"/>
        <v>1</v>
      </c>
      <c r="K3359" s="1">
        <f t="shared" si="798"/>
        <v>0</v>
      </c>
      <c r="L3359" s="1">
        <f t="shared" si="799"/>
        <v>0</v>
      </c>
      <c r="M3359" s="1">
        <f t="shared" si="800"/>
        <v>0</v>
      </c>
      <c r="O3359" s="1">
        <f t="shared" si="801"/>
        <v>1</v>
      </c>
      <c r="P3359" s="1">
        <f t="shared" si="802"/>
        <v>0</v>
      </c>
      <c r="Q3359" s="1">
        <f t="shared" si="803"/>
        <v>0</v>
      </c>
      <c r="R3359" s="1">
        <f t="shared" si="804"/>
        <v>0</v>
      </c>
      <c r="Y3359" s="62">
        <v>0</v>
      </c>
      <c r="Z3359" s="62">
        <v>40</v>
      </c>
      <c r="AA3359" s="62">
        <v>26.39</v>
      </c>
      <c r="AB3359" s="62">
        <v>670</v>
      </c>
      <c r="AC3359" s="62">
        <v>1</v>
      </c>
    </row>
    <row r="3360" spans="1:29" x14ac:dyDescent="0.25">
      <c r="A3360" s="1">
        <f t="shared" si="790"/>
        <v>0</v>
      </c>
      <c r="B3360" s="1">
        <f t="shared" si="791"/>
        <v>0</v>
      </c>
      <c r="C3360" s="1">
        <f t="shared" si="792"/>
        <v>0</v>
      </c>
      <c r="E3360" s="1">
        <f t="shared" si="793"/>
        <v>0</v>
      </c>
      <c r="F3360" s="1">
        <f t="shared" si="794"/>
        <v>0</v>
      </c>
      <c r="G3360" s="1">
        <f t="shared" si="795"/>
        <v>1</v>
      </c>
      <c r="H3360" s="1">
        <f t="shared" si="796"/>
        <v>0</v>
      </c>
      <c r="J3360" s="1">
        <f t="shared" si="797"/>
        <v>0</v>
      </c>
      <c r="K3360" s="1">
        <f t="shared" si="798"/>
        <v>0</v>
      </c>
      <c r="L3360" s="1">
        <f t="shared" si="799"/>
        <v>1</v>
      </c>
      <c r="M3360" s="1">
        <f t="shared" si="800"/>
        <v>0</v>
      </c>
      <c r="O3360" s="1">
        <f t="shared" si="801"/>
        <v>0</v>
      </c>
      <c r="P3360" s="1">
        <f t="shared" si="802"/>
        <v>0</v>
      </c>
      <c r="Q3360" s="1">
        <f t="shared" si="803"/>
        <v>1</v>
      </c>
      <c r="R3360" s="1">
        <f t="shared" si="804"/>
        <v>0</v>
      </c>
      <c r="Y3360" s="62">
        <v>1</v>
      </c>
      <c r="Z3360" s="62">
        <v>110</v>
      </c>
      <c r="AA3360" s="62">
        <v>8.89</v>
      </c>
      <c r="AB3360" s="62">
        <v>685</v>
      </c>
      <c r="AC3360" s="62">
        <v>1</v>
      </c>
    </row>
    <row r="3361" spans="1:29" x14ac:dyDescent="0.25">
      <c r="A3361" s="1">
        <f t="shared" si="790"/>
        <v>0</v>
      </c>
      <c r="B3361" s="1">
        <f t="shared" si="791"/>
        <v>0</v>
      </c>
      <c r="C3361" s="1">
        <f t="shared" si="792"/>
        <v>1</v>
      </c>
      <c r="E3361" s="1">
        <f t="shared" si="793"/>
        <v>1</v>
      </c>
      <c r="F3361" s="1">
        <f t="shared" si="794"/>
        <v>0</v>
      </c>
      <c r="G3361" s="1">
        <f t="shared" si="795"/>
        <v>0</v>
      </c>
      <c r="H3361" s="1">
        <f t="shared" si="796"/>
        <v>0</v>
      </c>
      <c r="J3361" s="1">
        <f t="shared" si="797"/>
        <v>0</v>
      </c>
      <c r="K3361" s="1">
        <f t="shared" si="798"/>
        <v>0</v>
      </c>
      <c r="L3361" s="1">
        <f t="shared" si="799"/>
        <v>1</v>
      </c>
      <c r="M3361" s="1">
        <f t="shared" si="800"/>
        <v>0</v>
      </c>
      <c r="O3361" s="1">
        <f t="shared" si="801"/>
        <v>0</v>
      </c>
      <c r="P3361" s="1">
        <f t="shared" si="802"/>
        <v>0</v>
      </c>
      <c r="Q3361" s="1">
        <f t="shared" si="803"/>
        <v>1</v>
      </c>
      <c r="R3361" s="1">
        <f t="shared" si="804"/>
        <v>0</v>
      </c>
      <c r="Y3361" s="62">
        <v>1</v>
      </c>
      <c r="Z3361" s="62">
        <v>70</v>
      </c>
      <c r="AA3361" s="62">
        <v>13.2</v>
      </c>
      <c r="AB3361" s="62">
        <v>770</v>
      </c>
      <c r="AC3361" s="62">
        <v>1</v>
      </c>
    </row>
    <row r="3362" spans="1:29" x14ac:dyDescent="0.25">
      <c r="A3362" s="1">
        <f t="shared" si="790"/>
        <v>1</v>
      </c>
      <c r="B3362" s="1">
        <f t="shared" si="791"/>
        <v>1</v>
      </c>
      <c r="C3362" s="1">
        <f t="shared" si="792"/>
        <v>1</v>
      </c>
      <c r="E3362" s="1">
        <f t="shared" si="793"/>
        <v>1</v>
      </c>
      <c r="F3362" s="1">
        <f t="shared" si="794"/>
        <v>0</v>
      </c>
      <c r="G3362" s="1">
        <f t="shared" si="795"/>
        <v>0</v>
      </c>
      <c r="H3362" s="1">
        <f t="shared" si="796"/>
        <v>0</v>
      </c>
      <c r="J3362" s="1">
        <f t="shared" si="797"/>
        <v>1</v>
      </c>
      <c r="K3362" s="1">
        <f t="shared" si="798"/>
        <v>0</v>
      </c>
      <c r="L3362" s="1">
        <f t="shared" si="799"/>
        <v>0</v>
      </c>
      <c r="M3362" s="1">
        <f t="shared" si="800"/>
        <v>0</v>
      </c>
      <c r="O3362" s="1">
        <f t="shared" si="801"/>
        <v>1</v>
      </c>
      <c r="P3362" s="1">
        <f t="shared" si="802"/>
        <v>0</v>
      </c>
      <c r="Q3362" s="1">
        <f t="shared" si="803"/>
        <v>0</v>
      </c>
      <c r="R3362" s="1">
        <f t="shared" si="804"/>
        <v>0</v>
      </c>
      <c r="Y3362" s="62">
        <v>1</v>
      </c>
      <c r="Z3362" s="62">
        <v>85</v>
      </c>
      <c r="AA3362" s="62">
        <v>21.76</v>
      </c>
      <c r="AB3362" s="62">
        <v>680</v>
      </c>
      <c r="AC3362" s="62">
        <v>1</v>
      </c>
    </row>
    <row r="3363" spans="1:29" x14ac:dyDescent="0.25">
      <c r="A3363" s="1">
        <f t="shared" si="790"/>
        <v>0</v>
      </c>
      <c r="B3363" s="1">
        <f t="shared" si="791"/>
        <v>0</v>
      </c>
      <c r="C3363" s="1">
        <f t="shared" si="792"/>
        <v>0</v>
      </c>
      <c r="E3363" s="1">
        <f t="shared" si="793"/>
        <v>0</v>
      </c>
      <c r="F3363" s="1">
        <f t="shared" si="794"/>
        <v>0</v>
      </c>
      <c r="G3363" s="1">
        <f t="shared" si="795"/>
        <v>1</v>
      </c>
      <c r="H3363" s="1">
        <f t="shared" si="796"/>
        <v>0</v>
      </c>
      <c r="J3363" s="1">
        <f t="shared" si="797"/>
        <v>0</v>
      </c>
      <c r="K3363" s="1">
        <f t="shared" si="798"/>
        <v>0</v>
      </c>
      <c r="L3363" s="1">
        <f t="shared" si="799"/>
        <v>1</v>
      </c>
      <c r="M3363" s="1">
        <f t="shared" si="800"/>
        <v>0</v>
      </c>
      <c r="O3363" s="1">
        <f t="shared" si="801"/>
        <v>0</v>
      </c>
      <c r="P3363" s="1">
        <f t="shared" si="802"/>
        <v>0</v>
      </c>
      <c r="Q3363" s="1">
        <f t="shared" si="803"/>
        <v>1</v>
      </c>
      <c r="R3363" s="1">
        <f t="shared" si="804"/>
        <v>0</v>
      </c>
      <c r="Y3363" s="62">
        <v>1</v>
      </c>
      <c r="Z3363" s="62">
        <v>48</v>
      </c>
      <c r="AA3363" s="62">
        <v>21.23</v>
      </c>
      <c r="AB3363" s="62">
        <v>685</v>
      </c>
      <c r="AC3363" s="62">
        <v>1</v>
      </c>
    </row>
    <row r="3364" spans="1:29" x14ac:dyDescent="0.25">
      <c r="A3364" s="1">
        <f t="shared" si="790"/>
        <v>0</v>
      </c>
      <c r="B3364" s="1">
        <f t="shared" si="791"/>
        <v>0</v>
      </c>
      <c r="C3364" s="1">
        <f t="shared" si="792"/>
        <v>0</v>
      </c>
      <c r="E3364" s="1">
        <f t="shared" si="793"/>
        <v>0</v>
      </c>
      <c r="F3364" s="1">
        <f t="shared" si="794"/>
        <v>0</v>
      </c>
      <c r="G3364" s="1">
        <f t="shared" si="795"/>
        <v>1</v>
      </c>
      <c r="H3364" s="1">
        <f t="shared" si="796"/>
        <v>0</v>
      </c>
      <c r="J3364" s="1">
        <f t="shared" si="797"/>
        <v>0</v>
      </c>
      <c r="K3364" s="1">
        <f t="shared" si="798"/>
        <v>0</v>
      </c>
      <c r="L3364" s="1">
        <f t="shared" si="799"/>
        <v>1</v>
      </c>
      <c r="M3364" s="1">
        <f t="shared" si="800"/>
        <v>0</v>
      </c>
      <c r="O3364" s="1">
        <f t="shared" si="801"/>
        <v>0</v>
      </c>
      <c r="P3364" s="1">
        <f t="shared" si="802"/>
        <v>0</v>
      </c>
      <c r="Q3364" s="1">
        <f t="shared" si="803"/>
        <v>1</v>
      </c>
      <c r="R3364" s="1">
        <f t="shared" si="804"/>
        <v>0</v>
      </c>
      <c r="Y3364" s="62">
        <v>0</v>
      </c>
      <c r="Z3364" s="62">
        <v>30</v>
      </c>
      <c r="AA3364" s="62">
        <v>10.88</v>
      </c>
      <c r="AB3364" s="62">
        <v>685</v>
      </c>
      <c r="AC3364" s="62">
        <v>1</v>
      </c>
    </row>
    <row r="3365" spans="1:29" x14ac:dyDescent="0.25">
      <c r="A3365" s="1">
        <f t="shared" si="790"/>
        <v>1</v>
      </c>
      <c r="B3365" s="1">
        <f t="shared" si="791"/>
        <v>1</v>
      </c>
      <c r="C3365" s="1">
        <f t="shared" si="792"/>
        <v>1</v>
      </c>
      <c r="E3365" s="1">
        <f t="shared" si="793"/>
        <v>1</v>
      </c>
      <c r="F3365" s="1">
        <f t="shared" si="794"/>
        <v>0</v>
      </c>
      <c r="G3365" s="1">
        <f t="shared" si="795"/>
        <v>0</v>
      </c>
      <c r="H3365" s="1">
        <f t="shared" si="796"/>
        <v>0</v>
      </c>
      <c r="J3365" s="1">
        <f t="shared" si="797"/>
        <v>1</v>
      </c>
      <c r="K3365" s="1">
        <f t="shared" si="798"/>
        <v>0</v>
      </c>
      <c r="L3365" s="1">
        <f t="shared" si="799"/>
        <v>0</v>
      </c>
      <c r="M3365" s="1">
        <f t="shared" si="800"/>
        <v>0</v>
      </c>
      <c r="O3365" s="1">
        <f t="shared" si="801"/>
        <v>1</v>
      </c>
      <c r="P3365" s="1">
        <f t="shared" si="802"/>
        <v>0</v>
      </c>
      <c r="Q3365" s="1">
        <f t="shared" si="803"/>
        <v>0</v>
      </c>
      <c r="R3365" s="1">
        <f t="shared" si="804"/>
        <v>0</v>
      </c>
      <c r="Y3365" s="62">
        <v>1</v>
      </c>
      <c r="Z3365" s="62">
        <v>45</v>
      </c>
      <c r="AA3365" s="62">
        <v>6</v>
      </c>
      <c r="AB3365" s="62">
        <v>680</v>
      </c>
      <c r="AC3365" s="62">
        <v>1</v>
      </c>
    </row>
    <row r="3366" spans="1:29" x14ac:dyDescent="0.25">
      <c r="A3366" s="1">
        <f t="shared" si="790"/>
        <v>1</v>
      </c>
      <c r="B3366" s="1">
        <f t="shared" si="791"/>
        <v>1</v>
      </c>
      <c r="C3366" s="1">
        <f t="shared" si="792"/>
        <v>1</v>
      </c>
      <c r="E3366" s="1">
        <f t="shared" si="793"/>
        <v>1</v>
      </c>
      <c r="F3366" s="1">
        <f t="shared" si="794"/>
        <v>0</v>
      </c>
      <c r="G3366" s="1">
        <f t="shared" si="795"/>
        <v>0</v>
      </c>
      <c r="H3366" s="1">
        <f t="shared" si="796"/>
        <v>0</v>
      </c>
      <c r="J3366" s="1">
        <f t="shared" si="797"/>
        <v>1</v>
      </c>
      <c r="K3366" s="1">
        <f t="shared" si="798"/>
        <v>0</v>
      </c>
      <c r="L3366" s="1">
        <f t="shared" si="799"/>
        <v>0</v>
      </c>
      <c r="M3366" s="1">
        <f t="shared" si="800"/>
        <v>0</v>
      </c>
      <c r="O3366" s="1">
        <f t="shared" si="801"/>
        <v>1</v>
      </c>
      <c r="P3366" s="1">
        <f t="shared" si="802"/>
        <v>0</v>
      </c>
      <c r="Q3366" s="1">
        <f t="shared" si="803"/>
        <v>0</v>
      </c>
      <c r="R3366" s="1">
        <f t="shared" si="804"/>
        <v>0</v>
      </c>
      <c r="Y3366" s="62">
        <v>0</v>
      </c>
      <c r="Z3366" s="62">
        <v>24</v>
      </c>
      <c r="AA3366" s="62">
        <v>26.95</v>
      </c>
      <c r="AB3366" s="62">
        <v>705</v>
      </c>
      <c r="AC3366" s="62">
        <v>1</v>
      </c>
    </row>
    <row r="3367" spans="1:29" x14ac:dyDescent="0.25">
      <c r="A3367" s="1">
        <f t="shared" si="790"/>
        <v>0</v>
      </c>
      <c r="B3367" s="1">
        <f t="shared" si="791"/>
        <v>0</v>
      </c>
      <c r="C3367" s="1">
        <f t="shared" si="792"/>
        <v>1</v>
      </c>
      <c r="E3367" s="1">
        <f t="shared" si="793"/>
        <v>1</v>
      </c>
      <c r="F3367" s="1">
        <f t="shared" si="794"/>
        <v>0</v>
      </c>
      <c r="G3367" s="1">
        <f t="shared" si="795"/>
        <v>0</v>
      </c>
      <c r="H3367" s="1">
        <f t="shared" si="796"/>
        <v>0</v>
      </c>
      <c r="J3367" s="1">
        <f t="shared" si="797"/>
        <v>0</v>
      </c>
      <c r="K3367" s="1">
        <f t="shared" si="798"/>
        <v>0</v>
      </c>
      <c r="L3367" s="1">
        <f t="shared" si="799"/>
        <v>1</v>
      </c>
      <c r="M3367" s="1">
        <f t="shared" si="800"/>
        <v>0</v>
      </c>
      <c r="O3367" s="1">
        <f t="shared" si="801"/>
        <v>0</v>
      </c>
      <c r="P3367" s="1">
        <f t="shared" si="802"/>
        <v>0</v>
      </c>
      <c r="Q3367" s="1">
        <f t="shared" si="803"/>
        <v>1</v>
      </c>
      <c r="R3367" s="1">
        <f t="shared" si="804"/>
        <v>0</v>
      </c>
      <c r="Y3367" s="62">
        <v>1</v>
      </c>
      <c r="Z3367" s="62">
        <v>58</v>
      </c>
      <c r="AA3367" s="62">
        <v>21.5</v>
      </c>
      <c r="AB3367" s="62">
        <v>750</v>
      </c>
      <c r="AC3367" s="62">
        <v>1</v>
      </c>
    </row>
    <row r="3368" spans="1:29" x14ac:dyDescent="0.25">
      <c r="A3368" s="1">
        <f t="shared" si="790"/>
        <v>0</v>
      </c>
      <c r="B3368" s="1">
        <f t="shared" si="791"/>
        <v>0</v>
      </c>
      <c r="C3368" s="1">
        <f t="shared" si="792"/>
        <v>1</v>
      </c>
      <c r="E3368" s="1">
        <f t="shared" si="793"/>
        <v>1</v>
      </c>
      <c r="F3368" s="1">
        <f t="shared" si="794"/>
        <v>0</v>
      </c>
      <c r="G3368" s="1">
        <f t="shared" si="795"/>
        <v>0</v>
      </c>
      <c r="H3368" s="1">
        <f t="shared" si="796"/>
        <v>0</v>
      </c>
      <c r="J3368" s="1">
        <f t="shared" si="797"/>
        <v>0</v>
      </c>
      <c r="K3368" s="1">
        <f t="shared" si="798"/>
        <v>0</v>
      </c>
      <c r="L3368" s="1">
        <f t="shared" si="799"/>
        <v>1</v>
      </c>
      <c r="M3368" s="1">
        <f t="shared" si="800"/>
        <v>0</v>
      </c>
      <c r="O3368" s="1">
        <f t="shared" si="801"/>
        <v>0</v>
      </c>
      <c r="P3368" s="1">
        <f t="shared" si="802"/>
        <v>0</v>
      </c>
      <c r="Q3368" s="1">
        <f t="shared" si="803"/>
        <v>1</v>
      </c>
      <c r="R3368" s="1">
        <f t="shared" si="804"/>
        <v>0</v>
      </c>
      <c r="Y3368" s="62">
        <v>1</v>
      </c>
      <c r="Z3368" s="62">
        <v>42</v>
      </c>
      <c r="AA3368" s="62">
        <v>21.23</v>
      </c>
      <c r="AB3368" s="62">
        <v>665</v>
      </c>
      <c r="AC3368" s="62">
        <v>1</v>
      </c>
    </row>
    <row r="3369" spans="1:29" x14ac:dyDescent="0.25">
      <c r="A3369" s="1">
        <f t="shared" si="790"/>
        <v>0</v>
      </c>
      <c r="B3369" s="1">
        <f t="shared" si="791"/>
        <v>1</v>
      </c>
      <c r="C3369" s="1">
        <f t="shared" si="792"/>
        <v>1</v>
      </c>
      <c r="E3369" s="1">
        <f t="shared" si="793"/>
        <v>1</v>
      </c>
      <c r="F3369" s="1">
        <f t="shared" si="794"/>
        <v>0</v>
      </c>
      <c r="G3369" s="1">
        <f t="shared" si="795"/>
        <v>0</v>
      </c>
      <c r="H3369" s="1">
        <f t="shared" si="796"/>
        <v>0</v>
      </c>
      <c r="J3369" s="1">
        <f t="shared" si="797"/>
        <v>1</v>
      </c>
      <c r="K3369" s="1">
        <f t="shared" si="798"/>
        <v>0</v>
      </c>
      <c r="L3369" s="1">
        <f t="shared" si="799"/>
        <v>0</v>
      </c>
      <c r="M3369" s="1">
        <f t="shared" si="800"/>
        <v>0</v>
      </c>
      <c r="O3369" s="1">
        <f t="shared" si="801"/>
        <v>0</v>
      </c>
      <c r="P3369" s="1">
        <f t="shared" si="802"/>
        <v>0</v>
      </c>
      <c r="Q3369" s="1">
        <f t="shared" si="803"/>
        <v>1</v>
      </c>
      <c r="R3369" s="1">
        <f t="shared" si="804"/>
        <v>0</v>
      </c>
      <c r="Y3369" s="62">
        <v>0</v>
      </c>
      <c r="Z3369" s="62">
        <v>71</v>
      </c>
      <c r="AA3369" s="62">
        <v>18.489999999999998</v>
      </c>
      <c r="AB3369" s="62">
        <v>740</v>
      </c>
      <c r="AC3369" s="62">
        <v>1</v>
      </c>
    </row>
    <row r="3370" spans="1:29" x14ac:dyDescent="0.25">
      <c r="A3370" s="1">
        <f t="shared" si="790"/>
        <v>0</v>
      </c>
      <c r="B3370" s="1">
        <f t="shared" si="791"/>
        <v>1</v>
      </c>
      <c r="C3370" s="1">
        <f t="shared" si="792"/>
        <v>1</v>
      </c>
      <c r="E3370" s="1">
        <f t="shared" si="793"/>
        <v>1</v>
      </c>
      <c r="F3370" s="1">
        <f t="shared" si="794"/>
        <v>0</v>
      </c>
      <c r="G3370" s="1">
        <f t="shared" si="795"/>
        <v>0</v>
      </c>
      <c r="H3370" s="1">
        <f t="shared" si="796"/>
        <v>0</v>
      </c>
      <c r="J3370" s="1">
        <f t="shared" si="797"/>
        <v>1</v>
      </c>
      <c r="K3370" s="1">
        <f t="shared" si="798"/>
        <v>0</v>
      </c>
      <c r="L3370" s="1">
        <f t="shared" si="799"/>
        <v>0</v>
      </c>
      <c r="M3370" s="1">
        <f t="shared" si="800"/>
        <v>0</v>
      </c>
      <c r="O3370" s="1">
        <f t="shared" si="801"/>
        <v>0</v>
      </c>
      <c r="P3370" s="1">
        <f t="shared" si="802"/>
        <v>0</v>
      </c>
      <c r="Q3370" s="1">
        <f t="shared" si="803"/>
        <v>1</v>
      </c>
      <c r="R3370" s="1">
        <f t="shared" si="804"/>
        <v>0</v>
      </c>
      <c r="Y3370" s="62">
        <v>1</v>
      </c>
      <c r="Z3370" s="62">
        <v>100</v>
      </c>
      <c r="AA3370" s="62">
        <v>12.82</v>
      </c>
      <c r="AB3370" s="62">
        <v>690</v>
      </c>
      <c r="AC3370" s="62">
        <v>1</v>
      </c>
    </row>
    <row r="3371" spans="1:29" x14ac:dyDescent="0.25">
      <c r="A3371" s="1">
        <f t="shared" si="790"/>
        <v>0</v>
      </c>
      <c r="B3371" s="1">
        <f t="shared" si="791"/>
        <v>0</v>
      </c>
      <c r="C3371" s="1">
        <f t="shared" si="792"/>
        <v>0</v>
      </c>
      <c r="E3371" s="1">
        <f t="shared" si="793"/>
        <v>0</v>
      </c>
      <c r="F3371" s="1">
        <f t="shared" si="794"/>
        <v>0</v>
      </c>
      <c r="G3371" s="1">
        <f t="shared" si="795"/>
        <v>1</v>
      </c>
      <c r="H3371" s="1">
        <f t="shared" si="796"/>
        <v>0</v>
      </c>
      <c r="J3371" s="1">
        <f t="shared" si="797"/>
        <v>0</v>
      </c>
      <c r="K3371" s="1">
        <f t="shared" si="798"/>
        <v>0</v>
      </c>
      <c r="L3371" s="1">
        <f t="shared" si="799"/>
        <v>1</v>
      </c>
      <c r="M3371" s="1">
        <f t="shared" si="800"/>
        <v>0</v>
      </c>
      <c r="O3371" s="1">
        <f t="shared" si="801"/>
        <v>0</v>
      </c>
      <c r="P3371" s="1">
        <f t="shared" si="802"/>
        <v>0</v>
      </c>
      <c r="Q3371" s="1">
        <f t="shared" si="803"/>
        <v>1</v>
      </c>
      <c r="R3371" s="1">
        <f t="shared" si="804"/>
        <v>0</v>
      </c>
      <c r="Y3371" s="62">
        <v>1</v>
      </c>
      <c r="Z3371" s="62">
        <v>49.917000000000002</v>
      </c>
      <c r="AA3371" s="62">
        <v>17.38</v>
      </c>
      <c r="AB3371" s="62">
        <v>660</v>
      </c>
      <c r="AC3371" s="62">
        <v>1</v>
      </c>
    </row>
    <row r="3372" spans="1:29" x14ac:dyDescent="0.25">
      <c r="A3372" s="1">
        <f t="shared" si="790"/>
        <v>1</v>
      </c>
      <c r="B3372" s="1">
        <f t="shared" si="791"/>
        <v>1</v>
      </c>
      <c r="C3372" s="1">
        <f t="shared" si="792"/>
        <v>1</v>
      </c>
      <c r="E3372" s="1">
        <f t="shared" si="793"/>
        <v>1</v>
      </c>
      <c r="F3372" s="1">
        <f t="shared" si="794"/>
        <v>0</v>
      </c>
      <c r="G3372" s="1">
        <f t="shared" si="795"/>
        <v>0</v>
      </c>
      <c r="H3372" s="1">
        <f t="shared" si="796"/>
        <v>0</v>
      </c>
      <c r="J3372" s="1">
        <f t="shared" si="797"/>
        <v>1</v>
      </c>
      <c r="K3372" s="1">
        <f t="shared" si="798"/>
        <v>0</v>
      </c>
      <c r="L3372" s="1">
        <f t="shared" si="799"/>
        <v>0</v>
      </c>
      <c r="M3372" s="1">
        <f t="shared" si="800"/>
        <v>0</v>
      </c>
      <c r="O3372" s="1">
        <f t="shared" si="801"/>
        <v>1</v>
      </c>
      <c r="P3372" s="1">
        <f t="shared" si="802"/>
        <v>0</v>
      </c>
      <c r="Q3372" s="1">
        <f t="shared" si="803"/>
        <v>0</v>
      </c>
      <c r="R3372" s="1">
        <f t="shared" si="804"/>
        <v>0</v>
      </c>
      <c r="Y3372" s="62">
        <v>0</v>
      </c>
      <c r="Z3372" s="62">
        <v>74.5</v>
      </c>
      <c r="AA3372" s="62">
        <v>23.08</v>
      </c>
      <c r="AB3372" s="62">
        <v>720</v>
      </c>
      <c r="AC3372" s="62">
        <v>1</v>
      </c>
    </row>
    <row r="3373" spans="1:29" x14ac:dyDescent="0.25">
      <c r="A3373" s="1">
        <f t="shared" si="790"/>
        <v>0</v>
      </c>
      <c r="B3373" s="1">
        <f t="shared" si="791"/>
        <v>0</v>
      </c>
      <c r="C3373" s="1">
        <f t="shared" si="792"/>
        <v>1</v>
      </c>
      <c r="E3373" s="1">
        <f t="shared" si="793"/>
        <v>1</v>
      </c>
      <c r="F3373" s="1">
        <f t="shared" si="794"/>
        <v>0</v>
      </c>
      <c r="G3373" s="1">
        <f t="shared" si="795"/>
        <v>0</v>
      </c>
      <c r="H3373" s="1">
        <f t="shared" si="796"/>
        <v>0</v>
      </c>
      <c r="J3373" s="1">
        <f t="shared" si="797"/>
        <v>0</v>
      </c>
      <c r="K3373" s="1">
        <f t="shared" si="798"/>
        <v>0</v>
      </c>
      <c r="L3373" s="1">
        <f t="shared" si="799"/>
        <v>1</v>
      </c>
      <c r="M3373" s="1">
        <f t="shared" si="800"/>
        <v>0</v>
      </c>
      <c r="O3373" s="1">
        <f t="shared" si="801"/>
        <v>0</v>
      </c>
      <c r="P3373" s="1">
        <f t="shared" si="802"/>
        <v>0</v>
      </c>
      <c r="Q3373" s="1">
        <f t="shared" si="803"/>
        <v>1</v>
      </c>
      <c r="R3373" s="1">
        <f t="shared" si="804"/>
        <v>0</v>
      </c>
      <c r="Y3373" s="62">
        <v>0</v>
      </c>
      <c r="Z3373" s="62">
        <v>40</v>
      </c>
      <c r="AA3373" s="62">
        <v>17.16</v>
      </c>
      <c r="AB3373" s="62">
        <v>665</v>
      </c>
      <c r="AC3373" s="62">
        <v>1</v>
      </c>
    </row>
    <row r="3374" spans="1:29" x14ac:dyDescent="0.25">
      <c r="A3374" s="1">
        <f t="shared" si="790"/>
        <v>1</v>
      </c>
      <c r="B3374" s="1">
        <f t="shared" si="791"/>
        <v>1</v>
      </c>
      <c r="C3374" s="1">
        <f t="shared" si="792"/>
        <v>1</v>
      </c>
      <c r="E3374" s="1">
        <f t="shared" si="793"/>
        <v>1</v>
      </c>
      <c r="F3374" s="1">
        <f t="shared" si="794"/>
        <v>0</v>
      </c>
      <c r="G3374" s="1">
        <f t="shared" si="795"/>
        <v>0</v>
      </c>
      <c r="H3374" s="1">
        <f t="shared" si="796"/>
        <v>0</v>
      </c>
      <c r="J3374" s="1">
        <f t="shared" si="797"/>
        <v>1</v>
      </c>
      <c r="K3374" s="1">
        <f t="shared" si="798"/>
        <v>0</v>
      </c>
      <c r="L3374" s="1">
        <f t="shared" si="799"/>
        <v>0</v>
      </c>
      <c r="M3374" s="1">
        <f t="shared" si="800"/>
        <v>0</v>
      </c>
      <c r="O3374" s="1">
        <f t="shared" si="801"/>
        <v>1</v>
      </c>
      <c r="P3374" s="1">
        <f t="shared" si="802"/>
        <v>0</v>
      </c>
      <c r="Q3374" s="1">
        <f t="shared" si="803"/>
        <v>0</v>
      </c>
      <c r="R3374" s="1">
        <f t="shared" si="804"/>
        <v>0</v>
      </c>
      <c r="Y3374" s="62">
        <v>1</v>
      </c>
      <c r="Z3374" s="62">
        <v>27.775079999999999</v>
      </c>
      <c r="AA3374" s="62">
        <v>19.97</v>
      </c>
      <c r="AB3374" s="62">
        <v>785</v>
      </c>
      <c r="AC3374" s="62">
        <v>1</v>
      </c>
    </row>
    <row r="3375" spans="1:29" x14ac:dyDescent="0.25">
      <c r="A3375" s="1">
        <f t="shared" si="790"/>
        <v>1</v>
      </c>
      <c r="B3375" s="1">
        <f t="shared" si="791"/>
        <v>1</v>
      </c>
      <c r="C3375" s="1">
        <f t="shared" si="792"/>
        <v>1</v>
      </c>
      <c r="E3375" s="1">
        <f t="shared" si="793"/>
        <v>1</v>
      </c>
      <c r="F3375" s="1">
        <f t="shared" si="794"/>
        <v>0</v>
      </c>
      <c r="G3375" s="1">
        <f t="shared" si="795"/>
        <v>0</v>
      </c>
      <c r="H3375" s="1">
        <f t="shared" si="796"/>
        <v>0</v>
      </c>
      <c r="J3375" s="1">
        <f t="shared" si="797"/>
        <v>1</v>
      </c>
      <c r="K3375" s="1">
        <f t="shared" si="798"/>
        <v>0</v>
      </c>
      <c r="L3375" s="1">
        <f t="shared" si="799"/>
        <v>0</v>
      </c>
      <c r="M3375" s="1">
        <f t="shared" si="800"/>
        <v>0</v>
      </c>
      <c r="O3375" s="1">
        <f t="shared" si="801"/>
        <v>1</v>
      </c>
      <c r="P3375" s="1">
        <f t="shared" si="802"/>
        <v>0</v>
      </c>
      <c r="Q3375" s="1">
        <f t="shared" si="803"/>
        <v>0</v>
      </c>
      <c r="R3375" s="1">
        <f t="shared" si="804"/>
        <v>0</v>
      </c>
      <c r="Y3375" s="62">
        <v>1</v>
      </c>
      <c r="Z3375" s="62">
        <v>70</v>
      </c>
      <c r="AA3375" s="62">
        <v>33.71</v>
      </c>
      <c r="AB3375" s="62">
        <v>660</v>
      </c>
      <c r="AC3375" s="62">
        <v>1</v>
      </c>
    </row>
    <row r="3376" spans="1:29" x14ac:dyDescent="0.25">
      <c r="A3376" s="1">
        <f t="shared" si="790"/>
        <v>0</v>
      </c>
      <c r="B3376" s="1">
        <f t="shared" si="791"/>
        <v>0</v>
      </c>
      <c r="C3376" s="1">
        <f t="shared" si="792"/>
        <v>1</v>
      </c>
      <c r="E3376" s="1">
        <f t="shared" si="793"/>
        <v>1</v>
      </c>
      <c r="F3376" s="1">
        <f t="shared" si="794"/>
        <v>0</v>
      </c>
      <c r="G3376" s="1">
        <f t="shared" si="795"/>
        <v>0</v>
      </c>
      <c r="H3376" s="1">
        <f t="shared" si="796"/>
        <v>0</v>
      </c>
      <c r="J3376" s="1">
        <f t="shared" si="797"/>
        <v>0</v>
      </c>
      <c r="K3376" s="1">
        <f t="shared" si="798"/>
        <v>0</v>
      </c>
      <c r="L3376" s="1">
        <f t="shared" si="799"/>
        <v>1</v>
      </c>
      <c r="M3376" s="1">
        <f t="shared" si="800"/>
        <v>0</v>
      </c>
      <c r="O3376" s="1">
        <f t="shared" si="801"/>
        <v>0</v>
      </c>
      <c r="P3376" s="1">
        <f t="shared" si="802"/>
        <v>0</v>
      </c>
      <c r="Q3376" s="1">
        <f t="shared" si="803"/>
        <v>1</v>
      </c>
      <c r="R3376" s="1">
        <f t="shared" si="804"/>
        <v>0</v>
      </c>
      <c r="Y3376" s="62">
        <v>0</v>
      </c>
      <c r="Z3376" s="62">
        <v>110</v>
      </c>
      <c r="AA3376" s="62">
        <v>14.62</v>
      </c>
      <c r="AB3376" s="62">
        <v>665</v>
      </c>
      <c r="AC3376" s="62">
        <v>1</v>
      </c>
    </row>
    <row r="3377" spans="1:29" x14ac:dyDescent="0.25">
      <c r="A3377" s="1">
        <f t="shared" si="790"/>
        <v>1</v>
      </c>
      <c r="B3377" s="1">
        <f t="shared" si="791"/>
        <v>1</v>
      </c>
      <c r="C3377" s="1">
        <f t="shared" si="792"/>
        <v>1</v>
      </c>
      <c r="E3377" s="1">
        <f t="shared" si="793"/>
        <v>1</v>
      </c>
      <c r="F3377" s="1">
        <f t="shared" si="794"/>
        <v>0</v>
      </c>
      <c r="G3377" s="1">
        <f t="shared" si="795"/>
        <v>0</v>
      </c>
      <c r="H3377" s="1">
        <f t="shared" si="796"/>
        <v>0</v>
      </c>
      <c r="J3377" s="1">
        <f t="shared" si="797"/>
        <v>1</v>
      </c>
      <c r="K3377" s="1">
        <f t="shared" si="798"/>
        <v>0</v>
      </c>
      <c r="L3377" s="1">
        <f t="shared" si="799"/>
        <v>0</v>
      </c>
      <c r="M3377" s="1">
        <f t="shared" si="800"/>
        <v>0</v>
      </c>
      <c r="O3377" s="1">
        <f t="shared" si="801"/>
        <v>1</v>
      </c>
      <c r="P3377" s="1">
        <f t="shared" si="802"/>
        <v>0</v>
      </c>
      <c r="Q3377" s="1">
        <f t="shared" si="803"/>
        <v>0</v>
      </c>
      <c r="R3377" s="1">
        <f t="shared" si="804"/>
        <v>0</v>
      </c>
      <c r="Y3377" s="62">
        <v>1</v>
      </c>
      <c r="Z3377" s="62">
        <v>96</v>
      </c>
      <c r="AA3377" s="62">
        <v>10.27</v>
      </c>
      <c r="AB3377" s="62">
        <v>685</v>
      </c>
      <c r="AC3377" s="62">
        <v>1</v>
      </c>
    </row>
    <row r="3378" spans="1:29" x14ac:dyDescent="0.25">
      <c r="A3378" s="1">
        <f t="shared" si="790"/>
        <v>0</v>
      </c>
      <c r="B3378" s="1">
        <f t="shared" si="791"/>
        <v>0</v>
      </c>
      <c r="C3378" s="1">
        <f t="shared" si="792"/>
        <v>0</v>
      </c>
      <c r="E3378" s="1">
        <f t="shared" si="793"/>
        <v>0</v>
      </c>
      <c r="F3378" s="1">
        <f t="shared" si="794"/>
        <v>0</v>
      </c>
      <c r="G3378" s="1">
        <f t="shared" si="795"/>
        <v>1</v>
      </c>
      <c r="H3378" s="1">
        <f t="shared" si="796"/>
        <v>0</v>
      </c>
      <c r="J3378" s="1">
        <f t="shared" si="797"/>
        <v>0</v>
      </c>
      <c r="K3378" s="1">
        <f t="shared" si="798"/>
        <v>0</v>
      </c>
      <c r="L3378" s="1">
        <f t="shared" si="799"/>
        <v>1</v>
      </c>
      <c r="M3378" s="1">
        <f t="shared" si="800"/>
        <v>0</v>
      </c>
      <c r="O3378" s="1">
        <f t="shared" si="801"/>
        <v>0</v>
      </c>
      <c r="P3378" s="1">
        <f t="shared" si="802"/>
        <v>0</v>
      </c>
      <c r="Q3378" s="1">
        <f t="shared" si="803"/>
        <v>1</v>
      </c>
      <c r="R3378" s="1">
        <f t="shared" si="804"/>
        <v>0</v>
      </c>
      <c r="Y3378" s="62">
        <v>1</v>
      </c>
      <c r="Z3378" s="62">
        <v>63</v>
      </c>
      <c r="AA3378" s="62">
        <v>10.66</v>
      </c>
      <c r="AB3378" s="62">
        <v>690</v>
      </c>
      <c r="AC3378" s="62">
        <v>1</v>
      </c>
    </row>
    <row r="3379" spans="1:29" x14ac:dyDescent="0.25">
      <c r="A3379" s="1">
        <f t="shared" si="790"/>
        <v>1</v>
      </c>
      <c r="B3379" s="1">
        <f t="shared" si="791"/>
        <v>1</v>
      </c>
      <c r="C3379" s="1">
        <f t="shared" si="792"/>
        <v>1</v>
      </c>
      <c r="E3379" s="1">
        <f t="shared" si="793"/>
        <v>1</v>
      </c>
      <c r="F3379" s="1">
        <f t="shared" si="794"/>
        <v>0</v>
      </c>
      <c r="G3379" s="1">
        <f t="shared" si="795"/>
        <v>0</v>
      </c>
      <c r="H3379" s="1">
        <f t="shared" si="796"/>
        <v>0</v>
      </c>
      <c r="J3379" s="1">
        <f t="shared" si="797"/>
        <v>1</v>
      </c>
      <c r="K3379" s="1">
        <f t="shared" si="798"/>
        <v>0</v>
      </c>
      <c r="L3379" s="1">
        <f t="shared" si="799"/>
        <v>0</v>
      </c>
      <c r="M3379" s="1">
        <f t="shared" si="800"/>
        <v>0</v>
      </c>
      <c r="O3379" s="1">
        <f t="shared" si="801"/>
        <v>1</v>
      </c>
      <c r="P3379" s="1">
        <f t="shared" si="802"/>
        <v>0</v>
      </c>
      <c r="Q3379" s="1">
        <f t="shared" si="803"/>
        <v>0</v>
      </c>
      <c r="R3379" s="1">
        <f t="shared" si="804"/>
        <v>0</v>
      </c>
      <c r="Y3379" s="62">
        <v>1</v>
      </c>
      <c r="Z3379" s="62">
        <v>80</v>
      </c>
      <c r="AA3379" s="62">
        <v>9.74</v>
      </c>
      <c r="AB3379" s="62">
        <v>680</v>
      </c>
      <c r="AC3379" s="62">
        <v>1</v>
      </c>
    </row>
    <row r="3380" spans="1:29" x14ac:dyDescent="0.25">
      <c r="A3380" s="1">
        <f t="shared" si="790"/>
        <v>0</v>
      </c>
      <c r="B3380" s="1">
        <f t="shared" si="791"/>
        <v>0</v>
      </c>
      <c r="C3380" s="1">
        <f t="shared" si="792"/>
        <v>1</v>
      </c>
      <c r="E3380" s="1">
        <f t="shared" si="793"/>
        <v>1</v>
      </c>
      <c r="F3380" s="1">
        <f t="shared" si="794"/>
        <v>0</v>
      </c>
      <c r="G3380" s="1">
        <f t="shared" si="795"/>
        <v>0</v>
      </c>
      <c r="H3380" s="1">
        <f t="shared" si="796"/>
        <v>0</v>
      </c>
      <c r="J3380" s="1">
        <f t="shared" si="797"/>
        <v>0</v>
      </c>
      <c r="K3380" s="1">
        <f t="shared" si="798"/>
        <v>0</v>
      </c>
      <c r="L3380" s="1">
        <f t="shared" si="799"/>
        <v>1</v>
      </c>
      <c r="M3380" s="1">
        <f t="shared" si="800"/>
        <v>0</v>
      </c>
      <c r="O3380" s="1">
        <f t="shared" si="801"/>
        <v>0</v>
      </c>
      <c r="P3380" s="1">
        <f t="shared" si="802"/>
        <v>0</v>
      </c>
      <c r="Q3380" s="1">
        <f t="shared" si="803"/>
        <v>1</v>
      </c>
      <c r="R3380" s="1">
        <f t="shared" si="804"/>
        <v>0</v>
      </c>
      <c r="Y3380" s="62">
        <v>1</v>
      </c>
      <c r="Z3380" s="62">
        <v>95</v>
      </c>
      <c r="AA3380" s="62">
        <v>12.17</v>
      </c>
      <c r="AB3380" s="62">
        <v>725</v>
      </c>
      <c r="AC3380" s="62">
        <v>1</v>
      </c>
    </row>
    <row r="3381" spans="1:29" x14ac:dyDescent="0.25">
      <c r="A3381" s="1">
        <f t="shared" si="790"/>
        <v>1</v>
      </c>
      <c r="B3381" s="1">
        <f t="shared" si="791"/>
        <v>1</v>
      </c>
      <c r="C3381" s="1">
        <f t="shared" si="792"/>
        <v>1</v>
      </c>
      <c r="E3381" s="1">
        <f t="shared" si="793"/>
        <v>1</v>
      </c>
      <c r="F3381" s="1">
        <f t="shared" si="794"/>
        <v>0</v>
      </c>
      <c r="G3381" s="1">
        <f t="shared" si="795"/>
        <v>0</v>
      </c>
      <c r="H3381" s="1">
        <f t="shared" si="796"/>
        <v>0</v>
      </c>
      <c r="J3381" s="1">
        <f t="shared" si="797"/>
        <v>1</v>
      </c>
      <c r="K3381" s="1">
        <f t="shared" si="798"/>
        <v>0</v>
      </c>
      <c r="L3381" s="1">
        <f t="shared" si="799"/>
        <v>0</v>
      </c>
      <c r="M3381" s="1">
        <f t="shared" si="800"/>
        <v>0</v>
      </c>
      <c r="O3381" s="1">
        <f t="shared" si="801"/>
        <v>1</v>
      </c>
      <c r="P3381" s="1">
        <f t="shared" si="802"/>
        <v>0</v>
      </c>
      <c r="Q3381" s="1">
        <f t="shared" si="803"/>
        <v>0</v>
      </c>
      <c r="R3381" s="1">
        <f t="shared" si="804"/>
        <v>0</v>
      </c>
      <c r="Y3381" s="62">
        <v>0</v>
      </c>
      <c r="Z3381" s="62">
        <v>42</v>
      </c>
      <c r="AA3381" s="62">
        <v>24.63</v>
      </c>
      <c r="AB3381" s="62">
        <v>710</v>
      </c>
      <c r="AC3381" s="62">
        <v>1</v>
      </c>
    </row>
    <row r="3382" spans="1:29" x14ac:dyDescent="0.25">
      <c r="A3382" s="1">
        <f t="shared" si="790"/>
        <v>1</v>
      </c>
      <c r="B3382" s="1">
        <f t="shared" si="791"/>
        <v>1</v>
      </c>
      <c r="C3382" s="1">
        <f t="shared" si="792"/>
        <v>1</v>
      </c>
      <c r="E3382" s="1">
        <f t="shared" si="793"/>
        <v>1</v>
      </c>
      <c r="F3382" s="1">
        <f t="shared" si="794"/>
        <v>0</v>
      </c>
      <c r="G3382" s="1">
        <f t="shared" si="795"/>
        <v>0</v>
      </c>
      <c r="H3382" s="1">
        <f t="shared" si="796"/>
        <v>0</v>
      </c>
      <c r="J3382" s="1">
        <f t="shared" si="797"/>
        <v>1</v>
      </c>
      <c r="K3382" s="1">
        <f t="shared" si="798"/>
        <v>0</v>
      </c>
      <c r="L3382" s="1">
        <f t="shared" si="799"/>
        <v>0</v>
      </c>
      <c r="M3382" s="1">
        <f t="shared" si="800"/>
        <v>0</v>
      </c>
      <c r="O3382" s="1">
        <f t="shared" si="801"/>
        <v>1</v>
      </c>
      <c r="P3382" s="1">
        <f t="shared" si="802"/>
        <v>0</v>
      </c>
      <c r="Q3382" s="1">
        <f t="shared" si="803"/>
        <v>0</v>
      </c>
      <c r="R3382" s="1">
        <f t="shared" si="804"/>
        <v>0</v>
      </c>
      <c r="Y3382" s="62">
        <v>0</v>
      </c>
      <c r="Z3382" s="62">
        <v>52</v>
      </c>
      <c r="AA3382" s="62">
        <v>27.97</v>
      </c>
      <c r="AB3382" s="62">
        <v>670</v>
      </c>
      <c r="AC3382" s="62">
        <v>1</v>
      </c>
    </row>
    <row r="3383" spans="1:29" x14ac:dyDescent="0.25">
      <c r="A3383" s="1">
        <f t="shared" si="790"/>
        <v>0</v>
      </c>
      <c r="B3383" s="1">
        <f t="shared" si="791"/>
        <v>1</v>
      </c>
      <c r="C3383" s="1">
        <f t="shared" si="792"/>
        <v>1</v>
      </c>
      <c r="E3383" s="1">
        <f t="shared" si="793"/>
        <v>1</v>
      </c>
      <c r="F3383" s="1">
        <f t="shared" si="794"/>
        <v>0</v>
      </c>
      <c r="G3383" s="1">
        <f t="shared" si="795"/>
        <v>0</v>
      </c>
      <c r="H3383" s="1">
        <f t="shared" si="796"/>
        <v>0</v>
      </c>
      <c r="J3383" s="1">
        <f t="shared" si="797"/>
        <v>1</v>
      </c>
      <c r="K3383" s="1">
        <f t="shared" si="798"/>
        <v>0</v>
      </c>
      <c r="L3383" s="1">
        <f t="shared" si="799"/>
        <v>0</v>
      </c>
      <c r="M3383" s="1">
        <f t="shared" si="800"/>
        <v>0</v>
      </c>
      <c r="O3383" s="1">
        <f t="shared" si="801"/>
        <v>0</v>
      </c>
      <c r="P3383" s="1">
        <f t="shared" si="802"/>
        <v>0</v>
      </c>
      <c r="Q3383" s="1">
        <f t="shared" si="803"/>
        <v>1</v>
      </c>
      <c r="R3383" s="1">
        <f t="shared" si="804"/>
        <v>0</v>
      </c>
      <c r="Y3383" s="62">
        <v>0</v>
      </c>
      <c r="Z3383" s="62">
        <v>30</v>
      </c>
      <c r="AA3383" s="62">
        <v>28.88</v>
      </c>
      <c r="AB3383" s="62">
        <v>695</v>
      </c>
      <c r="AC3383" s="62">
        <v>1</v>
      </c>
    </row>
    <row r="3384" spans="1:29" x14ac:dyDescent="0.25">
      <c r="A3384" s="1">
        <f t="shared" si="790"/>
        <v>0</v>
      </c>
      <c r="B3384" s="1">
        <f t="shared" si="791"/>
        <v>1</v>
      </c>
      <c r="C3384" s="1">
        <f t="shared" si="792"/>
        <v>1</v>
      </c>
      <c r="E3384" s="1">
        <f t="shared" si="793"/>
        <v>1</v>
      </c>
      <c r="F3384" s="1">
        <f t="shared" si="794"/>
        <v>0</v>
      </c>
      <c r="G3384" s="1">
        <f t="shared" si="795"/>
        <v>0</v>
      </c>
      <c r="H3384" s="1">
        <f t="shared" si="796"/>
        <v>0</v>
      </c>
      <c r="J3384" s="1">
        <f t="shared" si="797"/>
        <v>1</v>
      </c>
      <c r="K3384" s="1">
        <f t="shared" si="798"/>
        <v>0</v>
      </c>
      <c r="L3384" s="1">
        <f t="shared" si="799"/>
        <v>0</v>
      </c>
      <c r="M3384" s="1">
        <f t="shared" si="800"/>
        <v>0</v>
      </c>
      <c r="O3384" s="1">
        <f t="shared" si="801"/>
        <v>0</v>
      </c>
      <c r="P3384" s="1">
        <f t="shared" si="802"/>
        <v>0</v>
      </c>
      <c r="Q3384" s="1">
        <f t="shared" si="803"/>
        <v>1</v>
      </c>
      <c r="R3384" s="1">
        <f t="shared" si="804"/>
        <v>0</v>
      </c>
      <c r="Y3384" s="62">
        <v>1</v>
      </c>
      <c r="Z3384" s="62">
        <v>40</v>
      </c>
      <c r="AA3384" s="62">
        <v>12.96</v>
      </c>
      <c r="AB3384" s="62">
        <v>670</v>
      </c>
      <c r="AC3384" s="62">
        <v>1</v>
      </c>
    </row>
    <row r="3385" spans="1:29" x14ac:dyDescent="0.25">
      <c r="A3385" s="1">
        <f t="shared" si="790"/>
        <v>1</v>
      </c>
      <c r="B3385" s="1">
        <f t="shared" si="791"/>
        <v>1</v>
      </c>
      <c r="C3385" s="1">
        <f t="shared" si="792"/>
        <v>1</v>
      </c>
      <c r="E3385" s="1">
        <f t="shared" si="793"/>
        <v>1</v>
      </c>
      <c r="F3385" s="1">
        <f t="shared" si="794"/>
        <v>0</v>
      </c>
      <c r="G3385" s="1">
        <f t="shared" si="795"/>
        <v>0</v>
      </c>
      <c r="H3385" s="1">
        <f t="shared" si="796"/>
        <v>0</v>
      </c>
      <c r="J3385" s="1">
        <f t="shared" si="797"/>
        <v>1</v>
      </c>
      <c r="K3385" s="1">
        <f t="shared" si="798"/>
        <v>0</v>
      </c>
      <c r="L3385" s="1">
        <f t="shared" si="799"/>
        <v>0</v>
      </c>
      <c r="M3385" s="1">
        <f t="shared" si="800"/>
        <v>0</v>
      </c>
      <c r="O3385" s="1">
        <f t="shared" si="801"/>
        <v>1</v>
      </c>
      <c r="P3385" s="1">
        <f t="shared" si="802"/>
        <v>0</v>
      </c>
      <c r="Q3385" s="1">
        <f t="shared" si="803"/>
        <v>0</v>
      </c>
      <c r="R3385" s="1">
        <f t="shared" si="804"/>
        <v>0</v>
      </c>
      <c r="Y3385" s="62">
        <v>0</v>
      </c>
      <c r="Z3385" s="62">
        <v>72</v>
      </c>
      <c r="AA3385" s="62">
        <v>15.97</v>
      </c>
      <c r="AB3385" s="62">
        <v>660</v>
      </c>
      <c r="AC3385" s="62">
        <v>1</v>
      </c>
    </row>
    <row r="3386" spans="1:29" x14ac:dyDescent="0.25">
      <c r="A3386" s="1">
        <f t="shared" si="790"/>
        <v>0</v>
      </c>
      <c r="B3386" s="1">
        <f t="shared" si="791"/>
        <v>0</v>
      </c>
      <c r="C3386" s="1">
        <f t="shared" si="792"/>
        <v>0</v>
      </c>
      <c r="E3386" s="1">
        <f t="shared" si="793"/>
        <v>0</v>
      </c>
      <c r="F3386" s="1">
        <f t="shared" si="794"/>
        <v>0</v>
      </c>
      <c r="G3386" s="1">
        <f t="shared" si="795"/>
        <v>1</v>
      </c>
      <c r="H3386" s="1">
        <f t="shared" si="796"/>
        <v>0</v>
      </c>
      <c r="J3386" s="1">
        <f t="shared" si="797"/>
        <v>0</v>
      </c>
      <c r="K3386" s="1">
        <f t="shared" si="798"/>
        <v>0</v>
      </c>
      <c r="L3386" s="1">
        <f t="shared" si="799"/>
        <v>1</v>
      </c>
      <c r="M3386" s="1">
        <f t="shared" si="800"/>
        <v>0</v>
      </c>
      <c r="O3386" s="1">
        <f t="shared" si="801"/>
        <v>0</v>
      </c>
      <c r="P3386" s="1">
        <f t="shared" si="802"/>
        <v>0</v>
      </c>
      <c r="Q3386" s="1">
        <f t="shared" si="803"/>
        <v>1</v>
      </c>
      <c r="R3386" s="1">
        <f t="shared" si="804"/>
        <v>0</v>
      </c>
      <c r="Y3386" s="62">
        <v>0</v>
      </c>
      <c r="Z3386" s="62">
        <v>56.5</v>
      </c>
      <c r="AA3386" s="62">
        <v>16.010000000000002</v>
      </c>
      <c r="AB3386" s="62">
        <v>660</v>
      </c>
      <c r="AC3386" s="62">
        <v>1</v>
      </c>
    </row>
    <row r="3387" spans="1:29" x14ac:dyDescent="0.25">
      <c r="A3387" s="1">
        <f t="shared" si="790"/>
        <v>0</v>
      </c>
      <c r="B3387" s="1">
        <f t="shared" si="791"/>
        <v>0</v>
      </c>
      <c r="C3387" s="1">
        <f t="shared" si="792"/>
        <v>0</v>
      </c>
      <c r="E3387" s="1">
        <f t="shared" si="793"/>
        <v>0</v>
      </c>
      <c r="F3387" s="1">
        <f t="shared" si="794"/>
        <v>0</v>
      </c>
      <c r="G3387" s="1">
        <f t="shared" si="795"/>
        <v>1</v>
      </c>
      <c r="H3387" s="1">
        <f t="shared" si="796"/>
        <v>0</v>
      </c>
      <c r="J3387" s="1">
        <f t="shared" si="797"/>
        <v>0</v>
      </c>
      <c r="K3387" s="1">
        <f t="shared" si="798"/>
        <v>0</v>
      </c>
      <c r="L3387" s="1">
        <f t="shared" si="799"/>
        <v>1</v>
      </c>
      <c r="M3387" s="1">
        <f t="shared" si="800"/>
        <v>0</v>
      </c>
      <c r="O3387" s="1">
        <f t="shared" si="801"/>
        <v>0</v>
      </c>
      <c r="P3387" s="1">
        <f t="shared" si="802"/>
        <v>0</v>
      </c>
      <c r="Q3387" s="1">
        <f t="shared" si="803"/>
        <v>1</v>
      </c>
      <c r="R3387" s="1">
        <f t="shared" si="804"/>
        <v>0</v>
      </c>
      <c r="Y3387" s="62">
        <v>1</v>
      </c>
      <c r="Z3387" s="62">
        <v>62</v>
      </c>
      <c r="AA3387" s="62">
        <v>16.920000000000002</v>
      </c>
      <c r="AB3387" s="62">
        <v>790</v>
      </c>
      <c r="AC3387" s="62">
        <v>1</v>
      </c>
    </row>
    <row r="3388" spans="1:29" x14ac:dyDescent="0.25">
      <c r="A3388" s="1">
        <f t="shared" si="790"/>
        <v>0</v>
      </c>
      <c r="B3388" s="1">
        <f t="shared" si="791"/>
        <v>0</v>
      </c>
      <c r="C3388" s="1">
        <f t="shared" si="792"/>
        <v>0</v>
      </c>
      <c r="E3388" s="1">
        <f t="shared" si="793"/>
        <v>0</v>
      </c>
      <c r="F3388" s="1">
        <f t="shared" si="794"/>
        <v>0</v>
      </c>
      <c r="G3388" s="1">
        <f t="shared" si="795"/>
        <v>1</v>
      </c>
      <c r="H3388" s="1">
        <f t="shared" si="796"/>
        <v>0</v>
      </c>
      <c r="J3388" s="1">
        <f t="shared" si="797"/>
        <v>0</v>
      </c>
      <c r="K3388" s="1">
        <f t="shared" si="798"/>
        <v>0</v>
      </c>
      <c r="L3388" s="1">
        <f t="shared" si="799"/>
        <v>1</v>
      </c>
      <c r="M3388" s="1">
        <f t="shared" si="800"/>
        <v>0</v>
      </c>
      <c r="O3388" s="1">
        <f t="shared" si="801"/>
        <v>0</v>
      </c>
      <c r="P3388" s="1">
        <f t="shared" si="802"/>
        <v>0</v>
      </c>
      <c r="Q3388" s="1">
        <f t="shared" si="803"/>
        <v>1</v>
      </c>
      <c r="R3388" s="1">
        <f t="shared" si="804"/>
        <v>0</v>
      </c>
      <c r="Y3388" s="62">
        <v>0</v>
      </c>
      <c r="Z3388" s="62">
        <v>33</v>
      </c>
      <c r="AA3388" s="62">
        <v>12.8</v>
      </c>
      <c r="AB3388" s="62">
        <v>730</v>
      </c>
      <c r="AC3388" s="62">
        <v>1</v>
      </c>
    </row>
    <row r="3389" spans="1:29" x14ac:dyDescent="0.25">
      <c r="A3389" s="1">
        <f t="shared" si="790"/>
        <v>0</v>
      </c>
      <c r="B3389" s="1">
        <f t="shared" si="791"/>
        <v>1</v>
      </c>
      <c r="C3389" s="1">
        <f t="shared" si="792"/>
        <v>1</v>
      </c>
      <c r="E3389" s="1">
        <f t="shared" si="793"/>
        <v>1</v>
      </c>
      <c r="F3389" s="1">
        <f t="shared" si="794"/>
        <v>0</v>
      </c>
      <c r="G3389" s="1">
        <f t="shared" si="795"/>
        <v>0</v>
      </c>
      <c r="H3389" s="1">
        <f t="shared" si="796"/>
        <v>0</v>
      </c>
      <c r="J3389" s="1">
        <f t="shared" si="797"/>
        <v>1</v>
      </c>
      <c r="K3389" s="1">
        <f t="shared" si="798"/>
        <v>0</v>
      </c>
      <c r="L3389" s="1">
        <f t="shared" si="799"/>
        <v>0</v>
      </c>
      <c r="M3389" s="1">
        <f t="shared" si="800"/>
        <v>0</v>
      </c>
      <c r="O3389" s="1">
        <f t="shared" si="801"/>
        <v>0</v>
      </c>
      <c r="P3389" s="1">
        <f t="shared" si="802"/>
        <v>0</v>
      </c>
      <c r="Q3389" s="1">
        <f t="shared" si="803"/>
        <v>1</v>
      </c>
      <c r="R3389" s="1">
        <f t="shared" si="804"/>
        <v>0</v>
      </c>
      <c r="Y3389" s="62">
        <v>0</v>
      </c>
      <c r="Z3389" s="62">
        <v>55</v>
      </c>
      <c r="AA3389" s="62">
        <v>17.649999999999999</v>
      </c>
      <c r="AB3389" s="62">
        <v>705</v>
      </c>
      <c r="AC3389" s="62">
        <v>1</v>
      </c>
    </row>
    <row r="3390" spans="1:29" x14ac:dyDescent="0.25">
      <c r="A3390" s="1">
        <f t="shared" si="790"/>
        <v>0</v>
      </c>
      <c r="B3390" s="1">
        <f t="shared" si="791"/>
        <v>1</v>
      </c>
      <c r="C3390" s="1">
        <f t="shared" si="792"/>
        <v>1</v>
      </c>
      <c r="E3390" s="1">
        <f t="shared" si="793"/>
        <v>1</v>
      </c>
      <c r="F3390" s="1">
        <f t="shared" si="794"/>
        <v>0</v>
      </c>
      <c r="G3390" s="1">
        <f t="shared" si="795"/>
        <v>0</v>
      </c>
      <c r="H3390" s="1">
        <f t="shared" si="796"/>
        <v>0</v>
      </c>
      <c r="J3390" s="1">
        <f t="shared" si="797"/>
        <v>1</v>
      </c>
      <c r="K3390" s="1">
        <f t="shared" si="798"/>
        <v>0</v>
      </c>
      <c r="L3390" s="1">
        <f t="shared" si="799"/>
        <v>0</v>
      </c>
      <c r="M3390" s="1">
        <f t="shared" si="800"/>
        <v>0</v>
      </c>
      <c r="O3390" s="1">
        <f t="shared" si="801"/>
        <v>0</v>
      </c>
      <c r="P3390" s="1">
        <f t="shared" si="802"/>
        <v>0</v>
      </c>
      <c r="Q3390" s="1">
        <f t="shared" si="803"/>
        <v>1</v>
      </c>
      <c r="R3390" s="1">
        <f t="shared" si="804"/>
        <v>0</v>
      </c>
      <c r="Y3390" s="62">
        <v>1</v>
      </c>
      <c r="Z3390" s="62">
        <v>70</v>
      </c>
      <c r="AA3390" s="62">
        <v>13.49</v>
      </c>
      <c r="AB3390" s="62">
        <v>665</v>
      </c>
      <c r="AC3390" s="62">
        <v>1</v>
      </c>
    </row>
    <row r="3391" spans="1:29" x14ac:dyDescent="0.25">
      <c r="A3391" s="1">
        <f t="shared" si="790"/>
        <v>0</v>
      </c>
      <c r="B3391" s="1">
        <f t="shared" si="791"/>
        <v>1</v>
      </c>
      <c r="C3391" s="1">
        <f t="shared" si="792"/>
        <v>1</v>
      </c>
      <c r="E3391" s="1">
        <f t="shared" si="793"/>
        <v>1</v>
      </c>
      <c r="F3391" s="1">
        <f t="shared" si="794"/>
        <v>0</v>
      </c>
      <c r="G3391" s="1">
        <f t="shared" si="795"/>
        <v>0</v>
      </c>
      <c r="H3391" s="1">
        <f t="shared" si="796"/>
        <v>0</v>
      </c>
      <c r="J3391" s="1">
        <f t="shared" si="797"/>
        <v>1</v>
      </c>
      <c r="K3391" s="1">
        <f t="shared" si="798"/>
        <v>0</v>
      </c>
      <c r="L3391" s="1">
        <f t="shared" si="799"/>
        <v>0</v>
      </c>
      <c r="M3391" s="1">
        <f t="shared" si="800"/>
        <v>0</v>
      </c>
      <c r="O3391" s="1">
        <f t="shared" si="801"/>
        <v>0</v>
      </c>
      <c r="P3391" s="1">
        <f t="shared" si="802"/>
        <v>0</v>
      </c>
      <c r="Q3391" s="1">
        <f t="shared" si="803"/>
        <v>1</v>
      </c>
      <c r="R3391" s="1">
        <f t="shared" si="804"/>
        <v>0</v>
      </c>
      <c r="Y3391" s="62">
        <v>0</v>
      </c>
      <c r="Z3391" s="62">
        <v>38</v>
      </c>
      <c r="AA3391" s="62">
        <v>13.08</v>
      </c>
      <c r="AB3391" s="62">
        <v>675</v>
      </c>
      <c r="AC3391" s="62">
        <v>1</v>
      </c>
    </row>
    <row r="3392" spans="1:29" x14ac:dyDescent="0.25">
      <c r="A3392" s="1">
        <f t="shared" si="790"/>
        <v>1</v>
      </c>
      <c r="B3392" s="1">
        <f t="shared" si="791"/>
        <v>1</v>
      </c>
      <c r="C3392" s="1">
        <f t="shared" si="792"/>
        <v>1</v>
      </c>
      <c r="E3392" s="1">
        <f t="shared" si="793"/>
        <v>1</v>
      </c>
      <c r="F3392" s="1">
        <f t="shared" si="794"/>
        <v>0</v>
      </c>
      <c r="G3392" s="1">
        <f t="shared" si="795"/>
        <v>0</v>
      </c>
      <c r="H3392" s="1">
        <f t="shared" si="796"/>
        <v>0</v>
      </c>
      <c r="J3392" s="1">
        <f t="shared" si="797"/>
        <v>1</v>
      </c>
      <c r="K3392" s="1">
        <f t="shared" si="798"/>
        <v>0</v>
      </c>
      <c r="L3392" s="1">
        <f t="shared" si="799"/>
        <v>0</v>
      </c>
      <c r="M3392" s="1">
        <f t="shared" si="800"/>
        <v>0</v>
      </c>
      <c r="O3392" s="1">
        <f t="shared" si="801"/>
        <v>1</v>
      </c>
      <c r="P3392" s="1">
        <f t="shared" si="802"/>
        <v>0</v>
      </c>
      <c r="Q3392" s="1">
        <f t="shared" si="803"/>
        <v>0</v>
      </c>
      <c r="R3392" s="1">
        <f t="shared" si="804"/>
        <v>0</v>
      </c>
      <c r="Y3392" s="62">
        <v>0</v>
      </c>
      <c r="Z3392" s="62">
        <v>57</v>
      </c>
      <c r="AA3392" s="62">
        <v>2.29</v>
      </c>
      <c r="AB3392" s="62">
        <v>705</v>
      </c>
      <c r="AC3392" s="62">
        <v>1</v>
      </c>
    </row>
    <row r="3393" spans="1:29" x14ac:dyDescent="0.25">
      <c r="A3393" s="1">
        <f t="shared" si="790"/>
        <v>1</v>
      </c>
      <c r="B3393" s="1">
        <f t="shared" si="791"/>
        <v>1</v>
      </c>
      <c r="C3393" s="1">
        <f t="shared" si="792"/>
        <v>1</v>
      </c>
      <c r="E3393" s="1">
        <f t="shared" si="793"/>
        <v>1</v>
      </c>
      <c r="F3393" s="1">
        <f t="shared" si="794"/>
        <v>0</v>
      </c>
      <c r="G3393" s="1">
        <f t="shared" si="795"/>
        <v>0</v>
      </c>
      <c r="H3393" s="1">
        <f t="shared" si="796"/>
        <v>0</v>
      </c>
      <c r="J3393" s="1">
        <f t="shared" si="797"/>
        <v>1</v>
      </c>
      <c r="K3393" s="1">
        <f t="shared" si="798"/>
        <v>0</v>
      </c>
      <c r="L3393" s="1">
        <f t="shared" si="799"/>
        <v>0</v>
      </c>
      <c r="M3393" s="1">
        <f t="shared" si="800"/>
        <v>0</v>
      </c>
      <c r="O3393" s="1">
        <f t="shared" si="801"/>
        <v>1</v>
      </c>
      <c r="P3393" s="1">
        <f t="shared" si="802"/>
        <v>0</v>
      </c>
      <c r="Q3393" s="1">
        <f t="shared" si="803"/>
        <v>0</v>
      </c>
      <c r="R3393" s="1">
        <f t="shared" si="804"/>
        <v>0</v>
      </c>
      <c r="Y3393" s="62">
        <v>1</v>
      </c>
      <c r="Z3393" s="62">
        <v>170</v>
      </c>
      <c r="AA3393" s="62">
        <v>13.79</v>
      </c>
      <c r="AB3393" s="62">
        <v>720</v>
      </c>
      <c r="AC3393" s="62">
        <v>1</v>
      </c>
    </row>
    <row r="3394" spans="1:29" x14ac:dyDescent="0.25">
      <c r="A3394" s="1">
        <f t="shared" si="790"/>
        <v>0</v>
      </c>
      <c r="B3394" s="1">
        <f t="shared" si="791"/>
        <v>0</v>
      </c>
      <c r="C3394" s="1">
        <f t="shared" si="792"/>
        <v>0</v>
      </c>
      <c r="E3394" s="1">
        <f t="shared" si="793"/>
        <v>0</v>
      </c>
      <c r="F3394" s="1">
        <f t="shared" si="794"/>
        <v>0</v>
      </c>
      <c r="G3394" s="1">
        <f t="shared" si="795"/>
        <v>1</v>
      </c>
      <c r="H3394" s="1">
        <f t="shared" si="796"/>
        <v>0</v>
      </c>
      <c r="J3394" s="1">
        <f t="shared" si="797"/>
        <v>0</v>
      </c>
      <c r="K3394" s="1">
        <f t="shared" si="798"/>
        <v>0</v>
      </c>
      <c r="L3394" s="1">
        <f t="shared" si="799"/>
        <v>1</v>
      </c>
      <c r="M3394" s="1">
        <f t="shared" si="800"/>
        <v>0</v>
      </c>
      <c r="O3394" s="1">
        <f t="shared" si="801"/>
        <v>0</v>
      </c>
      <c r="P3394" s="1">
        <f t="shared" si="802"/>
        <v>0</v>
      </c>
      <c r="Q3394" s="1">
        <f t="shared" si="803"/>
        <v>1</v>
      </c>
      <c r="R3394" s="1">
        <f t="shared" si="804"/>
        <v>0</v>
      </c>
      <c r="Y3394" s="62">
        <v>1</v>
      </c>
      <c r="Z3394" s="62">
        <v>66</v>
      </c>
      <c r="AA3394" s="62">
        <v>17.38</v>
      </c>
      <c r="AB3394" s="62">
        <v>790</v>
      </c>
      <c r="AC3394" s="62">
        <v>1</v>
      </c>
    </row>
    <row r="3395" spans="1:29" x14ac:dyDescent="0.25">
      <c r="A3395" s="1">
        <f t="shared" si="790"/>
        <v>0</v>
      </c>
      <c r="B3395" s="1">
        <f t="shared" si="791"/>
        <v>1</v>
      </c>
      <c r="C3395" s="1">
        <f t="shared" si="792"/>
        <v>1</v>
      </c>
      <c r="E3395" s="1">
        <f t="shared" si="793"/>
        <v>1</v>
      </c>
      <c r="F3395" s="1">
        <f t="shared" si="794"/>
        <v>0</v>
      </c>
      <c r="G3395" s="1">
        <f t="shared" si="795"/>
        <v>0</v>
      </c>
      <c r="H3395" s="1">
        <f t="shared" si="796"/>
        <v>0</v>
      </c>
      <c r="J3395" s="1">
        <f t="shared" si="797"/>
        <v>1</v>
      </c>
      <c r="K3395" s="1">
        <f t="shared" si="798"/>
        <v>0</v>
      </c>
      <c r="L3395" s="1">
        <f t="shared" si="799"/>
        <v>0</v>
      </c>
      <c r="M3395" s="1">
        <f t="shared" si="800"/>
        <v>0</v>
      </c>
      <c r="O3395" s="1">
        <f t="shared" si="801"/>
        <v>0</v>
      </c>
      <c r="P3395" s="1">
        <f t="shared" si="802"/>
        <v>0</v>
      </c>
      <c r="Q3395" s="1">
        <f t="shared" si="803"/>
        <v>1</v>
      </c>
      <c r="R3395" s="1">
        <f t="shared" si="804"/>
        <v>0</v>
      </c>
      <c r="Y3395" s="62">
        <v>0</v>
      </c>
      <c r="Z3395" s="62">
        <v>37</v>
      </c>
      <c r="AA3395" s="62">
        <v>17.420000000000002</v>
      </c>
      <c r="AB3395" s="62">
        <v>685</v>
      </c>
      <c r="AC3395" s="62">
        <v>1</v>
      </c>
    </row>
    <row r="3396" spans="1:29" x14ac:dyDescent="0.25">
      <c r="A3396" s="1">
        <f t="shared" si="790"/>
        <v>0</v>
      </c>
      <c r="B3396" s="1">
        <f t="shared" si="791"/>
        <v>1</v>
      </c>
      <c r="C3396" s="1">
        <f t="shared" si="792"/>
        <v>1</v>
      </c>
      <c r="E3396" s="1">
        <f t="shared" si="793"/>
        <v>1</v>
      </c>
      <c r="F3396" s="1">
        <f t="shared" si="794"/>
        <v>0</v>
      </c>
      <c r="G3396" s="1">
        <f t="shared" si="795"/>
        <v>0</v>
      </c>
      <c r="H3396" s="1">
        <f t="shared" si="796"/>
        <v>0</v>
      </c>
      <c r="J3396" s="1">
        <f t="shared" si="797"/>
        <v>1</v>
      </c>
      <c r="K3396" s="1">
        <f t="shared" si="798"/>
        <v>0</v>
      </c>
      <c r="L3396" s="1">
        <f t="shared" si="799"/>
        <v>0</v>
      </c>
      <c r="M3396" s="1">
        <f t="shared" si="800"/>
        <v>0</v>
      </c>
      <c r="O3396" s="1">
        <f t="shared" si="801"/>
        <v>0</v>
      </c>
      <c r="P3396" s="1">
        <f t="shared" si="802"/>
        <v>0</v>
      </c>
      <c r="Q3396" s="1">
        <f t="shared" si="803"/>
        <v>1</v>
      </c>
      <c r="R3396" s="1">
        <f t="shared" si="804"/>
        <v>0</v>
      </c>
      <c r="Y3396" s="62">
        <v>1</v>
      </c>
      <c r="Z3396" s="62">
        <v>40</v>
      </c>
      <c r="AA3396" s="62">
        <v>22.38</v>
      </c>
      <c r="AB3396" s="62">
        <v>680</v>
      </c>
      <c r="AC3396" s="62">
        <v>1</v>
      </c>
    </row>
    <row r="3397" spans="1:29" x14ac:dyDescent="0.25">
      <c r="A3397" s="1">
        <f t="shared" si="790"/>
        <v>0</v>
      </c>
      <c r="B3397" s="1">
        <f t="shared" si="791"/>
        <v>1</v>
      </c>
      <c r="C3397" s="1">
        <f t="shared" si="792"/>
        <v>1</v>
      </c>
      <c r="E3397" s="1">
        <f t="shared" si="793"/>
        <v>1</v>
      </c>
      <c r="F3397" s="1">
        <f t="shared" si="794"/>
        <v>0</v>
      </c>
      <c r="G3397" s="1">
        <f t="shared" si="795"/>
        <v>0</v>
      </c>
      <c r="H3397" s="1">
        <f t="shared" si="796"/>
        <v>0</v>
      </c>
      <c r="J3397" s="1">
        <f t="shared" si="797"/>
        <v>1</v>
      </c>
      <c r="K3397" s="1">
        <f t="shared" si="798"/>
        <v>0</v>
      </c>
      <c r="L3397" s="1">
        <f t="shared" si="799"/>
        <v>0</v>
      </c>
      <c r="M3397" s="1">
        <f t="shared" si="800"/>
        <v>0</v>
      </c>
      <c r="O3397" s="1">
        <f t="shared" si="801"/>
        <v>0</v>
      </c>
      <c r="P3397" s="1">
        <f t="shared" si="802"/>
        <v>0</v>
      </c>
      <c r="Q3397" s="1">
        <f t="shared" si="803"/>
        <v>1</v>
      </c>
      <c r="R3397" s="1">
        <f t="shared" si="804"/>
        <v>0</v>
      </c>
      <c r="Y3397" s="62">
        <v>1</v>
      </c>
      <c r="Z3397" s="62">
        <v>48</v>
      </c>
      <c r="AA3397" s="62">
        <v>5.35</v>
      </c>
      <c r="AB3397" s="62">
        <v>695</v>
      </c>
      <c r="AC3397" s="62">
        <v>1</v>
      </c>
    </row>
    <row r="3398" spans="1:29" x14ac:dyDescent="0.25">
      <c r="A3398" s="1">
        <f t="shared" si="790"/>
        <v>1</v>
      </c>
      <c r="B3398" s="1">
        <f t="shared" si="791"/>
        <v>1</v>
      </c>
      <c r="C3398" s="1">
        <f t="shared" si="792"/>
        <v>1</v>
      </c>
      <c r="E3398" s="1">
        <f t="shared" si="793"/>
        <v>1</v>
      </c>
      <c r="F3398" s="1">
        <f t="shared" si="794"/>
        <v>0</v>
      </c>
      <c r="G3398" s="1">
        <f t="shared" si="795"/>
        <v>0</v>
      </c>
      <c r="H3398" s="1">
        <f t="shared" si="796"/>
        <v>0</v>
      </c>
      <c r="J3398" s="1">
        <f t="shared" si="797"/>
        <v>1</v>
      </c>
      <c r="K3398" s="1">
        <f t="shared" si="798"/>
        <v>0</v>
      </c>
      <c r="L3398" s="1">
        <f t="shared" si="799"/>
        <v>0</v>
      </c>
      <c r="M3398" s="1">
        <f t="shared" si="800"/>
        <v>0</v>
      </c>
      <c r="O3398" s="1">
        <f t="shared" si="801"/>
        <v>1</v>
      </c>
      <c r="P3398" s="1">
        <f t="shared" si="802"/>
        <v>0</v>
      </c>
      <c r="Q3398" s="1">
        <f t="shared" si="803"/>
        <v>0</v>
      </c>
      <c r="R3398" s="1">
        <f t="shared" si="804"/>
        <v>0</v>
      </c>
      <c r="Y3398" s="62">
        <v>0</v>
      </c>
      <c r="Z3398" s="62">
        <v>70</v>
      </c>
      <c r="AA3398" s="62">
        <v>30.92</v>
      </c>
      <c r="AB3398" s="62">
        <v>735</v>
      </c>
      <c r="AC3398" s="62">
        <v>1</v>
      </c>
    </row>
    <row r="3399" spans="1:29" x14ac:dyDescent="0.25">
      <c r="A3399" s="1">
        <f t="shared" ref="A3399:A3462" si="805">IF($AB3394&gt;716,1,IF($Z3394&gt;85.24,1,0))</f>
        <v>1</v>
      </c>
      <c r="B3399" s="1">
        <f t="shared" ref="B3399:B3462" si="806">IF($AB3394&gt;716,1,IF($Z3394&gt;85.24,1,IF($AA3394&lt;=16.54,1,0)))</f>
        <v>1</v>
      </c>
      <c r="C3399" s="1">
        <f t="shared" ref="C3399:C3462" si="807">IF($AB3394&gt;716,1,IF($Z3394&gt;85.24,1,IF($AA3394&lt;=16.54,1,IF($Y3394=1,1,0))))</f>
        <v>1</v>
      </c>
      <c r="E3399" s="1">
        <f t="shared" ref="E3399:E3462" si="808">IF($C3399=1, IF($AC3394=1,1,0),0)</f>
        <v>1</v>
      </c>
      <c r="F3399" s="1">
        <f t="shared" ref="F3399:F3462" si="809">IF($C3399=1, IF($AC3394=0,1,0),0)</f>
        <v>0</v>
      </c>
      <c r="G3399" s="1">
        <f t="shared" ref="G3399:G3462" si="810">IF($C3399=0, IF($AC3394=1,1,0),0)</f>
        <v>0</v>
      </c>
      <c r="H3399" s="1">
        <f t="shared" ref="H3399:H3462" si="811">IF($C3399=0, IF($AC3394=0,1,0),0)</f>
        <v>0</v>
      </c>
      <c r="J3399" s="1">
        <f t="shared" ref="J3399:J3462" si="812">IF($B3399=1, IF($AC3394=1,1,0),0)</f>
        <v>1</v>
      </c>
      <c r="K3399" s="1">
        <f t="shared" ref="K3399:K3462" si="813">IF($B3399=1, IF($AC3394=0,1,0),0)</f>
        <v>0</v>
      </c>
      <c r="L3399" s="1">
        <f t="shared" ref="L3399:L3462" si="814">IF($B3399=0, IF($AC3394=1,1,0),0)</f>
        <v>0</v>
      </c>
      <c r="M3399" s="1">
        <f t="shared" ref="M3399:M3462" si="815">IF($B3399=0, IF($AC3394=0,1,0),0)</f>
        <v>0</v>
      </c>
      <c r="O3399" s="1">
        <f t="shared" ref="O3399:O3462" si="816">IF($A3399=1, IF($AC3394=1,1,0),0)</f>
        <v>1</v>
      </c>
      <c r="P3399" s="1">
        <f t="shared" ref="P3399:P3462" si="817">IF($A3399=1, IF($AC3394=0,1,0),0)</f>
        <v>0</v>
      </c>
      <c r="Q3399" s="1">
        <f t="shared" ref="Q3399:Q3462" si="818">IF($A3399=0, IF($AC3394=1,1,0),0)</f>
        <v>0</v>
      </c>
      <c r="R3399" s="1">
        <f t="shared" ref="R3399:R3462" si="819">IF($A3399=0, IF($AC3394=0,1,0),0)</f>
        <v>0</v>
      </c>
      <c r="Y3399" s="62">
        <v>1</v>
      </c>
      <c r="Z3399" s="62">
        <v>50</v>
      </c>
      <c r="AA3399" s="62">
        <v>21.82</v>
      </c>
      <c r="AB3399" s="62">
        <v>700</v>
      </c>
      <c r="AC3399" s="62">
        <v>1</v>
      </c>
    </row>
    <row r="3400" spans="1:29" x14ac:dyDescent="0.25">
      <c r="A3400" s="1">
        <f t="shared" si="805"/>
        <v>0</v>
      </c>
      <c r="B3400" s="1">
        <f t="shared" si="806"/>
        <v>0</v>
      </c>
      <c r="C3400" s="1">
        <f t="shared" si="807"/>
        <v>0</v>
      </c>
      <c r="E3400" s="1">
        <f t="shared" si="808"/>
        <v>0</v>
      </c>
      <c r="F3400" s="1">
        <f t="shared" si="809"/>
        <v>0</v>
      </c>
      <c r="G3400" s="1">
        <f t="shared" si="810"/>
        <v>1</v>
      </c>
      <c r="H3400" s="1">
        <f t="shared" si="811"/>
        <v>0</v>
      </c>
      <c r="J3400" s="1">
        <f t="shared" si="812"/>
        <v>0</v>
      </c>
      <c r="K3400" s="1">
        <f t="shared" si="813"/>
        <v>0</v>
      </c>
      <c r="L3400" s="1">
        <f t="shared" si="814"/>
        <v>1</v>
      </c>
      <c r="M3400" s="1">
        <f t="shared" si="815"/>
        <v>0</v>
      </c>
      <c r="O3400" s="1">
        <f t="shared" si="816"/>
        <v>0</v>
      </c>
      <c r="P3400" s="1">
        <f t="shared" si="817"/>
        <v>0</v>
      </c>
      <c r="Q3400" s="1">
        <f t="shared" si="818"/>
        <v>1</v>
      </c>
      <c r="R3400" s="1">
        <f t="shared" si="819"/>
        <v>0</v>
      </c>
      <c r="Y3400" s="62">
        <v>1</v>
      </c>
      <c r="Z3400" s="62">
        <v>97</v>
      </c>
      <c r="AA3400" s="62">
        <v>12.84</v>
      </c>
      <c r="AB3400" s="62">
        <v>680</v>
      </c>
      <c r="AC3400" s="62">
        <v>1</v>
      </c>
    </row>
    <row r="3401" spans="1:29" x14ac:dyDescent="0.25">
      <c r="A3401" s="1">
        <f t="shared" si="805"/>
        <v>0</v>
      </c>
      <c r="B3401" s="1">
        <f t="shared" si="806"/>
        <v>0</v>
      </c>
      <c r="C3401" s="1">
        <f t="shared" si="807"/>
        <v>1</v>
      </c>
      <c r="E3401" s="1">
        <f t="shared" si="808"/>
        <v>1</v>
      </c>
      <c r="F3401" s="1">
        <f t="shared" si="809"/>
        <v>0</v>
      </c>
      <c r="G3401" s="1">
        <f t="shared" si="810"/>
        <v>0</v>
      </c>
      <c r="H3401" s="1">
        <f t="shared" si="811"/>
        <v>0</v>
      </c>
      <c r="J3401" s="1">
        <f t="shared" si="812"/>
        <v>0</v>
      </c>
      <c r="K3401" s="1">
        <f t="shared" si="813"/>
        <v>0</v>
      </c>
      <c r="L3401" s="1">
        <f t="shared" si="814"/>
        <v>1</v>
      </c>
      <c r="M3401" s="1">
        <f t="shared" si="815"/>
        <v>0</v>
      </c>
      <c r="O3401" s="1">
        <f t="shared" si="816"/>
        <v>0</v>
      </c>
      <c r="P3401" s="1">
        <f t="shared" si="817"/>
        <v>0</v>
      </c>
      <c r="Q3401" s="1">
        <f t="shared" si="818"/>
        <v>1</v>
      </c>
      <c r="R3401" s="1">
        <f t="shared" si="819"/>
        <v>0</v>
      </c>
      <c r="Y3401" s="62">
        <v>1</v>
      </c>
      <c r="Z3401" s="62">
        <v>42</v>
      </c>
      <c r="AA3401" s="62">
        <v>22.11</v>
      </c>
      <c r="AB3401" s="62">
        <v>735</v>
      </c>
      <c r="AC3401" s="62">
        <v>1</v>
      </c>
    </row>
    <row r="3402" spans="1:29" x14ac:dyDescent="0.25">
      <c r="A3402" s="1">
        <f t="shared" si="805"/>
        <v>0</v>
      </c>
      <c r="B3402" s="1">
        <f t="shared" si="806"/>
        <v>1</v>
      </c>
      <c r="C3402" s="1">
        <f t="shared" si="807"/>
        <v>1</v>
      </c>
      <c r="E3402" s="1">
        <f t="shared" si="808"/>
        <v>1</v>
      </c>
      <c r="F3402" s="1">
        <f t="shared" si="809"/>
        <v>0</v>
      </c>
      <c r="G3402" s="1">
        <f t="shared" si="810"/>
        <v>0</v>
      </c>
      <c r="H3402" s="1">
        <f t="shared" si="811"/>
        <v>0</v>
      </c>
      <c r="J3402" s="1">
        <f t="shared" si="812"/>
        <v>1</v>
      </c>
      <c r="K3402" s="1">
        <f t="shared" si="813"/>
        <v>0</v>
      </c>
      <c r="L3402" s="1">
        <f t="shared" si="814"/>
        <v>0</v>
      </c>
      <c r="M3402" s="1">
        <f t="shared" si="815"/>
        <v>0</v>
      </c>
      <c r="O3402" s="1">
        <f t="shared" si="816"/>
        <v>0</v>
      </c>
      <c r="P3402" s="1">
        <f t="shared" si="817"/>
        <v>0</v>
      </c>
      <c r="Q3402" s="1">
        <f t="shared" si="818"/>
        <v>1</v>
      </c>
      <c r="R3402" s="1">
        <f t="shared" si="819"/>
        <v>0</v>
      </c>
      <c r="Y3402" s="62">
        <v>0</v>
      </c>
      <c r="Z3402" s="62">
        <v>46.189</v>
      </c>
      <c r="AA3402" s="62">
        <v>9.09</v>
      </c>
      <c r="AB3402" s="62">
        <v>690</v>
      </c>
      <c r="AC3402" s="62">
        <v>1</v>
      </c>
    </row>
    <row r="3403" spans="1:29" x14ac:dyDescent="0.25">
      <c r="A3403" s="1">
        <f t="shared" si="805"/>
        <v>1</v>
      </c>
      <c r="B3403" s="1">
        <f t="shared" si="806"/>
        <v>1</v>
      </c>
      <c r="C3403" s="1">
        <f t="shared" si="807"/>
        <v>1</v>
      </c>
      <c r="E3403" s="1">
        <f t="shared" si="808"/>
        <v>1</v>
      </c>
      <c r="F3403" s="1">
        <f t="shared" si="809"/>
        <v>0</v>
      </c>
      <c r="G3403" s="1">
        <f t="shared" si="810"/>
        <v>0</v>
      </c>
      <c r="H3403" s="1">
        <f t="shared" si="811"/>
        <v>0</v>
      </c>
      <c r="J3403" s="1">
        <f t="shared" si="812"/>
        <v>1</v>
      </c>
      <c r="K3403" s="1">
        <f t="shared" si="813"/>
        <v>0</v>
      </c>
      <c r="L3403" s="1">
        <f t="shared" si="814"/>
        <v>0</v>
      </c>
      <c r="M3403" s="1">
        <f t="shared" si="815"/>
        <v>0</v>
      </c>
      <c r="O3403" s="1">
        <f t="shared" si="816"/>
        <v>1</v>
      </c>
      <c r="P3403" s="1">
        <f t="shared" si="817"/>
        <v>0</v>
      </c>
      <c r="Q3403" s="1">
        <f t="shared" si="818"/>
        <v>0</v>
      </c>
      <c r="R3403" s="1">
        <f t="shared" si="819"/>
        <v>0</v>
      </c>
      <c r="Y3403" s="62">
        <v>1</v>
      </c>
      <c r="Z3403" s="62">
        <v>38.945</v>
      </c>
      <c r="AA3403" s="62">
        <v>55.84</v>
      </c>
      <c r="AB3403" s="62">
        <v>700</v>
      </c>
      <c r="AC3403" s="62">
        <v>1</v>
      </c>
    </row>
    <row r="3404" spans="1:29" x14ac:dyDescent="0.25">
      <c r="A3404" s="1">
        <f t="shared" si="805"/>
        <v>0</v>
      </c>
      <c r="B3404" s="1">
        <f t="shared" si="806"/>
        <v>0</v>
      </c>
      <c r="C3404" s="1">
        <f t="shared" si="807"/>
        <v>1</v>
      </c>
      <c r="E3404" s="1">
        <f t="shared" si="808"/>
        <v>1</v>
      </c>
      <c r="F3404" s="1">
        <f t="shared" si="809"/>
        <v>0</v>
      </c>
      <c r="G3404" s="1">
        <f t="shared" si="810"/>
        <v>0</v>
      </c>
      <c r="H3404" s="1">
        <f t="shared" si="811"/>
        <v>0</v>
      </c>
      <c r="J3404" s="1">
        <f t="shared" si="812"/>
        <v>0</v>
      </c>
      <c r="K3404" s="1">
        <f t="shared" si="813"/>
        <v>0</v>
      </c>
      <c r="L3404" s="1">
        <f t="shared" si="814"/>
        <v>1</v>
      </c>
      <c r="M3404" s="1">
        <f t="shared" si="815"/>
        <v>0</v>
      </c>
      <c r="O3404" s="1">
        <f t="shared" si="816"/>
        <v>0</v>
      </c>
      <c r="P3404" s="1">
        <f t="shared" si="817"/>
        <v>0</v>
      </c>
      <c r="Q3404" s="1">
        <f t="shared" si="818"/>
        <v>1</v>
      </c>
      <c r="R3404" s="1">
        <f t="shared" si="819"/>
        <v>0</v>
      </c>
      <c r="Y3404" s="62">
        <v>0</v>
      </c>
      <c r="Z3404" s="62">
        <v>51</v>
      </c>
      <c r="AA3404" s="62">
        <v>10.33</v>
      </c>
      <c r="AB3404" s="62">
        <v>665</v>
      </c>
      <c r="AC3404" s="62">
        <v>1</v>
      </c>
    </row>
    <row r="3405" spans="1:29" x14ac:dyDescent="0.25">
      <c r="A3405" s="1">
        <f t="shared" si="805"/>
        <v>1</v>
      </c>
      <c r="B3405" s="1">
        <f t="shared" si="806"/>
        <v>1</v>
      </c>
      <c r="C3405" s="1">
        <f t="shared" si="807"/>
        <v>1</v>
      </c>
      <c r="E3405" s="1">
        <f t="shared" si="808"/>
        <v>1</v>
      </c>
      <c r="F3405" s="1">
        <f t="shared" si="809"/>
        <v>0</v>
      </c>
      <c r="G3405" s="1">
        <f t="shared" si="810"/>
        <v>0</v>
      </c>
      <c r="H3405" s="1">
        <f t="shared" si="811"/>
        <v>0</v>
      </c>
      <c r="J3405" s="1">
        <f t="shared" si="812"/>
        <v>1</v>
      </c>
      <c r="K3405" s="1">
        <f t="shared" si="813"/>
        <v>0</v>
      </c>
      <c r="L3405" s="1">
        <f t="shared" si="814"/>
        <v>0</v>
      </c>
      <c r="M3405" s="1">
        <f t="shared" si="815"/>
        <v>0</v>
      </c>
      <c r="O3405" s="1">
        <f t="shared" si="816"/>
        <v>1</v>
      </c>
      <c r="P3405" s="1">
        <f t="shared" si="817"/>
        <v>0</v>
      </c>
      <c r="Q3405" s="1">
        <f t="shared" si="818"/>
        <v>0</v>
      </c>
      <c r="R3405" s="1">
        <f t="shared" si="819"/>
        <v>0</v>
      </c>
      <c r="Y3405" s="62">
        <v>1</v>
      </c>
      <c r="Z3405" s="62">
        <v>70</v>
      </c>
      <c r="AA3405" s="62">
        <v>30.33</v>
      </c>
      <c r="AB3405" s="62">
        <v>685</v>
      </c>
      <c r="AC3405" s="62">
        <v>1</v>
      </c>
    </row>
    <row r="3406" spans="1:29" x14ac:dyDescent="0.25">
      <c r="A3406" s="1">
        <f t="shared" si="805"/>
        <v>1</v>
      </c>
      <c r="B3406" s="1">
        <f t="shared" si="806"/>
        <v>1</v>
      </c>
      <c r="C3406" s="1">
        <f t="shared" si="807"/>
        <v>1</v>
      </c>
      <c r="E3406" s="1">
        <f t="shared" si="808"/>
        <v>1</v>
      </c>
      <c r="F3406" s="1">
        <f t="shared" si="809"/>
        <v>0</v>
      </c>
      <c r="G3406" s="1">
        <f t="shared" si="810"/>
        <v>0</v>
      </c>
      <c r="H3406" s="1">
        <f t="shared" si="811"/>
        <v>0</v>
      </c>
      <c r="J3406" s="1">
        <f t="shared" si="812"/>
        <v>1</v>
      </c>
      <c r="K3406" s="1">
        <f t="shared" si="813"/>
        <v>0</v>
      </c>
      <c r="L3406" s="1">
        <f t="shared" si="814"/>
        <v>0</v>
      </c>
      <c r="M3406" s="1">
        <f t="shared" si="815"/>
        <v>0</v>
      </c>
      <c r="O3406" s="1">
        <f t="shared" si="816"/>
        <v>1</v>
      </c>
      <c r="P3406" s="1">
        <f t="shared" si="817"/>
        <v>0</v>
      </c>
      <c r="Q3406" s="1">
        <f t="shared" si="818"/>
        <v>0</v>
      </c>
      <c r="R3406" s="1">
        <f t="shared" si="819"/>
        <v>0</v>
      </c>
      <c r="Y3406" s="62">
        <v>1</v>
      </c>
      <c r="Z3406" s="62">
        <v>150</v>
      </c>
      <c r="AA3406" s="62">
        <v>8.18</v>
      </c>
      <c r="AB3406" s="62">
        <v>710</v>
      </c>
      <c r="AC3406" s="62">
        <v>1</v>
      </c>
    </row>
    <row r="3407" spans="1:29" x14ac:dyDescent="0.25">
      <c r="A3407" s="1">
        <f t="shared" si="805"/>
        <v>0</v>
      </c>
      <c r="B3407" s="1">
        <f t="shared" si="806"/>
        <v>1</v>
      </c>
      <c r="C3407" s="1">
        <f t="shared" si="807"/>
        <v>1</v>
      </c>
      <c r="E3407" s="1">
        <f t="shared" si="808"/>
        <v>1</v>
      </c>
      <c r="F3407" s="1">
        <f t="shared" si="809"/>
        <v>0</v>
      </c>
      <c r="G3407" s="1">
        <f t="shared" si="810"/>
        <v>0</v>
      </c>
      <c r="H3407" s="1">
        <f t="shared" si="811"/>
        <v>0</v>
      </c>
      <c r="J3407" s="1">
        <f t="shared" si="812"/>
        <v>1</v>
      </c>
      <c r="K3407" s="1">
        <f t="shared" si="813"/>
        <v>0</v>
      </c>
      <c r="L3407" s="1">
        <f t="shared" si="814"/>
        <v>0</v>
      </c>
      <c r="M3407" s="1">
        <f t="shared" si="815"/>
        <v>0</v>
      </c>
      <c r="O3407" s="1">
        <f t="shared" si="816"/>
        <v>0</v>
      </c>
      <c r="P3407" s="1">
        <f t="shared" si="817"/>
        <v>0</v>
      </c>
      <c r="Q3407" s="1">
        <f t="shared" si="818"/>
        <v>1</v>
      </c>
      <c r="R3407" s="1">
        <f t="shared" si="819"/>
        <v>0</v>
      </c>
      <c r="Y3407" s="62">
        <v>0</v>
      </c>
      <c r="Z3407" s="62">
        <v>63</v>
      </c>
      <c r="AA3407" s="62">
        <v>3.98</v>
      </c>
      <c r="AB3407" s="62">
        <v>715</v>
      </c>
      <c r="AC3407" s="62">
        <v>1</v>
      </c>
    </row>
    <row r="3408" spans="1:29" x14ac:dyDescent="0.25">
      <c r="A3408" s="1">
        <f t="shared" si="805"/>
        <v>0</v>
      </c>
      <c r="B3408" s="1">
        <f t="shared" si="806"/>
        <v>0</v>
      </c>
      <c r="C3408" s="1">
        <f t="shared" si="807"/>
        <v>1</v>
      </c>
      <c r="E3408" s="1">
        <f t="shared" si="808"/>
        <v>1</v>
      </c>
      <c r="F3408" s="1">
        <f t="shared" si="809"/>
        <v>0</v>
      </c>
      <c r="G3408" s="1">
        <f t="shared" si="810"/>
        <v>0</v>
      </c>
      <c r="H3408" s="1">
        <f t="shared" si="811"/>
        <v>0</v>
      </c>
      <c r="J3408" s="1">
        <f t="shared" si="812"/>
        <v>0</v>
      </c>
      <c r="K3408" s="1">
        <f t="shared" si="813"/>
        <v>0</v>
      </c>
      <c r="L3408" s="1">
        <f t="shared" si="814"/>
        <v>1</v>
      </c>
      <c r="M3408" s="1">
        <f t="shared" si="815"/>
        <v>0</v>
      </c>
      <c r="O3408" s="1">
        <f t="shared" si="816"/>
        <v>0</v>
      </c>
      <c r="P3408" s="1">
        <f t="shared" si="817"/>
        <v>0</v>
      </c>
      <c r="Q3408" s="1">
        <f t="shared" si="818"/>
        <v>1</v>
      </c>
      <c r="R3408" s="1">
        <f t="shared" si="819"/>
        <v>0</v>
      </c>
      <c r="Y3408" s="62">
        <v>1</v>
      </c>
      <c r="Z3408" s="62">
        <v>52.5</v>
      </c>
      <c r="AA3408" s="62">
        <v>22.83</v>
      </c>
      <c r="AB3408" s="62">
        <v>775</v>
      </c>
      <c r="AC3408" s="62">
        <v>1</v>
      </c>
    </row>
    <row r="3409" spans="1:29" x14ac:dyDescent="0.25">
      <c r="A3409" s="1">
        <f t="shared" si="805"/>
        <v>0</v>
      </c>
      <c r="B3409" s="1">
        <f t="shared" si="806"/>
        <v>1</v>
      </c>
      <c r="C3409" s="1">
        <f t="shared" si="807"/>
        <v>1</v>
      </c>
      <c r="E3409" s="1">
        <f t="shared" si="808"/>
        <v>1</v>
      </c>
      <c r="F3409" s="1">
        <f t="shared" si="809"/>
        <v>0</v>
      </c>
      <c r="G3409" s="1">
        <f t="shared" si="810"/>
        <v>0</v>
      </c>
      <c r="H3409" s="1">
        <f t="shared" si="811"/>
        <v>0</v>
      </c>
      <c r="J3409" s="1">
        <f t="shared" si="812"/>
        <v>1</v>
      </c>
      <c r="K3409" s="1">
        <f t="shared" si="813"/>
        <v>0</v>
      </c>
      <c r="L3409" s="1">
        <f t="shared" si="814"/>
        <v>0</v>
      </c>
      <c r="M3409" s="1">
        <f t="shared" si="815"/>
        <v>0</v>
      </c>
      <c r="O3409" s="1">
        <f t="shared" si="816"/>
        <v>0</v>
      </c>
      <c r="P3409" s="1">
        <f t="shared" si="817"/>
        <v>0</v>
      </c>
      <c r="Q3409" s="1">
        <f t="shared" si="818"/>
        <v>1</v>
      </c>
      <c r="R3409" s="1">
        <f t="shared" si="819"/>
        <v>0</v>
      </c>
      <c r="Y3409" s="62">
        <v>1</v>
      </c>
      <c r="Z3409" s="62">
        <v>50</v>
      </c>
      <c r="AA3409" s="62">
        <v>12.17</v>
      </c>
      <c r="AB3409" s="62">
        <v>665</v>
      </c>
      <c r="AC3409" s="62">
        <v>1</v>
      </c>
    </row>
    <row r="3410" spans="1:29" x14ac:dyDescent="0.25">
      <c r="A3410" s="1">
        <f t="shared" si="805"/>
        <v>0</v>
      </c>
      <c r="B3410" s="1">
        <f t="shared" si="806"/>
        <v>0</v>
      </c>
      <c r="C3410" s="1">
        <f t="shared" si="807"/>
        <v>1</v>
      </c>
      <c r="E3410" s="1">
        <f t="shared" si="808"/>
        <v>1</v>
      </c>
      <c r="F3410" s="1">
        <f t="shared" si="809"/>
        <v>0</v>
      </c>
      <c r="G3410" s="1">
        <f t="shared" si="810"/>
        <v>0</v>
      </c>
      <c r="H3410" s="1">
        <f t="shared" si="811"/>
        <v>0</v>
      </c>
      <c r="J3410" s="1">
        <f t="shared" si="812"/>
        <v>0</v>
      </c>
      <c r="K3410" s="1">
        <f t="shared" si="813"/>
        <v>0</v>
      </c>
      <c r="L3410" s="1">
        <f t="shared" si="814"/>
        <v>1</v>
      </c>
      <c r="M3410" s="1">
        <f t="shared" si="815"/>
        <v>0</v>
      </c>
      <c r="O3410" s="1">
        <f t="shared" si="816"/>
        <v>0</v>
      </c>
      <c r="P3410" s="1">
        <f t="shared" si="817"/>
        <v>0</v>
      </c>
      <c r="Q3410" s="1">
        <f t="shared" si="818"/>
        <v>1</v>
      </c>
      <c r="R3410" s="1">
        <f t="shared" si="819"/>
        <v>0</v>
      </c>
      <c r="Y3410" s="62">
        <v>1</v>
      </c>
      <c r="Z3410" s="62">
        <v>33</v>
      </c>
      <c r="AA3410" s="62">
        <v>7.35</v>
      </c>
      <c r="AB3410" s="62">
        <v>700</v>
      </c>
      <c r="AC3410" s="62">
        <v>1</v>
      </c>
    </row>
    <row r="3411" spans="1:29" x14ac:dyDescent="0.25">
      <c r="A3411" s="1">
        <f t="shared" si="805"/>
        <v>1</v>
      </c>
      <c r="B3411" s="1">
        <f t="shared" si="806"/>
        <v>1</v>
      </c>
      <c r="C3411" s="1">
        <f t="shared" si="807"/>
        <v>1</v>
      </c>
      <c r="E3411" s="1">
        <f t="shared" si="808"/>
        <v>1</v>
      </c>
      <c r="F3411" s="1">
        <f t="shared" si="809"/>
        <v>0</v>
      </c>
      <c r="G3411" s="1">
        <f t="shared" si="810"/>
        <v>0</v>
      </c>
      <c r="H3411" s="1">
        <f t="shared" si="811"/>
        <v>0</v>
      </c>
      <c r="J3411" s="1">
        <f t="shared" si="812"/>
        <v>1</v>
      </c>
      <c r="K3411" s="1">
        <f t="shared" si="813"/>
        <v>0</v>
      </c>
      <c r="L3411" s="1">
        <f t="shared" si="814"/>
        <v>0</v>
      </c>
      <c r="M3411" s="1">
        <f t="shared" si="815"/>
        <v>0</v>
      </c>
      <c r="O3411" s="1">
        <f t="shared" si="816"/>
        <v>1</v>
      </c>
      <c r="P3411" s="1">
        <f t="shared" si="817"/>
        <v>0</v>
      </c>
      <c r="Q3411" s="1">
        <f t="shared" si="818"/>
        <v>0</v>
      </c>
      <c r="R3411" s="1">
        <f t="shared" si="819"/>
        <v>0</v>
      </c>
      <c r="Y3411" s="62">
        <v>1</v>
      </c>
      <c r="Z3411" s="62">
        <v>70</v>
      </c>
      <c r="AA3411" s="62">
        <v>7.23</v>
      </c>
      <c r="AB3411" s="62">
        <v>685</v>
      </c>
      <c r="AC3411" s="62">
        <v>1</v>
      </c>
    </row>
    <row r="3412" spans="1:29" x14ac:dyDescent="0.25">
      <c r="A3412" s="1">
        <f t="shared" si="805"/>
        <v>0</v>
      </c>
      <c r="B3412" s="1">
        <f t="shared" si="806"/>
        <v>1</v>
      </c>
      <c r="C3412" s="1">
        <f t="shared" si="807"/>
        <v>1</v>
      </c>
      <c r="E3412" s="1">
        <f t="shared" si="808"/>
        <v>1</v>
      </c>
      <c r="F3412" s="1">
        <f t="shared" si="809"/>
        <v>0</v>
      </c>
      <c r="G3412" s="1">
        <f t="shared" si="810"/>
        <v>0</v>
      </c>
      <c r="H3412" s="1">
        <f t="shared" si="811"/>
        <v>0</v>
      </c>
      <c r="J3412" s="1">
        <f t="shared" si="812"/>
        <v>1</v>
      </c>
      <c r="K3412" s="1">
        <f t="shared" si="813"/>
        <v>0</v>
      </c>
      <c r="L3412" s="1">
        <f t="shared" si="814"/>
        <v>0</v>
      </c>
      <c r="M3412" s="1">
        <f t="shared" si="815"/>
        <v>0</v>
      </c>
      <c r="O3412" s="1">
        <f t="shared" si="816"/>
        <v>0</v>
      </c>
      <c r="P3412" s="1">
        <f t="shared" si="817"/>
        <v>0</v>
      </c>
      <c r="Q3412" s="1">
        <f t="shared" si="818"/>
        <v>1</v>
      </c>
      <c r="R3412" s="1">
        <f t="shared" si="819"/>
        <v>0</v>
      </c>
      <c r="Y3412" s="62">
        <v>0</v>
      </c>
      <c r="Z3412" s="62">
        <v>62</v>
      </c>
      <c r="AA3412" s="62">
        <v>23.77</v>
      </c>
      <c r="AB3412" s="62">
        <v>685</v>
      </c>
      <c r="AC3412" s="62">
        <v>1</v>
      </c>
    </row>
    <row r="3413" spans="1:29" x14ac:dyDescent="0.25">
      <c r="A3413" s="1">
        <f t="shared" si="805"/>
        <v>1</v>
      </c>
      <c r="B3413" s="1">
        <f t="shared" si="806"/>
        <v>1</v>
      </c>
      <c r="C3413" s="1">
        <f t="shared" si="807"/>
        <v>1</v>
      </c>
      <c r="E3413" s="1">
        <f t="shared" si="808"/>
        <v>1</v>
      </c>
      <c r="F3413" s="1">
        <f t="shared" si="809"/>
        <v>0</v>
      </c>
      <c r="G3413" s="1">
        <f t="shared" si="810"/>
        <v>0</v>
      </c>
      <c r="H3413" s="1">
        <f t="shared" si="811"/>
        <v>0</v>
      </c>
      <c r="J3413" s="1">
        <f t="shared" si="812"/>
        <v>1</v>
      </c>
      <c r="K3413" s="1">
        <f t="shared" si="813"/>
        <v>0</v>
      </c>
      <c r="L3413" s="1">
        <f t="shared" si="814"/>
        <v>0</v>
      </c>
      <c r="M3413" s="1">
        <f t="shared" si="815"/>
        <v>0</v>
      </c>
      <c r="O3413" s="1">
        <f t="shared" si="816"/>
        <v>1</v>
      </c>
      <c r="P3413" s="1">
        <f t="shared" si="817"/>
        <v>0</v>
      </c>
      <c r="Q3413" s="1">
        <f t="shared" si="818"/>
        <v>0</v>
      </c>
      <c r="R3413" s="1">
        <f t="shared" si="819"/>
        <v>0</v>
      </c>
      <c r="Y3413" s="62">
        <v>0</v>
      </c>
      <c r="Z3413" s="62">
        <v>34</v>
      </c>
      <c r="AA3413" s="62">
        <v>35.33</v>
      </c>
      <c r="AB3413" s="62">
        <v>710</v>
      </c>
      <c r="AC3413" s="62">
        <v>1</v>
      </c>
    </row>
    <row r="3414" spans="1:29" x14ac:dyDescent="0.25">
      <c r="A3414" s="1">
        <f t="shared" si="805"/>
        <v>0</v>
      </c>
      <c r="B3414" s="1">
        <f t="shared" si="806"/>
        <v>1</v>
      </c>
      <c r="C3414" s="1">
        <f t="shared" si="807"/>
        <v>1</v>
      </c>
      <c r="E3414" s="1">
        <f t="shared" si="808"/>
        <v>1</v>
      </c>
      <c r="F3414" s="1">
        <f t="shared" si="809"/>
        <v>0</v>
      </c>
      <c r="G3414" s="1">
        <f t="shared" si="810"/>
        <v>0</v>
      </c>
      <c r="H3414" s="1">
        <f t="shared" si="811"/>
        <v>0</v>
      </c>
      <c r="J3414" s="1">
        <f t="shared" si="812"/>
        <v>1</v>
      </c>
      <c r="K3414" s="1">
        <f t="shared" si="813"/>
        <v>0</v>
      </c>
      <c r="L3414" s="1">
        <f t="shared" si="814"/>
        <v>0</v>
      </c>
      <c r="M3414" s="1">
        <f t="shared" si="815"/>
        <v>0</v>
      </c>
      <c r="O3414" s="1">
        <f t="shared" si="816"/>
        <v>0</v>
      </c>
      <c r="P3414" s="1">
        <f t="shared" si="817"/>
        <v>0</v>
      </c>
      <c r="Q3414" s="1">
        <f t="shared" si="818"/>
        <v>1</v>
      </c>
      <c r="R3414" s="1">
        <f t="shared" si="819"/>
        <v>0</v>
      </c>
      <c r="Y3414" s="62">
        <v>1</v>
      </c>
      <c r="Z3414" s="62">
        <v>57.84</v>
      </c>
      <c r="AA3414" s="62">
        <v>17.14</v>
      </c>
      <c r="AB3414" s="62">
        <v>680</v>
      </c>
      <c r="AC3414" s="62">
        <v>1</v>
      </c>
    </row>
    <row r="3415" spans="1:29" x14ac:dyDescent="0.25">
      <c r="A3415" s="1">
        <f t="shared" si="805"/>
        <v>0</v>
      </c>
      <c r="B3415" s="1">
        <f t="shared" si="806"/>
        <v>1</v>
      </c>
      <c r="C3415" s="1">
        <f t="shared" si="807"/>
        <v>1</v>
      </c>
      <c r="E3415" s="1">
        <f t="shared" si="808"/>
        <v>1</v>
      </c>
      <c r="F3415" s="1">
        <f t="shared" si="809"/>
        <v>0</v>
      </c>
      <c r="G3415" s="1">
        <f t="shared" si="810"/>
        <v>0</v>
      </c>
      <c r="H3415" s="1">
        <f t="shared" si="811"/>
        <v>0</v>
      </c>
      <c r="J3415" s="1">
        <f t="shared" si="812"/>
        <v>1</v>
      </c>
      <c r="K3415" s="1">
        <f t="shared" si="813"/>
        <v>0</v>
      </c>
      <c r="L3415" s="1">
        <f t="shared" si="814"/>
        <v>0</v>
      </c>
      <c r="M3415" s="1">
        <f t="shared" si="815"/>
        <v>0</v>
      </c>
      <c r="O3415" s="1">
        <f t="shared" si="816"/>
        <v>0</v>
      </c>
      <c r="P3415" s="1">
        <f t="shared" si="817"/>
        <v>0</v>
      </c>
      <c r="Q3415" s="1">
        <f t="shared" si="818"/>
        <v>1</v>
      </c>
      <c r="R3415" s="1">
        <f t="shared" si="819"/>
        <v>0</v>
      </c>
      <c r="Y3415" s="62">
        <v>1</v>
      </c>
      <c r="Z3415" s="62">
        <v>62</v>
      </c>
      <c r="AA3415" s="62">
        <v>24.12</v>
      </c>
      <c r="AB3415" s="62">
        <v>740</v>
      </c>
      <c r="AC3415" s="62">
        <v>1</v>
      </c>
    </row>
    <row r="3416" spans="1:29" x14ac:dyDescent="0.25">
      <c r="A3416" s="1">
        <f t="shared" si="805"/>
        <v>0</v>
      </c>
      <c r="B3416" s="1">
        <f t="shared" si="806"/>
        <v>1</v>
      </c>
      <c r="C3416" s="1">
        <f t="shared" si="807"/>
        <v>1</v>
      </c>
      <c r="E3416" s="1">
        <f t="shared" si="808"/>
        <v>1</v>
      </c>
      <c r="F3416" s="1">
        <f t="shared" si="809"/>
        <v>0</v>
      </c>
      <c r="G3416" s="1">
        <f t="shared" si="810"/>
        <v>0</v>
      </c>
      <c r="H3416" s="1">
        <f t="shared" si="811"/>
        <v>0</v>
      </c>
      <c r="J3416" s="1">
        <f t="shared" si="812"/>
        <v>1</v>
      </c>
      <c r="K3416" s="1">
        <f t="shared" si="813"/>
        <v>0</v>
      </c>
      <c r="L3416" s="1">
        <f t="shared" si="814"/>
        <v>0</v>
      </c>
      <c r="M3416" s="1">
        <f t="shared" si="815"/>
        <v>0</v>
      </c>
      <c r="O3416" s="1">
        <f t="shared" si="816"/>
        <v>0</v>
      </c>
      <c r="P3416" s="1">
        <f t="shared" si="817"/>
        <v>0</v>
      </c>
      <c r="Q3416" s="1">
        <f t="shared" si="818"/>
        <v>1</v>
      </c>
      <c r="R3416" s="1">
        <f t="shared" si="819"/>
        <v>0</v>
      </c>
      <c r="Y3416" s="62">
        <v>1</v>
      </c>
      <c r="Z3416" s="62">
        <v>96</v>
      </c>
      <c r="AA3416" s="62">
        <v>16.989999999999998</v>
      </c>
      <c r="AB3416" s="62">
        <v>700</v>
      </c>
      <c r="AC3416" s="62">
        <v>1</v>
      </c>
    </row>
    <row r="3417" spans="1:29" x14ac:dyDescent="0.25">
      <c r="A3417" s="1">
        <f t="shared" si="805"/>
        <v>0</v>
      </c>
      <c r="B3417" s="1">
        <f t="shared" si="806"/>
        <v>0</v>
      </c>
      <c r="C3417" s="1">
        <f t="shared" si="807"/>
        <v>0</v>
      </c>
      <c r="E3417" s="1">
        <f t="shared" si="808"/>
        <v>0</v>
      </c>
      <c r="F3417" s="1">
        <f t="shared" si="809"/>
        <v>0</v>
      </c>
      <c r="G3417" s="1">
        <f t="shared" si="810"/>
        <v>1</v>
      </c>
      <c r="H3417" s="1">
        <f t="shared" si="811"/>
        <v>0</v>
      </c>
      <c r="J3417" s="1">
        <f t="shared" si="812"/>
        <v>0</v>
      </c>
      <c r="K3417" s="1">
        <f t="shared" si="813"/>
        <v>0</v>
      </c>
      <c r="L3417" s="1">
        <f t="shared" si="814"/>
        <v>1</v>
      </c>
      <c r="M3417" s="1">
        <f t="shared" si="815"/>
        <v>0</v>
      </c>
      <c r="O3417" s="1">
        <f t="shared" si="816"/>
        <v>0</v>
      </c>
      <c r="P3417" s="1">
        <f t="shared" si="817"/>
        <v>0</v>
      </c>
      <c r="Q3417" s="1">
        <f t="shared" si="818"/>
        <v>1</v>
      </c>
      <c r="R3417" s="1">
        <f t="shared" si="819"/>
        <v>0</v>
      </c>
      <c r="Y3417" s="62">
        <v>0</v>
      </c>
      <c r="Z3417" s="62">
        <v>40</v>
      </c>
      <c r="AA3417" s="62">
        <v>13.71</v>
      </c>
      <c r="AB3417" s="62">
        <v>680</v>
      </c>
      <c r="AC3417" s="62">
        <v>1</v>
      </c>
    </row>
    <row r="3418" spans="1:29" x14ac:dyDescent="0.25">
      <c r="A3418" s="1">
        <f t="shared" si="805"/>
        <v>0</v>
      </c>
      <c r="B3418" s="1">
        <f t="shared" si="806"/>
        <v>0</v>
      </c>
      <c r="C3418" s="1">
        <f t="shared" si="807"/>
        <v>0</v>
      </c>
      <c r="E3418" s="1">
        <f t="shared" si="808"/>
        <v>0</v>
      </c>
      <c r="F3418" s="1">
        <f t="shared" si="809"/>
        <v>0</v>
      </c>
      <c r="G3418" s="1">
        <f t="shared" si="810"/>
        <v>1</v>
      </c>
      <c r="H3418" s="1">
        <f t="shared" si="811"/>
        <v>0</v>
      </c>
      <c r="J3418" s="1">
        <f t="shared" si="812"/>
        <v>0</v>
      </c>
      <c r="K3418" s="1">
        <f t="shared" si="813"/>
        <v>0</v>
      </c>
      <c r="L3418" s="1">
        <f t="shared" si="814"/>
        <v>1</v>
      </c>
      <c r="M3418" s="1">
        <f t="shared" si="815"/>
        <v>0</v>
      </c>
      <c r="O3418" s="1">
        <f t="shared" si="816"/>
        <v>0</v>
      </c>
      <c r="P3418" s="1">
        <f t="shared" si="817"/>
        <v>0</v>
      </c>
      <c r="Q3418" s="1">
        <f t="shared" si="818"/>
        <v>1</v>
      </c>
      <c r="R3418" s="1">
        <f t="shared" si="819"/>
        <v>0</v>
      </c>
      <c r="Y3418" s="62">
        <v>1</v>
      </c>
      <c r="Z3418" s="62">
        <v>48</v>
      </c>
      <c r="AA3418" s="62">
        <v>19.48</v>
      </c>
      <c r="AB3418" s="62">
        <v>680</v>
      </c>
      <c r="AC3418" s="62">
        <v>1</v>
      </c>
    </row>
    <row r="3419" spans="1:29" x14ac:dyDescent="0.25">
      <c r="A3419" s="1">
        <f t="shared" si="805"/>
        <v>0</v>
      </c>
      <c r="B3419" s="1">
        <f t="shared" si="806"/>
        <v>0</v>
      </c>
      <c r="C3419" s="1">
        <f t="shared" si="807"/>
        <v>1</v>
      </c>
      <c r="E3419" s="1">
        <f t="shared" si="808"/>
        <v>1</v>
      </c>
      <c r="F3419" s="1">
        <f t="shared" si="809"/>
        <v>0</v>
      </c>
      <c r="G3419" s="1">
        <f t="shared" si="810"/>
        <v>0</v>
      </c>
      <c r="H3419" s="1">
        <f t="shared" si="811"/>
        <v>0</v>
      </c>
      <c r="J3419" s="1">
        <f t="shared" si="812"/>
        <v>0</v>
      </c>
      <c r="K3419" s="1">
        <f t="shared" si="813"/>
        <v>0</v>
      </c>
      <c r="L3419" s="1">
        <f t="shared" si="814"/>
        <v>1</v>
      </c>
      <c r="M3419" s="1">
        <f t="shared" si="815"/>
        <v>0</v>
      </c>
      <c r="O3419" s="1">
        <f t="shared" si="816"/>
        <v>0</v>
      </c>
      <c r="P3419" s="1">
        <f t="shared" si="817"/>
        <v>0</v>
      </c>
      <c r="Q3419" s="1">
        <f t="shared" si="818"/>
        <v>1</v>
      </c>
      <c r="R3419" s="1">
        <f t="shared" si="819"/>
        <v>0</v>
      </c>
      <c r="Y3419" s="62">
        <v>0</v>
      </c>
      <c r="Z3419" s="62">
        <v>37</v>
      </c>
      <c r="AA3419" s="62">
        <v>28.87</v>
      </c>
      <c r="AB3419" s="62">
        <v>660</v>
      </c>
      <c r="AC3419" s="62">
        <v>1</v>
      </c>
    </row>
    <row r="3420" spans="1:29" x14ac:dyDescent="0.25">
      <c r="A3420" s="1">
        <f t="shared" si="805"/>
        <v>1</v>
      </c>
      <c r="B3420" s="1">
        <f t="shared" si="806"/>
        <v>1</v>
      </c>
      <c r="C3420" s="1">
        <f t="shared" si="807"/>
        <v>1</v>
      </c>
      <c r="E3420" s="1">
        <f t="shared" si="808"/>
        <v>1</v>
      </c>
      <c r="F3420" s="1">
        <f t="shared" si="809"/>
        <v>0</v>
      </c>
      <c r="G3420" s="1">
        <f t="shared" si="810"/>
        <v>0</v>
      </c>
      <c r="H3420" s="1">
        <f t="shared" si="811"/>
        <v>0</v>
      </c>
      <c r="J3420" s="1">
        <f t="shared" si="812"/>
        <v>1</v>
      </c>
      <c r="K3420" s="1">
        <f t="shared" si="813"/>
        <v>0</v>
      </c>
      <c r="L3420" s="1">
        <f t="shared" si="814"/>
        <v>0</v>
      </c>
      <c r="M3420" s="1">
        <f t="shared" si="815"/>
        <v>0</v>
      </c>
      <c r="O3420" s="1">
        <f t="shared" si="816"/>
        <v>1</v>
      </c>
      <c r="P3420" s="1">
        <f t="shared" si="817"/>
        <v>0</v>
      </c>
      <c r="Q3420" s="1">
        <f t="shared" si="818"/>
        <v>0</v>
      </c>
      <c r="R3420" s="1">
        <f t="shared" si="819"/>
        <v>0</v>
      </c>
      <c r="Y3420" s="62">
        <v>0</v>
      </c>
      <c r="Z3420" s="62">
        <v>67.646000000000001</v>
      </c>
      <c r="AA3420" s="62">
        <v>15.15</v>
      </c>
      <c r="AB3420" s="62">
        <v>665</v>
      </c>
      <c r="AC3420" s="62">
        <v>1</v>
      </c>
    </row>
    <row r="3421" spans="1:29" x14ac:dyDescent="0.25">
      <c r="A3421" s="1">
        <f t="shared" si="805"/>
        <v>1</v>
      </c>
      <c r="B3421" s="1">
        <f t="shared" si="806"/>
        <v>1</v>
      </c>
      <c r="C3421" s="1">
        <f t="shared" si="807"/>
        <v>1</v>
      </c>
      <c r="E3421" s="1">
        <f t="shared" si="808"/>
        <v>1</v>
      </c>
      <c r="F3421" s="1">
        <f t="shared" si="809"/>
        <v>0</v>
      </c>
      <c r="G3421" s="1">
        <f t="shared" si="810"/>
        <v>0</v>
      </c>
      <c r="H3421" s="1">
        <f t="shared" si="811"/>
        <v>0</v>
      </c>
      <c r="J3421" s="1">
        <f t="shared" si="812"/>
        <v>1</v>
      </c>
      <c r="K3421" s="1">
        <f t="shared" si="813"/>
        <v>0</v>
      </c>
      <c r="L3421" s="1">
        <f t="shared" si="814"/>
        <v>0</v>
      </c>
      <c r="M3421" s="1">
        <f t="shared" si="815"/>
        <v>0</v>
      </c>
      <c r="O3421" s="1">
        <f t="shared" si="816"/>
        <v>1</v>
      </c>
      <c r="P3421" s="1">
        <f t="shared" si="817"/>
        <v>0</v>
      </c>
      <c r="Q3421" s="1">
        <f t="shared" si="818"/>
        <v>0</v>
      </c>
      <c r="R3421" s="1">
        <f t="shared" si="819"/>
        <v>0</v>
      </c>
      <c r="Y3421" s="62">
        <v>0</v>
      </c>
      <c r="Z3421" s="62">
        <v>110</v>
      </c>
      <c r="AA3421" s="62">
        <v>21.41</v>
      </c>
      <c r="AB3421" s="62">
        <v>760</v>
      </c>
      <c r="AC3421" s="62">
        <v>1</v>
      </c>
    </row>
    <row r="3422" spans="1:29" x14ac:dyDescent="0.25">
      <c r="A3422" s="1">
        <f t="shared" si="805"/>
        <v>0</v>
      </c>
      <c r="B3422" s="1">
        <f t="shared" si="806"/>
        <v>1</v>
      </c>
      <c r="C3422" s="1">
        <f t="shared" si="807"/>
        <v>1</v>
      </c>
      <c r="E3422" s="1">
        <f t="shared" si="808"/>
        <v>1</v>
      </c>
      <c r="F3422" s="1">
        <f t="shared" si="809"/>
        <v>0</v>
      </c>
      <c r="G3422" s="1">
        <f t="shared" si="810"/>
        <v>0</v>
      </c>
      <c r="H3422" s="1">
        <f t="shared" si="811"/>
        <v>0</v>
      </c>
      <c r="J3422" s="1">
        <f t="shared" si="812"/>
        <v>1</v>
      </c>
      <c r="K3422" s="1">
        <f t="shared" si="813"/>
        <v>0</v>
      </c>
      <c r="L3422" s="1">
        <f t="shared" si="814"/>
        <v>0</v>
      </c>
      <c r="M3422" s="1">
        <f t="shared" si="815"/>
        <v>0</v>
      </c>
      <c r="O3422" s="1">
        <f t="shared" si="816"/>
        <v>0</v>
      </c>
      <c r="P3422" s="1">
        <f t="shared" si="817"/>
        <v>0</v>
      </c>
      <c r="Q3422" s="1">
        <f t="shared" si="818"/>
        <v>1</v>
      </c>
      <c r="R3422" s="1">
        <f t="shared" si="819"/>
        <v>0</v>
      </c>
      <c r="Y3422" s="62">
        <v>1</v>
      </c>
      <c r="Z3422" s="62">
        <v>110</v>
      </c>
      <c r="AA3422" s="62">
        <v>10.119999999999999</v>
      </c>
      <c r="AB3422" s="62">
        <v>700</v>
      </c>
      <c r="AC3422" s="62">
        <v>1</v>
      </c>
    </row>
    <row r="3423" spans="1:29" x14ac:dyDescent="0.25">
      <c r="A3423" s="1">
        <f t="shared" si="805"/>
        <v>0</v>
      </c>
      <c r="B3423" s="1">
        <f t="shared" si="806"/>
        <v>0</v>
      </c>
      <c r="C3423" s="1">
        <f t="shared" si="807"/>
        <v>1</v>
      </c>
      <c r="E3423" s="1">
        <f t="shared" si="808"/>
        <v>1</v>
      </c>
      <c r="F3423" s="1">
        <f t="shared" si="809"/>
        <v>0</v>
      </c>
      <c r="G3423" s="1">
        <f t="shared" si="810"/>
        <v>0</v>
      </c>
      <c r="H3423" s="1">
        <f t="shared" si="811"/>
        <v>0</v>
      </c>
      <c r="J3423" s="1">
        <f t="shared" si="812"/>
        <v>0</v>
      </c>
      <c r="K3423" s="1">
        <f t="shared" si="813"/>
        <v>0</v>
      </c>
      <c r="L3423" s="1">
        <f t="shared" si="814"/>
        <v>1</v>
      </c>
      <c r="M3423" s="1">
        <f t="shared" si="815"/>
        <v>0</v>
      </c>
      <c r="O3423" s="1">
        <f t="shared" si="816"/>
        <v>0</v>
      </c>
      <c r="P3423" s="1">
        <f t="shared" si="817"/>
        <v>0</v>
      </c>
      <c r="Q3423" s="1">
        <f t="shared" si="818"/>
        <v>1</v>
      </c>
      <c r="R3423" s="1">
        <f t="shared" si="819"/>
        <v>0</v>
      </c>
      <c r="Y3423" s="62">
        <v>1</v>
      </c>
      <c r="Z3423" s="62">
        <v>87</v>
      </c>
      <c r="AA3423" s="62">
        <v>16.57</v>
      </c>
      <c r="AB3423" s="62">
        <v>790</v>
      </c>
      <c r="AC3423" s="62">
        <v>1</v>
      </c>
    </row>
    <row r="3424" spans="1:29" x14ac:dyDescent="0.25">
      <c r="A3424" s="1">
        <f t="shared" si="805"/>
        <v>0</v>
      </c>
      <c r="B3424" s="1">
        <f t="shared" si="806"/>
        <v>0</v>
      </c>
      <c r="C3424" s="1">
        <f t="shared" si="807"/>
        <v>0</v>
      </c>
      <c r="E3424" s="1">
        <f t="shared" si="808"/>
        <v>0</v>
      </c>
      <c r="F3424" s="1">
        <f t="shared" si="809"/>
        <v>0</v>
      </c>
      <c r="G3424" s="1">
        <f t="shared" si="810"/>
        <v>1</v>
      </c>
      <c r="H3424" s="1">
        <f t="shared" si="811"/>
        <v>0</v>
      </c>
      <c r="J3424" s="1">
        <f t="shared" si="812"/>
        <v>0</v>
      </c>
      <c r="K3424" s="1">
        <f t="shared" si="813"/>
        <v>0</v>
      </c>
      <c r="L3424" s="1">
        <f t="shared" si="814"/>
        <v>1</v>
      </c>
      <c r="M3424" s="1">
        <f t="shared" si="815"/>
        <v>0</v>
      </c>
      <c r="O3424" s="1">
        <f t="shared" si="816"/>
        <v>0</v>
      </c>
      <c r="P3424" s="1">
        <f t="shared" si="817"/>
        <v>0</v>
      </c>
      <c r="Q3424" s="1">
        <f t="shared" si="818"/>
        <v>1</v>
      </c>
      <c r="R3424" s="1">
        <f t="shared" si="819"/>
        <v>0</v>
      </c>
      <c r="Y3424" s="62">
        <v>1</v>
      </c>
      <c r="Z3424" s="62">
        <v>20</v>
      </c>
      <c r="AA3424" s="62">
        <v>6.18</v>
      </c>
      <c r="AB3424" s="62">
        <v>670</v>
      </c>
      <c r="AC3424" s="62">
        <v>1</v>
      </c>
    </row>
    <row r="3425" spans="1:29" x14ac:dyDescent="0.25">
      <c r="A3425" s="1">
        <f t="shared" si="805"/>
        <v>0</v>
      </c>
      <c r="B3425" s="1">
        <f t="shared" si="806"/>
        <v>1</v>
      </c>
      <c r="C3425" s="1">
        <f t="shared" si="807"/>
        <v>1</v>
      </c>
      <c r="E3425" s="1">
        <f t="shared" si="808"/>
        <v>1</v>
      </c>
      <c r="F3425" s="1">
        <f t="shared" si="809"/>
        <v>0</v>
      </c>
      <c r="G3425" s="1">
        <f t="shared" si="810"/>
        <v>0</v>
      </c>
      <c r="H3425" s="1">
        <f t="shared" si="811"/>
        <v>0</v>
      </c>
      <c r="J3425" s="1">
        <f t="shared" si="812"/>
        <v>1</v>
      </c>
      <c r="K3425" s="1">
        <f t="shared" si="813"/>
        <v>0</v>
      </c>
      <c r="L3425" s="1">
        <f t="shared" si="814"/>
        <v>0</v>
      </c>
      <c r="M3425" s="1">
        <f t="shared" si="815"/>
        <v>0</v>
      </c>
      <c r="O3425" s="1">
        <f t="shared" si="816"/>
        <v>0</v>
      </c>
      <c r="P3425" s="1">
        <f t="shared" si="817"/>
        <v>0</v>
      </c>
      <c r="Q3425" s="1">
        <f t="shared" si="818"/>
        <v>1</v>
      </c>
      <c r="R3425" s="1">
        <f t="shared" si="819"/>
        <v>0</v>
      </c>
      <c r="Y3425" s="62">
        <v>1</v>
      </c>
      <c r="Z3425" s="62">
        <v>70</v>
      </c>
      <c r="AA3425" s="62">
        <v>21.74</v>
      </c>
      <c r="AB3425" s="62">
        <v>675</v>
      </c>
      <c r="AC3425" s="62">
        <v>1</v>
      </c>
    </row>
    <row r="3426" spans="1:29" x14ac:dyDescent="0.25">
      <c r="A3426" s="1">
        <f t="shared" si="805"/>
        <v>1</v>
      </c>
      <c r="B3426" s="1">
        <f t="shared" si="806"/>
        <v>1</v>
      </c>
      <c r="C3426" s="1">
        <f t="shared" si="807"/>
        <v>1</v>
      </c>
      <c r="E3426" s="1">
        <f t="shared" si="808"/>
        <v>1</v>
      </c>
      <c r="F3426" s="1">
        <f t="shared" si="809"/>
        <v>0</v>
      </c>
      <c r="G3426" s="1">
        <f t="shared" si="810"/>
        <v>0</v>
      </c>
      <c r="H3426" s="1">
        <f t="shared" si="811"/>
        <v>0</v>
      </c>
      <c r="J3426" s="1">
        <f t="shared" si="812"/>
        <v>1</v>
      </c>
      <c r="K3426" s="1">
        <f t="shared" si="813"/>
        <v>0</v>
      </c>
      <c r="L3426" s="1">
        <f t="shared" si="814"/>
        <v>0</v>
      </c>
      <c r="M3426" s="1">
        <f t="shared" si="815"/>
        <v>0</v>
      </c>
      <c r="O3426" s="1">
        <f t="shared" si="816"/>
        <v>1</v>
      </c>
      <c r="P3426" s="1">
        <f t="shared" si="817"/>
        <v>0</v>
      </c>
      <c r="Q3426" s="1">
        <f t="shared" si="818"/>
        <v>0</v>
      </c>
      <c r="R3426" s="1">
        <f t="shared" si="819"/>
        <v>0</v>
      </c>
      <c r="Y3426" s="62">
        <v>0</v>
      </c>
      <c r="Z3426" s="62">
        <v>50</v>
      </c>
      <c r="AA3426" s="62">
        <v>29.86</v>
      </c>
      <c r="AB3426" s="62">
        <v>720</v>
      </c>
      <c r="AC3426" s="62">
        <v>1</v>
      </c>
    </row>
    <row r="3427" spans="1:29" x14ac:dyDescent="0.25">
      <c r="A3427" s="1">
        <f t="shared" si="805"/>
        <v>1</v>
      </c>
      <c r="B3427" s="1">
        <f t="shared" si="806"/>
        <v>1</v>
      </c>
      <c r="C3427" s="1">
        <f t="shared" si="807"/>
        <v>1</v>
      </c>
      <c r="E3427" s="1">
        <f t="shared" si="808"/>
        <v>1</v>
      </c>
      <c r="F3427" s="1">
        <f t="shared" si="809"/>
        <v>0</v>
      </c>
      <c r="G3427" s="1">
        <f t="shared" si="810"/>
        <v>0</v>
      </c>
      <c r="H3427" s="1">
        <f t="shared" si="811"/>
        <v>0</v>
      </c>
      <c r="J3427" s="1">
        <f t="shared" si="812"/>
        <v>1</v>
      </c>
      <c r="K3427" s="1">
        <f t="shared" si="813"/>
        <v>0</v>
      </c>
      <c r="L3427" s="1">
        <f t="shared" si="814"/>
        <v>0</v>
      </c>
      <c r="M3427" s="1">
        <f t="shared" si="815"/>
        <v>0</v>
      </c>
      <c r="O3427" s="1">
        <f t="shared" si="816"/>
        <v>1</v>
      </c>
      <c r="P3427" s="1">
        <f t="shared" si="817"/>
        <v>0</v>
      </c>
      <c r="Q3427" s="1">
        <f t="shared" si="818"/>
        <v>0</v>
      </c>
      <c r="R3427" s="1">
        <f t="shared" si="819"/>
        <v>0</v>
      </c>
      <c r="Y3427" s="62">
        <v>0</v>
      </c>
      <c r="Z3427" s="62">
        <v>70</v>
      </c>
      <c r="AA3427" s="62">
        <v>20.62</v>
      </c>
      <c r="AB3427" s="62">
        <v>690</v>
      </c>
      <c r="AC3427" s="62">
        <v>1</v>
      </c>
    </row>
    <row r="3428" spans="1:29" x14ac:dyDescent="0.25">
      <c r="A3428" s="1">
        <f t="shared" si="805"/>
        <v>1</v>
      </c>
      <c r="B3428" s="1">
        <f t="shared" si="806"/>
        <v>1</v>
      </c>
      <c r="C3428" s="1">
        <f t="shared" si="807"/>
        <v>1</v>
      </c>
      <c r="E3428" s="1">
        <f t="shared" si="808"/>
        <v>1</v>
      </c>
      <c r="F3428" s="1">
        <f t="shared" si="809"/>
        <v>0</v>
      </c>
      <c r="G3428" s="1">
        <f t="shared" si="810"/>
        <v>0</v>
      </c>
      <c r="H3428" s="1">
        <f t="shared" si="811"/>
        <v>0</v>
      </c>
      <c r="J3428" s="1">
        <f t="shared" si="812"/>
        <v>1</v>
      </c>
      <c r="K3428" s="1">
        <f t="shared" si="813"/>
        <v>0</v>
      </c>
      <c r="L3428" s="1">
        <f t="shared" si="814"/>
        <v>0</v>
      </c>
      <c r="M3428" s="1">
        <f t="shared" si="815"/>
        <v>0</v>
      </c>
      <c r="O3428" s="1">
        <f t="shared" si="816"/>
        <v>1</v>
      </c>
      <c r="P3428" s="1">
        <f t="shared" si="817"/>
        <v>0</v>
      </c>
      <c r="Q3428" s="1">
        <f t="shared" si="818"/>
        <v>0</v>
      </c>
      <c r="R3428" s="1">
        <f t="shared" si="819"/>
        <v>0</v>
      </c>
      <c r="Y3428" s="62">
        <v>0</v>
      </c>
      <c r="Z3428" s="62">
        <v>50</v>
      </c>
      <c r="AA3428" s="62">
        <v>8.16</v>
      </c>
      <c r="AB3428" s="62">
        <v>660</v>
      </c>
      <c r="AC3428" s="62">
        <v>1</v>
      </c>
    </row>
    <row r="3429" spans="1:29" x14ac:dyDescent="0.25">
      <c r="A3429" s="1">
        <f t="shared" si="805"/>
        <v>0</v>
      </c>
      <c r="B3429" s="1">
        <f t="shared" si="806"/>
        <v>1</v>
      </c>
      <c r="C3429" s="1">
        <f t="shared" si="807"/>
        <v>1</v>
      </c>
      <c r="E3429" s="1">
        <f t="shared" si="808"/>
        <v>1</v>
      </c>
      <c r="F3429" s="1">
        <f t="shared" si="809"/>
        <v>0</v>
      </c>
      <c r="G3429" s="1">
        <f t="shared" si="810"/>
        <v>0</v>
      </c>
      <c r="H3429" s="1">
        <f t="shared" si="811"/>
        <v>0</v>
      </c>
      <c r="J3429" s="1">
        <f t="shared" si="812"/>
        <v>1</v>
      </c>
      <c r="K3429" s="1">
        <f t="shared" si="813"/>
        <v>0</v>
      </c>
      <c r="L3429" s="1">
        <f t="shared" si="814"/>
        <v>0</v>
      </c>
      <c r="M3429" s="1">
        <f t="shared" si="815"/>
        <v>0</v>
      </c>
      <c r="O3429" s="1">
        <f t="shared" si="816"/>
        <v>0</v>
      </c>
      <c r="P3429" s="1">
        <f t="shared" si="817"/>
        <v>0</v>
      </c>
      <c r="Q3429" s="1">
        <f t="shared" si="818"/>
        <v>1</v>
      </c>
      <c r="R3429" s="1">
        <f t="shared" si="819"/>
        <v>0</v>
      </c>
      <c r="Y3429" s="62">
        <v>0</v>
      </c>
      <c r="Z3429" s="62">
        <v>190</v>
      </c>
      <c r="AA3429" s="62">
        <v>0.82</v>
      </c>
      <c r="AB3429" s="62">
        <v>700</v>
      </c>
      <c r="AC3429" s="62">
        <v>1</v>
      </c>
    </row>
    <row r="3430" spans="1:29" x14ac:dyDescent="0.25">
      <c r="A3430" s="1">
        <f t="shared" si="805"/>
        <v>0</v>
      </c>
      <c r="B3430" s="1">
        <f t="shared" si="806"/>
        <v>0</v>
      </c>
      <c r="C3430" s="1">
        <f t="shared" si="807"/>
        <v>1</v>
      </c>
      <c r="E3430" s="1">
        <f t="shared" si="808"/>
        <v>1</v>
      </c>
      <c r="F3430" s="1">
        <f t="shared" si="809"/>
        <v>0</v>
      </c>
      <c r="G3430" s="1">
        <f t="shared" si="810"/>
        <v>0</v>
      </c>
      <c r="H3430" s="1">
        <f t="shared" si="811"/>
        <v>0</v>
      </c>
      <c r="J3430" s="1">
        <f t="shared" si="812"/>
        <v>0</v>
      </c>
      <c r="K3430" s="1">
        <f t="shared" si="813"/>
        <v>0</v>
      </c>
      <c r="L3430" s="1">
        <f t="shared" si="814"/>
        <v>1</v>
      </c>
      <c r="M3430" s="1">
        <f t="shared" si="815"/>
        <v>0</v>
      </c>
      <c r="O3430" s="1">
        <f t="shared" si="816"/>
        <v>0</v>
      </c>
      <c r="P3430" s="1">
        <f t="shared" si="817"/>
        <v>0</v>
      </c>
      <c r="Q3430" s="1">
        <f t="shared" si="818"/>
        <v>1</v>
      </c>
      <c r="R3430" s="1">
        <f t="shared" si="819"/>
        <v>0</v>
      </c>
      <c r="Y3430" s="62">
        <v>1</v>
      </c>
      <c r="Z3430" s="62">
        <v>92</v>
      </c>
      <c r="AA3430" s="62">
        <v>20.69</v>
      </c>
      <c r="AB3430" s="62">
        <v>680</v>
      </c>
      <c r="AC3430" s="62">
        <v>1</v>
      </c>
    </row>
    <row r="3431" spans="1:29" x14ac:dyDescent="0.25">
      <c r="A3431" s="1">
        <f t="shared" si="805"/>
        <v>1</v>
      </c>
      <c r="B3431" s="1">
        <f t="shared" si="806"/>
        <v>1</v>
      </c>
      <c r="C3431" s="1">
        <f t="shared" si="807"/>
        <v>1</v>
      </c>
      <c r="E3431" s="1">
        <f t="shared" si="808"/>
        <v>1</v>
      </c>
      <c r="F3431" s="1">
        <f t="shared" si="809"/>
        <v>0</v>
      </c>
      <c r="G3431" s="1">
        <f t="shared" si="810"/>
        <v>0</v>
      </c>
      <c r="H3431" s="1">
        <f t="shared" si="811"/>
        <v>0</v>
      </c>
      <c r="J3431" s="1">
        <f t="shared" si="812"/>
        <v>1</v>
      </c>
      <c r="K3431" s="1">
        <f t="shared" si="813"/>
        <v>0</v>
      </c>
      <c r="L3431" s="1">
        <f t="shared" si="814"/>
        <v>0</v>
      </c>
      <c r="M3431" s="1">
        <f t="shared" si="815"/>
        <v>0</v>
      </c>
      <c r="O3431" s="1">
        <f t="shared" si="816"/>
        <v>1</v>
      </c>
      <c r="P3431" s="1">
        <f t="shared" si="817"/>
        <v>0</v>
      </c>
      <c r="Q3431" s="1">
        <f t="shared" si="818"/>
        <v>0</v>
      </c>
      <c r="R3431" s="1">
        <f t="shared" si="819"/>
        <v>0</v>
      </c>
      <c r="Y3431" s="62">
        <v>0</v>
      </c>
      <c r="Z3431" s="62">
        <v>75</v>
      </c>
      <c r="AA3431" s="62">
        <v>16.86</v>
      </c>
      <c r="AB3431" s="62">
        <v>720</v>
      </c>
      <c r="AC3431" s="62">
        <v>1</v>
      </c>
    </row>
    <row r="3432" spans="1:29" x14ac:dyDescent="0.25">
      <c r="A3432" s="1">
        <f t="shared" si="805"/>
        <v>0</v>
      </c>
      <c r="B3432" s="1">
        <f t="shared" si="806"/>
        <v>0</v>
      </c>
      <c r="C3432" s="1">
        <f t="shared" si="807"/>
        <v>0</v>
      </c>
      <c r="E3432" s="1">
        <f t="shared" si="808"/>
        <v>0</v>
      </c>
      <c r="F3432" s="1">
        <f t="shared" si="809"/>
        <v>0</v>
      </c>
      <c r="G3432" s="1">
        <f t="shared" si="810"/>
        <v>1</v>
      </c>
      <c r="H3432" s="1">
        <f t="shared" si="811"/>
        <v>0</v>
      </c>
      <c r="J3432" s="1">
        <f t="shared" si="812"/>
        <v>0</v>
      </c>
      <c r="K3432" s="1">
        <f t="shared" si="813"/>
        <v>0</v>
      </c>
      <c r="L3432" s="1">
        <f t="shared" si="814"/>
        <v>1</v>
      </c>
      <c r="M3432" s="1">
        <f t="shared" si="815"/>
        <v>0</v>
      </c>
      <c r="O3432" s="1">
        <f t="shared" si="816"/>
        <v>0</v>
      </c>
      <c r="P3432" s="1">
        <f t="shared" si="817"/>
        <v>0</v>
      </c>
      <c r="Q3432" s="1">
        <f t="shared" si="818"/>
        <v>1</v>
      </c>
      <c r="R3432" s="1">
        <f t="shared" si="819"/>
        <v>0</v>
      </c>
      <c r="Y3432" s="62">
        <v>1</v>
      </c>
      <c r="Z3432" s="62">
        <v>90</v>
      </c>
      <c r="AA3432" s="62">
        <v>10.23</v>
      </c>
      <c r="AB3432" s="62">
        <v>705</v>
      </c>
      <c r="AC3432" s="62">
        <v>1</v>
      </c>
    </row>
    <row r="3433" spans="1:29" x14ac:dyDescent="0.25">
      <c r="A3433" s="1">
        <f t="shared" si="805"/>
        <v>0</v>
      </c>
      <c r="B3433" s="1">
        <f t="shared" si="806"/>
        <v>1</v>
      </c>
      <c r="C3433" s="1">
        <f t="shared" si="807"/>
        <v>1</v>
      </c>
      <c r="E3433" s="1">
        <f t="shared" si="808"/>
        <v>1</v>
      </c>
      <c r="F3433" s="1">
        <f t="shared" si="809"/>
        <v>0</v>
      </c>
      <c r="G3433" s="1">
        <f t="shared" si="810"/>
        <v>0</v>
      </c>
      <c r="H3433" s="1">
        <f t="shared" si="811"/>
        <v>0</v>
      </c>
      <c r="J3433" s="1">
        <f t="shared" si="812"/>
        <v>1</v>
      </c>
      <c r="K3433" s="1">
        <f t="shared" si="813"/>
        <v>0</v>
      </c>
      <c r="L3433" s="1">
        <f t="shared" si="814"/>
        <v>0</v>
      </c>
      <c r="M3433" s="1">
        <f t="shared" si="815"/>
        <v>0</v>
      </c>
      <c r="O3433" s="1">
        <f t="shared" si="816"/>
        <v>0</v>
      </c>
      <c r="P3433" s="1">
        <f t="shared" si="817"/>
        <v>0</v>
      </c>
      <c r="Q3433" s="1">
        <f t="shared" si="818"/>
        <v>1</v>
      </c>
      <c r="R3433" s="1">
        <f t="shared" si="819"/>
        <v>0</v>
      </c>
      <c r="Y3433" s="62">
        <v>1</v>
      </c>
      <c r="Z3433" s="62">
        <v>315</v>
      </c>
      <c r="AA3433" s="62">
        <v>18.29</v>
      </c>
      <c r="AB3433" s="62">
        <v>665</v>
      </c>
      <c r="AC3433" s="62">
        <v>1</v>
      </c>
    </row>
    <row r="3434" spans="1:29" x14ac:dyDescent="0.25">
      <c r="A3434" s="1">
        <f t="shared" si="805"/>
        <v>1</v>
      </c>
      <c r="B3434" s="1">
        <f t="shared" si="806"/>
        <v>1</v>
      </c>
      <c r="C3434" s="1">
        <f t="shared" si="807"/>
        <v>1</v>
      </c>
      <c r="E3434" s="1">
        <f t="shared" si="808"/>
        <v>1</v>
      </c>
      <c r="F3434" s="1">
        <f t="shared" si="809"/>
        <v>0</v>
      </c>
      <c r="G3434" s="1">
        <f t="shared" si="810"/>
        <v>0</v>
      </c>
      <c r="H3434" s="1">
        <f t="shared" si="811"/>
        <v>0</v>
      </c>
      <c r="J3434" s="1">
        <f t="shared" si="812"/>
        <v>1</v>
      </c>
      <c r="K3434" s="1">
        <f t="shared" si="813"/>
        <v>0</v>
      </c>
      <c r="L3434" s="1">
        <f t="shared" si="814"/>
        <v>0</v>
      </c>
      <c r="M3434" s="1">
        <f t="shared" si="815"/>
        <v>0</v>
      </c>
      <c r="O3434" s="1">
        <f t="shared" si="816"/>
        <v>1</v>
      </c>
      <c r="P3434" s="1">
        <f t="shared" si="817"/>
        <v>0</v>
      </c>
      <c r="Q3434" s="1">
        <f t="shared" si="818"/>
        <v>0</v>
      </c>
      <c r="R3434" s="1">
        <f t="shared" si="819"/>
        <v>0</v>
      </c>
      <c r="Y3434" s="62">
        <v>0</v>
      </c>
      <c r="Z3434" s="62">
        <v>35</v>
      </c>
      <c r="AA3434" s="62">
        <v>11.95</v>
      </c>
      <c r="AB3434" s="62">
        <v>745</v>
      </c>
      <c r="AC3434" s="62">
        <v>1</v>
      </c>
    </row>
    <row r="3435" spans="1:29" x14ac:dyDescent="0.25">
      <c r="A3435" s="1">
        <f t="shared" si="805"/>
        <v>1</v>
      </c>
      <c r="B3435" s="1">
        <f t="shared" si="806"/>
        <v>1</v>
      </c>
      <c r="C3435" s="1">
        <f t="shared" si="807"/>
        <v>1</v>
      </c>
      <c r="E3435" s="1">
        <f t="shared" si="808"/>
        <v>1</v>
      </c>
      <c r="F3435" s="1">
        <f t="shared" si="809"/>
        <v>0</v>
      </c>
      <c r="G3435" s="1">
        <f t="shared" si="810"/>
        <v>0</v>
      </c>
      <c r="H3435" s="1">
        <f t="shared" si="811"/>
        <v>0</v>
      </c>
      <c r="J3435" s="1">
        <f t="shared" si="812"/>
        <v>1</v>
      </c>
      <c r="K3435" s="1">
        <f t="shared" si="813"/>
        <v>0</v>
      </c>
      <c r="L3435" s="1">
        <f t="shared" si="814"/>
        <v>0</v>
      </c>
      <c r="M3435" s="1">
        <f t="shared" si="815"/>
        <v>0</v>
      </c>
      <c r="O3435" s="1">
        <f t="shared" si="816"/>
        <v>1</v>
      </c>
      <c r="P3435" s="1">
        <f t="shared" si="817"/>
        <v>0</v>
      </c>
      <c r="Q3435" s="1">
        <f t="shared" si="818"/>
        <v>0</v>
      </c>
      <c r="R3435" s="1">
        <f t="shared" si="819"/>
        <v>0</v>
      </c>
      <c r="Y3435" s="62">
        <v>1</v>
      </c>
      <c r="Z3435" s="62">
        <v>67.2</v>
      </c>
      <c r="AA3435" s="62">
        <v>12.45</v>
      </c>
      <c r="AB3435" s="62">
        <v>660</v>
      </c>
      <c r="AC3435" s="62">
        <v>1</v>
      </c>
    </row>
    <row r="3436" spans="1:29" x14ac:dyDescent="0.25">
      <c r="A3436" s="1">
        <f t="shared" si="805"/>
        <v>1</v>
      </c>
      <c r="B3436" s="1">
        <f t="shared" si="806"/>
        <v>1</v>
      </c>
      <c r="C3436" s="1">
        <f t="shared" si="807"/>
        <v>1</v>
      </c>
      <c r="E3436" s="1">
        <f t="shared" si="808"/>
        <v>1</v>
      </c>
      <c r="F3436" s="1">
        <f t="shared" si="809"/>
        <v>0</v>
      </c>
      <c r="G3436" s="1">
        <f t="shared" si="810"/>
        <v>0</v>
      </c>
      <c r="H3436" s="1">
        <f t="shared" si="811"/>
        <v>0</v>
      </c>
      <c r="J3436" s="1">
        <f t="shared" si="812"/>
        <v>1</v>
      </c>
      <c r="K3436" s="1">
        <f t="shared" si="813"/>
        <v>0</v>
      </c>
      <c r="L3436" s="1">
        <f t="shared" si="814"/>
        <v>0</v>
      </c>
      <c r="M3436" s="1">
        <f t="shared" si="815"/>
        <v>0</v>
      </c>
      <c r="O3436" s="1">
        <f t="shared" si="816"/>
        <v>1</v>
      </c>
      <c r="P3436" s="1">
        <f t="shared" si="817"/>
        <v>0</v>
      </c>
      <c r="Q3436" s="1">
        <f t="shared" si="818"/>
        <v>0</v>
      </c>
      <c r="R3436" s="1">
        <f t="shared" si="819"/>
        <v>0</v>
      </c>
      <c r="Y3436" s="62">
        <v>0</v>
      </c>
      <c r="Z3436" s="62">
        <v>90</v>
      </c>
      <c r="AA3436" s="62">
        <v>16.47</v>
      </c>
      <c r="AB3436" s="62">
        <v>695</v>
      </c>
      <c r="AC3436" s="62">
        <v>1</v>
      </c>
    </row>
    <row r="3437" spans="1:29" x14ac:dyDescent="0.25">
      <c r="A3437" s="1">
        <f t="shared" si="805"/>
        <v>1</v>
      </c>
      <c r="B3437" s="1">
        <f t="shared" si="806"/>
        <v>1</v>
      </c>
      <c r="C3437" s="1">
        <f t="shared" si="807"/>
        <v>1</v>
      </c>
      <c r="E3437" s="1">
        <f t="shared" si="808"/>
        <v>1</v>
      </c>
      <c r="F3437" s="1">
        <f t="shared" si="809"/>
        <v>0</v>
      </c>
      <c r="G3437" s="1">
        <f t="shared" si="810"/>
        <v>0</v>
      </c>
      <c r="H3437" s="1">
        <f t="shared" si="811"/>
        <v>0</v>
      </c>
      <c r="J3437" s="1">
        <f t="shared" si="812"/>
        <v>1</v>
      </c>
      <c r="K3437" s="1">
        <f t="shared" si="813"/>
        <v>0</v>
      </c>
      <c r="L3437" s="1">
        <f t="shared" si="814"/>
        <v>0</v>
      </c>
      <c r="M3437" s="1">
        <f t="shared" si="815"/>
        <v>0</v>
      </c>
      <c r="O3437" s="1">
        <f t="shared" si="816"/>
        <v>1</v>
      </c>
      <c r="P3437" s="1">
        <f t="shared" si="817"/>
        <v>0</v>
      </c>
      <c r="Q3437" s="1">
        <f t="shared" si="818"/>
        <v>0</v>
      </c>
      <c r="R3437" s="1">
        <f t="shared" si="819"/>
        <v>0</v>
      </c>
      <c r="Y3437" s="62">
        <v>1</v>
      </c>
      <c r="Z3437" s="62">
        <v>100</v>
      </c>
      <c r="AA3437" s="62">
        <v>27.18</v>
      </c>
      <c r="AB3437" s="62">
        <v>715</v>
      </c>
      <c r="AC3437" s="62">
        <v>1</v>
      </c>
    </row>
    <row r="3438" spans="1:29" x14ac:dyDescent="0.25">
      <c r="A3438" s="1">
        <f t="shared" si="805"/>
        <v>1</v>
      </c>
      <c r="B3438" s="1">
        <f t="shared" si="806"/>
        <v>1</v>
      </c>
      <c r="C3438" s="1">
        <f t="shared" si="807"/>
        <v>1</v>
      </c>
      <c r="E3438" s="1">
        <f t="shared" si="808"/>
        <v>1</v>
      </c>
      <c r="F3438" s="1">
        <f t="shared" si="809"/>
        <v>0</v>
      </c>
      <c r="G3438" s="1">
        <f t="shared" si="810"/>
        <v>0</v>
      </c>
      <c r="H3438" s="1">
        <f t="shared" si="811"/>
        <v>0</v>
      </c>
      <c r="J3438" s="1">
        <f t="shared" si="812"/>
        <v>1</v>
      </c>
      <c r="K3438" s="1">
        <f t="shared" si="813"/>
        <v>0</v>
      </c>
      <c r="L3438" s="1">
        <f t="shared" si="814"/>
        <v>0</v>
      </c>
      <c r="M3438" s="1">
        <f t="shared" si="815"/>
        <v>0</v>
      </c>
      <c r="O3438" s="1">
        <f t="shared" si="816"/>
        <v>1</v>
      </c>
      <c r="P3438" s="1">
        <f t="shared" si="817"/>
        <v>0</v>
      </c>
      <c r="Q3438" s="1">
        <f t="shared" si="818"/>
        <v>0</v>
      </c>
      <c r="R3438" s="1">
        <f t="shared" si="819"/>
        <v>0</v>
      </c>
      <c r="Y3438" s="62">
        <v>1</v>
      </c>
      <c r="Z3438" s="62">
        <v>83.616</v>
      </c>
      <c r="AA3438" s="62">
        <v>18.41</v>
      </c>
      <c r="AB3438" s="62">
        <v>715</v>
      </c>
      <c r="AC3438" s="62">
        <v>1</v>
      </c>
    </row>
    <row r="3439" spans="1:29" x14ac:dyDescent="0.25">
      <c r="A3439" s="1">
        <f t="shared" si="805"/>
        <v>1</v>
      </c>
      <c r="B3439" s="1">
        <f t="shared" si="806"/>
        <v>1</v>
      </c>
      <c r="C3439" s="1">
        <f t="shared" si="807"/>
        <v>1</v>
      </c>
      <c r="E3439" s="1">
        <f t="shared" si="808"/>
        <v>1</v>
      </c>
      <c r="F3439" s="1">
        <f t="shared" si="809"/>
        <v>0</v>
      </c>
      <c r="G3439" s="1">
        <f t="shared" si="810"/>
        <v>0</v>
      </c>
      <c r="H3439" s="1">
        <f t="shared" si="811"/>
        <v>0</v>
      </c>
      <c r="J3439" s="1">
        <f t="shared" si="812"/>
        <v>1</v>
      </c>
      <c r="K3439" s="1">
        <f t="shared" si="813"/>
        <v>0</v>
      </c>
      <c r="L3439" s="1">
        <f t="shared" si="814"/>
        <v>0</v>
      </c>
      <c r="M3439" s="1">
        <f t="shared" si="815"/>
        <v>0</v>
      </c>
      <c r="O3439" s="1">
        <f t="shared" si="816"/>
        <v>1</v>
      </c>
      <c r="P3439" s="1">
        <f t="shared" si="817"/>
        <v>0</v>
      </c>
      <c r="Q3439" s="1">
        <f t="shared" si="818"/>
        <v>0</v>
      </c>
      <c r="R3439" s="1">
        <f t="shared" si="819"/>
        <v>0</v>
      </c>
      <c r="Y3439" s="62">
        <v>0</v>
      </c>
      <c r="Z3439" s="62">
        <v>13</v>
      </c>
      <c r="AA3439" s="62">
        <v>2.95</v>
      </c>
      <c r="AB3439" s="62">
        <v>665</v>
      </c>
      <c r="AC3439" s="62">
        <v>1</v>
      </c>
    </row>
    <row r="3440" spans="1:29" x14ac:dyDescent="0.25">
      <c r="A3440" s="1">
        <f t="shared" si="805"/>
        <v>0</v>
      </c>
      <c r="B3440" s="1">
        <f t="shared" si="806"/>
        <v>1</v>
      </c>
      <c r="C3440" s="1">
        <f t="shared" si="807"/>
        <v>1</v>
      </c>
      <c r="E3440" s="1">
        <f t="shared" si="808"/>
        <v>1</v>
      </c>
      <c r="F3440" s="1">
        <f t="shared" si="809"/>
        <v>0</v>
      </c>
      <c r="G3440" s="1">
        <f t="shared" si="810"/>
        <v>0</v>
      </c>
      <c r="H3440" s="1">
        <f t="shared" si="811"/>
        <v>0</v>
      </c>
      <c r="J3440" s="1">
        <f t="shared" si="812"/>
        <v>1</v>
      </c>
      <c r="K3440" s="1">
        <f t="shared" si="813"/>
        <v>0</v>
      </c>
      <c r="L3440" s="1">
        <f t="shared" si="814"/>
        <v>0</v>
      </c>
      <c r="M3440" s="1">
        <f t="shared" si="815"/>
        <v>0</v>
      </c>
      <c r="O3440" s="1">
        <f t="shared" si="816"/>
        <v>0</v>
      </c>
      <c r="P3440" s="1">
        <f t="shared" si="817"/>
        <v>0</v>
      </c>
      <c r="Q3440" s="1">
        <f t="shared" si="818"/>
        <v>1</v>
      </c>
      <c r="R3440" s="1">
        <f t="shared" si="819"/>
        <v>0</v>
      </c>
      <c r="Y3440" s="62">
        <v>0</v>
      </c>
      <c r="Z3440" s="62">
        <v>67.680000000000007</v>
      </c>
      <c r="AA3440" s="62">
        <v>25.92</v>
      </c>
      <c r="AB3440" s="62">
        <v>720</v>
      </c>
      <c r="AC3440" s="62">
        <v>1</v>
      </c>
    </row>
    <row r="3441" spans="1:29" x14ac:dyDescent="0.25">
      <c r="A3441" s="1">
        <f t="shared" si="805"/>
        <v>1</v>
      </c>
      <c r="B3441" s="1">
        <f t="shared" si="806"/>
        <v>1</v>
      </c>
      <c r="C3441" s="1">
        <f t="shared" si="807"/>
        <v>1</v>
      </c>
      <c r="E3441" s="1">
        <f t="shared" si="808"/>
        <v>1</v>
      </c>
      <c r="F3441" s="1">
        <f t="shared" si="809"/>
        <v>0</v>
      </c>
      <c r="G3441" s="1">
        <f t="shared" si="810"/>
        <v>0</v>
      </c>
      <c r="H3441" s="1">
        <f t="shared" si="811"/>
        <v>0</v>
      </c>
      <c r="J3441" s="1">
        <f t="shared" si="812"/>
        <v>1</v>
      </c>
      <c r="K3441" s="1">
        <f t="shared" si="813"/>
        <v>0</v>
      </c>
      <c r="L3441" s="1">
        <f t="shared" si="814"/>
        <v>0</v>
      </c>
      <c r="M3441" s="1">
        <f t="shared" si="815"/>
        <v>0</v>
      </c>
      <c r="O3441" s="1">
        <f t="shared" si="816"/>
        <v>1</v>
      </c>
      <c r="P3441" s="1">
        <f t="shared" si="817"/>
        <v>0</v>
      </c>
      <c r="Q3441" s="1">
        <f t="shared" si="818"/>
        <v>0</v>
      </c>
      <c r="R3441" s="1">
        <f t="shared" si="819"/>
        <v>0</v>
      </c>
      <c r="Y3441" s="62">
        <v>1</v>
      </c>
      <c r="Z3441" s="62">
        <v>75</v>
      </c>
      <c r="AA3441" s="62">
        <v>16.27</v>
      </c>
      <c r="AB3441" s="62">
        <v>670</v>
      </c>
      <c r="AC3441" s="62">
        <v>1</v>
      </c>
    </row>
    <row r="3442" spans="1:29" x14ac:dyDescent="0.25">
      <c r="A3442" s="1">
        <f t="shared" si="805"/>
        <v>1</v>
      </c>
      <c r="B3442" s="1">
        <f t="shared" si="806"/>
        <v>1</v>
      </c>
      <c r="C3442" s="1">
        <f t="shared" si="807"/>
        <v>1</v>
      </c>
      <c r="E3442" s="1">
        <f t="shared" si="808"/>
        <v>1</v>
      </c>
      <c r="F3442" s="1">
        <f t="shared" si="809"/>
        <v>0</v>
      </c>
      <c r="G3442" s="1">
        <f t="shared" si="810"/>
        <v>0</v>
      </c>
      <c r="H3442" s="1">
        <f t="shared" si="811"/>
        <v>0</v>
      </c>
      <c r="J3442" s="1">
        <f t="shared" si="812"/>
        <v>1</v>
      </c>
      <c r="K3442" s="1">
        <f t="shared" si="813"/>
        <v>0</v>
      </c>
      <c r="L3442" s="1">
        <f t="shared" si="814"/>
        <v>0</v>
      </c>
      <c r="M3442" s="1">
        <f t="shared" si="815"/>
        <v>0</v>
      </c>
      <c r="O3442" s="1">
        <f t="shared" si="816"/>
        <v>1</v>
      </c>
      <c r="P3442" s="1">
        <f t="shared" si="817"/>
        <v>0</v>
      </c>
      <c r="Q3442" s="1">
        <f t="shared" si="818"/>
        <v>0</v>
      </c>
      <c r="R3442" s="1">
        <f t="shared" si="819"/>
        <v>0</v>
      </c>
      <c r="Y3442" s="62">
        <v>1</v>
      </c>
      <c r="Z3442" s="62">
        <v>110</v>
      </c>
      <c r="AA3442" s="62">
        <v>6.87</v>
      </c>
      <c r="AB3442" s="62">
        <v>755</v>
      </c>
      <c r="AC3442" s="62">
        <v>1</v>
      </c>
    </row>
    <row r="3443" spans="1:29" x14ac:dyDescent="0.25">
      <c r="A3443" s="1">
        <f t="shared" si="805"/>
        <v>0</v>
      </c>
      <c r="B3443" s="1">
        <f t="shared" si="806"/>
        <v>0</v>
      </c>
      <c r="C3443" s="1">
        <f t="shared" si="807"/>
        <v>1</v>
      </c>
      <c r="E3443" s="1">
        <f t="shared" si="808"/>
        <v>1</v>
      </c>
      <c r="F3443" s="1">
        <f t="shared" si="809"/>
        <v>0</v>
      </c>
      <c r="G3443" s="1">
        <f t="shared" si="810"/>
        <v>0</v>
      </c>
      <c r="H3443" s="1">
        <f t="shared" si="811"/>
        <v>0</v>
      </c>
      <c r="J3443" s="1">
        <f t="shared" si="812"/>
        <v>0</v>
      </c>
      <c r="K3443" s="1">
        <f t="shared" si="813"/>
        <v>0</v>
      </c>
      <c r="L3443" s="1">
        <f t="shared" si="814"/>
        <v>1</v>
      </c>
      <c r="M3443" s="1">
        <f t="shared" si="815"/>
        <v>0</v>
      </c>
      <c r="O3443" s="1">
        <f t="shared" si="816"/>
        <v>0</v>
      </c>
      <c r="P3443" s="1">
        <f t="shared" si="817"/>
        <v>0</v>
      </c>
      <c r="Q3443" s="1">
        <f t="shared" si="818"/>
        <v>1</v>
      </c>
      <c r="R3443" s="1">
        <f t="shared" si="819"/>
        <v>0</v>
      </c>
      <c r="Y3443" s="62">
        <v>1</v>
      </c>
      <c r="Z3443" s="62">
        <v>74.2</v>
      </c>
      <c r="AA3443" s="62">
        <v>28.01</v>
      </c>
      <c r="AB3443" s="62">
        <v>670</v>
      </c>
      <c r="AC3443" s="62">
        <v>1</v>
      </c>
    </row>
    <row r="3444" spans="1:29" x14ac:dyDescent="0.25">
      <c r="A3444" s="1">
        <f t="shared" si="805"/>
        <v>0</v>
      </c>
      <c r="B3444" s="1">
        <f t="shared" si="806"/>
        <v>1</v>
      </c>
      <c r="C3444" s="1">
        <f t="shared" si="807"/>
        <v>1</v>
      </c>
      <c r="E3444" s="1">
        <f t="shared" si="808"/>
        <v>1</v>
      </c>
      <c r="F3444" s="1">
        <f t="shared" si="809"/>
        <v>0</v>
      </c>
      <c r="G3444" s="1">
        <f t="shared" si="810"/>
        <v>0</v>
      </c>
      <c r="H3444" s="1">
        <f t="shared" si="811"/>
        <v>0</v>
      </c>
      <c r="J3444" s="1">
        <f t="shared" si="812"/>
        <v>1</v>
      </c>
      <c r="K3444" s="1">
        <f t="shared" si="813"/>
        <v>0</v>
      </c>
      <c r="L3444" s="1">
        <f t="shared" si="814"/>
        <v>0</v>
      </c>
      <c r="M3444" s="1">
        <f t="shared" si="815"/>
        <v>0</v>
      </c>
      <c r="O3444" s="1">
        <f t="shared" si="816"/>
        <v>0</v>
      </c>
      <c r="P3444" s="1">
        <f t="shared" si="817"/>
        <v>0</v>
      </c>
      <c r="Q3444" s="1">
        <f t="shared" si="818"/>
        <v>1</v>
      </c>
      <c r="R3444" s="1">
        <f t="shared" si="819"/>
        <v>0</v>
      </c>
      <c r="Y3444" s="62">
        <v>1</v>
      </c>
      <c r="Z3444" s="62">
        <v>155</v>
      </c>
      <c r="AA3444" s="62">
        <v>12.22</v>
      </c>
      <c r="AB3444" s="62">
        <v>725</v>
      </c>
      <c r="AC3444" s="62">
        <v>1</v>
      </c>
    </row>
    <row r="3445" spans="1:29" x14ac:dyDescent="0.25">
      <c r="A3445" s="1">
        <f t="shared" si="805"/>
        <v>1</v>
      </c>
      <c r="B3445" s="1">
        <f t="shared" si="806"/>
        <v>1</v>
      </c>
      <c r="C3445" s="1">
        <f t="shared" si="807"/>
        <v>1</v>
      </c>
      <c r="E3445" s="1">
        <f t="shared" si="808"/>
        <v>1</v>
      </c>
      <c r="F3445" s="1">
        <f t="shared" si="809"/>
        <v>0</v>
      </c>
      <c r="G3445" s="1">
        <f t="shared" si="810"/>
        <v>0</v>
      </c>
      <c r="H3445" s="1">
        <f t="shared" si="811"/>
        <v>0</v>
      </c>
      <c r="J3445" s="1">
        <f t="shared" si="812"/>
        <v>1</v>
      </c>
      <c r="K3445" s="1">
        <f t="shared" si="813"/>
        <v>0</v>
      </c>
      <c r="L3445" s="1">
        <f t="shared" si="814"/>
        <v>0</v>
      </c>
      <c r="M3445" s="1">
        <f t="shared" si="815"/>
        <v>0</v>
      </c>
      <c r="O3445" s="1">
        <f t="shared" si="816"/>
        <v>1</v>
      </c>
      <c r="P3445" s="1">
        <f t="shared" si="817"/>
        <v>0</v>
      </c>
      <c r="Q3445" s="1">
        <f t="shared" si="818"/>
        <v>0</v>
      </c>
      <c r="R3445" s="1">
        <f t="shared" si="819"/>
        <v>0</v>
      </c>
      <c r="Y3445" s="62">
        <v>1</v>
      </c>
      <c r="Z3445" s="62">
        <v>60</v>
      </c>
      <c r="AA3445" s="62">
        <v>14.48</v>
      </c>
      <c r="AB3445" s="62">
        <v>730</v>
      </c>
      <c r="AC3445" s="62">
        <v>1</v>
      </c>
    </row>
    <row r="3446" spans="1:29" x14ac:dyDescent="0.25">
      <c r="A3446" s="1">
        <f t="shared" si="805"/>
        <v>0</v>
      </c>
      <c r="B3446" s="1">
        <f t="shared" si="806"/>
        <v>1</v>
      </c>
      <c r="C3446" s="1">
        <f t="shared" si="807"/>
        <v>1</v>
      </c>
      <c r="E3446" s="1">
        <f t="shared" si="808"/>
        <v>1</v>
      </c>
      <c r="F3446" s="1">
        <f t="shared" si="809"/>
        <v>0</v>
      </c>
      <c r="G3446" s="1">
        <f t="shared" si="810"/>
        <v>0</v>
      </c>
      <c r="H3446" s="1">
        <f t="shared" si="811"/>
        <v>0</v>
      </c>
      <c r="J3446" s="1">
        <f t="shared" si="812"/>
        <v>1</v>
      </c>
      <c r="K3446" s="1">
        <f t="shared" si="813"/>
        <v>0</v>
      </c>
      <c r="L3446" s="1">
        <f t="shared" si="814"/>
        <v>0</v>
      </c>
      <c r="M3446" s="1">
        <f t="shared" si="815"/>
        <v>0</v>
      </c>
      <c r="O3446" s="1">
        <f t="shared" si="816"/>
        <v>0</v>
      </c>
      <c r="P3446" s="1">
        <f t="shared" si="817"/>
        <v>0</v>
      </c>
      <c r="Q3446" s="1">
        <f t="shared" si="818"/>
        <v>1</v>
      </c>
      <c r="R3446" s="1">
        <f t="shared" si="819"/>
        <v>0</v>
      </c>
      <c r="Y3446" s="62">
        <v>1</v>
      </c>
      <c r="Z3446" s="62">
        <v>137</v>
      </c>
      <c r="AA3446" s="62">
        <v>4.3</v>
      </c>
      <c r="AB3446" s="62">
        <v>665</v>
      </c>
      <c r="AC3446" s="62">
        <v>1</v>
      </c>
    </row>
    <row r="3447" spans="1:29" x14ac:dyDescent="0.25">
      <c r="A3447" s="1">
        <f t="shared" si="805"/>
        <v>1</v>
      </c>
      <c r="B3447" s="1">
        <f t="shared" si="806"/>
        <v>1</v>
      </c>
      <c r="C3447" s="1">
        <f t="shared" si="807"/>
        <v>1</v>
      </c>
      <c r="E3447" s="1">
        <f t="shared" si="808"/>
        <v>1</v>
      </c>
      <c r="F3447" s="1">
        <f t="shared" si="809"/>
        <v>0</v>
      </c>
      <c r="G3447" s="1">
        <f t="shared" si="810"/>
        <v>0</v>
      </c>
      <c r="H3447" s="1">
        <f t="shared" si="811"/>
        <v>0</v>
      </c>
      <c r="J3447" s="1">
        <f t="shared" si="812"/>
        <v>1</v>
      </c>
      <c r="K3447" s="1">
        <f t="shared" si="813"/>
        <v>0</v>
      </c>
      <c r="L3447" s="1">
        <f t="shared" si="814"/>
        <v>0</v>
      </c>
      <c r="M3447" s="1">
        <f t="shared" si="815"/>
        <v>0</v>
      </c>
      <c r="O3447" s="1">
        <f t="shared" si="816"/>
        <v>1</v>
      </c>
      <c r="P3447" s="1">
        <f t="shared" si="817"/>
        <v>0</v>
      </c>
      <c r="Q3447" s="1">
        <f t="shared" si="818"/>
        <v>0</v>
      </c>
      <c r="R3447" s="1">
        <f t="shared" si="819"/>
        <v>0</v>
      </c>
      <c r="Y3447" s="62">
        <v>1</v>
      </c>
      <c r="Z3447" s="62">
        <v>54.5</v>
      </c>
      <c r="AA3447" s="62">
        <v>14.93</v>
      </c>
      <c r="AB3447" s="62">
        <v>690</v>
      </c>
      <c r="AC3447" s="62">
        <v>1</v>
      </c>
    </row>
    <row r="3448" spans="1:29" x14ac:dyDescent="0.25">
      <c r="A3448" s="1">
        <f t="shared" si="805"/>
        <v>0</v>
      </c>
      <c r="B3448" s="1">
        <f t="shared" si="806"/>
        <v>0</v>
      </c>
      <c r="C3448" s="1">
        <f t="shared" si="807"/>
        <v>1</v>
      </c>
      <c r="E3448" s="1">
        <f t="shared" si="808"/>
        <v>1</v>
      </c>
      <c r="F3448" s="1">
        <f t="shared" si="809"/>
        <v>0</v>
      </c>
      <c r="G3448" s="1">
        <f t="shared" si="810"/>
        <v>0</v>
      </c>
      <c r="H3448" s="1">
        <f t="shared" si="811"/>
        <v>0</v>
      </c>
      <c r="J3448" s="1">
        <f t="shared" si="812"/>
        <v>0</v>
      </c>
      <c r="K3448" s="1">
        <f t="shared" si="813"/>
        <v>0</v>
      </c>
      <c r="L3448" s="1">
        <f t="shared" si="814"/>
        <v>1</v>
      </c>
      <c r="M3448" s="1">
        <f t="shared" si="815"/>
        <v>0</v>
      </c>
      <c r="O3448" s="1">
        <f t="shared" si="816"/>
        <v>0</v>
      </c>
      <c r="P3448" s="1">
        <f t="shared" si="817"/>
        <v>0</v>
      </c>
      <c r="Q3448" s="1">
        <f t="shared" si="818"/>
        <v>1</v>
      </c>
      <c r="R3448" s="1">
        <f t="shared" si="819"/>
        <v>0</v>
      </c>
      <c r="Y3448" s="62">
        <v>0</v>
      </c>
      <c r="Z3448" s="62">
        <v>103.5</v>
      </c>
      <c r="AA3448" s="62">
        <v>15.15</v>
      </c>
      <c r="AB3448" s="62">
        <v>660</v>
      </c>
      <c r="AC3448" s="62">
        <v>1</v>
      </c>
    </row>
    <row r="3449" spans="1:29" x14ac:dyDescent="0.25">
      <c r="A3449" s="1">
        <f t="shared" si="805"/>
        <v>1</v>
      </c>
      <c r="B3449" s="1">
        <f t="shared" si="806"/>
        <v>1</v>
      </c>
      <c r="C3449" s="1">
        <f t="shared" si="807"/>
        <v>1</v>
      </c>
      <c r="E3449" s="1">
        <f t="shared" si="808"/>
        <v>1</v>
      </c>
      <c r="F3449" s="1">
        <f t="shared" si="809"/>
        <v>0</v>
      </c>
      <c r="G3449" s="1">
        <f t="shared" si="810"/>
        <v>0</v>
      </c>
      <c r="H3449" s="1">
        <f t="shared" si="811"/>
        <v>0</v>
      </c>
      <c r="J3449" s="1">
        <f t="shared" si="812"/>
        <v>1</v>
      </c>
      <c r="K3449" s="1">
        <f t="shared" si="813"/>
        <v>0</v>
      </c>
      <c r="L3449" s="1">
        <f t="shared" si="814"/>
        <v>0</v>
      </c>
      <c r="M3449" s="1">
        <f t="shared" si="815"/>
        <v>0</v>
      </c>
      <c r="O3449" s="1">
        <f t="shared" si="816"/>
        <v>1</v>
      </c>
      <c r="P3449" s="1">
        <f t="shared" si="817"/>
        <v>0</v>
      </c>
      <c r="Q3449" s="1">
        <f t="shared" si="818"/>
        <v>0</v>
      </c>
      <c r="R3449" s="1">
        <f t="shared" si="819"/>
        <v>0</v>
      </c>
      <c r="Y3449" s="62">
        <v>1</v>
      </c>
      <c r="Z3449" s="62">
        <v>160</v>
      </c>
      <c r="AA3449" s="62">
        <v>16.760000000000002</v>
      </c>
      <c r="AB3449" s="62">
        <v>690</v>
      </c>
      <c r="AC3449" s="62">
        <v>1</v>
      </c>
    </row>
    <row r="3450" spans="1:29" x14ac:dyDescent="0.25">
      <c r="A3450" s="1">
        <f t="shared" si="805"/>
        <v>1</v>
      </c>
      <c r="B3450" s="1">
        <f t="shared" si="806"/>
        <v>1</v>
      </c>
      <c r="C3450" s="1">
        <f t="shared" si="807"/>
        <v>1</v>
      </c>
      <c r="E3450" s="1">
        <f t="shared" si="808"/>
        <v>1</v>
      </c>
      <c r="F3450" s="1">
        <f t="shared" si="809"/>
        <v>0</v>
      </c>
      <c r="G3450" s="1">
        <f t="shared" si="810"/>
        <v>0</v>
      </c>
      <c r="H3450" s="1">
        <f t="shared" si="811"/>
        <v>0</v>
      </c>
      <c r="J3450" s="1">
        <f t="shared" si="812"/>
        <v>1</v>
      </c>
      <c r="K3450" s="1">
        <f t="shared" si="813"/>
        <v>0</v>
      </c>
      <c r="L3450" s="1">
        <f t="shared" si="814"/>
        <v>0</v>
      </c>
      <c r="M3450" s="1">
        <f t="shared" si="815"/>
        <v>0</v>
      </c>
      <c r="O3450" s="1">
        <f t="shared" si="816"/>
        <v>1</v>
      </c>
      <c r="P3450" s="1">
        <f t="shared" si="817"/>
        <v>0</v>
      </c>
      <c r="Q3450" s="1">
        <f t="shared" si="818"/>
        <v>0</v>
      </c>
      <c r="R3450" s="1">
        <f t="shared" si="819"/>
        <v>0</v>
      </c>
      <c r="Y3450" s="62">
        <v>0</v>
      </c>
      <c r="Z3450" s="62">
        <v>60</v>
      </c>
      <c r="AA3450" s="62">
        <v>30.41</v>
      </c>
      <c r="AB3450" s="62">
        <v>700</v>
      </c>
      <c r="AC3450" s="62">
        <v>1</v>
      </c>
    </row>
    <row r="3451" spans="1:29" x14ac:dyDescent="0.25">
      <c r="A3451" s="1">
        <f t="shared" si="805"/>
        <v>1</v>
      </c>
      <c r="B3451" s="1">
        <f t="shared" si="806"/>
        <v>1</v>
      </c>
      <c r="C3451" s="1">
        <f t="shared" si="807"/>
        <v>1</v>
      </c>
      <c r="E3451" s="1">
        <f t="shared" si="808"/>
        <v>1</v>
      </c>
      <c r="F3451" s="1">
        <f t="shared" si="809"/>
        <v>0</v>
      </c>
      <c r="G3451" s="1">
        <f t="shared" si="810"/>
        <v>0</v>
      </c>
      <c r="H3451" s="1">
        <f t="shared" si="811"/>
        <v>0</v>
      </c>
      <c r="J3451" s="1">
        <f t="shared" si="812"/>
        <v>1</v>
      </c>
      <c r="K3451" s="1">
        <f t="shared" si="813"/>
        <v>0</v>
      </c>
      <c r="L3451" s="1">
        <f t="shared" si="814"/>
        <v>0</v>
      </c>
      <c r="M3451" s="1">
        <f t="shared" si="815"/>
        <v>0</v>
      </c>
      <c r="O3451" s="1">
        <f t="shared" si="816"/>
        <v>1</v>
      </c>
      <c r="P3451" s="1">
        <f t="shared" si="817"/>
        <v>0</v>
      </c>
      <c r="Q3451" s="1">
        <f t="shared" si="818"/>
        <v>0</v>
      </c>
      <c r="R3451" s="1">
        <f t="shared" si="819"/>
        <v>0</v>
      </c>
      <c r="Y3451" s="62">
        <v>0</v>
      </c>
      <c r="Z3451" s="62">
        <v>62.4</v>
      </c>
      <c r="AA3451" s="62">
        <v>12.98</v>
      </c>
      <c r="AB3451" s="62">
        <v>705</v>
      </c>
      <c r="AC3451" s="62">
        <v>1</v>
      </c>
    </row>
    <row r="3452" spans="1:29" x14ac:dyDescent="0.25">
      <c r="A3452" s="1">
        <f t="shared" si="805"/>
        <v>0</v>
      </c>
      <c r="B3452" s="1">
        <f t="shared" si="806"/>
        <v>1</v>
      </c>
      <c r="C3452" s="1">
        <f t="shared" si="807"/>
        <v>1</v>
      </c>
      <c r="E3452" s="1">
        <f t="shared" si="808"/>
        <v>1</v>
      </c>
      <c r="F3452" s="1">
        <f t="shared" si="809"/>
        <v>0</v>
      </c>
      <c r="G3452" s="1">
        <f t="shared" si="810"/>
        <v>0</v>
      </c>
      <c r="H3452" s="1">
        <f t="shared" si="811"/>
        <v>0</v>
      </c>
      <c r="J3452" s="1">
        <f t="shared" si="812"/>
        <v>1</v>
      </c>
      <c r="K3452" s="1">
        <f t="shared" si="813"/>
        <v>0</v>
      </c>
      <c r="L3452" s="1">
        <f t="shared" si="814"/>
        <v>0</v>
      </c>
      <c r="M3452" s="1">
        <f t="shared" si="815"/>
        <v>0</v>
      </c>
      <c r="O3452" s="1">
        <f t="shared" si="816"/>
        <v>0</v>
      </c>
      <c r="P3452" s="1">
        <f t="shared" si="817"/>
        <v>0</v>
      </c>
      <c r="Q3452" s="1">
        <f t="shared" si="818"/>
        <v>1</v>
      </c>
      <c r="R3452" s="1">
        <f t="shared" si="819"/>
        <v>0</v>
      </c>
      <c r="Y3452" s="62">
        <v>1</v>
      </c>
      <c r="Z3452" s="62">
        <v>45</v>
      </c>
      <c r="AA3452" s="62">
        <v>17.47</v>
      </c>
      <c r="AB3452" s="62">
        <v>700</v>
      </c>
      <c r="AC3452" s="62">
        <v>1</v>
      </c>
    </row>
    <row r="3453" spans="1:29" x14ac:dyDescent="0.25">
      <c r="A3453" s="1">
        <f t="shared" si="805"/>
        <v>1</v>
      </c>
      <c r="B3453" s="1">
        <f t="shared" si="806"/>
        <v>1</v>
      </c>
      <c r="C3453" s="1">
        <f t="shared" si="807"/>
        <v>1</v>
      </c>
      <c r="E3453" s="1">
        <f t="shared" si="808"/>
        <v>1</v>
      </c>
      <c r="F3453" s="1">
        <f t="shared" si="809"/>
        <v>0</v>
      </c>
      <c r="G3453" s="1">
        <f t="shared" si="810"/>
        <v>0</v>
      </c>
      <c r="H3453" s="1">
        <f t="shared" si="811"/>
        <v>0</v>
      </c>
      <c r="J3453" s="1">
        <f t="shared" si="812"/>
        <v>1</v>
      </c>
      <c r="K3453" s="1">
        <f t="shared" si="813"/>
        <v>0</v>
      </c>
      <c r="L3453" s="1">
        <f t="shared" si="814"/>
        <v>0</v>
      </c>
      <c r="M3453" s="1">
        <f t="shared" si="815"/>
        <v>0</v>
      </c>
      <c r="O3453" s="1">
        <f t="shared" si="816"/>
        <v>1</v>
      </c>
      <c r="P3453" s="1">
        <f t="shared" si="817"/>
        <v>0</v>
      </c>
      <c r="Q3453" s="1">
        <f t="shared" si="818"/>
        <v>0</v>
      </c>
      <c r="R3453" s="1">
        <f t="shared" si="819"/>
        <v>0</v>
      </c>
      <c r="Y3453" s="62">
        <v>1</v>
      </c>
      <c r="Z3453" s="62">
        <v>65.2</v>
      </c>
      <c r="AA3453" s="62">
        <v>14.15</v>
      </c>
      <c r="AB3453" s="62">
        <v>720</v>
      </c>
      <c r="AC3453" s="62">
        <v>1</v>
      </c>
    </row>
    <row r="3454" spans="1:29" x14ac:dyDescent="0.25">
      <c r="A3454" s="1">
        <f t="shared" si="805"/>
        <v>1</v>
      </c>
      <c r="B3454" s="1">
        <f t="shared" si="806"/>
        <v>1</v>
      </c>
      <c r="C3454" s="1">
        <f t="shared" si="807"/>
        <v>1</v>
      </c>
      <c r="E3454" s="1">
        <f t="shared" si="808"/>
        <v>1</v>
      </c>
      <c r="F3454" s="1">
        <f t="shared" si="809"/>
        <v>0</v>
      </c>
      <c r="G3454" s="1">
        <f t="shared" si="810"/>
        <v>0</v>
      </c>
      <c r="H3454" s="1">
        <f t="shared" si="811"/>
        <v>0</v>
      </c>
      <c r="J3454" s="1">
        <f t="shared" si="812"/>
        <v>1</v>
      </c>
      <c r="K3454" s="1">
        <f t="shared" si="813"/>
        <v>0</v>
      </c>
      <c r="L3454" s="1">
        <f t="shared" si="814"/>
        <v>0</v>
      </c>
      <c r="M3454" s="1">
        <f t="shared" si="815"/>
        <v>0</v>
      </c>
      <c r="O3454" s="1">
        <f t="shared" si="816"/>
        <v>1</v>
      </c>
      <c r="P3454" s="1">
        <f t="shared" si="817"/>
        <v>0</v>
      </c>
      <c r="Q3454" s="1">
        <f t="shared" si="818"/>
        <v>0</v>
      </c>
      <c r="R3454" s="1">
        <f t="shared" si="819"/>
        <v>0</v>
      </c>
      <c r="Y3454" s="62">
        <v>0</v>
      </c>
      <c r="Z3454" s="62">
        <v>60</v>
      </c>
      <c r="AA3454" s="62">
        <v>10.36</v>
      </c>
      <c r="AB3454" s="62">
        <v>675</v>
      </c>
      <c r="AC3454" s="62">
        <v>1</v>
      </c>
    </row>
    <row r="3455" spans="1:29" x14ac:dyDescent="0.25">
      <c r="A3455" s="1">
        <f t="shared" si="805"/>
        <v>0</v>
      </c>
      <c r="B3455" s="1">
        <f t="shared" si="806"/>
        <v>0</v>
      </c>
      <c r="C3455" s="1">
        <f t="shared" si="807"/>
        <v>0</v>
      </c>
      <c r="E3455" s="1">
        <f t="shared" si="808"/>
        <v>0</v>
      </c>
      <c r="F3455" s="1">
        <f t="shared" si="809"/>
        <v>0</v>
      </c>
      <c r="G3455" s="1">
        <f t="shared" si="810"/>
        <v>1</v>
      </c>
      <c r="H3455" s="1">
        <f t="shared" si="811"/>
        <v>0</v>
      </c>
      <c r="J3455" s="1">
        <f t="shared" si="812"/>
        <v>0</v>
      </c>
      <c r="K3455" s="1">
        <f t="shared" si="813"/>
        <v>0</v>
      </c>
      <c r="L3455" s="1">
        <f t="shared" si="814"/>
        <v>1</v>
      </c>
      <c r="M3455" s="1">
        <f t="shared" si="815"/>
        <v>0</v>
      </c>
      <c r="O3455" s="1">
        <f t="shared" si="816"/>
        <v>0</v>
      </c>
      <c r="P3455" s="1">
        <f t="shared" si="817"/>
        <v>0</v>
      </c>
      <c r="Q3455" s="1">
        <f t="shared" si="818"/>
        <v>1</v>
      </c>
      <c r="R3455" s="1">
        <f t="shared" si="819"/>
        <v>0</v>
      </c>
      <c r="Y3455" s="62">
        <v>1</v>
      </c>
      <c r="Z3455" s="62">
        <v>78.885999999999996</v>
      </c>
      <c r="AA3455" s="62">
        <v>17.690000000000001</v>
      </c>
      <c r="AB3455" s="62">
        <v>710</v>
      </c>
      <c r="AC3455" s="62">
        <v>1</v>
      </c>
    </row>
    <row r="3456" spans="1:29" x14ac:dyDescent="0.25">
      <c r="A3456" s="1">
        <f t="shared" si="805"/>
        <v>0</v>
      </c>
      <c r="B3456" s="1">
        <f t="shared" si="806"/>
        <v>1</v>
      </c>
      <c r="C3456" s="1">
        <f t="shared" si="807"/>
        <v>1</v>
      </c>
      <c r="E3456" s="1">
        <f t="shared" si="808"/>
        <v>1</v>
      </c>
      <c r="F3456" s="1">
        <f t="shared" si="809"/>
        <v>0</v>
      </c>
      <c r="G3456" s="1">
        <f t="shared" si="810"/>
        <v>0</v>
      </c>
      <c r="H3456" s="1">
        <f t="shared" si="811"/>
        <v>0</v>
      </c>
      <c r="J3456" s="1">
        <f t="shared" si="812"/>
        <v>1</v>
      </c>
      <c r="K3456" s="1">
        <f t="shared" si="813"/>
        <v>0</v>
      </c>
      <c r="L3456" s="1">
        <f t="shared" si="814"/>
        <v>0</v>
      </c>
      <c r="M3456" s="1">
        <f t="shared" si="815"/>
        <v>0</v>
      </c>
      <c r="O3456" s="1">
        <f t="shared" si="816"/>
        <v>0</v>
      </c>
      <c r="P3456" s="1">
        <f t="shared" si="817"/>
        <v>0</v>
      </c>
      <c r="Q3456" s="1">
        <f t="shared" si="818"/>
        <v>1</v>
      </c>
      <c r="R3456" s="1">
        <f t="shared" si="819"/>
        <v>0</v>
      </c>
      <c r="Y3456" s="62">
        <v>1</v>
      </c>
      <c r="Z3456" s="62">
        <v>109</v>
      </c>
      <c r="AA3456" s="62">
        <v>7.68</v>
      </c>
      <c r="AB3456" s="62">
        <v>715</v>
      </c>
      <c r="AC3456" s="62">
        <v>1</v>
      </c>
    </row>
    <row r="3457" spans="1:29" x14ac:dyDescent="0.25">
      <c r="A3457" s="1">
        <f t="shared" si="805"/>
        <v>0</v>
      </c>
      <c r="B3457" s="1">
        <f t="shared" si="806"/>
        <v>0</v>
      </c>
      <c r="C3457" s="1">
        <f t="shared" si="807"/>
        <v>1</v>
      </c>
      <c r="E3457" s="1">
        <f t="shared" si="808"/>
        <v>1</v>
      </c>
      <c r="F3457" s="1">
        <f t="shared" si="809"/>
        <v>0</v>
      </c>
      <c r="G3457" s="1">
        <f t="shared" si="810"/>
        <v>0</v>
      </c>
      <c r="H3457" s="1">
        <f t="shared" si="811"/>
        <v>0</v>
      </c>
      <c r="J3457" s="1">
        <f t="shared" si="812"/>
        <v>0</v>
      </c>
      <c r="K3457" s="1">
        <f t="shared" si="813"/>
        <v>0</v>
      </c>
      <c r="L3457" s="1">
        <f t="shared" si="814"/>
        <v>1</v>
      </c>
      <c r="M3457" s="1">
        <f t="shared" si="815"/>
        <v>0</v>
      </c>
      <c r="O3457" s="1">
        <f t="shared" si="816"/>
        <v>0</v>
      </c>
      <c r="P3457" s="1">
        <f t="shared" si="817"/>
        <v>0</v>
      </c>
      <c r="Q3457" s="1">
        <f t="shared" si="818"/>
        <v>1</v>
      </c>
      <c r="R3457" s="1">
        <f t="shared" si="819"/>
        <v>0</v>
      </c>
      <c r="Y3457" s="62">
        <v>1</v>
      </c>
      <c r="Z3457" s="62">
        <v>44.5</v>
      </c>
      <c r="AA3457" s="62">
        <v>26.11</v>
      </c>
      <c r="AB3457" s="62">
        <v>680</v>
      </c>
      <c r="AC3457" s="62">
        <v>1</v>
      </c>
    </row>
    <row r="3458" spans="1:29" x14ac:dyDescent="0.25">
      <c r="A3458" s="1">
        <f t="shared" si="805"/>
        <v>1</v>
      </c>
      <c r="B3458" s="1">
        <f t="shared" si="806"/>
        <v>1</v>
      </c>
      <c r="C3458" s="1">
        <f t="shared" si="807"/>
        <v>1</v>
      </c>
      <c r="E3458" s="1">
        <f t="shared" si="808"/>
        <v>1</v>
      </c>
      <c r="F3458" s="1">
        <f t="shared" si="809"/>
        <v>0</v>
      </c>
      <c r="G3458" s="1">
        <f t="shared" si="810"/>
        <v>0</v>
      </c>
      <c r="H3458" s="1">
        <f t="shared" si="811"/>
        <v>0</v>
      </c>
      <c r="J3458" s="1">
        <f t="shared" si="812"/>
        <v>1</v>
      </c>
      <c r="K3458" s="1">
        <f t="shared" si="813"/>
        <v>0</v>
      </c>
      <c r="L3458" s="1">
        <f t="shared" si="814"/>
        <v>0</v>
      </c>
      <c r="M3458" s="1">
        <f t="shared" si="815"/>
        <v>0</v>
      </c>
      <c r="O3458" s="1">
        <f t="shared" si="816"/>
        <v>1</v>
      </c>
      <c r="P3458" s="1">
        <f t="shared" si="817"/>
        <v>0</v>
      </c>
      <c r="Q3458" s="1">
        <f t="shared" si="818"/>
        <v>0</v>
      </c>
      <c r="R3458" s="1">
        <f t="shared" si="819"/>
        <v>0</v>
      </c>
      <c r="Y3458" s="62">
        <v>0</v>
      </c>
      <c r="Z3458" s="62">
        <v>45</v>
      </c>
      <c r="AA3458" s="62">
        <v>19.47</v>
      </c>
      <c r="AB3458" s="62">
        <v>730</v>
      </c>
      <c r="AC3458" s="62">
        <v>1</v>
      </c>
    </row>
    <row r="3459" spans="1:29" x14ac:dyDescent="0.25">
      <c r="A3459" s="1">
        <f t="shared" si="805"/>
        <v>0</v>
      </c>
      <c r="B3459" s="1">
        <f t="shared" si="806"/>
        <v>1</v>
      </c>
      <c r="C3459" s="1">
        <f t="shared" si="807"/>
        <v>1</v>
      </c>
      <c r="E3459" s="1">
        <f t="shared" si="808"/>
        <v>1</v>
      </c>
      <c r="F3459" s="1">
        <f t="shared" si="809"/>
        <v>0</v>
      </c>
      <c r="G3459" s="1">
        <f t="shared" si="810"/>
        <v>0</v>
      </c>
      <c r="H3459" s="1">
        <f t="shared" si="811"/>
        <v>0</v>
      </c>
      <c r="J3459" s="1">
        <f t="shared" si="812"/>
        <v>1</v>
      </c>
      <c r="K3459" s="1">
        <f t="shared" si="813"/>
        <v>0</v>
      </c>
      <c r="L3459" s="1">
        <f t="shared" si="814"/>
        <v>0</v>
      </c>
      <c r="M3459" s="1">
        <f t="shared" si="815"/>
        <v>0</v>
      </c>
      <c r="O3459" s="1">
        <f t="shared" si="816"/>
        <v>0</v>
      </c>
      <c r="P3459" s="1">
        <f t="shared" si="817"/>
        <v>0</v>
      </c>
      <c r="Q3459" s="1">
        <f t="shared" si="818"/>
        <v>1</v>
      </c>
      <c r="R3459" s="1">
        <f t="shared" si="819"/>
        <v>0</v>
      </c>
      <c r="Y3459" s="62">
        <v>1</v>
      </c>
      <c r="Z3459" s="62">
        <v>71</v>
      </c>
      <c r="AA3459" s="62">
        <v>32.840000000000003</v>
      </c>
      <c r="AB3459" s="62">
        <v>745</v>
      </c>
      <c r="AC3459" s="62">
        <v>1</v>
      </c>
    </row>
    <row r="3460" spans="1:29" x14ac:dyDescent="0.25">
      <c r="A3460" s="1">
        <f t="shared" si="805"/>
        <v>0</v>
      </c>
      <c r="B3460" s="1">
        <f t="shared" si="806"/>
        <v>0</v>
      </c>
      <c r="C3460" s="1">
        <f t="shared" si="807"/>
        <v>1</v>
      </c>
      <c r="E3460" s="1">
        <f t="shared" si="808"/>
        <v>1</v>
      </c>
      <c r="F3460" s="1">
        <f t="shared" si="809"/>
        <v>0</v>
      </c>
      <c r="G3460" s="1">
        <f t="shared" si="810"/>
        <v>0</v>
      </c>
      <c r="H3460" s="1">
        <f t="shared" si="811"/>
        <v>0</v>
      </c>
      <c r="J3460" s="1">
        <f t="shared" si="812"/>
        <v>0</v>
      </c>
      <c r="K3460" s="1">
        <f t="shared" si="813"/>
        <v>0</v>
      </c>
      <c r="L3460" s="1">
        <f t="shared" si="814"/>
        <v>1</v>
      </c>
      <c r="M3460" s="1">
        <f t="shared" si="815"/>
        <v>0</v>
      </c>
      <c r="O3460" s="1">
        <f t="shared" si="816"/>
        <v>0</v>
      </c>
      <c r="P3460" s="1">
        <f t="shared" si="817"/>
        <v>0</v>
      </c>
      <c r="Q3460" s="1">
        <f t="shared" si="818"/>
        <v>1</v>
      </c>
      <c r="R3460" s="1">
        <f t="shared" si="819"/>
        <v>0</v>
      </c>
      <c r="Y3460" s="62">
        <v>0</v>
      </c>
      <c r="Z3460" s="62">
        <v>80</v>
      </c>
      <c r="AA3460" s="62">
        <v>0.38</v>
      </c>
      <c r="AB3460" s="62">
        <v>735</v>
      </c>
      <c r="AC3460" s="62">
        <v>1</v>
      </c>
    </row>
    <row r="3461" spans="1:29" x14ac:dyDescent="0.25">
      <c r="A3461" s="1">
        <f t="shared" si="805"/>
        <v>1</v>
      </c>
      <c r="B3461" s="1">
        <f t="shared" si="806"/>
        <v>1</v>
      </c>
      <c r="C3461" s="1">
        <f t="shared" si="807"/>
        <v>1</v>
      </c>
      <c r="E3461" s="1">
        <f t="shared" si="808"/>
        <v>1</v>
      </c>
      <c r="F3461" s="1">
        <f t="shared" si="809"/>
        <v>0</v>
      </c>
      <c r="G3461" s="1">
        <f t="shared" si="810"/>
        <v>0</v>
      </c>
      <c r="H3461" s="1">
        <f t="shared" si="811"/>
        <v>0</v>
      </c>
      <c r="J3461" s="1">
        <f t="shared" si="812"/>
        <v>1</v>
      </c>
      <c r="K3461" s="1">
        <f t="shared" si="813"/>
        <v>0</v>
      </c>
      <c r="L3461" s="1">
        <f t="shared" si="814"/>
        <v>0</v>
      </c>
      <c r="M3461" s="1">
        <f t="shared" si="815"/>
        <v>0</v>
      </c>
      <c r="O3461" s="1">
        <f t="shared" si="816"/>
        <v>1</v>
      </c>
      <c r="P3461" s="1">
        <f t="shared" si="817"/>
        <v>0</v>
      </c>
      <c r="Q3461" s="1">
        <f t="shared" si="818"/>
        <v>0</v>
      </c>
      <c r="R3461" s="1">
        <f t="shared" si="819"/>
        <v>0</v>
      </c>
      <c r="Y3461" s="62">
        <v>0</v>
      </c>
      <c r="Z3461" s="62">
        <v>25</v>
      </c>
      <c r="AA3461" s="62">
        <v>16.23</v>
      </c>
      <c r="AB3461" s="62">
        <v>670</v>
      </c>
      <c r="AC3461" s="62">
        <v>1</v>
      </c>
    </row>
    <row r="3462" spans="1:29" x14ac:dyDescent="0.25">
      <c r="A3462" s="1">
        <f t="shared" si="805"/>
        <v>0</v>
      </c>
      <c r="B3462" s="1">
        <f t="shared" si="806"/>
        <v>0</v>
      </c>
      <c r="C3462" s="1">
        <f t="shared" si="807"/>
        <v>1</v>
      </c>
      <c r="E3462" s="1">
        <f t="shared" si="808"/>
        <v>1</v>
      </c>
      <c r="F3462" s="1">
        <f t="shared" si="809"/>
        <v>0</v>
      </c>
      <c r="G3462" s="1">
        <f t="shared" si="810"/>
        <v>0</v>
      </c>
      <c r="H3462" s="1">
        <f t="shared" si="811"/>
        <v>0</v>
      </c>
      <c r="J3462" s="1">
        <f t="shared" si="812"/>
        <v>0</v>
      </c>
      <c r="K3462" s="1">
        <f t="shared" si="813"/>
        <v>0</v>
      </c>
      <c r="L3462" s="1">
        <f t="shared" si="814"/>
        <v>1</v>
      </c>
      <c r="M3462" s="1">
        <f t="shared" si="815"/>
        <v>0</v>
      </c>
      <c r="O3462" s="1">
        <f t="shared" si="816"/>
        <v>0</v>
      </c>
      <c r="P3462" s="1">
        <f t="shared" si="817"/>
        <v>0</v>
      </c>
      <c r="Q3462" s="1">
        <f t="shared" si="818"/>
        <v>1</v>
      </c>
      <c r="R3462" s="1">
        <f t="shared" si="819"/>
        <v>0</v>
      </c>
      <c r="Y3462" s="62">
        <v>1</v>
      </c>
      <c r="Z3462" s="62">
        <v>44.4</v>
      </c>
      <c r="AA3462" s="62">
        <v>10.27</v>
      </c>
      <c r="AB3462" s="62">
        <v>690</v>
      </c>
      <c r="AC3462" s="62">
        <v>1</v>
      </c>
    </row>
    <row r="3463" spans="1:29" x14ac:dyDescent="0.25">
      <c r="A3463" s="1">
        <f t="shared" ref="A3463:A3526" si="820">IF($AB3458&gt;716,1,IF($Z3458&gt;85.24,1,0))</f>
        <v>1</v>
      </c>
      <c r="B3463" s="1">
        <f t="shared" ref="B3463:B3526" si="821">IF($AB3458&gt;716,1,IF($Z3458&gt;85.24,1,IF($AA3458&lt;=16.54,1,0)))</f>
        <v>1</v>
      </c>
      <c r="C3463" s="1">
        <f t="shared" ref="C3463:C3526" si="822">IF($AB3458&gt;716,1,IF($Z3458&gt;85.24,1,IF($AA3458&lt;=16.54,1,IF($Y3458=1,1,0))))</f>
        <v>1</v>
      </c>
      <c r="E3463" s="1">
        <f t="shared" ref="E3463:E3526" si="823">IF($C3463=1, IF($AC3458=1,1,0),0)</f>
        <v>1</v>
      </c>
      <c r="F3463" s="1">
        <f t="shared" ref="F3463:F3526" si="824">IF($C3463=1, IF($AC3458=0,1,0),0)</f>
        <v>0</v>
      </c>
      <c r="G3463" s="1">
        <f t="shared" ref="G3463:G3526" si="825">IF($C3463=0, IF($AC3458=1,1,0),0)</f>
        <v>0</v>
      </c>
      <c r="H3463" s="1">
        <f t="shared" ref="H3463:H3526" si="826">IF($C3463=0, IF($AC3458=0,1,0),0)</f>
        <v>0</v>
      </c>
      <c r="J3463" s="1">
        <f t="shared" ref="J3463:J3526" si="827">IF($B3463=1, IF($AC3458=1,1,0),0)</f>
        <v>1</v>
      </c>
      <c r="K3463" s="1">
        <f t="shared" ref="K3463:K3526" si="828">IF($B3463=1, IF($AC3458=0,1,0),0)</f>
        <v>0</v>
      </c>
      <c r="L3463" s="1">
        <f t="shared" ref="L3463:L3526" si="829">IF($B3463=0, IF($AC3458=1,1,0),0)</f>
        <v>0</v>
      </c>
      <c r="M3463" s="1">
        <f t="shared" ref="M3463:M3526" si="830">IF($B3463=0, IF($AC3458=0,1,0),0)</f>
        <v>0</v>
      </c>
      <c r="O3463" s="1">
        <f t="shared" ref="O3463:O3526" si="831">IF($A3463=1, IF($AC3458=1,1,0),0)</f>
        <v>1</v>
      </c>
      <c r="P3463" s="1">
        <f t="shared" ref="P3463:P3526" si="832">IF($A3463=1, IF($AC3458=0,1,0),0)</f>
        <v>0</v>
      </c>
      <c r="Q3463" s="1">
        <f t="shared" ref="Q3463:Q3526" si="833">IF($A3463=0, IF($AC3458=1,1,0),0)</f>
        <v>0</v>
      </c>
      <c r="R3463" s="1">
        <f t="shared" ref="R3463:R3526" si="834">IF($A3463=0, IF($AC3458=0,1,0),0)</f>
        <v>0</v>
      </c>
      <c r="Y3463" s="62">
        <v>0</v>
      </c>
      <c r="Z3463" s="62">
        <v>270.08</v>
      </c>
      <c r="AA3463" s="62">
        <v>7.35</v>
      </c>
      <c r="AB3463" s="62">
        <v>700</v>
      </c>
      <c r="AC3463" s="62">
        <v>1</v>
      </c>
    </row>
    <row r="3464" spans="1:29" x14ac:dyDescent="0.25">
      <c r="A3464" s="1">
        <f t="shared" si="820"/>
        <v>1</v>
      </c>
      <c r="B3464" s="1">
        <f t="shared" si="821"/>
        <v>1</v>
      </c>
      <c r="C3464" s="1">
        <f t="shared" si="822"/>
        <v>1</v>
      </c>
      <c r="E3464" s="1">
        <f t="shared" si="823"/>
        <v>1</v>
      </c>
      <c r="F3464" s="1">
        <f t="shared" si="824"/>
        <v>0</v>
      </c>
      <c r="G3464" s="1">
        <f t="shared" si="825"/>
        <v>0</v>
      </c>
      <c r="H3464" s="1">
        <f t="shared" si="826"/>
        <v>0</v>
      </c>
      <c r="J3464" s="1">
        <f t="shared" si="827"/>
        <v>1</v>
      </c>
      <c r="K3464" s="1">
        <f t="shared" si="828"/>
        <v>0</v>
      </c>
      <c r="L3464" s="1">
        <f t="shared" si="829"/>
        <v>0</v>
      </c>
      <c r="M3464" s="1">
        <f t="shared" si="830"/>
        <v>0</v>
      </c>
      <c r="O3464" s="1">
        <f t="shared" si="831"/>
        <v>1</v>
      </c>
      <c r="P3464" s="1">
        <f t="shared" si="832"/>
        <v>0</v>
      </c>
      <c r="Q3464" s="1">
        <f t="shared" si="833"/>
        <v>0</v>
      </c>
      <c r="R3464" s="1">
        <f t="shared" si="834"/>
        <v>0</v>
      </c>
      <c r="Y3464" s="62">
        <v>1</v>
      </c>
      <c r="Z3464" s="62">
        <v>150</v>
      </c>
      <c r="AA3464" s="62">
        <v>6.6</v>
      </c>
      <c r="AB3464" s="62">
        <v>750</v>
      </c>
      <c r="AC3464" s="62">
        <v>1</v>
      </c>
    </row>
    <row r="3465" spans="1:29" x14ac:dyDescent="0.25">
      <c r="A3465" s="1">
        <f t="shared" si="820"/>
        <v>1</v>
      </c>
      <c r="B3465" s="1">
        <f t="shared" si="821"/>
        <v>1</v>
      </c>
      <c r="C3465" s="1">
        <f t="shared" si="822"/>
        <v>1</v>
      </c>
      <c r="E3465" s="1">
        <f t="shared" si="823"/>
        <v>1</v>
      </c>
      <c r="F3465" s="1">
        <f t="shared" si="824"/>
        <v>0</v>
      </c>
      <c r="G3465" s="1">
        <f t="shared" si="825"/>
        <v>0</v>
      </c>
      <c r="H3465" s="1">
        <f t="shared" si="826"/>
        <v>0</v>
      </c>
      <c r="J3465" s="1">
        <f t="shared" si="827"/>
        <v>1</v>
      </c>
      <c r="K3465" s="1">
        <f t="shared" si="828"/>
        <v>0</v>
      </c>
      <c r="L3465" s="1">
        <f t="shared" si="829"/>
        <v>0</v>
      </c>
      <c r="M3465" s="1">
        <f t="shared" si="830"/>
        <v>0</v>
      </c>
      <c r="O3465" s="1">
        <f t="shared" si="831"/>
        <v>1</v>
      </c>
      <c r="P3465" s="1">
        <f t="shared" si="832"/>
        <v>0</v>
      </c>
      <c r="Q3465" s="1">
        <f t="shared" si="833"/>
        <v>0</v>
      </c>
      <c r="R3465" s="1">
        <f t="shared" si="834"/>
        <v>0</v>
      </c>
      <c r="Y3465" s="62">
        <v>1</v>
      </c>
      <c r="Z3465" s="62">
        <v>100</v>
      </c>
      <c r="AA3465" s="62">
        <v>5.05</v>
      </c>
      <c r="AB3465" s="62">
        <v>700</v>
      </c>
      <c r="AC3465" s="62">
        <v>1</v>
      </c>
    </row>
    <row r="3466" spans="1:29" x14ac:dyDescent="0.25">
      <c r="A3466" s="1">
        <f t="shared" si="820"/>
        <v>0</v>
      </c>
      <c r="B3466" s="1">
        <f t="shared" si="821"/>
        <v>1</v>
      </c>
      <c r="C3466" s="1">
        <f t="shared" si="822"/>
        <v>1</v>
      </c>
      <c r="E3466" s="1">
        <f t="shared" si="823"/>
        <v>1</v>
      </c>
      <c r="F3466" s="1">
        <f t="shared" si="824"/>
        <v>0</v>
      </c>
      <c r="G3466" s="1">
        <f t="shared" si="825"/>
        <v>0</v>
      </c>
      <c r="H3466" s="1">
        <f t="shared" si="826"/>
        <v>0</v>
      </c>
      <c r="J3466" s="1">
        <f t="shared" si="827"/>
        <v>1</v>
      </c>
      <c r="K3466" s="1">
        <f t="shared" si="828"/>
        <v>0</v>
      </c>
      <c r="L3466" s="1">
        <f t="shared" si="829"/>
        <v>0</v>
      </c>
      <c r="M3466" s="1">
        <f t="shared" si="830"/>
        <v>0</v>
      </c>
      <c r="O3466" s="1">
        <f t="shared" si="831"/>
        <v>0</v>
      </c>
      <c r="P3466" s="1">
        <f t="shared" si="832"/>
        <v>0</v>
      </c>
      <c r="Q3466" s="1">
        <f t="shared" si="833"/>
        <v>1</v>
      </c>
      <c r="R3466" s="1">
        <f t="shared" si="834"/>
        <v>0</v>
      </c>
      <c r="Y3466" s="62">
        <v>0</v>
      </c>
      <c r="Z3466" s="62">
        <v>65</v>
      </c>
      <c r="AA3466" s="62">
        <v>38.200000000000003</v>
      </c>
      <c r="AB3466" s="62">
        <v>690</v>
      </c>
      <c r="AC3466" s="62">
        <v>1</v>
      </c>
    </row>
    <row r="3467" spans="1:29" x14ac:dyDescent="0.25">
      <c r="A3467" s="1">
        <f t="shared" si="820"/>
        <v>0</v>
      </c>
      <c r="B3467" s="1">
        <f t="shared" si="821"/>
        <v>1</v>
      </c>
      <c r="C3467" s="1">
        <f t="shared" si="822"/>
        <v>1</v>
      </c>
      <c r="E3467" s="1">
        <f t="shared" si="823"/>
        <v>1</v>
      </c>
      <c r="F3467" s="1">
        <f t="shared" si="824"/>
        <v>0</v>
      </c>
      <c r="G3467" s="1">
        <f t="shared" si="825"/>
        <v>0</v>
      </c>
      <c r="H3467" s="1">
        <f t="shared" si="826"/>
        <v>0</v>
      </c>
      <c r="J3467" s="1">
        <f t="shared" si="827"/>
        <v>1</v>
      </c>
      <c r="K3467" s="1">
        <f t="shared" si="828"/>
        <v>0</v>
      </c>
      <c r="L3467" s="1">
        <f t="shared" si="829"/>
        <v>0</v>
      </c>
      <c r="M3467" s="1">
        <f t="shared" si="830"/>
        <v>0</v>
      </c>
      <c r="O3467" s="1">
        <f t="shared" si="831"/>
        <v>0</v>
      </c>
      <c r="P3467" s="1">
        <f t="shared" si="832"/>
        <v>0</v>
      </c>
      <c r="Q3467" s="1">
        <f t="shared" si="833"/>
        <v>1</v>
      </c>
      <c r="R3467" s="1">
        <f t="shared" si="834"/>
        <v>0</v>
      </c>
      <c r="Y3467" s="62">
        <v>0</v>
      </c>
      <c r="Z3467" s="62">
        <v>55</v>
      </c>
      <c r="AA3467" s="62">
        <v>13.68</v>
      </c>
      <c r="AB3467" s="62">
        <v>690</v>
      </c>
      <c r="AC3467" s="62">
        <v>1</v>
      </c>
    </row>
    <row r="3468" spans="1:29" x14ac:dyDescent="0.25">
      <c r="A3468" s="1">
        <f t="shared" si="820"/>
        <v>1</v>
      </c>
      <c r="B3468" s="1">
        <f t="shared" si="821"/>
        <v>1</v>
      </c>
      <c r="C3468" s="1">
        <f t="shared" si="822"/>
        <v>1</v>
      </c>
      <c r="E3468" s="1">
        <f t="shared" si="823"/>
        <v>1</v>
      </c>
      <c r="F3468" s="1">
        <f t="shared" si="824"/>
        <v>0</v>
      </c>
      <c r="G3468" s="1">
        <f t="shared" si="825"/>
        <v>0</v>
      </c>
      <c r="H3468" s="1">
        <f t="shared" si="826"/>
        <v>0</v>
      </c>
      <c r="J3468" s="1">
        <f t="shared" si="827"/>
        <v>1</v>
      </c>
      <c r="K3468" s="1">
        <f t="shared" si="828"/>
        <v>0</v>
      </c>
      <c r="L3468" s="1">
        <f t="shared" si="829"/>
        <v>0</v>
      </c>
      <c r="M3468" s="1">
        <f t="shared" si="830"/>
        <v>0</v>
      </c>
      <c r="O3468" s="1">
        <f t="shared" si="831"/>
        <v>1</v>
      </c>
      <c r="P3468" s="1">
        <f t="shared" si="832"/>
        <v>0</v>
      </c>
      <c r="Q3468" s="1">
        <f t="shared" si="833"/>
        <v>0</v>
      </c>
      <c r="R3468" s="1">
        <f t="shared" si="834"/>
        <v>0</v>
      </c>
      <c r="Y3468" s="62">
        <v>1</v>
      </c>
      <c r="Z3468" s="62">
        <v>52</v>
      </c>
      <c r="AA3468" s="62">
        <v>17.84</v>
      </c>
      <c r="AB3468" s="62">
        <v>660</v>
      </c>
      <c r="AC3468" s="62">
        <v>1</v>
      </c>
    </row>
    <row r="3469" spans="1:29" x14ac:dyDescent="0.25">
      <c r="A3469" s="1">
        <f t="shared" si="820"/>
        <v>1</v>
      </c>
      <c r="B3469" s="1">
        <f t="shared" si="821"/>
        <v>1</v>
      </c>
      <c r="C3469" s="1">
        <f t="shared" si="822"/>
        <v>1</v>
      </c>
      <c r="E3469" s="1">
        <f t="shared" si="823"/>
        <v>1</v>
      </c>
      <c r="F3469" s="1">
        <f t="shared" si="824"/>
        <v>0</v>
      </c>
      <c r="G3469" s="1">
        <f t="shared" si="825"/>
        <v>0</v>
      </c>
      <c r="H3469" s="1">
        <f t="shared" si="826"/>
        <v>0</v>
      </c>
      <c r="J3469" s="1">
        <f t="shared" si="827"/>
        <v>1</v>
      </c>
      <c r="K3469" s="1">
        <f t="shared" si="828"/>
        <v>0</v>
      </c>
      <c r="L3469" s="1">
        <f t="shared" si="829"/>
        <v>0</v>
      </c>
      <c r="M3469" s="1">
        <f t="shared" si="830"/>
        <v>0</v>
      </c>
      <c r="O3469" s="1">
        <f t="shared" si="831"/>
        <v>1</v>
      </c>
      <c r="P3469" s="1">
        <f t="shared" si="832"/>
        <v>0</v>
      </c>
      <c r="Q3469" s="1">
        <f t="shared" si="833"/>
        <v>0</v>
      </c>
      <c r="R3469" s="1">
        <f t="shared" si="834"/>
        <v>0</v>
      </c>
      <c r="Y3469" s="62">
        <v>1</v>
      </c>
      <c r="Z3469" s="62">
        <v>110</v>
      </c>
      <c r="AA3469" s="62">
        <v>12.55</v>
      </c>
      <c r="AB3469" s="62">
        <v>740</v>
      </c>
      <c r="AC3469" s="62">
        <v>1</v>
      </c>
    </row>
    <row r="3470" spans="1:29" x14ac:dyDescent="0.25">
      <c r="A3470" s="1">
        <f t="shared" si="820"/>
        <v>1</v>
      </c>
      <c r="B3470" s="1">
        <f t="shared" si="821"/>
        <v>1</v>
      </c>
      <c r="C3470" s="1">
        <f t="shared" si="822"/>
        <v>1</v>
      </c>
      <c r="E3470" s="1">
        <f t="shared" si="823"/>
        <v>1</v>
      </c>
      <c r="F3470" s="1">
        <f t="shared" si="824"/>
        <v>0</v>
      </c>
      <c r="G3470" s="1">
        <f t="shared" si="825"/>
        <v>0</v>
      </c>
      <c r="H3470" s="1">
        <f t="shared" si="826"/>
        <v>0</v>
      </c>
      <c r="J3470" s="1">
        <f t="shared" si="827"/>
        <v>1</v>
      </c>
      <c r="K3470" s="1">
        <f t="shared" si="828"/>
        <v>0</v>
      </c>
      <c r="L3470" s="1">
        <f t="shared" si="829"/>
        <v>0</v>
      </c>
      <c r="M3470" s="1">
        <f t="shared" si="830"/>
        <v>0</v>
      </c>
      <c r="O3470" s="1">
        <f t="shared" si="831"/>
        <v>1</v>
      </c>
      <c r="P3470" s="1">
        <f t="shared" si="832"/>
        <v>0</v>
      </c>
      <c r="Q3470" s="1">
        <f t="shared" si="833"/>
        <v>0</v>
      </c>
      <c r="R3470" s="1">
        <f t="shared" si="834"/>
        <v>0</v>
      </c>
      <c r="Y3470" s="62">
        <v>0</v>
      </c>
      <c r="Z3470" s="62">
        <v>120</v>
      </c>
      <c r="AA3470" s="62">
        <v>31.6</v>
      </c>
      <c r="AB3470" s="62">
        <v>700</v>
      </c>
      <c r="AC3470" s="62">
        <v>1</v>
      </c>
    </row>
    <row r="3471" spans="1:29" x14ac:dyDescent="0.25">
      <c r="A3471" s="1">
        <f t="shared" si="820"/>
        <v>0</v>
      </c>
      <c r="B3471" s="1">
        <f t="shared" si="821"/>
        <v>0</v>
      </c>
      <c r="C3471" s="1">
        <f t="shared" si="822"/>
        <v>0</v>
      </c>
      <c r="E3471" s="1">
        <f t="shared" si="823"/>
        <v>0</v>
      </c>
      <c r="F3471" s="1">
        <f t="shared" si="824"/>
        <v>0</v>
      </c>
      <c r="G3471" s="1">
        <f t="shared" si="825"/>
        <v>1</v>
      </c>
      <c r="H3471" s="1">
        <f t="shared" si="826"/>
        <v>0</v>
      </c>
      <c r="J3471" s="1">
        <f t="shared" si="827"/>
        <v>0</v>
      </c>
      <c r="K3471" s="1">
        <f t="shared" si="828"/>
        <v>0</v>
      </c>
      <c r="L3471" s="1">
        <f t="shared" si="829"/>
        <v>1</v>
      </c>
      <c r="M3471" s="1">
        <f t="shared" si="830"/>
        <v>0</v>
      </c>
      <c r="O3471" s="1">
        <f t="shared" si="831"/>
        <v>0</v>
      </c>
      <c r="P3471" s="1">
        <f t="shared" si="832"/>
        <v>0</v>
      </c>
      <c r="Q3471" s="1">
        <f t="shared" si="833"/>
        <v>1</v>
      </c>
      <c r="R3471" s="1">
        <f t="shared" si="834"/>
        <v>0</v>
      </c>
      <c r="Y3471" s="62">
        <v>1</v>
      </c>
      <c r="Z3471" s="62">
        <v>42</v>
      </c>
      <c r="AA3471" s="62">
        <v>11.94</v>
      </c>
      <c r="AB3471" s="62">
        <v>690</v>
      </c>
      <c r="AC3471" s="62">
        <v>1</v>
      </c>
    </row>
    <row r="3472" spans="1:29" x14ac:dyDescent="0.25">
      <c r="A3472" s="1">
        <f t="shared" si="820"/>
        <v>0</v>
      </c>
      <c r="B3472" s="1">
        <f t="shared" si="821"/>
        <v>1</v>
      </c>
      <c r="C3472" s="1">
        <f t="shared" si="822"/>
        <v>1</v>
      </c>
      <c r="E3472" s="1">
        <f t="shared" si="823"/>
        <v>1</v>
      </c>
      <c r="F3472" s="1">
        <f t="shared" si="824"/>
        <v>0</v>
      </c>
      <c r="G3472" s="1">
        <f t="shared" si="825"/>
        <v>0</v>
      </c>
      <c r="H3472" s="1">
        <f t="shared" si="826"/>
        <v>0</v>
      </c>
      <c r="J3472" s="1">
        <f t="shared" si="827"/>
        <v>1</v>
      </c>
      <c r="K3472" s="1">
        <f t="shared" si="828"/>
        <v>0</v>
      </c>
      <c r="L3472" s="1">
        <f t="shared" si="829"/>
        <v>0</v>
      </c>
      <c r="M3472" s="1">
        <f t="shared" si="830"/>
        <v>0</v>
      </c>
      <c r="O3472" s="1">
        <f t="shared" si="831"/>
        <v>0</v>
      </c>
      <c r="P3472" s="1">
        <f t="shared" si="832"/>
        <v>0</v>
      </c>
      <c r="Q3472" s="1">
        <f t="shared" si="833"/>
        <v>1</v>
      </c>
      <c r="R3472" s="1">
        <f t="shared" si="834"/>
        <v>0</v>
      </c>
      <c r="Y3472" s="62">
        <v>1</v>
      </c>
      <c r="Z3472" s="62">
        <v>63</v>
      </c>
      <c r="AA3472" s="62">
        <v>11.68</v>
      </c>
      <c r="AB3472" s="62">
        <v>745</v>
      </c>
      <c r="AC3472" s="62">
        <v>1</v>
      </c>
    </row>
    <row r="3473" spans="1:29" x14ac:dyDescent="0.25">
      <c r="A3473" s="1">
        <f t="shared" si="820"/>
        <v>0</v>
      </c>
      <c r="B3473" s="1">
        <f t="shared" si="821"/>
        <v>0</v>
      </c>
      <c r="C3473" s="1">
        <f t="shared" si="822"/>
        <v>1</v>
      </c>
      <c r="E3473" s="1">
        <f t="shared" si="823"/>
        <v>1</v>
      </c>
      <c r="F3473" s="1">
        <f t="shared" si="824"/>
        <v>0</v>
      </c>
      <c r="G3473" s="1">
        <f t="shared" si="825"/>
        <v>0</v>
      </c>
      <c r="H3473" s="1">
        <f t="shared" si="826"/>
        <v>0</v>
      </c>
      <c r="J3473" s="1">
        <f t="shared" si="827"/>
        <v>0</v>
      </c>
      <c r="K3473" s="1">
        <f t="shared" si="828"/>
        <v>0</v>
      </c>
      <c r="L3473" s="1">
        <f t="shared" si="829"/>
        <v>1</v>
      </c>
      <c r="M3473" s="1">
        <f t="shared" si="830"/>
        <v>0</v>
      </c>
      <c r="O3473" s="1">
        <f t="shared" si="831"/>
        <v>0</v>
      </c>
      <c r="P3473" s="1">
        <f t="shared" si="832"/>
        <v>0</v>
      </c>
      <c r="Q3473" s="1">
        <f t="shared" si="833"/>
        <v>1</v>
      </c>
      <c r="R3473" s="1">
        <f t="shared" si="834"/>
        <v>0</v>
      </c>
      <c r="Y3473" s="62">
        <v>0</v>
      </c>
      <c r="Z3473" s="62">
        <v>70</v>
      </c>
      <c r="AA3473" s="62">
        <v>13.77</v>
      </c>
      <c r="AB3473" s="62">
        <v>680</v>
      </c>
      <c r="AC3473" s="62">
        <v>1</v>
      </c>
    </row>
    <row r="3474" spans="1:29" x14ac:dyDescent="0.25">
      <c r="A3474" s="1">
        <f t="shared" si="820"/>
        <v>1</v>
      </c>
      <c r="B3474" s="1">
        <f t="shared" si="821"/>
        <v>1</v>
      </c>
      <c r="C3474" s="1">
        <f t="shared" si="822"/>
        <v>1</v>
      </c>
      <c r="E3474" s="1">
        <f t="shared" si="823"/>
        <v>1</v>
      </c>
      <c r="F3474" s="1">
        <f t="shared" si="824"/>
        <v>0</v>
      </c>
      <c r="G3474" s="1">
        <f t="shared" si="825"/>
        <v>0</v>
      </c>
      <c r="H3474" s="1">
        <f t="shared" si="826"/>
        <v>0</v>
      </c>
      <c r="J3474" s="1">
        <f t="shared" si="827"/>
        <v>1</v>
      </c>
      <c r="K3474" s="1">
        <f t="shared" si="828"/>
        <v>0</v>
      </c>
      <c r="L3474" s="1">
        <f t="shared" si="829"/>
        <v>0</v>
      </c>
      <c r="M3474" s="1">
        <f t="shared" si="830"/>
        <v>0</v>
      </c>
      <c r="O3474" s="1">
        <f t="shared" si="831"/>
        <v>1</v>
      </c>
      <c r="P3474" s="1">
        <f t="shared" si="832"/>
        <v>0</v>
      </c>
      <c r="Q3474" s="1">
        <f t="shared" si="833"/>
        <v>0</v>
      </c>
      <c r="R3474" s="1">
        <f t="shared" si="834"/>
        <v>0</v>
      </c>
      <c r="Y3474" s="62">
        <v>0</v>
      </c>
      <c r="Z3474" s="62">
        <v>40</v>
      </c>
      <c r="AA3474" s="62">
        <v>34.409999999999997</v>
      </c>
      <c r="AB3474" s="62">
        <v>665</v>
      </c>
      <c r="AC3474" s="62">
        <v>1</v>
      </c>
    </row>
    <row r="3475" spans="1:29" x14ac:dyDescent="0.25">
      <c r="A3475" s="1">
        <f t="shared" si="820"/>
        <v>1</v>
      </c>
      <c r="B3475" s="1">
        <f t="shared" si="821"/>
        <v>1</v>
      </c>
      <c r="C3475" s="1">
        <f t="shared" si="822"/>
        <v>1</v>
      </c>
      <c r="E3475" s="1">
        <f t="shared" si="823"/>
        <v>1</v>
      </c>
      <c r="F3475" s="1">
        <f t="shared" si="824"/>
        <v>0</v>
      </c>
      <c r="G3475" s="1">
        <f t="shared" si="825"/>
        <v>0</v>
      </c>
      <c r="H3475" s="1">
        <f t="shared" si="826"/>
        <v>0</v>
      </c>
      <c r="J3475" s="1">
        <f t="shared" si="827"/>
        <v>1</v>
      </c>
      <c r="K3475" s="1">
        <f t="shared" si="828"/>
        <v>0</v>
      </c>
      <c r="L3475" s="1">
        <f t="shared" si="829"/>
        <v>0</v>
      </c>
      <c r="M3475" s="1">
        <f t="shared" si="830"/>
        <v>0</v>
      </c>
      <c r="O3475" s="1">
        <f t="shared" si="831"/>
        <v>1</v>
      </c>
      <c r="P3475" s="1">
        <f t="shared" si="832"/>
        <v>0</v>
      </c>
      <c r="Q3475" s="1">
        <f t="shared" si="833"/>
        <v>0</v>
      </c>
      <c r="R3475" s="1">
        <f t="shared" si="834"/>
        <v>0</v>
      </c>
      <c r="Y3475" s="62">
        <v>0</v>
      </c>
      <c r="Z3475" s="62">
        <v>32</v>
      </c>
      <c r="AA3475" s="62">
        <v>32.450000000000003</v>
      </c>
      <c r="AB3475" s="62">
        <v>660</v>
      </c>
      <c r="AC3475" s="62">
        <v>1</v>
      </c>
    </row>
    <row r="3476" spans="1:29" x14ac:dyDescent="0.25">
      <c r="A3476" s="1">
        <f t="shared" si="820"/>
        <v>0</v>
      </c>
      <c r="B3476" s="1">
        <f t="shared" si="821"/>
        <v>1</v>
      </c>
      <c r="C3476" s="1">
        <f t="shared" si="822"/>
        <v>1</v>
      </c>
      <c r="E3476" s="1">
        <f t="shared" si="823"/>
        <v>1</v>
      </c>
      <c r="F3476" s="1">
        <f t="shared" si="824"/>
        <v>0</v>
      </c>
      <c r="G3476" s="1">
        <f t="shared" si="825"/>
        <v>0</v>
      </c>
      <c r="H3476" s="1">
        <f t="shared" si="826"/>
        <v>0</v>
      </c>
      <c r="J3476" s="1">
        <f t="shared" si="827"/>
        <v>1</v>
      </c>
      <c r="K3476" s="1">
        <f t="shared" si="828"/>
        <v>0</v>
      </c>
      <c r="L3476" s="1">
        <f t="shared" si="829"/>
        <v>0</v>
      </c>
      <c r="M3476" s="1">
        <f t="shared" si="830"/>
        <v>0</v>
      </c>
      <c r="O3476" s="1">
        <f t="shared" si="831"/>
        <v>0</v>
      </c>
      <c r="P3476" s="1">
        <f t="shared" si="832"/>
        <v>0</v>
      </c>
      <c r="Q3476" s="1">
        <f t="shared" si="833"/>
        <v>1</v>
      </c>
      <c r="R3476" s="1">
        <f t="shared" si="834"/>
        <v>0</v>
      </c>
      <c r="Y3476" s="62">
        <v>1</v>
      </c>
      <c r="Z3476" s="62">
        <v>71</v>
      </c>
      <c r="AA3476" s="62">
        <v>18.53</v>
      </c>
      <c r="AB3476" s="62">
        <v>690</v>
      </c>
      <c r="AC3476" s="62">
        <v>1</v>
      </c>
    </row>
    <row r="3477" spans="1:29" x14ac:dyDescent="0.25">
      <c r="A3477" s="1">
        <f t="shared" si="820"/>
        <v>1</v>
      </c>
      <c r="B3477" s="1">
        <f t="shared" si="821"/>
        <v>1</v>
      </c>
      <c r="C3477" s="1">
        <f t="shared" si="822"/>
        <v>1</v>
      </c>
      <c r="E3477" s="1">
        <f t="shared" si="823"/>
        <v>1</v>
      </c>
      <c r="F3477" s="1">
        <f t="shared" si="824"/>
        <v>0</v>
      </c>
      <c r="G3477" s="1">
        <f t="shared" si="825"/>
        <v>0</v>
      </c>
      <c r="H3477" s="1">
        <f t="shared" si="826"/>
        <v>0</v>
      </c>
      <c r="J3477" s="1">
        <f t="shared" si="827"/>
        <v>1</v>
      </c>
      <c r="K3477" s="1">
        <f t="shared" si="828"/>
        <v>0</v>
      </c>
      <c r="L3477" s="1">
        <f t="shared" si="829"/>
        <v>0</v>
      </c>
      <c r="M3477" s="1">
        <f t="shared" si="830"/>
        <v>0</v>
      </c>
      <c r="O3477" s="1">
        <f t="shared" si="831"/>
        <v>1</v>
      </c>
      <c r="P3477" s="1">
        <f t="shared" si="832"/>
        <v>0</v>
      </c>
      <c r="Q3477" s="1">
        <f t="shared" si="833"/>
        <v>0</v>
      </c>
      <c r="R3477" s="1">
        <f t="shared" si="834"/>
        <v>0</v>
      </c>
      <c r="Y3477" s="62">
        <v>0</v>
      </c>
      <c r="Z3477" s="62">
        <v>47</v>
      </c>
      <c r="AA3477" s="62">
        <v>16.04</v>
      </c>
      <c r="AB3477" s="62">
        <v>775</v>
      </c>
      <c r="AC3477" s="62">
        <v>1</v>
      </c>
    </row>
    <row r="3478" spans="1:29" x14ac:dyDescent="0.25">
      <c r="A3478" s="1">
        <f t="shared" si="820"/>
        <v>0</v>
      </c>
      <c r="B3478" s="1">
        <f t="shared" si="821"/>
        <v>1</v>
      </c>
      <c r="C3478" s="1">
        <f t="shared" si="822"/>
        <v>1</v>
      </c>
      <c r="E3478" s="1">
        <f t="shared" si="823"/>
        <v>1</v>
      </c>
      <c r="F3478" s="1">
        <f t="shared" si="824"/>
        <v>0</v>
      </c>
      <c r="G3478" s="1">
        <f t="shared" si="825"/>
        <v>0</v>
      </c>
      <c r="H3478" s="1">
        <f t="shared" si="826"/>
        <v>0</v>
      </c>
      <c r="J3478" s="1">
        <f t="shared" si="827"/>
        <v>1</v>
      </c>
      <c r="K3478" s="1">
        <f t="shared" si="828"/>
        <v>0</v>
      </c>
      <c r="L3478" s="1">
        <f t="shared" si="829"/>
        <v>0</v>
      </c>
      <c r="M3478" s="1">
        <f t="shared" si="830"/>
        <v>0</v>
      </c>
      <c r="O3478" s="1">
        <f t="shared" si="831"/>
        <v>0</v>
      </c>
      <c r="P3478" s="1">
        <f t="shared" si="832"/>
        <v>0</v>
      </c>
      <c r="Q3478" s="1">
        <f t="shared" si="833"/>
        <v>1</v>
      </c>
      <c r="R3478" s="1">
        <f t="shared" si="834"/>
        <v>0</v>
      </c>
      <c r="Y3478" s="62">
        <v>1</v>
      </c>
      <c r="Z3478" s="62">
        <v>80</v>
      </c>
      <c r="AA3478" s="62">
        <v>4.3099999999999996</v>
      </c>
      <c r="AB3478" s="62">
        <v>665</v>
      </c>
      <c r="AC3478" s="62">
        <v>1</v>
      </c>
    </row>
    <row r="3479" spans="1:29" x14ac:dyDescent="0.25">
      <c r="A3479" s="1">
        <f t="shared" si="820"/>
        <v>0</v>
      </c>
      <c r="B3479" s="1">
        <f t="shared" si="821"/>
        <v>0</v>
      </c>
      <c r="C3479" s="1">
        <f t="shared" si="822"/>
        <v>0</v>
      </c>
      <c r="E3479" s="1">
        <f t="shared" si="823"/>
        <v>0</v>
      </c>
      <c r="F3479" s="1">
        <f t="shared" si="824"/>
        <v>0</v>
      </c>
      <c r="G3479" s="1">
        <f t="shared" si="825"/>
        <v>1</v>
      </c>
      <c r="H3479" s="1">
        <f t="shared" si="826"/>
        <v>0</v>
      </c>
      <c r="J3479" s="1">
        <f t="shared" si="827"/>
        <v>0</v>
      </c>
      <c r="K3479" s="1">
        <f t="shared" si="828"/>
        <v>0</v>
      </c>
      <c r="L3479" s="1">
        <f t="shared" si="829"/>
        <v>1</v>
      </c>
      <c r="M3479" s="1">
        <f t="shared" si="830"/>
        <v>0</v>
      </c>
      <c r="O3479" s="1">
        <f t="shared" si="831"/>
        <v>0</v>
      </c>
      <c r="P3479" s="1">
        <f t="shared" si="832"/>
        <v>0</v>
      </c>
      <c r="Q3479" s="1">
        <f t="shared" si="833"/>
        <v>1</v>
      </c>
      <c r="R3479" s="1">
        <f t="shared" si="834"/>
        <v>0</v>
      </c>
      <c r="Y3479" s="62">
        <v>0</v>
      </c>
      <c r="Z3479" s="62">
        <v>88</v>
      </c>
      <c r="AA3479" s="62">
        <v>24.49</v>
      </c>
      <c r="AB3479" s="62">
        <v>695</v>
      </c>
      <c r="AC3479" s="62">
        <v>1</v>
      </c>
    </row>
    <row r="3480" spans="1:29" x14ac:dyDescent="0.25">
      <c r="A3480" s="1">
        <f t="shared" si="820"/>
        <v>0</v>
      </c>
      <c r="B3480" s="1">
        <f t="shared" si="821"/>
        <v>0</v>
      </c>
      <c r="C3480" s="1">
        <f t="shared" si="822"/>
        <v>0</v>
      </c>
      <c r="E3480" s="1">
        <f t="shared" si="823"/>
        <v>0</v>
      </c>
      <c r="F3480" s="1">
        <f t="shared" si="824"/>
        <v>0</v>
      </c>
      <c r="G3480" s="1">
        <f t="shared" si="825"/>
        <v>1</v>
      </c>
      <c r="H3480" s="1">
        <f t="shared" si="826"/>
        <v>0</v>
      </c>
      <c r="J3480" s="1">
        <f t="shared" si="827"/>
        <v>0</v>
      </c>
      <c r="K3480" s="1">
        <f t="shared" si="828"/>
        <v>0</v>
      </c>
      <c r="L3480" s="1">
        <f t="shared" si="829"/>
        <v>1</v>
      </c>
      <c r="M3480" s="1">
        <f t="shared" si="830"/>
        <v>0</v>
      </c>
      <c r="O3480" s="1">
        <f t="shared" si="831"/>
        <v>0</v>
      </c>
      <c r="P3480" s="1">
        <f t="shared" si="832"/>
        <v>0</v>
      </c>
      <c r="Q3480" s="1">
        <f t="shared" si="833"/>
        <v>1</v>
      </c>
      <c r="R3480" s="1">
        <f t="shared" si="834"/>
        <v>0</v>
      </c>
      <c r="Y3480" s="62">
        <v>0</v>
      </c>
      <c r="Z3480" s="62">
        <v>43</v>
      </c>
      <c r="AA3480" s="62">
        <v>29.52</v>
      </c>
      <c r="AB3480" s="62">
        <v>685</v>
      </c>
      <c r="AC3480" s="62">
        <v>1</v>
      </c>
    </row>
    <row r="3481" spans="1:29" x14ac:dyDescent="0.25">
      <c r="A3481" s="1">
        <f t="shared" si="820"/>
        <v>0</v>
      </c>
      <c r="B3481" s="1">
        <f t="shared" si="821"/>
        <v>0</v>
      </c>
      <c r="C3481" s="1">
        <f t="shared" si="822"/>
        <v>1</v>
      </c>
      <c r="E3481" s="1">
        <f t="shared" si="823"/>
        <v>1</v>
      </c>
      <c r="F3481" s="1">
        <f t="shared" si="824"/>
        <v>0</v>
      </c>
      <c r="G3481" s="1">
        <f t="shared" si="825"/>
        <v>0</v>
      </c>
      <c r="H3481" s="1">
        <f t="shared" si="826"/>
        <v>0</v>
      </c>
      <c r="J3481" s="1">
        <f t="shared" si="827"/>
        <v>0</v>
      </c>
      <c r="K3481" s="1">
        <f t="shared" si="828"/>
        <v>0</v>
      </c>
      <c r="L3481" s="1">
        <f t="shared" si="829"/>
        <v>1</v>
      </c>
      <c r="M3481" s="1">
        <f t="shared" si="830"/>
        <v>0</v>
      </c>
      <c r="O3481" s="1">
        <f t="shared" si="831"/>
        <v>0</v>
      </c>
      <c r="P3481" s="1">
        <f t="shared" si="832"/>
        <v>0</v>
      </c>
      <c r="Q3481" s="1">
        <f t="shared" si="833"/>
        <v>1</v>
      </c>
      <c r="R3481" s="1">
        <f t="shared" si="834"/>
        <v>0</v>
      </c>
      <c r="Y3481" s="62">
        <v>1</v>
      </c>
      <c r="Z3481" s="62">
        <v>75</v>
      </c>
      <c r="AA3481" s="62">
        <v>10.050000000000001</v>
      </c>
      <c r="AB3481" s="62">
        <v>665</v>
      </c>
      <c r="AC3481" s="62">
        <v>1</v>
      </c>
    </row>
    <row r="3482" spans="1:29" x14ac:dyDescent="0.25">
      <c r="A3482" s="1">
        <f t="shared" si="820"/>
        <v>1</v>
      </c>
      <c r="B3482" s="1">
        <f t="shared" si="821"/>
        <v>1</v>
      </c>
      <c r="C3482" s="1">
        <f t="shared" si="822"/>
        <v>1</v>
      </c>
      <c r="E3482" s="1">
        <f t="shared" si="823"/>
        <v>1</v>
      </c>
      <c r="F3482" s="1">
        <f t="shared" si="824"/>
        <v>0</v>
      </c>
      <c r="G3482" s="1">
        <f t="shared" si="825"/>
        <v>0</v>
      </c>
      <c r="H3482" s="1">
        <f t="shared" si="826"/>
        <v>0</v>
      </c>
      <c r="J3482" s="1">
        <f t="shared" si="827"/>
        <v>1</v>
      </c>
      <c r="K3482" s="1">
        <f t="shared" si="828"/>
        <v>0</v>
      </c>
      <c r="L3482" s="1">
        <f t="shared" si="829"/>
        <v>0</v>
      </c>
      <c r="M3482" s="1">
        <f t="shared" si="830"/>
        <v>0</v>
      </c>
      <c r="O3482" s="1">
        <f t="shared" si="831"/>
        <v>1</v>
      </c>
      <c r="P3482" s="1">
        <f t="shared" si="832"/>
        <v>0</v>
      </c>
      <c r="Q3482" s="1">
        <f t="shared" si="833"/>
        <v>0</v>
      </c>
      <c r="R3482" s="1">
        <f t="shared" si="834"/>
        <v>0</v>
      </c>
      <c r="Y3482" s="62">
        <v>0</v>
      </c>
      <c r="Z3482" s="62">
        <v>69.599999999999994</v>
      </c>
      <c r="AA3482" s="62">
        <v>21.19</v>
      </c>
      <c r="AB3482" s="62">
        <v>670</v>
      </c>
      <c r="AC3482" s="62">
        <v>1</v>
      </c>
    </row>
    <row r="3483" spans="1:29" x14ac:dyDescent="0.25">
      <c r="A3483" s="1">
        <f t="shared" si="820"/>
        <v>0</v>
      </c>
      <c r="B3483" s="1">
        <f t="shared" si="821"/>
        <v>1</v>
      </c>
      <c r="C3483" s="1">
        <f t="shared" si="822"/>
        <v>1</v>
      </c>
      <c r="E3483" s="1">
        <f t="shared" si="823"/>
        <v>1</v>
      </c>
      <c r="F3483" s="1">
        <f t="shared" si="824"/>
        <v>0</v>
      </c>
      <c r="G3483" s="1">
        <f t="shared" si="825"/>
        <v>0</v>
      </c>
      <c r="H3483" s="1">
        <f t="shared" si="826"/>
        <v>0</v>
      </c>
      <c r="J3483" s="1">
        <f t="shared" si="827"/>
        <v>1</v>
      </c>
      <c r="K3483" s="1">
        <f t="shared" si="828"/>
        <v>0</v>
      </c>
      <c r="L3483" s="1">
        <f t="shared" si="829"/>
        <v>0</v>
      </c>
      <c r="M3483" s="1">
        <f t="shared" si="830"/>
        <v>0</v>
      </c>
      <c r="O3483" s="1">
        <f t="shared" si="831"/>
        <v>0</v>
      </c>
      <c r="P3483" s="1">
        <f t="shared" si="832"/>
        <v>0</v>
      </c>
      <c r="Q3483" s="1">
        <f t="shared" si="833"/>
        <v>1</v>
      </c>
      <c r="R3483" s="1">
        <f t="shared" si="834"/>
        <v>0</v>
      </c>
      <c r="Y3483" s="62">
        <v>0</v>
      </c>
      <c r="Z3483" s="62">
        <v>124</v>
      </c>
      <c r="AA3483" s="62">
        <v>11.45</v>
      </c>
      <c r="AB3483" s="62">
        <v>710</v>
      </c>
      <c r="AC3483" s="62">
        <v>1</v>
      </c>
    </row>
    <row r="3484" spans="1:29" x14ac:dyDescent="0.25">
      <c r="A3484" s="1">
        <f t="shared" si="820"/>
        <v>1</v>
      </c>
      <c r="B3484" s="1">
        <f t="shared" si="821"/>
        <v>1</v>
      </c>
      <c r="C3484" s="1">
        <f t="shared" si="822"/>
        <v>1</v>
      </c>
      <c r="E3484" s="1">
        <f t="shared" si="823"/>
        <v>1</v>
      </c>
      <c r="F3484" s="1">
        <f t="shared" si="824"/>
        <v>0</v>
      </c>
      <c r="G3484" s="1">
        <f t="shared" si="825"/>
        <v>0</v>
      </c>
      <c r="H3484" s="1">
        <f t="shared" si="826"/>
        <v>0</v>
      </c>
      <c r="J3484" s="1">
        <f t="shared" si="827"/>
        <v>1</v>
      </c>
      <c r="K3484" s="1">
        <f t="shared" si="828"/>
        <v>0</v>
      </c>
      <c r="L3484" s="1">
        <f t="shared" si="829"/>
        <v>0</v>
      </c>
      <c r="M3484" s="1">
        <f t="shared" si="830"/>
        <v>0</v>
      </c>
      <c r="O3484" s="1">
        <f t="shared" si="831"/>
        <v>1</v>
      </c>
      <c r="P3484" s="1">
        <f t="shared" si="832"/>
        <v>0</v>
      </c>
      <c r="Q3484" s="1">
        <f t="shared" si="833"/>
        <v>0</v>
      </c>
      <c r="R3484" s="1">
        <f t="shared" si="834"/>
        <v>0</v>
      </c>
      <c r="Y3484" s="62">
        <v>0</v>
      </c>
      <c r="Z3484" s="62">
        <v>55</v>
      </c>
      <c r="AA3484" s="62">
        <v>4.87</v>
      </c>
      <c r="AB3484" s="62">
        <v>680</v>
      </c>
      <c r="AC3484" s="62">
        <v>1</v>
      </c>
    </row>
    <row r="3485" spans="1:29" x14ac:dyDescent="0.25">
      <c r="A3485" s="1">
        <f t="shared" si="820"/>
        <v>0</v>
      </c>
      <c r="B3485" s="1">
        <f t="shared" si="821"/>
        <v>0</v>
      </c>
      <c r="C3485" s="1">
        <f t="shared" si="822"/>
        <v>0</v>
      </c>
      <c r="E3485" s="1">
        <f t="shared" si="823"/>
        <v>0</v>
      </c>
      <c r="F3485" s="1">
        <f t="shared" si="824"/>
        <v>0</v>
      </c>
      <c r="G3485" s="1">
        <f t="shared" si="825"/>
        <v>1</v>
      </c>
      <c r="H3485" s="1">
        <f t="shared" si="826"/>
        <v>0</v>
      </c>
      <c r="J3485" s="1">
        <f t="shared" si="827"/>
        <v>0</v>
      </c>
      <c r="K3485" s="1">
        <f t="shared" si="828"/>
        <v>0</v>
      </c>
      <c r="L3485" s="1">
        <f t="shared" si="829"/>
        <v>1</v>
      </c>
      <c r="M3485" s="1">
        <f t="shared" si="830"/>
        <v>0</v>
      </c>
      <c r="O3485" s="1">
        <f t="shared" si="831"/>
        <v>0</v>
      </c>
      <c r="P3485" s="1">
        <f t="shared" si="832"/>
        <v>0</v>
      </c>
      <c r="Q3485" s="1">
        <f t="shared" si="833"/>
        <v>1</v>
      </c>
      <c r="R3485" s="1">
        <f t="shared" si="834"/>
        <v>0</v>
      </c>
      <c r="Y3485" s="62">
        <v>1</v>
      </c>
      <c r="Z3485" s="62">
        <v>60</v>
      </c>
      <c r="AA3485" s="62">
        <v>23.12</v>
      </c>
      <c r="AB3485" s="62">
        <v>670</v>
      </c>
      <c r="AC3485" s="62">
        <v>1</v>
      </c>
    </row>
    <row r="3486" spans="1:29" x14ac:dyDescent="0.25">
      <c r="A3486" s="1">
        <f t="shared" si="820"/>
        <v>0</v>
      </c>
      <c r="B3486" s="1">
        <f t="shared" si="821"/>
        <v>1</v>
      </c>
      <c r="C3486" s="1">
        <f t="shared" si="822"/>
        <v>1</v>
      </c>
      <c r="E3486" s="1">
        <f t="shared" si="823"/>
        <v>1</v>
      </c>
      <c r="F3486" s="1">
        <f t="shared" si="824"/>
        <v>0</v>
      </c>
      <c r="G3486" s="1">
        <f t="shared" si="825"/>
        <v>0</v>
      </c>
      <c r="H3486" s="1">
        <f t="shared" si="826"/>
        <v>0</v>
      </c>
      <c r="J3486" s="1">
        <f t="shared" si="827"/>
        <v>1</v>
      </c>
      <c r="K3486" s="1">
        <f t="shared" si="828"/>
        <v>0</v>
      </c>
      <c r="L3486" s="1">
        <f t="shared" si="829"/>
        <v>0</v>
      </c>
      <c r="M3486" s="1">
        <f t="shared" si="830"/>
        <v>0</v>
      </c>
      <c r="O3486" s="1">
        <f t="shared" si="831"/>
        <v>0</v>
      </c>
      <c r="P3486" s="1">
        <f t="shared" si="832"/>
        <v>0</v>
      </c>
      <c r="Q3486" s="1">
        <f t="shared" si="833"/>
        <v>1</v>
      </c>
      <c r="R3486" s="1">
        <f t="shared" si="834"/>
        <v>0</v>
      </c>
      <c r="Y3486" s="62">
        <v>1</v>
      </c>
      <c r="Z3486" s="62">
        <v>80</v>
      </c>
      <c r="AA3486" s="62">
        <v>10.94</v>
      </c>
      <c r="AB3486" s="62">
        <v>775</v>
      </c>
      <c r="AC3486" s="62">
        <v>1</v>
      </c>
    </row>
    <row r="3487" spans="1:29" x14ac:dyDescent="0.25">
      <c r="A3487" s="1">
        <f t="shared" si="820"/>
        <v>0</v>
      </c>
      <c r="B3487" s="1">
        <f t="shared" si="821"/>
        <v>0</v>
      </c>
      <c r="C3487" s="1">
        <f t="shared" si="822"/>
        <v>0</v>
      </c>
      <c r="E3487" s="1">
        <f t="shared" si="823"/>
        <v>0</v>
      </c>
      <c r="F3487" s="1">
        <f t="shared" si="824"/>
        <v>0</v>
      </c>
      <c r="G3487" s="1">
        <f t="shared" si="825"/>
        <v>1</v>
      </c>
      <c r="H3487" s="1">
        <f t="shared" si="826"/>
        <v>0</v>
      </c>
      <c r="J3487" s="1">
        <f t="shared" si="827"/>
        <v>0</v>
      </c>
      <c r="K3487" s="1">
        <f t="shared" si="828"/>
        <v>0</v>
      </c>
      <c r="L3487" s="1">
        <f t="shared" si="829"/>
        <v>1</v>
      </c>
      <c r="M3487" s="1">
        <f t="shared" si="830"/>
        <v>0</v>
      </c>
      <c r="O3487" s="1">
        <f t="shared" si="831"/>
        <v>0</v>
      </c>
      <c r="P3487" s="1">
        <f t="shared" si="832"/>
        <v>0</v>
      </c>
      <c r="Q3487" s="1">
        <f t="shared" si="833"/>
        <v>1</v>
      </c>
      <c r="R3487" s="1">
        <f t="shared" si="834"/>
        <v>0</v>
      </c>
      <c r="Y3487" s="62">
        <v>0</v>
      </c>
      <c r="Z3487" s="62">
        <v>42</v>
      </c>
      <c r="AA3487" s="62">
        <v>15.23</v>
      </c>
      <c r="AB3487" s="62">
        <v>680</v>
      </c>
      <c r="AC3487" s="62">
        <v>1</v>
      </c>
    </row>
    <row r="3488" spans="1:29" x14ac:dyDescent="0.25">
      <c r="A3488" s="1">
        <f t="shared" si="820"/>
        <v>1</v>
      </c>
      <c r="B3488" s="1">
        <f t="shared" si="821"/>
        <v>1</v>
      </c>
      <c r="C3488" s="1">
        <f t="shared" si="822"/>
        <v>1</v>
      </c>
      <c r="E3488" s="1">
        <f t="shared" si="823"/>
        <v>1</v>
      </c>
      <c r="F3488" s="1">
        <f t="shared" si="824"/>
        <v>0</v>
      </c>
      <c r="G3488" s="1">
        <f t="shared" si="825"/>
        <v>0</v>
      </c>
      <c r="H3488" s="1">
        <f t="shared" si="826"/>
        <v>0</v>
      </c>
      <c r="J3488" s="1">
        <f t="shared" si="827"/>
        <v>1</v>
      </c>
      <c r="K3488" s="1">
        <f t="shared" si="828"/>
        <v>0</v>
      </c>
      <c r="L3488" s="1">
        <f t="shared" si="829"/>
        <v>0</v>
      </c>
      <c r="M3488" s="1">
        <f t="shared" si="830"/>
        <v>0</v>
      </c>
      <c r="O3488" s="1">
        <f t="shared" si="831"/>
        <v>1</v>
      </c>
      <c r="P3488" s="1">
        <f t="shared" si="832"/>
        <v>0</v>
      </c>
      <c r="Q3488" s="1">
        <f t="shared" si="833"/>
        <v>0</v>
      </c>
      <c r="R3488" s="1">
        <f t="shared" si="834"/>
        <v>0</v>
      </c>
      <c r="Y3488" s="62">
        <v>1</v>
      </c>
      <c r="Z3488" s="62">
        <v>495</v>
      </c>
      <c r="AA3488" s="62">
        <v>12.05</v>
      </c>
      <c r="AB3488" s="62">
        <v>785</v>
      </c>
      <c r="AC3488" s="62">
        <v>1</v>
      </c>
    </row>
    <row r="3489" spans="1:29" x14ac:dyDescent="0.25">
      <c r="A3489" s="1">
        <f t="shared" si="820"/>
        <v>0</v>
      </c>
      <c r="B3489" s="1">
        <f t="shared" si="821"/>
        <v>1</v>
      </c>
      <c r="C3489" s="1">
        <f t="shared" si="822"/>
        <v>1</v>
      </c>
      <c r="E3489" s="1">
        <f t="shared" si="823"/>
        <v>1</v>
      </c>
      <c r="F3489" s="1">
        <f t="shared" si="824"/>
        <v>0</v>
      </c>
      <c r="G3489" s="1">
        <f t="shared" si="825"/>
        <v>0</v>
      </c>
      <c r="H3489" s="1">
        <f t="shared" si="826"/>
        <v>0</v>
      </c>
      <c r="J3489" s="1">
        <f t="shared" si="827"/>
        <v>1</v>
      </c>
      <c r="K3489" s="1">
        <f t="shared" si="828"/>
        <v>0</v>
      </c>
      <c r="L3489" s="1">
        <f t="shared" si="829"/>
        <v>0</v>
      </c>
      <c r="M3489" s="1">
        <f t="shared" si="830"/>
        <v>0</v>
      </c>
      <c r="O3489" s="1">
        <f t="shared" si="831"/>
        <v>0</v>
      </c>
      <c r="P3489" s="1">
        <f t="shared" si="832"/>
        <v>0</v>
      </c>
      <c r="Q3489" s="1">
        <f t="shared" si="833"/>
        <v>1</v>
      </c>
      <c r="R3489" s="1">
        <f t="shared" si="834"/>
        <v>0</v>
      </c>
      <c r="Y3489" s="62">
        <v>1</v>
      </c>
      <c r="Z3489" s="62">
        <v>45</v>
      </c>
      <c r="AA3489" s="62">
        <v>35.76</v>
      </c>
      <c r="AB3489" s="62">
        <v>770</v>
      </c>
      <c r="AC3489" s="62">
        <v>1</v>
      </c>
    </row>
    <row r="3490" spans="1:29" x14ac:dyDescent="0.25">
      <c r="A3490" s="1">
        <f t="shared" si="820"/>
        <v>0</v>
      </c>
      <c r="B3490" s="1">
        <f t="shared" si="821"/>
        <v>0</v>
      </c>
      <c r="C3490" s="1">
        <f t="shared" si="822"/>
        <v>1</v>
      </c>
      <c r="E3490" s="1">
        <f t="shared" si="823"/>
        <v>1</v>
      </c>
      <c r="F3490" s="1">
        <f t="shared" si="824"/>
        <v>0</v>
      </c>
      <c r="G3490" s="1">
        <f t="shared" si="825"/>
        <v>0</v>
      </c>
      <c r="H3490" s="1">
        <f t="shared" si="826"/>
        <v>0</v>
      </c>
      <c r="J3490" s="1">
        <f t="shared" si="827"/>
        <v>0</v>
      </c>
      <c r="K3490" s="1">
        <f t="shared" si="828"/>
        <v>0</v>
      </c>
      <c r="L3490" s="1">
        <f t="shared" si="829"/>
        <v>1</v>
      </c>
      <c r="M3490" s="1">
        <f t="shared" si="830"/>
        <v>0</v>
      </c>
      <c r="O3490" s="1">
        <f t="shared" si="831"/>
        <v>0</v>
      </c>
      <c r="P3490" s="1">
        <f t="shared" si="832"/>
        <v>0</v>
      </c>
      <c r="Q3490" s="1">
        <f t="shared" si="833"/>
        <v>1</v>
      </c>
      <c r="R3490" s="1">
        <f t="shared" si="834"/>
        <v>0</v>
      </c>
      <c r="Y3490" s="62">
        <v>0</v>
      </c>
      <c r="Z3490" s="62">
        <v>120</v>
      </c>
      <c r="AA3490" s="62">
        <v>19.739999999999998</v>
      </c>
      <c r="AB3490" s="62">
        <v>665</v>
      </c>
      <c r="AC3490" s="62">
        <v>1</v>
      </c>
    </row>
    <row r="3491" spans="1:29" x14ac:dyDescent="0.25">
      <c r="A3491" s="1">
        <f t="shared" si="820"/>
        <v>1</v>
      </c>
      <c r="B3491" s="1">
        <f t="shared" si="821"/>
        <v>1</v>
      </c>
      <c r="C3491" s="1">
        <f t="shared" si="822"/>
        <v>1</v>
      </c>
      <c r="E3491" s="1">
        <f t="shared" si="823"/>
        <v>1</v>
      </c>
      <c r="F3491" s="1">
        <f t="shared" si="824"/>
        <v>0</v>
      </c>
      <c r="G3491" s="1">
        <f t="shared" si="825"/>
        <v>0</v>
      </c>
      <c r="H3491" s="1">
        <f t="shared" si="826"/>
        <v>0</v>
      </c>
      <c r="J3491" s="1">
        <f t="shared" si="827"/>
        <v>1</v>
      </c>
      <c r="K3491" s="1">
        <f t="shared" si="828"/>
        <v>0</v>
      </c>
      <c r="L3491" s="1">
        <f t="shared" si="829"/>
        <v>0</v>
      </c>
      <c r="M3491" s="1">
        <f t="shared" si="830"/>
        <v>0</v>
      </c>
      <c r="O3491" s="1">
        <f t="shared" si="831"/>
        <v>1</v>
      </c>
      <c r="P3491" s="1">
        <f t="shared" si="832"/>
        <v>0</v>
      </c>
      <c r="Q3491" s="1">
        <f t="shared" si="833"/>
        <v>0</v>
      </c>
      <c r="R3491" s="1">
        <f t="shared" si="834"/>
        <v>0</v>
      </c>
      <c r="Y3491" s="62">
        <v>0</v>
      </c>
      <c r="Z3491" s="62">
        <v>25</v>
      </c>
      <c r="AA3491" s="62">
        <v>21.17</v>
      </c>
      <c r="AB3491" s="62">
        <v>695</v>
      </c>
      <c r="AC3491" s="62">
        <v>1</v>
      </c>
    </row>
    <row r="3492" spans="1:29" x14ac:dyDescent="0.25">
      <c r="A3492" s="1">
        <f t="shared" si="820"/>
        <v>0</v>
      </c>
      <c r="B3492" s="1">
        <f t="shared" si="821"/>
        <v>1</v>
      </c>
      <c r="C3492" s="1">
        <f t="shared" si="822"/>
        <v>1</v>
      </c>
      <c r="E3492" s="1">
        <f t="shared" si="823"/>
        <v>1</v>
      </c>
      <c r="F3492" s="1">
        <f t="shared" si="824"/>
        <v>0</v>
      </c>
      <c r="G3492" s="1">
        <f t="shared" si="825"/>
        <v>0</v>
      </c>
      <c r="H3492" s="1">
        <f t="shared" si="826"/>
        <v>0</v>
      </c>
      <c r="J3492" s="1">
        <f t="shared" si="827"/>
        <v>1</v>
      </c>
      <c r="K3492" s="1">
        <f t="shared" si="828"/>
        <v>0</v>
      </c>
      <c r="L3492" s="1">
        <f t="shared" si="829"/>
        <v>0</v>
      </c>
      <c r="M3492" s="1">
        <f t="shared" si="830"/>
        <v>0</v>
      </c>
      <c r="O3492" s="1">
        <f t="shared" si="831"/>
        <v>0</v>
      </c>
      <c r="P3492" s="1">
        <f t="shared" si="832"/>
        <v>0</v>
      </c>
      <c r="Q3492" s="1">
        <f t="shared" si="833"/>
        <v>1</v>
      </c>
      <c r="R3492" s="1">
        <f t="shared" si="834"/>
        <v>0</v>
      </c>
      <c r="Y3492" s="62">
        <v>0</v>
      </c>
      <c r="Z3492" s="62">
        <v>92</v>
      </c>
      <c r="AA3492" s="62">
        <v>14.61</v>
      </c>
      <c r="AB3492" s="62">
        <v>720</v>
      </c>
      <c r="AC3492" s="62">
        <v>1</v>
      </c>
    </row>
    <row r="3493" spans="1:29" x14ac:dyDescent="0.25">
      <c r="A3493" s="1">
        <f t="shared" si="820"/>
        <v>1</v>
      </c>
      <c r="B3493" s="1">
        <f t="shared" si="821"/>
        <v>1</v>
      </c>
      <c r="C3493" s="1">
        <f t="shared" si="822"/>
        <v>1</v>
      </c>
      <c r="E3493" s="1">
        <f t="shared" si="823"/>
        <v>1</v>
      </c>
      <c r="F3493" s="1">
        <f t="shared" si="824"/>
        <v>0</v>
      </c>
      <c r="G3493" s="1">
        <f t="shared" si="825"/>
        <v>0</v>
      </c>
      <c r="H3493" s="1">
        <f t="shared" si="826"/>
        <v>0</v>
      </c>
      <c r="J3493" s="1">
        <f t="shared" si="827"/>
        <v>1</v>
      </c>
      <c r="K3493" s="1">
        <f t="shared" si="828"/>
        <v>0</v>
      </c>
      <c r="L3493" s="1">
        <f t="shared" si="829"/>
        <v>0</v>
      </c>
      <c r="M3493" s="1">
        <f t="shared" si="830"/>
        <v>0</v>
      </c>
      <c r="O3493" s="1">
        <f t="shared" si="831"/>
        <v>1</v>
      </c>
      <c r="P3493" s="1">
        <f t="shared" si="832"/>
        <v>0</v>
      </c>
      <c r="Q3493" s="1">
        <f t="shared" si="833"/>
        <v>0</v>
      </c>
      <c r="R3493" s="1">
        <f t="shared" si="834"/>
        <v>0</v>
      </c>
      <c r="Y3493" s="62">
        <v>1</v>
      </c>
      <c r="Z3493" s="62">
        <v>125</v>
      </c>
      <c r="AA3493" s="62">
        <v>16.329999999999998</v>
      </c>
      <c r="AB3493" s="62">
        <v>665</v>
      </c>
      <c r="AC3493" s="62">
        <v>1</v>
      </c>
    </row>
    <row r="3494" spans="1:29" x14ac:dyDescent="0.25">
      <c r="A3494" s="1">
        <f t="shared" si="820"/>
        <v>1</v>
      </c>
      <c r="B3494" s="1">
        <f t="shared" si="821"/>
        <v>1</v>
      </c>
      <c r="C3494" s="1">
        <f t="shared" si="822"/>
        <v>1</v>
      </c>
      <c r="E3494" s="1">
        <f t="shared" si="823"/>
        <v>1</v>
      </c>
      <c r="F3494" s="1">
        <f t="shared" si="824"/>
        <v>0</v>
      </c>
      <c r="G3494" s="1">
        <f t="shared" si="825"/>
        <v>0</v>
      </c>
      <c r="H3494" s="1">
        <f t="shared" si="826"/>
        <v>0</v>
      </c>
      <c r="J3494" s="1">
        <f t="shared" si="827"/>
        <v>1</v>
      </c>
      <c r="K3494" s="1">
        <f t="shared" si="828"/>
        <v>0</v>
      </c>
      <c r="L3494" s="1">
        <f t="shared" si="829"/>
        <v>0</v>
      </c>
      <c r="M3494" s="1">
        <f t="shared" si="830"/>
        <v>0</v>
      </c>
      <c r="O3494" s="1">
        <f t="shared" si="831"/>
        <v>1</v>
      </c>
      <c r="P3494" s="1">
        <f t="shared" si="832"/>
        <v>0</v>
      </c>
      <c r="Q3494" s="1">
        <f t="shared" si="833"/>
        <v>0</v>
      </c>
      <c r="R3494" s="1">
        <f t="shared" si="834"/>
        <v>0</v>
      </c>
      <c r="Y3494" s="62">
        <v>0</v>
      </c>
      <c r="Z3494" s="62">
        <v>40</v>
      </c>
      <c r="AA3494" s="62">
        <v>21.69</v>
      </c>
      <c r="AB3494" s="62">
        <v>660</v>
      </c>
      <c r="AC3494" s="62">
        <v>1</v>
      </c>
    </row>
    <row r="3495" spans="1:29" x14ac:dyDescent="0.25">
      <c r="A3495" s="1">
        <f t="shared" si="820"/>
        <v>1</v>
      </c>
      <c r="B3495" s="1">
        <f t="shared" si="821"/>
        <v>1</v>
      </c>
      <c r="C3495" s="1">
        <f t="shared" si="822"/>
        <v>1</v>
      </c>
      <c r="E3495" s="1">
        <f t="shared" si="823"/>
        <v>1</v>
      </c>
      <c r="F3495" s="1">
        <f t="shared" si="824"/>
        <v>0</v>
      </c>
      <c r="G3495" s="1">
        <f t="shared" si="825"/>
        <v>0</v>
      </c>
      <c r="H3495" s="1">
        <f t="shared" si="826"/>
        <v>0</v>
      </c>
      <c r="J3495" s="1">
        <f t="shared" si="827"/>
        <v>1</v>
      </c>
      <c r="K3495" s="1">
        <f t="shared" si="828"/>
        <v>0</v>
      </c>
      <c r="L3495" s="1">
        <f t="shared" si="829"/>
        <v>0</v>
      </c>
      <c r="M3495" s="1">
        <f t="shared" si="830"/>
        <v>0</v>
      </c>
      <c r="O3495" s="1">
        <f t="shared" si="831"/>
        <v>1</v>
      </c>
      <c r="P3495" s="1">
        <f t="shared" si="832"/>
        <v>0</v>
      </c>
      <c r="Q3495" s="1">
        <f t="shared" si="833"/>
        <v>0</v>
      </c>
      <c r="R3495" s="1">
        <f t="shared" si="834"/>
        <v>0</v>
      </c>
      <c r="Y3495" s="62">
        <v>0</v>
      </c>
      <c r="Z3495" s="62">
        <v>24</v>
      </c>
      <c r="AA3495" s="62">
        <v>9.4499999999999993</v>
      </c>
      <c r="AB3495" s="62">
        <v>675</v>
      </c>
      <c r="AC3495" s="62">
        <v>1</v>
      </c>
    </row>
    <row r="3496" spans="1:29" x14ac:dyDescent="0.25">
      <c r="A3496" s="1">
        <f t="shared" si="820"/>
        <v>0</v>
      </c>
      <c r="B3496" s="1">
        <f t="shared" si="821"/>
        <v>0</v>
      </c>
      <c r="C3496" s="1">
        <f t="shared" si="822"/>
        <v>0</v>
      </c>
      <c r="E3496" s="1">
        <f t="shared" si="823"/>
        <v>0</v>
      </c>
      <c r="F3496" s="1">
        <f t="shared" si="824"/>
        <v>0</v>
      </c>
      <c r="G3496" s="1">
        <f t="shared" si="825"/>
        <v>1</v>
      </c>
      <c r="H3496" s="1">
        <f t="shared" si="826"/>
        <v>0</v>
      </c>
      <c r="J3496" s="1">
        <f t="shared" si="827"/>
        <v>0</v>
      </c>
      <c r="K3496" s="1">
        <f t="shared" si="828"/>
        <v>0</v>
      </c>
      <c r="L3496" s="1">
        <f t="shared" si="829"/>
        <v>1</v>
      </c>
      <c r="M3496" s="1">
        <f t="shared" si="830"/>
        <v>0</v>
      </c>
      <c r="O3496" s="1">
        <f t="shared" si="831"/>
        <v>0</v>
      </c>
      <c r="P3496" s="1">
        <f t="shared" si="832"/>
        <v>0</v>
      </c>
      <c r="Q3496" s="1">
        <f t="shared" si="833"/>
        <v>1</v>
      </c>
      <c r="R3496" s="1">
        <f t="shared" si="834"/>
        <v>0</v>
      </c>
      <c r="Y3496" s="62">
        <v>1</v>
      </c>
      <c r="Z3496" s="62">
        <v>52</v>
      </c>
      <c r="AA3496" s="62">
        <v>38.909999999999997</v>
      </c>
      <c r="AB3496" s="62">
        <v>680</v>
      </c>
      <c r="AC3496" s="62">
        <v>1</v>
      </c>
    </row>
    <row r="3497" spans="1:29" x14ac:dyDescent="0.25">
      <c r="A3497" s="1">
        <f t="shared" si="820"/>
        <v>1</v>
      </c>
      <c r="B3497" s="1">
        <f t="shared" si="821"/>
        <v>1</v>
      </c>
      <c r="C3497" s="1">
        <f t="shared" si="822"/>
        <v>1</v>
      </c>
      <c r="E3497" s="1">
        <f t="shared" si="823"/>
        <v>1</v>
      </c>
      <c r="F3497" s="1">
        <f t="shared" si="824"/>
        <v>0</v>
      </c>
      <c r="G3497" s="1">
        <f t="shared" si="825"/>
        <v>0</v>
      </c>
      <c r="H3497" s="1">
        <f t="shared" si="826"/>
        <v>0</v>
      </c>
      <c r="J3497" s="1">
        <f t="shared" si="827"/>
        <v>1</v>
      </c>
      <c r="K3497" s="1">
        <f t="shared" si="828"/>
        <v>0</v>
      </c>
      <c r="L3497" s="1">
        <f t="shared" si="829"/>
        <v>0</v>
      </c>
      <c r="M3497" s="1">
        <f t="shared" si="830"/>
        <v>0</v>
      </c>
      <c r="O3497" s="1">
        <f t="shared" si="831"/>
        <v>1</v>
      </c>
      <c r="P3497" s="1">
        <f t="shared" si="832"/>
        <v>0</v>
      </c>
      <c r="Q3497" s="1">
        <f t="shared" si="833"/>
        <v>0</v>
      </c>
      <c r="R3497" s="1">
        <f t="shared" si="834"/>
        <v>0</v>
      </c>
      <c r="Y3497" s="62">
        <v>0</v>
      </c>
      <c r="Z3497" s="62">
        <v>190</v>
      </c>
      <c r="AA3497" s="62">
        <v>13.98</v>
      </c>
      <c r="AB3497" s="62">
        <v>670</v>
      </c>
      <c r="AC3497" s="62">
        <v>1</v>
      </c>
    </row>
    <row r="3498" spans="1:29" x14ac:dyDescent="0.25">
      <c r="A3498" s="1">
        <f t="shared" si="820"/>
        <v>1</v>
      </c>
      <c r="B3498" s="1">
        <f t="shared" si="821"/>
        <v>1</v>
      </c>
      <c r="C3498" s="1">
        <f t="shared" si="822"/>
        <v>1</v>
      </c>
      <c r="E3498" s="1">
        <f t="shared" si="823"/>
        <v>1</v>
      </c>
      <c r="F3498" s="1">
        <f t="shared" si="824"/>
        <v>0</v>
      </c>
      <c r="G3498" s="1">
        <f t="shared" si="825"/>
        <v>0</v>
      </c>
      <c r="H3498" s="1">
        <f t="shared" si="826"/>
        <v>0</v>
      </c>
      <c r="J3498" s="1">
        <f t="shared" si="827"/>
        <v>1</v>
      </c>
      <c r="K3498" s="1">
        <f t="shared" si="828"/>
        <v>0</v>
      </c>
      <c r="L3498" s="1">
        <f t="shared" si="829"/>
        <v>0</v>
      </c>
      <c r="M3498" s="1">
        <f t="shared" si="830"/>
        <v>0</v>
      </c>
      <c r="O3498" s="1">
        <f t="shared" si="831"/>
        <v>1</v>
      </c>
      <c r="P3498" s="1">
        <f t="shared" si="832"/>
        <v>0</v>
      </c>
      <c r="Q3498" s="1">
        <f t="shared" si="833"/>
        <v>0</v>
      </c>
      <c r="R3498" s="1">
        <f t="shared" si="834"/>
        <v>0</v>
      </c>
      <c r="Y3498" s="62">
        <v>1</v>
      </c>
      <c r="Z3498" s="62">
        <v>88.221000000000004</v>
      </c>
      <c r="AA3498" s="62">
        <v>1.9</v>
      </c>
      <c r="AB3498" s="62">
        <v>700</v>
      </c>
      <c r="AC3498" s="62">
        <v>1</v>
      </c>
    </row>
    <row r="3499" spans="1:29" x14ac:dyDescent="0.25">
      <c r="A3499" s="1">
        <f t="shared" si="820"/>
        <v>0</v>
      </c>
      <c r="B3499" s="1">
        <f t="shared" si="821"/>
        <v>0</v>
      </c>
      <c r="C3499" s="1">
        <f t="shared" si="822"/>
        <v>0</v>
      </c>
      <c r="E3499" s="1">
        <f t="shared" si="823"/>
        <v>0</v>
      </c>
      <c r="F3499" s="1">
        <f t="shared" si="824"/>
        <v>0</v>
      </c>
      <c r="G3499" s="1">
        <f t="shared" si="825"/>
        <v>1</v>
      </c>
      <c r="H3499" s="1">
        <f t="shared" si="826"/>
        <v>0</v>
      </c>
      <c r="J3499" s="1">
        <f t="shared" si="827"/>
        <v>0</v>
      </c>
      <c r="K3499" s="1">
        <f t="shared" si="828"/>
        <v>0</v>
      </c>
      <c r="L3499" s="1">
        <f t="shared" si="829"/>
        <v>1</v>
      </c>
      <c r="M3499" s="1">
        <f t="shared" si="830"/>
        <v>0</v>
      </c>
      <c r="O3499" s="1">
        <f t="shared" si="831"/>
        <v>0</v>
      </c>
      <c r="P3499" s="1">
        <f t="shared" si="832"/>
        <v>0</v>
      </c>
      <c r="Q3499" s="1">
        <f t="shared" si="833"/>
        <v>1</v>
      </c>
      <c r="R3499" s="1">
        <f t="shared" si="834"/>
        <v>0</v>
      </c>
      <c r="Y3499" s="62">
        <v>0</v>
      </c>
      <c r="Z3499" s="62">
        <v>90</v>
      </c>
      <c r="AA3499" s="62">
        <v>9.08</v>
      </c>
      <c r="AB3499" s="62">
        <v>680</v>
      </c>
      <c r="AC3499" s="62">
        <v>1</v>
      </c>
    </row>
    <row r="3500" spans="1:29" x14ac:dyDescent="0.25">
      <c r="A3500" s="1">
        <f t="shared" si="820"/>
        <v>0</v>
      </c>
      <c r="B3500" s="1">
        <f t="shared" si="821"/>
        <v>1</v>
      </c>
      <c r="C3500" s="1">
        <f t="shared" si="822"/>
        <v>1</v>
      </c>
      <c r="E3500" s="1">
        <f t="shared" si="823"/>
        <v>1</v>
      </c>
      <c r="F3500" s="1">
        <f t="shared" si="824"/>
        <v>0</v>
      </c>
      <c r="G3500" s="1">
        <f t="shared" si="825"/>
        <v>0</v>
      </c>
      <c r="H3500" s="1">
        <f t="shared" si="826"/>
        <v>0</v>
      </c>
      <c r="J3500" s="1">
        <f t="shared" si="827"/>
        <v>1</v>
      </c>
      <c r="K3500" s="1">
        <f t="shared" si="828"/>
        <v>0</v>
      </c>
      <c r="L3500" s="1">
        <f t="shared" si="829"/>
        <v>0</v>
      </c>
      <c r="M3500" s="1">
        <f t="shared" si="830"/>
        <v>0</v>
      </c>
      <c r="O3500" s="1">
        <f t="shared" si="831"/>
        <v>0</v>
      </c>
      <c r="P3500" s="1">
        <f t="shared" si="832"/>
        <v>0</v>
      </c>
      <c r="Q3500" s="1">
        <f t="shared" si="833"/>
        <v>1</v>
      </c>
      <c r="R3500" s="1">
        <f t="shared" si="834"/>
        <v>0</v>
      </c>
      <c r="Y3500" s="62">
        <v>1</v>
      </c>
      <c r="Z3500" s="62">
        <v>70</v>
      </c>
      <c r="AA3500" s="62">
        <v>26.37</v>
      </c>
      <c r="AB3500" s="62">
        <v>670</v>
      </c>
      <c r="AC3500" s="62">
        <v>1</v>
      </c>
    </row>
    <row r="3501" spans="1:29" x14ac:dyDescent="0.25">
      <c r="A3501" s="1">
        <f t="shared" si="820"/>
        <v>0</v>
      </c>
      <c r="B3501" s="1">
        <f t="shared" si="821"/>
        <v>0</v>
      </c>
      <c r="C3501" s="1">
        <f t="shared" si="822"/>
        <v>1</v>
      </c>
      <c r="E3501" s="1">
        <f t="shared" si="823"/>
        <v>1</v>
      </c>
      <c r="F3501" s="1">
        <f t="shared" si="824"/>
        <v>0</v>
      </c>
      <c r="G3501" s="1">
        <f t="shared" si="825"/>
        <v>0</v>
      </c>
      <c r="H3501" s="1">
        <f t="shared" si="826"/>
        <v>0</v>
      </c>
      <c r="J3501" s="1">
        <f t="shared" si="827"/>
        <v>0</v>
      </c>
      <c r="K3501" s="1">
        <f t="shared" si="828"/>
        <v>0</v>
      </c>
      <c r="L3501" s="1">
        <f t="shared" si="829"/>
        <v>1</v>
      </c>
      <c r="M3501" s="1">
        <f t="shared" si="830"/>
        <v>0</v>
      </c>
      <c r="O3501" s="1">
        <f t="shared" si="831"/>
        <v>0</v>
      </c>
      <c r="P3501" s="1">
        <f t="shared" si="832"/>
        <v>0</v>
      </c>
      <c r="Q3501" s="1">
        <f t="shared" si="833"/>
        <v>1</v>
      </c>
      <c r="R3501" s="1">
        <f t="shared" si="834"/>
        <v>0</v>
      </c>
      <c r="Y3501" s="62">
        <v>0</v>
      </c>
      <c r="Z3501" s="62">
        <v>67</v>
      </c>
      <c r="AA3501" s="62">
        <v>21.15</v>
      </c>
      <c r="AB3501" s="62">
        <v>690</v>
      </c>
      <c r="AC3501" s="62">
        <v>1</v>
      </c>
    </row>
    <row r="3502" spans="1:29" x14ac:dyDescent="0.25">
      <c r="A3502" s="1">
        <f t="shared" si="820"/>
        <v>1</v>
      </c>
      <c r="B3502" s="1">
        <f t="shared" si="821"/>
        <v>1</v>
      </c>
      <c r="C3502" s="1">
        <f t="shared" si="822"/>
        <v>1</v>
      </c>
      <c r="E3502" s="1">
        <f t="shared" si="823"/>
        <v>1</v>
      </c>
      <c r="F3502" s="1">
        <f t="shared" si="824"/>
        <v>0</v>
      </c>
      <c r="G3502" s="1">
        <f t="shared" si="825"/>
        <v>0</v>
      </c>
      <c r="H3502" s="1">
        <f t="shared" si="826"/>
        <v>0</v>
      </c>
      <c r="J3502" s="1">
        <f t="shared" si="827"/>
        <v>1</v>
      </c>
      <c r="K3502" s="1">
        <f t="shared" si="828"/>
        <v>0</v>
      </c>
      <c r="L3502" s="1">
        <f t="shared" si="829"/>
        <v>0</v>
      </c>
      <c r="M3502" s="1">
        <f t="shared" si="830"/>
        <v>0</v>
      </c>
      <c r="O3502" s="1">
        <f t="shared" si="831"/>
        <v>1</v>
      </c>
      <c r="P3502" s="1">
        <f t="shared" si="832"/>
        <v>0</v>
      </c>
      <c r="Q3502" s="1">
        <f t="shared" si="833"/>
        <v>0</v>
      </c>
      <c r="R3502" s="1">
        <f t="shared" si="834"/>
        <v>0</v>
      </c>
      <c r="Y3502" s="62">
        <v>1</v>
      </c>
      <c r="Z3502" s="62">
        <v>65</v>
      </c>
      <c r="AA3502" s="62">
        <v>14.24</v>
      </c>
      <c r="AB3502" s="62">
        <v>660</v>
      </c>
      <c r="AC3502" s="62">
        <v>1</v>
      </c>
    </row>
    <row r="3503" spans="1:29" x14ac:dyDescent="0.25">
      <c r="A3503" s="1">
        <f t="shared" si="820"/>
        <v>1</v>
      </c>
      <c r="B3503" s="1">
        <f t="shared" si="821"/>
        <v>1</v>
      </c>
      <c r="C3503" s="1">
        <f t="shared" si="822"/>
        <v>1</v>
      </c>
      <c r="E3503" s="1">
        <f t="shared" si="823"/>
        <v>1</v>
      </c>
      <c r="F3503" s="1">
        <f t="shared" si="824"/>
        <v>0</v>
      </c>
      <c r="G3503" s="1">
        <f t="shared" si="825"/>
        <v>0</v>
      </c>
      <c r="H3503" s="1">
        <f t="shared" si="826"/>
        <v>0</v>
      </c>
      <c r="J3503" s="1">
        <f t="shared" si="827"/>
        <v>1</v>
      </c>
      <c r="K3503" s="1">
        <f t="shared" si="828"/>
        <v>0</v>
      </c>
      <c r="L3503" s="1">
        <f t="shared" si="829"/>
        <v>0</v>
      </c>
      <c r="M3503" s="1">
        <f t="shared" si="830"/>
        <v>0</v>
      </c>
      <c r="O3503" s="1">
        <f t="shared" si="831"/>
        <v>1</v>
      </c>
      <c r="P3503" s="1">
        <f t="shared" si="832"/>
        <v>0</v>
      </c>
      <c r="Q3503" s="1">
        <f t="shared" si="833"/>
        <v>0</v>
      </c>
      <c r="R3503" s="1">
        <f t="shared" si="834"/>
        <v>0</v>
      </c>
      <c r="Y3503" s="62">
        <v>1</v>
      </c>
      <c r="Z3503" s="62">
        <v>55</v>
      </c>
      <c r="AA3503" s="62">
        <v>21.85</v>
      </c>
      <c r="AB3503" s="62">
        <v>705</v>
      </c>
      <c r="AC3503" s="62">
        <v>1</v>
      </c>
    </row>
    <row r="3504" spans="1:29" x14ac:dyDescent="0.25">
      <c r="A3504" s="1">
        <f t="shared" si="820"/>
        <v>1</v>
      </c>
      <c r="B3504" s="1">
        <f t="shared" si="821"/>
        <v>1</v>
      </c>
      <c r="C3504" s="1">
        <f t="shared" si="822"/>
        <v>1</v>
      </c>
      <c r="E3504" s="1">
        <f t="shared" si="823"/>
        <v>1</v>
      </c>
      <c r="F3504" s="1">
        <f t="shared" si="824"/>
        <v>0</v>
      </c>
      <c r="G3504" s="1">
        <f t="shared" si="825"/>
        <v>0</v>
      </c>
      <c r="H3504" s="1">
        <f t="shared" si="826"/>
        <v>0</v>
      </c>
      <c r="J3504" s="1">
        <f t="shared" si="827"/>
        <v>1</v>
      </c>
      <c r="K3504" s="1">
        <f t="shared" si="828"/>
        <v>0</v>
      </c>
      <c r="L3504" s="1">
        <f t="shared" si="829"/>
        <v>0</v>
      </c>
      <c r="M3504" s="1">
        <f t="shared" si="830"/>
        <v>0</v>
      </c>
      <c r="O3504" s="1">
        <f t="shared" si="831"/>
        <v>1</v>
      </c>
      <c r="P3504" s="1">
        <f t="shared" si="832"/>
        <v>0</v>
      </c>
      <c r="Q3504" s="1">
        <f t="shared" si="833"/>
        <v>0</v>
      </c>
      <c r="R3504" s="1">
        <f t="shared" si="834"/>
        <v>0</v>
      </c>
      <c r="Y3504" s="62">
        <v>0</v>
      </c>
      <c r="Z3504" s="62">
        <v>88</v>
      </c>
      <c r="AA3504" s="62">
        <v>34.82</v>
      </c>
      <c r="AB3504" s="62">
        <v>660</v>
      </c>
      <c r="AC3504" s="62">
        <v>1</v>
      </c>
    </row>
    <row r="3505" spans="1:29" x14ac:dyDescent="0.25">
      <c r="A3505" s="1">
        <f t="shared" si="820"/>
        <v>0</v>
      </c>
      <c r="B3505" s="1">
        <f t="shared" si="821"/>
        <v>0</v>
      </c>
      <c r="C3505" s="1">
        <f t="shared" si="822"/>
        <v>1</v>
      </c>
      <c r="E3505" s="1">
        <f t="shared" si="823"/>
        <v>1</v>
      </c>
      <c r="F3505" s="1">
        <f t="shared" si="824"/>
        <v>0</v>
      </c>
      <c r="G3505" s="1">
        <f t="shared" si="825"/>
        <v>0</v>
      </c>
      <c r="H3505" s="1">
        <f t="shared" si="826"/>
        <v>0</v>
      </c>
      <c r="J3505" s="1">
        <f t="shared" si="827"/>
        <v>0</v>
      </c>
      <c r="K3505" s="1">
        <f t="shared" si="828"/>
        <v>0</v>
      </c>
      <c r="L3505" s="1">
        <f t="shared" si="829"/>
        <v>1</v>
      </c>
      <c r="M3505" s="1">
        <f t="shared" si="830"/>
        <v>0</v>
      </c>
      <c r="O3505" s="1">
        <f t="shared" si="831"/>
        <v>0</v>
      </c>
      <c r="P3505" s="1">
        <f t="shared" si="832"/>
        <v>0</v>
      </c>
      <c r="Q3505" s="1">
        <f t="shared" si="833"/>
        <v>1</v>
      </c>
      <c r="R3505" s="1">
        <f t="shared" si="834"/>
        <v>0</v>
      </c>
      <c r="Y3505" s="62">
        <v>0</v>
      </c>
      <c r="Z3505" s="62">
        <v>45</v>
      </c>
      <c r="AA3505" s="62">
        <v>29.01</v>
      </c>
      <c r="AB3505" s="62">
        <v>665</v>
      </c>
      <c r="AC3505" s="62">
        <v>1</v>
      </c>
    </row>
    <row r="3506" spans="1:29" x14ac:dyDescent="0.25">
      <c r="A3506" s="1">
        <f t="shared" si="820"/>
        <v>0</v>
      </c>
      <c r="B3506" s="1">
        <f t="shared" si="821"/>
        <v>0</v>
      </c>
      <c r="C3506" s="1">
        <f t="shared" si="822"/>
        <v>0</v>
      </c>
      <c r="E3506" s="1">
        <f t="shared" si="823"/>
        <v>0</v>
      </c>
      <c r="F3506" s="1">
        <f t="shared" si="824"/>
        <v>0</v>
      </c>
      <c r="G3506" s="1">
        <f t="shared" si="825"/>
        <v>1</v>
      </c>
      <c r="H3506" s="1">
        <f t="shared" si="826"/>
        <v>0</v>
      </c>
      <c r="J3506" s="1">
        <f t="shared" si="827"/>
        <v>0</v>
      </c>
      <c r="K3506" s="1">
        <f t="shared" si="828"/>
        <v>0</v>
      </c>
      <c r="L3506" s="1">
        <f t="shared" si="829"/>
        <v>1</v>
      </c>
      <c r="M3506" s="1">
        <f t="shared" si="830"/>
        <v>0</v>
      </c>
      <c r="O3506" s="1">
        <f t="shared" si="831"/>
        <v>0</v>
      </c>
      <c r="P3506" s="1">
        <f t="shared" si="832"/>
        <v>0</v>
      </c>
      <c r="Q3506" s="1">
        <f t="shared" si="833"/>
        <v>1</v>
      </c>
      <c r="R3506" s="1">
        <f t="shared" si="834"/>
        <v>0</v>
      </c>
      <c r="Y3506" s="62">
        <v>1</v>
      </c>
      <c r="Z3506" s="62">
        <v>48</v>
      </c>
      <c r="AA3506" s="62">
        <v>23.5</v>
      </c>
      <c r="AB3506" s="62">
        <v>665</v>
      </c>
      <c r="AC3506" s="62">
        <v>1</v>
      </c>
    </row>
    <row r="3507" spans="1:29" x14ac:dyDescent="0.25">
      <c r="A3507" s="1">
        <f t="shared" si="820"/>
        <v>0</v>
      </c>
      <c r="B3507" s="1">
        <f t="shared" si="821"/>
        <v>1</v>
      </c>
      <c r="C3507" s="1">
        <f t="shared" si="822"/>
        <v>1</v>
      </c>
      <c r="E3507" s="1">
        <f t="shared" si="823"/>
        <v>1</v>
      </c>
      <c r="F3507" s="1">
        <f t="shared" si="824"/>
        <v>0</v>
      </c>
      <c r="G3507" s="1">
        <f t="shared" si="825"/>
        <v>0</v>
      </c>
      <c r="H3507" s="1">
        <f t="shared" si="826"/>
        <v>0</v>
      </c>
      <c r="J3507" s="1">
        <f t="shared" si="827"/>
        <v>1</v>
      </c>
      <c r="K3507" s="1">
        <f t="shared" si="828"/>
        <v>0</v>
      </c>
      <c r="L3507" s="1">
        <f t="shared" si="829"/>
        <v>0</v>
      </c>
      <c r="M3507" s="1">
        <f t="shared" si="830"/>
        <v>0</v>
      </c>
      <c r="O3507" s="1">
        <f t="shared" si="831"/>
        <v>0</v>
      </c>
      <c r="P3507" s="1">
        <f t="shared" si="832"/>
        <v>0</v>
      </c>
      <c r="Q3507" s="1">
        <f t="shared" si="833"/>
        <v>1</v>
      </c>
      <c r="R3507" s="1">
        <f t="shared" si="834"/>
        <v>0</v>
      </c>
      <c r="Y3507" s="62">
        <v>1</v>
      </c>
      <c r="Z3507" s="62">
        <v>58</v>
      </c>
      <c r="AA3507" s="62">
        <v>22.3</v>
      </c>
      <c r="AB3507" s="62">
        <v>705</v>
      </c>
      <c r="AC3507" s="62">
        <v>1</v>
      </c>
    </row>
    <row r="3508" spans="1:29" x14ac:dyDescent="0.25">
      <c r="A3508" s="1">
        <f t="shared" si="820"/>
        <v>0</v>
      </c>
      <c r="B3508" s="1">
        <f t="shared" si="821"/>
        <v>0</v>
      </c>
      <c r="C3508" s="1">
        <f t="shared" si="822"/>
        <v>1</v>
      </c>
      <c r="E3508" s="1">
        <f t="shared" si="823"/>
        <v>1</v>
      </c>
      <c r="F3508" s="1">
        <f t="shared" si="824"/>
        <v>0</v>
      </c>
      <c r="G3508" s="1">
        <f t="shared" si="825"/>
        <v>0</v>
      </c>
      <c r="H3508" s="1">
        <f t="shared" si="826"/>
        <v>0</v>
      </c>
      <c r="J3508" s="1">
        <f t="shared" si="827"/>
        <v>0</v>
      </c>
      <c r="K3508" s="1">
        <f t="shared" si="828"/>
        <v>0</v>
      </c>
      <c r="L3508" s="1">
        <f t="shared" si="829"/>
        <v>1</v>
      </c>
      <c r="M3508" s="1">
        <f t="shared" si="830"/>
        <v>0</v>
      </c>
      <c r="O3508" s="1">
        <f t="shared" si="831"/>
        <v>0</v>
      </c>
      <c r="P3508" s="1">
        <f t="shared" si="832"/>
        <v>0</v>
      </c>
      <c r="Q3508" s="1">
        <f t="shared" si="833"/>
        <v>1</v>
      </c>
      <c r="R3508" s="1">
        <f t="shared" si="834"/>
        <v>0</v>
      </c>
      <c r="Y3508" s="62">
        <v>1</v>
      </c>
      <c r="Z3508" s="62">
        <v>30</v>
      </c>
      <c r="AA3508" s="62">
        <v>18.48</v>
      </c>
      <c r="AB3508" s="62">
        <v>700</v>
      </c>
      <c r="AC3508" s="62">
        <v>1</v>
      </c>
    </row>
    <row r="3509" spans="1:29" x14ac:dyDescent="0.25">
      <c r="A3509" s="1">
        <f t="shared" si="820"/>
        <v>1</v>
      </c>
      <c r="B3509" s="1">
        <f t="shared" si="821"/>
        <v>1</v>
      </c>
      <c r="C3509" s="1">
        <f t="shared" si="822"/>
        <v>1</v>
      </c>
      <c r="E3509" s="1">
        <f t="shared" si="823"/>
        <v>1</v>
      </c>
      <c r="F3509" s="1">
        <f t="shared" si="824"/>
        <v>0</v>
      </c>
      <c r="G3509" s="1">
        <f t="shared" si="825"/>
        <v>0</v>
      </c>
      <c r="H3509" s="1">
        <f t="shared" si="826"/>
        <v>0</v>
      </c>
      <c r="J3509" s="1">
        <f t="shared" si="827"/>
        <v>1</v>
      </c>
      <c r="K3509" s="1">
        <f t="shared" si="828"/>
        <v>0</v>
      </c>
      <c r="L3509" s="1">
        <f t="shared" si="829"/>
        <v>0</v>
      </c>
      <c r="M3509" s="1">
        <f t="shared" si="830"/>
        <v>0</v>
      </c>
      <c r="O3509" s="1">
        <f t="shared" si="831"/>
        <v>1</v>
      </c>
      <c r="P3509" s="1">
        <f t="shared" si="832"/>
        <v>0</v>
      </c>
      <c r="Q3509" s="1">
        <f t="shared" si="833"/>
        <v>0</v>
      </c>
      <c r="R3509" s="1">
        <f t="shared" si="834"/>
        <v>0</v>
      </c>
      <c r="Y3509" s="62">
        <v>1</v>
      </c>
      <c r="Z3509" s="62">
        <v>48</v>
      </c>
      <c r="AA3509" s="62">
        <v>9.98</v>
      </c>
      <c r="AB3509" s="62">
        <v>665</v>
      </c>
      <c r="AC3509" s="62">
        <v>1</v>
      </c>
    </row>
    <row r="3510" spans="1:29" x14ac:dyDescent="0.25">
      <c r="A3510" s="1">
        <f t="shared" si="820"/>
        <v>0</v>
      </c>
      <c r="B3510" s="1">
        <f t="shared" si="821"/>
        <v>0</v>
      </c>
      <c r="C3510" s="1">
        <f t="shared" si="822"/>
        <v>0</v>
      </c>
      <c r="E3510" s="1">
        <f t="shared" si="823"/>
        <v>0</v>
      </c>
      <c r="F3510" s="1">
        <f t="shared" si="824"/>
        <v>0</v>
      </c>
      <c r="G3510" s="1">
        <f t="shared" si="825"/>
        <v>1</v>
      </c>
      <c r="H3510" s="1">
        <f t="shared" si="826"/>
        <v>0</v>
      </c>
      <c r="J3510" s="1">
        <f t="shared" si="827"/>
        <v>0</v>
      </c>
      <c r="K3510" s="1">
        <f t="shared" si="828"/>
        <v>0</v>
      </c>
      <c r="L3510" s="1">
        <f t="shared" si="829"/>
        <v>1</v>
      </c>
      <c r="M3510" s="1">
        <f t="shared" si="830"/>
        <v>0</v>
      </c>
      <c r="O3510" s="1">
        <f t="shared" si="831"/>
        <v>0</v>
      </c>
      <c r="P3510" s="1">
        <f t="shared" si="832"/>
        <v>0</v>
      </c>
      <c r="Q3510" s="1">
        <f t="shared" si="833"/>
        <v>1</v>
      </c>
      <c r="R3510" s="1">
        <f t="shared" si="834"/>
        <v>0</v>
      </c>
      <c r="Y3510" s="62">
        <v>0</v>
      </c>
      <c r="Z3510" s="62">
        <v>35</v>
      </c>
      <c r="AA3510" s="62">
        <v>44.34</v>
      </c>
      <c r="AB3510" s="62">
        <v>665</v>
      </c>
      <c r="AC3510" s="62">
        <v>1</v>
      </c>
    </row>
    <row r="3511" spans="1:29" x14ac:dyDescent="0.25">
      <c r="A3511" s="1">
        <f t="shared" si="820"/>
        <v>0</v>
      </c>
      <c r="B3511" s="1">
        <f t="shared" si="821"/>
        <v>0</v>
      </c>
      <c r="C3511" s="1">
        <f t="shared" si="822"/>
        <v>1</v>
      </c>
      <c r="E3511" s="1">
        <f t="shared" si="823"/>
        <v>1</v>
      </c>
      <c r="F3511" s="1">
        <f t="shared" si="824"/>
        <v>0</v>
      </c>
      <c r="G3511" s="1">
        <f t="shared" si="825"/>
        <v>0</v>
      </c>
      <c r="H3511" s="1">
        <f t="shared" si="826"/>
        <v>0</v>
      </c>
      <c r="J3511" s="1">
        <f t="shared" si="827"/>
        <v>0</v>
      </c>
      <c r="K3511" s="1">
        <f t="shared" si="828"/>
        <v>0</v>
      </c>
      <c r="L3511" s="1">
        <f t="shared" si="829"/>
        <v>1</v>
      </c>
      <c r="M3511" s="1">
        <f t="shared" si="830"/>
        <v>0</v>
      </c>
      <c r="O3511" s="1">
        <f t="shared" si="831"/>
        <v>0</v>
      </c>
      <c r="P3511" s="1">
        <f t="shared" si="832"/>
        <v>0</v>
      </c>
      <c r="Q3511" s="1">
        <f t="shared" si="833"/>
        <v>1</v>
      </c>
      <c r="R3511" s="1">
        <f t="shared" si="834"/>
        <v>0</v>
      </c>
      <c r="Y3511" s="62">
        <v>0</v>
      </c>
      <c r="Z3511" s="62">
        <v>72</v>
      </c>
      <c r="AA3511" s="62">
        <v>23.37</v>
      </c>
      <c r="AB3511" s="62">
        <v>685</v>
      </c>
      <c r="AC3511" s="62">
        <v>1</v>
      </c>
    </row>
    <row r="3512" spans="1:29" x14ac:dyDescent="0.25">
      <c r="A3512" s="1">
        <f t="shared" si="820"/>
        <v>0</v>
      </c>
      <c r="B3512" s="1">
        <f t="shared" si="821"/>
        <v>0</v>
      </c>
      <c r="C3512" s="1">
        <f t="shared" si="822"/>
        <v>1</v>
      </c>
      <c r="E3512" s="1">
        <f t="shared" si="823"/>
        <v>1</v>
      </c>
      <c r="F3512" s="1">
        <f t="shared" si="824"/>
        <v>0</v>
      </c>
      <c r="G3512" s="1">
        <f t="shared" si="825"/>
        <v>0</v>
      </c>
      <c r="H3512" s="1">
        <f t="shared" si="826"/>
        <v>0</v>
      </c>
      <c r="J3512" s="1">
        <f t="shared" si="827"/>
        <v>0</v>
      </c>
      <c r="K3512" s="1">
        <f t="shared" si="828"/>
        <v>0</v>
      </c>
      <c r="L3512" s="1">
        <f t="shared" si="829"/>
        <v>1</v>
      </c>
      <c r="M3512" s="1">
        <f t="shared" si="830"/>
        <v>0</v>
      </c>
      <c r="O3512" s="1">
        <f t="shared" si="831"/>
        <v>0</v>
      </c>
      <c r="P3512" s="1">
        <f t="shared" si="832"/>
        <v>0</v>
      </c>
      <c r="Q3512" s="1">
        <f t="shared" si="833"/>
        <v>1</v>
      </c>
      <c r="R3512" s="1">
        <f t="shared" si="834"/>
        <v>0</v>
      </c>
      <c r="Y3512" s="62">
        <v>0</v>
      </c>
      <c r="Z3512" s="62">
        <v>40</v>
      </c>
      <c r="AA3512" s="62">
        <v>34.32</v>
      </c>
      <c r="AB3512" s="62">
        <v>690</v>
      </c>
      <c r="AC3512" s="62">
        <v>1</v>
      </c>
    </row>
    <row r="3513" spans="1:29" x14ac:dyDescent="0.25">
      <c r="A3513" s="1">
        <f t="shared" si="820"/>
        <v>0</v>
      </c>
      <c r="B3513" s="1">
        <f t="shared" si="821"/>
        <v>0</v>
      </c>
      <c r="C3513" s="1">
        <f t="shared" si="822"/>
        <v>1</v>
      </c>
      <c r="E3513" s="1">
        <f t="shared" si="823"/>
        <v>1</v>
      </c>
      <c r="F3513" s="1">
        <f t="shared" si="824"/>
        <v>0</v>
      </c>
      <c r="G3513" s="1">
        <f t="shared" si="825"/>
        <v>0</v>
      </c>
      <c r="H3513" s="1">
        <f t="shared" si="826"/>
        <v>0</v>
      </c>
      <c r="J3513" s="1">
        <f t="shared" si="827"/>
        <v>0</v>
      </c>
      <c r="K3513" s="1">
        <f t="shared" si="828"/>
        <v>0</v>
      </c>
      <c r="L3513" s="1">
        <f t="shared" si="829"/>
        <v>1</v>
      </c>
      <c r="M3513" s="1">
        <f t="shared" si="830"/>
        <v>0</v>
      </c>
      <c r="O3513" s="1">
        <f t="shared" si="831"/>
        <v>0</v>
      </c>
      <c r="P3513" s="1">
        <f t="shared" si="832"/>
        <v>0</v>
      </c>
      <c r="Q3513" s="1">
        <f t="shared" si="833"/>
        <v>1</v>
      </c>
      <c r="R3513" s="1">
        <f t="shared" si="834"/>
        <v>0</v>
      </c>
      <c r="Y3513" s="62">
        <v>1</v>
      </c>
      <c r="Z3513" s="62">
        <v>53.664000000000001</v>
      </c>
      <c r="AA3513" s="62">
        <v>15.59</v>
      </c>
      <c r="AB3513" s="62">
        <v>705</v>
      </c>
      <c r="AC3513" s="62">
        <v>1</v>
      </c>
    </row>
    <row r="3514" spans="1:29" x14ac:dyDescent="0.25">
      <c r="A3514" s="1">
        <f t="shared" si="820"/>
        <v>0</v>
      </c>
      <c r="B3514" s="1">
        <f t="shared" si="821"/>
        <v>1</v>
      </c>
      <c r="C3514" s="1">
        <f t="shared" si="822"/>
        <v>1</v>
      </c>
      <c r="E3514" s="1">
        <f t="shared" si="823"/>
        <v>1</v>
      </c>
      <c r="F3514" s="1">
        <f t="shared" si="824"/>
        <v>0</v>
      </c>
      <c r="G3514" s="1">
        <f t="shared" si="825"/>
        <v>0</v>
      </c>
      <c r="H3514" s="1">
        <f t="shared" si="826"/>
        <v>0</v>
      </c>
      <c r="J3514" s="1">
        <f t="shared" si="827"/>
        <v>1</v>
      </c>
      <c r="K3514" s="1">
        <f t="shared" si="828"/>
        <v>0</v>
      </c>
      <c r="L3514" s="1">
        <f t="shared" si="829"/>
        <v>0</v>
      </c>
      <c r="M3514" s="1">
        <f t="shared" si="830"/>
        <v>0</v>
      </c>
      <c r="O3514" s="1">
        <f t="shared" si="831"/>
        <v>0</v>
      </c>
      <c r="P3514" s="1">
        <f t="shared" si="832"/>
        <v>0</v>
      </c>
      <c r="Q3514" s="1">
        <f t="shared" si="833"/>
        <v>1</v>
      </c>
      <c r="R3514" s="1">
        <f t="shared" si="834"/>
        <v>0</v>
      </c>
      <c r="Y3514" s="62">
        <v>1</v>
      </c>
      <c r="Z3514" s="62">
        <v>80</v>
      </c>
      <c r="AA3514" s="62">
        <v>17.7</v>
      </c>
      <c r="AB3514" s="62">
        <v>715</v>
      </c>
      <c r="AC3514" s="62">
        <v>1</v>
      </c>
    </row>
    <row r="3515" spans="1:29" x14ac:dyDescent="0.25">
      <c r="A3515" s="1">
        <f t="shared" si="820"/>
        <v>0</v>
      </c>
      <c r="B3515" s="1">
        <f t="shared" si="821"/>
        <v>0</v>
      </c>
      <c r="C3515" s="1">
        <f t="shared" si="822"/>
        <v>0</v>
      </c>
      <c r="E3515" s="1">
        <f t="shared" si="823"/>
        <v>0</v>
      </c>
      <c r="F3515" s="1">
        <f t="shared" si="824"/>
        <v>0</v>
      </c>
      <c r="G3515" s="1">
        <f t="shared" si="825"/>
        <v>1</v>
      </c>
      <c r="H3515" s="1">
        <f t="shared" si="826"/>
        <v>0</v>
      </c>
      <c r="J3515" s="1">
        <f t="shared" si="827"/>
        <v>0</v>
      </c>
      <c r="K3515" s="1">
        <f t="shared" si="828"/>
        <v>0</v>
      </c>
      <c r="L3515" s="1">
        <f t="shared" si="829"/>
        <v>1</v>
      </c>
      <c r="M3515" s="1">
        <f t="shared" si="830"/>
        <v>0</v>
      </c>
      <c r="O3515" s="1">
        <f t="shared" si="831"/>
        <v>0</v>
      </c>
      <c r="P3515" s="1">
        <f t="shared" si="832"/>
        <v>0</v>
      </c>
      <c r="Q3515" s="1">
        <f t="shared" si="833"/>
        <v>1</v>
      </c>
      <c r="R3515" s="1">
        <f t="shared" si="834"/>
        <v>0</v>
      </c>
      <c r="Y3515" s="62">
        <v>1</v>
      </c>
      <c r="Z3515" s="62">
        <v>80</v>
      </c>
      <c r="AA3515" s="62">
        <v>21.55</v>
      </c>
      <c r="AB3515" s="62">
        <v>670</v>
      </c>
      <c r="AC3515" s="62">
        <v>1</v>
      </c>
    </row>
    <row r="3516" spans="1:29" x14ac:dyDescent="0.25">
      <c r="A3516" s="1">
        <f t="shared" si="820"/>
        <v>0</v>
      </c>
      <c r="B3516" s="1">
        <f t="shared" si="821"/>
        <v>0</v>
      </c>
      <c r="C3516" s="1">
        <f t="shared" si="822"/>
        <v>0</v>
      </c>
      <c r="E3516" s="1">
        <f t="shared" si="823"/>
        <v>0</v>
      </c>
      <c r="F3516" s="1">
        <f t="shared" si="824"/>
        <v>0</v>
      </c>
      <c r="G3516" s="1">
        <f t="shared" si="825"/>
        <v>1</v>
      </c>
      <c r="H3516" s="1">
        <f t="shared" si="826"/>
        <v>0</v>
      </c>
      <c r="J3516" s="1">
        <f t="shared" si="827"/>
        <v>0</v>
      </c>
      <c r="K3516" s="1">
        <f t="shared" si="828"/>
        <v>0</v>
      </c>
      <c r="L3516" s="1">
        <f t="shared" si="829"/>
        <v>1</v>
      </c>
      <c r="M3516" s="1">
        <f t="shared" si="830"/>
        <v>0</v>
      </c>
      <c r="O3516" s="1">
        <f t="shared" si="831"/>
        <v>0</v>
      </c>
      <c r="P3516" s="1">
        <f t="shared" si="832"/>
        <v>0</v>
      </c>
      <c r="Q3516" s="1">
        <f t="shared" si="833"/>
        <v>1</v>
      </c>
      <c r="R3516" s="1">
        <f t="shared" si="834"/>
        <v>0</v>
      </c>
      <c r="Y3516" s="62">
        <v>1</v>
      </c>
      <c r="Z3516" s="62">
        <v>129</v>
      </c>
      <c r="AA3516" s="62">
        <v>15.59</v>
      </c>
      <c r="AB3516" s="62">
        <v>665</v>
      </c>
      <c r="AC3516" s="62">
        <v>1</v>
      </c>
    </row>
    <row r="3517" spans="1:29" x14ac:dyDescent="0.25">
      <c r="A3517" s="1">
        <f t="shared" si="820"/>
        <v>0</v>
      </c>
      <c r="B3517" s="1">
        <f t="shared" si="821"/>
        <v>0</v>
      </c>
      <c r="C3517" s="1">
        <f t="shared" si="822"/>
        <v>0</v>
      </c>
      <c r="E3517" s="1">
        <f t="shared" si="823"/>
        <v>0</v>
      </c>
      <c r="F3517" s="1">
        <f t="shared" si="824"/>
        <v>0</v>
      </c>
      <c r="G3517" s="1">
        <f t="shared" si="825"/>
        <v>1</v>
      </c>
      <c r="H3517" s="1">
        <f t="shared" si="826"/>
        <v>0</v>
      </c>
      <c r="J3517" s="1">
        <f t="shared" si="827"/>
        <v>0</v>
      </c>
      <c r="K3517" s="1">
        <f t="shared" si="828"/>
        <v>0</v>
      </c>
      <c r="L3517" s="1">
        <f t="shared" si="829"/>
        <v>1</v>
      </c>
      <c r="M3517" s="1">
        <f t="shared" si="830"/>
        <v>0</v>
      </c>
      <c r="O3517" s="1">
        <f t="shared" si="831"/>
        <v>0</v>
      </c>
      <c r="P3517" s="1">
        <f t="shared" si="832"/>
        <v>0</v>
      </c>
      <c r="Q3517" s="1">
        <f t="shared" si="833"/>
        <v>1</v>
      </c>
      <c r="R3517" s="1">
        <f t="shared" si="834"/>
        <v>0</v>
      </c>
      <c r="Y3517" s="62">
        <v>0</v>
      </c>
      <c r="Z3517" s="62">
        <v>70</v>
      </c>
      <c r="AA3517" s="62">
        <v>11.21</v>
      </c>
      <c r="AB3517" s="62">
        <v>660</v>
      </c>
      <c r="AC3517" s="62">
        <v>1</v>
      </c>
    </row>
    <row r="3518" spans="1:29" x14ac:dyDescent="0.25">
      <c r="A3518" s="1">
        <f t="shared" si="820"/>
        <v>0</v>
      </c>
      <c r="B3518" s="1">
        <f t="shared" si="821"/>
        <v>1</v>
      </c>
      <c r="C3518" s="1">
        <f t="shared" si="822"/>
        <v>1</v>
      </c>
      <c r="E3518" s="1">
        <f t="shared" si="823"/>
        <v>1</v>
      </c>
      <c r="F3518" s="1">
        <f t="shared" si="824"/>
        <v>0</v>
      </c>
      <c r="G3518" s="1">
        <f t="shared" si="825"/>
        <v>0</v>
      </c>
      <c r="H3518" s="1">
        <f t="shared" si="826"/>
        <v>0</v>
      </c>
      <c r="J3518" s="1">
        <f t="shared" si="827"/>
        <v>1</v>
      </c>
      <c r="K3518" s="1">
        <f t="shared" si="828"/>
        <v>0</v>
      </c>
      <c r="L3518" s="1">
        <f t="shared" si="829"/>
        <v>0</v>
      </c>
      <c r="M3518" s="1">
        <f t="shared" si="830"/>
        <v>0</v>
      </c>
      <c r="O3518" s="1">
        <f t="shared" si="831"/>
        <v>0</v>
      </c>
      <c r="P3518" s="1">
        <f t="shared" si="832"/>
        <v>0</v>
      </c>
      <c r="Q3518" s="1">
        <f t="shared" si="833"/>
        <v>1</v>
      </c>
      <c r="R3518" s="1">
        <f t="shared" si="834"/>
        <v>0</v>
      </c>
      <c r="Y3518" s="62">
        <v>1</v>
      </c>
      <c r="Z3518" s="62">
        <v>57.5</v>
      </c>
      <c r="AA3518" s="62">
        <v>17.14</v>
      </c>
      <c r="AB3518" s="62">
        <v>720</v>
      </c>
      <c r="AC3518" s="62">
        <v>1</v>
      </c>
    </row>
    <row r="3519" spans="1:29" x14ac:dyDescent="0.25">
      <c r="A3519" s="1">
        <f t="shared" si="820"/>
        <v>0</v>
      </c>
      <c r="B3519" s="1">
        <f t="shared" si="821"/>
        <v>0</v>
      </c>
      <c r="C3519" s="1">
        <f t="shared" si="822"/>
        <v>1</v>
      </c>
      <c r="E3519" s="1">
        <f t="shared" si="823"/>
        <v>1</v>
      </c>
      <c r="F3519" s="1">
        <f t="shared" si="824"/>
        <v>0</v>
      </c>
      <c r="G3519" s="1">
        <f t="shared" si="825"/>
        <v>0</v>
      </c>
      <c r="H3519" s="1">
        <f t="shared" si="826"/>
        <v>0</v>
      </c>
      <c r="J3519" s="1">
        <f t="shared" si="827"/>
        <v>0</v>
      </c>
      <c r="K3519" s="1">
        <f t="shared" si="828"/>
        <v>0</v>
      </c>
      <c r="L3519" s="1">
        <f t="shared" si="829"/>
        <v>1</v>
      </c>
      <c r="M3519" s="1">
        <f t="shared" si="830"/>
        <v>0</v>
      </c>
      <c r="O3519" s="1">
        <f t="shared" si="831"/>
        <v>0</v>
      </c>
      <c r="P3519" s="1">
        <f t="shared" si="832"/>
        <v>0</v>
      </c>
      <c r="Q3519" s="1">
        <f t="shared" si="833"/>
        <v>1</v>
      </c>
      <c r="R3519" s="1">
        <f t="shared" si="834"/>
        <v>0</v>
      </c>
      <c r="Y3519" s="62">
        <v>1</v>
      </c>
      <c r="Z3519" s="62">
        <v>60.017000000000003</v>
      </c>
      <c r="AA3519" s="62">
        <v>22.02</v>
      </c>
      <c r="AB3519" s="62">
        <v>675</v>
      </c>
      <c r="AC3519" s="62">
        <v>1</v>
      </c>
    </row>
    <row r="3520" spans="1:29" x14ac:dyDescent="0.25">
      <c r="A3520" s="1">
        <f t="shared" si="820"/>
        <v>0</v>
      </c>
      <c r="B3520" s="1">
        <f t="shared" si="821"/>
        <v>0</v>
      </c>
      <c r="C3520" s="1">
        <f t="shared" si="822"/>
        <v>1</v>
      </c>
      <c r="E3520" s="1">
        <f t="shared" si="823"/>
        <v>1</v>
      </c>
      <c r="F3520" s="1">
        <f t="shared" si="824"/>
        <v>0</v>
      </c>
      <c r="G3520" s="1">
        <f t="shared" si="825"/>
        <v>0</v>
      </c>
      <c r="H3520" s="1">
        <f t="shared" si="826"/>
        <v>0</v>
      </c>
      <c r="J3520" s="1">
        <f t="shared" si="827"/>
        <v>0</v>
      </c>
      <c r="K3520" s="1">
        <f t="shared" si="828"/>
        <v>0</v>
      </c>
      <c r="L3520" s="1">
        <f t="shared" si="829"/>
        <v>1</v>
      </c>
      <c r="M3520" s="1">
        <f t="shared" si="830"/>
        <v>0</v>
      </c>
      <c r="O3520" s="1">
        <f t="shared" si="831"/>
        <v>0</v>
      </c>
      <c r="P3520" s="1">
        <f t="shared" si="832"/>
        <v>0</v>
      </c>
      <c r="Q3520" s="1">
        <f t="shared" si="833"/>
        <v>1</v>
      </c>
      <c r="R3520" s="1">
        <f t="shared" si="834"/>
        <v>0</v>
      </c>
      <c r="Y3520" s="62">
        <v>1</v>
      </c>
      <c r="Z3520" s="62">
        <v>82</v>
      </c>
      <c r="AA3520" s="62">
        <v>5.03</v>
      </c>
      <c r="AB3520" s="62">
        <v>680</v>
      </c>
      <c r="AC3520" s="62">
        <v>1</v>
      </c>
    </row>
    <row r="3521" spans="1:29" x14ac:dyDescent="0.25">
      <c r="A3521" s="1">
        <f t="shared" si="820"/>
        <v>1</v>
      </c>
      <c r="B3521" s="1">
        <f t="shared" si="821"/>
        <v>1</v>
      </c>
      <c r="C3521" s="1">
        <f t="shared" si="822"/>
        <v>1</v>
      </c>
      <c r="E3521" s="1">
        <f t="shared" si="823"/>
        <v>1</v>
      </c>
      <c r="F3521" s="1">
        <f t="shared" si="824"/>
        <v>0</v>
      </c>
      <c r="G3521" s="1">
        <f t="shared" si="825"/>
        <v>0</v>
      </c>
      <c r="H3521" s="1">
        <f t="shared" si="826"/>
        <v>0</v>
      </c>
      <c r="J3521" s="1">
        <f t="shared" si="827"/>
        <v>1</v>
      </c>
      <c r="K3521" s="1">
        <f t="shared" si="828"/>
        <v>0</v>
      </c>
      <c r="L3521" s="1">
        <f t="shared" si="829"/>
        <v>0</v>
      </c>
      <c r="M3521" s="1">
        <f t="shared" si="830"/>
        <v>0</v>
      </c>
      <c r="O3521" s="1">
        <f t="shared" si="831"/>
        <v>1</v>
      </c>
      <c r="P3521" s="1">
        <f t="shared" si="832"/>
        <v>0</v>
      </c>
      <c r="Q3521" s="1">
        <f t="shared" si="833"/>
        <v>0</v>
      </c>
      <c r="R3521" s="1">
        <f t="shared" si="834"/>
        <v>0</v>
      </c>
      <c r="Y3521" s="62">
        <v>1</v>
      </c>
      <c r="Z3521" s="62">
        <v>45</v>
      </c>
      <c r="AA3521" s="62">
        <v>20.91</v>
      </c>
      <c r="AB3521" s="62">
        <v>680</v>
      </c>
      <c r="AC3521" s="62">
        <v>1</v>
      </c>
    </row>
    <row r="3522" spans="1:29" x14ac:dyDescent="0.25">
      <c r="A3522" s="1">
        <f t="shared" si="820"/>
        <v>0</v>
      </c>
      <c r="B3522" s="1">
        <f t="shared" si="821"/>
        <v>1</v>
      </c>
      <c r="C3522" s="1">
        <f t="shared" si="822"/>
        <v>1</v>
      </c>
      <c r="E3522" s="1">
        <f t="shared" si="823"/>
        <v>1</v>
      </c>
      <c r="F3522" s="1">
        <f t="shared" si="824"/>
        <v>0</v>
      </c>
      <c r="G3522" s="1">
        <f t="shared" si="825"/>
        <v>0</v>
      </c>
      <c r="H3522" s="1">
        <f t="shared" si="826"/>
        <v>0</v>
      </c>
      <c r="J3522" s="1">
        <f t="shared" si="827"/>
        <v>1</v>
      </c>
      <c r="K3522" s="1">
        <f t="shared" si="828"/>
        <v>0</v>
      </c>
      <c r="L3522" s="1">
        <f t="shared" si="829"/>
        <v>0</v>
      </c>
      <c r="M3522" s="1">
        <f t="shared" si="830"/>
        <v>0</v>
      </c>
      <c r="O3522" s="1">
        <f t="shared" si="831"/>
        <v>0</v>
      </c>
      <c r="P3522" s="1">
        <f t="shared" si="832"/>
        <v>0</v>
      </c>
      <c r="Q3522" s="1">
        <f t="shared" si="833"/>
        <v>1</v>
      </c>
      <c r="R3522" s="1">
        <f t="shared" si="834"/>
        <v>0</v>
      </c>
      <c r="Y3522" s="62">
        <v>0</v>
      </c>
      <c r="Z3522" s="62">
        <v>62</v>
      </c>
      <c r="AA3522" s="62">
        <v>10.94</v>
      </c>
      <c r="AB3522" s="62">
        <v>690</v>
      </c>
      <c r="AC3522" s="62">
        <v>1</v>
      </c>
    </row>
    <row r="3523" spans="1:29" x14ac:dyDescent="0.25">
      <c r="A3523" s="1">
        <f t="shared" si="820"/>
        <v>1</v>
      </c>
      <c r="B3523" s="1">
        <f t="shared" si="821"/>
        <v>1</v>
      </c>
      <c r="C3523" s="1">
        <f t="shared" si="822"/>
        <v>1</v>
      </c>
      <c r="E3523" s="1">
        <f t="shared" si="823"/>
        <v>1</v>
      </c>
      <c r="F3523" s="1">
        <f t="shared" si="824"/>
        <v>0</v>
      </c>
      <c r="G3523" s="1">
        <f t="shared" si="825"/>
        <v>0</v>
      </c>
      <c r="H3523" s="1">
        <f t="shared" si="826"/>
        <v>0</v>
      </c>
      <c r="J3523" s="1">
        <f t="shared" si="827"/>
        <v>1</v>
      </c>
      <c r="K3523" s="1">
        <f t="shared" si="828"/>
        <v>0</v>
      </c>
      <c r="L3523" s="1">
        <f t="shared" si="829"/>
        <v>0</v>
      </c>
      <c r="M3523" s="1">
        <f t="shared" si="830"/>
        <v>0</v>
      </c>
      <c r="O3523" s="1">
        <f t="shared" si="831"/>
        <v>1</v>
      </c>
      <c r="P3523" s="1">
        <f t="shared" si="832"/>
        <v>0</v>
      </c>
      <c r="Q3523" s="1">
        <f t="shared" si="833"/>
        <v>0</v>
      </c>
      <c r="R3523" s="1">
        <f t="shared" si="834"/>
        <v>0</v>
      </c>
      <c r="Y3523" s="62">
        <v>0</v>
      </c>
      <c r="Z3523" s="62">
        <v>52</v>
      </c>
      <c r="AA3523" s="62">
        <v>10.64</v>
      </c>
      <c r="AB3523" s="62">
        <v>665</v>
      </c>
      <c r="AC3523" s="62">
        <v>1</v>
      </c>
    </row>
    <row r="3524" spans="1:29" x14ac:dyDescent="0.25">
      <c r="A3524" s="1">
        <f t="shared" si="820"/>
        <v>0</v>
      </c>
      <c r="B3524" s="1">
        <f t="shared" si="821"/>
        <v>0</v>
      </c>
      <c r="C3524" s="1">
        <f t="shared" si="822"/>
        <v>1</v>
      </c>
      <c r="E3524" s="1">
        <f t="shared" si="823"/>
        <v>1</v>
      </c>
      <c r="F3524" s="1">
        <f t="shared" si="824"/>
        <v>0</v>
      </c>
      <c r="G3524" s="1">
        <f t="shared" si="825"/>
        <v>0</v>
      </c>
      <c r="H3524" s="1">
        <f t="shared" si="826"/>
        <v>0</v>
      </c>
      <c r="J3524" s="1">
        <f t="shared" si="827"/>
        <v>0</v>
      </c>
      <c r="K3524" s="1">
        <f t="shared" si="828"/>
        <v>0</v>
      </c>
      <c r="L3524" s="1">
        <f t="shared" si="829"/>
        <v>1</v>
      </c>
      <c r="M3524" s="1">
        <f t="shared" si="830"/>
        <v>0</v>
      </c>
      <c r="O3524" s="1">
        <f t="shared" si="831"/>
        <v>0</v>
      </c>
      <c r="P3524" s="1">
        <f t="shared" si="832"/>
        <v>0</v>
      </c>
      <c r="Q3524" s="1">
        <f t="shared" si="833"/>
        <v>1</v>
      </c>
      <c r="R3524" s="1">
        <f t="shared" si="834"/>
        <v>0</v>
      </c>
      <c r="Y3524" s="62">
        <v>1</v>
      </c>
      <c r="Z3524" s="62">
        <v>53.3</v>
      </c>
      <c r="AA3524" s="62">
        <v>31.43</v>
      </c>
      <c r="AB3524" s="62">
        <v>665</v>
      </c>
      <c r="AC3524" s="62">
        <v>1</v>
      </c>
    </row>
    <row r="3525" spans="1:29" x14ac:dyDescent="0.25">
      <c r="A3525" s="1">
        <f t="shared" si="820"/>
        <v>0</v>
      </c>
      <c r="B3525" s="1">
        <f t="shared" si="821"/>
        <v>1</v>
      </c>
      <c r="C3525" s="1">
        <f t="shared" si="822"/>
        <v>1</v>
      </c>
      <c r="E3525" s="1">
        <f t="shared" si="823"/>
        <v>1</v>
      </c>
      <c r="F3525" s="1">
        <f t="shared" si="824"/>
        <v>0</v>
      </c>
      <c r="G3525" s="1">
        <f t="shared" si="825"/>
        <v>0</v>
      </c>
      <c r="H3525" s="1">
        <f t="shared" si="826"/>
        <v>0</v>
      </c>
      <c r="J3525" s="1">
        <f t="shared" si="827"/>
        <v>1</v>
      </c>
      <c r="K3525" s="1">
        <f t="shared" si="828"/>
        <v>0</v>
      </c>
      <c r="L3525" s="1">
        <f t="shared" si="829"/>
        <v>0</v>
      </c>
      <c r="M3525" s="1">
        <f t="shared" si="830"/>
        <v>0</v>
      </c>
      <c r="O3525" s="1">
        <f t="shared" si="831"/>
        <v>0</v>
      </c>
      <c r="P3525" s="1">
        <f t="shared" si="832"/>
        <v>0</v>
      </c>
      <c r="Q3525" s="1">
        <f t="shared" si="833"/>
        <v>1</v>
      </c>
      <c r="R3525" s="1">
        <f t="shared" si="834"/>
        <v>0</v>
      </c>
      <c r="Y3525" s="62">
        <v>1</v>
      </c>
      <c r="Z3525" s="62">
        <v>2.8</v>
      </c>
      <c r="AA3525" s="62">
        <v>427.47</v>
      </c>
      <c r="AB3525" s="62">
        <v>700</v>
      </c>
      <c r="AC3525" s="62">
        <v>1</v>
      </c>
    </row>
    <row r="3526" spans="1:29" x14ac:dyDescent="0.25">
      <c r="A3526" s="1">
        <f t="shared" si="820"/>
        <v>0</v>
      </c>
      <c r="B3526" s="1">
        <f t="shared" si="821"/>
        <v>0</v>
      </c>
      <c r="C3526" s="1">
        <f t="shared" si="822"/>
        <v>1</v>
      </c>
      <c r="E3526" s="1">
        <f t="shared" si="823"/>
        <v>1</v>
      </c>
      <c r="F3526" s="1">
        <f t="shared" si="824"/>
        <v>0</v>
      </c>
      <c r="G3526" s="1">
        <f t="shared" si="825"/>
        <v>0</v>
      </c>
      <c r="H3526" s="1">
        <f t="shared" si="826"/>
        <v>0</v>
      </c>
      <c r="J3526" s="1">
        <f t="shared" si="827"/>
        <v>0</v>
      </c>
      <c r="K3526" s="1">
        <f t="shared" si="828"/>
        <v>0</v>
      </c>
      <c r="L3526" s="1">
        <f t="shared" si="829"/>
        <v>1</v>
      </c>
      <c r="M3526" s="1">
        <f t="shared" si="830"/>
        <v>0</v>
      </c>
      <c r="O3526" s="1">
        <f t="shared" si="831"/>
        <v>0</v>
      </c>
      <c r="P3526" s="1">
        <f t="shared" si="832"/>
        <v>0</v>
      </c>
      <c r="Q3526" s="1">
        <f t="shared" si="833"/>
        <v>1</v>
      </c>
      <c r="R3526" s="1">
        <f t="shared" si="834"/>
        <v>0</v>
      </c>
      <c r="Y3526" s="62">
        <v>0</v>
      </c>
      <c r="Z3526" s="62">
        <v>45</v>
      </c>
      <c r="AA3526" s="62">
        <v>5.49</v>
      </c>
      <c r="AB3526" s="62">
        <v>660</v>
      </c>
      <c r="AC3526" s="62">
        <v>1</v>
      </c>
    </row>
    <row r="3527" spans="1:29" x14ac:dyDescent="0.25">
      <c r="A3527" s="1">
        <f t="shared" ref="A3527:A3590" si="835">IF($AB3522&gt;716,1,IF($Z3522&gt;85.24,1,0))</f>
        <v>0</v>
      </c>
      <c r="B3527" s="1">
        <f t="shared" ref="B3527:B3590" si="836">IF($AB3522&gt;716,1,IF($Z3522&gt;85.24,1,IF($AA3522&lt;=16.54,1,0)))</f>
        <v>1</v>
      </c>
      <c r="C3527" s="1">
        <f t="shared" ref="C3527:C3590" si="837">IF($AB3522&gt;716,1,IF($Z3522&gt;85.24,1,IF($AA3522&lt;=16.54,1,IF($Y3522=1,1,0))))</f>
        <v>1</v>
      </c>
      <c r="E3527" s="1">
        <f t="shared" ref="E3527:E3590" si="838">IF($C3527=1, IF($AC3522=1,1,0),0)</f>
        <v>1</v>
      </c>
      <c r="F3527" s="1">
        <f t="shared" ref="F3527:F3590" si="839">IF($C3527=1, IF($AC3522=0,1,0),0)</f>
        <v>0</v>
      </c>
      <c r="G3527" s="1">
        <f t="shared" ref="G3527:G3590" si="840">IF($C3527=0, IF($AC3522=1,1,0),0)</f>
        <v>0</v>
      </c>
      <c r="H3527" s="1">
        <f t="shared" ref="H3527:H3590" si="841">IF($C3527=0, IF($AC3522=0,1,0),0)</f>
        <v>0</v>
      </c>
      <c r="J3527" s="1">
        <f t="shared" ref="J3527:J3590" si="842">IF($B3527=1, IF($AC3522=1,1,0),0)</f>
        <v>1</v>
      </c>
      <c r="K3527" s="1">
        <f t="shared" ref="K3527:K3590" si="843">IF($B3527=1, IF($AC3522=0,1,0),0)</f>
        <v>0</v>
      </c>
      <c r="L3527" s="1">
        <f t="shared" ref="L3527:L3590" si="844">IF($B3527=0, IF($AC3522=1,1,0),0)</f>
        <v>0</v>
      </c>
      <c r="M3527" s="1">
        <f t="shared" ref="M3527:M3590" si="845">IF($B3527=0, IF($AC3522=0,1,0),0)</f>
        <v>0</v>
      </c>
      <c r="O3527" s="1">
        <f t="shared" ref="O3527:O3590" si="846">IF($A3527=1, IF($AC3522=1,1,0),0)</f>
        <v>0</v>
      </c>
      <c r="P3527" s="1">
        <f t="shared" ref="P3527:P3590" si="847">IF($A3527=1, IF($AC3522=0,1,0),0)</f>
        <v>0</v>
      </c>
      <c r="Q3527" s="1">
        <f t="shared" ref="Q3527:Q3590" si="848">IF($A3527=0, IF($AC3522=1,1,0),0)</f>
        <v>1</v>
      </c>
      <c r="R3527" s="1">
        <f t="shared" ref="R3527:R3590" si="849">IF($A3527=0, IF($AC3522=0,1,0),0)</f>
        <v>0</v>
      </c>
      <c r="Y3527" s="62">
        <v>1</v>
      </c>
      <c r="Z3527" s="62">
        <v>87</v>
      </c>
      <c r="AA3527" s="62">
        <v>20.98</v>
      </c>
      <c r="AB3527" s="62">
        <v>715</v>
      </c>
      <c r="AC3527" s="62">
        <v>1</v>
      </c>
    </row>
    <row r="3528" spans="1:29" x14ac:dyDescent="0.25">
      <c r="A3528" s="1">
        <f t="shared" si="835"/>
        <v>0</v>
      </c>
      <c r="B3528" s="1">
        <f t="shared" si="836"/>
        <v>1</v>
      </c>
      <c r="C3528" s="1">
        <f t="shared" si="837"/>
        <v>1</v>
      </c>
      <c r="E3528" s="1">
        <f t="shared" si="838"/>
        <v>1</v>
      </c>
      <c r="F3528" s="1">
        <f t="shared" si="839"/>
        <v>0</v>
      </c>
      <c r="G3528" s="1">
        <f t="shared" si="840"/>
        <v>0</v>
      </c>
      <c r="H3528" s="1">
        <f t="shared" si="841"/>
        <v>0</v>
      </c>
      <c r="J3528" s="1">
        <f t="shared" si="842"/>
        <v>1</v>
      </c>
      <c r="K3528" s="1">
        <f t="shared" si="843"/>
        <v>0</v>
      </c>
      <c r="L3528" s="1">
        <f t="shared" si="844"/>
        <v>0</v>
      </c>
      <c r="M3528" s="1">
        <f t="shared" si="845"/>
        <v>0</v>
      </c>
      <c r="O3528" s="1">
        <f t="shared" si="846"/>
        <v>0</v>
      </c>
      <c r="P3528" s="1">
        <f t="shared" si="847"/>
        <v>0</v>
      </c>
      <c r="Q3528" s="1">
        <f t="shared" si="848"/>
        <v>1</v>
      </c>
      <c r="R3528" s="1">
        <f t="shared" si="849"/>
        <v>0</v>
      </c>
      <c r="Y3528" s="62">
        <v>1</v>
      </c>
      <c r="Z3528" s="62">
        <v>54</v>
      </c>
      <c r="AA3528" s="62">
        <v>28.49</v>
      </c>
      <c r="AB3528" s="62">
        <v>715</v>
      </c>
      <c r="AC3528" s="62">
        <v>1</v>
      </c>
    </row>
    <row r="3529" spans="1:29" x14ac:dyDescent="0.25">
      <c r="A3529" s="1">
        <f t="shared" si="835"/>
        <v>0</v>
      </c>
      <c r="B3529" s="1">
        <f t="shared" si="836"/>
        <v>0</v>
      </c>
      <c r="C3529" s="1">
        <f t="shared" si="837"/>
        <v>1</v>
      </c>
      <c r="E3529" s="1">
        <f t="shared" si="838"/>
        <v>1</v>
      </c>
      <c r="F3529" s="1">
        <f t="shared" si="839"/>
        <v>0</v>
      </c>
      <c r="G3529" s="1">
        <f t="shared" si="840"/>
        <v>0</v>
      </c>
      <c r="H3529" s="1">
        <f t="shared" si="841"/>
        <v>0</v>
      </c>
      <c r="J3529" s="1">
        <f t="shared" si="842"/>
        <v>0</v>
      </c>
      <c r="K3529" s="1">
        <f t="shared" si="843"/>
        <v>0</v>
      </c>
      <c r="L3529" s="1">
        <f t="shared" si="844"/>
        <v>1</v>
      </c>
      <c r="M3529" s="1">
        <f t="shared" si="845"/>
        <v>0</v>
      </c>
      <c r="O3529" s="1">
        <f t="shared" si="846"/>
        <v>0</v>
      </c>
      <c r="P3529" s="1">
        <f t="shared" si="847"/>
        <v>0</v>
      </c>
      <c r="Q3529" s="1">
        <f t="shared" si="848"/>
        <v>1</v>
      </c>
      <c r="R3529" s="1">
        <f t="shared" si="849"/>
        <v>0</v>
      </c>
      <c r="Y3529" s="62">
        <v>0</v>
      </c>
      <c r="Z3529" s="62">
        <v>130</v>
      </c>
      <c r="AA3529" s="62">
        <v>6.56</v>
      </c>
      <c r="AB3529" s="62">
        <v>685</v>
      </c>
      <c r="AC3529" s="62">
        <v>1</v>
      </c>
    </row>
    <row r="3530" spans="1:29" x14ac:dyDescent="0.25">
      <c r="A3530" s="1">
        <f t="shared" si="835"/>
        <v>0</v>
      </c>
      <c r="B3530" s="1">
        <f t="shared" si="836"/>
        <v>0</v>
      </c>
      <c r="C3530" s="1">
        <f t="shared" si="837"/>
        <v>1</v>
      </c>
      <c r="E3530" s="1">
        <f t="shared" si="838"/>
        <v>1</v>
      </c>
      <c r="F3530" s="1">
        <f t="shared" si="839"/>
        <v>0</v>
      </c>
      <c r="G3530" s="1">
        <f t="shared" si="840"/>
        <v>0</v>
      </c>
      <c r="H3530" s="1">
        <f t="shared" si="841"/>
        <v>0</v>
      </c>
      <c r="J3530" s="1">
        <f t="shared" si="842"/>
        <v>0</v>
      </c>
      <c r="K3530" s="1">
        <f t="shared" si="843"/>
        <v>0</v>
      </c>
      <c r="L3530" s="1">
        <f t="shared" si="844"/>
        <v>1</v>
      </c>
      <c r="M3530" s="1">
        <f t="shared" si="845"/>
        <v>0</v>
      </c>
      <c r="O3530" s="1">
        <f t="shared" si="846"/>
        <v>0</v>
      </c>
      <c r="P3530" s="1">
        <f t="shared" si="847"/>
        <v>0</v>
      </c>
      <c r="Q3530" s="1">
        <f t="shared" si="848"/>
        <v>1</v>
      </c>
      <c r="R3530" s="1">
        <f t="shared" si="849"/>
        <v>0</v>
      </c>
      <c r="Y3530" s="62">
        <v>0</v>
      </c>
      <c r="Z3530" s="62">
        <v>45</v>
      </c>
      <c r="AA3530" s="62">
        <v>29.15</v>
      </c>
      <c r="AB3530" s="62">
        <v>705</v>
      </c>
      <c r="AC3530" s="62">
        <v>1</v>
      </c>
    </row>
    <row r="3531" spans="1:29" x14ac:dyDescent="0.25">
      <c r="A3531" s="1">
        <f t="shared" si="835"/>
        <v>0</v>
      </c>
      <c r="B3531" s="1">
        <f t="shared" si="836"/>
        <v>1</v>
      </c>
      <c r="C3531" s="1">
        <f t="shared" si="837"/>
        <v>1</v>
      </c>
      <c r="E3531" s="1">
        <f t="shared" si="838"/>
        <v>1</v>
      </c>
      <c r="F3531" s="1">
        <f t="shared" si="839"/>
        <v>0</v>
      </c>
      <c r="G3531" s="1">
        <f t="shared" si="840"/>
        <v>0</v>
      </c>
      <c r="H3531" s="1">
        <f t="shared" si="841"/>
        <v>0</v>
      </c>
      <c r="J3531" s="1">
        <f t="shared" si="842"/>
        <v>1</v>
      </c>
      <c r="K3531" s="1">
        <f t="shared" si="843"/>
        <v>0</v>
      </c>
      <c r="L3531" s="1">
        <f t="shared" si="844"/>
        <v>0</v>
      </c>
      <c r="M3531" s="1">
        <f t="shared" si="845"/>
        <v>0</v>
      </c>
      <c r="O3531" s="1">
        <f t="shared" si="846"/>
        <v>0</v>
      </c>
      <c r="P3531" s="1">
        <f t="shared" si="847"/>
        <v>0</v>
      </c>
      <c r="Q3531" s="1">
        <f t="shared" si="848"/>
        <v>1</v>
      </c>
      <c r="R3531" s="1">
        <f t="shared" si="849"/>
        <v>0</v>
      </c>
      <c r="Y3531" s="62">
        <v>0</v>
      </c>
      <c r="Z3531" s="62">
        <v>55</v>
      </c>
      <c r="AA3531" s="62">
        <v>19.440000000000001</v>
      </c>
      <c r="AB3531" s="62">
        <v>665</v>
      </c>
      <c r="AC3531" s="62">
        <v>1</v>
      </c>
    </row>
    <row r="3532" spans="1:29" x14ac:dyDescent="0.25">
      <c r="A3532" s="1">
        <f t="shared" si="835"/>
        <v>1</v>
      </c>
      <c r="B3532" s="1">
        <f t="shared" si="836"/>
        <v>1</v>
      </c>
      <c r="C3532" s="1">
        <f t="shared" si="837"/>
        <v>1</v>
      </c>
      <c r="E3532" s="1">
        <f t="shared" si="838"/>
        <v>1</v>
      </c>
      <c r="F3532" s="1">
        <f t="shared" si="839"/>
        <v>0</v>
      </c>
      <c r="G3532" s="1">
        <f t="shared" si="840"/>
        <v>0</v>
      </c>
      <c r="H3532" s="1">
        <f t="shared" si="841"/>
        <v>0</v>
      </c>
      <c r="J3532" s="1">
        <f t="shared" si="842"/>
        <v>1</v>
      </c>
      <c r="K3532" s="1">
        <f t="shared" si="843"/>
        <v>0</v>
      </c>
      <c r="L3532" s="1">
        <f t="shared" si="844"/>
        <v>0</v>
      </c>
      <c r="M3532" s="1">
        <f t="shared" si="845"/>
        <v>0</v>
      </c>
      <c r="O3532" s="1">
        <f t="shared" si="846"/>
        <v>1</v>
      </c>
      <c r="P3532" s="1">
        <f t="shared" si="847"/>
        <v>0</v>
      </c>
      <c r="Q3532" s="1">
        <f t="shared" si="848"/>
        <v>0</v>
      </c>
      <c r="R3532" s="1">
        <f t="shared" si="849"/>
        <v>0</v>
      </c>
      <c r="Y3532" s="62">
        <v>1</v>
      </c>
      <c r="Z3532" s="62">
        <v>80</v>
      </c>
      <c r="AA3532" s="62">
        <v>22.88</v>
      </c>
      <c r="AB3532" s="62">
        <v>675</v>
      </c>
      <c r="AC3532" s="62">
        <v>1</v>
      </c>
    </row>
    <row r="3533" spans="1:29" x14ac:dyDescent="0.25">
      <c r="A3533" s="1">
        <f t="shared" si="835"/>
        <v>0</v>
      </c>
      <c r="B3533" s="1">
        <f t="shared" si="836"/>
        <v>0</v>
      </c>
      <c r="C3533" s="1">
        <f t="shared" si="837"/>
        <v>1</v>
      </c>
      <c r="E3533" s="1">
        <f t="shared" si="838"/>
        <v>1</v>
      </c>
      <c r="F3533" s="1">
        <f t="shared" si="839"/>
        <v>0</v>
      </c>
      <c r="G3533" s="1">
        <f t="shared" si="840"/>
        <v>0</v>
      </c>
      <c r="H3533" s="1">
        <f t="shared" si="841"/>
        <v>0</v>
      </c>
      <c r="J3533" s="1">
        <f t="shared" si="842"/>
        <v>0</v>
      </c>
      <c r="K3533" s="1">
        <f t="shared" si="843"/>
        <v>0</v>
      </c>
      <c r="L3533" s="1">
        <f t="shared" si="844"/>
        <v>1</v>
      </c>
      <c r="M3533" s="1">
        <f t="shared" si="845"/>
        <v>0</v>
      </c>
      <c r="O3533" s="1">
        <f t="shared" si="846"/>
        <v>0</v>
      </c>
      <c r="P3533" s="1">
        <f t="shared" si="847"/>
        <v>0</v>
      </c>
      <c r="Q3533" s="1">
        <f t="shared" si="848"/>
        <v>1</v>
      </c>
      <c r="R3533" s="1">
        <f t="shared" si="849"/>
        <v>0</v>
      </c>
      <c r="Y3533" s="62">
        <v>0</v>
      </c>
      <c r="Z3533" s="62">
        <v>98.5</v>
      </c>
      <c r="AA3533" s="62">
        <v>39.270000000000003</v>
      </c>
      <c r="AB3533" s="62">
        <v>690</v>
      </c>
      <c r="AC3533" s="62">
        <v>1</v>
      </c>
    </row>
    <row r="3534" spans="1:29" x14ac:dyDescent="0.25">
      <c r="A3534" s="1">
        <f t="shared" si="835"/>
        <v>1</v>
      </c>
      <c r="B3534" s="1">
        <f t="shared" si="836"/>
        <v>1</v>
      </c>
      <c r="C3534" s="1">
        <f t="shared" si="837"/>
        <v>1</v>
      </c>
      <c r="E3534" s="1">
        <f t="shared" si="838"/>
        <v>1</v>
      </c>
      <c r="F3534" s="1">
        <f t="shared" si="839"/>
        <v>0</v>
      </c>
      <c r="G3534" s="1">
        <f t="shared" si="840"/>
        <v>0</v>
      </c>
      <c r="H3534" s="1">
        <f t="shared" si="841"/>
        <v>0</v>
      </c>
      <c r="J3534" s="1">
        <f t="shared" si="842"/>
        <v>1</v>
      </c>
      <c r="K3534" s="1">
        <f t="shared" si="843"/>
        <v>0</v>
      </c>
      <c r="L3534" s="1">
        <f t="shared" si="844"/>
        <v>0</v>
      </c>
      <c r="M3534" s="1">
        <f t="shared" si="845"/>
        <v>0</v>
      </c>
      <c r="O3534" s="1">
        <f t="shared" si="846"/>
        <v>1</v>
      </c>
      <c r="P3534" s="1">
        <f t="shared" si="847"/>
        <v>0</v>
      </c>
      <c r="Q3534" s="1">
        <f t="shared" si="848"/>
        <v>0</v>
      </c>
      <c r="R3534" s="1">
        <f t="shared" si="849"/>
        <v>0</v>
      </c>
      <c r="Y3534" s="62">
        <v>1</v>
      </c>
      <c r="Z3534" s="62">
        <v>104</v>
      </c>
      <c r="AA3534" s="62">
        <v>27.27</v>
      </c>
      <c r="AB3534" s="62">
        <v>680</v>
      </c>
      <c r="AC3534" s="62">
        <v>1</v>
      </c>
    </row>
    <row r="3535" spans="1:29" x14ac:dyDescent="0.25">
      <c r="A3535" s="1">
        <f t="shared" si="835"/>
        <v>0</v>
      </c>
      <c r="B3535" s="1">
        <f t="shared" si="836"/>
        <v>0</v>
      </c>
      <c r="C3535" s="1">
        <f t="shared" si="837"/>
        <v>0</v>
      </c>
      <c r="E3535" s="1">
        <f t="shared" si="838"/>
        <v>0</v>
      </c>
      <c r="F3535" s="1">
        <f t="shared" si="839"/>
        <v>0</v>
      </c>
      <c r="G3535" s="1">
        <f t="shared" si="840"/>
        <v>1</v>
      </c>
      <c r="H3535" s="1">
        <f t="shared" si="841"/>
        <v>0</v>
      </c>
      <c r="J3535" s="1">
        <f t="shared" si="842"/>
        <v>0</v>
      </c>
      <c r="K3535" s="1">
        <f t="shared" si="843"/>
        <v>0</v>
      </c>
      <c r="L3535" s="1">
        <f t="shared" si="844"/>
        <v>1</v>
      </c>
      <c r="M3535" s="1">
        <f t="shared" si="845"/>
        <v>0</v>
      </c>
      <c r="O3535" s="1">
        <f t="shared" si="846"/>
        <v>0</v>
      </c>
      <c r="P3535" s="1">
        <f t="shared" si="847"/>
        <v>0</v>
      </c>
      <c r="Q3535" s="1">
        <f t="shared" si="848"/>
        <v>1</v>
      </c>
      <c r="R3535" s="1">
        <f t="shared" si="849"/>
        <v>0</v>
      </c>
      <c r="Y3535" s="62">
        <v>1</v>
      </c>
      <c r="Z3535" s="62">
        <v>168</v>
      </c>
      <c r="AA3535" s="62">
        <v>19.29</v>
      </c>
      <c r="AB3535" s="62">
        <v>660</v>
      </c>
      <c r="AC3535" s="62">
        <v>1</v>
      </c>
    </row>
    <row r="3536" spans="1:29" x14ac:dyDescent="0.25">
      <c r="A3536" s="1">
        <f t="shared" si="835"/>
        <v>0</v>
      </c>
      <c r="B3536" s="1">
        <f t="shared" si="836"/>
        <v>0</v>
      </c>
      <c r="C3536" s="1">
        <f t="shared" si="837"/>
        <v>0</v>
      </c>
      <c r="E3536" s="1">
        <f t="shared" si="838"/>
        <v>0</v>
      </c>
      <c r="F3536" s="1">
        <f t="shared" si="839"/>
        <v>0</v>
      </c>
      <c r="G3536" s="1">
        <f t="shared" si="840"/>
        <v>1</v>
      </c>
      <c r="H3536" s="1">
        <f t="shared" si="841"/>
        <v>0</v>
      </c>
      <c r="J3536" s="1">
        <f t="shared" si="842"/>
        <v>0</v>
      </c>
      <c r="K3536" s="1">
        <f t="shared" si="843"/>
        <v>0</v>
      </c>
      <c r="L3536" s="1">
        <f t="shared" si="844"/>
        <v>1</v>
      </c>
      <c r="M3536" s="1">
        <f t="shared" si="845"/>
        <v>0</v>
      </c>
      <c r="O3536" s="1">
        <f t="shared" si="846"/>
        <v>0</v>
      </c>
      <c r="P3536" s="1">
        <f t="shared" si="847"/>
        <v>0</v>
      </c>
      <c r="Q3536" s="1">
        <f t="shared" si="848"/>
        <v>1</v>
      </c>
      <c r="R3536" s="1">
        <f t="shared" si="849"/>
        <v>0</v>
      </c>
      <c r="Y3536" s="62">
        <v>1</v>
      </c>
      <c r="Z3536" s="62">
        <v>45.8</v>
      </c>
      <c r="AA3536" s="62">
        <v>34.619999999999997</v>
      </c>
      <c r="AB3536" s="62">
        <v>760</v>
      </c>
      <c r="AC3536" s="62">
        <v>1</v>
      </c>
    </row>
    <row r="3537" spans="1:29" x14ac:dyDescent="0.25">
      <c r="A3537" s="1">
        <f t="shared" si="835"/>
        <v>0</v>
      </c>
      <c r="B3537" s="1">
        <f t="shared" si="836"/>
        <v>0</v>
      </c>
      <c r="C3537" s="1">
        <f t="shared" si="837"/>
        <v>1</v>
      </c>
      <c r="E3537" s="1">
        <f t="shared" si="838"/>
        <v>1</v>
      </c>
      <c r="F3537" s="1">
        <f t="shared" si="839"/>
        <v>0</v>
      </c>
      <c r="G3537" s="1">
        <f t="shared" si="840"/>
        <v>0</v>
      </c>
      <c r="H3537" s="1">
        <f t="shared" si="841"/>
        <v>0</v>
      </c>
      <c r="J3537" s="1">
        <f t="shared" si="842"/>
        <v>0</v>
      </c>
      <c r="K3537" s="1">
        <f t="shared" si="843"/>
        <v>0</v>
      </c>
      <c r="L3537" s="1">
        <f t="shared" si="844"/>
        <v>1</v>
      </c>
      <c r="M3537" s="1">
        <f t="shared" si="845"/>
        <v>0</v>
      </c>
      <c r="O3537" s="1">
        <f t="shared" si="846"/>
        <v>0</v>
      </c>
      <c r="P3537" s="1">
        <f t="shared" si="847"/>
        <v>0</v>
      </c>
      <c r="Q3537" s="1">
        <f t="shared" si="848"/>
        <v>1</v>
      </c>
      <c r="R3537" s="1">
        <f t="shared" si="849"/>
        <v>0</v>
      </c>
      <c r="Y3537" s="62">
        <v>0</v>
      </c>
      <c r="Z3537" s="62">
        <v>80</v>
      </c>
      <c r="AA3537" s="62">
        <v>8.4700000000000006</v>
      </c>
      <c r="AB3537" s="62">
        <v>685</v>
      </c>
      <c r="AC3537" s="62">
        <v>1</v>
      </c>
    </row>
    <row r="3538" spans="1:29" x14ac:dyDescent="0.25">
      <c r="A3538" s="1">
        <f t="shared" si="835"/>
        <v>1</v>
      </c>
      <c r="B3538" s="1">
        <f t="shared" si="836"/>
        <v>1</v>
      </c>
      <c r="C3538" s="1">
        <f t="shared" si="837"/>
        <v>1</v>
      </c>
      <c r="E3538" s="1">
        <f t="shared" si="838"/>
        <v>1</v>
      </c>
      <c r="F3538" s="1">
        <f t="shared" si="839"/>
        <v>0</v>
      </c>
      <c r="G3538" s="1">
        <f t="shared" si="840"/>
        <v>0</v>
      </c>
      <c r="H3538" s="1">
        <f t="shared" si="841"/>
        <v>0</v>
      </c>
      <c r="J3538" s="1">
        <f t="shared" si="842"/>
        <v>1</v>
      </c>
      <c r="K3538" s="1">
        <f t="shared" si="843"/>
        <v>0</v>
      </c>
      <c r="L3538" s="1">
        <f t="shared" si="844"/>
        <v>0</v>
      </c>
      <c r="M3538" s="1">
        <f t="shared" si="845"/>
        <v>0</v>
      </c>
      <c r="O3538" s="1">
        <f t="shared" si="846"/>
        <v>1</v>
      </c>
      <c r="P3538" s="1">
        <f t="shared" si="847"/>
        <v>0</v>
      </c>
      <c r="Q3538" s="1">
        <f t="shared" si="848"/>
        <v>0</v>
      </c>
      <c r="R3538" s="1">
        <f t="shared" si="849"/>
        <v>0</v>
      </c>
      <c r="Y3538" s="62">
        <v>1</v>
      </c>
      <c r="Z3538" s="62">
        <v>1.5</v>
      </c>
      <c r="AA3538" s="62">
        <v>999</v>
      </c>
      <c r="AB3538" s="62">
        <v>725</v>
      </c>
      <c r="AC3538" s="62">
        <v>1</v>
      </c>
    </row>
    <row r="3539" spans="1:29" x14ac:dyDescent="0.25">
      <c r="A3539" s="1">
        <f t="shared" si="835"/>
        <v>1</v>
      </c>
      <c r="B3539" s="1">
        <f t="shared" si="836"/>
        <v>1</v>
      </c>
      <c r="C3539" s="1">
        <f t="shared" si="837"/>
        <v>1</v>
      </c>
      <c r="E3539" s="1">
        <f t="shared" si="838"/>
        <v>1</v>
      </c>
      <c r="F3539" s="1">
        <f t="shared" si="839"/>
        <v>0</v>
      </c>
      <c r="G3539" s="1">
        <f t="shared" si="840"/>
        <v>0</v>
      </c>
      <c r="H3539" s="1">
        <f t="shared" si="841"/>
        <v>0</v>
      </c>
      <c r="J3539" s="1">
        <f t="shared" si="842"/>
        <v>1</v>
      </c>
      <c r="K3539" s="1">
        <f t="shared" si="843"/>
        <v>0</v>
      </c>
      <c r="L3539" s="1">
        <f t="shared" si="844"/>
        <v>0</v>
      </c>
      <c r="M3539" s="1">
        <f t="shared" si="845"/>
        <v>0</v>
      </c>
      <c r="O3539" s="1">
        <f t="shared" si="846"/>
        <v>1</v>
      </c>
      <c r="P3539" s="1">
        <f t="shared" si="847"/>
        <v>0</v>
      </c>
      <c r="Q3539" s="1">
        <f t="shared" si="848"/>
        <v>0</v>
      </c>
      <c r="R3539" s="1">
        <f t="shared" si="849"/>
        <v>0</v>
      </c>
      <c r="Y3539" s="62">
        <v>0</v>
      </c>
      <c r="Z3539" s="62">
        <v>45</v>
      </c>
      <c r="AA3539" s="62">
        <v>18.690000000000001</v>
      </c>
      <c r="AB3539" s="62">
        <v>695</v>
      </c>
      <c r="AC3539" s="62">
        <v>1</v>
      </c>
    </row>
    <row r="3540" spans="1:29" x14ac:dyDescent="0.25">
      <c r="A3540" s="1">
        <f t="shared" si="835"/>
        <v>1</v>
      </c>
      <c r="B3540" s="1">
        <f t="shared" si="836"/>
        <v>1</v>
      </c>
      <c r="C3540" s="1">
        <f t="shared" si="837"/>
        <v>1</v>
      </c>
      <c r="E3540" s="1">
        <f t="shared" si="838"/>
        <v>1</v>
      </c>
      <c r="F3540" s="1">
        <f t="shared" si="839"/>
        <v>0</v>
      </c>
      <c r="G3540" s="1">
        <f t="shared" si="840"/>
        <v>0</v>
      </c>
      <c r="H3540" s="1">
        <f t="shared" si="841"/>
        <v>0</v>
      </c>
      <c r="J3540" s="1">
        <f t="shared" si="842"/>
        <v>1</v>
      </c>
      <c r="K3540" s="1">
        <f t="shared" si="843"/>
        <v>0</v>
      </c>
      <c r="L3540" s="1">
        <f t="shared" si="844"/>
        <v>0</v>
      </c>
      <c r="M3540" s="1">
        <f t="shared" si="845"/>
        <v>0</v>
      </c>
      <c r="O3540" s="1">
        <f t="shared" si="846"/>
        <v>1</v>
      </c>
      <c r="P3540" s="1">
        <f t="shared" si="847"/>
        <v>0</v>
      </c>
      <c r="Q3540" s="1">
        <f t="shared" si="848"/>
        <v>0</v>
      </c>
      <c r="R3540" s="1">
        <f t="shared" si="849"/>
        <v>0</v>
      </c>
      <c r="Y3540" s="62">
        <v>1</v>
      </c>
      <c r="Z3540" s="62">
        <v>39</v>
      </c>
      <c r="AA3540" s="62">
        <v>16.34</v>
      </c>
      <c r="AB3540" s="62">
        <v>730</v>
      </c>
      <c r="AC3540" s="62">
        <v>1</v>
      </c>
    </row>
    <row r="3541" spans="1:29" x14ac:dyDescent="0.25">
      <c r="A3541" s="1">
        <f t="shared" si="835"/>
        <v>1</v>
      </c>
      <c r="B3541" s="1">
        <f t="shared" si="836"/>
        <v>1</v>
      </c>
      <c r="C3541" s="1">
        <f t="shared" si="837"/>
        <v>1</v>
      </c>
      <c r="E3541" s="1">
        <f t="shared" si="838"/>
        <v>1</v>
      </c>
      <c r="F3541" s="1">
        <f t="shared" si="839"/>
        <v>0</v>
      </c>
      <c r="G3541" s="1">
        <f t="shared" si="840"/>
        <v>0</v>
      </c>
      <c r="H3541" s="1">
        <f t="shared" si="841"/>
        <v>0</v>
      </c>
      <c r="J3541" s="1">
        <f t="shared" si="842"/>
        <v>1</v>
      </c>
      <c r="K3541" s="1">
        <f t="shared" si="843"/>
        <v>0</v>
      </c>
      <c r="L3541" s="1">
        <f t="shared" si="844"/>
        <v>0</v>
      </c>
      <c r="M3541" s="1">
        <f t="shared" si="845"/>
        <v>0</v>
      </c>
      <c r="O3541" s="1">
        <f t="shared" si="846"/>
        <v>1</v>
      </c>
      <c r="P3541" s="1">
        <f t="shared" si="847"/>
        <v>0</v>
      </c>
      <c r="Q3541" s="1">
        <f t="shared" si="848"/>
        <v>0</v>
      </c>
      <c r="R3541" s="1">
        <f t="shared" si="849"/>
        <v>0</v>
      </c>
      <c r="Y3541" s="62">
        <v>1</v>
      </c>
      <c r="Z3541" s="62">
        <v>45.20946</v>
      </c>
      <c r="AA3541" s="62">
        <v>25.95</v>
      </c>
      <c r="AB3541" s="62">
        <v>710</v>
      </c>
      <c r="AC3541" s="62">
        <v>1</v>
      </c>
    </row>
    <row r="3542" spans="1:29" x14ac:dyDescent="0.25">
      <c r="A3542" s="1">
        <f t="shared" si="835"/>
        <v>0</v>
      </c>
      <c r="B3542" s="1">
        <f t="shared" si="836"/>
        <v>1</v>
      </c>
      <c r="C3542" s="1">
        <f t="shared" si="837"/>
        <v>1</v>
      </c>
      <c r="E3542" s="1">
        <f t="shared" si="838"/>
        <v>1</v>
      </c>
      <c r="F3542" s="1">
        <f t="shared" si="839"/>
        <v>0</v>
      </c>
      <c r="G3542" s="1">
        <f t="shared" si="840"/>
        <v>0</v>
      </c>
      <c r="H3542" s="1">
        <f t="shared" si="841"/>
        <v>0</v>
      </c>
      <c r="J3542" s="1">
        <f t="shared" si="842"/>
        <v>1</v>
      </c>
      <c r="K3542" s="1">
        <f t="shared" si="843"/>
        <v>0</v>
      </c>
      <c r="L3542" s="1">
        <f t="shared" si="844"/>
        <v>0</v>
      </c>
      <c r="M3542" s="1">
        <f t="shared" si="845"/>
        <v>0</v>
      </c>
      <c r="O3542" s="1">
        <f t="shared" si="846"/>
        <v>0</v>
      </c>
      <c r="P3542" s="1">
        <f t="shared" si="847"/>
        <v>0</v>
      </c>
      <c r="Q3542" s="1">
        <f t="shared" si="848"/>
        <v>1</v>
      </c>
      <c r="R3542" s="1">
        <f t="shared" si="849"/>
        <v>0</v>
      </c>
      <c r="Y3542" s="62">
        <v>1</v>
      </c>
      <c r="Z3542" s="62">
        <v>100</v>
      </c>
      <c r="AA3542" s="62">
        <v>27.35</v>
      </c>
      <c r="AB3542" s="62">
        <v>775</v>
      </c>
      <c r="AC3542" s="62">
        <v>1</v>
      </c>
    </row>
    <row r="3543" spans="1:29" x14ac:dyDescent="0.25">
      <c r="A3543" s="1">
        <f t="shared" si="835"/>
        <v>1</v>
      </c>
      <c r="B3543" s="1">
        <f t="shared" si="836"/>
        <v>1</v>
      </c>
      <c r="C3543" s="1">
        <f t="shared" si="837"/>
        <v>1</v>
      </c>
      <c r="E3543" s="1">
        <f t="shared" si="838"/>
        <v>1</v>
      </c>
      <c r="F3543" s="1">
        <f t="shared" si="839"/>
        <v>0</v>
      </c>
      <c r="G3543" s="1">
        <f t="shared" si="840"/>
        <v>0</v>
      </c>
      <c r="H3543" s="1">
        <f t="shared" si="841"/>
        <v>0</v>
      </c>
      <c r="J3543" s="1">
        <f t="shared" si="842"/>
        <v>1</v>
      </c>
      <c r="K3543" s="1">
        <f t="shared" si="843"/>
        <v>0</v>
      </c>
      <c r="L3543" s="1">
        <f t="shared" si="844"/>
        <v>0</v>
      </c>
      <c r="M3543" s="1">
        <f t="shared" si="845"/>
        <v>0</v>
      </c>
      <c r="O3543" s="1">
        <f t="shared" si="846"/>
        <v>1</v>
      </c>
      <c r="P3543" s="1">
        <f t="shared" si="847"/>
        <v>0</v>
      </c>
      <c r="Q3543" s="1">
        <f t="shared" si="848"/>
        <v>0</v>
      </c>
      <c r="R3543" s="1">
        <f t="shared" si="849"/>
        <v>0</v>
      </c>
      <c r="Y3543" s="62">
        <v>1</v>
      </c>
      <c r="Z3543" s="62">
        <v>75</v>
      </c>
      <c r="AA3543" s="62">
        <v>18.3</v>
      </c>
      <c r="AB3543" s="62">
        <v>700</v>
      </c>
      <c r="AC3543" s="62">
        <v>1</v>
      </c>
    </row>
    <row r="3544" spans="1:29" x14ac:dyDescent="0.25">
      <c r="A3544" s="1">
        <f t="shared" si="835"/>
        <v>0</v>
      </c>
      <c r="B3544" s="1">
        <f t="shared" si="836"/>
        <v>0</v>
      </c>
      <c r="C3544" s="1">
        <f t="shared" si="837"/>
        <v>0</v>
      </c>
      <c r="E3544" s="1">
        <f t="shared" si="838"/>
        <v>0</v>
      </c>
      <c r="F3544" s="1">
        <f t="shared" si="839"/>
        <v>0</v>
      </c>
      <c r="G3544" s="1">
        <f t="shared" si="840"/>
        <v>1</v>
      </c>
      <c r="H3544" s="1">
        <f t="shared" si="841"/>
        <v>0</v>
      </c>
      <c r="J3544" s="1">
        <f t="shared" si="842"/>
        <v>0</v>
      </c>
      <c r="K3544" s="1">
        <f t="shared" si="843"/>
        <v>0</v>
      </c>
      <c r="L3544" s="1">
        <f t="shared" si="844"/>
        <v>1</v>
      </c>
      <c r="M3544" s="1">
        <f t="shared" si="845"/>
        <v>0</v>
      </c>
      <c r="O3544" s="1">
        <f t="shared" si="846"/>
        <v>0</v>
      </c>
      <c r="P3544" s="1">
        <f t="shared" si="847"/>
        <v>0</v>
      </c>
      <c r="Q3544" s="1">
        <f t="shared" si="848"/>
        <v>1</v>
      </c>
      <c r="R3544" s="1">
        <f t="shared" si="849"/>
        <v>0</v>
      </c>
      <c r="Y3544" s="62">
        <v>1</v>
      </c>
      <c r="Z3544" s="62">
        <v>65</v>
      </c>
      <c r="AA3544" s="62">
        <v>17.39</v>
      </c>
      <c r="AB3544" s="62">
        <v>715</v>
      </c>
      <c r="AC3544" s="62">
        <v>1</v>
      </c>
    </row>
    <row r="3545" spans="1:29" x14ac:dyDescent="0.25">
      <c r="A3545" s="1">
        <f t="shared" si="835"/>
        <v>1</v>
      </c>
      <c r="B3545" s="1">
        <f t="shared" si="836"/>
        <v>1</v>
      </c>
      <c r="C3545" s="1">
        <f t="shared" si="837"/>
        <v>1</v>
      </c>
      <c r="E3545" s="1">
        <f t="shared" si="838"/>
        <v>1</v>
      </c>
      <c r="F3545" s="1">
        <f t="shared" si="839"/>
        <v>0</v>
      </c>
      <c r="G3545" s="1">
        <f t="shared" si="840"/>
        <v>0</v>
      </c>
      <c r="H3545" s="1">
        <f t="shared" si="841"/>
        <v>0</v>
      </c>
      <c r="J3545" s="1">
        <f t="shared" si="842"/>
        <v>1</v>
      </c>
      <c r="K3545" s="1">
        <f t="shared" si="843"/>
        <v>0</v>
      </c>
      <c r="L3545" s="1">
        <f t="shared" si="844"/>
        <v>0</v>
      </c>
      <c r="M3545" s="1">
        <f t="shared" si="845"/>
        <v>0</v>
      </c>
      <c r="O3545" s="1">
        <f t="shared" si="846"/>
        <v>1</v>
      </c>
      <c r="P3545" s="1">
        <f t="shared" si="847"/>
        <v>0</v>
      </c>
      <c r="Q3545" s="1">
        <f t="shared" si="848"/>
        <v>0</v>
      </c>
      <c r="R3545" s="1">
        <f t="shared" si="849"/>
        <v>0</v>
      </c>
      <c r="Y3545" s="62">
        <v>0</v>
      </c>
      <c r="Z3545" s="62">
        <v>60</v>
      </c>
      <c r="AA3545" s="62">
        <v>9.5299999999999994</v>
      </c>
      <c r="AB3545" s="62">
        <v>760</v>
      </c>
      <c r="AC3545" s="62">
        <v>1</v>
      </c>
    </row>
    <row r="3546" spans="1:29" x14ac:dyDescent="0.25">
      <c r="A3546" s="1">
        <f t="shared" si="835"/>
        <v>0</v>
      </c>
      <c r="B3546" s="1">
        <f t="shared" si="836"/>
        <v>0</v>
      </c>
      <c r="C3546" s="1">
        <f t="shared" si="837"/>
        <v>1</v>
      </c>
      <c r="E3546" s="1">
        <f t="shared" si="838"/>
        <v>1</v>
      </c>
      <c r="F3546" s="1">
        <f t="shared" si="839"/>
        <v>0</v>
      </c>
      <c r="G3546" s="1">
        <f t="shared" si="840"/>
        <v>0</v>
      </c>
      <c r="H3546" s="1">
        <f t="shared" si="841"/>
        <v>0</v>
      </c>
      <c r="J3546" s="1">
        <f t="shared" si="842"/>
        <v>0</v>
      </c>
      <c r="K3546" s="1">
        <f t="shared" si="843"/>
        <v>0</v>
      </c>
      <c r="L3546" s="1">
        <f t="shared" si="844"/>
        <v>1</v>
      </c>
      <c r="M3546" s="1">
        <f t="shared" si="845"/>
        <v>0</v>
      </c>
      <c r="O3546" s="1">
        <f t="shared" si="846"/>
        <v>0</v>
      </c>
      <c r="P3546" s="1">
        <f t="shared" si="847"/>
        <v>0</v>
      </c>
      <c r="Q3546" s="1">
        <f t="shared" si="848"/>
        <v>1</v>
      </c>
      <c r="R3546" s="1">
        <f t="shared" si="849"/>
        <v>0</v>
      </c>
      <c r="Y3546" s="62">
        <v>1</v>
      </c>
      <c r="Z3546" s="62">
        <v>29</v>
      </c>
      <c r="AA3546" s="62">
        <v>16.309999999999999</v>
      </c>
      <c r="AB3546" s="62">
        <v>685</v>
      </c>
      <c r="AC3546" s="62">
        <v>1</v>
      </c>
    </row>
    <row r="3547" spans="1:29" x14ac:dyDescent="0.25">
      <c r="A3547" s="1">
        <f t="shared" si="835"/>
        <v>1</v>
      </c>
      <c r="B3547" s="1">
        <f t="shared" si="836"/>
        <v>1</v>
      </c>
      <c r="C3547" s="1">
        <f t="shared" si="837"/>
        <v>1</v>
      </c>
      <c r="E3547" s="1">
        <f t="shared" si="838"/>
        <v>1</v>
      </c>
      <c r="F3547" s="1">
        <f t="shared" si="839"/>
        <v>0</v>
      </c>
      <c r="G3547" s="1">
        <f t="shared" si="840"/>
        <v>0</v>
      </c>
      <c r="H3547" s="1">
        <f t="shared" si="841"/>
        <v>0</v>
      </c>
      <c r="J3547" s="1">
        <f t="shared" si="842"/>
        <v>1</v>
      </c>
      <c r="K3547" s="1">
        <f t="shared" si="843"/>
        <v>0</v>
      </c>
      <c r="L3547" s="1">
        <f t="shared" si="844"/>
        <v>0</v>
      </c>
      <c r="M3547" s="1">
        <f t="shared" si="845"/>
        <v>0</v>
      </c>
      <c r="O3547" s="1">
        <f t="shared" si="846"/>
        <v>1</v>
      </c>
      <c r="P3547" s="1">
        <f t="shared" si="847"/>
        <v>0</v>
      </c>
      <c r="Q3547" s="1">
        <f t="shared" si="848"/>
        <v>0</v>
      </c>
      <c r="R3547" s="1">
        <f t="shared" si="849"/>
        <v>0</v>
      </c>
      <c r="Y3547" s="62">
        <v>1</v>
      </c>
      <c r="Z3547" s="62">
        <v>89</v>
      </c>
      <c r="AA3547" s="62">
        <v>7.46</v>
      </c>
      <c r="AB3547" s="62">
        <v>670</v>
      </c>
      <c r="AC3547" s="62">
        <v>1</v>
      </c>
    </row>
    <row r="3548" spans="1:29" x14ac:dyDescent="0.25">
      <c r="A3548" s="1">
        <f t="shared" si="835"/>
        <v>0</v>
      </c>
      <c r="B3548" s="1">
        <f t="shared" si="836"/>
        <v>0</v>
      </c>
      <c r="C3548" s="1">
        <f t="shared" si="837"/>
        <v>1</v>
      </c>
      <c r="E3548" s="1">
        <f t="shared" si="838"/>
        <v>1</v>
      </c>
      <c r="F3548" s="1">
        <f t="shared" si="839"/>
        <v>0</v>
      </c>
      <c r="G3548" s="1">
        <f t="shared" si="840"/>
        <v>0</v>
      </c>
      <c r="H3548" s="1">
        <f t="shared" si="841"/>
        <v>0</v>
      </c>
      <c r="J3548" s="1">
        <f t="shared" si="842"/>
        <v>0</v>
      </c>
      <c r="K3548" s="1">
        <f t="shared" si="843"/>
        <v>0</v>
      </c>
      <c r="L3548" s="1">
        <f t="shared" si="844"/>
        <v>1</v>
      </c>
      <c r="M3548" s="1">
        <f t="shared" si="845"/>
        <v>0</v>
      </c>
      <c r="O3548" s="1">
        <f t="shared" si="846"/>
        <v>0</v>
      </c>
      <c r="P3548" s="1">
        <f t="shared" si="847"/>
        <v>0</v>
      </c>
      <c r="Q3548" s="1">
        <f t="shared" si="848"/>
        <v>1</v>
      </c>
      <c r="R3548" s="1">
        <f t="shared" si="849"/>
        <v>0</v>
      </c>
      <c r="Y3548" s="62">
        <v>0</v>
      </c>
      <c r="Z3548" s="62">
        <v>74.16</v>
      </c>
      <c r="AA3548" s="62">
        <v>14.76</v>
      </c>
      <c r="AB3548" s="62">
        <v>675</v>
      </c>
      <c r="AC3548" s="62">
        <v>1</v>
      </c>
    </row>
    <row r="3549" spans="1:29" x14ac:dyDescent="0.25">
      <c r="A3549" s="1">
        <f t="shared" si="835"/>
        <v>0</v>
      </c>
      <c r="B3549" s="1">
        <f t="shared" si="836"/>
        <v>0</v>
      </c>
      <c r="C3549" s="1">
        <f t="shared" si="837"/>
        <v>1</v>
      </c>
      <c r="E3549" s="1">
        <f t="shared" si="838"/>
        <v>1</v>
      </c>
      <c r="F3549" s="1">
        <f t="shared" si="839"/>
        <v>0</v>
      </c>
      <c r="G3549" s="1">
        <f t="shared" si="840"/>
        <v>0</v>
      </c>
      <c r="H3549" s="1">
        <f t="shared" si="841"/>
        <v>0</v>
      </c>
      <c r="J3549" s="1">
        <f t="shared" si="842"/>
        <v>0</v>
      </c>
      <c r="K3549" s="1">
        <f t="shared" si="843"/>
        <v>0</v>
      </c>
      <c r="L3549" s="1">
        <f t="shared" si="844"/>
        <v>1</v>
      </c>
      <c r="M3549" s="1">
        <f t="shared" si="845"/>
        <v>0</v>
      </c>
      <c r="O3549" s="1">
        <f t="shared" si="846"/>
        <v>0</v>
      </c>
      <c r="P3549" s="1">
        <f t="shared" si="847"/>
        <v>0</v>
      </c>
      <c r="Q3549" s="1">
        <f t="shared" si="848"/>
        <v>1</v>
      </c>
      <c r="R3549" s="1">
        <f t="shared" si="849"/>
        <v>0</v>
      </c>
      <c r="Y3549" s="62">
        <v>1</v>
      </c>
      <c r="Z3549" s="62">
        <v>69</v>
      </c>
      <c r="AA3549" s="62">
        <v>29.36</v>
      </c>
      <c r="AB3549" s="62">
        <v>775</v>
      </c>
      <c r="AC3549" s="62">
        <v>1</v>
      </c>
    </row>
    <row r="3550" spans="1:29" x14ac:dyDescent="0.25">
      <c r="A3550" s="1">
        <f t="shared" si="835"/>
        <v>1</v>
      </c>
      <c r="B3550" s="1">
        <f t="shared" si="836"/>
        <v>1</v>
      </c>
      <c r="C3550" s="1">
        <f t="shared" si="837"/>
        <v>1</v>
      </c>
      <c r="E3550" s="1">
        <f t="shared" si="838"/>
        <v>1</v>
      </c>
      <c r="F3550" s="1">
        <f t="shared" si="839"/>
        <v>0</v>
      </c>
      <c r="G3550" s="1">
        <f t="shared" si="840"/>
        <v>0</v>
      </c>
      <c r="H3550" s="1">
        <f t="shared" si="841"/>
        <v>0</v>
      </c>
      <c r="J3550" s="1">
        <f t="shared" si="842"/>
        <v>1</v>
      </c>
      <c r="K3550" s="1">
        <f t="shared" si="843"/>
        <v>0</v>
      </c>
      <c r="L3550" s="1">
        <f t="shared" si="844"/>
        <v>0</v>
      </c>
      <c r="M3550" s="1">
        <f t="shared" si="845"/>
        <v>0</v>
      </c>
      <c r="O3550" s="1">
        <f t="shared" si="846"/>
        <v>1</v>
      </c>
      <c r="P3550" s="1">
        <f t="shared" si="847"/>
        <v>0</v>
      </c>
      <c r="Q3550" s="1">
        <f t="shared" si="848"/>
        <v>0</v>
      </c>
      <c r="R3550" s="1">
        <f t="shared" si="849"/>
        <v>0</v>
      </c>
      <c r="Y3550" s="62">
        <v>0</v>
      </c>
      <c r="Z3550" s="62">
        <v>64</v>
      </c>
      <c r="AA3550" s="62">
        <v>25.97</v>
      </c>
      <c r="AB3550" s="62">
        <v>675</v>
      </c>
      <c r="AC3550" s="62">
        <v>1</v>
      </c>
    </row>
    <row r="3551" spans="1:29" x14ac:dyDescent="0.25">
      <c r="A3551" s="1">
        <f t="shared" si="835"/>
        <v>0</v>
      </c>
      <c r="B3551" s="1">
        <f t="shared" si="836"/>
        <v>1</v>
      </c>
      <c r="C3551" s="1">
        <f t="shared" si="837"/>
        <v>1</v>
      </c>
      <c r="E3551" s="1">
        <f t="shared" si="838"/>
        <v>1</v>
      </c>
      <c r="F3551" s="1">
        <f t="shared" si="839"/>
        <v>0</v>
      </c>
      <c r="G3551" s="1">
        <f t="shared" si="840"/>
        <v>0</v>
      </c>
      <c r="H3551" s="1">
        <f t="shared" si="841"/>
        <v>0</v>
      </c>
      <c r="J3551" s="1">
        <f t="shared" si="842"/>
        <v>1</v>
      </c>
      <c r="K3551" s="1">
        <f t="shared" si="843"/>
        <v>0</v>
      </c>
      <c r="L3551" s="1">
        <f t="shared" si="844"/>
        <v>0</v>
      </c>
      <c r="M3551" s="1">
        <f t="shared" si="845"/>
        <v>0</v>
      </c>
      <c r="O3551" s="1">
        <f t="shared" si="846"/>
        <v>0</v>
      </c>
      <c r="P3551" s="1">
        <f t="shared" si="847"/>
        <v>0</v>
      </c>
      <c r="Q3551" s="1">
        <f t="shared" si="848"/>
        <v>1</v>
      </c>
      <c r="R3551" s="1">
        <f t="shared" si="849"/>
        <v>0</v>
      </c>
      <c r="Y3551" s="62">
        <v>1</v>
      </c>
      <c r="Z3551" s="62">
        <v>52</v>
      </c>
      <c r="AA3551" s="62">
        <v>22.66</v>
      </c>
      <c r="AB3551" s="62">
        <v>695</v>
      </c>
      <c r="AC3551" s="62">
        <v>1</v>
      </c>
    </row>
    <row r="3552" spans="1:29" x14ac:dyDescent="0.25">
      <c r="A3552" s="1">
        <f t="shared" si="835"/>
        <v>1</v>
      </c>
      <c r="B3552" s="1">
        <f t="shared" si="836"/>
        <v>1</v>
      </c>
      <c r="C3552" s="1">
        <f t="shared" si="837"/>
        <v>1</v>
      </c>
      <c r="E3552" s="1">
        <f t="shared" si="838"/>
        <v>1</v>
      </c>
      <c r="F3552" s="1">
        <f t="shared" si="839"/>
        <v>0</v>
      </c>
      <c r="G3552" s="1">
        <f t="shared" si="840"/>
        <v>0</v>
      </c>
      <c r="H3552" s="1">
        <f t="shared" si="841"/>
        <v>0</v>
      </c>
      <c r="J3552" s="1">
        <f t="shared" si="842"/>
        <v>1</v>
      </c>
      <c r="K3552" s="1">
        <f t="shared" si="843"/>
        <v>0</v>
      </c>
      <c r="L3552" s="1">
        <f t="shared" si="844"/>
        <v>0</v>
      </c>
      <c r="M3552" s="1">
        <f t="shared" si="845"/>
        <v>0</v>
      </c>
      <c r="O3552" s="1">
        <f t="shared" si="846"/>
        <v>1</v>
      </c>
      <c r="P3552" s="1">
        <f t="shared" si="847"/>
        <v>0</v>
      </c>
      <c r="Q3552" s="1">
        <f t="shared" si="848"/>
        <v>0</v>
      </c>
      <c r="R3552" s="1">
        <f t="shared" si="849"/>
        <v>0</v>
      </c>
      <c r="Y3552" s="62">
        <v>1</v>
      </c>
      <c r="Z3552" s="62">
        <v>43.68</v>
      </c>
      <c r="AA3552" s="62">
        <v>5.93</v>
      </c>
      <c r="AB3552" s="62">
        <v>710</v>
      </c>
      <c r="AC3552" s="62">
        <v>1</v>
      </c>
    </row>
    <row r="3553" spans="1:29" x14ac:dyDescent="0.25">
      <c r="A3553" s="1">
        <f t="shared" si="835"/>
        <v>0</v>
      </c>
      <c r="B3553" s="1">
        <f t="shared" si="836"/>
        <v>1</v>
      </c>
      <c r="C3553" s="1">
        <f t="shared" si="837"/>
        <v>1</v>
      </c>
      <c r="E3553" s="1">
        <f t="shared" si="838"/>
        <v>1</v>
      </c>
      <c r="F3553" s="1">
        <f t="shared" si="839"/>
        <v>0</v>
      </c>
      <c r="G3553" s="1">
        <f t="shared" si="840"/>
        <v>0</v>
      </c>
      <c r="H3553" s="1">
        <f t="shared" si="841"/>
        <v>0</v>
      </c>
      <c r="J3553" s="1">
        <f t="shared" si="842"/>
        <v>1</v>
      </c>
      <c r="K3553" s="1">
        <f t="shared" si="843"/>
        <v>0</v>
      </c>
      <c r="L3553" s="1">
        <f t="shared" si="844"/>
        <v>0</v>
      </c>
      <c r="M3553" s="1">
        <f t="shared" si="845"/>
        <v>0</v>
      </c>
      <c r="O3553" s="1">
        <f t="shared" si="846"/>
        <v>0</v>
      </c>
      <c r="P3553" s="1">
        <f t="shared" si="847"/>
        <v>0</v>
      </c>
      <c r="Q3553" s="1">
        <f t="shared" si="848"/>
        <v>1</v>
      </c>
      <c r="R3553" s="1">
        <f t="shared" si="849"/>
        <v>0</v>
      </c>
      <c r="Y3553" s="62">
        <v>1</v>
      </c>
      <c r="Z3553" s="62">
        <v>30</v>
      </c>
      <c r="AA3553" s="62">
        <v>29.4</v>
      </c>
      <c r="AB3553" s="62">
        <v>705</v>
      </c>
      <c r="AC3553" s="62">
        <v>1</v>
      </c>
    </row>
    <row r="3554" spans="1:29" x14ac:dyDescent="0.25">
      <c r="A3554" s="1">
        <f t="shared" si="835"/>
        <v>1</v>
      </c>
      <c r="B3554" s="1">
        <f t="shared" si="836"/>
        <v>1</v>
      </c>
      <c r="C3554" s="1">
        <f t="shared" si="837"/>
        <v>1</v>
      </c>
      <c r="E3554" s="1">
        <f t="shared" si="838"/>
        <v>1</v>
      </c>
      <c r="F3554" s="1">
        <f t="shared" si="839"/>
        <v>0</v>
      </c>
      <c r="G3554" s="1">
        <f t="shared" si="840"/>
        <v>0</v>
      </c>
      <c r="H3554" s="1">
        <f t="shared" si="841"/>
        <v>0</v>
      </c>
      <c r="J3554" s="1">
        <f t="shared" si="842"/>
        <v>1</v>
      </c>
      <c r="K3554" s="1">
        <f t="shared" si="843"/>
        <v>0</v>
      </c>
      <c r="L3554" s="1">
        <f t="shared" si="844"/>
        <v>0</v>
      </c>
      <c r="M3554" s="1">
        <f t="shared" si="845"/>
        <v>0</v>
      </c>
      <c r="O3554" s="1">
        <f t="shared" si="846"/>
        <v>1</v>
      </c>
      <c r="P3554" s="1">
        <f t="shared" si="847"/>
        <v>0</v>
      </c>
      <c r="Q3554" s="1">
        <f t="shared" si="848"/>
        <v>0</v>
      </c>
      <c r="R3554" s="1">
        <f t="shared" si="849"/>
        <v>0</v>
      </c>
      <c r="Y3554" s="62">
        <v>1</v>
      </c>
      <c r="Z3554" s="62">
        <v>57.6</v>
      </c>
      <c r="AA3554" s="62">
        <v>31.85</v>
      </c>
      <c r="AB3554" s="62">
        <v>700</v>
      </c>
      <c r="AC3554" s="62">
        <v>1</v>
      </c>
    </row>
    <row r="3555" spans="1:29" x14ac:dyDescent="0.25">
      <c r="A3555" s="1">
        <f t="shared" si="835"/>
        <v>0</v>
      </c>
      <c r="B3555" s="1">
        <f t="shared" si="836"/>
        <v>0</v>
      </c>
      <c r="C3555" s="1">
        <f t="shared" si="837"/>
        <v>0</v>
      </c>
      <c r="E3555" s="1">
        <f t="shared" si="838"/>
        <v>0</v>
      </c>
      <c r="F3555" s="1">
        <f t="shared" si="839"/>
        <v>0</v>
      </c>
      <c r="G3555" s="1">
        <f t="shared" si="840"/>
        <v>1</v>
      </c>
      <c r="H3555" s="1">
        <f t="shared" si="841"/>
        <v>0</v>
      </c>
      <c r="J3555" s="1">
        <f t="shared" si="842"/>
        <v>0</v>
      </c>
      <c r="K3555" s="1">
        <f t="shared" si="843"/>
        <v>0</v>
      </c>
      <c r="L3555" s="1">
        <f t="shared" si="844"/>
        <v>1</v>
      </c>
      <c r="M3555" s="1">
        <f t="shared" si="845"/>
        <v>0</v>
      </c>
      <c r="O3555" s="1">
        <f t="shared" si="846"/>
        <v>0</v>
      </c>
      <c r="P3555" s="1">
        <f t="shared" si="847"/>
        <v>0</v>
      </c>
      <c r="Q3555" s="1">
        <f t="shared" si="848"/>
        <v>1</v>
      </c>
      <c r="R3555" s="1">
        <f t="shared" si="849"/>
        <v>0</v>
      </c>
      <c r="Y3555" s="62">
        <v>1</v>
      </c>
      <c r="Z3555" s="62">
        <v>78</v>
      </c>
      <c r="AA3555" s="62">
        <v>5.0599999999999996</v>
      </c>
      <c r="AB3555" s="62">
        <v>710</v>
      </c>
      <c r="AC3555" s="62">
        <v>1</v>
      </c>
    </row>
    <row r="3556" spans="1:29" x14ac:dyDescent="0.25">
      <c r="A3556" s="1">
        <f t="shared" si="835"/>
        <v>0</v>
      </c>
      <c r="B3556" s="1">
        <f t="shared" si="836"/>
        <v>0</v>
      </c>
      <c r="C3556" s="1">
        <f t="shared" si="837"/>
        <v>1</v>
      </c>
      <c r="E3556" s="1">
        <f t="shared" si="838"/>
        <v>1</v>
      </c>
      <c r="F3556" s="1">
        <f t="shared" si="839"/>
        <v>0</v>
      </c>
      <c r="G3556" s="1">
        <f t="shared" si="840"/>
        <v>0</v>
      </c>
      <c r="H3556" s="1">
        <f t="shared" si="841"/>
        <v>0</v>
      </c>
      <c r="J3556" s="1">
        <f t="shared" si="842"/>
        <v>0</v>
      </c>
      <c r="K3556" s="1">
        <f t="shared" si="843"/>
        <v>0</v>
      </c>
      <c r="L3556" s="1">
        <f t="shared" si="844"/>
        <v>1</v>
      </c>
      <c r="M3556" s="1">
        <f t="shared" si="845"/>
        <v>0</v>
      </c>
      <c r="O3556" s="1">
        <f t="shared" si="846"/>
        <v>0</v>
      </c>
      <c r="P3556" s="1">
        <f t="shared" si="847"/>
        <v>0</v>
      </c>
      <c r="Q3556" s="1">
        <f t="shared" si="848"/>
        <v>1</v>
      </c>
      <c r="R3556" s="1">
        <f t="shared" si="849"/>
        <v>0</v>
      </c>
      <c r="Y3556" s="62">
        <v>0</v>
      </c>
      <c r="Z3556" s="62">
        <v>32.64</v>
      </c>
      <c r="AA3556" s="62">
        <v>31.1</v>
      </c>
      <c r="AB3556" s="62">
        <v>745</v>
      </c>
      <c r="AC3556" s="62">
        <v>1</v>
      </c>
    </row>
    <row r="3557" spans="1:29" x14ac:dyDescent="0.25">
      <c r="A3557" s="1">
        <f t="shared" si="835"/>
        <v>0</v>
      </c>
      <c r="B3557" s="1">
        <f t="shared" si="836"/>
        <v>1</v>
      </c>
      <c r="C3557" s="1">
        <f t="shared" si="837"/>
        <v>1</v>
      </c>
      <c r="E3557" s="1">
        <f t="shared" si="838"/>
        <v>1</v>
      </c>
      <c r="F3557" s="1">
        <f t="shared" si="839"/>
        <v>0</v>
      </c>
      <c r="G3557" s="1">
        <f t="shared" si="840"/>
        <v>0</v>
      </c>
      <c r="H3557" s="1">
        <f t="shared" si="841"/>
        <v>0</v>
      </c>
      <c r="J3557" s="1">
        <f t="shared" si="842"/>
        <v>1</v>
      </c>
      <c r="K3557" s="1">
        <f t="shared" si="843"/>
        <v>0</v>
      </c>
      <c r="L3557" s="1">
        <f t="shared" si="844"/>
        <v>0</v>
      </c>
      <c r="M3557" s="1">
        <f t="shared" si="845"/>
        <v>0</v>
      </c>
      <c r="O3557" s="1">
        <f t="shared" si="846"/>
        <v>0</v>
      </c>
      <c r="P3557" s="1">
        <f t="shared" si="847"/>
        <v>0</v>
      </c>
      <c r="Q3557" s="1">
        <f t="shared" si="848"/>
        <v>1</v>
      </c>
      <c r="R3557" s="1">
        <f t="shared" si="849"/>
        <v>0</v>
      </c>
      <c r="Y3557" s="62">
        <v>0</v>
      </c>
      <c r="Z3557" s="62">
        <v>38</v>
      </c>
      <c r="AA3557" s="62">
        <v>16.11</v>
      </c>
      <c r="AB3557" s="62">
        <v>685</v>
      </c>
      <c r="AC3557" s="62">
        <v>1</v>
      </c>
    </row>
    <row r="3558" spans="1:29" x14ac:dyDescent="0.25">
      <c r="A3558" s="1">
        <f t="shared" si="835"/>
        <v>0</v>
      </c>
      <c r="B3558" s="1">
        <f t="shared" si="836"/>
        <v>0</v>
      </c>
      <c r="C3558" s="1">
        <f t="shared" si="837"/>
        <v>1</v>
      </c>
      <c r="E3558" s="1">
        <f t="shared" si="838"/>
        <v>1</v>
      </c>
      <c r="F3558" s="1">
        <f t="shared" si="839"/>
        <v>0</v>
      </c>
      <c r="G3558" s="1">
        <f t="shared" si="840"/>
        <v>0</v>
      </c>
      <c r="H3558" s="1">
        <f t="shared" si="841"/>
        <v>0</v>
      </c>
      <c r="J3558" s="1">
        <f t="shared" si="842"/>
        <v>0</v>
      </c>
      <c r="K3558" s="1">
        <f t="shared" si="843"/>
        <v>0</v>
      </c>
      <c r="L3558" s="1">
        <f t="shared" si="844"/>
        <v>1</v>
      </c>
      <c r="M3558" s="1">
        <f t="shared" si="845"/>
        <v>0</v>
      </c>
      <c r="O3558" s="1">
        <f t="shared" si="846"/>
        <v>0</v>
      </c>
      <c r="P3558" s="1">
        <f t="shared" si="847"/>
        <v>0</v>
      </c>
      <c r="Q3558" s="1">
        <f t="shared" si="848"/>
        <v>1</v>
      </c>
      <c r="R3558" s="1">
        <f t="shared" si="849"/>
        <v>0</v>
      </c>
      <c r="Y3558" s="62">
        <v>0</v>
      </c>
      <c r="Z3558" s="62">
        <v>100</v>
      </c>
      <c r="AA3558" s="62">
        <v>16.7</v>
      </c>
      <c r="AB3558" s="62">
        <v>690</v>
      </c>
      <c r="AC3558" s="62">
        <v>1</v>
      </c>
    </row>
    <row r="3559" spans="1:29" x14ac:dyDescent="0.25">
      <c r="A3559" s="1">
        <f t="shared" si="835"/>
        <v>0</v>
      </c>
      <c r="B3559" s="1">
        <f t="shared" si="836"/>
        <v>0</v>
      </c>
      <c r="C3559" s="1">
        <f t="shared" si="837"/>
        <v>1</v>
      </c>
      <c r="E3559" s="1">
        <f t="shared" si="838"/>
        <v>1</v>
      </c>
      <c r="F3559" s="1">
        <f t="shared" si="839"/>
        <v>0</v>
      </c>
      <c r="G3559" s="1">
        <f t="shared" si="840"/>
        <v>0</v>
      </c>
      <c r="H3559" s="1">
        <f t="shared" si="841"/>
        <v>0</v>
      </c>
      <c r="J3559" s="1">
        <f t="shared" si="842"/>
        <v>0</v>
      </c>
      <c r="K3559" s="1">
        <f t="shared" si="843"/>
        <v>0</v>
      </c>
      <c r="L3559" s="1">
        <f t="shared" si="844"/>
        <v>1</v>
      </c>
      <c r="M3559" s="1">
        <f t="shared" si="845"/>
        <v>0</v>
      </c>
      <c r="O3559" s="1">
        <f t="shared" si="846"/>
        <v>0</v>
      </c>
      <c r="P3559" s="1">
        <f t="shared" si="847"/>
        <v>0</v>
      </c>
      <c r="Q3559" s="1">
        <f t="shared" si="848"/>
        <v>1</v>
      </c>
      <c r="R3559" s="1">
        <f t="shared" si="849"/>
        <v>0</v>
      </c>
      <c r="Y3559" s="62">
        <v>1</v>
      </c>
      <c r="Z3559" s="62">
        <v>75</v>
      </c>
      <c r="AA3559" s="62">
        <v>11.9</v>
      </c>
      <c r="AB3559" s="62">
        <v>695</v>
      </c>
      <c r="AC3559" s="62">
        <v>1</v>
      </c>
    </row>
    <row r="3560" spans="1:29" x14ac:dyDescent="0.25">
      <c r="A3560" s="1">
        <f t="shared" si="835"/>
        <v>0</v>
      </c>
      <c r="B3560" s="1">
        <f t="shared" si="836"/>
        <v>1</v>
      </c>
      <c r="C3560" s="1">
        <f t="shared" si="837"/>
        <v>1</v>
      </c>
      <c r="E3560" s="1">
        <f t="shared" si="838"/>
        <v>1</v>
      </c>
      <c r="F3560" s="1">
        <f t="shared" si="839"/>
        <v>0</v>
      </c>
      <c r="G3560" s="1">
        <f t="shared" si="840"/>
        <v>0</v>
      </c>
      <c r="H3560" s="1">
        <f t="shared" si="841"/>
        <v>0</v>
      </c>
      <c r="J3560" s="1">
        <f t="shared" si="842"/>
        <v>1</v>
      </c>
      <c r="K3560" s="1">
        <f t="shared" si="843"/>
        <v>0</v>
      </c>
      <c r="L3560" s="1">
        <f t="shared" si="844"/>
        <v>0</v>
      </c>
      <c r="M3560" s="1">
        <f t="shared" si="845"/>
        <v>0</v>
      </c>
      <c r="O3560" s="1">
        <f t="shared" si="846"/>
        <v>0</v>
      </c>
      <c r="P3560" s="1">
        <f t="shared" si="847"/>
        <v>0</v>
      </c>
      <c r="Q3560" s="1">
        <f t="shared" si="848"/>
        <v>1</v>
      </c>
      <c r="R3560" s="1">
        <f t="shared" si="849"/>
        <v>0</v>
      </c>
      <c r="Y3560" s="62">
        <v>0</v>
      </c>
      <c r="Z3560" s="62">
        <v>52</v>
      </c>
      <c r="AA3560" s="62">
        <v>8.49</v>
      </c>
      <c r="AB3560" s="62">
        <v>675</v>
      </c>
      <c r="AC3560" s="62">
        <v>1</v>
      </c>
    </row>
    <row r="3561" spans="1:29" x14ac:dyDescent="0.25">
      <c r="A3561" s="1">
        <f t="shared" si="835"/>
        <v>1</v>
      </c>
      <c r="B3561" s="1">
        <f t="shared" si="836"/>
        <v>1</v>
      </c>
      <c r="C3561" s="1">
        <f t="shared" si="837"/>
        <v>1</v>
      </c>
      <c r="E3561" s="1">
        <f t="shared" si="838"/>
        <v>1</v>
      </c>
      <c r="F3561" s="1">
        <f t="shared" si="839"/>
        <v>0</v>
      </c>
      <c r="G3561" s="1">
        <f t="shared" si="840"/>
        <v>0</v>
      </c>
      <c r="H3561" s="1">
        <f t="shared" si="841"/>
        <v>0</v>
      </c>
      <c r="J3561" s="1">
        <f t="shared" si="842"/>
        <v>1</v>
      </c>
      <c r="K3561" s="1">
        <f t="shared" si="843"/>
        <v>0</v>
      </c>
      <c r="L3561" s="1">
        <f t="shared" si="844"/>
        <v>0</v>
      </c>
      <c r="M3561" s="1">
        <f t="shared" si="845"/>
        <v>0</v>
      </c>
      <c r="O3561" s="1">
        <f t="shared" si="846"/>
        <v>1</v>
      </c>
      <c r="P3561" s="1">
        <f t="shared" si="847"/>
        <v>0</v>
      </c>
      <c r="Q3561" s="1">
        <f t="shared" si="848"/>
        <v>0</v>
      </c>
      <c r="R3561" s="1">
        <f t="shared" si="849"/>
        <v>0</v>
      </c>
      <c r="Y3561" s="62">
        <v>1</v>
      </c>
      <c r="Z3561" s="62">
        <v>52.703000000000003</v>
      </c>
      <c r="AA3561" s="62">
        <v>18.149999999999999</v>
      </c>
      <c r="AB3561" s="62">
        <v>670</v>
      </c>
      <c r="AC3561" s="62">
        <v>1</v>
      </c>
    </row>
    <row r="3562" spans="1:29" x14ac:dyDescent="0.25">
      <c r="A3562" s="1">
        <f t="shared" si="835"/>
        <v>0</v>
      </c>
      <c r="B3562" s="1">
        <f t="shared" si="836"/>
        <v>1</v>
      </c>
      <c r="C3562" s="1">
        <f t="shared" si="837"/>
        <v>1</v>
      </c>
      <c r="E3562" s="1">
        <f t="shared" si="838"/>
        <v>1</v>
      </c>
      <c r="F3562" s="1">
        <f t="shared" si="839"/>
        <v>0</v>
      </c>
      <c r="G3562" s="1">
        <f t="shared" si="840"/>
        <v>0</v>
      </c>
      <c r="H3562" s="1">
        <f t="shared" si="841"/>
        <v>0</v>
      </c>
      <c r="J3562" s="1">
        <f t="shared" si="842"/>
        <v>1</v>
      </c>
      <c r="K3562" s="1">
        <f t="shared" si="843"/>
        <v>0</v>
      </c>
      <c r="L3562" s="1">
        <f t="shared" si="844"/>
        <v>0</v>
      </c>
      <c r="M3562" s="1">
        <f t="shared" si="845"/>
        <v>0</v>
      </c>
      <c r="O3562" s="1">
        <f t="shared" si="846"/>
        <v>0</v>
      </c>
      <c r="P3562" s="1">
        <f t="shared" si="847"/>
        <v>0</v>
      </c>
      <c r="Q3562" s="1">
        <f t="shared" si="848"/>
        <v>1</v>
      </c>
      <c r="R3562" s="1">
        <f t="shared" si="849"/>
        <v>0</v>
      </c>
      <c r="Y3562" s="62">
        <v>1</v>
      </c>
      <c r="Z3562" s="62">
        <v>70</v>
      </c>
      <c r="AA3562" s="62">
        <v>19.32</v>
      </c>
      <c r="AB3562" s="62">
        <v>735</v>
      </c>
      <c r="AC3562" s="62">
        <v>1</v>
      </c>
    </row>
    <row r="3563" spans="1:29" x14ac:dyDescent="0.25">
      <c r="A3563" s="1">
        <f t="shared" si="835"/>
        <v>1</v>
      </c>
      <c r="B3563" s="1">
        <f t="shared" si="836"/>
        <v>1</v>
      </c>
      <c r="C3563" s="1">
        <f t="shared" si="837"/>
        <v>1</v>
      </c>
      <c r="E3563" s="1">
        <f t="shared" si="838"/>
        <v>1</v>
      </c>
      <c r="F3563" s="1">
        <f t="shared" si="839"/>
        <v>0</v>
      </c>
      <c r="G3563" s="1">
        <f t="shared" si="840"/>
        <v>0</v>
      </c>
      <c r="H3563" s="1">
        <f t="shared" si="841"/>
        <v>0</v>
      </c>
      <c r="J3563" s="1">
        <f t="shared" si="842"/>
        <v>1</v>
      </c>
      <c r="K3563" s="1">
        <f t="shared" si="843"/>
        <v>0</v>
      </c>
      <c r="L3563" s="1">
        <f t="shared" si="844"/>
        <v>0</v>
      </c>
      <c r="M3563" s="1">
        <f t="shared" si="845"/>
        <v>0</v>
      </c>
      <c r="O3563" s="1">
        <f t="shared" si="846"/>
        <v>1</v>
      </c>
      <c r="P3563" s="1">
        <f t="shared" si="847"/>
        <v>0</v>
      </c>
      <c r="Q3563" s="1">
        <f t="shared" si="848"/>
        <v>0</v>
      </c>
      <c r="R3563" s="1">
        <f t="shared" si="849"/>
        <v>0</v>
      </c>
      <c r="Y3563" s="62">
        <v>1</v>
      </c>
      <c r="Z3563" s="62">
        <v>150</v>
      </c>
      <c r="AA3563" s="62">
        <v>25.82</v>
      </c>
      <c r="AB3563" s="62">
        <v>690</v>
      </c>
      <c r="AC3563" s="62">
        <v>1</v>
      </c>
    </row>
    <row r="3564" spans="1:29" x14ac:dyDescent="0.25">
      <c r="A3564" s="1">
        <f t="shared" si="835"/>
        <v>0</v>
      </c>
      <c r="B3564" s="1">
        <f t="shared" si="836"/>
        <v>1</v>
      </c>
      <c r="C3564" s="1">
        <f t="shared" si="837"/>
        <v>1</v>
      </c>
      <c r="E3564" s="1">
        <f t="shared" si="838"/>
        <v>1</v>
      </c>
      <c r="F3564" s="1">
        <f t="shared" si="839"/>
        <v>0</v>
      </c>
      <c r="G3564" s="1">
        <f t="shared" si="840"/>
        <v>0</v>
      </c>
      <c r="H3564" s="1">
        <f t="shared" si="841"/>
        <v>0</v>
      </c>
      <c r="J3564" s="1">
        <f t="shared" si="842"/>
        <v>1</v>
      </c>
      <c r="K3564" s="1">
        <f t="shared" si="843"/>
        <v>0</v>
      </c>
      <c r="L3564" s="1">
        <f t="shared" si="844"/>
        <v>0</v>
      </c>
      <c r="M3564" s="1">
        <f t="shared" si="845"/>
        <v>0</v>
      </c>
      <c r="O3564" s="1">
        <f t="shared" si="846"/>
        <v>0</v>
      </c>
      <c r="P3564" s="1">
        <f t="shared" si="847"/>
        <v>0</v>
      </c>
      <c r="Q3564" s="1">
        <f t="shared" si="848"/>
        <v>1</v>
      </c>
      <c r="R3564" s="1">
        <f t="shared" si="849"/>
        <v>0</v>
      </c>
      <c r="Y3564" s="62">
        <v>0</v>
      </c>
      <c r="Z3564" s="62">
        <v>80</v>
      </c>
      <c r="AA3564" s="62">
        <v>34.67</v>
      </c>
      <c r="AB3564" s="62">
        <v>715</v>
      </c>
      <c r="AC3564" s="62">
        <v>1</v>
      </c>
    </row>
    <row r="3565" spans="1:29" x14ac:dyDescent="0.25">
      <c r="A3565" s="1">
        <f t="shared" si="835"/>
        <v>0</v>
      </c>
      <c r="B3565" s="1">
        <f t="shared" si="836"/>
        <v>1</v>
      </c>
      <c r="C3565" s="1">
        <f t="shared" si="837"/>
        <v>1</v>
      </c>
      <c r="E3565" s="1">
        <f t="shared" si="838"/>
        <v>1</v>
      </c>
      <c r="F3565" s="1">
        <f t="shared" si="839"/>
        <v>0</v>
      </c>
      <c r="G3565" s="1">
        <f t="shared" si="840"/>
        <v>0</v>
      </c>
      <c r="H3565" s="1">
        <f t="shared" si="841"/>
        <v>0</v>
      </c>
      <c r="J3565" s="1">
        <f t="shared" si="842"/>
        <v>1</v>
      </c>
      <c r="K3565" s="1">
        <f t="shared" si="843"/>
        <v>0</v>
      </c>
      <c r="L3565" s="1">
        <f t="shared" si="844"/>
        <v>0</v>
      </c>
      <c r="M3565" s="1">
        <f t="shared" si="845"/>
        <v>0</v>
      </c>
      <c r="O3565" s="1">
        <f t="shared" si="846"/>
        <v>0</v>
      </c>
      <c r="P3565" s="1">
        <f t="shared" si="847"/>
        <v>0</v>
      </c>
      <c r="Q3565" s="1">
        <f t="shared" si="848"/>
        <v>1</v>
      </c>
      <c r="R3565" s="1">
        <f t="shared" si="849"/>
        <v>0</v>
      </c>
      <c r="Y3565" s="62">
        <v>1</v>
      </c>
      <c r="Z3565" s="62">
        <v>40.1</v>
      </c>
      <c r="AA3565" s="62">
        <v>23.97</v>
      </c>
      <c r="AB3565" s="62">
        <v>675</v>
      </c>
      <c r="AC3565" s="62">
        <v>1</v>
      </c>
    </row>
    <row r="3566" spans="1:29" x14ac:dyDescent="0.25">
      <c r="A3566" s="1">
        <f t="shared" si="835"/>
        <v>0</v>
      </c>
      <c r="B3566" s="1">
        <f t="shared" si="836"/>
        <v>0</v>
      </c>
      <c r="C3566" s="1">
        <f t="shared" si="837"/>
        <v>1</v>
      </c>
      <c r="E3566" s="1">
        <f t="shared" si="838"/>
        <v>1</v>
      </c>
      <c r="F3566" s="1">
        <f t="shared" si="839"/>
        <v>0</v>
      </c>
      <c r="G3566" s="1">
        <f t="shared" si="840"/>
        <v>0</v>
      </c>
      <c r="H3566" s="1">
        <f t="shared" si="841"/>
        <v>0</v>
      </c>
      <c r="J3566" s="1">
        <f t="shared" si="842"/>
        <v>0</v>
      </c>
      <c r="K3566" s="1">
        <f t="shared" si="843"/>
        <v>0</v>
      </c>
      <c r="L3566" s="1">
        <f t="shared" si="844"/>
        <v>1</v>
      </c>
      <c r="M3566" s="1">
        <f t="shared" si="845"/>
        <v>0</v>
      </c>
      <c r="O3566" s="1">
        <f t="shared" si="846"/>
        <v>0</v>
      </c>
      <c r="P3566" s="1">
        <f t="shared" si="847"/>
        <v>0</v>
      </c>
      <c r="Q3566" s="1">
        <f t="shared" si="848"/>
        <v>1</v>
      </c>
      <c r="R3566" s="1">
        <f t="shared" si="849"/>
        <v>0</v>
      </c>
      <c r="Y3566" s="62">
        <v>0</v>
      </c>
      <c r="Z3566" s="62">
        <v>120</v>
      </c>
      <c r="AA3566" s="62">
        <v>14.51</v>
      </c>
      <c r="AB3566" s="62">
        <v>680</v>
      </c>
      <c r="AC3566" s="62">
        <v>1</v>
      </c>
    </row>
    <row r="3567" spans="1:29" x14ac:dyDescent="0.25">
      <c r="A3567" s="1">
        <f t="shared" si="835"/>
        <v>1</v>
      </c>
      <c r="B3567" s="1">
        <f t="shared" si="836"/>
        <v>1</v>
      </c>
      <c r="C3567" s="1">
        <f t="shared" si="837"/>
        <v>1</v>
      </c>
      <c r="E3567" s="1">
        <f t="shared" si="838"/>
        <v>1</v>
      </c>
      <c r="F3567" s="1">
        <f t="shared" si="839"/>
        <v>0</v>
      </c>
      <c r="G3567" s="1">
        <f t="shared" si="840"/>
        <v>0</v>
      </c>
      <c r="H3567" s="1">
        <f t="shared" si="841"/>
        <v>0</v>
      </c>
      <c r="J3567" s="1">
        <f t="shared" si="842"/>
        <v>1</v>
      </c>
      <c r="K3567" s="1">
        <f t="shared" si="843"/>
        <v>0</v>
      </c>
      <c r="L3567" s="1">
        <f t="shared" si="844"/>
        <v>0</v>
      </c>
      <c r="M3567" s="1">
        <f t="shared" si="845"/>
        <v>0</v>
      </c>
      <c r="O3567" s="1">
        <f t="shared" si="846"/>
        <v>1</v>
      </c>
      <c r="P3567" s="1">
        <f t="shared" si="847"/>
        <v>0</v>
      </c>
      <c r="Q3567" s="1">
        <f t="shared" si="848"/>
        <v>0</v>
      </c>
      <c r="R3567" s="1">
        <f t="shared" si="849"/>
        <v>0</v>
      </c>
      <c r="Y3567" s="62">
        <v>1</v>
      </c>
      <c r="Z3567" s="62">
        <v>53.591999999999999</v>
      </c>
      <c r="AA3567" s="62">
        <v>29.22</v>
      </c>
      <c r="AB3567" s="62">
        <v>665</v>
      </c>
      <c r="AC3567" s="62">
        <v>1</v>
      </c>
    </row>
    <row r="3568" spans="1:29" x14ac:dyDescent="0.25">
      <c r="A3568" s="1">
        <f t="shared" si="835"/>
        <v>1</v>
      </c>
      <c r="B3568" s="1">
        <f t="shared" si="836"/>
        <v>1</v>
      </c>
      <c r="C3568" s="1">
        <f t="shared" si="837"/>
        <v>1</v>
      </c>
      <c r="E3568" s="1">
        <f t="shared" si="838"/>
        <v>1</v>
      </c>
      <c r="F3568" s="1">
        <f t="shared" si="839"/>
        <v>0</v>
      </c>
      <c r="G3568" s="1">
        <f t="shared" si="840"/>
        <v>0</v>
      </c>
      <c r="H3568" s="1">
        <f t="shared" si="841"/>
        <v>0</v>
      </c>
      <c r="J3568" s="1">
        <f t="shared" si="842"/>
        <v>1</v>
      </c>
      <c r="K3568" s="1">
        <f t="shared" si="843"/>
        <v>0</v>
      </c>
      <c r="L3568" s="1">
        <f t="shared" si="844"/>
        <v>0</v>
      </c>
      <c r="M3568" s="1">
        <f t="shared" si="845"/>
        <v>0</v>
      </c>
      <c r="O3568" s="1">
        <f t="shared" si="846"/>
        <v>1</v>
      </c>
      <c r="P3568" s="1">
        <f t="shared" si="847"/>
        <v>0</v>
      </c>
      <c r="Q3568" s="1">
        <f t="shared" si="848"/>
        <v>0</v>
      </c>
      <c r="R3568" s="1">
        <f t="shared" si="849"/>
        <v>0</v>
      </c>
      <c r="Y3568" s="62">
        <v>0</v>
      </c>
      <c r="Z3568" s="62">
        <v>60</v>
      </c>
      <c r="AA3568" s="62">
        <v>15.34</v>
      </c>
      <c r="AB3568" s="62">
        <v>665</v>
      </c>
      <c r="AC3568" s="62">
        <v>1</v>
      </c>
    </row>
    <row r="3569" spans="1:29" x14ac:dyDescent="0.25">
      <c r="A3569" s="1">
        <f t="shared" si="835"/>
        <v>0</v>
      </c>
      <c r="B3569" s="1">
        <f t="shared" si="836"/>
        <v>0</v>
      </c>
      <c r="C3569" s="1">
        <f t="shared" si="837"/>
        <v>0</v>
      </c>
      <c r="E3569" s="1">
        <f t="shared" si="838"/>
        <v>0</v>
      </c>
      <c r="F3569" s="1">
        <f t="shared" si="839"/>
        <v>0</v>
      </c>
      <c r="G3569" s="1">
        <f t="shared" si="840"/>
        <v>1</v>
      </c>
      <c r="H3569" s="1">
        <f t="shared" si="841"/>
        <v>0</v>
      </c>
      <c r="J3569" s="1">
        <f t="shared" si="842"/>
        <v>0</v>
      </c>
      <c r="K3569" s="1">
        <f t="shared" si="843"/>
        <v>0</v>
      </c>
      <c r="L3569" s="1">
        <f t="shared" si="844"/>
        <v>1</v>
      </c>
      <c r="M3569" s="1">
        <f t="shared" si="845"/>
        <v>0</v>
      </c>
      <c r="O3569" s="1">
        <f t="shared" si="846"/>
        <v>0</v>
      </c>
      <c r="P3569" s="1">
        <f t="shared" si="847"/>
        <v>0</v>
      </c>
      <c r="Q3569" s="1">
        <f t="shared" si="848"/>
        <v>1</v>
      </c>
      <c r="R3569" s="1">
        <f t="shared" si="849"/>
        <v>0</v>
      </c>
      <c r="Y3569" s="62">
        <v>1</v>
      </c>
      <c r="Z3569" s="62">
        <v>300</v>
      </c>
      <c r="AA3569" s="62">
        <v>11.92</v>
      </c>
      <c r="AB3569" s="62">
        <v>690</v>
      </c>
      <c r="AC3569" s="62">
        <v>1</v>
      </c>
    </row>
    <row r="3570" spans="1:29" x14ac:dyDescent="0.25">
      <c r="A3570" s="1">
        <f t="shared" si="835"/>
        <v>0</v>
      </c>
      <c r="B3570" s="1">
        <f t="shared" si="836"/>
        <v>0</v>
      </c>
      <c r="C3570" s="1">
        <f t="shared" si="837"/>
        <v>1</v>
      </c>
      <c r="E3570" s="1">
        <f t="shared" si="838"/>
        <v>1</v>
      </c>
      <c r="F3570" s="1">
        <f t="shared" si="839"/>
        <v>0</v>
      </c>
      <c r="G3570" s="1">
        <f t="shared" si="840"/>
        <v>0</v>
      </c>
      <c r="H3570" s="1">
        <f t="shared" si="841"/>
        <v>0</v>
      </c>
      <c r="J3570" s="1">
        <f t="shared" si="842"/>
        <v>0</v>
      </c>
      <c r="K3570" s="1">
        <f t="shared" si="843"/>
        <v>0</v>
      </c>
      <c r="L3570" s="1">
        <f t="shared" si="844"/>
        <v>1</v>
      </c>
      <c r="M3570" s="1">
        <f t="shared" si="845"/>
        <v>0</v>
      </c>
      <c r="O3570" s="1">
        <f t="shared" si="846"/>
        <v>0</v>
      </c>
      <c r="P3570" s="1">
        <f t="shared" si="847"/>
        <v>0</v>
      </c>
      <c r="Q3570" s="1">
        <f t="shared" si="848"/>
        <v>1</v>
      </c>
      <c r="R3570" s="1">
        <f t="shared" si="849"/>
        <v>0</v>
      </c>
      <c r="Y3570" s="62">
        <v>1</v>
      </c>
      <c r="Z3570" s="62">
        <v>46.185600000000001</v>
      </c>
      <c r="AA3570" s="62">
        <v>24.48</v>
      </c>
      <c r="AB3570" s="62">
        <v>695</v>
      </c>
      <c r="AC3570" s="62">
        <v>1</v>
      </c>
    </row>
    <row r="3571" spans="1:29" x14ac:dyDescent="0.25">
      <c r="A3571" s="1">
        <f t="shared" si="835"/>
        <v>1</v>
      </c>
      <c r="B3571" s="1">
        <f t="shared" si="836"/>
        <v>1</v>
      </c>
      <c r="C3571" s="1">
        <f t="shared" si="837"/>
        <v>1</v>
      </c>
      <c r="E3571" s="1">
        <f t="shared" si="838"/>
        <v>1</v>
      </c>
      <c r="F3571" s="1">
        <f t="shared" si="839"/>
        <v>0</v>
      </c>
      <c r="G3571" s="1">
        <f t="shared" si="840"/>
        <v>0</v>
      </c>
      <c r="H3571" s="1">
        <f t="shared" si="841"/>
        <v>0</v>
      </c>
      <c r="J3571" s="1">
        <f t="shared" si="842"/>
        <v>1</v>
      </c>
      <c r="K3571" s="1">
        <f t="shared" si="843"/>
        <v>0</v>
      </c>
      <c r="L3571" s="1">
        <f t="shared" si="844"/>
        <v>0</v>
      </c>
      <c r="M3571" s="1">
        <f t="shared" si="845"/>
        <v>0</v>
      </c>
      <c r="O3571" s="1">
        <f t="shared" si="846"/>
        <v>1</v>
      </c>
      <c r="P3571" s="1">
        <f t="shared" si="847"/>
        <v>0</v>
      </c>
      <c r="Q3571" s="1">
        <f t="shared" si="848"/>
        <v>0</v>
      </c>
      <c r="R3571" s="1">
        <f t="shared" si="849"/>
        <v>0</v>
      </c>
      <c r="Y3571" s="62">
        <v>1</v>
      </c>
      <c r="Z3571" s="62">
        <v>72</v>
      </c>
      <c r="AA3571" s="62">
        <v>20.7</v>
      </c>
      <c r="AB3571" s="62">
        <v>710</v>
      </c>
      <c r="AC3571" s="62">
        <v>1</v>
      </c>
    </row>
    <row r="3572" spans="1:29" x14ac:dyDescent="0.25">
      <c r="A3572" s="1">
        <f t="shared" si="835"/>
        <v>0</v>
      </c>
      <c r="B3572" s="1">
        <f t="shared" si="836"/>
        <v>0</v>
      </c>
      <c r="C3572" s="1">
        <f t="shared" si="837"/>
        <v>1</v>
      </c>
      <c r="E3572" s="1">
        <f t="shared" si="838"/>
        <v>1</v>
      </c>
      <c r="F3572" s="1">
        <f t="shared" si="839"/>
        <v>0</v>
      </c>
      <c r="G3572" s="1">
        <f t="shared" si="840"/>
        <v>0</v>
      </c>
      <c r="H3572" s="1">
        <f t="shared" si="841"/>
        <v>0</v>
      </c>
      <c r="J3572" s="1">
        <f t="shared" si="842"/>
        <v>0</v>
      </c>
      <c r="K3572" s="1">
        <f t="shared" si="843"/>
        <v>0</v>
      </c>
      <c r="L3572" s="1">
        <f t="shared" si="844"/>
        <v>1</v>
      </c>
      <c r="M3572" s="1">
        <f t="shared" si="845"/>
        <v>0</v>
      </c>
      <c r="O3572" s="1">
        <f t="shared" si="846"/>
        <v>0</v>
      </c>
      <c r="P3572" s="1">
        <f t="shared" si="847"/>
        <v>0</v>
      </c>
      <c r="Q3572" s="1">
        <f t="shared" si="848"/>
        <v>1</v>
      </c>
      <c r="R3572" s="1">
        <f t="shared" si="849"/>
        <v>0</v>
      </c>
      <c r="Y3572" s="62">
        <v>0</v>
      </c>
      <c r="Z3572" s="62">
        <v>57</v>
      </c>
      <c r="AA3572" s="62">
        <v>22.53</v>
      </c>
      <c r="AB3572" s="62">
        <v>670</v>
      </c>
      <c r="AC3572" s="62">
        <v>1</v>
      </c>
    </row>
    <row r="3573" spans="1:29" x14ac:dyDescent="0.25">
      <c r="A3573" s="1">
        <f t="shared" si="835"/>
        <v>0</v>
      </c>
      <c r="B3573" s="1">
        <f t="shared" si="836"/>
        <v>1</v>
      </c>
      <c r="C3573" s="1">
        <f t="shared" si="837"/>
        <v>1</v>
      </c>
      <c r="E3573" s="1">
        <f t="shared" si="838"/>
        <v>1</v>
      </c>
      <c r="F3573" s="1">
        <f t="shared" si="839"/>
        <v>0</v>
      </c>
      <c r="G3573" s="1">
        <f t="shared" si="840"/>
        <v>0</v>
      </c>
      <c r="H3573" s="1">
        <f t="shared" si="841"/>
        <v>0</v>
      </c>
      <c r="J3573" s="1">
        <f t="shared" si="842"/>
        <v>1</v>
      </c>
      <c r="K3573" s="1">
        <f t="shared" si="843"/>
        <v>0</v>
      </c>
      <c r="L3573" s="1">
        <f t="shared" si="844"/>
        <v>0</v>
      </c>
      <c r="M3573" s="1">
        <f t="shared" si="845"/>
        <v>0</v>
      </c>
      <c r="O3573" s="1">
        <f t="shared" si="846"/>
        <v>0</v>
      </c>
      <c r="P3573" s="1">
        <f t="shared" si="847"/>
        <v>0</v>
      </c>
      <c r="Q3573" s="1">
        <f t="shared" si="848"/>
        <v>1</v>
      </c>
      <c r="R3573" s="1">
        <f t="shared" si="849"/>
        <v>0</v>
      </c>
      <c r="Y3573" s="62">
        <v>1</v>
      </c>
      <c r="Z3573" s="62">
        <v>67</v>
      </c>
      <c r="AA3573" s="62">
        <v>15.78</v>
      </c>
      <c r="AB3573" s="62">
        <v>670</v>
      </c>
      <c r="AC3573" s="62">
        <v>1</v>
      </c>
    </row>
    <row r="3574" spans="1:29" x14ac:dyDescent="0.25">
      <c r="A3574" s="1">
        <f t="shared" si="835"/>
        <v>1</v>
      </c>
      <c r="B3574" s="1">
        <f t="shared" si="836"/>
        <v>1</v>
      </c>
      <c r="C3574" s="1">
        <f t="shared" si="837"/>
        <v>1</v>
      </c>
      <c r="E3574" s="1">
        <f t="shared" si="838"/>
        <v>1</v>
      </c>
      <c r="F3574" s="1">
        <f t="shared" si="839"/>
        <v>0</v>
      </c>
      <c r="G3574" s="1">
        <f t="shared" si="840"/>
        <v>0</v>
      </c>
      <c r="H3574" s="1">
        <f t="shared" si="841"/>
        <v>0</v>
      </c>
      <c r="J3574" s="1">
        <f t="shared" si="842"/>
        <v>1</v>
      </c>
      <c r="K3574" s="1">
        <f t="shared" si="843"/>
        <v>0</v>
      </c>
      <c r="L3574" s="1">
        <f t="shared" si="844"/>
        <v>0</v>
      </c>
      <c r="M3574" s="1">
        <f t="shared" si="845"/>
        <v>0</v>
      </c>
      <c r="O3574" s="1">
        <f t="shared" si="846"/>
        <v>1</v>
      </c>
      <c r="P3574" s="1">
        <f t="shared" si="847"/>
        <v>0</v>
      </c>
      <c r="Q3574" s="1">
        <f t="shared" si="848"/>
        <v>0</v>
      </c>
      <c r="R3574" s="1">
        <f t="shared" si="849"/>
        <v>0</v>
      </c>
      <c r="Y3574" s="62">
        <v>0</v>
      </c>
      <c r="Z3574" s="62">
        <v>62</v>
      </c>
      <c r="AA3574" s="62">
        <v>14.65</v>
      </c>
      <c r="AB3574" s="62">
        <v>720</v>
      </c>
      <c r="AC3574" s="62">
        <v>1</v>
      </c>
    </row>
    <row r="3575" spans="1:29" x14ac:dyDescent="0.25">
      <c r="A3575" s="1">
        <f t="shared" si="835"/>
        <v>0</v>
      </c>
      <c r="B3575" s="1">
        <f t="shared" si="836"/>
        <v>0</v>
      </c>
      <c r="C3575" s="1">
        <f t="shared" si="837"/>
        <v>1</v>
      </c>
      <c r="E3575" s="1">
        <f t="shared" si="838"/>
        <v>1</v>
      </c>
      <c r="F3575" s="1">
        <f t="shared" si="839"/>
        <v>0</v>
      </c>
      <c r="G3575" s="1">
        <f t="shared" si="840"/>
        <v>0</v>
      </c>
      <c r="H3575" s="1">
        <f t="shared" si="841"/>
        <v>0</v>
      </c>
      <c r="J3575" s="1">
        <f t="shared" si="842"/>
        <v>0</v>
      </c>
      <c r="K3575" s="1">
        <f t="shared" si="843"/>
        <v>0</v>
      </c>
      <c r="L3575" s="1">
        <f t="shared" si="844"/>
        <v>1</v>
      </c>
      <c r="M3575" s="1">
        <f t="shared" si="845"/>
        <v>0</v>
      </c>
      <c r="O3575" s="1">
        <f t="shared" si="846"/>
        <v>0</v>
      </c>
      <c r="P3575" s="1">
        <f t="shared" si="847"/>
        <v>0</v>
      </c>
      <c r="Q3575" s="1">
        <f t="shared" si="848"/>
        <v>1</v>
      </c>
      <c r="R3575" s="1">
        <f t="shared" si="849"/>
        <v>0</v>
      </c>
      <c r="Y3575" s="62">
        <v>0</v>
      </c>
      <c r="Z3575" s="62">
        <v>90</v>
      </c>
      <c r="AA3575" s="62">
        <v>24.7</v>
      </c>
      <c r="AB3575" s="62">
        <v>660</v>
      </c>
      <c r="AC3575" s="62">
        <v>1</v>
      </c>
    </row>
    <row r="3576" spans="1:29" x14ac:dyDescent="0.25">
      <c r="A3576" s="1">
        <f t="shared" si="835"/>
        <v>0</v>
      </c>
      <c r="B3576" s="1">
        <f t="shared" si="836"/>
        <v>0</v>
      </c>
      <c r="C3576" s="1">
        <f t="shared" si="837"/>
        <v>1</v>
      </c>
      <c r="E3576" s="1">
        <f t="shared" si="838"/>
        <v>1</v>
      </c>
      <c r="F3576" s="1">
        <f t="shared" si="839"/>
        <v>0</v>
      </c>
      <c r="G3576" s="1">
        <f t="shared" si="840"/>
        <v>0</v>
      </c>
      <c r="H3576" s="1">
        <f t="shared" si="841"/>
        <v>0</v>
      </c>
      <c r="J3576" s="1">
        <f t="shared" si="842"/>
        <v>0</v>
      </c>
      <c r="K3576" s="1">
        <f t="shared" si="843"/>
        <v>0</v>
      </c>
      <c r="L3576" s="1">
        <f t="shared" si="844"/>
        <v>1</v>
      </c>
      <c r="M3576" s="1">
        <f t="shared" si="845"/>
        <v>0</v>
      </c>
      <c r="O3576" s="1">
        <f t="shared" si="846"/>
        <v>0</v>
      </c>
      <c r="P3576" s="1">
        <f t="shared" si="847"/>
        <v>0</v>
      </c>
      <c r="Q3576" s="1">
        <f t="shared" si="848"/>
        <v>1</v>
      </c>
      <c r="R3576" s="1">
        <f t="shared" si="849"/>
        <v>0</v>
      </c>
      <c r="Y3576" s="62">
        <v>1</v>
      </c>
      <c r="Z3576" s="62">
        <v>190</v>
      </c>
      <c r="AA3576" s="62">
        <v>17.79</v>
      </c>
      <c r="AB3576" s="62">
        <v>670</v>
      </c>
      <c r="AC3576" s="62">
        <v>1</v>
      </c>
    </row>
    <row r="3577" spans="1:29" x14ac:dyDescent="0.25">
      <c r="A3577" s="1">
        <f t="shared" si="835"/>
        <v>0</v>
      </c>
      <c r="B3577" s="1">
        <f t="shared" si="836"/>
        <v>0</v>
      </c>
      <c r="C3577" s="1">
        <f t="shared" si="837"/>
        <v>0</v>
      </c>
      <c r="E3577" s="1">
        <f t="shared" si="838"/>
        <v>0</v>
      </c>
      <c r="F3577" s="1">
        <f t="shared" si="839"/>
        <v>0</v>
      </c>
      <c r="G3577" s="1">
        <f t="shared" si="840"/>
        <v>1</v>
      </c>
      <c r="H3577" s="1">
        <f t="shared" si="841"/>
        <v>0</v>
      </c>
      <c r="J3577" s="1">
        <f t="shared" si="842"/>
        <v>0</v>
      </c>
      <c r="K3577" s="1">
        <f t="shared" si="843"/>
        <v>0</v>
      </c>
      <c r="L3577" s="1">
        <f t="shared" si="844"/>
        <v>1</v>
      </c>
      <c r="M3577" s="1">
        <f t="shared" si="845"/>
        <v>0</v>
      </c>
      <c r="O3577" s="1">
        <f t="shared" si="846"/>
        <v>0</v>
      </c>
      <c r="P3577" s="1">
        <f t="shared" si="847"/>
        <v>0</v>
      </c>
      <c r="Q3577" s="1">
        <f t="shared" si="848"/>
        <v>1</v>
      </c>
      <c r="R3577" s="1">
        <f t="shared" si="849"/>
        <v>0</v>
      </c>
      <c r="Y3577" s="62">
        <v>1</v>
      </c>
      <c r="Z3577" s="62">
        <v>125</v>
      </c>
      <c r="AA3577" s="62">
        <v>14.5</v>
      </c>
      <c r="AB3577" s="62">
        <v>720</v>
      </c>
      <c r="AC3577" s="62">
        <v>1</v>
      </c>
    </row>
    <row r="3578" spans="1:29" x14ac:dyDescent="0.25">
      <c r="A3578" s="1">
        <f t="shared" si="835"/>
        <v>0</v>
      </c>
      <c r="B3578" s="1">
        <f t="shared" si="836"/>
        <v>1</v>
      </c>
      <c r="C3578" s="1">
        <f t="shared" si="837"/>
        <v>1</v>
      </c>
      <c r="E3578" s="1">
        <f t="shared" si="838"/>
        <v>1</v>
      </c>
      <c r="F3578" s="1">
        <f t="shared" si="839"/>
        <v>0</v>
      </c>
      <c r="G3578" s="1">
        <f t="shared" si="840"/>
        <v>0</v>
      </c>
      <c r="H3578" s="1">
        <f t="shared" si="841"/>
        <v>0</v>
      </c>
      <c r="J3578" s="1">
        <f t="shared" si="842"/>
        <v>1</v>
      </c>
      <c r="K3578" s="1">
        <f t="shared" si="843"/>
        <v>0</v>
      </c>
      <c r="L3578" s="1">
        <f t="shared" si="844"/>
        <v>0</v>
      </c>
      <c r="M3578" s="1">
        <f t="shared" si="845"/>
        <v>0</v>
      </c>
      <c r="O3578" s="1">
        <f t="shared" si="846"/>
        <v>0</v>
      </c>
      <c r="P3578" s="1">
        <f t="shared" si="847"/>
        <v>0</v>
      </c>
      <c r="Q3578" s="1">
        <f t="shared" si="848"/>
        <v>1</v>
      </c>
      <c r="R3578" s="1">
        <f t="shared" si="849"/>
        <v>0</v>
      </c>
      <c r="Y3578" s="62">
        <v>1</v>
      </c>
      <c r="Z3578" s="62">
        <v>113</v>
      </c>
      <c r="AA3578" s="62">
        <v>24.27</v>
      </c>
      <c r="AB3578" s="62">
        <v>755</v>
      </c>
      <c r="AC3578" s="62">
        <v>1</v>
      </c>
    </row>
    <row r="3579" spans="1:29" x14ac:dyDescent="0.25">
      <c r="A3579" s="1">
        <f t="shared" si="835"/>
        <v>1</v>
      </c>
      <c r="B3579" s="1">
        <f t="shared" si="836"/>
        <v>1</v>
      </c>
      <c r="C3579" s="1">
        <f t="shared" si="837"/>
        <v>1</v>
      </c>
      <c r="E3579" s="1">
        <f t="shared" si="838"/>
        <v>1</v>
      </c>
      <c r="F3579" s="1">
        <f t="shared" si="839"/>
        <v>0</v>
      </c>
      <c r="G3579" s="1">
        <f t="shared" si="840"/>
        <v>0</v>
      </c>
      <c r="H3579" s="1">
        <f t="shared" si="841"/>
        <v>0</v>
      </c>
      <c r="J3579" s="1">
        <f t="shared" si="842"/>
        <v>1</v>
      </c>
      <c r="K3579" s="1">
        <f t="shared" si="843"/>
        <v>0</v>
      </c>
      <c r="L3579" s="1">
        <f t="shared" si="844"/>
        <v>0</v>
      </c>
      <c r="M3579" s="1">
        <f t="shared" si="845"/>
        <v>0</v>
      </c>
      <c r="O3579" s="1">
        <f t="shared" si="846"/>
        <v>1</v>
      </c>
      <c r="P3579" s="1">
        <f t="shared" si="847"/>
        <v>0</v>
      </c>
      <c r="Q3579" s="1">
        <f t="shared" si="848"/>
        <v>0</v>
      </c>
      <c r="R3579" s="1">
        <f t="shared" si="849"/>
        <v>0</v>
      </c>
      <c r="Y3579" s="62">
        <v>1</v>
      </c>
      <c r="Z3579" s="62">
        <v>23.79552</v>
      </c>
      <c r="AA3579" s="62">
        <v>21.13</v>
      </c>
      <c r="AB3579" s="62">
        <v>670</v>
      </c>
      <c r="AC3579" s="62">
        <v>1</v>
      </c>
    </row>
    <row r="3580" spans="1:29" x14ac:dyDescent="0.25">
      <c r="A3580" s="1">
        <f t="shared" si="835"/>
        <v>1</v>
      </c>
      <c r="B3580" s="1">
        <f t="shared" si="836"/>
        <v>1</v>
      </c>
      <c r="C3580" s="1">
        <f t="shared" si="837"/>
        <v>1</v>
      </c>
      <c r="E3580" s="1">
        <f t="shared" si="838"/>
        <v>1</v>
      </c>
      <c r="F3580" s="1">
        <f t="shared" si="839"/>
        <v>0</v>
      </c>
      <c r="G3580" s="1">
        <f t="shared" si="840"/>
        <v>0</v>
      </c>
      <c r="H3580" s="1">
        <f t="shared" si="841"/>
        <v>0</v>
      </c>
      <c r="J3580" s="1">
        <f t="shared" si="842"/>
        <v>1</v>
      </c>
      <c r="K3580" s="1">
        <f t="shared" si="843"/>
        <v>0</v>
      </c>
      <c r="L3580" s="1">
        <f t="shared" si="844"/>
        <v>0</v>
      </c>
      <c r="M3580" s="1">
        <f t="shared" si="845"/>
        <v>0</v>
      </c>
      <c r="O3580" s="1">
        <f t="shared" si="846"/>
        <v>1</v>
      </c>
      <c r="P3580" s="1">
        <f t="shared" si="847"/>
        <v>0</v>
      </c>
      <c r="Q3580" s="1">
        <f t="shared" si="848"/>
        <v>0</v>
      </c>
      <c r="R3580" s="1">
        <f t="shared" si="849"/>
        <v>0</v>
      </c>
      <c r="Y3580" s="62">
        <v>0</v>
      </c>
      <c r="Z3580" s="62">
        <v>105</v>
      </c>
      <c r="AA3580" s="62">
        <v>18.690000000000001</v>
      </c>
      <c r="AB3580" s="62">
        <v>690</v>
      </c>
      <c r="AC3580" s="62">
        <v>1</v>
      </c>
    </row>
    <row r="3581" spans="1:29" x14ac:dyDescent="0.25">
      <c r="A3581" s="1">
        <f t="shared" si="835"/>
        <v>1</v>
      </c>
      <c r="B3581" s="1">
        <f t="shared" si="836"/>
        <v>1</v>
      </c>
      <c r="C3581" s="1">
        <f t="shared" si="837"/>
        <v>1</v>
      </c>
      <c r="E3581" s="1">
        <f t="shared" si="838"/>
        <v>1</v>
      </c>
      <c r="F3581" s="1">
        <f t="shared" si="839"/>
        <v>0</v>
      </c>
      <c r="G3581" s="1">
        <f t="shared" si="840"/>
        <v>0</v>
      </c>
      <c r="H3581" s="1">
        <f t="shared" si="841"/>
        <v>0</v>
      </c>
      <c r="J3581" s="1">
        <f t="shared" si="842"/>
        <v>1</v>
      </c>
      <c r="K3581" s="1">
        <f t="shared" si="843"/>
        <v>0</v>
      </c>
      <c r="L3581" s="1">
        <f t="shared" si="844"/>
        <v>0</v>
      </c>
      <c r="M3581" s="1">
        <f t="shared" si="845"/>
        <v>0</v>
      </c>
      <c r="O3581" s="1">
        <f t="shared" si="846"/>
        <v>1</v>
      </c>
      <c r="P3581" s="1">
        <f t="shared" si="847"/>
        <v>0</v>
      </c>
      <c r="Q3581" s="1">
        <f t="shared" si="848"/>
        <v>0</v>
      </c>
      <c r="R3581" s="1">
        <f t="shared" si="849"/>
        <v>0</v>
      </c>
      <c r="Y3581" s="62">
        <v>1</v>
      </c>
      <c r="Z3581" s="62">
        <v>86</v>
      </c>
      <c r="AA3581" s="62">
        <v>21.91</v>
      </c>
      <c r="AB3581" s="62">
        <v>675</v>
      </c>
      <c r="AC3581" s="62">
        <v>1</v>
      </c>
    </row>
    <row r="3582" spans="1:29" x14ac:dyDescent="0.25">
      <c r="A3582" s="1">
        <f t="shared" si="835"/>
        <v>1</v>
      </c>
      <c r="B3582" s="1">
        <f t="shared" si="836"/>
        <v>1</v>
      </c>
      <c r="C3582" s="1">
        <f t="shared" si="837"/>
        <v>1</v>
      </c>
      <c r="E3582" s="1">
        <f t="shared" si="838"/>
        <v>1</v>
      </c>
      <c r="F3582" s="1">
        <f t="shared" si="839"/>
        <v>0</v>
      </c>
      <c r="G3582" s="1">
        <f t="shared" si="840"/>
        <v>0</v>
      </c>
      <c r="H3582" s="1">
        <f t="shared" si="841"/>
        <v>0</v>
      </c>
      <c r="J3582" s="1">
        <f t="shared" si="842"/>
        <v>1</v>
      </c>
      <c r="K3582" s="1">
        <f t="shared" si="843"/>
        <v>0</v>
      </c>
      <c r="L3582" s="1">
        <f t="shared" si="844"/>
        <v>0</v>
      </c>
      <c r="M3582" s="1">
        <f t="shared" si="845"/>
        <v>0</v>
      </c>
      <c r="O3582" s="1">
        <f t="shared" si="846"/>
        <v>1</v>
      </c>
      <c r="P3582" s="1">
        <f t="shared" si="847"/>
        <v>0</v>
      </c>
      <c r="Q3582" s="1">
        <f t="shared" si="848"/>
        <v>0</v>
      </c>
      <c r="R3582" s="1">
        <f t="shared" si="849"/>
        <v>0</v>
      </c>
      <c r="Y3582" s="62">
        <v>0</v>
      </c>
      <c r="Z3582" s="62">
        <v>50</v>
      </c>
      <c r="AA3582" s="62">
        <v>11.83</v>
      </c>
      <c r="AB3582" s="62">
        <v>710</v>
      </c>
      <c r="AC3582" s="62">
        <v>1</v>
      </c>
    </row>
    <row r="3583" spans="1:29" x14ac:dyDescent="0.25">
      <c r="A3583" s="1">
        <f t="shared" si="835"/>
        <v>1</v>
      </c>
      <c r="B3583" s="1">
        <f t="shared" si="836"/>
        <v>1</v>
      </c>
      <c r="C3583" s="1">
        <f t="shared" si="837"/>
        <v>1</v>
      </c>
      <c r="E3583" s="1">
        <f t="shared" si="838"/>
        <v>1</v>
      </c>
      <c r="F3583" s="1">
        <f t="shared" si="839"/>
        <v>0</v>
      </c>
      <c r="G3583" s="1">
        <f t="shared" si="840"/>
        <v>0</v>
      </c>
      <c r="H3583" s="1">
        <f t="shared" si="841"/>
        <v>0</v>
      </c>
      <c r="J3583" s="1">
        <f t="shared" si="842"/>
        <v>1</v>
      </c>
      <c r="K3583" s="1">
        <f t="shared" si="843"/>
        <v>0</v>
      </c>
      <c r="L3583" s="1">
        <f t="shared" si="844"/>
        <v>0</v>
      </c>
      <c r="M3583" s="1">
        <f t="shared" si="845"/>
        <v>0</v>
      </c>
      <c r="O3583" s="1">
        <f t="shared" si="846"/>
        <v>1</v>
      </c>
      <c r="P3583" s="1">
        <f t="shared" si="847"/>
        <v>0</v>
      </c>
      <c r="Q3583" s="1">
        <f t="shared" si="848"/>
        <v>0</v>
      </c>
      <c r="R3583" s="1">
        <f t="shared" si="849"/>
        <v>0</v>
      </c>
      <c r="Y3583" s="62">
        <v>1</v>
      </c>
      <c r="Z3583" s="62">
        <v>34</v>
      </c>
      <c r="AA3583" s="62">
        <v>10.94</v>
      </c>
      <c r="AB3583" s="62">
        <v>675</v>
      </c>
      <c r="AC3583" s="62">
        <v>1</v>
      </c>
    </row>
    <row r="3584" spans="1:29" x14ac:dyDescent="0.25">
      <c r="A3584" s="1">
        <f t="shared" si="835"/>
        <v>0</v>
      </c>
      <c r="B3584" s="1">
        <f t="shared" si="836"/>
        <v>0</v>
      </c>
      <c r="C3584" s="1">
        <f t="shared" si="837"/>
        <v>1</v>
      </c>
      <c r="E3584" s="1">
        <f t="shared" si="838"/>
        <v>1</v>
      </c>
      <c r="F3584" s="1">
        <f t="shared" si="839"/>
        <v>0</v>
      </c>
      <c r="G3584" s="1">
        <f t="shared" si="840"/>
        <v>0</v>
      </c>
      <c r="H3584" s="1">
        <f t="shared" si="841"/>
        <v>0</v>
      </c>
      <c r="J3584" s="1">
        <f t="shared" si="842"/>
        <v>0</v>
      </c>
      <c r="K3584" s="1">
        <f t="shared" si="843"/>
        <v>0</v>
      </c>
      <c r="L3584" s="1">
        <f t="shared" si="844"/>
        <v>1</v>
      </c>
      <c r="M3584" s="1">
        <f t="shared" si="845"/>
        <v>0</v>
      </c>
      <c r="O3584" s="1">
        <f t="shared" si="846"/>
        <v>0</v>
      </c>
      <c r="P3584" s="1">
        <f t="shared" si="847"/>
        <v>0</v>
      </c>
      <c r="Q3584" s="1">
        <f t="shared" si="848"/>
        <v>1</v>
      </c>
      <c r="R3584" s="1">
        <f t="shared" si="849"/>
        <v>0</v>
      </c>
      <c r="Y3584" s="62">
        <v>0</v>
      </c>
      <c r="Z3584" s="62">
        <v>63.5</v>
      </c>
      <c r="AA3584" s="62">
        <v>24.25</v>
      </c>
      <c r="AB3584" s="62">
        <v>765</v>
      </c>
      <c r="AC3584" s="62">
        <v>1</v>
      </c>
    </row>
    <row r="3585" spans="1:29" x14ac:dyDescent="0.25">
      <c r="A3585" s="1">
        <f t="shared" si="835"/>
        <v>1</v>
      </c>
      <c r="B3585" s="1">
        <f t="shared" si="836"/>
        <v>1</v>
      </c>
      <c r="C3585" s="1">
        <f t="shared" si="837"/>
        <v>1</v>
      </c>
      <c r="E3585" s="1">
        <f t="shared" si="838"/>
        <v>1</v>
      </c>
      <c r="F3585" s="1">
        <f t="shared" si="839"/>
        <v>0</v>
      </c>
      <c r="G3585" s="1">
        <f t="shared" si="840"/>
        <v>0</v>
      </c>
      <c r="H3585" s="1">
        <f t="shared" si="841"/>
        <v>0</v>
      </c>
      <c r="J3585" s="1">
        <f t="shared" si="842"/>
        <v>1</v>
      </c>
      <c r="K3585" s="1">
        <f t="shared" si="843"/>
        <v>0</v>
      </c>
      <c r="L3585" s="1">
        <f t="shared" si="844"/>
        <v>0</v>
      </c>
      <c r="M3585" s="1">
        <f t="shared" si="845"/>
        <v>0</v>
      </c>
      <c r="O3585" s="1">
        <f t="shared" si="846"/>
        <v>1</v>
      </c>
      <c r="P3585" s="1">
        <f t="shared" si="847"/>
        <v>0</v>
      </c>
      <c r="Q3585" s="1">
        <f t="shared" si="848"/>
        <v>0</v>
      </c>
      <c r="R3585" s="1">
        <f t="shared" si="849"/>
        <v>0</v>
      </c>
      <c r="Y3585" s="62">
        <v>0</v>
      </c>
      <c r="Z3585" s="62">
        <v>80.72</v>
      </c>
      <c r="AA3585" s="62">
        <v>17.22</v>
      </c>
      <c r="AB3585" s="62">
        <v>670</v>
      </c>
      <c r="AC3585" s="62">
        <v>1</v>
      </c>
    </row>
    <row r="3586" spans="1:29" x14ac:dyDescent="0.25">
      <c r="A3586" s="1">
        <f t="shared" si="835"/>
        <v>1</v>
      </c>
      <c r="B3586" s="1">
        <f t="shared" si="836"/>
        <v>1</v>
      </c>
      <c r="C3586" s="1">
        <f t="shared" si="837"/>
        <v>1</v>
      </c>
      <c r="E3586" s="1">
        <f t="shared" si="838"/>
        <v>1</v>
      </c>
      <c r="F3586" s="1">
        <f t="shared" si="839"/>
        <v>0</v>
      </c>
      <c r="G3586" s="1">
        <f t="shared" si="840"/>
        <v>0</v>
      </c>
      <c r="H3586" s="1">
        <f t="shared" si="841"/>
        <v>0</v>
      </c>
      <c r="J3586" s="1">
        <f t="shared" si="842"/>
        <v>1</v>
      </c>
      <c r="K3586" s="1">
        <f t="shared" si="843"/>
        <v>0</v>
      </c>
      <c r="L3586" s="1">
        <f t="shared" si="844"/>
        <v>0</v>
      </c>
      <c r="M3586" s="1">
        <f t="shared" si="845"/>
        <v>0</v>
      </c>
      <c r="O3586" s="1">
        <f t="shared" si="846"/>
        <v>1</v>
      </c>
      <c r="P3586" s="1">
        <f t="shared" si="847"/>
        <v>0</v>
      </c>
      <c r="Q3586" s="1">
        <f t="shared" si="848"/>
        <v>0</v>
      </c>
      <c r="R3586" s="1">
        <f t="shared" si="849"/>
        <v>0</v>
      </c>
      <c r="Y3586" s="62">
        <v>1</v>
      </c>
      <c r="Z3586" s="62">
        <v>42.095640000000003</v>
      </c>
      <c r="AA3586" s="62">
        <v>7.18</v>
      </c>
      <c r="AB3586" s="62">
        <v>690</v>
      </c>
      <c r="AC3586" s="62">
        <v>1</v>
      </c>
    </row>
    <row r="3587" spans="1:29" x14ac:dyDescent="0.25">
      <c r="A3587" s="1">
        <f t="shared" si="835"/>
        <v>0</v>
      </c>
      <c r="B3587" s="1">
        <f t="shared" si="836"/>
        <v>1</v>
      </c>
      <c r="C3587" s="1">
        <f t="shared" si="837"/>
        <v>1</v>
      </c>
      <c r="E3587" s="1">
        <f t="shared" si="838"/>
        <v>1</v>
      </c>
      <c r="F3587" s="1">
        <f t="shared" si="839"/>
        <v>0</v>
      </c>
      <c r="G3587" s="1">
        <f t="shared" si="840"/>
        <v>0</v>
      </c>
      <c r="H3587" s="1">
        <f t="shared" si="841"/>
        <v>0</v>
      </c>
      <c r="J3587" s="1">
        <f t="shared" si="842"/>
        <v>1</v>
      </c>
      <c r="K3587" s="1">
        <f t="shared" si="843"/>
        <v>0</v>
      </c>
      <c r="L3587" s="1">
        <f t="shared" si="844"/>
        <v>0</v>
      </c>
      <c r="M3587" s="1">
        <f t="shared" si="845"/>
        <v>0</v>
      </c>
      <c r="O3587" s="1">
        <f t="shared" si="846"/>
        <v>0</v>
      </c>
      <c r="P3587" s="1">
        <f t="shared" si="847"/>
        <v>0</v>
      </c>
      <c r="Q3587" s="1">
        <f t="shared" si="848"/>
        <v>1</v>
      </c>
      <c r="R3587" s="1">
        <f t="shared" si="849"/>
        <v>0</v>
      </c>
      <c r="Y3587" s="62">
        <v>1</v>
      </c>
      <c r="Z3587" s="62">
        <v>105</v>
      </c>
      <c r="AA3587" s="62">
        <v>26.19</v>
      </c>
      <c r="AB3587" s="62">
        <v>685</v>
      </c>
      <c r="AC3587" s="62">
        <v>1</v>
      </c>
    </row>
    <row r="3588" spans="1:29" x14ac:dyDescent="0.25">
      <c r="A3588" s="1">
        <f t="shared" si="835"/>
        <v>0</v>
      </c>
      <c r="B3588" s="1">
        <f t="shared" si="836"/>
        <v>1</v>
      </c>
      <c r="C3588" s="1">
        <f t="shared" si="837"/>
        <v>1</v>
      </c>
      <c r="E3588" s="1">
        <f t="shared" si="838"/>
        <v>1</v>
      </c>
      <c r="F3588" s="1">
        <f t="shared" si="839"/>
        <v>0</v>
      </c>
      <c r="G3588" s="1">
        <f t="shared" si="840"/>
        <v>0</v>
      </c>
      <c r="H3588" s="1">
        <f t="shared" si="841"/>
        <v>0</v>
      </c>
      <c r="J3588" s="1">
        <f t="shared" si="842"/>
        <v>1</v>
      </c>
      <c r="K3588" s="1">
        <f t="shared" si="843"/>
        <v>0</v>
      </c>
      <c r="L3588" s="1">
        <f t="shared" si="844"/>
        <v>0</v>
      </c>
      <c r="M3588" s="1">
        <f t="shared" si="845"/>
        <v>0</v>
      </c>
      <c r="O3588" s="1">
        <f t="shared" si="846"/>
        <v>0</v>
      </c>
      <c r="P3588" s="1">
        <f t="shared" si="847"/>
        <v>0</v>
      </c>
      <c r="Q3588" s="1">
        <f t="shared" si="848"/>
        <v>1</v>
      </c>
      <c r="R3588" s="1">
        <f t="shared" si="849"/>
        <v>0</v>
      </c>
      <c r="Y3588" s="62">
        <v>0</v>
      </c>
      <c r="Z3588" s="62">
        <v>82</v>
      </c>
      <c r="AA3588" s="62">
        <v>5.4</v>
      </c>
      <c r="AB3588" s="62">
        <v>660</v>
      </c>
      <c r="AC3588" s="62">
        <v>1</v>
      </c>
    </row>
    <row r="3589" spans="1:29" x14ac:dyDescent="0.25">
      <c r="A3589" s="1">
        <f t="shared" si="835"/>
        <v>1</v>
      </c>
      <c r="B3589" s="1">
        <f t="shared" si="836"/>
        <v>1</v>
      </c>
      <c r="C3589" s="1">
        <f t="shared" si="837"/>
        <v>1</v>
      </c>
      <c r="E3589" s="1">
        <f t="shared" si="838"/>
        <v>1</v>
      </c>
      <c r="F3589" s="1">
        <f t="shared" si="839"/>
        <v>0</v>
      </c>
      <c r="G3589" s="1">
        <f t="shared" si="840"/>
        <v>0</v>
      </c>
      <c r="H3589" s="1">
        <f t="shared" si="841"/>
        <v>0</v>
      </c>
      <c r="J3589" s="1">
        <f t="shared" si="842"/>
        <v>1</v>
      </c>
      <c r="K3589" s="1">
        <f t="shared" si="843"/>
        <v>0</v>
      </c>
      <c r="L3589" s="1">
        <f t="shared" si="844"/>
        <v>0</v>
      </c>
      <c r="M3589" s="1">
        <f t="shared" si="845"/>
        <v>0</v>
      </c>
      <c r="O3589" s="1">
        <f t="shared" si="846"/>
        <v>1</v>
      </c>
      <c r="P3589" s="1">
        <f t="shared" si="847"/>
        <v>0</v>
      </c>
      <c r="Q3589" s="1">
        <f t="shared" si="848"/>
        <v>0</v>
      </c>
      <c r="R3589" s="1">
        <f t="shared" si="849"/>
        <v>0</v>
      </c>
      <c r="Y3589" s="62">
        <v>1</v>
      </c>
      <c r="Z3589" s="62">
        <v>45</v>
      </c>
      <c r="AA3589" s="62">
        <v>23.63</v>
      </c>
      <c r="AB3589" s="62">
        <v>675</v>
      </c>
      <c r="AC3589" s="62">
        <v>1</v>
      </c>
    </row>
    <row r="3590" spans="1:29" x14ac:dyDescent="0.25">
      <c r="A3590" s="1">
        <f t="shared" si="835"/>
        <v>0</v>
      </c>
      <c r="B3590" s="1">
        <f t="shared" si="836"/>
        <v>0</v>
      </c>
      <c r="C3590" s="1">
        <f t="shared" si="837"/>
        <v>0</v>
      </c>
      <c r="E3590" s="1">
        <f t="shared" si="838"/>
        <v>0</v>
      </c>
      <c r="F3590" s="1">
        <f t="shared" si="839"/>
        <v>0</v>
      </c>
      <c r="G3590" s="1">
        <f t="shared" si="840"/>
        <v>1</v>
      </c>
      <c r="H3590" s="1">
        <f t="shared" si="841"/>
        <v>0</v>
      </c>
      <c r="J3590" s="1">
        <f t="shared" si="842"/>
        <v>0</v>
      </c>
      <c r="K3590" s="1">
        <f t="shared" si="843"/>
        <v>0</v>
      </c>
      <c r="L3590" s="1">
        <f t="shared" si="844"/>
        <v>1</v>
      </c>
      <c r="M3590" s="1">
        <f t="shared" si="845"/>
        <v>0</v>
      </c>
      <c r="O3590" s="1">
        <f t="shared" si="846"/>
        <v>0</v>
      </c>
      <c r="P3590" s="1">
        <f t="shared" si="847"/>
        <v>0</v>
      </c>
      <c r="Q3590" s="1">
        <f t="shared" si="848"/>
        <v>1</v>
      </c>
      <c r="R3590" s="1">
        <f t="shared" si="849"/>
        <v>0</v>
      </c>
      <c r="Y3590" s="62">
        <v>0</v>
      </c>
      <c r="Z3590" s="62">
        <v>32</v>
      </c>
      <c r="AA3590" s="62">
        <v>21.94</v>
      </c>
      <c r="AB3590" s="62">
        <v>665</v>
      </c>
      <c r="AC3590" s="62">
        <v>1</v>
      </c>
    </row>
    <row r="3591" spans="1:29" x14ac:dyDescent="0.25">
      <c r="A3591" s="1">
        <f t="shared" ref="A3591:A3654" si="850">IF($AB3586&gt;716,1,IF($Z3586&gt;85.24,1,0))</f>
        <v>0</v>
      </c>
      <c r="B3591" s="1">
        <f t="shared" ref="B3591:B3654" si="851">IF($AB3586&gt;716,1,IF($Z3586&gt;85.24,1,IF($AA3586&lt;=16.54,1,0)))</f>
        <v>1</v>
      </c>
      <c r="C3591" s="1">
        <f t="shared" ref="C3591:C3654" si="852">IF($AB3586&gt;716,1,IF($Z3586&gt;85.24,1,IF($AA3586&lt;=16.54,1,IF($Y3586=1,1,0))))</f>
        <v>1</v>
      </c>
      <c r="E3591" s="1">
        <f t="shared" ref="E3591:E3654" si="853">IF($C3591=1, IF($AC3586=1,1,0),0)</f>
        <v>1</v>
      </c>
      <c r="F3591" s="1">
        <f t="shared" ref="F3591:F3654" si="854">IF($C3591=1, IF($AC3586=0,1,0),0)</f>
        <v>0</v>
      </c>
      <c r="G3591" s="1">
        <f t="shared" ref="G3591:G3654" si="855">IF($C3591=0, IF($AC3586=1,1,0),0)</f>
        <v>0</v>
      </c>
      <c r="H3591" s="1">
        <f t="shared" ref="H3591:H3654" si="856">IF($C3591=0, IF($AC3586=0,1,0),0)</f>
        <v>0</v>
      </c>
      <c r="J3591" s="1">
        <f t="shared" ref="J3591:J3654" si="857">IF($B3591=1, IF($AC3586=1,1,0),0)</f>
        <v>1</v>
      </c>
      <c r="K3591" s="1">
        <f t="shared" ref="K3591:K3654" si="858">IF($B3591=1, IF($AC3586=0,1,0),0)</f>
        <v>0</v>
      </c>
      <c r="L3591" s="1">
        <f t="shared" ref="L3591:L3654" si="859">IF($B3591=0, IF($AC3586=1,1,0),0)</f>
        <v>0</v>
      </c>
      <c r="M3591" s="1">
        <f t="shared" ref="M3591:M3654" si="860">IF($B3591=0, IF($AC3586=0,1,0),0)</f>
        <v>0</v>
      </c>
      <c r="O3591" s="1">
        <f t="shared" ref="O3591:O3654" si="861">IF($A3591=1, IF($AC3586=1,1,0),0)</f>
        <v>0</v>
      </c>
      <c r="P3591" s="1">
        <f t="shared" ref="P3591:P3654" si="862">IF($A3591=1, IF($AC3586=0,1,0),0)</f>
        <v>0</v>
      </c>
      <c r="Q3591" s="1">
        <f t="shared" ref="Q3591:Q3654" si="863">IF($A3591=0, IF($AC3586=1,1,0),0)</f>
        <v>1</v>
      </c>
      <c r="R3591" s="1">
        <f t="shared" ref="R3591:R3654" si="864">IF($A3591=0, IF($AC3586=0,1,0),0)</f>
        <v>0</v>
      </c>
      <c r="Y3591" s="62">
        <v>1</v>
      </c>
      <c r="Z3591" s="62">
        <v>97.5</v>
      </c>
      <c r="AA3591" s="62">
        <v>15.53</v>
      </c>
      <c r="AB3591" s="62">
        <v>740</v>
      </c>
      <c r="AC3591" s="62">
        <v>1</v>
      </c>
    </row>
    <row r="3592" spans="1:29" x14ac:dyDescent="0.25">
      <c r="A3592" s="1">
        <f t="shared" si="850"/>
        <v>1</v>
      </c>
      <c r="B3592" s="1">
        <f t="shared" si="851"/>
        <v>1</v>
      </c>
      <c r="C3592" s="1">
        <f t="shared" si="852"/>
        <v>1</v>
      </c>
      <c r="E3592" s="1">
        <f t="shared" si="853"/>
        <v>1</v>
      </c>
      <c r="F3592" s="1">
        <f t="shared" si="854"/>
        <v>0</v>
      </c>
      <c r="G3592" s="1">
        <f t="shared" si="855"/>
        <v>0</v>
      </c>
      <c r="H3592" s="1">
        <f t="shared" si="856"/>
        <v>0</v>
      </c>
      <c r="J3592" s="1">
        <f t="shared" si="857"/>
        <v>1</v>
      </c>
      <c r="K3592" s="1">
        <f t="shared" si="858"/>
        <v>0</v>
      </c>
      <c r="L3592" s="1">
        <f t="shared" si="859"/>
        <v>0</v>
      </c>
      <c r="M3592" s="1">
        <f t="shared" si="860"/>
        <v>0</v>
      </c>
      <c r="O3592" s="1">
        <f t="shared" si="861"/>
        <v>1</v>
      </c>
      <c r="P3592" s="1">
        <f t="shared" si="862"/>
        <v>0</v>
      </c>
      <c r="Q3592" s="1">
        <f t="shared" si="863"/>
        <v>0</v>
      </c>
      <c r="R3592" s="1">
        <f t="shared" si="864"/>
        <v>0</v>
      </c>
      <c r="Y3592" s="62">
        <v>0</v>
      </c>
      <c r="Z3592" s="62">
        <v>85</v>
      </c>
      <c r="AA3592" s="62">
        <v>7.92</v>
      </c>
      <c r="AB3592" s="62">
        <v>675</v>
      </c>
      <c r="AC3592" s="62">
        <v>1</v>
      </c>
    </row>
    <row r="3593" spans="1:29" x14ac:dyDescent="0.25">
      <c r="A3593" s="1">
        <f t="shared" si="850"/>
        <v>0</v>
      </c>
      <c r="B3593" s="1">
        <f t="shared" si="851"/>
        <v>1</v>
      </c>
      <c r="C3593" s="1">
        <f t="shared" si="852"/>
        <v>1</v>
      </c>
      <c r="E3593" s="1">
        <f t="shared" si="853"/>
        <v>1</v>
      </c>
      <c r="F3593" s="1">
        <f t="shared" si="854"/>
        <v>0</v>
      </c>
      <c r="G3593" s="1">
        <f t="shared" si="855"/>
        <v>0</v>
      </c>
      <c r="H3593" s="1">
        <f t="shared" si="856"/>
        <v>0</v>
      </c>
      <c r="J3593" s="1">
        <f t="shared" si="857"/>
        <v>1</v>
      </c>
      <c r="K3593" s="1">
        <f t="shared" si="858"/>
        <v>0</v>
      </c>
      <c r="L3593" s="1">
        <f t="shared" si="859"/>
        <v>0</v>
      </c>
      <c r="M3593" s="1">
        <f t="shared" si="860"/>
        <v>0</v>
      </c>
      <c r="O3593" s="1">
        <f t="shared" si="861"/>
        <v>0</v>
      </c>
      <c r="P3593" s="1">
        <f t="shared" si="862"/>
        <v>0</v>
      </c>
      <c r="Q3593" s="1">
        <f t="shared" si="863"/>
        <v>1</v>
      </c>
      <c r="R3593" s="1">
        <f t="shared" si="864"/>
        <v>0</v>
      </c>
      <c r="Y3593" s="62">
        <v>1</v>
      </c>
      <c r="Z3593" s="62">
        <v>95</v>
      </c>
      <c r="AA3593" s="62">
        <v>14.79</v>
      </c>
      <c r="AB3593" s="62">
        <v>685</v>
      </c>
      <c r="AC3593" s="62">
        <v>1</v>
      </c>
    </row>
    <row r="3594" spans="1:29" x14ac:dyDescent="0.25">
      <c r="A3594" s="1">
        <f t="shared" si="850"/>
        <v>0</v>
      </c>
      <c r="B3594" s="1">
        <f t="shared" si="851"/>
        <v>0</v>
      </c>
      <c r="C3594" s="1">
        <f t="shared" si="852"/>
        <v>1</v>
      </c>
      <c r="E3594" s="1">
        <f t="shared" si="853"/>
        <v>1</v>
      </c>
      <c r="F3594" s="1">
        <f t="shared" si="854"/>
        <v>0</v>
      </c>
      <c r="G3594" s="1">
        <f t="shared" si="855"/>
        <v>0</v>
      </c>
      <c r="H3594" s="1">
        <f t="shared" si="856"/>
        <v>0</v>
      </c>
      <c r="J3594" s="1">
        <f t="shared" si="857"/>
        <v>0</v>
      </c>
      <c r="K3594" s="1">
        <f t="shared" si="858"/>
        <v>0</v>
      </c>
      <c r="L3594" s="1">
        <f t="shared" si="859"/>
        <v>1</v>
      </c>
      <c r="M3594" s="1">
        <f t="shared" si="860"/>
        <v>0</v>
      </c>
      <c r="O3594" s="1">
        <f t="shared" si="861"/>
        <v>0</v>
      </c>
      <c r="P3594" s="1">
        <f t="shared" si="862"/>
        <v>0</v>
      </c>
      <c r="Q3594" s="1">
        <f t="shared" si="863"/>
        <v>1</v>
      </c>
      <c r="R3594" s="1">
        <f t="shared" si="864"/>
        <v>0</v>
      </c>
      <c r="Y3594" s="62">
        <v>0</v>
      </c>
      <c r="Z3594" s="62">
        <v>36</v>
      </c>
      <c r="AA3594" s="62">
        <v>18.399999999999999</v>
      </c>
      <c r="AB3594" s="62">
        <v>680</v>
      </c>
      <c r="AC3594" s="62">
        <v>1</v>
      </c>
    </row>
    <row r="3595" spans="1:29" x14ac:dyDescent="0.25">
      <c r="A3595" s="1">
        <f t="shared" si="850"/>
        <v>0</v>
      </c>
      <c r="B3595" s="1">
        <f t="shared" si="851"/>
        <v>0</v>
      </c>
      <c r="C3595" s="1">
        <f t="shared" si="852"/>
        <v>0</v>
      </c>
      <c r="E3595" s="1">
        <f t="shared" si="853"/>
        <v>0</v>
      </c>
      <c r="F3595" s="1">
        <f t="shared" si="854"/>
        <v>0</v>
      </c>
      <c r="G3595" s="1">
        <f t="shared" si="855"/>
        <v>1</v>
      </c>
      <c r="H3595" s="1">
        <f t="shared" si="856"/>
        <v>0</v>
      </c>
      <c r="J3595" s="1">
        <f t="shared" si="857"/>
        <v>0</v>
      </c>
      <c r="K3595" s="1">
        <f t="shared" si="858"/>
        <v>0</v>
      </c>
      <c r="L3595" s="1">
        <f t="shared" si="859"/>
        <v>1</v>
      </c>
      <c r="M3595" s="1">
        <f t="shared" si="860"/>
        <v>0</v>
      </c>
      <c r="O3595" s="1">
        <f t="shared" si="861"/>
        <v>0</v>
      </c>
      <c r="P3595" s="1">
        <f t="shared" si="862"/>
        <v>0</v>
      </c>
      <c r="Q3595" s="1">
        <f t="shared" si="863"/>
        <v>1</v>
      </c>
      <c r="R3595" s="1">
        <f t="shared" si="864"/>
        <v>0</v>
      </c>
      <c r="Y3595" s="62">
        <v>0</v>
      </c>
      <c r="Z3595" s="62">
        <v>68</v>
      </c>
      <c r="AA3595" s="62">
        <v>34.76</v>
      </c>
      <c r="AB3595" s="62">
        <v>665</v>
      </c>
      <c r="AC3595" s="62">
        <v>1</v>
      </c>
    </row>
    <row r="3596" spans="1:29" x14ac:dyDescent="0.25">
      <c r="A3596" s="1">
        <f t="shared" si="850"/>
        <v>1</v>
      </c>
      <c r="B3596" s="1">
        <f t="shared" si="851"/>
        <v>1</v>
      </c>
      <c r="C3596" s="1">
        <f t="shared" si="852"/>
        <v>1</v>
      </c>
      <c r="E3596" s="1">
        <f t="shared" si="853"/>
        <v>1</v>
      </c>
      <c r="F3596" s="1">
        <f t="shared" si="854"/>
        <v>0</v>
      </c>
      <c r="G3596" s="1">
        <f t="shared" si="855"/>
        <v>0</v>
      </c>
      <c r="H3596" s="1">
        <f t="shared" si="856"/>
        <v>0</v>
      </c>
      <c r="J3596" s="1">
        <f t="shared" si="857"/>
        <v>1</v>
      </c>
      <c r="K3596" s="1">
        <f t="shared" si="858"/>
        <v>0</v>
      </c>
      <c r="L3596" s="1">
        <f t="shared" si="859"/>
        <v>0</v>
      </c>
      <c r="M3596" s="1">
        <f t="shared" si="860"/>
        <v>0</v>
      </c>
      <c r="O3596" s="1">
        <f t="shared" si="861"/>
        <v>1</v>
      </c>
      <c r="P3596" s="1">
        <f t="shared" si="862"/>
        <v>0</v>
      </c>
      <c r="Q3596" s="1">
        <f t="shared" si="863"/>
        <v>0</v>
      </c>
      <c r="R3596" s="1">
        <f t="shared" si="864"/>
        <v>0</v>
      </c>
      <c r="Y3596" s="62">
        <v>1</v>
      </c>
      <c r="Z3596" s="62">
        <v>200</v>
      </c>
      <c r="AA3596" s="62">
        <v>24.33</v>
      </c>
      <c r="AB3596" s="62">
        <v>700</v>
      </c>
      <c r="AC3596" s="62">
        <v>1</v>
      </c>
    </row>
    <row r="3597" spans="1:29" x14ac:dyDescent="0.25">
      <c r="A3597" s="1">
        <f t="shared" si="850"/>
        <v>0</v>
      </c>
      <c r="B3597" s="1">
        <f t="shared" si="851"/>
        <v>1</v>
      </c>
      <c r="C3597" s="1">
        <f t="shared" si="852"/>
        <v>1</v>
      </c>
      <c r="E3597" s="1">
        <f t="shared" si="853"/>
        <v>1</v>
      </c>
      <c r="F3597" s="1">
        <f t="shared" si="854"/>
        <v>0</v>
      </c>
      <c r="G3597" s="1">
        <f t="shared" si="855"/>
        <v>0</v>
      </c>
      <c r="H3597" s="1">
        <f t="shared" si="856"/>
        <v>0</v>
      </c>
      <c r="J3597" s="1">
        <f t="shared" si="857"/>
        <v>1</v>
      </c>
      <c r="K3597" s="1">
        <f t="shared" si="858"/>
        <v>0</v>
      </c>
      <c r="L3597" s="1">
        <f t="shared" si="859"/>
        <v>0</v>
      </c>
      <c r="M3597" s="1">
        <f t="shared" si="860"/>
        <v>0</v>
      </c>
      <c r="O3597" s="1">
        <f t="shared" si="861"/>
        <v>0</v>
      </c>
      <c r="P3597" s="1">
        <f t="shared" si="862"/>
        <v>0</v>
      </c>
      <c r="Q3597" s="1">
        <f t="shared" si="863"/>
        <v>1</v>
      </c>
      <c r="R3597" s="1">
        <f t="shared" si="864"/>
        <v>0</v>
      </c>
      <c r="Y3597" s="62">
        <v>1</v>
      </c>
      <c r="Z3597" s="62">
        <v>65</v>
      </c>
      <c r="AA3597" s="62">
        <v>20.03</v>
      </c>
      <c r="AB3597" s="62">
        <v>705</v>
      </c>
      <c r="AC3597" s="62">
        <v>1</v>
      </c>
    </row>
    <row r="3598" spans="1:29" x14ac:dyDescent="0.25">
      <c r="A3598" s="1">
        <f t="shared" si="850"/>
        <v>1</v>
      </c>
      <c r="B3598" s="1">
        <f t="shared" si="851"/>
        <v>1</v>
      </c>
      <c r="C3598" s="1">
        <f t="shared" si="852"/>
        <v>1</v>
      </c>
      <c r="E3598" s="1">
        <f t="shared" si="853"/>
        <v>1</v>
      </c>
      <c r="F3598" s="1">
        <f t="shared" si="854"/>
        <v>0</v>
      </c>
      <c r="G3598" s="1">
        <f t="shared" si="855"/>
        <v>0</v>
      </c>
      <c r="H3598" s="1">
        <f t="shared" si="856"/>
        <v>0</v>
      </c>
      <c r="J3598" s="1">
        <f t="shared" si="857"/>
        <v>1</v>
      </c>
      <c r="K3598" s="1">
        <f t="shared" si="858"/>
        <v>0</v>
      </c>
      <c r="L3598" s="1">
        <f t="shared" si="859"/>
        <v>0</v>
      </c>
      <c r="M3598" s="1">
        <f t="shared" si="860"/>
        <v>0</v>
      </c>
      <c r="O3598" s="1">
        <f t="shared" si="861"/>
        <v>1</v>
      </c>
      <c r="P3598" s="1">
        <f t="shared" si="862"/>
        <v>0</v>
      </c>
      <c r="Q3598" s="1">
        <f t="shared" si="863"/>
        <v>0</v>
      </c>
      <c r="R3598" s="1">
        <f t="shared" si="864"/>
        <v>0</v>
      </c>
      <c r="Y3598" s="62">
        <v>1</v>
      </c>
      <c r="Z3598" s="62">
        <v>50</v>
      </c>
      <c r="AA3598" s="62">
        <v>15</v>
      </c>
      <c r="AB3598" s="62">
        <v>670</v>
      </c>
      <c r="AC3598" s="62">
        <v>1</v>
      </c>
    </row>
    <row r="3599" spans="1:29" x14ac:dyDescent="0.25">
      <c r="A3599" s="1">
        <f t="shared" si="850"/>
        <v>0</v>
      </c>
      <c r="B3599" s="1">
        <f t="shared" si="851"/>
        <v>0</v>
      </c>
      <c r="C3599" s="1">
        <f t="shared" si="852"/>
        <v>0</v>
      </c>
      <c r="E3599" s="1">
        <f t="shared" si="853"/>
        <v>0</v>
      </c>
      <c r="F3599" s="1">
        <f t="shared" si="854"/>
        <v>0</v>
      </c>
      <c r="G3599" s="1">
        <f t="shared" si="855"/>
        <v>1</v>
      </c>
      <c r="H3599" s="1">
        <f t="shared" si="856"/>
        <v>0</v>
      </c>
      <c r="J3599" s="1">
        <f t="shared" si="857"/>
        <v>0</v>
      </c>
      <c r="K3599" s="1">
        <f t="shared" si="858"/>
        <v>0</v>
      </c>
      <c r="L3599" s="1">
        <f t="shared" si="859"/>
        <v>1</v>
      </c>
      <c r="M3599" s="1">
        <f t="shared" si="860"/>
        <v>0</v>
      </c>
      <c r="O3599" s="1">
        <f t="shared" si="861"/>
        <v>0</v>
      </c>
      <c r="P3599" s="1">
        <f t="shared" si="862"/>
        <v>0</v>
      </c>
      <c r="Q3599" s="1">
        <f t="shared" si="863"/>
        <v>1</v>
      </c>
      <c r="R3599" s="1">
        <f t="shared" si="864"/>
        <v>0</v>
      </c>
      <c r="Y3599" s="62">
        <v>1</v>
      </c>
      <c r="Z3599" s="62">
        <v>126.18</v>
      </c>
      <c r="AA3599" s="62">
        <v>7.91</v>
      </c>
      <c r="AB3599" s="62">
        <v>675</v>
      </c>
      <c r="AC3599" s="62">
        <v>1</v>
      </c>
    </row>
    <row r="3600" spans="1:29" x14ac:dyDescent="0.25">
      <c r="A3600" s="1">
        <f t="shared" si="850"/>
        <v>0</v>
      </c>
      <c r="B3600" s="1">
        <f t="shared" si="851"/>
        <v>0</v>
      </c>
      <c r="C3600" s="1">
        <f t="shared" si="852"/>
        <v>0</v>
      </c>
      <c r="E3600" s="1">
        <f t="shared" si="853"/>
        <v>0</v>
      </c>
      <c r="F3600" s="1">
        <f t="shared" si="854"/>
        <v>0</v>
      </c>
      <c r="G3600" s="1">
        <f t="shared" si="855"/>
        <v>1</v>
      </c>
      <c r="H3600" s="1">
        <f t="shared" si="856"/>
        <v>0</v>
      </c>
      <c r="J3600" s="1">
        <f t="shared" si="857"/>
        <v>0</v>
      </c>
      <c r="K3600" s="1">
        <f t="shared" si="858"/>
        <v>0</v>
      </c>
      <c r="L3600" s="1">
        <f t="shared" si="859"/>
        <v>1</v>
      </c>
      <c r="M3600" s="1">
        <f t="shared" si="860"/>
        <v>0</v>
      </c>
      <c r="O3600" s="1">
        <f t="shared" si="861"/>
        <v>0</v>
      </c>
      <c r="P3600" s="1">
        <f t="shared" si="862"/>
        <v>0</v>
      </c>
      <c r="Q3600" s="1">
        <f t="shared" si="863"/>
        <v>1</v>
      </c>
      <c r="R3600" s="1">
        <f t="shared" si="864"/>
        <v>0</v>
      </c>
      <c r="Y3600" s="62">
        <v>0</v>
      </c>
      <c r="Z3600" s="62">
        <v>14</v>
      </c>
      <c r="AA3600" s="62">
        <v>34.049999999999997</v>
      </c>
      <c r="AB3600" s="62">
        <v>680</v>
      </c>
      <c r="AC3600" s="62">
        <v>1</v>
      </c>
    </row>
    <row r="3601" spans="1:29" x14ac:dyDescent="0.25">
      <c r="A3601" s="1">
        <f t="shared" si="850"/>
        <v>1</v>
      </c>
      <c r="B3601" s="1">
        <f t="shared" si="851"/>
        <v>1</v>
      </c>
      <c r="C3601" s="1">
        <f t="shared" si="852"/>
        <v>1</v>
      </c>
      <c r="E3601" s="1">
        <f t="shared" si="853"/>
        <v>1</v>
      </c>
      <c r="F3601" s="1">
        <f t="shared" si="854"/>
        <v>0</v>
      </c>
      <c r="G3601" s="1">
        <f t="shared" si="855"/>
        <v>0</v>
      </c>
      <c r="H3601" s="1">
        <f t="shared" si="856"/>
        <v>0</v>
      </c>
      <c r="J3601" s="1">
        <f t="shared" si="857"/>
        <v>1</v>
      </c>
      <c r="K3601" s="1">
        <f t="shared" si="858"/>
        <v>0</v>
      </c>
      <c r="L3601" s="1">
        <f t="shared" si="859"/>
        <v>0</v>
      </c>
      <c r="M3601" s="1">
        <f t="shared" si="860"/>
        <v>0</v>
      </c>
      <c r="O3601" s="1">
        <f t="shared" si="861"/>
        <v>1</v>
      </c>
      <c r="P3601" s="1">
        <f t="shared" si="862"/>
        <v>0</v>
      </c>
      <c r="Q3601" s="1">
        <f t="shared" si="863"/>
        <v>0</v>
      </c>
      <c r="R3601" s="1">
        <f t="shared" si="864"/>
        <v>0</v>
      </c>
      <c r="Y3601" s="62">
        <v>0</v>
      </c>
      <c r="Z3601" s="62">
        <v>30</v>
      </c>
      <c r="AA3601" s="62">
        <v>13.6</v>
      </c>
      <c r="AB3601" s="62">
        <v>670</v>
      </c>
      <c r="AC3601" s="62">
        <v>1</v>
      </c>
    </row>
    <row r="3602" spans="1:29" x14ac:dyDescent="0.25">
      <c r="A3602" s="1">
        <f t="shared" si="850"/>
        <v>0</v>
      </c>
      <c r="B3602" s="1">
        <f t="shared" si="851"/>
        <v>0</v>
      </c>
      <c r="C3602" s="1">
        <f t="shared" si="852"/>
        <v>1</v>
      </c>
      <c r="E3602" s="1">
        <f t="shared" si="853"/>
        <v>1</v>
      </c>
      <c r="F3602" s="1">
        <f t="shared" si="854"/>
        <v>0</v>
      </c>
      <c r="G3602" s="1">
        <f t="shared" si="855"/>
        <v>0</v>
      </c>
      <c r="H3602" s="1">
        <f t="shared" si="856"/>
        <v>0</v>
      </c>
      <c r="J3602" s="1">
        <f t="shared" si="857"/>
        <v>0</v>
      </c>
      <c r="K3602" s="1">
        <f t="shared" si="858"/>
        <v>0</v>
      </c>
      <c r="L3602" s="1">
        <f t="shared" si="859"/>
        <v>1</v>
      </c>
      <c r="M3602" s="1">
        <f t="shared" si="860"/>
        <v>0</v>
      </c>
      <c r="O3602" s="1">
        <f t="shared" si="861"/>
        <v>0</v>
      </c>
      <c r="P3602" s="1">
        <f t="shared" si="862"/>
        <v>0</v>
      </c>
      <c r="Q3602" s="1">
        <f t="shared" si="863"/>
        <v>1</v>
      </c>
      <c r="R3602" s="1">
        <f t="shared" si="864"/>
        <v>0</v>
      </c>
      <c r="Y3602" s="62">
        <v>0</v>
      </c>
      <c r="Z3602" s="62">
        <v>20.844000000000001</v>
      </c>
      <c r="AA3602" s="62">
        <v>13.76</v>
      </c>
      <c r="AB3602" s="62">
        <v>745</v>
      </c>
      <c r="AC3602" s="62">
        <v>1</v>
      </c>
    </row>
    <row r="3603" spans="1:29" x14ac:dyDescent="0.25">
      <c r="A3603" s="1">
        <f t="shared" si="850"/>
        <v>0</v>
      </c>
      <c r="B3603" s="1">
        <f t="shared" si="851"/>
        <v>1</v>
      </c>
      <c r="C3603" s="1">
        <f t="shared" si="852"/>
        <v>1</v>
      </c>
      <c r="E3603" s="1">
        <f t="shared" si="853"/>
        <v>1</v>
      </c>
      <c r="F3603" s="1">
        <f t="shared" si="854"/>
        <v>0</v>
      </c>
      <c r="G3603" s="1">
        <f t="shared" si="855"/>
        <v>0</v>
      </c>
      <c r="H3603" s="1">
        <f t="shared" si="856"/>
        <v>0</v>
      </c>
      <c r="J3603" s="1">
        <f t="shared" si="857"/>
        <v>1</v>
      </c>
      <c r="K3603" s="1">
        <f t="shared" si="858"/>
        <v>0</v>
      </c>
      <c r="L3603" s="1">
        <f t="shared" si="859"/>
        <v>0</v>
      </c>
      <c r="M3603" s="1">
        <f t="shared" si="860"/>
        <v>0</v>
      </c>
      <c r="O3603" s="1">
        <f t="shared" si="861"/>
        <v>0</v>
      </c>
      <c r="P3603" s="1">
        <f t="shared" si="862"/>
        <v>0</v>
      </c>
      <c r="Q3603" s="1">
        <f t="shared" si="863"/>
        <v>1</v>
      </c>
      <c r="R3603" s="1">
        <f t="shared" si="864"/>
        <v>0</v>
      </c>
      <c r="Y3603" s="62">
        <v>1</v>
      </c>
      <c r="Z3603" s="62">
        <v>72.5</v>
      </c>
      <c r="AA3603" s="62">
        <v>8.01</v>
      </c>
      <c r="AB3603" s="62">
        <v>685</v>
      </c>
      <c r="AC3603" s="62">
        <v>1</v>
      </c>
    </row>
    <row r="3604" spans="1:29" x14ac:dyDescent="0.25">
      <c r="A3604" s="1">
        <f t="shared" si="850"/>
        <v>1</v>
      </c>
      <c r="B3604" s="1">
        <f t="shared" si="851"/>
        <v>1</v>
      </c>
      <c r="C3604" s="1">
        <f t="shared" si="852"/>
        <v>1</v>
      </c>
      <c r="E3604" s="1">
        <f t="shared" si="853"/>
        <v>1</v>
      </c>
      <c r="F3604" s="1">
        <f t="shared" si="854"/>
        <v>0</v>
      </c>
      <c r="G3604" s="1">
        <f t="shared" si="855"/>
        <v>0</v>
      </c>
      <c r="H3604" s="1">
        <f t="shared" si="856"/>
        <v>0</v>
      </c>
      <c r="J3604" s="1">
        <f t="shared" si="857"/>
        <v>1</v>
      </c>
      <c r="K3604" s="1">
        <f t="shared" si="858"/>
        <v>0</v>
      </c>
      <c r="L3604" s="1">
        <f t="shared" si="859"/>
        <v>0</v>
      </c>
      <c r="M3604" s="1">
        <f t="shared" si="860"/>
        <v>0</v>
      </c>
      <c r="O3604" s="1">
        <f t="shared" si="861"/>
        <v>1</v>
      </c>
      <c r="P3604" s="1">
        <f t="shared" si="862"/>
        <v>0</v>
      </c>
      <c r="Q3604" s="1">
        <f t="shared" si="863"/>
        <v>0</v>
      </c>
      <c r="R3604" s="1">
        <f t="shared" si="864"/>
        <v>0</v>
      </c>
      <c r="Y3604" s="62">
        <v>1</v>
      </c>
      <c r="Z3604" s="62">
        <v>58.265000000000001</v>
      </c>
      <c r="AA3604" s="62">
        <v>7.98</v>
      </c>
      <c r="AB3604" s="62">
        <v>705</v>
      </c>
      <c r="AC3604" s="62">
        <v>1</v>
      </c>
    </row>
    <row r="3605" spans="1:29" x14ac:dyDescent="0.25">
      <c r="A3605" s="1">
        <f t="shared" si="850"/>
        <v>0</v>
      </c>
      <c r="B3605" s="1">
        <f t="shared" si="851"/>
        <v>0</v>
      </c>
      <c r="C3605" s="1">
        <f t="shared" si="852"/>
        <v>0</v>
      </c>
      <c r="E3605" s="1">
        <f t="shared" si="853"/>
        <v>0</v>
      </c>
      <c r="F3605" s="1">
        <f t="shared" si="854"/>
        <v>0</v>
      </c>
      <c r="G3605" s="1">
        <f t="shared" si="855"/>
        <v>1</v>
      </c>
      <c r="H3605" s="1">
        <f t="shared" si="856"/>
        <v>0</v>
      </c>
      <c r="J3605" s="1">
        <f t="shared" si="857"/>
        <v>0</v>
      </c>
      <c r="K3605" s="1">
        <f t="shared" si="858"/>
        <v>0</v>
      </c>
      <c r="L3605" s="1">
        <f t="shared" si="859"/>
        <v>1</v>
      </c>
      <c r="M3605" s="1">
        <f t="shared" si="860"/>
        <v>0</v>
      </c>
      <c r="O3605" s="1">
        <f t="shared" si="861"/>
        <v>0</v>
      </c>
      <c r="P3605" s="1">
        <f t="shared" si="862"/>
        <v>0</v>
      </c>
      <c r="Q3605" s="1">
        <f t="shared" si="863"/>
        <v>1</v>
      </c>
      <c r="R3605" s="1">
        <f t="shared" si="864"/>
        <v>0</v>
      </c>
      <c r="Y3605" s="62">
        <v>1</v>
      </c>
      <c r="Z3605" s="62">
        <v>90</v>
      </c>
      <c r="AA3605" s="62">
        <v>28.07</v>
      </c>
      <c r="AB3605" s="62">
        <v>685</v>
      </c>
      <c r="AC3605" s="62">
        <v>1</v>
      </c>
    </row>
    <row r="3606" spans="1:29" x14ac:dyDescent="0.25">
      <c r="A3606" s="1">
        <f t="shared" si="850"/>
        <v>0</v>
      </c>
      <c r="B3606" s="1">
        <f t="shared" si="851"/>
        <v>1</v>
      </c>
      <c r="C3606" s="1">
        <f t="shared" si="852"/>
        <v>1</v>
      </c>
      <c r="E3606" s="1">
        <f t="shared" si="853"/>
        <v>1</v>
      </c>
      <c r="F3606" s="1">
        <f t="shared" si="854"/>
        <v>0</v>
      </c>
      <c r="G3606" s="1">
        <f t="shared" si="855"/>
        <v>0</v>
      </c>
      <c r="H3606" s="1">
        <f t="shared" si="856"/>
        <v>0</v>
      </c>
      <c r="J3606" s="1">
        <f t="shared" si="857"/>
        <v>1</v>
      </c>
      <c r="K3606" s="1">
        <f t="shared" si="858"/>
        <v>0</v>
      </c>
      <c r="L3606" s="1">
        <f t="shared" si="859"/>
        <v>0</v>
      </c>
      <c r="M3606" s="1">
        <f t="shared" si="860"/>
        <v>0</v>
      </c>
      <c r="O3606" s="1">
        <f t="shared" si="861"/>
        <v>0</v>
      </c>
      <c r="P3606" s="1">
        <f t="shared" si="862"/>
        <v>0</v>
      </c>
      <c r="Q3606" s="1">
        <f t="shared" si="863"/>
        <v>1</v>
      </c>
      <c r="R3606" s="1">
        <f t="shared" si="864"/>
        <v>0</v>
      </c>
      <c r="Y3606" s="62">
        <v>1</v>
      </c>
      <c r="Z3606" s="62">
        <v>40</v>
      </c>
      <c r="AA3606" s="62">
        <v>28.17</v>
      </c>
      <c r="AB3606" s="62">
        <v>670</v>
      </c>
      <c r="AC3606" s="62">
        <v>1</v>
      </c>
    </row>
    <row r="3607" spans="1:29" x14ac:dyDescent="0.25">
      <c r="A3607" s="1">
        <f t="shared" si="850"/>
        <v>1</v>
      </c>
      <c r="B3607" s="1">
        <f t="shared" si="851"/>
        <v>1</v>
      </c>
      <c r="C3607" s="1">
        <f t="shared" si="852"/>
        <v>1</v>
      </c>
      <c r="E3607" s="1">
        <f t="shared" si="853"/>
        <v>1</v>
      </c>
      <c r="F3607" s="1">
        <f t="shared" si="854"/>
        <v>0</v>
      </c>
      <c r="G3607" s="1">
        <f t="shared" si="855"/>
        <v>0</v>
      </c>
      <c r="H3607" s="1">
        <f t="shared" si="856"/>
        <v>0</v>
      </c>
      <c r="J3607" s="1">
        <f t="shared" si="857"/>
        <v>1</v>
      </c>
      <c r="K3607" s="1">
        <f t="shared" si="858"/>
        <v>0</v>
      </c>
      <c r="L3607" s="1">
        <f t="shared" si="859"/>
        <v>0</v>
      </c>
      <c r="M3607" s="1">
        <f t="shared" si="860"/>
        <v>0</v>
      </c>
      <c r="O3607" s="1">
        <f t="shared" si="861"/>
        <v>1</v>
      </c>
      <c r="P3607" s="1">
        <f t="shared" si="862"/>
        <v>0</v>
      </c>
      <c r="Q3607" s="1">
        <f t="shared" si="863"/>
        <v>0</v>
      </c>
      <c r="R3607" s="1">
        <f t="shared" si="864"/>
        <v>0</v>
      </c>
      <c r="Y3607" s="62">
        <v>1</v>
      </c>
      <c r="Z3607" s="62">
        <v>65</v>
      </c>
      <c r="AA3607" s="62">
        <v>14.64</v>
      </c>
      <c r="AB3607" s="62">
        <v>665</v>
      </c>
      <c r="AC3607" s="62">
        <v>1</v>
      </c>
    </row>
    <row r="3608" spans="1:29" x14ac:dyDescent="0.25">
      <c r="A3608" s="1">
        <f t="shared" si="850"/>
        <v>0</v>
      </c>
      <c r="B3608" s="1">
        <f t="shared" si="851"/>
        <v>1</v>
      </c>
      <c r="C3608" s="1">
        <f t="shared" si="852"/>
        <v>1</v>
      </c>
      <c r="E3608" s="1">
        <f t="shared" si="853"/>
        <v>1</v>
      </c>
      <c r="F3608" s="1">
        <f t="shared" si="854"/>
        <v>0</v>
      </c>
      <c r="G3608" s="1">
        <f t="shared" si="855"/>
        <v>0</v>
      </c>
      <c r="H3608" s="1">
        <f t="shared" si="856"/>
        <v>0</v>
      </c>
      <c r="J3608" s="1">
        <f t="shared" si="857"/>
        <v>1</v>
      </c>
      <c r="K3608" s="1">
        <f t="shared" si="858"/>
        <v>0</v>
      </c>
      <c r="L3608" s="1">
        <f t="shared" si="859"/>
        <v>0</v>
      </c>
      <c r="M3608" s="1">
        <f t="shared" si="860"/>
        <v>0</v>
      </c>
      <c r="O3608" s="1">
        <f t="shared" si="861"/>
        <v>0</v>
      </c>
      <c r="P3608" s="1">
        <f t="shared" si="862"/>
        <v>0</v>
      </c>
      <c r="Q3608" s="1">
        <f t="shared" si="863"/>
        <v>1</v>
      </c>
      <c r="R3608" s="1">
        <f t="shared" si="864"/>
        <v>0</v>
      </c>
      <c r="Y3608" s="62">
        <v>0</v>
      </c>
      <c r="Z3608" s="62">
        <v>163</v>
      </c>
      <c r="AA3608" s="62">
        <v>19.329999999999998</v>
      </c>
      <c r="AB3608" s="62">
        <v>660</v>
      </c>
      <c r="AC3608" s="62">
        <v>1</v>
      </c>
    </row>
    <row r="3609" spans="1:29" x14ac:dyDescent="0.25">
      <c r="A3609" s="1">
        <f t="shared" si="850"/>
        <v>0</v>
      </c>
      <c r="B3609" s="1">
        <f t="shared" si="851"/>
        <v>1</v>
      </c>
      <c r="C3609" s="1">
        <f t="shared" si="852"/>
        <v>1</v>
      </c>
      <c r="E3609" s="1">
        <f t="shared" si="853"/>
        <v>1</v>
      </c>
      <c r="F3609" s="1">
        <f t="shared" si="854"/>
        <v>0</v>
      </c>
      <c r="G3609" s="1">
        <f t="shared" si="855"/>
        <v>0</v>
      </c>
      <c r="H3609" s="1">
        <f t="shared" si="856"/>
        <v>0</v>
      </c>
      <c r="J3609" s="1">
        <f t="shared" si="857"/>
        <v>1</v>
      </c>
      <c r="K3609" s="1">
        <f t="shared" si="858"/>
        <v>0</v>
      </c>
      <c r="L3609" s="1">
        <f t="shared" si="859"/>
        <v>0</v>
      </c>
      <c r="M3609" s="1">
        <f t="shared" si="860"/>
        <v>0</v>
      </c>
      <c r="O3609" s="1">
        <f t="shared" si="861"/>
        <v>0</v>
      </c>
      <c r="P3609" s="1">
        <f t="shared" si="862"/>
        <v>0</v>
      </c>
      <c r="Q3609" s="1">
        <f t="shared" si="863"/>
        <v>1</v>
      </c>
      <c r="R3609" s="1">
        <f t="shared" si="864"/>
        <v>0</v>
      </c>
      <c r="Y3609" s="62">
        <v>1</v>
      </c>
      <c r="Z3609" s="62">
        <v>95</v>
      </c>
      <c r="AA3609" s="62">
        <v>15.07</v>
      </c>
      <c r="AB3609" s="62">
        <v>710</v>
      </c>
      <c r="AC3609" s="62">
        <v>1</v>
      </c>
    </row>
    <row r="3610" spans="1:29" x14ac:dyDescent="0.25">
      <c r="A3610" s="1">
        <f t="shared" si="850"/>
        <v>1</v>
      </c>
      <c r="B3610" s="1">
        <f t="shared" si="851"/>
        <v>1</v>
      </c>
      <c r="C3610" s="1">
        <f t="shared" si="852"/>
        <v>1</v>
      </c>
      <c r="E3610" s="1">
        <f t="shared" si="853"/>
        <v>1</v>
      </c>
      <c r="F3610" s="1">
        <f t="shared" si="854"/>
        <v>0</v>
      </c>
      <c r="G3610" s="1">
        <f t="shared" si="855"/>
        <v>0</v>
      </c>
      <c r="H3610" s="1">
        <f t="shared" si="856"/>
        <v>0</v>
      </c>
      <c r="J3610" s="1">
        <f t="shared" si="857"/>
        <v>1</v>
      </c>
      <c r="K3610" s="1">
        <f t="shared" si="858"/>
        <v>0</v>
      </c>
      <c r="L3610" s="1">
        <f t="shared" si="859"/>
        <v>0</v>
      </c>
      <c r="M3610" s="1">
        <f t="shared" si="860"/>
        <v>0</v>
      </c>
      <c r="O3610" s="1">
        <f t="shared" si="861"/>
        <v>1</v>
      </c>
      <c r="P3610" s="1">
        <f t="shared" si="862"/>
        <v>0</v>
      </c>
      <c r="Q3610" s="1">
        <f t="shared" si="863"/>
        <v>0</v>
      </c>
      <c r="R3610" s="1">
        <f t="shared" si="864"/>
        <v>0</v>
      </c>
      <c r="Y3610" s="62">
        <v>0</v>
      </c>
      <c r="Z3610" s="62">
        <v>22</v>
      </c>
      <c r="AA3610" s="62">
        <v>23.88</v>
      </c>
      <c r="AB3610" s="62">
        <v>660</v>
      </c>
      <c r="AC3610" s="62">
        <v>1</v>
      </c>
    </row>
    <row r="3611" spans="1:29" x14ac:dyDescent="0.25">
      <c r="A3611" s="1">
        <f t="shared" si="850"/>
        <v>0</v>
      </c>
      <c r="B3611" s="1">
        <f t="shared" si="851"/>
        <v>0</v>
      </c>
      <c r="C3611" s="1">
        <f t="shared" si="852"/>
        <v>1</v>
      </c>
      <c r="E3611" s="1">
        <f t="shared" si="853"/>
        <v>1</v>
      </c>
      <c r="F3611" s="1">
        <f t="shared" si="854"/>
        <v>0</v>
      </c>
      <c r="G3611" s="1">
        <f t="shared" si="855"/>
        <v>0</v>
      </c>
      <c r="H3611" s="1">
        <f t="shared" si="856"/>
        <v>0</v>
      </c>
      <c r="J3611" s="1">
        <f t="shared" si="857"/>
        <v>0</v>
      </c>
      <c r="K3611" s="1">
        <f t="shared" si="858"/>
        <v>0</v>
      </c>
      <c r="L3611" s="1">
        <f t="shared" si="859"/>
        <v>1</v>
      </c>
      <c r="M3611" s="1">
        <f t="shared" si="860"/>
        <v>0</v>
      </c>
      <c r="O3611" s="1">
        <f t="shared" si="861"/>
        <v>0</v>
      </c>
      <c r="P3611" s="1">
        <f t="shared" si="862"/>
        <v>0</v>
      </c>
      <c r="Q3611" s="1">
        <f t="shared" si="863"/>
        <v>1</v>
      </c>
      <c r="R3611" s="1">
        <f t="shared" si="864"/>
        <v>0</v>
      </c>
      <c r="Y3611" s="62">
        <v>1</v>
      </c>
      <c r="Z3611" s="62">
        <v>40</v>
      </c>
      <c r="AA3611" s="62">
        <v>18.36</v>
      </c>
      <c r="AB3611" s="62">
        <v>660</v>
      </c>
      <c r="AC3611" s="62">
        <v>1</v>
      </c>
    </row>
    <row r="3612" spans="1:29" x14ac:dyDescent="0.25">
      <c r="A3612" s="1">
        <f t="shared" si="850"/>
        <v>0</v>
      </c>
      <c r="B3612" s="1">
        <f t="shared" si="851"/>
        <v>1</v>
      </c>
      <c r="C3612" s="1">
        <f t="shared" si="852"/>
        <v>1</v>
      </c>
      <c r="E3612" s="1">
        <f t="shared" si="853"/>
        <v>1</v>
      </c>
      <c r="F3612" s="1">
        <f t="shared" si="854"/>
        <v>0</v>
      </c>
      <c r="G3612" s="1">
        <f t="shared" si="855"/>
        <v>0</v>
      </c>
      <c r="H3612" s="1">
        <f t="shared" si="856"/>
        <v>0</v>
      </c>
      <c r="J3612" s="1">
        <f t="shared" si="857"/>
        <v>1</v>
      </c>
      <c r="K3612" s="1">
        <f t="shared" si="858"/>
        <v>0</v>
      </c>
      <c r="L3612" s="1">
        <f t="shared" si="859"/>
        <v>0</v>
      </c>
      <c r="M3612" s="1">
        <f t="shared" si="860"/>
        <v>0</v>
      </c>
      <c r="O3612" s="1">
        <f t="shared" si="861"/>
        <v>0</v>
      </c>
      <c r="P3612" s="1">
        <f t="shared" si="862"/>
        <v>0</v>
      </c>
      <c r="Q3612" s="1">
        <f t="shared" si="863"/>
        <v>1</v>
      </c>
      <c r="R3612" s="1">
        <f t="shared" si="864"/>
        <v>0</v>
      </c>
      <c r="Y3612" s="62">
        <v>0</v>
      </c>
      <c r="Z3612" s="62">
        <v>25</v>
      </c>
      <c r="AA3612" s="62">
        <v>25.92</v>
      </c>
      <c r="AB3612" s="62">
        <v>725</v>
      </c>
      <c r="AC3612" s="62">
        <v>1</v>
      </c>
    </row>
    <row r="3613" spans="1:29" x14ac:dyDescent="0.25">
      <c r="A3613" s="1">
        <f t="shared" si="850"/>
        <v>1</v>
      </c>
      <c r="B3613" s="1">
        <f t="shared" si="851"/>
        <v>1</v>
      </c>
      <c r="C3613" s="1">
        <f t="shared" si="852"/>
        <v>1</v>
      </c>
      <c r="E3613" s="1">
        <f t="shared" si="853"/>
        <v>1</v>
      </c>
      <c r="F3613" s="1">
        <f t="shared" si="854"/>
        <v>0</v>
      </c>
      <c r="G3613" s="1">
        <f t="shared" si="855"/>
        <v>0</v>
      </c>
      <c r="H3613" s="1">
        <f t="shared" si="856"/>
        <v>0</v>
      </c>
      <c r="J3613" s="1">
        <f t="shared" si="857"/>
        <v>1</v>
      </c>
      <c r="K3613" s="1">
        <f t="shared" si="858"/>
        <v>0</v>
      </c>
      <c r="L3613" s="1">
        <f t="shared" si="859"/>
        <v>0</v>
      </c>
      <c r="M3613" s="1">
        <f t="shared" si="860"/>
        <v>0</v>
      </c>
      <c r="O3613" s="1">
        <f t="shared" si="861"/>
        <v>1</v>
      </c>
      <c r="P3613" s="1">
        <f t="shared" si="862"/>
        <v>0</v>
      </c>
      <c r="Q3613" s="1">
        <f t="shared" si="863"/>
        <v>0</v>
      </c>
      <c r="R3613" s="1">
        <f t="shared" si="864"/>
        <v>0</v>
      </c>
      <c r="Y3613" s="62">
        <v>1</v>
      </c>
      <c r="Z3613" s="62">
        <v>70.367999999999995</v>
      </c>
      <c r="AA3613" s="62">
        <v>12.81</v>
      </c>
      <c r="AB3613" s="62">
        <v>665</v>
      </c>
      <c r="AC3613" s="62">
        <v>1</v>
      </c>
    </row>
    <row r="3614" spans="1:29" x14ac:dyDescent="0.25">
      <c r="A3614" s="1">
        <f t="shared" si="850"/>
        <v>1</v>
      </c>
      <c r="B3614" s="1">
        <f t="shared" si="851"/>
        <v>1</v>
      </c>
      <c r="C3614" s="1">
        <f t="shared" si="852"/>
        <v>1</v>
      </c>
      <c r="E3614" s="1">
        <f t="shared" si="853"/>
        <v>1</v>
      </c>
      <c r="F3614" s="1">
        <f t="shared" si="854"/>
        <v>0</v>
      </c>
      <c r="G3614" s="1">
        <f t="shared" si="855"/>
        <v>0</v>
      </c>
      <c r="H3614" s="1">
        <f t="shared" si="856"/>
        <v>0</v>
      </c>
      <c r="J3614" s="1">
        <f t="shared" si="857"/>
        <v>1</v>
      </c>
      <c r="K3614" s="1">
        <f t="shared" si="858"/>
        <v>0</v>
      </c>
      <c r="L3614" s="1">
        <f t="shared" si="859"/>
        <v>0</v>
      </c>
      <c r="M3614" s="1">
        <f t="shared" si="860"/>
        <v>0</v>
      </c>
      <c r="O3614" s="1">
        <f t="shared" si="861"/>
        <v>1</v>
      </c>
      <c r="P3614" s="1">
        <f t="shared" si="862"/>
        <v>0</v>
      </c>
      <c r="Q3614" s="1">
        <f t="shared" si="863"/>
        <v>0</v>
      </c>
      <c r="R3614" s="1">
        <f t="shared" si="864"/>
        <v>0</v>
      </c>
      <c r="Y3614" s="62">
        <v>1</v>
      </c>
      <c r="Z3614" s="62">
        <v>45</v>
      </c>
      <c r="AA3614" s="62">
        <v>18.13</v>
      </c>
      <c r="AB3614" s="62">
        <v>665</v>
      </c>
      <c r="AC3614" s="62">
        <v>1</v>
      </c>
    </row>
    <row r="3615" spans="1:29" x14ac:dyDescent="0.25">
      <c r="A3615" s="1">
        <f t="shared" si="850"/>
        <v>0</v>
      </c>
      <c r="B3615" s="1">
        <f t="shared" si="851"/>
        <v>0</v>
      </c>
      <c r="C3615" s="1">
        <f t="shared" si="852"/>
        <v>0</v>
      </c>
      <c r="E3615" s="1">
        <f t="shared" si="853"/>
        <v>0</v>
      </c>
      <c r="F3615" s="1">
        <f t="shared" si="854"/>
        <v>0</v>
      </c>
      <c r="G3615" s="1">
        <f t="shared" si="855"/>
        <v>1</v>
      </c>
      <c r="H3615" s="1">
        <f t="shared" si="856"/>
        <v>0</v>
      </c>
      <c r="J3615" s="1">
        <f t="shared" si="857"/>
        <v>0</v>
      </c>
      <c r="K3615" s="1">
        <f t="shared" si="858"/>
        <v>0</v>
      </c>
      <c r="L3615" s="1">
        <f t="shared" si="859"/>
        <v>1</v>
      </c>
      <c r="M3615" s="1">
        <f t="shared" si="860"/>
        <v>0</v>
      </c>
      <c r="O3615" s="1">
        <f t="shared" si="861"/>
        <v>0</v>
      </c>
      <c r="P3615" s="1">
        <f t="shared" si="862"/>
        <v>0</v>
      </c>
      <c r="Q3615" s="1">
        <f t="shared" si="863"/>
        <v>1</v>
      </c>
      <c r="R3615" s="1">
        <f t="shared" si="864"/>
        <v>0</v>
      </c>
      <c r="Y3615" s="62">
        <v>0</v>
      </c>
      <c r="Z3615" s="62">
        <v>56.402999999999999</v>
      </c>
      <c r="AA3615" s="62">
        <v>14.43</v>
      </c>
      <c r="AB3615" s="62">
        <v>675</v>
      </c>
      <c r="AC3615" s="62">
        <v>1</v>
      </c>
    </row>
    <row r="3616" spans="1:29" x14ac:dyDescent="0.25">
      <c r="A3616" s="1">
        <f t="shared" si="850"/>
        <v>0</v>
      </c>
      <c r="B3616" s="1">
        <f t="shared" si="851"/>
        <v>0</v>
      </c>
      <c r="C3616" s="1">
        <f t="shared" si="852"/>
        <v>1</v>
      </c>
      <c r="E3616" s="1">
        <f t="shared" si="853"/>
        <v>1</v>
      </c>
      <c r="F3616" s="1">
        <f t="shared" si="854"/>
        <v>0</v>
      </c>
      <c r="G3616" s="1">
        <f t="shared" si="855"/>
        <v>0</v>
      </c>
      <c r="H3616" s="1">
        <f t="shared" si="856"/>
        <v>0</v>
      </c>
      <c r="J3616" s="1">
        <f t="shared" si="857"/>
        <v>0</v>
      </c>
      <c r="K3616" s="1">
        <f t="shared" si="858"/>
        <v>0</v>
      </c>
      <c r="L3616" s="1">
        <f t="shared" si="859"/>
        <v>1</v>
      </c>
      <c r="M3616" s="1">
        <f t="shared" si="860"/>
        <v>0</v>
      </c>
      <c r="O3616" s="1">
        <f t="shared" si="861"/>
        <v>0</v>
      </c>
      <c r="P3616" s="1">
        <f t="shared" si="862"/>
        <v>0</v>
      </c>
      <c r="Q3616" s="1">
        <f t="shared" si="863"/>
        <v>1</v>
      </c>
      <c r="R3616" s="1">
        <f t="shared" si="864"/>
        <v>0</v>
      </c>
      <c r="Y3616" s="62">
        <v>1</v>
      </c>
      <c r="Z3616" s="62">
        <v>120</v>
      </c>
      <c r="AA3616" s="62">
        <v>10.130000000000001</v>
      </c>
      <c r="AB3616" s="62">
        <v>720</v>
      </c>
      <c r="AC3616" s="62">
        <v>1</v>
      </c>
    </row>
    <row r="3617" spans="1:29" x14ac:dyDescent="0.25">
      <c r="A3617" s="1">
        <f t="shared" si="850"/>
        <v>1</v>
      </c>
      <c r="B3617" s="1">
        <f t="shared" si="851"/>
        <v>1</v>
      </c>
      <c r="C3617" s="1">
        <f t="shared" si="852"/>
        <v>1</v>
      </c>
      <c r="E3617" s="1">
        <f t="shared" si="853"/>
        <v>1</v>
      </c>
      <c r="F3617" s="1">
        <f t="shared" si="854"/>
        <v>0</v>
      </c>
      <c r="G3617" s="1">
        <f t="shared" si="855"/>
        <v>0</v>
      </c>
      <c r="H3617" s="1">
        <f t="shared" si="856"/>
        <v>0</v>
      </c>
      <c r="J3617" s="1">
        <f t="shared" si="857"/>
        <v>1</v>
      </c>
      <c r="K3617" s="1">
        <f t="shared" si="858"/>
        <v>0</v>
      </c>
      <c r="L3617" s="1">
        <f t="shared" si="859"/>
        <v>0</v>
      </c>
      <c r="M3617" s="1">
        <f t="shared" si="860"/>
        <v>0</v>
      </c>
      <c r="O3617" s="1">
        <f t="shared" si="861"/>
        <v>1</v>
      </c>
      <c r="P3617" s="1">
        <f t="shared" si="862"/>
        <v>0</v>
      </c>
      <c r="Q3617" s="1">
        <f t="shared" si="863"/>
        <v>0</v>
      </c>
      <c r="R3617" s="1">
        <f t="shared" si="864"/>
        <v>0</v>
      </c>
      <c r="Y3617" s="62">
        <v>0</v>
      </c>
      <c r="Z3617" s="62">
        <v>48</v>
      </c>
      <c r="AA3617" s="62">
        <v>6.6</v>
      </c>
      <c r="AB3617" s="62">
        <v>695</v>
      </c>
      <c r="AC3617" s="62">
        <v>1</v>
      </c>
    </row>
    <row r="3618" spans="1:29" x14ac:dyDescent="0.25">
      <c r="A3618" s="1">
        <f t="shared" si="850"/>
        <v>0</v>
      </c>
      <c r="B3618" s="1">
        <f t="shared" si="851"/>
        <v>1</v>
      </c>
      <c r="C3618" s="1">
        <f t="shared" si="852"/>
        <v>1</v>
      </c>
      <c r="E3618" s="1">
        <f t="shared" si="853"/>
        <v>1</v>
      </c>
      <c r="F3618" s="1">
        <f t="shared" si="854"/>
        <v>0</v>
      </c>
      <c r="G3618" s="1">
        <f t="shared" si="855"/>
        <v>0</v>
      </c>
      <c r="H3618" s="1">
        <f t="shared" si="856"/>
        <v>0</v>
      </c>
      <c r="J3618" s="1">
        <f t="shared" si="857"/>
        <v>1</v>
      </c>
      <c r="K3618" s="1">
        <f t="shared" si="858"/>
        <v>0</v>
      </c>
      <c r="L3618" s="1">
        <f t="shared" si="859"/>
        <v>0</v>
      </c>
      <c r="M3618" s="1">
        <f t="shared" si="860"/>
        <v>0</v>
      </c>
      <c r="O3618" s="1">
        <f t="shared" si="861"/>
        <v>0</v>
      </c>
      <c r="P3618" s="1">
        <f t="shared" si="862"/>
        <v>0</v>
      </c>
      <c r="Q3618" s="1">
        <f t="shared" si="863"/>
        <v>1</v>
      </c>
      <c r="R3618" s="1">
        <f t="shared" si="864"/>
        <v>0</v>
      </c>
      <c r="Y3618" s="62">
        <v>0</v>
      </c>
      <c r="Z3618" s="62">
        <v>145</v>
      </c>
      <c r="AA3618" s="62">
        <v>14.19</v>
      </c>
      <c r="AB3618" s="62">
        <v>680</v>
      </c>
      <c r="AC3618" s="62">
        <v>1</v>
      </c>
    </row>
    <row r="3619" spans="1:29" x14ac:dyDescent="0.25">
      <c r="A3619" s="1">
        <f t="shared" si="850"/>
        <v>0</v>
      </c>
      <c r="B3619" s="1">
        <f t="shared" si="851"/>
        <v>0</v>
      </c>
      <c r="C3619" s="1">
        <f t="shared" si="852"/>
        <v>1</v>
      </c>
      <c r="E3619" s="1">
        <f t="shared" si="853"/>
        <v>1</v>
      </c>
      <c r="F3619" s="1">
        <f t="shared" si="854"/>
        <v>0</v>
      </c>
      <c r="G3619" s="1">
        <f t="shared" si="855"/>
        <v>0</v>
      </c>
      <c r="H3619" s="1">
        <f t="shared" si="856"/>
        <v>0</v>
      </c>
      <c r="J3619" s="1">
        <f t="shared" si="857"/>
        <v>0</v>
      </c>
      <c r="K3619" s="1">
        <f t="shared" si="858"/>
        <v>0</v>
      </c>
      <c r="L3619" s="1">
        <f t="shared" si="859"/>
        <v>1</v>
      </c>
      <c r="M3619" s="1">
        <f t="shared" si="860"/>
        <v>0</v>
      </c>
      <c r="O3619" s="1">
        <f t="shared" si="861"/>
        <v>0</v>
      </c>
      <c r="P3619" s="1">
        <f t="shared" si="862"/>
        <v>0</v>
      </c>
      <c r="Q3619" s="1">
        <f t="shared" si="863"/>
        <v>1</v>
      </c>
      <c r="R3619" s="1">
        <f t="shared" si="864"/>
        <v>0</v>
      </c>
      <c r="Y3619" s="62">
        <v>1</v>
      </c>
      <c r="Z3619" s="62">
        <v>69</v>
      </c>
      <c r="AA3619" s="62">
        <v>22.03</v>
      </c>
      <c r="AB3619" s="62">
        <v>675</v>
      </c>
      <c r="AC3619" s="62">
        <v>1</v>
      </c>
    </row>
    <row r="3620" spans="1:29" x14ac:dyDescent="0.25">
      <c r="A3620" s="1">
        <f t="shared" si="850"/>
        <v>0</v>
      </c>
      <c r="B3620" s="1">
        <f t="shared" si="851"/>
        <v>1</v>
      </c>
      <c r="C3620" s="1">
        <f t="shared" si="852"/>
        <v>1</v>
      </c>
      <c r="E3620" s="1">
        <f t="shared" si="853"/>
        <v>1</v>
      </c>
      <c r="F3620" s="1">
        <f t="shared" si="854"/>
        <v>0</v>
      </c>
      <c r="G3620" s="1">
        <f t="shared" si="855"/>
        <v>0</v>
      </c>
      <c r="H3620" s="1">
        <f t="shared" si="856"/>
        <v>0</v>
      </c>
      <c r="J3620" s="1">
        <f t="shared" si="857"/>
        <v>1</v>
      </c>
      <c r="K3620" s="1">
        <f t="shared" si="858"/>
        <v>0</v>
      </c>
      <c r="L3620" s="1">
        <f t="shared" si="859"/>
        <v>0</v>
      </c>
      <c r="M3620" s="1">
        <f t="shared" si="860"/>
        <v>0</v>
      </c>
      <c r="O3620" s="1">
        <f t="shared" si="861"/>
        <v>0</v>
      </c>
      <c r="P3620" s="1">
        <f t="shared" si="862"/>
        <v>0</v>
      </c>
      <c r="Q3620" s="1">
        <f t="shared" si="863"/>
        <v>1</v>
      </c>
      <c r="R3620" s="1">
        <f t="shared" si="864"/>
        <v>0</v>
      </c>
      <c r="Y3620" s="62">
        <v>1</v>
      </c>
      <c r="Z3620" s="62">
        <v>180</v>
      </c>
      <c r="AA3620" s="62">
        <v>5.31</v>
      </c>
      <c r="AB3620" s="62">
        <v>665</v>
      </c>
      <c r="AC3620" s="62">
        <v>1</v>
      </c>
    </row>
    <row r="3621" spans="1:29" x14ac:dyDescent="0.25">
      <c r="A3621" s="1">
        <f t="shared" si="850"/>
        <v>1</v>
      </c>
      <c r="B3621" s="1">
        <f t="shared" si="851"/>
        <v>1</v>
      </c>
      <c r="C3621" s="1">
        <f t="shared" si="852"/>
        <v>1</v>
      </c>
      <c r="E3621" s="1">
        <f t="shared" si="853"/>
        <v>1</v>
      </c>
      <c r="F3621" s="1">
        <f t="shared" si="854"/>
        <v>0</v>
      </c>
      <c r="G3621" s="1">
        <f t="shared" si="855"/>
        <v>0</v>
      </c>
      <c r="H3621" s="1">
        <f t="shared" si="856"/>
        <v>0</v>
      </c>
      <c r="J3621" s="1">
        <f t="shared" si="857"/>
        <v>1</v>
      </c>
      <c r="K3621" s="1">
        <f t="shared" si="858"/>
        <v>0</v>
      </c>
      <c r="L3621" s="1">
        <f t="shared" si="859"/>
        <v>0</v>
      </c>
      <c r="M3621" s="1">
        <f t="shared" si="860"/>
        <v>0</v>
      </c>
      <c r="O3621" s="1">
        <f t="shared" si="861"/>
        <v>1</v>
      </c>
      <c r="P3621" s="1">
        <f t="shared" si="862"/>
        <v>0</v>
      </c>
      <c r="Q3621" s="1">
        <f t="shared" si="863"/>
        <v>0</v>
      </c>
      <c r="R3621" s="1">
        <f t="shared" si="864"/>
        <v>0</v>
      </c>
      <c r="Y3621" s="62">
        <v>0</v>
      </c>
      <c r="Z3621" s="62">
        <v>42.6</v>
      </c>
      <c r="AA3621" s="62">
        <v>26</v>
      </c>
      <c r="AB3621" s="62">
        <v>660</v>
      </c>
      <c r="AC3621" s="62">
        <v>1</v>
      </c>
    </row>
    <row r="3622" spans="1:29" x14ac:dyDescent="0.25">
      <c r="A3622" s="1">
        <f t="shared" si="850"/>
        <v>0</v>
      </c>
      <c r="B3622" s="1">
        <f t="shared" si="851"/>
        <v>1</v>
      </c>
      <c r="C3622" s="1">
        <f t="shared" si="852"/>
        <v>1</v>
      </c>
      <c r="E3622" s="1">
        <f t="shared" si="853"/>
        <v>1</v>
      </c>
      <c r="F3622" s="1">
        <f t="shared" si="854"/>
        <v>0</v>
      </c>
      <c r="G3622" s="1">
        <f t="shared" si="855"/>
        <v>0</v>
      </c>
      <c r="H3622" s="1">
        <f t="shared" si="856"/>
        <v>0</v>
      </c>
      <c r="J3622" s="1">
        <f t="shared" si="857"/>
        <v>1</v>
      </c>
      <c r="K3622" s="1">
        <f t="shared" si="858"/>
        <v>0</v>
      </c>
      <c r="L3622" s="1">
        <f t="shared" si="859"/>
        <v>0</v>
      </c>
      <c r="M3622" s="1">
        <f t="shared" si="860"/>
        <v>0</v>
      </c>
      <c r="O3622" s="1">
        <f t="shared" si="861"/>
        <v>0</v>
      </c>
      <c r="P3622" s="1">
        <f t="shared" si="862"/>
        <v>0</v>
      </c>
      <c r="Q3622" s="1">
        <f t="shared" si="863"/>
        <v>1</v>
      </c>
      <c r="R3622" s="1">
        <f t="shared" si="864"/>
        <v>0</v>
      </c>
      <c r="Y3622" s="62">
        <v>1</v>
      </c>
      <c r="Z3622" s="62">
        <v>73</v>
      </c>
      <c r="AA3622" s="62">
        <v>21.19</v>
      </c>
      <c r="AB3622" s="62">
        <v>675</v>
      </c>
      <c r="AC3622" s="62">
        <v>1</v>
      </c>
    </row>
    <row r="3623" spans="1:29" x14ac:dyDescent="0.25">
      <c r="A3623" s="1">
        <f t="shared" si="850"/>
        <v>1</v>
      </c>
      <c r="B3623" s="1">
        <f t="shared" si="851"/>
        <v>1</v>
      </c>
      <c r="C3623" s="1">
        <f t="shared" si="852"/>
        <v>1</v>
      </c>
      <c r="E3623" s="1">
        <f t="shared" si="853"/>
        <v>1</v>
      </c>
      <c r="F3623" s="1">
        <f t="shared" si="854"/>
        <v>0</v>
      </c>
      <c r="G3623" s="1">
        <f t="shared" si="855"/>
        <v>0</v>
      </c>
      <c r="H3623" s="1">
        <f t="shared" si="856"/>
        <v>0</v>
      </c>
      <c r="J3623" s="1">
        <f t="shared" si="857"/>
        <v>1</v>
      </c>
      <c r="K3623" s="1">
        <f t="shared" si="858"/>
        <v>0</v>
      </c>
      <c r="L3623" s="1">
        <f t="shared" si="859"/>
        <v>0</v>
      </c>
      <c r="M3623" s="1">
        <f t="shared" si="860"/>
        <v>0</v>
      </c>
      <c r="O3623" s="1">
        <f t="shared" si="861"/>
        <v>1</v>
      </c>
      <c r="P3623" s="1">
        <f t="shared" si="862"/>
        <v>0</v>
      </c>
      <c r="Q3623" s="1">
        <f t="shared" si="863"/>
        <v>0</v>
      </c>
      <c r="R3623" s="1">
        <f t="shared" si="864"/>
        <v>0</v>
      </c>
      <c r="Y3623" s="62">
        <v>0</v>
      </c>
      <c r="Z3623" s="62">
        <v>60</v>
      </c>
      <c r="AA3623" s="62">
        <v>31.58</v>
      </c>
      <c r="AB3623" s="62">
        <v>705</v>
      </c>
      <c r="AC3623" s="62">
        <v>1</v>
      </c>
    </row>
    <row r="3624" spans="1:29" x14ac:dyDescent="0.25">
      <c r="A3624" s="1">
        <f t="shared" si="850"/>
        <v>0</v>
      </c>
      <c r="B3624" s="1">
        <f t="shared" si="851"/>
        <v>0</v>
      </c>
      <c r="C3624" s="1">
        <f t="shared" si="852"/>
        <v>1</v>
      </c>
      <c r="E3624" s="1">
        <f t="shared" si="853"/>
        <v>1</v>
      </c>
      <c r="F3624" s="1">
        <f t="shared" si="854"/>
        <v>0</v>
      </c>
      <c r="G3624" s="1">
        <f t="shared" si="855"/>
        <v>0</v>
      </c>
      <c r="H3624" s="1">
        <f t="shared" si="856"/>
        <v>0</v>
      </c>
      <c r="J3624" s="1">
        <f t="shared" si="857"/>
        <v>0</v>
      </c>
      <c r="K3624" s="1">
        <f t="shared" si="858"/>
        <v>0</v>
      </c>
      <c r="L3624" s="1">
        <f t="shared" si="859"/>
        <v>1</v>
      </c>
      <c r="M3624" s="1">
        <f t="shared" si="860"/>
        <v>0</v>
      </c>
      <c r="O3624" s="1">
        <f t="shared" si="861"/>
        <v>0</v>
      </c>
      <c r="P3624" s="1">
        <f t="shared" si="862"/>
        <v>0</v>
      </c>
      <c r="Q3624" s="1">
        <f t="shared" si="863"/>
        <v>1</v>
      </c>
      <c r="R3624" s="1">
        <f t="shared" si="864"/>
        <v>0</v>
      </c>
      <c r="Y3624" s="62">
        <v>0</v>
      </c>
      <c r="Z3624" s="62">
        <v>80</v>
      </c>
      <c r="AA3624" s="62">
        <v>4.46</v>
      </c>
      <c r="AB3624" s="62">
        <v>685</v>
      </c>
      <c r="AC3624" s="62">
        <v>1</v>
      </c>
    </row>
    <row r="3625" spans="1:29" x14ac:dyDescent="0.25">
      <c r="A3625" s="1">
        <f t="shared" si="850"/>
        <v>1</v>
      </c>
      <c r="B3625" s="1">
        <f t="shared" si="851"/>
        <v>1</v>
      </c>
      <c r="C3625" s="1">
        <f t="shared" si="852"/>
        <v>1</v>
      </c>
      <c r="E3625" s="1">
        <f t="shared" si="853"/>
        <v>1</v>
      </c>
      <c r="F3625" s="1">
        <f t="shared" si="854"/>
        <v>0</v>
      </c>
      <c r="G3625" s="1">
        <f t="shared" si="855"/>
        <v>0</v>
      </c>
      <c r="H3625" s="1">
        <f t="shared" si="856"/>
        <v>0</v>
      </c>
      <c r="J3625" s="1">
        <f t="shared" si="857"/>
        <v>1</v>
      </c>
      <c r="K3625" s="1">
        <f t="shared" si="858"/>
        <v>0</v>
      </c>
      <c r="L3625" s="1">
        <f t="shared" si="859"/>
        <v>0</v>
      </c>
      <c r="M3625" s="1">
        <f t="shared" si="860"/>
        <v>0</v>
      </c>
      <c r="O3625" s="1">
        <f t="shared" si="861"/>
        <v>1</v>
      </c>
      <c r="P3625" s="1">
        <f t="shared" si="862"/>
        <v>0</v>
      </c>
      <c r="Q3625" s="1">
        <f t="shared" si="863"/>
        <v>0</v>
      </c>
      <c r="R3625" s="1">
        <f t="shared" si="864"/>
        <v>0</v>
      </c>
      <c r="Y3625" s="62">
        <v>1</v>
      </c>
      <c r="Z3625" s="62">
        <v>115</v>
      </c>
      <c r="AA3625" s="62">
        <v>20.010000000000002</v>
      </c>
      <c r="AB3625" s="62">
        <v>685</v>
      </c>
      <c r="AC3625" s="62">
        <v>1</v>
      </c>
    </row>
    <row r="3626" spans="1:29" x14ac:dyDescent="0.25">
      <c r="A3626" s="1">
        <f t="shared" si="850"/>
        <v>0</v>
      </c>
      <c r="B3626" s="1">
        <f t="shared" si="851"/>
        <v>0</v>
      </c>
      <c r="C3626" s="1">
        <f t="shared" si="852"/>
        <v>0</v>
      </c>
      <c r="E3626" s="1">
        <f t="shared" si="853"/>
        <v>0</v>
      </c>
      <c r="F3626" s="1">
        <f t="shared" si="854"/>
        <v>0</v>
      </c>
      <c r="G3626" s="1">
        <f t="shared" si="855"/>
        <v>1</v>
      </c>
      <c r="H3626" s="1">
        <f t="shared" si="856"/>
        <v>0</v>
      </c>
      <c r="J3626" s="1">
        <f t="shared" si="857"/>
        <v>0</v>
      </c>
      <c r="K3626" s="1">
        <f t="shared" si="858"/>
        <v>0</v>
      </c>
      <c r="L3626" s="1">
        <f t="shared" si="859"/>
        <v>1</v>
      </c>
      <c r="M3626" s="1">
        <f t="shared" si="860"/>
        <v>0</v>
      </c>
      <c r="O3626" s="1">
        <f t="shared" si="861"/>
        <v>0</v>
      </c>
      <c r="P3626" s="1">
        <f t="shared" si="862"/>
        <v>0</v>
      </c>
      <c r="Q3626" s="1">
        <f t="shared" si="863"/>
        <v>1</v>
      </c>
      <c r="R3626" s="1">
        <f t="shared" si="864"/>
        <v>0</v>
      </c>
      <c r="Y3626" s="62">
        <v>1</v>
      </c>
      <c r="Z3626" s="62">
        <v>88</v>
      </c>
      <c r="AA3626" s="62">
        <v>14.01</v>
      </c>
      <c r="AB3626" s="62">
        <v>705</v>
      </c>
      <c r="AC3626" s="62">
        <v>1</v>
      </c>
    </row>
    <row r="3627" spans="1:29" x14ac:dyDescent="0.25">
      <c r="A3627" s="1">
        <f t="shared" si="850"/>
        <v>0</v>
      </c>
      <c r="B3627" s="1">
        <f t="shared" si="851"/>
        <v>0</v>
      </c>
      <c r="C3627" s="1">
        <f t="shared" si="852"/>
        <v>1</v>
      </c>
      <c r="E3627" s="1">
        <f t="shared" si="853"/>
        <v>1</v>
      </c>
      <c r="F3627" s="1">
        <f t="shared" si="854"/>
        <v>0</v>
      </c>
      <c r="G3627" s="1">
        <f t="shared" si="855"/>
        <v>0</v>
      </c>
      <c r="H3627" s="1">
        <f t="shared" si="856"/>
        <v>0</v>
      </c>
      <c r="J3627" s="1">
        <f t="shared" si="857"/>
        <v>0</v>
      </c>
      <c r="K3627" s="1">
        <f t="shared" si="858"/>
        <v>0</v>
      </c>
      <c r="L3627" s="1">
        <f t="shared" si="859"/>
        <v>1</v>
      </c>
      <c r="M3627" s="1">
        <f t="shared" si="860"/>
        <v>0</v>
      </c>
      <c r="O3627" s="1">
        <f t="shared" si="861"/>
        <v>0</v>
      </c>
      <c r="P3627" s="1">
        <f t="shared" si="862"/>
        <v>0</v>
      </c>
      <c r="Q3627" s="1">
        <f t="shared" si="863"/>
        <v>1</v>
      </c>
      <c r="R3627" s="1">
        <f t="shared" si="864"/>
        <v>0</v>
      </c>
      <c r="Y3627" s="62">
        <v>0</v>
      </c>
      <c r="Z3627" s="62">
        <v>30</v>
      </c>
      <c r="AA3627" s="62">
        <v>11.12</v>
      </c>
      <c r="AB3627" s="62">
        <v>675</v>
      </c>
      <c r="AC3627" s="62">
        <v>1</v>
      </c>
    </row>
    <row r="3628" spans="1:29" x14ac:dyDescent="0.25">
      <c r="A3628" s="1">
        <f t="shared" si="850"/>
        <v>0</v>
      </c>
      <c r="B3628" s="1">
        <f t="shared" si="851"/>
        <v>0</v>
      </c>
      <c r="C3628" s="1">
        <f t="shared" si="852"/>
        <v>0</v>
      </c>
      <c r="E3628" s="1">
        <f t="shared" si="853"/>
        <v>0</v>
      </c>
      <c r="F3628" s="1">
        <f t="shared" si="854"/>
        <v>0</v>
      </c>
      <c r="G3628" s="1">
        <f t="shared" si="855"/>
        <v>1</v>
      </c>
      <c r="H3628" s="1">
        <f t="shared" si="856"/>
        <v>0</v>
      </c>
      <c r="J3628" s="1">
        <f t="shared" si="857"/>
        <v>0</v>
      </c>
      <c r="K3628" s="1">
        <f t="shared" si="858"/>
        <v>0</v>
      </c>
      <c r="L3628" s="1">
        <f t="shared" si="859"/>
        <v>1</v>
      </c>
      <c r="M3628" s="1">
        <f t="shared" si="860"/>
        <v>0</v>
      </c>
      <c r="O3628" s="1">
        <f t="shared" si="861"/>
        <v>0</v>
      </c>
      <c r="P3628" s="1">
        <f t="shared" si="862"/>
        <v>0</v>
      </c>
      <c r="Q3628" s="1">
        <f t="shared" si="863"/>
        <v>1</v>
      </c>
      <c r="R3628" s="1">
        <f t="shared" si="864"/>
        <v>0</v>
      </c>
      <c r="Y3628" s="62">
        <v>1</v>
      </c>
      <c r="Z3628" s="62">
        <v>85</v>
      </c>
      <c r="AA3628" s="62">
        <v>23.53</v>
      </c>
      <c r="AB3628" s="62">
        <v>705</v>
      </c>
      <c r="AC3628" s="62">
        <v>1</v>
      </c>
    </row>
    <row r="3629" spans="1:29" x14ac:dyDescent="0.25">
      <c r="A3629" s="1">
        <f t="shared" si="850"/>
        <v>0</v>
      </c>
      <c r="B3629" s="1">
        <f t="shared" si="851"/>
        <v>1</v>
      </c>
      <c r="C3629" s="1">
        <f t="shared" si="852"/>
        <v>1</v>
      </c>
      <c r="E3629" s="1">
        <f t="shared" si="853"/>
        <v>1</v>
      </c>
      <c r="F3629" s="1">
        <f t="shared" si="854"/>
        <v>0</v>
      </c>
      <c r="G3629" s="1">
        <f t="shared" si="855"/>
        <v>0</v>
      </c>
      <c r="H3629" s="1">
        <f t="shared" si="856"/>
        <v>0</v>
      </c>
      <c r="J3629" s="1">
        <f t="shared" si="857"/>
        <v>1</v>
      </c>
      <c r="K3629" s="1">
        <f t="shared" si="858"/>
        <v>0</v>
      </c>
      <c r="L3629" s="1">
        <f t="shared" si="859"/>
        <v>0</v>
      </c>
      <c r="M3629" s="1">
        <f t="shared" si="860"/>
        <v>0</v>
      </c>
      <c r="O3629" s="1">
        <f t="shared" si="861"/>
        <v>0</v>
      </c>
      <c r="P3629" s="1">
        <f t="shared" si="862"/>
        <v>0</v>
      </c>
      <c r="Q3629" s="1">
        <f t="shared" si="863"/>
        <v>1</v>
      </c>
      <c r="R3629" s="1">
        <f t="shared" si="864"/>
        <v>0</v>
      </c>
      <c r="Y3629" s="62">
        <v>1</v>
      </c>
      <c r="Z3629" s="62">
        <v>47</v>
      </c>
      <c r="AA3629" s="62">
        <v>22.7</v>
      </c>
      <c r="AB3629" s="62">
        <v>675</v>
      </c>
      <c r="AC3629" s="62">
        <v>1</v>
      </c>
    </row>
    <row r="3630" spans="1:29" x14ac:dyDescent="0.25">
      <c r="A3630" s="1">
        <f t="shared" si="850"/>
        <v>1</v>
      </c>
      <c r="B3630" s="1">
        <f t="shared" si="851"/>
        <v>1</v>
      </c>
      <c r="C3630" s="1">
        <f t="shared" si="852"/>
        <v>1</v>
      </c>
      <c r="E3630" s="1">
        <f t="shared" si="853"/>
        <v>1</v>
      </c>
      <c r="F3630" s="1">
        <f t="shared" si="854"/>
        <v>0</v>
      </c>
      <c r="G3630" s="1">
        <f t="shared" si="855"/>
        <v>0</v>
      </c>
      <c r="H3630" s="1">
        <f t="shared" si="856"/>
        <v>0</v>
      </c>
      <c r="J3630" s="1">
        <f t="shared" si="857"/>
        <v>1</v>
      </c>
      <c r="K3630" s="1">
        <f t="shared" si="858"/>
        <v>0</v>
      </c>
      <c r="L3630" s="1">
        <f t="shared" si="859"/>
        <v>0</v>
      </c>
      <c r="M3630" s="1">
        <f t="shared" si="860"/>
        <v>0</v>
      </c>
      <c r="O3630" s="1">
        <f t="shared" si="861"/>
        <v>1</v>
      </c>
      <c r="P3630" s="1">
        <f t="shared" si="862"/>
        <v>0</v>
      </c>
      <c r="Q3630" s="1">
        <f t="shared" si="863"/>
        <v>0</v>
      </c>
      <c r="R3630" s="1">
        <f t="shared" si="864"/>
        <v>0</v>
      </c>
      <c r="Y3630" s="62">
        <v>1</v>
      </c>
      <c r="Z3630" s="62">
        <v>112</v>
      </c>
      <c r="AA3630" s="62">
        <v>11.73</v>
      </c>
      <c r="AB3630" s="62">
        <v>690</v>
      </c>
      <c r="AC3630" s="62">
        <v>1</v>
      </c>
    </row>
    <row r="3631" spans="1:29" x14ac:dyDescent="0.25">
      <c r="A3631" s="1">
        <f t="shared" si="850"/>
        <v>1</v>
      </c>
      <c r="B3631" s="1">
        <f t="shared" si="851"/>
        <v>1</v>
      </c>
      <c r="C3631" s="1">
        <f t="shared" si="852"/>
        <v>1</v>
      </c>
      <c r="E3631" s="1">
        <f t="shared" si="853"/>
        <v>1</v>
      </c>
      <c r="F3631" s="1">
        <f t="shared" si="854"/>
        <v>0</v>
      </c>
      <c r="G3631" s="1">
        <f t="shared" si="855"/>
        <v>0</v>
      </c>
      <c r="H3631" s="1">
        <f t="shared" si="856"/>
        <v>0</v>
      </c>
      <c r="J3631" s="1">
        <f t="shared" si="857"/>
        <v>1</v>
      </c>
      <c r="K3631" s="1">
        <f t="shared" si="858"/>
        <v>0</v>
      </c>
      <c r="L3631" s="1">
        <f t="shared" si="859"/>
        <v>0</v>
      </c>
      <c r="M3631" s="1">
        <f t="shared" si="860"/>
        <v>0</v>
      </c>
      <c r="O3631" s="1">
        <f t="shared" si="861"/>
        <v>1</v>
      </c>
      <c r="P3631" s="1">
        <f t="shared" si="862"/>
        <v>0</v>
      </c>
      <c r="Q3631" s="1">
        <f t="shared" si="863"/>
        <v>0</v>
      </c>
      <c r="R3631" s="1">
        <f t="shared" si="864"/>
        <v>0</v>
      </c>
      <c r="Y3631" s="62">
        <v>0</v>
      </c>
      <c r="Z3631" s="62">
        <v>60</v>
      </c>
      <c r="AA3631" s="62">
        <v>29.64</v>
      </c>
      <c r="AB3631" s="62">
        <v>685</v>
      </c>
      <c r="AC3631" s="62">
        <v>1</v>
      </c>
    </row>
    <row r="3632" spans="1:29" x14ac:dyDescent="0.25">
      <c r="A3632" s="1">
        <f t="shared" si="850"/>
        <v>0</v>
      </c>
      <c r="B3632" s="1">
        <f t="shared" si="851"/>
        <v>1</v>
      </c>
      <c r="C3632" s="1">
        <f t="shared" si="852"/>
        <v>1</v>
      </c>
      <c r="E3632" s="1">
        <f t="shared" si="853"/>
        <v>1</v>
      </c>
      <c r="F3632" s="1">
        <f t="shared" si="854"/>
        <v>0</v>
      </c>
      <c r="G3632" s="1">
        <f t="shared" si="855"/>
        <v>0</v>
      </c>
      <c r="H3632" s="1">
        <f t="shared" si="856"/>
        <v>0</v>
      </c>
      <c r="J3632" s="1">
        <f t="shared" si="857"/>
        <v>1</v>
      </c>
      <c r="K3632" s="1">
        <f t="shared" si="858"/>
        <v>0</v>
      </c>
      <c r="L3632" s="1">
        <f t="shared" si="859"/>
        <v>0</v>
      </c>
      <c r="M3632" s="1">
        <f t="shared" si="860"/>
        <v>0</v>
      </c>
      <c r="O3632" s="1">
        <f t="shared" si="861"/>
        <v>0</v>
      </c>
      <c r="P3632" s="1">
        <f t="shared" si="862"/>
        <v>0</v>
      </c>
      <c r="Q3632" s="1">
        <f t="shared" si="863"/>
        <v>1</v>
      </c>
      <c r="R3632" s="1">
        <f t="shared" si="864"/>
        <v>0</v>
      </c>
      <c r="Y3632" s="62">
        <v>0</v>
      </c>
      <c r="Z3632" s="62">
        <v>150</v>
      </c>
      <c r="AA3632" s="62">
        <v>8.17</v>
      </c>
      <c r="AB3632" s="62">
        <v>785</v>
      </c>
      <c r="AC3632" s="62">
        <v>1</v>
      </c>
    </row>
    <row r="3633" spans="1:29" x14ac:dyDescent="0.25">
      <c r="A3633" s="1">
        <f t="shared" si="850"/>
        <v>0</v>
      </c>
      <c r="B3633" s="1">
        <f t="shared" si="851"/>
        <v>0</v>
      </c>
      <c r="C3633" s="1">
        <f t="shared" si="852"/>
        <v>1</v>
      </c>
      <c r="E3633" s="1">
        <f t="shared" si="853"/>
        <v>1</v>
      </c>
      <c r="F3633" s="1">
        <f t="shared" si="854"/>
        <v>0</v>
      </c>
      <c r="G3633" s="1">
        <f t="shared" si="855"/>
        <v>0</v>
      </c>
      <c r="H3633" s="1">
        <f t="shared" si="856"/>
        <v>0</v>
      </c>
      <c r="J3633" s="1">
        <f t="shared" si="857"/>
        <v>0</v>
      </c>
      <c r="K3633" s="1">
        <f t="shared" si="858"/>
        <v>0</v>
      </c>
      <c r="L3633" s="1">
        <f t="shared" si="859"/>
        <v>1</v>
      </c>
      <c r="M3633" s="1">
        <f t="shared" si="860"/>
        <v>0</v>
      </c>
      <c r="O3633" s="1">
        <f t="shared" si="861"/>
        <v>0</v>
      </c>
      <c r="P3633" s="1">
        <f t="shared" si="862"/>
        <v>0</v>
      </c>
      <c r="Q3633" s="1">
        <f t="shared" si="863"/>
        <v>1</v>
      </c>
      <c r="R3633" s="1">
        <f t="shared" si="864"/>
        <v>0</v>
      </c>
      <c r="Y3633" s="62">
        <v>1</v>
      </c>
      <c r="Z3633" s="62">
        <v>96</v>
      </c>
      <c r="AA3633" s="62">
        <v>14.58</v>
      </c>
      <c r="AB3633" s="62">
        <v>660</v>
      </c>
      <c r="AC3633" s="62">
        <v>1</v>
      </c>
    </row>
    <row r="3634" spans="1:29" x14ac:dyDescent="0.25">
      <c r="A3634" s="1">
        <f t="shared" si="850"/>
        <v>0</v>
      </c>
      <c r="B3634" s="1">
        <f t="shared" si="851"/>
        <v>0</v>
      </c>
      <c r="C3634" s="1">
        <f t="shared" si="852"/>
        <v>1</v>
      </c>
      <c r="E3634" s="1">
        <f t="shared" si="853"/>
        <v>1</v>
      </c>
      <c r="F3634" s="1">
        <f t="shared" si="854"/>
        <v>0</v>
      </c>
      <c r="G3634" s="1">
        <f t="shared" si="855"/>
        <v>0</v>
      </c>
      <c r="H3634" s="1">
        <f t="shared" si="856"/>
        <v>0</v>
      </c>
      <c r="J3634" s="1">
        <f t="shared" si="857"/>
        <v>0</v>
      </c>
      <c r="K3634" s="1">
        <f t="shared" si="858"/>
        <v>0</v>
      </c>
      <c r="L3634" s="1">
        <f t="shared" si="859"/>
        <v>1</v>
      </c>
      <c r="M3634" s="1">
        <f t="shared" si="860"/>
        <v>0</v>
      </c>
      <c r="O3634" s="1">
        <f t="shared" si="861"/>
        <v>0</v>
      </c>
      <c r="P3634" s="1">
        <f t="shared" si="862"/>
        <v>0</v>
      </c>
      <c r="Q3634" s="1">
        <f t="shared" si="863"/>
        <v>1</v>
      </c>
      <c r="R3634" s="1">
        <f t="shared" si="864"/>
        <v>0</v>
      </c>
      <c r="Y3634" s="62">
        <v>0</v>
      </c>
      <c r="Z3634" s="62">
        <v>42.15</v>
      </c>
      <c r="AA3634" s="62">
        <v>21.3</v>
      </c>
      <c r="AB3634" s="62">
        <v>670</v>
      </c>
      <c r="AC3634" s="62">
        <v>1</v>
      </c>
    </row>
    <row r="3635" spans="1:29" x14ac:dyDescent="0.25">
      <c r="A3635" s="1">
        <f t="shared" si="850"/>
        <v>1</v>
      </c>
      <c r="B3635" s="1">
        <f t="shared" si="851"/>
        <v>1</v>
      </c>
      <c r="C3635" s="1">
        <f t="shared" si="852"/>
        <v>1</v>
      </c>
      <c r="E3635" s="1">
        <f t="shared" si="853"/>
        <v>1</v>
      </c>
      <c r="F3635" s="1">
        <f t="shared" si="854"/>
        <v>0</v>
      </c>
      <c r="G3635" s="1">
        <f t="shared" si="855"/>
        <v>0</v>
      </c>
      <c r="H3635" s="1">
        <f t="shared" si="856"/>
        <v>0</v>
      </c>
      <c r="J3635" s="1">
        <f t="shared" si="857"/>
        <v>1</v>
      </c>
      <c r="K3635" s="1">
        <f t="shared" si="858"/>
        <v>0</v>
      </c>
      <c r="L3635" s="1">
        <f t="shared" si="859"/>
        <v>0</v>
      </c>
      <c r="M3635" s="1">
        <f t="shared" si="860"/>
        <v>0</v>
      </c>
      <c r="O3635" s="1">
        <f t="shared" si="861"/>
        <v>1</v>
      </c>
      <c r="P3635" s="1">
        <f t="shared" si="862"/>
        <v>0</v>
      </c>
      <c r="Q3635" s="1">
        <f t="shared" si="863"/>
        <v>0</v>
      </c>
      <c r="R3635" s="1">
        <f t="shared" si="864"/>
        <v>0</v>
      </c>
      <c r="Y3635" s="62">
        <v>0</v>
      </c>
      <c r="Z3635" s="62">
        <v>91.8</v>
      </c>
      <c r="AA3635" s="62">
        <v>15.88</v>
      </c>
      <c r="AB3635" s="62">
        <v>660</v>
      </c>
      <c r="AC3635" s="62">
        <v>1</v>
      </c>
    </row>
    <row r="3636" spans="1:29" x14ac:dyDescent="0.25">
      <c r="A3636" s="1">
        <f t="shared" si="850"/>
        <v>0</v>
      </c>
      <c r="B3636" s="1">
        <f t="shared" si="851"/>
        <v>0</v>
      </c>
      <c r="C3636" s="1">
        <f t="shared" si="852"/>
        <v>0</v>
      </c>
      <c r="E3636" s="1">
        <f t="shared" si="853"/>
        <v>0</v>
      </c>
      <c r="F3636" s="1">
        <f t="shared" si="854"/>
        <v>0</v>
      </c>
      <c r="G3636" s="1">
        <f t="shared" si="855"/>
        <v>1</v>
      </c>
      <c r="H3636" s="1">
        <f t="shared" si="856"/>
        <v>0</v>
      </c>
      <c r="J3636" s="1">
        <f t="shared" si="857"/>
        <v>0</v>
      </c>
      <c r="K3636" s="1">
        <f t="shared" si="858"/>
        <v>0</v>
      </c>
      <c r="L3636" s="1">
        <f t="shared" si="859"/>
        <v>1</v>
      </c>
      <c r="M3636" s="1">
        <f t="shared" si="860"/>
        <v>0</v>
      </c>
      <c r="O3636" s="1">
        <f t="shared" si="861"/>
        <v>0</v>
      </c>
      <c r="P3636" s="1">
        <f t="shared" si="862"/>
        <v>0</v>
      </c>
      <c r="Q3636" s="1">
        <f t="shared" si="863"/>
        <v>1</v>
      </c>
      <c r="R3636" s="1">
        <f t="shared" si="864"/>
        <v>0</v>
      </c>
      <c r="Y3636" s="62">
        <v>1</v>
      </c>
      <c r="Z3636" s="62">
        <v>65</v>
      </c>
      <c r="AA3636" s="62">
        <v>17.91</v>
      </c>
      <c r="AB3636" s="62">
        <v>730</v>
      </c>
      <c r="AC3636" s="62">
        <v>1</v>
      </c>
    </row>
    <row r="3637" spans="1:29" x14ac:dyDescent="0.25">
      <c r="A3637" s="1">
        <f t="shared" si="850"/>
        <v>1</v>
      </c>
      <c r="B3637" s="1">
        <f t="shared" si="851"/>
        <v>1</v>
      </c>
      <c r="C3637" s="1">
        <f t="shared" si="852"/>
        <v>1</v>
      </c>
      <c r="E3637" s="1">
        <f t="shared" si="853"/>
        <v>1</v>
      </c>
      <c r="F3637" s="1">
        <f t="shared" si="854"/>
        <v>0</v>
      </c>
      <c r="G3637" s="1">
        <f t="shared" si="855"/>
        <v>0</v>
      </c>
      <c r="H3637" s="1">
        <f t="shared" si="856"/>
        <v>0</v>
      </c>
      <c r="J3637" s="1">
        <f t="shared" si="857"/>
        <v>1</v>
      </c>
      <c r="K3637" s="1">
        <f t="shared" si="858"/>
        <v>0</v>
      </c>
      <c r="L3637" s="1">
        <f t="shared" si="859"/>
        <v>0</v>
      </c>
      <c r="M3637" s="1">
        <f t="shared" si="860"/>
        <v>0</v>
      </c>
      <c r="O3637" s="1">
        <f t="shared" si="861"/>
        <v>1</v>
      </c>
      <c r="P3637" s="1">
        <f t="shared" si="862"/>
        <v>0</v>
      </c>
      <c r="Q3637" s="1">
        <f t="shared" si="863"/>
        <v>0</v>
      </c>
      <c r="R3637" s="1">
        <f t="shared" si="864"/>
        <v>0</v>
      </c>
      <c r="Y3637" s="62">
        <v>1</v>
      </c>
      <c r="Z3637" s="62">
        <v>50</v>
      </c>
      <c r="AA3637" s="62">
        <v>14.62</v>
      </c>
      <c r="AB3637" s="62">
        <v>710</v>
      </c>
      <c r="AC3637" s="62">
        <v>1</v>
      </c>
    </row>
    <row r="3638" spans="1:29" x14ac:dyDescent="0.25">
      <c r="A3638" s="1">
        <f t="shared" si="850"/>
        <v>1</v>
      </c>
      <c r="B3638" s="1">
        <f t="shared" si="851"/>
        <v>1</v>
      </c>
      <c r="C3638" s="1">
        <f t="shared" si="852"/>
        <v>1</v>
      </c>
      <c r="E3638" s="1">
        <f t="shared" si="853"/>
        <v>1</v>
      </c>
      <c r="F3638" s="1">
        <f t="shared" si="854"/>
        <v>0</v>
      </c>
      <c r="G3638" s="1">
        <f t="shared" si="855"/>
        <v>0</v>
      </c>
      <c r="H3638" s="1">
        <f t="shared" si="856"/>
        <v>0</v>
      </c>
      <c r="J3638" s="1">
        <f t="shared" si="857"/>
        <v>1</v>
      </c>
      <c r="K3638" s="1">
        <f t="shared" si="858"/>
        <v>0</v>
      </c>
      <c r="L3638" s="1">
        <f t="shared" si="859"/>
        <v>0</v>
      </c>
      <c r="M3638" s="1">
        <f t="shared" si="860"/>
        <v>0</v>
      </c>
      <c r="O3638" s="1">
        <f t="shared" si="861"/>
        <v>1</v>
      </c>
      <c r="P3638" s="1">
        <f t="shared" si="862"/>
        <v>0</v>
      </c>
      <c r="Q3638" s="1">
        <f t="shared" si="863"/>
        <v>0</v>
      </c>
      <c r="R3638" s="1">
        <f t="shared" si="864"/>
        <v>0</v>
      </c>
      <c r="Y3638" s="62">
        <v>0</v>
      </c>
      <c r="Z3638" s="62">
        <v>15</v>
      </c>
      <c r="AA3638" s="62">
        <v>16.32</v>
      </c>
      <c r="AB3638" s="62">
        <v>670</v>
      </c>
      <c r="AC3638" s="62">
        <v>1</v>
      </c>
    </row>
    <row r="3639" spans="1:29" x14ac:dyDescent="0.25">
      <c r="A3639" s="1">
        <f t="shared" si="850"/>
        <v>0</v>
      </c>
      <c r="B3639" s="1">
        <f t="shared" si="851"/>
        <v>0</v>
      </c>
      <c r="C3639" s="1">
        <f t="shared" si="852"/>
        <v>0</v>
      </c>
      <c r="E3639" s="1">
        <f t="shared" si="853"/>
        <v>0</v>
      </c>
      <c r="F3639" s="1">
        <f t="shared" si="854"/>
        <v>0</v>
      </c>
      <c r="G3639" s="1">
        <f t="shared" si="855"/>
        <v>1</v>
      </c>
      <c r="H3639" s="1">
        <f t="shared" si="856"/>
        <v>0</v>
      </c>
      <c r="J3639" s="1">
        <f t="shared" si="857"/>
        <v>0</v>
      </c>
      <c r="K3639" s="1">
        <f t="shared" si="858"/>
        <v>0</v>
      </c>
      <c r="L3639" s="1">
        <f t="shared" si="859"/>
        <v>1</v>
      </c>
      <c r="M3639" s="1">
        <f t="shared" si="860"/>
        <v>0</v>
      </c>
      <c r="O3639" s="1">
        <f t="shared" si="861"/>
        <v>0</v>
      </c>
      <c r="P3639" s="1">
        <f t="shared" si="862"/>
        <v>0</v>
      </c>
      <c r="Q3639" s="1">
        <f t="shared" si="863"/>
        <v>1</v>
      </c>
      <c r="R3639" s="1">
        <f t="shared" si="864"/>
        <v>0</v>
      </c>
      <c r="Y3639" s="62">
        <v>1</v>
      </c>
      <c r="Z3639" s="62">
        <v>80</v>
      </c>
      <c r="AA3639" s="62">
        <v>12.46</v>
      </c>
      <c r="AB3639" s="62">
        <v>775</v>
      </c>
      <c r="AC3639" s="62">
        <v>1</v>
      </c>
    </row>
    <row r="3640" spans="1:29" x14ac:dyDescent="0.25">
      <c r="A3640" s="1">
        <f t="shared" si="850"/>
        <v>1</v>
      </c>
      <c r="B3640" s="1">
        <f t="shared" si="851"/>
        <v>1</v>
      </c>
      <c r="C3640" s="1">
        <f t="shared" si="852"/>
        <v>1</v>
      </c>
      <c r="E3640" s="1">
        <f t="shared" si="853"/>
        <v>1</v>
      </c>
      <c r="F3640" s="1">
        <f t="shared" si="854"/>
        <v>0</v>
      </c>
      <c r="G3640" s="1">
        <f t="shared" si="855"/>
        <v>0</v>
      </c>
      <c r="H3640" s="1">
        <f t="shared" si="856"/>
        <v>0</v>
      </c>
      <c r="J3640" s="1">
        <f t="shared" si="857"/>
        <v>1</v>
      </c>
      <c r="K3640" s="1">
        <f t="shared" si="858"/>
        <v>0</v>
      </c>
      <c r="L3640" s="1">
        <f t="shared" si="859"/>
        <v>0</v>
      </c>
      <c r="M3640" s="1">
        <f t="shared" si="860"/>
        <v>0</v>
      </c>
      <c r="O3640" s="1">
        <f t="shared" si="861"/>
        <v>1</v>
      </c>
      <c r="P3640" s="1">
        <f t="shared" si="862"/>
        <v>0</v>
      </c>
      <c r="Q3640" s="1">
        <f t="shared" si="863"/>
        <v>0</v>
      </c>
      <c r="R3640" s="1">
        <f t="shared" si="864"/>
        <v>0</v>
      </c>
      <c r="Y3640" s="62">
        <v>1</v>
      </c>
      <c r="Z3640" s="62">
        <v>85</v>
      </c>
      <c r="AA3640" s="62">
        <v>14.85</v>
      </c>
      <c r="AB3640" s="62">
        <v>685</v>
      </c>
      <c r="AC3640" s="62">
        <v>1</v>
      </c>
    </row>
    <row r="3641" spans="1:29" x14ac:dyDescent="0.25">
      <c r="A3641" s="1">
        <f t="shared" si="850"/>
        <v>1</v>
      </c>
      <c r="B3641" s="1">
        <f t="shared" si="851"/>
        <v>1</v>
      </c>
      <c r="C3641" s="1">
        <f t="shared" si="852"/>
        <v>1</v>
      </c>
      <c r="E3641" s="1">
        <f t="shared" si="853"/>
        <v>1</v>
      </c>
      <c r="F3641" s="1">
        <f t="shared" si="854"/>
        <v>0</v>
      </c>
      <c r="G3641" s="1">
        <f t="shared" si="855"/>
        <v>0</v>
      </c>
      <c r="H3641" s="1">
        <f t="shared" si="856"/>
        <v>0</v>
      </c>
      <c r="J3641" s="1">
        <f t="shared" si="857"/>
        <v>1</v>
      </c>
      <c r="K3641" s="1">
        <f t="shared" si="858"/>
        <v>0</v>
      </c>
      <c r="L3641" s="1">
        <f t="shared" si="859"/>
        <v>0</v>
      </c>
      <c r="M3641" s="1">
        <f t="shared" si="860"/>
        <v>0</v>
      </c>
      <c r="O3641" s="1">
        <f t="shared" si="861"/>
        <v>1</v>
      </c>
      <c r="P3641" s="1">
        <f t="shared" si="862"/>
        <v>0</v>
      </c>
      <c r="Q3641" s="1">
        <f t="shared" si="863"/>
        <v>0</v>
      </c>
      <c r="R3641" s="1">
        <f t="shared" si="864"/>
        <v>0</v>
      </c>
      <c r="Y3641" s="62">
        <v>1</v>
      </c>
      <c r="Z3641" s="62">
        <v>150</v>
      </c>
      <c r="AA3641" s="62">
        <v>28.8</v>
      </c>
      <c r="AB3641" s="62">
        <v>730</v>
      </c>
      <c r="AC3641" s="62">
        <v>1</v>
      </c>
    </row>
    <row r="3642" spans="1:29" x14ac:dyDescent="0.25">
      <c r="A3642" s="1">
        <f t="shared" si="850"/>
        <v>0</v>
      </c>
      <c r="B3642" s="1">
        <f t="shared" si="851"/>
        <v>1</v>
      </c>
      <c r="C3642" s="1">
        <f t="shared" si="852"/>
        <v>1</v>
      </c>
      <c r="E3642" s="1">
        <f t="shared" si="853"/>
        <v>1</v>
      </c>
      <c r="F3642" s="1">
        <f t="shared" si="854"/>
        <v>0</v>
      </c>
      <c r="G3642" s="1">
        <f t="shared" si="855"/>
        <v>0</v>
      </c>
      <c r="H3642" s="1">
        <f t="shared" si="856"/>
        <v>0</v>
      </c>
      <c r="J3642" s="1">
        <f t="shared" si="857"/>
        <v>1</v>
      </c>
      <c r="K3642" s="1">
        <f t="shared" si="858"/>
        <v>0</v>
      </c>
      <c r="L3642" s="1">
        <f t="shared" si="859"/>
        <v>0</v>
      </c>
      <c r="M3642" s="1">
        <f t="shared" si="860"/>
        <v>0</v>
      </c>
      <c r="O3642" s="1">
        <f t="shared" si="861"/>
        <v>0</v>
      </c>
      <c r="P3642" s="1">
        <f t="shared" si="862"/>
        <v>0</v>
      </c>
      <c r="Q3642" s="1">
        <f t="shared" si="863"/>
        <v>1</v>
      </c>
      <c r="R3642" s="1">
        <f t="shared" si="864"/>
        <v>0</v>
      </c>
      <c r="Y3642" s="62">
        <v>1</v>
      </c>
      <c r="Z3642" s="62">
        <v>75</v>
      </c>
      <c r="AA3642" s="62">
        <v>28.58</v>
      </c>
      <c r="AB3642" s="62">
        <v>730</v>
      </c>
      <c r="AC3642" s="62">
        <v>1</v>
      </c>
    </row>
    <row r="3643" spans="1:29" x14ac:dyDescent="0.25">
      <c r="A3643" s="1">
        <f t="shared" si="850"/>
        <v>0</v>
      </c>
      <c r="B3643" s="1">
        <f t="shared" si="851"/>
        <v>1</v>
      </c>
      <c r="C3643" s="1">
        <f t="shared" si="852"/>
        <v>1</v>
      </c>
      <c r="E3643" s="1">
        <f t="shared" si="853"/>
        <v>1</v>
      </c>
      <c r="F3643" s="1">
        <f t="shared" si="854"/>
        <v>0</v>
      </c>
      <c r="G3643" s="1">
        <f t="shared" si="855"/>
        <v>0</v>
      </c>
      <c r="H3643" s="1">
        <f t="shared" si="856"/>
        <v>0</v>
      </c>
      <c r="J3643" s="1">
        <f t="shared" si="857"/>
        <v>1</v>
      </c>
      <c r="K3643" s="1">
        <f t="shared" si="858"/>
        <v>0</v>
      </c>
      <c r="L3643" s="1">
        <f t="shared" si="859"/>
        <v>0</v>
      </c>
      <c r="M3643" s="1">
        <f t="shared" si="860"/>
        <v>0</v>
      </c>
      <c r="O3643" s="1">
        <f t="shared" si="861"/>
        <v>0</v>
      </c>
      <c r="P3643" s="1">
        <f t="shared" si="862"/>
        <v>0</v>
      </c>
      <c r="Q3643" s="1">
        <f t="shared" si="863"/>
        <v>1</v>
      </c>
      <c r="R3643" s="1">
        <f t="shared" si="864"/>
        <v>0</v>
      </c>
      <c r="Y3643" s="62">
        <v>1</v>
      </c>
      <c r="Z3643" s="62">
        <v>60</v>
      </c>
      <c r="AA3643" s="62">
        <v>20.84</v>
      </c>
      <c r="AB3643" s="62">
        <v>720</v>
      </c>
      <c r="AC3643" s="62">
        <v>1</v>
      </c>
    </row>
    <row r="3644" spans="1:29" x14ac:dyDescent="0.25">
      <c r="A3644" s="1">
        <f t="shared" si="850"/>
        <v>1</v>
      </c>
      <c r="B3644" s="1">
        <f t="shared" si="851"/>
        <v>1</v>
      </c>
      <c r="C3644" s="1">
        <f t="shared" si="852"/>
        <v>1</v>
      </c>
      <c r="E3644" s="1">
        <f t="shared" si="853"/>
        <v>1</v>
      </c>
      <c r="F3644" s="1">
        <f t="shared" si="854"/>
        <v>0</v>
      </c>
      <c r="G3644" s="1">
        <f t="shared" si="855"/>
        <v>0</v>
      </c>
      <c r="H3644" s="1">
        <f t="shared" si="856"/>
        <v>0</v>
      </c>
      <c r="J3644" s="1">
        <f t="shared" si="857"/>
        <v>1</v>
      </c>
      <c r="K3644" s="1">
        <f t="shared" si="858"/>
        <v>0</v>
      </c>
      <c r="L3644" s="1">
        <f t="shared" si="859"/>
        <v>0</v>
      </c>
      <c r="M3644" s="1">
        <f t="shared" si="860"/>
        <v>0</v>
      </c>
      <c r="O3644" s="1">
        <f t="shared" si="861"/>
        <v>1</v>
      </c>
      <c r="P3644" s="1">
        <f t="shared" si="862"/>
        <v>0</v>
      </c>
      <c r="Q3644" s="1">
        <f t="shared" si="863"/>
        <v>0</v>
      </c>
      <c r="R3644" s="1">
        <f t="shared" si="864"/>
        <v>0</v>
      </c>
      <c r="Y3644" s="62">
        <v>1</v>
      </c>
      <c r="Z3644" s="62">
        <v>120</v>
      </c>
      <c r="AA3644" s="62">
        <v>6.02</v>
      </c>
      <c r="AB3644" s="62">
        <v>690</v>
      </c>
      <c r="AC3644" s="62">
        <v>1</v>
      </c>
    </row>
    <row r="3645" spans="1:29" x14ac:dyDescent="0.25">
      <c r="A3645" s="1">
        <f t="shared" si="850"/>
        <v>0</v>
      </c>
      <c r="B3645" s="1">
        <f t="shared" si="851"/>
        <v>1</v>
      </c>
      <c r="C3645" s="1">
        <f t="shared" si="852"/>
        <v>1</v>
      </c>
      <c r="E3645" s="1">
        <f t="shared" si="853"/>
        <v>1</v>
      </c>
      <c r="F3645" s="1">
        <f t="shared" si="854"/>
        <v>0</v>
      </c>
      <c r="G3645" s="1">
        <f t="shared" si="855"/>
        <v>0</v>
      </c>
      <c r="H3645" s="1">
        <f t="shared" si="856"/>
        <v>0</v>
      </c>
      <c r="J3645" s="1">
        <f t="shared" si="857"/>
        <v>1</v>
      </c>
      <c r="K3645" s="1">
        <f t="shared" si="858"/>
        <v>0</v>
      </c>
      <c r="L3645" s="1">
        <f t="shared" si="859"/>
        <v>0</v>
      </c>
      <c r="M3645" s="1">
        <f t="shared" si="860"/>
        <v>0</v>
      </c>
      <c r="O3645" s="1">
        <f t="shared" si="861"/>
        <v>0</v>
      </c>
      <c r="P3645" s="1">
        <f t="shared" si="862"/>
        <v>0</v>
      </c>
      <c r="Q3645" s="1">
        <f t="shared" si="863"/>
        <v>1</v>
      </c>
      <c r="R3645" s="1">
        <f t="shared" si="864"/>
        <v>0</v>
      </c>
      <c r="Y3645" s="62">
        <v>1</v>
      </c>
      <c r="Z3645" s="62">
        <v>75</v>
      </c>
      <c r="AA3645" s="62">
        <v>4.29</v>
      </c>
      <c r="AB3645" s="62">
        <v>680</v>
      </c>
      <c r="AC3645" s="62">
        <v>1</v>
      </c>
    </row>
    <row r="3646" spans="1:29" x14ac:dyDescent="0.25">
      <c r="A3646" s="1">
        <f t="shared" si="850"/>
        <v>1</v>
      </c>
      <c r="B3646" s="1">
        <f t="shared" si="851"/>
        <v>1</v>
      </c>
      <c r="C3646" s="1">
        <f t="shared" si="852"/>
        <v>1</v>
      </c>
      <c r="E3646" s="1">
        <f t="shared" si="853"/>
        <v>1</v>
      </c>
      <c r="F3646" s="1">
        <f t="shared" si="854"/>
        <v>0</v>
      </c>
      <c r="G3646" s="1">
        <f t="shared" si="855"/>
        <v>0</v>
      </c>
      <c r="H3646" s="1">
        <f t="shared" si="856"/>
        <v>0</v>
      </c>
      <c r="J3646" s="1">
        <f t="shared" si="857"/>
        <v>1</v>
      </c>
      <c r="K3646" s="1">
        <f t="shared" si="858"/>
        <v>0</v>
      </c>
      <c r="L3646" s="1">
        <f t="shared" si="859"/>
        <v>0</v>
      </c>
      <c r="M3646" s="1">
        <f t="shared" si="860"/>
        <v>0</v>
      </c>
      <c r="O3646" s="1">
        <f t="shared" si="861"/>
        <v>1</v>
      </c>
      <c r="P3646" s="1">
        <f t="shared" si="862"/>
        <v>0</v>
      </c>
      <c r="Q3646" s="1">
        <f t="shared" si="863"/>
        <v>0</v>
      </c>
      <c r="R3646" s="1">
        <f t="shared" si="864"/>
        <v>0</v>
      </c>
      <c r="Y3646" s="62">
        <v>0</v>
      </c>
      <c r="Z3646" s="62">
        <v>48</v>
      </c>
      <c r="AA3646" s="62">
        <v>19.73</v>
      </c>
      <c r="AB3646" s="62">
        <v>660</v>
      </c>
      <c r="AC3646" s="62">
        <v>1</v>
      </c>
    </row>
    <row r="3647" spans="1:29" x14ac:dyDescent="0.25">
      <c r="A3647" s="1">
        <f t="shared" si="850"/>
        <v>1</v>
      </c>
      <c r="B3647" s="1">
        <f t="shared" si="851"/>
        <v>1</v>
      </c>
      <c r="C3647" s="1">
        <f t="shared" si="852"/>
        <v>1</v>
      </c>
      <c r="E3647" s="1">
        <f t="shared" si="853"/>
        <v>1</v>
      </c>
      <c r="F3647" s="1">
        <f t="shared" si="854"/>
        <v>0</v>
      </c>
      <c r="G3647" s="1">
        <f t="shared" si="855"/>
        <v>0</v>
      </c>
      <c r="H3647" s="1">
        <f t="shared" si="856"/>
        <v>0</v>
      </c>
      <c r="J3647" s="1">
        <f t="shared" si="857"/>
        <v>1</v>
      </c>
      <c r="K3647" s="1">
        <f t="shared" si="858"/>
        <v>0</v>
      </c>
      <c r="L3647" s="1">
        <f t="shared" si="859"/>
        <v>0</v>
      </c>
      <c r="M3647" s="1">
        <f t="shared" si="860"/>
        <v>0</v>
      </c>
      <c r="O3647" s="1">
        <f t="shared" si="861"/>
        <v>1</v>
      </c>
      <c r="P3647" s="1">
        <f t="shared" si="862"/>
        <v>0</v>
      </c>
      <c r="Q3647" s="1">
        <f t="shared" si="863"/>
        <v>0</v>
      </c>
      <c r="R3647" s="1">
        <f t="shared" si="864"/>
        <v>0</v>
      </c>
      <c r="Y3647" s="62">
        <v>1</v>
      </c>
      <c r="Z3647" s="62">
        <v>140</v>
      </c>
      <c r="AA3647" s="62">
        <v>9.9499999999999993</v>
      </c>
      <c r="AB3647" s="62">
        <v>670</v>
      </c>
      <c r="AC3647" s="62">
        <v>1</v>
      </c>
    </row>
    <row r="3648" spans="1:29" x14ac:dyDescent="0.25">
      <c r="A3648" s="1">
        <f t="shared" si="850"/>
        <v>1</v>
      </c>
      <c r="B3648" s="1">
        <f t="shared" si="851"/>
        <v>1</v>
      </c>
      <c r="C3648" s="1">
        <f t="shared" si="852"/>
        <v>1</v>
      </c>
      <c r="E3648" s="1">
        <f t="shared" si="853"/>
        <v>1</v>
      </c>
      <c r="F3648" s="1">
        <f t="shared" si="854"/>
        <v>0</v>
      </c>
      <c r="G3648" s="1">
        <f t="shared" si="855"/>
        <v>0</v>
      </c>
      <c r="H3648" s="1">
        <f t="shared" si="856"/>
        <v>0</v>
      </c>
      <c r="J3648" s="1">
        <f t="shared" si="857"/>
        <v>1</v>
      </c>
      <c r="K3648" s="1">
        <f t="shared" si="858"/>
        <v>0</v>
      </c>
      <c r="L3648" s="1">
        <f t="shared" si="859"/>
        <v>0</v>
      </c>
      <c r="M3648" s="1">
        <f t="shared" si="860"/>
        <v>0</v>
      </c>
      <c r="O3648" s="1">
        <f t="shared" si="861"/>
        <v>1</v>
      </c>
      <c r="P3648" s="1">
        <f t="shared" si="862"/>
        <v>0</v>
      </c>
      <c r="Q3648" s="1">
        <f t="shared" si="863"/>
        <v>0</v>
      </c>
      <c r="R3648" s="1">
        <f t="shared" si="864"/>
        <v>0</v>
      </c>
      <c r="Y3648" s="62">
        <v>1</v>
      </c>
      <c r="Z3648" s="62">
        <v>45</v>
      </c>
      <c r="AA3648" s="62">
        <v>29.7</v>
      </c>
      <c r="AB3648" s="62">
        <v>680</v>
      </c>
      <c r="AC3648" s="62">
        <v>1</v>
      </c>
    </row>
    <row r="3649" spans="1:29" x14ac:dyDescent="0.25">
      <c r="A3649" s="1">
        <f t="shared" si="850"/>
        <v>1</v>
      </c>
      <c r="B3649" s="1">
        <f t="shared" si="851"/>
        <v>1</v>
      </c>
      <c r="C3649" s="1">
        <f t="shared" si="852"/>
        <v>1</v>
      </c>
      <c r="E3649" s="1">
        <f t="shared" si="853"/>
        <v>1</v>
      </c>
      <c r="F3649" s="1">
        <f t="shared" si="854"/>
        <v>0</v>
      </c>
      <c r="G3649" s="1">
        <f t="shared" si="855"/>
        <v>0</v>
      </c>
      <c r="H3649" s="1">
        <f t="shared" si="856"/>
        <v>0</v>
      </c>
      <c r="J3649" s="1">
        <f t="shared" si="857"/>
        <v>1</v>
      </c>
      <c r="K3649" s="1">
        <f t="shared" si="858"/>
        <v>0</v>
      </c>
      <c r="L3649" s="1">
        <f t="shared" si="859"/>
        <v>0</v>
      </c>
      <c r="M3649" s="1">
        <f t="shared" si="860"/>
        <v>0</v>
      </c>
      <c r="O3649" s="1">
        <f t="shared" si="861"/>
        <v>1</v>
      </c>
      <c r="P3649" s="1">
        <f t="shared" si="862"/>
        <v>0</v>
      </c>
      <c r="Q3649" s="1">
        <f t="shared" si="863"/>
        <v>0</v>
      </c>
      <c r="R3649" s="1">
        <f t="shared" si="864"/>
        <v>0</v>
      </c>
      <c r="Y3649" s="62">
        <v>1</v>
      </c>
      <c r="Z3649" s="62">
        <v>72</v>
      </c>
      <c r="AA3649" s="62">
        <v>20.100000000000001</v>
      </c>
      <c r="AB3649" s="62">
        <v>675</v>
      </c>
      <c r="AC3649" s="62">
        <v>1</v>
      </c>
    </row>
    <row r="3650" spans="1:29" x14ac:dyDescent="0.25">
      <c r="A3650" s="1">
        <f t="shared" si="850"/>
        <v>0</v>
      </c>
      <c r="B3650" s="1">
        <f t="shared" si="851"/>
        <v>1</v>
      </c>
      <c r="C3650" s="1">
        <f t="shared" si="852"/>
        <v>1</v>
      </c>
      <c r="E3650" s="1">
        <f t="shared" si="853"/>
        <v>1</v>
      </c>
      <c r="F3650" s="1">
        <f t="shared" si="854"/>
        <v>0</v>
      </c>
      <c r="G3650" s="1">
        <f t="shared" si="855"/>
        <v>0</v>
      </c>
      <c r="H3650" s="1">
        <f t="shared" si="856"/>
        <v>0</v>
      </c>
      <c r="J3650" s="1">
        <f t="shared" si="857"/>
        <v>1</v>
      </c>
      <c r="K3650" s="1">
        <f t="shared" si="858"/>
        <v>0</v>
      </c>
      <c r="L3650" s="1">
        <f t="shared" si="859"/>
        <v>0</v>
      </c>
      <c r="M3650" s="1">
        <f t="shared" si="860"/>
        <v>0</v>
      </c>
      <c r="O3650" s="1">
        <f t="shared" si="861"/>
        <v>0</v>
      </c>
      <c r="P3650" s="1">
        <f t="shared" si="862"/>
        <v>0</v>
      </c>
      <c r="Q3650" s="1">
        <f t="shared" si="863"/>
        <v>1</v>
      </c>
      <c r="R3650" s="1">
        <f t="shared" si="864"/>
        <v>0</v>
      </c>
      <c r="Y3650" s="62">
        <v>1</v>
      </c>
      <c r="Z3650" s="62">
        <v>55</v>
      </c>
      <c r="AA3650" s="62">
        <v>19.98</v>
      </c>
      <c r="AB3650" s="62">
        <v>670</v>
      </c>
      <c r="AC3650" s="62">
        <v>1</v>
      </c>
    </row>
    <row r="3651" spans="1:29" x14ac:dyDescent="0.25">
      <c r="A3651" s="1">
        <f t="shared" si="850"/>
        <v>0</v>
      </c>
      <c r="B3651" s="1">
        <f t="shared" si="851"/>
        <v>0</v>
      </c>
      <c r="C3651" s="1">
        <f t="shared" si="852"/>
        <v>0</v>
      </c>
      <c r="E3651" s="1">
        <f t="shared" si="853"/>
        <v>0</v>
      </c>
      <c r="F3651" s="1">
        <f t="shared" si="854"/>
        <v>0</v>
      </c>
      <c r="G3651" s="1">
        <f t="shared" si="855"/>
        <v>1</v>
      </c>
      <c r="H3651" s="1">
        <f t="shared" si="856"/>
        <v>0</v>
      </c>
      <c r="J3651" s="1">
        <f t="shared" si="857"/>
        <v>0</v>
      </c>
      <c r="K3651" s="1">
        <f t="shared" si="858"/>
        <v>0</v>
      </c>
      <c r="L3651" s="1">
        <f t="shared" si="859"/>
        <v>1</v>
      </c>
      <c r="M3651" s="1">
        <f t="shared" si="860"/>
        <v>0</v>
      </c>
      <c r="O3651" s="1">
        <f t="shared" si="861"/>
        <v>0</v>
      </c>
      <c r="P3651" s="1">
        <f t="shared" si="862"/>
        <v>0</v>
      </c>
      <c r="Q3651" s="1">
        <f t="shared" si="863"/>
        <v>1</v>
      </c>
      <c r="R3651" s="1">
        <f t="shared" si="864"/>
        <v>0</v>
      </c>
      <c r="Y3651" s="62">
        <v>1</v>
      </c>
      <c r="Z3651" s="62">
        <v>128</v>
      </c>
      <c r="AA3651" s="62">
        <v>17.96</v>
      </c>
      <c r="AB3651" s="62">
        <v>665</v>
      </c>
      <c r="AC3651" s="62">
        <v>1</v>
      </c>
    </row>
    <row r="3652" spans="1:29" x14ac:dyDescent="0.25">
      <c r="A3652" s="1">
        <f t="shared" si="850"/>
        <v>1</v>
      </c>
      <c r="B3652" s="1">
        <f t="shared" si="851"/>
        <v>1</v>
      </c>
      <c r="C3652" s="1">
        <f t="shared" si="852"/>
        <v>1</v>
      </c>
      <c r="E3652" s="1">
        <f t="shared" si="853"/>
        <v>1</v>
      </c>
      <c r="F3652" s="1">
        <f t="shared" si="854"/>
        <v>0</v>
      </c>
      <c r="G3652" s="1">
        <f t="shared" si="855"/>
        <v>0</v>
      </c>
      <c r="H3652" s="1">
        <f t="shared" si="856"/>
        <v>0</v>
      </c>
      <c r="J3652" s="1">
        <f t="shared" si="857"/>
        <v>1</v>
      </c>
      <c r="K3652" s="1">
        <f t="shared" si="858"/>
        <v>0</v>
      </c>
      <c r="L3652" s="1">
        <f t="shared" si="859"/>
        <v>0</v>
      </c>
      <c r="M3652" s="1">
        <f t="shared" si="860"/>
        <v>0</v>
      </c>
      <c r="O3652" s="1">
        <f t="shared" si="861"/>
        <v>1</v>
      </c>
      <c r="P3652" s="1">
        <f t="shared" si="862"/>
        <v>0</v>
      </c>
      <c r="Q3652" s="1">
        <f t="shared" si="863"/>
        <v>0</v>
      </c>
      <c r="R3652" s="1">
        <f t="shared" si="864"/>
        <v>0</v>
      </c>
      <c r="Y3652" s="62">
        <v>0</v>
      </c>
      <c r="Z3652" s="62">
        <v>67.2</v>
      </c>
      <c r="AA3652" s="62">
        <v>19.559999999999999</v>
      </c>
      <c r="AB3652" s="62">
        <v>690</v>
      </c>
      <c r="AC3652" s="62">
        <v>1</v>
      </c>
    </row>
    <row r="3653" spans="1:29" x14ac:dyDescent="0.25">
      <c r="A3653" s="1">
        <f t="shared" si="850"/>
        <v>0</v>
      </c>
      <c r="B3653" s="1">
        <f t="shared" si="851"/>
        <v>0</v>
      </c>
      <c r="C3653" s="1">
        <f t="shared" si="852"/>
        <v>1</v>
      </c>
      <c r="E3653" s="1">
        <f t="shared" si="853"/>
        <v>1</v>
      </c>
      <c r="F3653" s="1">
        <f t="shared" si="854"/>
        <v>0</v>
      </c>
      <c r="G3653" s="1">
        <f t="shared" si="855"/>
        <v>0</v>
      </c>
      <c r="H3653" s="1">
        <f t="shared" si="856"/>
        <v>0</v>
      </c>
      <c r="J3653" s="1">
        <f t="shared" si="857"/>
        <v>0</v>
      </c>
      <c r="K3653" s="1">
        <f t="shared" si="858"/>
        <v>0</v>
      </c>
      <c r="L3653" s="1">
        <f t="shared" si="859"/>
        <v>1</v>
      </c>
      <c r="M3653" s="1">
        <f t="shared" si="860"/>
        <v>0</v>
      </c>
      <c r="O3653" s="1">
        <f t="shared" si="861"/>
        <v>0</v>
      </c>
      <c r="P3653" s="1">
        <f t="shared" si="862"/>
        <v>0</v>
      </c>
      <c r="Q3653" s="1">
        <f t="shared" si="863"/>
        <v>1</v>
      </c>
      <c r="R3653" s="1">
        <f t="shared" si="864"/>
        <v>0</v>
      </c>
      <c r="Y3653" s="62">
        <v>1</v>
      </c>
      <c r="Z3653" s="62">
        <v>80.5</v>
      </c>
      <c r="AA3653" s="62">
        <v>36.229999999999997</v>
      </c>
      <c r="AB3653" s="62">
        <v>670</v>
      </c>
      <c r="AC3653" s="62">
        <v>1</v>
      </c>
    </row>
    <row r="3654" spans="1:29" x14ac:dyDescent="0.25">
      <c r="A3654" s="1">
        <f t="shared" si="850"/>
        <v>0</v>
      </c>
      <c r="B3654" s="1">
        <f t="shared" si="851"/>
        <v>0</v>
      </c>
      <c r="C3654" s="1">
        <f t="shared" si="852"/>
        <v>1</v>
      </c>
      <c r="E3654" s="1">
        <f t="shared" si="853"/>
        <v>1</v>
      </c>
      <c r="F3654" s="1">
        <f t="shared" si="854"/>
        <v>0</v>
      </c>
      <c r="G3654" s="1">
        <f t="shared" si="855"/>
        <v>0</v>
      </c>
      <c r="H3654" s="1">
        <f t="shared" si="856"/>
        <v>0</v>
      </c>
      <c r="J3654" s="1">
        <f t="shared" si="857"/>
        <v>0</v>
      </c>
      <c r="K3654" s="1">
        <f t="shared" si="858"/>
        <v>0</v>
      </c>
      <c r="L3654" s="1">
        <f t="shared" si="859"/>
        <v>1</v>
      </c>
      <c r="M3654" s="1">
        <f t="shared" si="860"/>
        <v>0</v>
      </c>
      <c r="O3654" s="1">
        <f t="shared" si="861"/>
        <v>0</v>
      </c>
      <c r="P3654" s="1">
        <f t="shared" si="862"/>
        <v>0</v>
      </c>
      <c r="Q3654" s="1">
        <f t="shared" si="863"/>
        <v>1</v>
      </c>
      <c r="R3654" s="1">
        <f t="shared" si="864"/>
        <v>0</v>
      </c>
      <c r="Y3654" s="62">
        <v>1</v>
      </c>
      <c r="Z3654" s="62">
        <v>90</v>
      </c>
      <c r="AA3654" s="62">
        <v>20</v>
      </c>
      <c r="AB3654" s="62">
        <v>715</v>
      </c>
      <c r="AC3654" s="62">
        <v>1</v>
      </c>
    </row>
    <row r="3655" spans="1:29" x14ac:dyDescent="0.25">
      <c r="A3655" s="1">
        <f t="shared" ref="A3655:A3718" si="865">IF($AB3650&gt;716,1,IF($Z3650&gt;85.24,1,0))</f>
        <v>0</v>
      </c>
      <c r="B3655" s="1">
        <f t="shared" ref="B3655:B3718" si="866">IF($AB3650&gt;716,1,IF($Z3650&gt;85.24,1,IF($AA3650&lt;=16.54,1,0)))</f>
        <v>0</v>
      </c>
      <c r="C3655" s="1">
        <f t="shared" ref="C3655:C3718" si="867">IF($AB3650&gt;716,1,IF($Z3650&gt;85.24,1,IF($AA3650&lt;=16.54,1,IF($Y3650=1,1,0))))</f>
        <v>1</v>
      </c>
      <c r="E3655" s="1">
        <f t="shared" ref="E3655:E3718" si="868">IF($C3655=1, IF($AC3650=1,1,0),0)</f>
        <v>1</v>
      </c>
      <c r="F3655" s="1">
        <f t="shared" ref="F3655:F3718" si="869">IF($C3655=1, IF($AC3650=0,1,0),0)</f>
        <v>0</v>
      </c>
      <c r="G3655" s="1">
        <f t="shared" ref="G3655:G3718" si="870">IF($C3655=0, IF($AC3650=1,1,0),0)</f>
        <v>0</v>
      </c>
      <c r="H3655" s="1">
        <f t="shared" ref="H3655:H3718" si="871">IF($C3655=0, IF($AC3650=0,1,0),0)</f>
        <v>0</v>
      </c>
      <c r="J3655" s="1">
        <f t="shared" ref="J3655:J3718" si="872">IF($B3655=1, IF($AC3650=1,1,0),0)</f>
        <v>0</v>
      </c>
      <c r="K3655" s="1">
        <f t="shared" ref="K3655:K3718" si="873">IF($B3655=1, IF($AC3650=0,1,0),0)</f>
        <v>0</v>
      </c>
      <c r="L3655" s="1">
        <f t="shared" ref="L3655:L3718" si="874">IF($B3655=0, IF($AC3650=1,1,0),0)</f>
        <v>1</v>
      </c>
      <c r="M3655" s="1">
        <f t="shared" ref="M3655:M3718" si="875">IF($B3655=0, IF($AC3650=0,1,0),0)</f>
        <v>0</v>
      </c>
      <c r="O3655" s="1">
        <f t="shared" ref="O3655:O3718" si="876">IF($A3655=1, IF($AC3650=1,1,0),0)</f>
        <v>0</v>
      </c>
      <c r="P3655" s="1">
        <f t="shared" ref="P3655:P3718" si="877">IF($A3655=1, IF($AC3650=0,1,0),0)</f>
        <v>0</v>
      </c>
      <c r="Q3655" s="1">
        <f t="shared" ref="Q3655:Q3718" si="878">IF($A3655=0, IF($AC3650=1,1,0),0)</f>
        <v>1</v>
      </c>
      <c r="R3655" s="1">
        <f t="shared" ref="R3655:R3718" si="879">IF($A3655=0, IF($AC3650=0,1,0),0)</f>
        <v>0</v>
      </c>
      <c r="Y3655" s="62">
        <v>1</v>
      </c>
      <c r="Z3655" s="62">
        <v>84</v>
      </c>
      <c r="AA3655" s="62">
        <v>7.5</v>
      </c>
      <c r="AB3655" s="62">
        <v>715</v>
      </c>
      <c r="AC3655" s="62">
        <v>1</v>
      </c>
    </row>
    <row r="3656" spans="1:29" x14ac:dyDescent="0.25">
      <c r="A3656" s="1">
        <f t="shared" si="865"/>
        <v>1</v>
      </c>
      <c r="B3656" s="1">
        <f t="shared" si="866"/>
        <v>1</v>
      </c>
      <c r="C3656" s="1">
        <f t="shared" si="867"/>
        <v>1</v>
      </c>
      <c r="E3656" s="1">
        <f t="shared" si="868"/>
        <v>1</v>
      </c>
      <c r="F3656" s="1">
        <f t="shared" si="869"/>
        <v>0</v>
      </c>
      <c r="G3656" s="1">
        <f t="shared" si="870"/>
        <v>0</v>
      </c>
      <c r="H3656" s="1">
        <f t="shared" si="871"/>
        <v>0</v>
      </c>
      <c r="J3656" s="1">
        <f t="shared" si="872"/>
        <v>1</v>
      </c>
      <c r="K3656" s="1">
        <f t="shared" si="873"/>
        <v>0</v>
      </c>
      <c r="L3656" s="1">
        <f t="shared" si="874"/>
        <v>0</v>
      </c>
      <c r="M3656" s="1">
        <f t="shared" si="875"/>
        <v>0</v>
      </c>
      <c r="O3656" s="1">
        <f t="shared" si="876"/>
        <v>1</v>
      </c>
      <c r="P3656" s="1">
        <f t="shared" si="877"/>
        <v>0</v>
      </c>
      <c r="Q3656" s="1">
        <f t="shared" si="878"/>
        <v>0</v>
      </c>
      <c r="R3656" s="1">
        <f t="shared" si="879"/>
        <v>0</v>
      </c>
      <c r="Y3656" s="62">
        <v>1</v>
      </c>
      <c r="Z3656" s="62">
        <v>62</v>
      </c>
      <c r="AA3656" s="62">
        <v>25.94</v>
      </c>
      <c r="AB3656" s="62">
        <v>685</v>
      </c>
      <c r="AC3656" s="62">
        <v>1</v>
      </c>
    </row>
    <row r="3657" spans="1:29" x14ac:dyDescent="0.25">
      <c r="A3657" s="1">
        <f t="shared" si="865"/>
        <v>0</v>
      </c>
      <c r="B3657" s="1">
        <f t="shared" si="866"/>
        <v>0</v>
      </c>
      <c r="C3657" s="1">
        <f t="shared" si="867"/>
        <v>0</v>
      </c>
      <c r="E3657" s="1">
        <f t="shared" si="868"/>
        <v>0</v>
      </c>
      <c r="F3657" s="1">
        <f t="shared" si="869"/>
        <v>0</v>
      </c>
      <c r="G3657" s="1">
        <f t="shared" si="870"/>
        <v>1</v>
      </c>
      <c r="H3657" s="1">
        <f t="shared" si="871"/>
        <v>0</v>
      </c>
      <c r="J3657" s="1">
        <f t="shared" si="872"/>
        <v>0</v>
      </c>
      <c r="K3657" s="1">
        <f t="shared" si="873"/>
        <v>0</v>
      </c>
      <c r="L3657" s="1">
        <f t="shared" si="874"/>
        <v>1</v>
      </c>
      <c r="M3657" s="1">
        <f t="shared" si="875"/>
        <v>0</v>
      </c>
      <c r="O3657" s="1">
        <f t="shared" si="876"/>
        <v>0</v>
      </c>
      <c r="P3657" s="1">
        <f t="shared" si="877"/>
        <v>0</v>
      </c>
      <c r="Q3657" s="1">
        <f t="shared" si="878"/>
        <v>1</v>
      </c>
      <c r="R3657" s="1">
        <f t="shared" si="879"/>
        <v>0</v>
      </c>
      <c r="Y3657" s="62">
        <v>1</v>
      </c>
      <c r="Z3657" s="62">
        <v>42</v>
      </c>
      <c r="AA3657" s="62">
        <v>10.23</v>
      </c>
      <c r="AB3657" s="62">
        <v>710</v>
      </c>
      <c r="AC3657" s="62">
        <v>1</v>
      </c>
    </row>
    <row r="3658" spans="1:29" x14ac:dyDescent="0.25">
      <c r="A3658" s="1">
        <f t="shared" si="865"/>
        <v>0</v>
      </c>
      <c r="B3658" s="1">
        <f t="shared" si="866"/>
        <v>0</v>
      </c>
      <c r="C3658" s="1">
        <f t="shared" si="867"/>
        <v>1</v>
      </c>
      <c r="E3658" s="1">
        <f t="shared" si="868"/>
        <v>1</v>
      </c>
      <c r="F3658" s="1">
        <f t="shared" si="869"/>
        <v>0</v>
      </c>
      <c r="G3658" s="1">
        <f t="shared" si="870"/>
        <v>0</v>
      </c>
      <c r="H3658" s="1">
        <f t="shared" si="871"/>
        <v>0</v>
      </c>
      <c r="J3658" s="1">
        <f t="shared" si="872"/>
        <v>0</v>
      </c>
      <c r="K3658" s="1">
        <f t="shared" si="873"/>
        <v>0</v>
      </c>
      <c r="L3658" s="1">
        <f t="shared" si="874"/>
        <v>1</v>
      </c>
      <c r="M3658" s="1">
        <f t="shared" si="875"/>
        <v>0</v>
      </c>
      <c r="O3658" s="1">
        <f t="shared" si="876"/>
        <v>0</v>
      </c>
      <c r="P3658" s="1">
        <f t="shared" si="877"/>
        <v>0</v>
      </c>
      <c r="Q3658" s="1">
        <f t="shared" si="878"/>
        <v>1</v>
      </c>
      <c r="R3658" s="1">
        <f t="shared" si="879"/>
        <v>0</v>
      </c>
      <c r="Y3658" s="62">
        <v>0</v>
      </c>
      <c r="Z3658" s="62">
        <v>90</v>
      </c>
      <c r="AA3658" s="62">
        <v>14.95</v>
      </c>
      <c r="AB3658" s="62">
        <v>665</v>
      </c>
      <c r="AC3658" s="62">
        <v>1</v>
      </c>
    </row>
    <row r="3659" spans="1:29" x14ac:dyDescent="0.25">
      <c r="A3659" s="1">
        <f t="shared" si="865"/>
        <v>1</v>
      </c>
      <c r="B3659" s="1">
        <f t="shared" si="866"/>
        <v>1</v>
      </c>
      <c r="C3659" s="1">
        <f t="shared" si="867"/>
        <v>1</v>
      </c>
      <c r="E3659" s="1">
        <f t="shared" si="868"/>
        <v>1</v>
      </c>
      <c r="F3659" s="1">
        <f t="shared" si="869"/>
        <v>0</v>
      </c>
      <c r="G3659" s="1">
        <f t="shared" si="870"/>
        <v>0</v>
      </c>
      <c r="H3659" s="1">
        <f t="shared" si="871"/>
        <v>0</v>
      </c>
      <c r="J3659" s="1">
        <f t="shared" si="872"/>
        <v>1</v>
      </c>
      <c r="K3659" s="1">
        <f t="shared" si="873"/>
        <v>0</v>
      </c>
      <c r="L3659" s="1">
        <f t="shared" si="874"/>
        <v>0</v>
      </c>
      <c r="M3659" s="1">
        <f t="shared" si="875"/>
        <v>0</v>
      </c>
      <c r="O3659" s="1">
        <f t="shared" si="876"/>
        <v>1</v>
      </c>
      <c r="P3659" s="1">
        <f t="shared" si="877"/>
        <v>0</v>
      </c>
      <c r="Q3659" s="1">
        <f t="shared" si="878"/>
        <v>0</v>
      </c>
      <c r="R3659" s="1">
        <f t="shared" si="879"/>
        <v>0</v>
      </c>
      <c r="Y3659" s="62">
        <v>1</v>
      </c>
      <c r="Z3659" s="62">
        <v>55</v>
      </c>
      <c r="AA3659" s="62">
        <v>29.1</v>
      </c>
      <c r="AB3659" s="62">
        <v>705</v>
      </c>
      <c r="AC3659" s="62">
        <v>1</v>
      </c>
    </row>
    <row r="3660" spans="1:29" x14ac:dyDescent="0.25">
      <c r="A3660" s="1">
        <f t="shared" si="865"/>
        <v>0</v>
      </c>
      <c r="B3660" s="1">
        <f t="shared" si="866"/>
        <v>1</v>
      </c>
      <c r="C3660" s="1">
        <f t="shared" si="867"/>
        <v>1</v>
      </c>
      <c r="E3660" s="1">
        <f t="shared" si="868"/>
        <v>1</v>
      </c>
      <c r="F3660" s="1">
        <f t="shared" si="869"/>
        <v>0</v>
      </c>
      <c r="G3660" s="1">
        <f t="shared" si="870"/>
        <v>0</v>
      </c>
      <c r="H3660" s="1">
        <f t="shared" si="871"/>
        <v>0</v>
      </c>
      <c r="J3660" s="1">
        <f t="shared" si="872"/>
        <v>1</v>
      </c>
      <c r="K3660" s="1">
        <f t="shared" si="873"/>
        <v>0</v>
      </c>
      <c r="L3660" s="1">
        <f t="shared" si="874"/>
        <v>0</v>
      </c>
      <c r="M3660" s="1">
        <f t="shared" si="875"/>
        <v>0</v>
      </c>
      <c r="O3660" s="1">
        <f t="shared" si="876"/>
        <v>0</v>
      </c>
      <c r="P3660" s="1">
        <f t="shared" si="877"/>
        <v>0</v>
      </c>
      <c r="Q3660" s="1">
        <f t="shared" si="878"/>
        <v>1</v>
      </c>
      <c r="R3660" s="1">
        <f t="shared" si="879"/>
        <v>0</v>
      </c>
      <c r="Y3660" s="62">
        <v>1</v>
      </c>
      <c r="Z3660" s="62">
        <v>40</v>
      </c>
      <c r="AA3660" s="62">
        <v>25.8</v>
      </c>
      <c r="AB3660" s="62">
        <v>680</v>
      </c>
      <c r="AC3660" s="62">
        <v>1</v>
      </c>
    </row>
    <row r="3661" spans="1:29" x14ac:dyDescent="0.25">
      <c r="A3661" s="1">
        <f t="shared" si="865"/>
        <v>0</v>
      </c>
      <c r="B3661" s="1">
        <f t="shared" si="866"/>
        <v>0</v>
      </c>
      <c r="C3661" s="1">
        <f t="shared" si="867"/>
        <v>1</v>
      </c>
      <c r="E3661" s="1">
        <f t="shared" si="868"/>
        <v>1</v>
      </c>
      <c r="F3661" s="1">
        <f t="shared" si="869"/>
        <v>0</v>
      </c>
      <c r="G3661" s="1">
        <f t="shared" si="870"/>
        <v>0</v>
      </c>
      <c r="H3661" s="1">
        <f t="shared" si="871"/>
        <v>0</v>
      </c>
      <c r="J3661" s="1">
        <f t="shared" si="872"/>
        <v>0</v>
      </c>
      <c r="K3661" s="1">
        <f t="shared" si="873"/>
        <v>0</v>
      </c>
      <c r="L3661" s="1">
        <f t="shared" si="874"/>
        <v>1</v>
      </c>
      <c r="M3661" s="1">
        <f t="shared" si="875"/>
        <v>0</v>
      </c>
      <c r="O3661" s="1">
        <f t="shared" si="876"/>
        <v>0</v>
      </c>
      <c r="P3661" s="1">
        <f t="shared" si="877"/>
        <v>0</v>
      </c>
      <c r="Q3661" s="1">
        <f t="shared" si="878"/>
        <v>1</v>
      </c>
      <c r="R3661" s="1">
        <f t="shared" si="879"/>
        <v>0</v>
      </c>
      <c r="Y3661" s="62">
        <v>1</v>
      </c>
      <c r="Z3661" s="62">
        <v>50</v>
      </c>
      <c r="AA3661" s="62">
        <v>20.309999999999999</v>
      </c>
      <c r="AB3661" s="62">
        <v>660</v>
      </c>
      <c r="AC3661" s="62">
        <v>1</v>
      </c>
    </row>
    <row r="3662" spans="1:29" x14ac:dyDescent="0.25">
      <c r="A3662" s="1">
        <f t="shared" si="865"/>
        <v>0</v>
      </c>
      <c r="B3662" s="1">
        <f t="shared" si="866"/>
        <v>1</v>
      </c>
      <c r="C3662" s="1">
        <f t="shared" si="867"/>
        <v>1</v>
      </c>
      <c r="E3662" s="1">
        <f t="shared" si="868"/>
        <v>1</v>
      </c>
      <c r="F3662" s="1">
        <f t="shared" si="869"/>
        <v>0</v>
      </c>
      <c r="G3662" s="1">
        <f t="shared" si="870"/>
        <v>0</v>
      </c>
      <c r="H3662" s="1">
        <f t="shared" si="871"/>
        <v>0</v>
      </c>
      <c r="J3662" s="1">
        <f t="shared" si="872"/>
        <v>1</v>
      </c>
      <c r="K3662" s="1">
        <f t="shared" si="873"/>
        <v>0</v>
      </c>
      <c r="L3662" s="1">
        <f t="shared" si="874"/>
        <v>0</v>
      </c>
      <c r="M3662" s="1">
        <f t="shared" si="875"/>
        <v>0</v>
      </c>
      <c r="O3662" s="1">
        <f t="shared" si="876"/>
        <v>0</v>
      </c>
      <c r="P3662" s="1">
        <f t="shared" si="877"/>
        <v>0</v>
      </c>
      <c r="Q3662" s="1">
        <f t="shared" si="878"/>
        <v>1</v>
      </c>
      <c r="R3662" s="1">
        <f t="shared" si="879"/>
        <v>0</v>
      </c>
      <c r="Y3662" s="62">
        <v>1</v>
      </c>
      <c r="Z3662" s="62">
        <v>72</v>
      </c>
      <c r="AA3662" s="62">
        <v>15.92</v>
      </c>
      <c r="AB3662" s="62">
        <v>665</v>
      </c>
      <c r="AC3662" s="62">
        <v>1</v>
      </c>
    </row>
    <row r="3663" spans="1:29" x14ac:dyDescent="0.25">
      <c r="A3663" s="1">
        <f t="shared" si="865"/>
        <v>1</v>
      </c>
      <c r="B3663" s="1">
        <f t="shared" si="866"/>
        <v>1</v>
      </c>
      <c r="C3663" s="1">
        <f t="shared" si="867"/>
        <v>1</v>
      </c>
      <c r="E3663" s="1">
        <f t="shared" si="868"/>
        <v>1</v>
      </c>
      <c r="F3663" s="1">
        <f t="shared" si="869"/>
        <v>0</v>
      </c>
      <c r="G3663" s="1">
        <f t="shared" si="870"/>
        <v>0</v>
      </c>
      <c r="H3663" s="1">
        <f t="shared" si="871"/>
        <v>0</v>
      </c>
      <c r="J3663" s="1">
        <f t="shared" si="872"/>
        <v>1</v>
      </c>
      <c r="K3663" s="1">
        <f t="shared" si="873"/>
        <v>0</v>
      </c>
      <c r="L3663" s="1">
        <f t="shared" si="874"/>
        <v>0</v>
      </c>
      <c r="M3663" s="1">
        <f t="shared" si="875"/>
        <v>0</v>
      </c>
      <c r="O3663" s="1">
        <f t="shared" si="876"/>
        <v>1</v>
      </c>
      <c r="P3663" s="1">
        <f t="shared" si="877"/>
        <v>0</v>
      </c>
      <c r="Q3663" s="1">
        <f t="shared" si="878"/>
        <v>0</v>
      </c>
      <c r="R3663" s="1">
        <f t="shared" si="879"/>
        <v>0</v>
      </c>
      <c r="Y3663" s="62">
        <v>0</v>
      </c>
      <c r="Z3663" s="62">
        <v>62.170999999999999</v>
      </c>
      <c r="AA3663" s="62">
        <v>16.39</v>
      </c>
      <c r="AB3663" s="62">
        <v>695</v>
      </c>
      <c r="AC3663" s="62">
        <v>1</v>
      </c>
    </row>
    <row r="3664" spans="1:29" x14ac:dyDescent="0.25">
      <c r="A3664" s="1">
        <f t="shared" si="865"/>
        <v>0</v>
      </c>
      <c r="B3664" s="1">
        <f t="shared" si="866"/>
        <v>0</v>
      </c>
      <c r="C3664" s="1">
        <f t="shared" si="867"/>
        <v>1</v>
      </c>
      <c r="E3664" s="1">
        <f t="shared" si="868"/>
        <v>1</v>
      </c>
      <c r="F3664" s="1">
        <f t="shared" si="869"/>
        <v>0</v>
      </c>
      <c r="G3664" s="1">
        <f t="shared" si="870"/>
        <v>0</v>
      </c>
      <c r="H3664" s="1">
        <f t="shared" si="871"/>
        <v>0</v>
      </c>
      <c r="J3664" s="1">
        <f t="shared" si="872"/>
        <v>0</v>
      </c>
      <c r="K3664" s="1">
        <f t="shared" si="873"/>
        <v>0</v>
      </c>
      <c r="L3664" s="1">
        <f t="shared" si="874"/>
        <v>1</v>
      </c>
      <c r="M3664" s="1">
        <f t="shared" si="875"/>
        <v>0</v>
      </c>
      <c r="O3664" s="1">
        <f t="shared" si="876"/>
        <v>0</v>
      </c>
      <c r="P3664" s="1">
        <f t="shared" si="877"/>
        <v>0</v>
      </c>
      <c r="Q3664" s="1">
        <f t="shared" si="878"/>
        <v>1</v>
      </c>
      <c r="R3664" s="1">
        <f t="shared" si="879"/>
        <v>0</v>
      </c>
      <c r="Y3664" s="62">
        <v>1</v>
      </c>
      <c r="Z3664" s="62">
        <v>84</v>
      </c>
      <c r="AA3664" s="62">
        <v>12.16</v>
      </c>
      <c r="AB3664" s="62">
        <v>675</v>
      </c>
      <c r="AC3664" s="62">
        <v>1</v>
      </c>
    </row>
    <row r="3665" spans="1:29" x14ac:dyDescent="0.25">
      <c r="A3665" s="1">
        <f t="shared" si="865"/>
        <v>0</v>
      </c>
      <c r="B3665" s="1">
        <f t="shared" si="866"/>
        <v>0</v>
      </c>
      <c r="C3665" s="1">
        <f t="shared" si="867"/>
        <v>1</v>
      </c>
      <c r="E3665" s="1">
        <f t="shared" si="868"/>
        <v>1</v>
      </c>
      <c r="F3665" s="1">
        <f t="shared" si="869"/>
        <v>0</v>
      </c>
      <c r="G3665" s="1">
        <f t="shared" si="870"/>
        <v>0</v>
      </c>
      <c r="H3665" s="1">
        <f t="shared" si="871"/>
        <v>0</v>
      </c>
      <c r="J3665" s="1">
        <f t="shared" si="872"/>
        <v>0</v>
      </c>
      <c r="K3665" s="1">
        <f t="shared" si="873"/>
        <v>0</v>
      </c>
      <c r="L3665" s="1">
        <f t="shared" si="874"/>
        <v>1</v>
      </c>
      <c r="M3665" s="1">
        <f t="shared" si="875"/>
        <v>0</v>
      </c>
      <c r="O3665" s="1">
        <f t="shared" si="876"/>
        <v>0</v>
      </c>
      <c r="P3665" s="1">
        <f t="shared" si="877"/>
        <v>0</v>
      </c>
      <c r="Q3665" s="1">
        <f t="shared" si="878"/>
        <v>1</v>
      </c>
      <c r="R3665" s="1">
        <f t="shared" si="879"/>
        <v>0</v>
      </c>
      <c r="Y3665" s="62">
        <v>0</v>
      </c>
      <c r="Z3665" s="62">
        <v>22</v>
      </c>
      <c r="AA3665" s="62">
        <v>14.46</v>
      </c>
      <c r="AB3665" s="62">
        <v>700</v>
      </c>
      <c r="AC3665" s="62">
        <v>1</v>
      </c>
    </row>
    <row r="3666" spans="1:29" x14ac:dyDescent="0.25">
      <c r="A3666" s="1">
        <f t="shared" si="865"/>
        <v>0</v>
      </c>
      <c r="B3666" s="1">
        <f t="shared" si="866"/>
        <v>0</v>
      </c>
      <c r="C3666" s="1">
        <f t="shared" si="867"/>
        <v>1</v>
      </c>
      <c r="E3666" s="1">
        <f t="shared" si="868"/>
        <v>1</v>
      </c>
      <c r="F3666" s="1">
        <f t="shared" si="869"/>
        <v>0</v>
      </c>
      <c r="G3666" s="1">
        <f t="shared" si="870"/>
        <v>0</v>
      </c>
      <c r="H3666" s="1">
        <f t="shared" si="871"/>
        <v>0</v>
      </c>
      <c r="J3666" s="1">
        <f t="shared" si="872"/>
        <v>0</v>
      </c>
      <c r="K3666" s="1">
        <f t="shared" si="873"/>
        <v>0</v>
      </c>
      <c r="L3666" s="1">
        <f t="shared" si="874"/>
        <v>1</v>
      </c>
      <c r="M3666" s="1">
        <f t="shared" si="875"/>
        <v>0</v>
      </c>
      <c r="O3666" s="1">
        <f t="shared" si="876"/>
        <v>0</v>
      </c>
      <c r="P3666" s="1">
        <f t="shared" si="877"/>
        <v>0</v>
      </c>
      <c r="Q3666" s="1">
        <f t="shared" si="878"/>
        <v>1</v>
      </c>
      <c r="R3666" s="1">
        <f t="shared" si="879"/>
        <v>0</v>
      </c>
      <c r="Y3666" s="62">
        <v>0</v>
      </c>
      <c r="Z3666" s="62">
        <v>75</v>
      </c>
      <c r="AA3666" s="62">
        <v>28.75</v>
      </c>
      <c r="AB3666" s="62">
        <v>680</v>
      </c>
      <c r="AC3666" s="62">
        <v>1</v>
      </c>
    </row>
    <row r="3667" spans="1:29" x14ac:dyDescent="0.25">
      <c r="A3667" s="1">
        <f t="shared" si="865"/>
        <v>0</v>
      </c>
      <c r="B3667" s="1">
        <f t="shared" si="866"/>
        <v>1</v>
      </c>
      <c r="C3667" s="1">
        <f t="shared" si="867"/>
        <v>1</v>
      </c>
      <c r="E3667" s="1">
        <f t="shared" si="868"/>
        <v>1</v>
      </c>
      <c r="F3667" s="1">
        <f t="shared" si="869"/>
        <v>0</v>
      </c>
      <c r="G3667" s="1">
        <f t="shared" si="870"/>
        <v>0</v>
      </c>
      <c r="H3667" s="1">
        <f t="shared" si="871"/>
        <v>0</v>
      </c>
      <c r="J3667" s="1">
        <f t="shared" si="872"/>
        <v>1</v>
      </c>
      <c r="K3667" s="1">
        <f t="shared" si="873"/>
        <v>0</v>
      </c>
      <c r="L3667" s="1">
        <f t="shared" si="874"/>
        <v>0</v>
      </c>
      <c r="M3667" s="1">
        <f t="shared" si="875"/>
        <v>0</v>
      </c>
      <c r="O3667" s="1">
        <f t="shared" si="876"/>
        <v>0</v>
      </c>
      <c r="P3667" s="1">
        <f t="shared" si="877"/>
        <v>0</v>
      </c>
      <c r="Q3667" s="1">
        <f t="shared" si="878"/>
        <v>1</v>
      </c>
      <c r="R3667" s="1">
        <f t="shared" si="879"/>
        <v>0</v>
      </c>
      <c r="Y3667" s="62">
        <v>0</v>
      </c>
      <c r="Z3667" s="62">
        <v>50.633000000000003</v>
      </c>
      <c r="AA3667" s="62">
        <v>30.5</v>
      </c>
      <c r="AB3667" s="62">
        <v>690</v>
      </c>
      <c r="AC3667" s="62">
        <v>1</v>
      </c>
    </row>
    <row r="3668" spans="1:29" x14ac:dyDescent="0.25">
      <c r="A3668" s="1">
        <f t="shared" si="865"/>
        <v>0</v>
      </c>
      <c r="B3668" s="1">
        <f t="shared" si="866"/>
        <v>1</v>
      </c>
      <c r="C3668" s="1">
        <f t="shared" si="867"/>
        <v>1</v>
      </c>
      <c r="E3668" s="1">
        <f t="shared" si="868"/>
        <v>1</v>
      </c>
      <c r="F3668" s="1">
        <f t="shared" si="869"/>
        <v>0</v>
      </c>
      <c r="G3668" s="1">
        <f t="shared" si="870"/>
        <v>0</v>
      </c>
      <c r="H3668" s="1">
        <f t="shared" si="871"/>
        <v>0</v>
      </c>
      <c r="J3668" s="1">
        <f t="shared" si="872"/>
        <v>1</v>
      </c>
      <c r="K3668" s="1">
        <f t="shared" si="873"/>
        <v>0</v>
      </c>
      <c r="L3668" s="1">
        <f t="shared" si="874"/>
        <v>0</v>
      </c>
      <c r="M3668" s="1">
        <f t="shared" si="875"/>
        <v>0</v>
      </c>
      <c r="O3668" s="1">
        <f t="shared" si="876"/>
        <v>0</v>
      </c>
      <c r="P3668" s="1">
        <f t="shared" si="877"/>
        <v>0</v>
      </c>
      <c r="Q3668" s="1">
        <f t="shared" si="878"/>
        <v>1</v>
      </c>
      <c r="R3668" s="1">
        <f t="shared" si="879"/>
        <v>0</v>
      </c>
      <c r="Y3668" s="62">
        <v>1</v>
      </c>
      <c r="Z3668" s="62">
        <v>75</v>
      </c>
      <c r="AA3668" s="62">
        <v>16.23</v>
      </c>
      <c r="AB3668" s="62">
        <v>720</v>
      </c>
      <c r="AC3668" s="62">
        <v>1</v>
      </c>
    </row>
    <row r="3669" spans="1:29" x14ac:dyDescent="0.25">
      <c r="A3669" s="1">
        <f t="shared" si="865"/>
        <v>0</v>
      </c>
      <c r="B3669" s="1">
        <f t="shared" si="866"/>
        <v>1</v>
      </c>
      <c r="C3669" s="1">
        <f t="shared" si="867"/>
        <v>1</v>
      </c>
      <c r="E3669" s="1">
        <f t="shared" si="868"/>
        <v>1</v>
      </c>
      <c r="F3669" s="1">
        <f t="shared" si="869"/>
        <v>0</v>
      </c>
      <c r="G3669" s="1">
        <f t="shared" si="870"/>
        <v>0</v>
      </c>
      <c r="H3669" s="1">
        <f t="shared" si="871"/>
        <v>0</v>
      </c>
      <c r="J3669" s="1">
        <f t="shared" si="872"/>
        <v>1</v>
      </c>
      <c r="K3669" s="1">
        <f t="shared" si="873"/>
        <v>0</v>
      </c>
      <c r="L3669" s="1">
        <f t="shared" si="874"/>
        <v>0</v>
      </c>
      <c r="M3669" s="1">
        <f t="shared" si="875"/>
        <v>0</v>
      </c>
      <c r="O3669" s="1">
        <f t="shared" si="876"/>
        <v>0</v>
      </c>
      <c r="P3669" s="1">
        <f t="shared" si="877"/>
        <v>0</v>
      </c>
      <c r="Q3669" s="1">
        <f t="shared" si="878"/>
        <v>1</v>
      </c>
      <c r="R3669" s="1">
        <f t="shared" si="879"/>
        <v>0</v>
      </c>
      <c r="Y3669" s="62">
        <v>1</v>
      </c>
      <c r="Z3669" s="62">
        <v>270</v>
      </c>
      <c r="AA3669" s="62">
        <v>29.45</v>
      </c>
      <c r="AB3669" s="62">
        <v>705</v>
      </c>
      <c r="AC3669" s="62">
        <v>1</v>
      </c>
    </row>
    <row r="3670" spans="1:29" x14ac:dyDescent="0.25">
      <c r="A3670" s="1">
        <f t="shared" si="865"/>
        <v>0</v>
      </c>
      <c r="B3670" s="1">
        <f t="shared" si="866"/>
        <v>1</v>
      </c>
      <c r="C3670" s="1">
        <f t="shared" si="867"/>
        <v>1</v>
      </c>
      <c r="E3670" s="1">
        <f t="shared" si="868"/>
        <v>1</v>
      </c>
      <c r="F3670" s="1">
        <f t="shared" si="869"/>
        <v>0</v>
      </c>
      <c r="G3670" s="1">
        <f t="shared" si="870"/>
        <v>0</v>
      </c>
      <c r="H3670" s="1">
        <f t="shared" si="871"/>
        <v>0</v>
      </c>
      <c r="J3670" s="1">
        <f t="shared" si="872"/>
        <v>1</v>
      </c>
      <c r="K3670" s="1">
        <f t="shared" si="873"/>
        <v>0</v>
      </c>
      <c r="L3670" s="1">
        <f t="shared" si="874"/>
        <v>0</v>
      </c>
      <c r="M3670" s="1">
        <f t="shared" si="875"/>
        <v>0</v>
      </c>
      <c r="O3670" s="1">
        <f t="shared" si="876"/>
        <v>0</v>
      </c>
      <c r="P3670" s="1">
        <f t="shared" si="877"/>
        <v>0</v>
      </c>
      <c r="Q3670" s="1">
        <f t="shared" si="878"/>
        <v>1</v>
      </c>
      <c r="R3670" s="1">
        <f t="shared" si="879"/>
        <v>0</v>
      </c>
      <c r="Y3670" s="62">
        <v>0</v>
      </c>
      <c r="Z3670" s="62">
        <v>60</v>
      </c>
      <c r="AA3670" s="62">
        <v>7.94</v>
      </c>
      <c r="AB3670" s="62">
        <v>705</v>
      </c>
      <c r="AC3670" s="62">
        <v>1</v>
      </c>
    </row>
    <row r="3671" spans="1:29" x14ac:dyDescent="0.25">
      <c r="A3671" s="1">
        <f t="shared" si="865"/>
        <v>0</v>
      </c>
      <c r="B3671" s="1">
        <f t="shared" si="866"/>
        <v>0</v>
      </c>
      <c r="C3671" s="1">
        <f t="shared" si="867"/>
        <v>0</v>
      </c>
      <c r="E3671" s="1">
        <f t="shared" si="868"/>
        <v>0</v>
      </c>
      <c r="F3671" s="1">
        <f t="shared" si="869"/>
        <v>0</v>
      </c>
      <c r="G3671" s="1">
        <f t="shared" si="870"/>
        <v>1</v>
      </c>
      <c r="H3671" s="1">
        <f t="shared" si="871"/>
        <v>0</v>
      </c>
      <c r="J3671" s="1">
        <f t="shared" si="872"/>
        <v>0</v>
      </c>
      <c r="K3671" s="1">
        <f t="shared" si="873"/>
        <v>0</v>
      </c>
      <c r="L3671" s="1">
        <f t="shared" si="874"/>
        <v>1</v>
      </c>
      <c r="M3671" s="1">
        <f t="shared" si="875"/>
        <v>0</v>
      </c>
      <c r="O3671" s="1">
        <f t="shared" si="876"/>
        <v>0</v>
      </c>
      <c r="P3671" s="1">
        <f t="shared" si="877"/>
        <v>0</v>
      </c>
      <c r="Q3671" s="1">
        <f t="shared" si="878"/>
        <v>1</v>
      </c>
      <c r="R3671" s="1">
        <f t="shared" si="879"/>
        <v>0</v>
      </c>
      <c r="Y3671" s="62">
        <v>0</v>
      </c>
      <c r="Z3671" s="62">
        <v>60</v>
      </c>
      <c r="AA3671" s="62">
        <v>2.8</v>
      </c>
      <c r="AB3671" s="62">
        <v>680</v>
      </c>
      <c r="AC3671" s="62">
        <v>1</v>
      </c>
    </row>
    <row r="3672" spans="1:29" x14ac:dyDescent="0.25">
      <c r="A3672" s="1">
        <f t="shared" si="865"/>
        <v>0</v>
      </c>
      <c r="B3672" s="1">
        <f t="shared" si="866"/>
        <v>0</v>
      </c>
      <c r="C3672" s="1">
        <f t="shared" si="867"/>
        <v>0</v>
      </c>
      <c r="E3672" s="1">
        <f t="shared" si="868"/>
        <v>0</v>
      </c>
      <c r="F3672" s="1">
        <f t="shared" si="869"/>
        <v>0</v>
      </c>
      <c r="G3672" s="1">
        <f t="shared" si="870"/>
        <v>1</v>
      </c>
      <c r="H3672" s="1">
        <f t="shared" si="871"/>
        <v>0</v>
      </c>
      <c r="J3672" s="1">
        <f t="shared" si="872"/>
        <v>0</v>
      </c>
      <c r="K3672" s="1">
        <f t="shared" si="873"/>
        <v>0</v>
      </c>
      <c r="L3672" s="1">
        <f t="shared" si="874"/>
        <v>1</v>
      </c>
      <c r="M3672" s="1">
        <f t="shared" si="875"/>
        <v>0</v>
      </c>
      <c r="O3672" s="1">
        <f t="shared" si="876"/>
        <v>0</v>
      </c>
      <c r="P3672" s="1">
        <f t="shared" si="877"/>
        <v>0</v>
      </c>
      <c r="Q3672" s="1">
        <f t="shared" si="878"/>
        <v>1</v>
      </c>
      <c r="R3672" s="1">
        <f t="shared" si="879"/>
        <v>0</v>
      </c>
      <c r="Y3672" s="62">
        <v>1</v>
      </c>
      <c r="Z3672" s="62">
        <v>45</v>
      </c>
      <c r="AA3672" s="62">
        <v>14.21</v>
      </c>
      <c r="AB3672" s="62">
        <v>670</v>
      </c>
      <c r="AC3672" s="62">
        <v>1</v>
      </c>
    </row>
    <row r="3673" spans="1:29" x14ac:dyDescent="0.25">
      <c r="A3673" s="1">
        <f t="shared" si="865"/>
        <v>1</v>
      </c>
      <c r="B3673" s="1">
        <f t="shared" si="866"/>
        <v>1</v>
      </c>
      <c r="C3673" s="1">
        <f t="shared" si="867"/>
        <v>1</v>
      </c>
      <c r="E3673" s="1">
        <f t="shared" si="868"/>
        <v>1</v>
      </c>
      <c r="F3673" s="1">
        <f t="shared" si="869"/>
        <v>0</v>
      </c>
      <c r="G3673" s="1">
        <f t="shared" si="870"/>
        <v>0</v>
      </c>
      <c r="H3673" s="1">
        <f t="shared" si="871"/>
        <v>0</v>
      </c>
      <c r="J3673" s="1">
        <f t="shared" si="872"/>
        <v>1</v>
      </c>
      <c r="K3673" s="1">
        <f t="shared" si="873"/>
        <v>0</v>
      </c>
      <c r="L3673" s="1">
        <f t="shared" si="874"/>
        <v>0</v>
      </c>
      <c r="M3673" s="1">
        <f t="shared" si="875"/>
        <v>0</v>
      </c>
      <c r="O3673" s="1">
        <f t="shared" si="876"/>
        <v>1</v>
      </c>
      <c r="P3673" s="1">
        <f t="shared" si="877"/>
        <v>0</v>
      </c>
      <c r="Q3673" s="1">
        <f t="shared" si="878"/>
        <v>0</v>
      </c>
      <c r="R3673" s="1">
        <f t="shared" si="879"/>
        <v>0</v>
      </c>
      <c r="Y3673" s="62">
        <v>1</v>
      </c>
      <c r="Z3673" s="62">
        <v>90</v>
      </c>
      <c r="AA3673" s="62">
        <v>16.579999999999998</v>
      </c>
      <c r="AB3673" s="62">
        <v>685</v>
      </c>
      <c r="AC3673" s="62">
        <v>1</v>
      </c>
    </row>
    <row r="3674" spans="1:29" x14ac:dyDescent="0.25">
      <c r="A3674" s="1">
        <f t="shared" si="865"/>
        <v>1</v>
      </c>
      <c r="B3674" s="1">
        <f t="shared" si="866"/>
        <v>1</v>
      </c>
      <c r="C3674" s="1">
        <f t="shared" si="867"/>
        <v>1</v>
      </c>
      <c r="E3674" s="1">
        <f t="shared" si="868"/>
        <v>1</v>
      </c>
      <c r="F3674" s="1">
        <f t="shared" si="869"/>
        <v>0</v>
      </c>
      <c r="G3674" s="1">
        <f t="shared" si="870"/>
        <v>0</v>
      </c>
      <c r="H3674" s="1">
        <f t="shared" si="871"/>
        <v>0</v>
      </c>
      <c r="J3674" s="1">
        <f t="shared" si="872"/>
        <v>1</v>
      </c>
      <c r="K3674" s="1">
        <f t="shared" si="873"/>
        <v>0</v>
      </c>
      <c r="L3674" s="1">
        <f t="shared" si="874"/>
        <v>0</v>
      </c>
      <c r="M3674" s="1">
        <f t="shared" si="875"/>
        <v>0</v>
      </c>
      <c r="O3674" s="1">
        <f t="shared" si="876"/>
        <v>1</v>
      </c>
      <c r="P3674" s="1">
        <f t="shared" si="877"/>
        <v>0</v>
      </c>
      <c r="Q3674" s="1">
        <f t="shared" si="878"/>
        <v>0</v>
      </c>
      <c r="R3674" s="1">
        <f t="shared" si="879"/>
        <v>0</v>
      </c>
      <c r="Y3674" s="62">
        <v>1</v>
      </c>
      <c r="Z3674" s="62">
        <v>196</v>
      </c>
      <c r="AA3674" s="62">
        <v>23.19</v>
      </c>
      <c r="AB3674" s="62">
        <v>690</v>
      </c>
      <c r="AC3674" s="62">
        <v>1</v>
      </c>
    </row>
    <row r="3675" spans="1:29" x14ac:dyDescent="0.25">
      <c r="A3675" s="1">
        <f t="shared" si="865"/>
        <v>0</v>
      </c>
      <c r="B3675" s="1">
        <f t="shared" si="866"/>
        <v>1</v>
      </c>
      <c r="C3675" s="1">
        <f t="shared" si="867"/>
        <v>1</v>
      </c>
      <c r="E3675" s="1">
        <f t="shared" si="868"/>
        <v>1</v>
      </c>
      <c r="F3675" s="1">
        <f t="shared" si="869"/>
        <v>0</v>
      </c>
      <c r="G3675" s="1">
        <f t="shared" si="870"/>
        <v>0</v>
      </c>
      <c r="H3675" s="1">
        <f t="shared" si="871"/>
        <v>0</v>
      </c>
      <c r="J3675" s="1">
        <f t="shared" si="872"/>
        <v>1</v>
      </c>
      <c r="K3675" s="1">
        <f t="shared" si="873"/>
        <v>0</v>
      </c>
      <c r="L3675" s="1">
        <f t="shared" si="874"/>
        <v>0</v>
      </c>
      <c r="M3675" s="1">
        <f t="shared" si="875"/>
        <v>0</v>
      </c>
      <c r="O3675" s="1">
        <f t="shared" si="876"/>
        <v>0</v>
      </c>
      <c r="P3675" s="1">
        <f t="shared" si="877"/>
        <v>0</v>
      </c>
      <c r="Q3675" s="1">
        <f t="shared" si="878"/>
        <v>1</v>
      </c>
      <c r="R3675" s="1">
        <f t="shared" si="879"/>
        <v>0</v>
      </c>
      <c r="Y3675" s="62">
        <v>0</v>
      </c>
      <c r="Z3675" s="62">
        <v>33</v>
      </c>
      <c r="AA3675" s="62">
        <v>21.16</v>
      </c>
      <c r="AB3675" s="62">
        <v>680</v>
      </c>
      <c r="AC3675" s="62">
        <v>1</v>
      </c>
    </row>
    <row r="3676" spans="1:29" x14ac:dyDescent="0.25">
      <c r="A3676" s="1">
        <f t="shared" si="865"/>
        <v>0</v>
      </c>
      <c r="B3676" s="1">
        <f t="shared" si="866"/>
        <v>1</v>
      </c>
      <c r="C3676" s="1">
        <f t="shared" si="867"/>
        <v>1</v>
      </c>
      <c r="E3676" s="1">
        <f t="shared" si="868"/>
        <v>1</v>
      </c>
      <c r="F3676" s="1">
        <f t="shared" si="869"/>
        <v>0</v>
      </c>
      <c r="G3676" s="1">
        <f t="shared" si="870"/>
        <v>0</v>
      </c>
      <c r="H3676" s="1">
        <f t="shared" si="871"/>
        <v>0</v>
      </c>
      <c r="J3676" s="1">
        <f t="shared" si="872"/>
        <v>1</v>
      </c>
      <c r="K3676" s="1">
        <f t="shared" si="873"/>
        <v>0</v>
      </c>
      <c r="L3676" s="1">
        <f t="shared" si="874"/>
        <v>0</v>
      </c>
      <c r="M3676" s="1">
        <f t="shared" si="875"/>
        <v>0</v>
      </c>
      <c r="O3676" s="1">
        <f t="shared" si="876"/>
        <v>0</v>
      </c>
      <c r="P3676" s="1">
        <f t="shared" si="877"/>
        <v>0</v>
      </c>
      <c r="Q3676" s="1">
        <f t="shared" si="878"/>
        <v>1</v>
      </c>
      <c r="R3676" s="1">
        <f t="shared" si="879"/>
        <v>0</v>
      </c>
      <c r="Y3676" s="62">
        <v>0</v>
      </c>
      <c r="Z3676" s="62">
        <v>65</v>
      </c>
      <c r="AA3676" s="62">
        <v>29.43</v>
      </c>
      <c r="AB3676" s="62">
        <v>660</v>
      </c>
      <c r="AC3676" s="62">
        <v>1</v>
      </c>
    </row>
    <row r="3677" spans="1:29" x14ac:dyDescent="0.25">
      <c r="A3677" s="1">
        <f t="shared" si="865"/>
        <v>0</v>
      </c>
      <c r="B3677" s="1">
        <f t="shared" si="866"/>
        <v>1</v>
      </c>
      <c r="C3677" s="1">
        <f t="shared" si="867"/>
        <v>1</v>
      </c>
      <c r="E3677" s="1">
        <f t="shared" si="868"/>
        <v>1</v>
      </c>
      <c r="F3677" s="1">
        <f t="shared" si="869"/>
        <v>0</v>
      </c>
      <c r="G3677" s="1">
        <f t="shared" si="870"/>
        <v>0</v>
      </c>
      <c r="H3677" s="1">
        <f t="shared" si="871"/>
        <v>0</v>
      </c>
      <c r="J3677" s="1">
        <f t="shared" si="872"/>
        <v>1</v>
      </c>
      <c r="K3677" s="1">
        <f t="shared" si="873"/>
        <v>0</v>
      </c>
      <c r="L3677" s="1">
        <f t="shared" si="874"/>
        <v>0</v>
      </c>
      <c r="M3677" s="1">
        <f t="shared" si="875"/>
        <v>0</v>
      </c>
      <c r="O3677" s="1">
        <f t="shared" si="876"/>
        <v>0</v>
      </c>
      <c r="P3677" s="1">
        <f t="shared" si="877"/>
        <v>0</v>
      </c>
      <c r="Q3677" s="1">
        <f t="shared" si="878"/>
        <v>1</v>
      </c>
      <c r="R3677" s="1">
        <f t="shared" si="879"/>
        <v>0</v>
      </c>
      <c r="Y3677" s="62">
        <v>1</v>
      </c>
      <c r="Z3677" s="62">
        <v>47</v>
      </c>
      <c r="AA3677" s="62">
        <v>9.42</v>
      </c>
      <c r="AB3677" s="62">
        <v>775</v>
      </c>
      <c r="AC3677" s="62">
        <v>1</v>
      </c>
    </row>
    <row r="3678" spans="1:29" x14ac:dyDescent="0.25">
      <c r="A3678" s="1">
        <f t="shared" si="865"/>
        <v>1</v>
      </c>
      <c r="B3678" s="1">
        <f t="shared" si="866"/>
        <v>1</v>
      </c>
      <c r="C3678" s="1">
        <f t="shared" si="867"/>
        <v>1</v>
      </c>
      <c r="E3678" s="1">
        <f t="shared" si="868"/>
        <v>1</v>
      </c>
      <c r="F3678" s="1">
        <f t="shared" si="869"/>
        <v>0</v>
      </c>
      <c r="G3678" s="1">
        <f t="shared" si="870"/>
        <v>0</v>
      </c>
      <c r="H3678" s="1">
        <f t="shared" si="871"/>
        <v>0</v>
      </c>
      <c r="J3678" s="1">
        <f t="shared" si="872"/>
        <v>1</v>
      </c>
      <c r="K3678" s="1">
        <f t="shared" si="873"/>
        <v>0</v>
      </c>
      <c r="L3678" s="1">
        <f t="shared" si="874"/>
        <v>0</v>
      </c>
      <c r="M3678" s="1">
        <f t="shared" si="875"/>
        <v>0</v>
      </c>
      <c r="O3678" s="1">
        <f t="shared" si="876"/>
        <v>1</v>
      </c>
      <c r="P3678" s="1">
        <f t="shared" si="877"/>
        <v>0</v>
      </c>
      <c r="Q3678" s="1">
        <f t="shared" si="878"/>
        <v>0</v>
      </c>
      <c r="R3678" s="1">
        <f t="shared" si="879"/>
        <v>0</v>
      </c>
      <c r="Y3678" s="62">
        <v>1</v>
      </c>
      <c r="Z3678" s="62">
        <v>72</v>
      </c>
      <c r="AA3678" s="62">
        <v>20.95</v>
      </c>
      <c r="AB3678" s="62">
        <v>740</v>
      </c>
      <c r="AC3678" s="62">
        <v>1</v>
      </c>
    </row>
    <row r="3679" spans="1:29" x14ac:dyDescent="0.25">
      <c r="A3679" s="1">
        <f t="shared" si="865"/>
        <v>1</v>
      </c>
      <c r="B3679" s="1">
        <f t="shared" si="866"/>
        <v>1</v>
      </c>
      <c r="C3679" s="1">
        <f t="shared" si="867"/>
        <v>1</v>
      </c>
      <c r="E3679" s="1">
        <f t="shared" si="868"/>
        <v>1</v>
      </c>
      <c r="F3679" s="1">
        <f t="shared" si="869"/>
        <v>0</v>
      </c>
      <c r="G3679" s="1">
        <f t="shared" si="870"/>
        <v>0</v>
      </c>
      <c r="H3679" s="1">
        <f t="shared" si="871"/>
        <v>0</v>
      </c>
      <c r="J3679" s="1">
        <f t="shared" si="872"/>
        <v>1</v>
      </c>
      <c r="K3679" s="1">
        <f t="shared" si="873"/>
        <v>0</v>
      </c>
      <c r="L3679" s="1">
        <f t="shared" si="874"/>
        <v>0</v>
      </c>
      <c r="M3679" s="1">
        <f t="shared" si="875"/>
        <v>0</v>
      </c>
      <c r="O3679" s="1">
        <f t="shared" si="876"/>
        <v>1</v>
      </c>
      <c r="P3679" s="1">
        <f t="shared" si="877"/>
        <v>0</v>
      </c>
      <c r="Q3679" s="1">
        <f t="shared" si="878"/>
        <v>0</v>
      </c>
      <c r="R3679" s="1">
        <f t="shared" si="879"/>
        <v>0</v>
      </c>
      <c r="Y3679" s="62">
        <v>0</v>
      </c>
      <c r="Z3679" s="62">
        <v>100</v>
      </c>
      <c r="AA3679" s="62">
        <v>14.24</v>
      </c>
      <c r="AB3679" s="62">
        <v>660</v>
      </c>
      <c r="AC3679" s="62">
        <v>1</v>
      </c>
    </row>
    <row r="3680" spans="1:29" x14ac:dyDescent="0.25">
      <c r="A3680" s="1">
        <f t="shared" si="865"/>
        <v>0</v>
      </c>
      <c r="B3680" s="1">
        <f t="shared" si="866"/>
        <v>0</v>
      </c>
      <c r="C3680" s="1">
        <f t="shared" si="867"/>
        <v>0</v>
      </c>
      <c r="E3680" s="1">
        <f t="shared" si="868"/>
        <v>0</v>
      </c>
      <c r="F3680" s="1">
        <f t="shared" si="869"/>
        <v>0</v>
      </c>
      <c r="G3680" s="1">
        <f t="shared" si="870"/>
        <v>1</v>
      </c>
      <c r="H3680" s="1">
        <f t="shared" si="871"/>
        <v>0</v>
      </c>
      <c r="J3680" s="1">
        <f t="shared" si="872"/>
        <v>0</v>
      </c>
      <c r="K3680" s="1">
        <f t="shared" si="873"/>
        <v>0</v>
      </c>
      <c r="L3680" s="1">
        <f t="shared" si="874"/>
        <v>1</v>
      </c>
      <c r="M3680" s="1">
        <f t="shared" si="875"/>
        <v>0</v>
      </c>
      <c r="O3680" s="1">
        <f t="shared" si="876"/>
        <v>0</v>
      </c>
      <c r="P3680" s="1">
        <f t="shared" si="877"/>
        <v>0</v>
      </c>
      <c r="Q3680" s="1">
        <f t="shared" si="878"/>
        <v>1</v>
      </c>
      <c r="R3680" s="1">
        <f t="shared" si="879"/>
        <v>0</v>
      </c>
      <c r="Y3680" s="62">
        <v>0</v>
      </c>
      <c r="Z3680" s="62">
        <v>50</v>
      </c>
      <c r="AA3680" s="62">
        <v>21.75</v>
      </c>
      <c r="AB3680" s="62">
        <v>670</v>
      </c>
      <c r="AC3680" s="62">
        <v>1</v>
      </c>
    </row>
    <row r="3681" spans="1:29" x14ac:dyDescent="0.25">
      <c r="A3681" s="1">
        <f t="shared" si="865"/>
        <v>0</v>
      </c>
      <c r="B3681" s="1">
        <f t="shared" si="866"/>
        <v>0</v>
      </c>
      <c r="C3681" s="1">
        <f t="shared" si="867"/>
        <v>0</v>
      </c>
      <c r="E3681" s="1">
        <f t="shared" si="868"/>
        <v>0</v>
      </c>
      <c r="F3681" s="1">
        <f t="shared" si="869"/>
        <v>0</v>
      </c>
      <c r="G3681" s="1">
        <f t="shared" si="870"/>
        <v>1</v>
      </c>
      <c r="H3681" s="1">
        <f t="shared" si="871"/>
        <v>0</v>
      </c>
      <c r="J3681" s="1">
        <f t="shared" si="872"/>
        <v>0</v>
      </c>
      <c r="K3681" s="1">
        <f t="shared" si="873"/>
        <v>0</v>
      </c>
      <c r="L3681" s="1">
        <f t="shared" si="874"/>
        <v>1</v>
      </c>
      <c r="M3681" s="1">
        <f t="shared" si="875"/>
        <v>0</v>
      </c>
      <c r="O3681" s="1">
        <f t="shared" si="876"/>
        <v>0</v>
      </c>
      <c r="P3681" s="1">
        <f t="shared" si="877"/>
        <v>0</v>
      </c>
      <c r="Q3681" s="1">
        <f t="shared" si="878"/>
        <v>1</v>
      </c>
      <c r="R3681" s="1">
        <f t="shared" si="879"/>
        <v>0</v>
      </c>
      <c r="Y3681" s="62">
        <v>0</v>
      </c>
      <c r="Z3681" s="62">
        <v>38</v>
      </c>
      <c r="AA3681" s="62">
        <v>8.02</v>
      </c>
      <c r="AB3681" s="62">
        <v>695</v>
      </c>
      <c r="AC3681" s="62">
        <v>1</v>
      </c>
    </row>
    <row r="3682" spans="1:29" x14ac:dyDescent="0.25">
      <c r="A3682" s="1">
        <f t="shared" si="865"/>
        <v>1</v>
      </c>
      <c r="B3682" s="1">
        <f t="shared" si="866"/>
        <v>1</v>
      </c>
      <c r="C3682" s="1">
        <f t="shared" si="867"/>
        <v>1</v>
      </c>
      <c r="E3682" s="1">
        <f t="shared" si="868"/>
        <v>1</v>
      </c>
      <c r="F3682" s="1">
        <f t="shared" si="869"/>
        <v>0</v>
      </c>
      <c r="G3682" s="1">
        <f t="shared" si="870"/>
        <v>0</v>
      </c>
      <c r="H3682" s="1">
        <f t="shared" si="871"/>
        <v>0</v>
      </c>
      <c r="J3682" s="1">
        <f t="shared" si="872"/>
        <v>1</v>
      </c>
      <c r="K3682" s="1">
        <f t="shared" si="873"/>
        <v>0</v>
      </c>
      <c r="L3682" s="1">
        <f t="shared" si="874"/>
        <v>0</v>
      </c>
      <c r="M3682" s="1">
        <f t="shared" si="875"/>
        <v>0</v>
      </c>
      <c r="O3682" s="1">
        <f t="shared" si="876"/>
        <v>1</v>
      </c>
      <c r="P3682" s="1">
        <f t="shared" si="877"/>
        <v>0</v>
      </c>
      <c r="Q3682" s="1">
        <f t="shared" si="878"/>
        <v>0</v>
      </c>
      <c r="R3682" s="1">
        <f t="shared" si="879"/>
        <v>0</v>
      </c>
      <c r="Y3682" s="62">
        <v>0</v>
      </c>
      <c r="Z3682" s="62">
        <v>72</v>
      </c>
      <c r="AA3682" s="62">
        <v>4.07</v>
      </c>
      <c r="AB3682" s="62">
        <v>680</v>
      </c>
      <c r="AC3682" s="62">
        <v>1</v>
      </c>
    </row>
    <row r="3683" spans="1:29" x14ac:dyDescent="0.25">
      <c r="A3683" s="1">
        <f t="shared" si="865"/>
        <v>1</v>
      </c>
      <c r="B3683" s="1">
        <f t="shared" si="866"/>
        <v>1</v>
      </c>
      <c r="C3683" s="1">
        <f t="shared" si="867"/>
        <v>1</v>
      </c>
      <c r="E3683" s="1">
        <f t="shared" si="868"/>
        <v>1</v>
      </c>
      <c r="F3683" s="1">
        <f t="shared" si="869"/>
        <v>0</v>
      </c>
      <c r="G3683" s="1">
        <f t="shared" si="870"/>
        <v>0</v>
      </c>
      <c r="H3683" s="1">
        <f t="shared" si="871"/>
        <v>0</v>
      </c>
      <c r="J3683" s="1">
        <f t="shared" si="872"/>
        <v>1</v>
      </c>
      <c r="K3683" s="1">
        <f t="shared" si="873"/>
        <v>0</v>
      </c>
      <c r="L3683" s="1">
        <f t="shared" si="874"/>
        <v>0</v>
      </c>
      <c r="M3683" s="1">
        <f t="shared" si="875"/>
        <v>0</v>
      </c>
      <c r="O3683" s="1">
        <f t="shared" si="876"/>
        <v>1</v>
      </c>
      <c r="P3683" s="1">
        <f t="shared" si="877"/>
        <v>0</v>
      </c>
      <c r="Q3683" s="1">
        <f t="shared" si="878"/>
        <v>0</v>
      </c>
      <c r="R3683" s="1">
        <f t="shared" si="879"/>
        <v>0</v>
      </c>
      <c r="Y3683" s="62">
        <v>1</v>
      </c>
      <c r="Z3683" s="62">
        <v>136</v>
      </c>
      <c r="AA3683" s="62">
        <v>12.55</v>
      </c>
      <c r="AB3683" s="62">
        <v>715</v>
      </c>
      <c r="AC3683" s="62">
        <v>1</v>
      </c>
    </row>
    <row r="3684" spans="1:29" x14ac:dyDescent="0.25">
      <c r="A3684" s="1">
        <f t="shared" si="865"/>
        <v>1</v>
      </c>
      <c r="B3684" s="1">
        <f t="shared" si="866"/>
        <v>1</v>
      </c>
      <c r="C3684" s="1">
        <f t="shared" si="867"/>
        <v>1</v>
      </c>
      <c r="E3684" s="1">
        <f t="shared" si="868"/>
        <v>1</v>
      </c>
      <c r="F3684" s="1">
        <f t="shared" si="869"/>
        <v>0</v>
      </c>
      <c r="G3684" s="1">
        <f t="shared" si="870"/>
        <v>0</v>
      </c>
      <c r="H3684" s="1">
        <f t="shared" si="871"/>
        <v>0</v>
      </c>
      <c r="J3684" s="1">
        <f t="shared" si="872"/>
        <v>1</v>
      </c>
      <c r="K3684" s="1">
        <f t="shared" si="873"/>
        <v>0</v>
      </c>
      <c r="L3684" s="1">
        <f t="shared" si="874"/>
        <v>0</v>
      </c>
      <c r="M3684" s="1">
        <f t="shared" si="875"/>
        <v>0</v>
      </c>
      <c r="O3684" s="1">
        <f t="shared" si="876"/>
        <v>1</v>
      </c>
      <c r="P3684" s="1">
        <f t="shared" si="877"/>
        <v>0</v>
      </c>
      <c r="Q3684" s="1">
        <f t="shared" si="878"/>
        <v>0</v>
      </c>
      <c r="R3684" s="1">
        <f t="shared" si="879"/>
        <v>0</v>
      </c>
      <c r="Y3684" s="62">
        <v>0</v>
      </c>
      <c r="Z3684" s="62">
        <v>79.992000000000004</v>
      </c>
      <c r="AA3684" s="62">
        <v>8.43</v>
      </c>
      <c r="AB3684" s="62">
        <v>670</v>
      </c>
      <c r="AC3684" s="62">
        <v>1</v>
      </c>
    </row>
    <row r="3685" spans="1:29" x14ac:dyDescent="0.25">
      <c r="A3685" s="1">
        <f t="shared" si="865"/>
        <v>0</v>
      </c>
      <c r="B3685" s="1">
        <f t="shared" si="866"/>
        <v>0</v>
      </c>
      <c r="C3685" s="1">
        <f t="shared" si="867"/>
        <v>0</v>
      </c>
      <c r="E3685" s="1">
        <f t="shared" si="868"/>
        <v>0</v>
      </c>
      <c r="F3685" s="1">
        <f t="shared" si="869"/>
        <v>0</v>
      </c>
      <c r="G3685" s="1">
        <f t="shared" si="870"/>
        <v>1</v>
      </c>
      <c r="H3685" s="1">
        <f t="shared" si="871"/>
        <v>0</v>
      </c>
      <c r="J3685" s="1">
        <f t="shared" si="872"/>
        <v>0</v>
      </c>
      <c r="K3685" s="1">
        <f t="shared" si="873"/>
        <v>0</v>
      </c>
      <c r="L3685" s="1">
        <f t="shared" si="874"/>
        <v>1</v>
      </c>
      <c r="M3685" s="1">
        <f t="shared" si="875"/>
        <v>0</v>
      </c>
      <c r="O3685" s="1">
        <f t="shared" si="876"/>
        <v>0</v>
      </c>
      <c r="P3685" s="1">
        <f t="shared" si="877"/>
        <v>0</v>
      </c>
      <c r="Q3685" s="1">
        <f t="shared" si="878"/>
        <v>1</v>
      </c>
      <c r="R3685" s="1">
        <f t="shared" si="879"/>
        <v>0</v>
      </c>
      <c r="Y3685" s="62">
        <v>1</v>
      </c>
      <c r="Z3685" s="62">
        <v>58</v>
      </c>
      <c r="AA3685" s="62">
        <v>20.07</v>
      </c>
      <c r="AB3685" s="62">
        <v>660</v>
      </c>
      <c r="AC3685" s="62">
        <v>1</v>
      </c>
    </row>
    <row r="3686" spans="1:29" x14ac:dyDescent="0.25">
      <c r="A3686" s="1">
        <f t="shared" si="865"/>
        <v>0</v>
      </c>
      <c r="B3686" s="1">
        <f t="shared" si="866"/>
        <v>1</v>
      </c>
      <c r="C3686" s="1">
        <f t="shared" si="867"/>
        <v>1</v>
      </c>
      <c r="E3686" s="1">
        <f t="shared" si="868"/>
        <v>1</v>
      </c>
      <c r="F3686" s="1">
        <f t="shared" si="869"/>
        <v>0</v>
      </c>
      <c r="G3686" s="1">
        <f t="shared" si="870"/>
        <v>0</v>
      </c>
      <c r="H3686" s="1">
        <f t="shared" si="871"/>
        <v>0</v>
      </c>
      <c r="J3686" s="1">
        <f t="shared" si="872"/>
        <v>1</v>
      </c>
      <c r="K3686" s="1">
        <f t="shared" si="873"/>
        <v>0</v>
      </c>
      <c r="L3686" s="1">
        <f t="shared" si="874"/>
        <v>0</v>
      </c>
      <c r="M3686" s="1">
        <f t="shared" si="875"/>
        <v>0</v>
      </c>
      <c r="O3686" s="1">
        <f t="shared" si="876"/>
        <v>0</v>
      </c>
      <c r="P3686" s="1">
        <f t="shared" si="877"/>
        <v>0</v>
      </c>
      <c r="Q3686" s="1">
        <f t="shared" si="878"/>
        <v>1</v>
      </c>
      <c r="R3686" s="1">
        <f t="shared" si="879"/>
        <v>0</v>
      </c>
      <c r="Y3686" s="62">
        <v>0</v>
      </c>
      <c r="Z3686" s="62">
        <v>96</v>
      </c>
      <c r="AA3686" s="62">
        <v>10.16</v>
      </c>
      <c r="AB3686" s="62">
        <v>755</v>
      </c>
      <c r="AC3686" s="62">
        <v>1</v>
      </c>
    </row>
    <row r="3687" spans="1:29" x14ac:dyDescent="0.25">
      <c r="A3687" s="1">
        <f t="shared" si="865"/>
        <v>0</v>
      </c>
      <c r="B3687" s="1">
        <f t="shared" si="866"/>
        <v>1</v>
      </c>
      <c r="C3687" s="1">
        <f t="shared" si="867"/>
        <v>1</v>
      </c>
      <c r="E3687" s="1">
        <f t="shared" si="868"/>
        <v>1</v>
      </c>
      <c r="F3687" s="1">
        <f t="shared" si="869"/>
        <v>0</v>
      </c>
      <c r="G3687" s="1">
        <f t="shared" si="870"/>
        <v>0</v>
      </c>
      <c r="H3687" s="1">
        <f t="shared" si="871"/>
        <v>0</v>
      </c>
      <c r="J3687" s="1">
        <f t="shared" si="872"/>
        <v>1</v>
      </c>
      <c r="K3687" s="1">
        <f t="shared" si="873"/>
        <v>0</v>
      </c>
      <c r="L3687" s="1">
        <f t="shared" si="874"/>
        <v>0</v>
      </c>
      <c r="M3687" s="1">
        <f t="shared" si="875"/>
        <v>0</v>
      </c>
      <c r="O3687" s="1">
        <f t="shared" si="876"/>
        <v>0</v>
      </c>
      <c r="P3687" s="1">
        <f t="shared" si="877"/>
        <v>0</v>
      </c>
      <c r="Q3687" s="1">
        <f t="shared" si="878"/>
        <v>1</v>
      </c>
      <c r="R3687" s="1">
        <f t="shared" si="879"/>
        <v>0</v>
      </c>
      <c r="Y3687" s="62">
        <v>0</v>
      </c>
      <c r="Z3687" s="62">
        <v>162.6</v>
      </c>
      <c r="AA3687" s="62">
        <v>30.17</v>
      </c>
      <c r="AB3687" s="62">
        <v>690</v>
      </c>
      <c r="AC3687" s="62">
        <v>1</v>
      </c>
    </row>
    <row r="3688" spans="1:29" x14ac:dyDescent="0.25">
      <c r="A3688" s="1">
        <f t="shared" si="865"/>
        <v>1</v>
      </c>
      <c r="B3688" s="1">
        <f t="shared" si="866"/>
        <v>1</v>
      </c>
      <c r="C3688" s="1">
        <f t="shared" si="867"/>
        <v>1</v>
      </c>
      <c r="E3688" s="1">
        <f t="shared" si="868"/>
        <v>1</v>
      </c>
      <c r="F3688" s="1">
        <f t="shared" si="869"/>
        <v>0</v>
      </c>
      <c r="G3688" s="1">
        <f t="shared" si="870"/>
        <v>0</v>
      </c>
      <c r="H3688" s="1">
        <f t="shared" si="871"/>
        <v>0</v>
      </c>
      <c r="J3688" s="1">
        <f t="shared" si="872"/>
        <v>1</v>
      </c>
      <c r="K3688" s="1">
        <f t="shared" si="873"/>
        <v>0</v>
      </c>
      <c r="L3688" s="1">
        <f t="shared" si="874"/>
        <v>0</v>
      </c>
      <c r="M3688" s="1">
        <f t="shared" si="875"/>
        <v>0</v>
      </c>
      <c r="O3688" s="1">
        <f t="shared" si="876"/>
        <v>1</v>
      </c>
      <c r="P3688" s="1">
        <f t="shared" si="877"/>
        <v>0</v>
      </c>
      <c r="Q3688" s="1">
        <f t="shared" si="878"/>
        <v>0</v>
      </c>
      <c r="R3688" s="1">
        <f t="shared" si="879"/>
        <v>0</v>
      </c>
      <c r="Y3688" s="62">
        <v>0</v>
      </c>
      <c r="Z3688" s="62">
        <v>52.5</v>
      </c>
      <c r="AA3688" s="62">
        <v>9.5299999999999994</v>
      </c>
      <c r="AB3688" s="62">
        <v>750</v>
      </c>
      <c r="AC3688" s="62">
        <v>1</v>
      </c>
    </row>
    <row r="3689" spans="1:29" x14ac:dyDescent="0.25">
      <c r="A3689" s="1">
        <f t="shared" si="865"/>
        <v>0</v>
      </c>
      <c r="B3689" s="1">
        <f t="shared" si="866"/>
        <v>1</v>
      </c>
      <c r="C3689" s="1">
        <f t="shared" si="867"/>
        <v>1</v>
      </c>
      <c r="E3689" s="1">
        <f t="shared" si="868"/>
        <v>1</v>
      </c>
      <c r="F3689" s="1">
        <f t="shared" si="869"/>
        <v>0</v>
      </c>
      <c r="G3689" s="1">
        <f t="shared" si="870"/>
        <v>0</v>
      </c>
      <c r="H3689" s="1">
        <f t="shared" si="871"/>
        <v>0</v>
      </c>
      <c r="J3689" s="1">
        <f t="shared" si="872"/>
        <v>1</v>
      </c>
      <c r="K3689" s="1">
        <f t="shared" si="873"/>
        <v>0</v>
      </c>
      <c r="L3689" s="1">
        <f t="shared" si="874"/>
        <v>0</v>
      </c>
      <c r="M3689" s="1">
        <f t="shared" si="875"/>
        <v>0</v>
      </c>
      <c r="O3689" s="1">
        <f t="shared" si="876"/>
        <v>0</v>
      </c>
      <c r="P3689" s="1">
        <f t="shared" si="877"/>
        <v>0</v>
      </c>
      <c r="Q3689" s="1">
        <f t="shared" si="878"/>
        <v>1</v>
      </c>
      <c r="R3689" s="1">
        <f t="shared" si="879"/>
        <v>0</v>
      </c>
      <c r="Y3689" s="62">
        <v>1</v>
      </c>
      <c r="Z3689" s="62">
        <v>100</v>
      </c>
      <c r="AA3689" s="62">
        <v>16.63</v>
      </c>
      <c r="AB3689" s="62">
        <v>710</v>
      </c>
      <c r="AC3689" s="62">
        <v>1</v>
      </c>
    </row>
    <row r="3690" spans="1:29" x14ac:dyDescent="0.25">
      <c r="A3690" s="1">
        <f t="shared" si="865"/>
        <v>0</v>
      </c>
      <c r="B3690" s="1">
        <f t="shared" si="866"/>
        <v>0</v>
      </c>
      <c r="C3690" s="1">
        <f t="shared" si="867"/>
        <v>1</v>
      </c>
      <c r="E3690" s="1">
        <f t="shared" si="868"/>
        <v>1</v>
      </c>
      <c r="F3690" s="1">
        <f t="shared" si="869"/>
        <v>0</v>
      </c>
      <c r="G3690" s="1">
        <f t="shared" si="870"/>
        <v>0</v>
      </c>
      <c r="H3690" s="1">
        <f t="shared" si="871"/>
        <v>0</v>
      </c>
      <c r="J3690" s="1">
        <f t="shared" si="872"/>
        <v>0</v>
      </c>
      <c r="K3690" s="1">
        <f t="shared" si="873"/>
        <v>0</v>
      </c>
      <c r="L3690" s="1">
        <f t="shared" si="874"/>
        <v>1</v>
      </c>
      <c r="M3690" s="1">
        <f t="shared" si="875"/>
        <v>0</v>
      </c>
      <c r="O3690" s="1">
        <f t="shared" si="876"/>
        <v>0</v>
      </c>
      <c r="P3690" s="1">
        <f t="shared" si="877"/>
        <v>0</v>
      </c>
      <c r="Q3690" s="1">
        <f t="shared" si="878"/>
        <v>1</v>
      </c>
      <c r="R3690" s="1">
        <f t="shared" si="879"/>
        <v>0</v>
      </c>
      <c r="Y3690" s="62">
        <v>0</v>
      </c>
      <c r="Z3690" s="62">
        <v>76.5</v>
      </c>
      <c r="AA3690" s="62">
        <v>14.51</v>
      </c>
      <c r="AB3690" s="62">
        <v>705</v>
      </c>
      <c r="AC3690" s="62">
        <v>1</v>
      </c>
    </row>
    <row r="3691" spans="1:29" x14ac:dyDescent="0.25">
      <c r="A3691" s="1">
        <f t="shared" si="865"/>
        <v>1</v>
      </c>
      <c r="B3691" s="1">
        <f t="shared" si="866"/>
        <v>1</v>
      </c>
      <c r="C3691" s="1">
        <f t="shared" si="867"/>
        <v>1</v>
      </c>
      <c r="E3691" s="1">
        <f t="shared" si="868"/>
        <v>1</v>
      </c>
      <c r="F3691" s="1">
        <f t="shared" si="869"/>
        <v>0</v>
      </c>
      <c r="G3691" s="1">
        <f t="shared" si="870"/>
        <v>0</v>
      </c>
      <c r="H3691" s="1">
        <f t="shared" si="871"/>
        <v>0</v>
      </c>
      <c r="J3691" s="1">
        <f t="shared" si="872"/>
        <v>1</v>
      </c>
      <c r="K3691" s="1">
        <f t="shared" si="873"/>
        <v>0</v>
      </c>
      <c r="L3691" s="1">
        <f t="shared" si="874"/>
        <v>0</v>
      </c>
      <c r="M3691" s="1">
        <f t="shared" si="875"/>
        <v>0</v>
      </c>
      <c r="O3691" s="1">
        <f t="shared" si="876"/>
        <v>1</v>
      </c>
      <c r="P3691" s="1">
        <f t="shared" si="877"/>
        <v>0</v>
      </c>
      <c r="Q3691" s="1">
        <f t="shared" si="878"/>
        <v>0</v>
      </c>
      <c r="R3691" s="1">
        <f t="shared" si="879"/>
        <v>0</v>
      </c>
      <c r="Y3691" s="62">
        <v>1</v>
      </c>
      <c r="Z3691" s="62">
        <v>120</v>
      </c>
      <c r="AA3691" s="62">
        <v>10.08</v>
      </c>
      <c r="AB3691" s="62">
        <v>720</v>
      </c>
      <c r="AC3691" s="62">
        <v>1</v>
      </c>
    </row>
    <row r="3692" spans="1:29" x14ac:dyDescent="0.25">
      <c r="A3692" s="1">
        <f t="shared" si="865"/>
        <v>1</v>
      </c>
      <c r="B3692" s="1">
        <f t="shared" si="866"/>
        <v>1</v>
      </c>
      <c r="C3692" s="1">
        <f t="shared" si="867"/>
        <v>1</v>
      </c>
      <c r="E3692" s="1">
        <f t="shared" si="868"/>
        <v>1</v>
      </c>
      <c r="F3692" s="1">
        <f t="shared" si="869"/>
        <v>0</v>
      </c>
      <c r="G3692" s="1">
        <f t="shared" si="870"/>
        <v>0</v>
      </c>
      <c r="H3692" s="1">
        <f t="shared" si="871"/>
        <v>0</v>
      </c>
      <c r="J3692" s="1">
        <f t="shared" si="872"/>
        <v>1</v>
      </c>
      <c r="K3692" s="1">
        <f t="shared" si="873"/>
        <v>0</v>
      </c>
      <c r="L3692" s="1">
        <f t="shared" si="874"/>
        <v>0</v>
      </c>
      <c r="M3692" s="1">
        <f t="shared" si="875"/>
        <v>0</v>
      </c>
      <c r="O3692" s="1">
        <f t="shared" si="876"/>
        <v>1</v>
      </c>
      <c r="P3692" s="1">
        <f t="shared" si="877"/>
        <v>0</v>
      </c>
      <c r="Q3692" s="1">
        <f t="shared" si="878"/>
        <v>0</v>
      </c>
      <c r="R3692" s="1">
        <f t="shared" si="879"/>
        <v>0</v>
      </c>
      <c r="Y3692" s="62">
        <v>1</v>
      </c>
      <c r="Z3692" s="62">
        <v>151.11000000000001</v>
      </c>
      <c r="AA3692" s="62">
        <v>2.9</v>
      </c>
      <c r="AB3692" s="62">
        <v>705</v>
      </c>
      <c r="AC3692" s="62">
        <v>1</v>
      </c>
    </row>
    <row r="3693" spans="1:29" x14ac:dyDescent="0.25">
      <c r="A3693" s="1">
        <f t="shared" si="865"/>
        <v>1</v>
      </c>
      <c r="B3693" s="1">
        <f t="shared" si="866"/>
        <v>1</v>
      </c>
      <c r="C3693" s="1">
        <f t="shared" si="867"/>
        <v>1</v>
      </c>
      <c r="E3693" s="1">
        <f t="shared" si="868"/>
        <v>1</v>
      </c>
      <c r="F3693" s="1">
        <f t="shared" si="869"/>
        <v>0</v>
      </c>
      <c r="G3693" s="1">
        <f t="shared" si="870"/>
        <v>0</v>
      </c>
      <c r="H3693" s="1">
        <f t="shared" si="871"/>
        <v>0</v>
      </c>
      <c r="J3693" s="1">
        <f t="shared" si="872"/>
        <v>1</v>
      </c>
      <c r="K3693" s="1">
        <f t="shared" si="873"/>
        <v>0</v>
      </c>
      <c r="L3693" s="1">
        <f t="shared" si="874"/>
        <v>0</v>
      </c>
      <c r="M3693" s="1">
        <f t="shared" si="875"/>
        <v>0</v>
      </c>
      <c r="O3693" s="1">
        <f t="shared" si="876"/>
        <v>1</v>
      </c>
      <c r="P3693" s="1">
        <f t="shared" si="877"/>
        <v>0</v>
      </c>
      <c r="Q3693" s="1">
        <f t="shared" si="878"/>
        <v>0</v>
      </c>
      <c r="R3693" s="1">
        <f t="shared" si="879"/>
        <v>0</v>
      </c>
      <c r="Y3693" s="62">
        <v>0</v>
      </c>
      <c r="Z3693" s="62">
        <v>40</v>
      </c>
      <c r="AA3693" s="62">
        <v>17.22</v>
      </c>
      <c r="AB3693" s="62">
        <v>665</v>
      </c>
      <c r="AC3693" s="62">
        <v>1</v>
      </c>
    </row>
    <row r="3694" spans="1:29" x14ac:dyDescent="0.25">
      <c r="A3694" s="1">
        <f t="shared" si="865"/>
        <v>1</v>
      </c>
      <c r="B3694" s="1">
        <f t="shared" si="866"/>
        <v>1</v>
      </c>
      <c r="C3694" s="1">
        <f t="shared" si="867"/>
        <v>1</v>
      </c>
      <c r="E3694" s="1">
        <f t="shared" si="868"/>
        <v>1</v>
      </c>
      <c r="F3694" s="1">
        <f t="shared" si="869"/>
        <v>0</v>
      </c>
      <c r="G3694" s="1">
        <f t="shared" si="870"/>
        <v>0</v>
      </c>
      <c r="H3694" s="1">
        <f t="shared" si="871"/>
        <v>0</v>
      </c>
      <c r="J3694" s="1">
        <f t="shared" si="872"/>
        <v>1</v>
      </c>
      <c r="K3694" s="1">
        <f t="shared" si="873"/>
        <v>0</v>
      </c>
      <c r="L3694" s="1">
        <f t="shared" si="874"/>
        <v>0</v>
      </c>
      <c r="M3694" s="1">
        <f t="shared" si="875"/>
        <v>0</v>
      </c>
      <c r="O3694" s="1">
        <f t="shared" si="876"/>
        <v>1</v>
      </c>
      <c r="P3694" s="1">
        <f t="shared" si="877"/>
        <v>0</v>
      </c>
      <c r="Q3694" s="1">
        <f t="shared" si="878"/>
        <v>0</v>
      </c>
      <c r="R3694" s="1">
        <f t="shared" si="879"/>
        <v>0</v>
      </c>
      <c r="Y3694" s="62">
        <v>0</v>
      </c>
      <c r="Z3694" s="62">
        <v>18</v>
      </c>
      <c r="AA3694" s="62">
        <v>19.59</v>
      </c>
      <c r="AB3694" s="62">
        <v>705</v>
      </c>
      <c r="AC3694" s="62">
        <v>1</v>
      </c>
    </row>
    <row r="3695" spans="1:29" x14ac:dyDescent="0.25">
      <c r="A3695" s="1">
        <f t="shared" si="865"/>
        <v>0</v>
      </c>
      <c r="B3695" s="1">
        <f t="shared" si="866"/>
        <v>1</v>
      </c>
      <c r="C3695" s="1">
        <f t="shared" si="867"/>
        <v>1</v>
      </c>
      <c r="E3695" s="1">
        <f t="shared" si="868"/>
        <v>1</v>
      </c>
      <c r="F3695" s="1">
        <f t="shared" si="869"/>
        <v>0</v>
      </c>
      <c r="G3695" s="1">
        <f t="shared" si="870"/>
        <v>0</v>
      </c>
      <c r="H3695" s="1">
        <f t="shared" si="871"/>
        <v>0</v>
      </c>
      <c r="J3695" s="1">
        <f t="shared" si="872"/>
        <v>1</v>
      </c>
      <c r="K3695" s="1">
        <f t="shared" si="873"/>
        <v>0</v>
      </c>
      <c r="L3695" s="1">
        <f t="shared" si="874"/>
        <v>0</v>
      </c>
      <c r="M3695" s="1">
        <f t="shared" si="875"/>
        <v>0</v>
      </c>
      <c r="O3695" s="1">
        <f t="shared" si="876"/>
        <v>0</v>
      </c>
      <c r="P3695" s="1">
        <f t="shared" si="877"/>
        <v>0</v>
      </c>
      <c r="Q3695" s="1">
        <f t="shared" si="878"/>
        <v>1</v>
      </c>
      <c r="R3695" s="1">
        <f t="shared" si="879"/>
        <v>0</v>
      </c>
      <c r="Y3695" s="62">
        <v>1</v>
      </c>
      <c r="Z3695" s="62">
        <v>60</v>
      </c>
      <c r="AA3695" s="62">
        <v>14.76</v>
      </c>
      <c r="AB3695" s="62">
        <v>670</v>
      </c>
      <c r="AC3695" s="62">
        <v>1</v>
      </c>
    </row>
    <row r="3696" spans="1:29" x14ac:dyDescent="0.25">
      <c r="A3696" s="1">
        <f t="shared" si="865"/>
        <v>1</v>
      </c>
      <c r="B3696" s="1">
        <f t="shared" si="866"/>
        <v>1</v>
      </c>
      <c r="C3696" s="1">
        <f t="shared" si="867"/>
        <v>1</v>
      </c>
      <c r="E3696" s="1">
        <f t="shared" si="868"/>
        <v>1</v>
      </c>
      <c r="F3696" s="1">
        <f t="shared" si="869"/>
        <v>0</v>
      </c>
      <c r="G3696" s="1">
        <f t="shared" si="870"/>
        <v>0</v>
      </c>
      <c r="H3696" s="1">
        <f t="shared" si="871"/>
        <v>0</v>
      </c>
      <c r="J3696" s="1">
        <f t="shared" si="872"/>
        <v>1</v>
      </c>
      <c r="K3696" s="1">
        <f t="shared" si="873"/>
        <v>0</v>
      </c>
      <c r="L3696" s="1">
        <f t="shared" si="874"/>
        <v>0</v>
      </c>
      <c r="M3696" s="1">
        <f t="shared" si="875"/>
        <v>0</v>
      </c>
      <c r="O3696" s="1">
        <f t="shared" si="876"/>
        <v>1</v>
      </c>
      <c r="P3696" s="1">
        <f t="shared" si="877"/>
        <v>0</v>
      </c>
      <c r="Q3696" s="1">
        <f t="shared" si="878"/>
        <v>0</v>
      </c>
      <c r="R3696" s="1">
        <f t="shared" si="879"/>
        <v>0</v>
      </c>
      <c r="Y3696" s="62">
        <v>0</v>
      </c>
      <c r="Z3696" s="62">
        <v>35</v>
      </c>
      <c r="AA3696" s="62">
        <v>29.9</v>
      </c>
      <c r="AB3696" s="62">
        <v>660</v>
      </c>
      <c r="AC3696" s="62">
        <v>1</v>
      </c>
    </row>
    <row r="3697" spans="1:29" x14ac:dyDescent="0.25">
      <c r="A3697" s="1">
        <f t="shared" si="865"/>
        <v>1</v>
      </c>
      <c r="B3697" s="1">
        <f t="shared" si="866"/>
        <v>1</v>
      </c>
      <c r="C3697" s="1">
        <f t="shared" si="867"/>
        <v>1</v>
      </c>
      <c r="E3697" s="1">
        <f t="shared" si="868"/>
        <v>1</v>
      </c>
      <c r="F3697" s="1">
        <f t="shared" si="869"/>
        <v>0</v>
      </c>
      <c r="G3697" s="1">
        <f t="shared" si="870"/>
        <v>0</v>
      </c>
      <c r="H3697" s="1">
        <f t="shared" si="871"/>
        <v>0</v>
      </c>
      <c r="J3697" s="1">
        <f t="shared" si="872"/>
        <v>1</v>
      </c>
      <c r="K3697" s="1">
        <f t="shared" si="873"/>
        <v>0</v>
      </c>
      <c r="L3697" s="1">
        <f t="shared" si="874"/>
        <v>0</v>
      </c>
      <c r="M3697" s="1">
        <f t="shared" si="875"/>
        <v>0</v>
      </c>
      <c r="O3697" s="1">
        <f t="shared" si="876"/>
        <v>1</v>
      </c>
      <c r="P3697" s="1">
        <f t="shared" si="877"/>
        <v>0</v>
      </c>
      <c r="Q3697" s="1">
        <f t="shared" si="878"/>
        <v>0</v>
      </c>
      <c r="R3697" s="1">
        <f t="shared" si="879"/>
        <v>0</v>
      </c>
      <c r="Y3697" s="62">
        <v>0</v>
      </c>
      <c r="Z3697" s="62">
        <v>22</v>
      </c>
      <c r="AA3697" s="62">
        <v>9.17</v>
      </c>
      <c r="AB3697" s="62">
        <v>660</v>
      </c>
      <c r="AC3697" s="62">
        <v>1</v>
      </c>
    </row>
    <row r="3698" spans="1:29" x14ac:dyDescent="0.25">
      <c r="A3698" s="1">
        <f t="shared" si="865"/>
        <v>0</v>
      </c>
      <c r="B3698" s="1">
        <f t="shared" si="866"/>
        <v>0</v>
      </c>
      <c r="C3698" s="1">
        <f t="shared" si="867"/>
        <v>0</v>
      </c>
      <c r="E3698" s="1">
        <f t="shared" si="868"/>
        <v>0</v>
      </c>
      <c r="F3698" s="1">
        <f t="shared" si="869"/>
        <v>0</v>
      </c>
      <c r="G3698" s="1">
        <f t="shared" si="870"/>
        <v>1</v>
      </c>
      <c r="H3698" s="1">
        <f t="shared" si="871"/>
        <v>0</v>
      </c>
      <c r="J3698" s="1">
        <f t="shared" si="872"/>
        <v>0</v>
      </c>
      <c r="K3698" s="1">
        <f t="shared" si="873"/>
        <v>0</v>
      </c>
      <c r="L3698" s="1">
        <f t="shared" si="874"/>
        <v>1</v>
      </c>
      <c r="M3698" s="1">
        <f t="shared" si="875"/>
        <v>0</v>
      </c>
      <c r="O3698" s="1">
        <f t="shared" si="876"/>
        <v>0</v>
      </c>
      <c r="P3698" s="1">
        <f t="shared" si="877"/>
        <v>0</v>
      </c>
      <c r="Q3698" s="1">
        <f t="shared" si="878"/>
        <v>1</v>
      </c>
      <c r="R3698" s="1">
        <f t="shared" si="879"/>
        <v>0</v>
      </c>
      <c r="Y3698" s="62">
        <v>1</v>
      </c>
      <c r="Z3698" s="62">
        <v>135</v>
      </c>
      <c r="AA3698" s="62">
        <v>15.95</v>
      </c>
      <c r="AB3698" s="62">
        <v>700</v>
      </c>
      <c r="AC3698" s="62">
        <v>1</v>
      </c>
    </row>
    <row r="3699" spans="1:29" x14ac:dyDescent="0.25">
      <c r="A3699" s="1">
        <f t="shared" si="865"/>
        <v>0</v>
      </c>
      <c r="B3699" s="1">
        <f t="shared" si="866"/>
        <v>0</v>
      </c>
      <c r="C3699" s="1">
        <f t="shared" si="867"/>
        <v>0</v>
      </c>
      <c r="E3699" s="1">
        <f t="shared" si="868"/>
        <v>0</v>
      </c>
      <c r="F3699" s="1">
        <f t="shared" si="869"/>
        <v>0</v>
      </c>
      <c r="G3699" s="1">
        <f t="shared" si="870"/>
        <v>1</v>
      </c>
      <c r="H3699" s="1">
        <f t="shared" si="871"/>
        <v>0</v>
      </c>
      <c r="J3699" s="1">
        <f t="shared" si="872"/>
        <v>0</v>
      </c>
      <c r="K3699" s="1">
        <f t="shared" si="873"/>
        <v>0</v>
      </c>
      <c r="L3699" s="1">
        <f t="shared" si="874"/>
        <v>1</v>
      </c>
      <c r="M3699" s="1">
        <f t="shared" si="875"/>
        <v>0</v>
      </c>
      <c r="O3699" s="1">
        <f t="shared" si="876"/>
        <v>0</v>
      </c>
      <c r="P3699" s="1">
        <f t="shared" si="877"/>
        <v>0</v>
      </c>
      <c r="Q3699" s="1">
        <f t="shared" si="878"/>
        <v>1</v>
      </c>
      <c r="R3699" s="1">
        <f t="shared" si="879"/>
        <v>0</v>
      </c>
      <c r="Y3699" s="62">
        <v>1</v>
      </c>
      <c r="Z3699" s="62">
        <v>75</v>
      </c>
      <c r="AA3699" s="62">
        <v>13.7</v>
      </c>
      <c r="AB3699" s="62">
        <v>660</v>
      </c>
      <c r="AC3699" s="62">
        <v>1</v>
      </c>
    </row>
    <row r="3700" spans="1:29" x14ac:dyDescent="0.25">
      <c r="A3700" s="1">
        <f t="shared" si="865"/>
        <v>0</v>
      </c>
      <c r="B3700" s="1">
        <f t="shared" si="866"/>
        <v>1</v>
      </c>
      <c r="C3700" s="1">
        <f t="shared" si="867"/>
        <v>1</v>
      </c>
      <c r="E3700" s="1">
        <f t="shared" si="868"/>
        <v>1</v>
      </c>
      <c r="F3700" s="1">
        <f t="shared" si="869"/>
        <v>0</v>
      </c>
      <c r="G3700" s="1">
        <f t="shared" si="870"/>
        <v>0</v>
      </c>
      <c r="H3700" s="1">
        <f t="shared" si="871"/>
        <v>0</v>
      </c>
      <c r="J3700" s="1">
        <f t="shared" si="872"/>
        <v>1</v>
      </c>
      <c r="K3700" s="1">
        <f t="shared" si="873"/>
        <v>0</v>
      </c>
      <c r="L3700" s="1">
        <f t="shared" si="874"/>
        <v>0</v>
      </c>
      <c r="M3700" s="1">
        <f t="shared" si="875"/>
        <v>0</v>
      </c>
      <c r="O3700" s="1">
        <f t="shared" si="876"/>
        <v>0</v>
      </c>
      <c r="P3700" s="1">
        <f t="shared" si="877"/>
        <v>0</v>
      </c>
      <c r="Q3700" s="1">
        <f t="shared" si="878"/>
        <v>1</v>
      </c>
      <c r="R3700" s="1">
        <f t="shared" si="879"/>
        <v>0</v>
      </c>
      <c r="Y3700" s="62">
        <v>0</v>
      </c>
      <c r="Z3700" s="62">
        <v>72</v>
      </c>
      <c r="AA3700" s="62">
        <v>32.549999999999997</v>
      </c>
      <c r="AB3700" s="62">
        <v>665</v>
      </c>
      <c r="AC3700" s="62">
        <v>1</v>
      </c>
    </row>
    <row r="3701" spans="1:29" x14ac:dyDescent="0.25">
      <c r="A3701" s="1">
        <f t="shared" si="865"/>
        <v>0</v>
      </c>
      <c r="B3701" s="1">
        <f t="shared" si="866"/>
        <v>0</v>
      </c>
      <c r="C3701" s="1">
        <f t="shared" si="867"/>
        <v>0</v>
      </c>
      <c r="E3701" s="1">
        <f t="shared" si="868"/>
        <v>0</v>
      </c>
      <c r="F3701" s="1">
        <f t="shared" si="869"/>
        <v>0</v>
      </c>
      <c r="G3701" s="1">
        <f t="shared" si="870"/>
        <v>1</v>
      </c>
      <c r="H3701" s="1">
        <f t="shared" si="871"/>
        <v>0</v>
      </c>
      <c r="J3701" s="1">
        <f t="shared" si="872"/>
        <v>0</v>
      </c>
      <c r="K3701" s="1">
        <f t="shared" si="873"/>
        <v>0</v>
      </c>
      <c r="L3701" s="1">
        <f t="shared" si="874"/>
        <v>1</v>
      </c>
      <c r="M3701" s="1">
        <f t="shared" si="875"/>
        <v>0</v>
      </c>
      <c r="O3701" s="1">
        <f t="shared" si="876"/>
        <v>0</v>
      </c>
      <c r="P3701" s="1">
        <f t="shared" si="877"/>
        <v>0</v>
      </c>
      <c r="Q3701" s="1">
        <f t="shared" si="878"/>
        <v>1</v>
      </c>
      <c r="R3701" s="1">
        <f t="shared" si="879"/>
        <v>0</v>
      </c>
      <c r="Y3701" s="62">
        <v>1</v>
      </c>
      <c r="Z3701" s="62">
        <v>89.4</v>
      </c>
      <c r="AA3701" s="62">
        <v>12.5</v>
      </c>
      <c r="AB3701" s="62">
        <v>700</v>
      </c>
      <c r="AC3701" s="62">
        <v>1</v>
      </c>
    </row>
    <row r="3702" spans="1:29" x14ac:dyDescent="0.25">
      <c r="A3702" s="1">
        <f t="shared" si="865"/>
        <v>0</v>
      </c>
      <c r="B3702" s="1">
        <f t="shared" si="866"/>
        <v>1</v>
      </c>
      <c r="C3702" s="1">
        <f t="shared" si="867"/>
        <v>1</v>
      </c>
      <c r="E3702" s="1">
        <f t="shared" si="868"/>
        <v>1</v>
      </c>
      <c r="F3702" s="1">
        <f t="shared" si="869"/>
        <v>0</v>
      </c>
      <c r="G3702" s="1">
        <f t="shared" si="870"/>
        <v>0</v>
      </c>
      <c r="H3702" s="1">
        <f t="shared" si="871"/>
        <v>0</v>
      </c>
      <c r="J3702" s="1">
        <f t="shared" si="872"/>
        <v>1</v>
      </c>
      <c r="K3702" s="1">
        <f t="shared" si="873"/>
        <v>0</v>
      </c>
      <c r="L3702" s="1">
        <f t="shared" si="874"/>
        <v>0</v>
      </c>
      <c r="M3702" s="1">
        <f t="shared" si="875"/>
        <v>0</v>
      </c>
      <c r="O3702" s="1">
        <f t="shared" si="876"/>
        <v>0</v>
      </c>
      <c r="P3702" s="1">
        <f t="shared" si="877"/>
        <v>0</v>
      </c>
      <c r="Q3702" s="1">
        <f t="shared" si="878"/>
        <v>1</v>
      </c>
      <c r="R3702" s="1">
        <f t="shared" si="879"/>
        <v>0</v>
      </c>
      <c r="Y3702" s="62">
        <v>0</v>
      </c>
      <c r="Z3702" s="62">
        <v>23</v>
      </c>
      <c r="AA3702" s="62">
        <v>64.2</v>
      </c>
      <c r="AB3702" s="62">
        <v>715</v>
      </c>
      <c r="AC3702" s="62">
        <v>1</v>
      </c>
    </row>
    <row r="3703" spans="1:29" x14ac:dyDescent="0.25">
      <c r="A3703" s="1">
        <f t="shared" si="865"/>
        <v>1</v>
      </c>
      <c r="B3703" s="1">
        <f t="shared" si="866"/>
        <v>1</v>
      </c>
      <c r="C3703" s="1">
        <f t="shared" si="867"/>
        <v>1</v>
      </c>
      <c r="E3703" s="1">
        <f t="shared" si="868"/>
        <v>1</v>
      </c>
      <c r="F3703" s="1">
        <f t="shared" si="869"/>
        <v>0</v>
      </c>
      <c r="G3703" s="1">
        <f t="shared" si="870"/>
        <v>0</v>
      </c>
      <c r="H3703" s="1">
        <f t="shared" si="871"/>
        <v>0</v>
      </c>
      <c r="J3703" s="1">
        <f t="shared" si="872"/>
        <v>1</v>
      </c>
      <c r="K3703" s="1">
        <f t="shared" si="873"/>
        <v>0</v>
      </c>
      <c r="L3703" s="1">
        <f t="shared" si="874"/>
        <v>0</v>
      </c>
      <c r="M3703" s="1">
        <f t="shared" si="875"/>
        <v>0</v>
      </c>
      <c r="O3703" s="1">
        <f t="shared" si="876"/>
        <v>1</v>
      </c>
      <c r="P3703" s="1">
        <f t="shared" si="877"/>
        <v>0</v>
      </c>
      <c r="Q3703" s="1">
        <f t="shared" si="878"/>
        <v>0</v>
      </c>
      <c r="R3703" s="1">
        <f t="shared" si="879"/>
        <v>0</v>
      </c>
      <c r="Y3703" s="62">
        <v>0</v>
      </c>
      <c r="Z3703" s="62">
        <v>60</v>
      </c>
      <c r="AA3703" s="62">
        <v>25.34</v>
      </c>
      <c r="AB3703" s="62">
        <v>670</v>
      </c>
      <c r="AC3703" s="62">
        <v>1</v>
      </c>
    </row>
    <row r="3704" spans="1:29" x14ac:dyDescent="0.25">
      <c r="A3704" s="1">
        <f t="shared" si="865"/>
        <v>0</v>
      </c>
      <c r="B3704" s="1">
        <f t="shared" si="866"/>
        <v>1</v>
      </c>
      <c r="C3704" s="1">
        <f t="shared" si="867"/>
        <v>1</v>
      </c>
      <c r="E3704" s="1">
        <f t="shared" si="868"/>
        <v>1</v>
      </c>
      <c r="F3704" s="1">
        <f t="shared" si="869"/>
        <v>0</v>
      </c>
      <c r="G3704" s="1">
        <f t="shared" si="870"/>
        <v>0</v>
      </c>
      <c r="H3704" s="1">
        <f t="shared" si="871"/>
        <v>0</v>
      </c>
      <c r="J3704" s="1">
        <f t="shared" si="872"/>
        <v>1</v>
      </c>
      <c r="K3704" s="1">
        <f t="shared" si="873"/>
        <v>0</v>
      </c>
      <c r="L3704" s="1">
        <f t="shared" si="874"/>
        <v>0</v>
      </c>
      <c r="M3704" s="1">
        <f t="shared" si="875"/>
        <v>0</v>
      </c>
      <c r="O3704" s="1">
        <f t="shared" si="876"/>
        <v>0</v>
      </c>
      <c r="P3704" s="1">
        <f t="shared" si="877"/>
        <v>0</v>
      </c>
      <c r="Q3704" s="1">
        <f t="shared" si="878"/>
        <v>1</v>
      </c>
      <c r="R3704" s="1">
        <f t="shared" si="879"/>
        <v>0</v>
      </c>
      <c r="Y3704" s="62">
        <v>1</v>
      </c>
      <c r="Z3704" s="62">
        <v>132</v>
      </c>
      <c r="AA3704" s="62">
        <v>15.8</v>
      </c>
      <c r="AB3704" s="62">
        <v>675</v>
      </c>
      <c r="AC3704" s="62">
        <v>1</v>
      </c>
    </row>
    <row r="3705" spans="1:29" x14ac:dyDescent="0.25">
      <c r="A3705" s="1">
        <f t="shared" si="865"/>
        <v>0</v>
      </c>
      <c r="B3705" s="1">
        <f t="shared" si="866"/>
        <v>0</v>
      </c>
      <c r="C3705" s="1">
        <f t="shared" si="867"/>
        <v>0</v>
      </c>
      <c r="E3705" s="1">
        <f t="shared" si="868"/>
        <v>0</v>
      </c>
      <c r="F3705" s="1">
        <f t="shared" si="869"/>
        <v>0</v>
      </c>
      <c r="G3705" s="1">
        <f t="shared" si="870"/>
        <v>1</v>
      </c>
      <c r="H3705" s="1">
        <f t="shared" si="871"/>
        <v>0</v>
      </c>
      <c r="J3705" s="1">
        <f t="shared" si="872"/>
        <v>0</v>
      </c>
      <c r="K3705" s="1">
        <f t="shared" si="873"/>
        <v>0</v>
      </c>
      <c r="L3705" s="1">
        <f t="shared" si="874"/>
        <v>1</v>
      </c>
      <c r="M3705" s="1">
        <f t="shared" si="875"/>
        <v>0</v>
      </c>
      <c r="O3705" s="1">
        <f t="shared" si="876"/>
        <v>0</v>
      </c>
      <c r="P3705" s="1">
        <f t="shared" si="877"/>
        <v>0</v>
      </c>
      <c r="Q3705" s="1">
        <f t="shared" si="878"/>
        <v>1</v>
      </c>
      <c r="R3705" s="1">
        <f t="shared" si="879"/>
        <v>0</v>
      </c>
      <c r="Y3705" s="62">
        <v>0</v>
      </c>
      <c r="Z3705" s="62">
        <v>77.975999999999999</v>
      </c>
      <c r="AA3705" s="62">
        <v>15.4</v>
      </c>
      <c r="AB3705" s="62">
        <v>690</v>
      </c>
      <c r="AC3705" s="62">
        <v>1</v>
      </c>
    </row>
    <row r="3706" spans="1:29" x14ac:dyDescent="0.25">
      <c r="A3706" s="1">
        <f t="shared" si="865"/>
        <v>1</v>
      </c>
      <c r="B3706" s="1">
        <f t="shared" si="866"/>
        <v>1</v>
      </c>
      <c r="C3706" s="1">
        <f t="shared" si="867"/>
        <v>1</v>
      </c>
      <c r="E3706" s="1">
        <f t="shared" si="868"/>
        <v>1</v>
      </c>
      <c r="F3706" s="1">
        <f t="shared" si="869"/>
        <v>0</v>
      </c>
      <c r="G3706" s="1">
        <f t="shared" si="870"/>
        <v>0</v>
      </c>
      <c r="H3706" s="1">
        <f t="shared" si="871"/>
        <v>0</v>
      </c>
      <c r="J3706" s="1">
        <f t="shared" si="872"/>
        <v>1</v>
      </c>
      <c r="K3706" s="1">
        <f t="shared" si="873"/>
        <v>0</v>
      </c>
      <c r="L3706" s="1">
        <f t="shared" si="874"/>
        <v>0</v>
      </c>
      <c r="M3706" s="1">
        <f t="shared" si="875"/>
        <v>0</v>
      </c>
      <c r="O3706" s="1">
        <f t="shared" si="876"/>
        <v>1</v>
      </c>
      <c r="P3706" s="1">
        <f t="shared" si="877"/>
        <v>0</v>
      </c>
      <c r="Q3706" s="1">
        <f t="shared" si="878"/>
        <v>0</v>
      </c>
      <c r="R3706" s="1">
        <f t="shared" si="879"/>
        <v>0</v>
      </c>
      <c r="Y3706" s="62">
        <v>1</v>
      </c>
      <c r="Z3706" s="62">
        <v>60</v>
      </c>
      <c r="AA3706" s="62">
        <v>28.52</v>
      </c>
      <c r="AB3706" s="62">
        <v>720</v>
      </c>
      <c r="AC3706" s="62">
        <v>1</v>
      </c>
    </row>
    <row r="3707" spans="1:29" x14ac:dyDescent="0.25">
      <c r="A3707" s="1">
        <f t="shared" si="865"/>
        <v>0</v>
      </c>
      <c r="B3707" s="1">
        <f t="shared" si="866"/>
        <v>0</v>
      </c>
      <c r="C3707" s="1">
        <f t="shared" si="867"/>
        <v>0</v>
      </c>
      <c r="E3707" s="1">
        <f t="shared" si="868"/>
        <v>0</v>
      </c>
      <c r="F3707" s="1">
        <f t="shared" si="869"/>
        <v>0</v>
      </c>
      <c r="G3707" s="1">
        <f t="shared" si="870"/>
        <v>1</v>
      </c>
      <c r="H3707" s="1">
        <f t="shared" si="871"/>
        <v>0</v>
      </c>
      <c r="J3707" s="1">
        <f t="shared" si="872"/>
        <v>0</v>
      </c>
      <c r="K3707" s="1">
        <f t="shared" si="873"/>
        <v>0</v>
      </c>
      <c r="L3707" s="1">
        <f t="shared" si="874"/>
        <v>1</v>
      </c>
      <c r="M3707" s="1">
        <f t="shared" si="875"/>
        <v>0</v>
      </c>
      <c r="O3707" s="1">
        <f t="shared" si="876"/>
        <v>0</v>
      </c>
      <c r="P3707" s="1">
        <f t="shared" si="877"/>
        <v>0</v>
      </c>
      <c r="Q3707" s="1">
        <f t="shared" si="878"/>
        <v>1</v>
      </c>
      <c r="R3707" s="1">
        <f t="shared" si="879"/>
        <v>0</v>
      </c>
      <c r="Y3707" s="62">
        <v>1</v>
      </c>
      <c r="Z3707" s="62">
        <v>38</v>
      </c>
      <c r="AA3707" s="62">
        <v>20.75</v>
      </c>
      <c r="AB3707" s="62">
        <v>665</v>
      </c>
      <c r="AC3707" s="62">
        <v>1</v>
      </c>
    </row>
    <row r="3708" spans="1:29" x14ac:dyDescent="0.25">
      <c r="A3708" s="1">
        <f t="shared" si="865"/>
        <v>0</v>
      </c>
      <c r="B3708" s="1">
        <f t="shared" si="866"/>
        <v>0</v>
      </c>
      <c r="C3708" s="1">
        <f t="shared" si="867"/>
        <v>0</v>
      </c>
      <c r="E3708" s="1">
        <f t="shared" si="868"/>
        <v>0</v>
      </c>
      <c r="F3708" s="1">
        <f t="shared" si="869"/>
        <v>0</v>
      </c>
      <c r="G3708" s="1">
        <f t="shared" si="870"/>
        <v>1</v>
      </c>
      <c r="H3708" s="1">
        <f t="shared" si="871"/>
        <v>0</v>
      </c>
      <c r="J3708" s="1">
        <f t="shared" si="872"/>
        <v>0</v>
      </c>
      <c r="K3708" s="1">
        <f t="shared" si="873"/>
        <v>0</v>
      </c>
      <c r="L3708" s="1">
        <f t="shared" si="874"/>
        <v>1</v>
      </c>
      <c r="M3708" s="1">
        <f t="shared" si="875"/>
        <v>0</v>
      </c>
      <c r="O3708" s="1">
        <f t="shared" si="876"/>
        <v>0</v>
      </c>
      <c r="P3708" s="1">
        <f t="shared" si="877"/>
        <v>0</v>
      </c>
      <c r="Q3708" s="1">
        <f t="shared" si="878"/>
        <v>1</v>
      </c>
      <c r="R3708" s="1">
        <f t="shared" si="879"/>
        <v>0</v>
      </c>
      <c r="Y3708" s="62">
        <v>1</v>
      </c>
      <c r="Z3708" s="62">
        <v>63</v>
      </c>
      <c r="AA3708" s="62">
        <v>14.9</v>
      </c>
      <c r="AB3708" s="62">
        <v>680</v>
      </c>
      <c r="AC3708" s="62">
        <v>1</v>
      </c>
    </row>
    <row r="3709" spans="1:29" x14ac:dyDescent="0.25">
      <c r="A3709" s="1">
        <f t="shared" si="865"/>
        <v>1</v>
      </c>
      <c r="B3709" s="1">
        <f t="shared" si="866"/>
        <v>1</v>
      </c>
      <c r="C3709" s="1">
        <f t="shared" si="867"/>
        <v>1</v>
      </c>
      <c r="E3709" s="1">
        <f t="shared" si="868"/>
        <v>1</v>
      </c>
      <c r="F3709" s="1">
        <f t="shared" si="869"/>
        <v>0</v>
      </c>
      <c r="G3709" s="1">
        <f t="shared" si="870"/>
        <v>0</v>
      </c>
      <c r="H3709" s="1">
        <f t="shared" si="871"/>
        <v>0</v>
      </c>
      <c r="J3709" s="1">
        <f t="shared" si="872"/>
        <v>1</v>
      </c>
      <c r="K3709" s="1">
        <f t="shared" si="873"/>
        <v>0</v>
      </c>
      <c r="L3709" s="1">
        <f t="shared" si="874"/>
        <v>0</v>
      </c>
      <c r="M3709" s="1">
        <f t="shared" si="875"/>
        <v>0</v>
      </c>
      <c r="O3709" s="1">
        <f t="shared" si="876"/>
        <v>1</v>
      </c>
      <c r="P3709" s="1">
        <f t="shared" si="877"/>
        <v>0</v>
      </c>
      <c r="Q3709" s="1">
        <f t="shared" si="878"/>
        <v>0</v>
      </c>
      <c r="R3709" s="1">
        <f t="shared" si="879"/>
        <v>0</v>
      </c>
      <c r="Y3709" s="62">
        <v>0</v>
      </c>
      <c r="Z3709" s="62">
        <v>130</v>
      </c>
      <c r="AA3709" s="62">
        <v>37.619999999999997</v>
      </c>
      <c r="AB3709" s="62">
        <v>685</v>
      </c>
      <c r="AC3709" s="62">
        <v>1</v>
      </c>
    </row>
    <row r="3710" spans="1:29" x14ac:dyDescent="0.25">
      <c r="A3710" s="1">
        <f t="shared" si="865"/>
        <v>0</v>
      </c>
      <c r="B3710" s="1">
        <f t="shared" si="866"/>
        <v>1</v>
      </c>
      <c r="C3710" s="1">
        <f t="shared" si="867"/>
        <v>1</v>
      </c>
      <c r="E3710" s="1">
        <f t="shared" si="868"/>
        <v>1</v>
      </c>
      <c r="F3710" s="1">
        <f t="shared" si="869"/>
        <v>0</v>
      </c>
      <c r="G3710" s="1">
        <f t="shared" si="870"/>
        <v>0</v>
      </c>
      <c r="H3710" s="1">
        <f t="shared" si="871"/>
        <v>0</v>
      </c>
      <c r="J3710" s="1">
        <f t="shared" si="872"/>
        <v>1</v>
      </c>
      <c r="K3710" s="1">
        <f t="shared" si="873"/>
        <v>0</v>
      </c>
      <c r="L3710" s="1">
        <f t="shared" si="874"/>
        <v>0</v>
      </c>
      <c r="M3710" s="1">
        <f t="shared" si="875"/>
        <v>0</v>
      </c>
      <c r="O3710" s="1">
        <f t="shared" si="876"/>
        <v>0</v>
      </c>
      <c r="P3710" s="1">
        <f t="shared" si="877"/>
        <v>0</v>
      </c>
      <c r="Q3710" s="1">
        <f t="shared" si="878"/>
        <v>1</v>
      </c>
      <c r="R3710" s="1">
        <f t="shared" si="879"/>
        <v>0</v>
      </c>
      <c r="Y3710" s="62">
        <v>0</v>
      </c>
      <c r="Z3710" s="62">
        <v>45</v>
      </c>
      <c r="AA3710" s="62">
        <v>23.2</v>
      </c>
      <c r="AB3710" s="62">
        <v>715</v>
      </c>
      <c r="AC3710" s="62">
        <v>1</v>
      </c>
    </row>
    <row r="3711" spans="1:29" x14ac:dyDescent="0.25">
      <c r="A3711" s="1">
        <f t="shared" si="865"/>
        <v>1</v>
      </c>
      <c r="B3711" s="1">
        <f t="shared" si="866"/>
        <v>1</v>
      </c>
      <c r="C3711" s="1">
        <f t="shared" si="867"/>
        <v>1</v>
      </c>
      <c r="E3711" s="1">
        <f t="shared" si="868"/>
        <v>1</v>
      </c>
      <c r="F3711" s="1">
        <f t="shared" si="869"/>
        <v>0</v>
      </c>
      <c r="G3711" s="1">
        <f t="shared" si="870"/>
        <v>0</v>
      </c>
      <c r="H3711" s="1">
        <f t="shared" si="871"/>
        <v>0</v>
      </c>
      <c r="J3711" s="1">
        <f t="shared" si="872"/>
        <v>1</v>
      </c>
      <c r="K3711" s="1">
        <f t="shared" si="873"/>
        <v>0</v>
      </c>
      <c r="L3711" s="1">
        <f t="shared" si="874"/>
        <v>0</v>
      </c>
      <c r="M3711" s="1">
        <f t="shared" si="875"/>
        <v>0</v>
      </c>
      <c r="O3711" s="1">
        <f t="shared" si="876"/>
        <v>1</v>
      </c>
      <c r="P3711" s="1">
        <f t="shared" si="877"/>
        <v>0</v>
      </c>
      <c r="Q3711" s="1">
        <f t="shared" si="878"/>
        <v>0</v>
      </c>
      <c r="R3711" s="1">
        <f t="shared" si="879"/>
        <v>0</v>
      </c>
      <c r="Y3711" s="62">
        <v>0</v>
      </c>
      <c r="Z3711" s="62">
        <v>84</v>
      </c>
      <c r="AA3711" s="62">
        <v>27.93</v>
      </c>
      <c r="AB3711" s="62">
        <v>690</v>
      </c>
      <c r="AC3711" s="62">
        <v>1</v>
      </c>
    </row>
    <row r="3712" spans="1:29" x14ac:dyDescent="0.25">
      <c r="A3712" s="1">
        <f t="shared" si="865"/>
        <v>0</v>
      </c>
      <c r="B3712" s="1">
        <f t="shared" si="866"/>
        <v>0</v>
      </c>
      <c r="C3712" s="1">
        <f t="shared" si="867"/>
        <v>1</v>
      </c>
      <c r="E3712" s="1">
        <f t="shared" si="868"/>
        <v>1</v>
      </c>
      <c r="F3712" s="1">
        <f t="shared" si="869"/>
        <v>0</v>
      </c>
      <c r="G3712" s="1">
        <f t="shared" si="870"/>
        <v>0</v>
      </c>
      <c r="H3712" s="1">
        <f t="shared" si="871"/>
        <v>0</v>
      </c>
      <c r="J3712" s="1">
        <f t="shared" si="872"/>
        <v>0</v>
      </c>
      <c r="K3712" s="1">
        <f t="shared" si="873"/>
        <v>0</v>
      </c>
      <c r="L3712" s="1">
        <f t="shared" si="874"/>
        <v>1</v>
      </c>
      <c r="M3712" s="1">
        <f t="shared" si="875"/>
        <v>0</v>
      </c>
      <c r="O3712" s="1">
        <f t="shared" si="876"/>
        <v>0</v>
      </c>
      <c r="P3712" s="1">
        <f t="shared" si="877"/>
        <v>0</v>
      </c>
      <c r="Q3712" s="1">
        <f t="shared" si="878"/>
        <v>1</v>
      </c>
      <c r="R3712" s="1">
        <f t="shared" si="879"/>
        <v>0</v>
      </c>
      <c r="Y3712" s="62">
        <v>0</v>
      </c>
      <c r="Z3712" s="62">
        <v>27.04</v>
      </c>
      <c r="AA3712" s="62">
        <v>21.57</v>
      </c>
      <c r="AB3712" s="62">
        <v>660</v>
      </c>
      <c r="AC3712" s="62">
        <v>1</v>
      </c>
    </row>
    <row r="3713" spans="1:29" x14ac:dyDescent="0.25">
      <c r="A3713" s="1">
        <f t="shared" si="865"/>
        <v>0</v>
      </c>
      <c r="B3713" s="1">
        <f t="shared" si="866"/>
        <v>1</v>
      </c>
      <c r="C3713" s="1">
        <f t="shared" si="867"/>
        <v>1</v>
      </c>
      <c r="E3713" s="1">
        <f t="shared" si="868"/>
        <v>1</v>
      </c>
      <c r="F3713" s="1">
        <f t="shared" si="869"/>
        <v>0</v>
      </c>
      <c r="G3713" s="1">
        <f t="shared" si="870"/>
        <v>0</v>
      </c>
      <c r="H3713" s="1">
        <f t="shared" si="871"/>
        <v>0</v>
      </c>
      <c r="J3713" s="1">
        <f t="shared" si="872"/>
        <v>1</v>
      </c>
      <c r="K3713" s="1">
        <f t="shared" si="873"/>
        <v>0</v>
      </c>
      <c r="L3713" s="1">
        <f t="shared" si="874"/>
        <v>0</v>
      </c>
      <c r="M3713" s="1">
        <f t="shared" si="875"/>
        <v>0</v>
      </c>
      <c r="O3713" s="1">
        <f t="shared" si="876"/>
        <v>0</v>
      </c>
      <c r="P3713" s="1">
        <f t="shared" si="877"/>
        <v>0</v>
      </c>
      <c r="Q3713" s="1">
        <f t="shared" si="878"/>
        <v>1</v>
      </c>
      <c r="R3713" s="1">
        <f t="shared" si="879"/>
        <v>0</v>
      </c>
      <c r="Y3713" s="62">
        <v>1</v>
      </c>
      <c r="Z3713" s="62">
        <v>35</v>
      </c>
      <c r="AA3713" s="62">
        <v>31.72</v>
      </c>
      <c r="AB3713" s="62">
        <v>705</v>
      </c>
      <c r="AC3713" s="62">
        <v>1</v>
      </c>
    </row>
    <row r="3714" spans="1:29" x14ac:dyDescent="0.25">
      <c r="A3714" s="1">
        <f t="shared" si="865"/>
        <v>1</v>
      </c>
      <c r="B3714" s="1">
        <f t="shared" si="866"/>
        <v>1</v>
      </c>
      <c r="C3714" s="1">
        <f t="shared" si="867"/>
        <v>1</v>
      </c>
      <c r="E3714" s="1">
        <f t="shared" si="868"/>
        <v>1</v>
      </c>
      <c r="F3714" s="1">
        <f t="shared" si="869"/>
        <v>0</v>
      </c>
      <c r="G3714" s="1">
        <f t="shared" si="870"/>
        <v>0</v>
      </c>
      <c r="H3714" s="1">
        <f t="shared" si="871"/>
        <v>0</v>
      </c>
      <c r="J3714" s="1">
        <f t="shared" si="872"/>
        <v>1</v>
      </c>
      <c r="K3714" s="1">
        <f t="shared" si="873"/>
        <v>0</v>
      </c>
      <c r="L3714" s="1">
        <f t="shared" si="874"/>
        <v>0</v>
      </c>
      <c r="M3714" s="1">
        <f t="shared" si="875"/>
        <v>0</v>
      </c>
      <c r="O3714" s="1">
        <f t="shared" si="876"/>
        <v>1</v>
      </c>
      <c r="P3714" s="1">
        <f t="shared" si="877"/>
        <v>0</v>
      </c>
      <c r="Q3714" s="1">
        <f t="shared" si="878"/>
        <v>0</v>
      </c>
      <c r="R3714" s="1">
        <f t="shared" si="879"/>
        <v>0</v>
      </c>
      <c r="Y3714" s="62">
        <v>1</v>
      </c>
      <c r="Z3714" s="62">
        <v>51</v>
      </c>
      <c r="AA3714" s="62">
        <v>26.84</v>
      </c>
      <c r="AB3714" s="62">
        <v>715</v>
      </c>
      <c r="AC3714" s="62">
        <v>1</v>
      </c>
    </row>
    <row r="3715" spans="1:29" x14ac:dyDescent="0.25">
      <c r="A3715" s="1">
        <f t="shared" si="865"/>
        <v>0</v>
      </c>
      <c r="B3715" s="1">
        <f t="shared" si="866"/>
        <v>0</v>
      </c>
      <c r="C3715" s="1">
        <f t="shared" si="867"/>
        <v>0</v>
      </c>
      <c r="E3715" s="1">
        <f t="shared" si="868"/>
        <v>0</v>
      </c>
      <c r="F3715" s="1">
        <f t="shared" si="869"/>
        <v>0</v>
      </c>
      <c r="G3715" s="1">
        <f t="shared" si="870"/>
        <v>1</v>
      </c>
      <c r="H3715" s="1">
        <f t="shared" si="871"/>
        <v>0</v>
      </c>
      <c r="J3715" s="1">
        <f t="shared" si="872"/>
        <v>0</v>
      </c>
      <c r="K3715" s="1">
        <f t="shared" si="873"/>
        <v>0</v>
      </c>
      <c r="L3715" s="1">
        <f t="shared" si="874"/>
        <v>1</v>
      </c>
      <c r="M3715" s="1">
        <f t="shared" si="875"/>
        <v>0</v>
      </c>
      <c r="O3715" s="1">
        <f t="shared" si="876"/>
        <v>0</v>
      </c>
      <c r="P3715" s="1">
        <f t="shared" si="877"/>
        <v>0</v>
      </c>
      <c r="Q3715" s="1">
        <f t="shared" si="878"/>
        <v>1</v>
      </c>
      <c r="R3715" s="1">
        <f t="shared" si="879"/>
        <v>0</v>
      </c>
      <c r="Y3715" s="62">
        <v>1</v>
      </c>
      <c r="Z3715" s="62">
        <v>31.2</v>
      </c>
      <c r="AA3715" s="62">
        <v>15.58</v>
      </c>
      <c r="AB3715" s="62">
        <v>715</v>
      </c>
      <c r="AC3715" s="62">
        <v>1</v>
      </c>
    </row>
    <row r="3716" spans="1:29" x14ac:dyDescent="0.25">
      <c r="A3716" s="1">
        <f t="shared" si="865"/>
        <v>0</v>
      </c>
      <c r="B3716" s="1">
        <f t="shared" si="866"/>
        <v>0</v>
      </c>
      <c r="C3716" s="1">
        <f t="shared" si="867"/>
        <v>0</v>
      </c>
      <c r="E3716" s="1">
        <f t="shared" si="868"/>
        <v>0</v>
      </c>
      <c r="F3716" s="1">
        <f t="shared" si="869"/>
        <v>0</v>
      </c>
      <c r="G3716" s="1">
        <f t="shared" si="870"/>
        <v>1</v>
      </c>
      <c r="H3716" s="1">
        <f t="shared" si="871"/>
        <v>0</v>
      </c>
      <c r="J3716" s="1">
        <f t="shared" si="872"/>
        <v>0</v>
      </c>
      <c r="K3716" s="1">
        <f t="shared" si="873"/>
        <v>0</v>
      </c>
      <c r="L3716" s="1">
        <f t="shared" si="874"/>
        <v>1</v>
      </c>
      <c r="M3716" s="1">
        <f t="shared" si="875"/>
        <v>0</v>
      </c>
      <c r="O3716" s="1">
        <f t="shared" si="876"/>
        <v>0</v>
      </c>
      <c r="P3716" s="1">
        <f t="shared" si="877"/>
        <v>0</v>
      </c>
      <c r="Q3716" s="1">
        <f t="shared" si="878"/>
        <v>1</v>
      </c>
      <c r="R3716" s="1">
        <f t="shared" si="879"/>
        <v>0</v>
      </c>
      <c r="Y3716" s="62">
        <v>0</v>
      </c>
      <c r="Z3716" s="62">
        <v>44.738999999999997</v>
      </c>
      <c r="AA3716" s="62">
        <v>13.19</v>
      </c>
      <c r="AB3716" s="62">
        <v>670</v>
      </c>
      <c r="AC3716" s="62">
        <v>1</v>
      </c>
    </row>
    <row r="3717" spans="1:29" x14ac:dyDescent="0.25">
      <c r="A3717" s="1">
        <f t="shared" si="865"/>
        <v>0</v>
      </c>
      <c r="B3717" s="1">
        <f t="shared" si="866"/>
        <v>0</v>
      </c>
      <c r="C3717" s="1">
        <f t="shared" si="867"/>
        <v>0</v>
      </c>
      <c r="E3717" s="1">
        <f t="shared" si="868"/>
        <v>0</v>
      </c>
      <c r="F3717" s="1">
        <f t="shared" si="869"/>
        <v>0</v>
      </c>
      <c r="G3717" s="1">
        <f t="shared" si="870"/>
        <v>1</v>
      </c>
      <c r="H3717" s="1">
        <f t="shared" si="871"/>
        <v>0</v>
      </c>
      <c r="J3717" s="1">
        <f t="shared" si="872"/>
        <v>0</v>
      </c>
      <c r="K3717" s="1">
        <f t="shared" si="873"/>
        <v>0</v>
      </c>
      <c r="L3717" s="1">
        <f t="shared" si="874"/>
        <v>1</v>
      </c>
      <c r="M3717" s="1">
        <f t="shared" si="875"/>
        <v>0</v>
      </c>
      <c r="O3717" s="1">
        <f t="shared" si="876"/>
        <v>0</v>
      </c>
      <c r="P3717" s="1">
        <f t="shared" si="877"/>
        <v>0</v>
      </c>
      <c r="Q3717" s="1">
        <f t="shared" si="878"/>
        <v>1</v>
      </c>
      <c r="R3717" s="1">
        <f t="shared" si="879"/>
        <v>0</v>
      </c>
      <c r="Y3717" s="62">
        <v>0</v>
      </c>
      <c r="Z3717" s="62">
        <v>65.394999999999996</v>
      </c>
      <c r="AA3717" s="62">
        <v>19.690000000000001</v>
      </c>
      <c r="AB3717" s="62">
        <v>715</v>
      </c>
      <c r="AC3717" s="62">
        <v>1</v>
      </c>
    </row>
    <row r="3718" spans="1:29" x14ac:dyDescent="0.25">
      <c r="A3718" s="1">
        <f t="shared" si="865"/>
        <v>0</v>
      </c>
      <c r="B3718" s="1">
        <f t="shared" si="866"/>
        <v>0</v>
      </c>
      <c r="C3718" s="1">
        <f t="shared" si="867"/>
        <v>1</v>
      </c>
      <c r="E3718" s="1">
        <f t="shared" si="868"/>
        <v>1</v>
      </c>
      <c r="F3718" s="1">
        <f t="shared" si="869"/>
        <v>0</v>
      </c>
      <c r="G3718" s="1">
        <f t="shared" si="870"/>
        <v>0</v>
      </c>
      <c r="H3718" s="1">
        <f t="shared" si="871"/>
        <v>0</v>
      </c>
      <c r="J3718" s="1">
        <f t="shared" si="872"/>
        <v>0</v>
      </c>
      <c r="K3718" s="1">
        <f t="shared" si="873"/>
        <v>0</v>
      </c>
      <c r="L3718" s="1">
        <f t="shared" si="874"/>
        <v>1</v>
      </c>
      <c r="M3718" s="1">
        <f t="shared" si="875"/>
        <v>0</v>
      </c>
      <c r="O3718" s="1">
        <f t="shared" si="876"/>
        <v>0</v>
      </c>
      <c r="P3718" s="1">
        <f t="shared" si="877"/>
        <v>0</v>
      </c>
      <c r="Q3718" s="1">
        <f t="shared" si="878"/>
        <v>1</v>
      </c>
      <c r="R3718" s="1">
        <f t="shared" si="879"/>
        <v>0</v>
      </c>
      <c r="Y3718" s="62">
        <v>0</v>
      </c>
      <c r="Z3718" s="62">
        <v>61</v>
      </c>
      <c r="AA3718" s="62">
        <v>19.93</v>
      </c>
      <c r="AB3718" s="62">
        <v>670</v>
      </c>
      <c r="AC3718" s="62">
        <v>1</v>
      </c>
    </row>
    <row r="3719" spans="1:29" x14ac:dyDescent="0.25">
      <c r="A3719" s="1">
        <f t="shared" ref="A3719:A3782" si="880">IF($AB3714&gt;716,1,IF($Z3714&gt;85.24,1,0))</f>
        <v>0</v>
      </c>
      <c r="B3719" s="1">
        <f t="shared" ref="B3719:B3782" si="881">IF($AB3714&gt;716,1,IF($Z3714&gt;85.24,1,IF($AA3714&lt;=16.54,1,0)))</f>
        <v>0</v>
      </c>
      <c r="C3719" s="1">
        <f t="shared" ref="C3719:C3782" si="882">IF($AB3714&gt;716,1,IF($Z3714&gt;85.24,1,IF($AA3714&lt;=16.54,1,IF($Y3714=1,1,0))))</f>
        <v>1</v>
      </c>
      <c r="E3719" s="1">
        <f t="shared" ref="E3719:E3782" si="883">IF($C3719=1, IF($AC3714=1,1,0),0)</f>
        <v>1</v>
      </c>
      <c r="F3719" s="1">
        <f t="shared" ref="F3719:F3782" si="884">IF($C3719=1, IF($AC3714=0,1,0),0)</f>
        <v>0</v>
      </c>
      <c r="G3719" s="1">
        <f t="shared" ref="G3719:G3782" si="885">IF($C3719=0, IF($AC3714=1,1,0),0)</f>
        <v>0</v>
      </c>
      <c r="H3719" s="1">
        <f t="shared" ref="H3719:H3782" si="886">IF($C3719=0, IF($AC3714=0,1,0),0)</f>
        <v>0</v>
      </c>
      <c r="J3719" s="1">
        <f t="shared" ref="J3719:J3782" si="887">IF($B3719=1, IF($AC3714=1,1,0),0)</f>
        <v>0</v>
      </c>
      <c r="K3719" s="1">
        <f t="shared" ref="K3719:K3782" si="888">IF($B3719=1, IF($AC3714=0,1,0),0)</f>
        <v>0</v>
      </c>
      <c r="L3719" s="1">
        <f t="shared" ref="L3719:L3782" si="889">IF($B3719=0, IF($AC3714=1,1,0),0)</f>
        <v>1</v>
      </c>
      <c r="M3719" s="1">
        <f t="shared" ref="M3719:M3782" si="890">IF($B3719=0, IF($AC3714=0,1,0),0)</f>
        <v>0</v>
      </c>
      <c r="O3719" s="1">
        <f t="shared" ref="O3719:O3782" si="891">IF($A3719=1, IF($AC3714=1,1,0),0)</f>
        <v>0</v>
      </c>
      <c r="P3719" s="1">
        <f t="shared" ref="P3719:P3782" si="892">IF($A3719=1, IF($AC3714=0,1,0),0)</f>
        <v>0</v>
      </c>
      <c r="Q3719" s="1">
        <f t="shared" ref="Q3719:Q3782" si="893">IF($A3719=0, IF($AC3714=1,1,0),0)</f>
        <v>1</v>
      </c>
      <c r="R3719" s="1">
        <f t="shared" ref="R3719:R3782" si="894">IF($A3719=0, IF($AC3714=0,1,0),0)</f>
        <v>0</v>
      </c>
      <c r="Y3719" s="62">
        <v>1</v>
      </c>
      <c r="Z3719" s="62">
        <v>82</v>
      </c>
      <c r="AA3719" s="62">
        <v>11.28</v>
      </c>
      <c r="AB3719" s="62">
        <v>670</v>
      </c>
      <c r="AC3719" s="62">
        <v>1</v>
      </c>
    </row>
    <row r="3720" spans="1:29" x14ac:dyDescent="0.25">
      <c r="A3720" s="1">
        <f t="shared" si="880"/>
        <v>0</v>
      </c>
      <c r="B3720" s="1">
        <f t="shared" si="881"/>
        <v>1</v>
      </c>
      <c r="C3720" s="1">
        <f t="shared" si="882"/>
        <v>1</v>
      </c>
      <c r="E3720" s="1">
        <f t="shared" si="883"/>
        <v>1</v>
      </c>
      <c r="F3720" s="1">
        <f t="shared" si="884"/>
        <v>0</v>
      </c>
      <c r="G3720" s="1">
        <f t="shared" si="885"/>
        <v>0</v>
      </c>
      <c r="H3720" s="1">
        <f t="shared" si="886"/>
        <v>0</v>
      </c>
      <c r="J3720" s="1">
        <f t="shared" si="887"/>
        <v>1</v>
      </c>
      <c r="K3720" s="1">
        <f t="shared" si="888"/>
        <v>0</v>
      </c>
      <c r="L3720" s="1">
        <f t="shared" si="889"/>
        <v>0</v>
      </c>
      <c r="M3720" s="1">
        <f t="shared" si="890"/>
        <v>0</v>
      </c>
      <c r="O3720" s="1">
        <f t="shared" si="891"/>
        <v>0</v>
      </c>
      <c r="P3720" s="1">
        <f t="shared" si="892"/>
        <v>0</v>
      </c>
      <c r="Q3720" s="1">
        <f t="shared" si="893"/>
        <v>1</v>
      </c>
      <c r="R3720" s="1">
        <f t="shared" si="894"/>
        <v>0</v>
      </c>
      <c r="Y3720" s="62">
        <v>1</v>
      </c>
      <c r="Z3720" s="62">
        <v>100</v>
      </c>
      <c r="AA3720" s="62">
        <v>27.12</v>
      </c>
      <c r="AB3720" s="62">
        <v>760</v>
      </c>
      <c r="AC3720" s="62">
        <v>1</v>
      </c>
    </row>
    <row r="3721" spans="1:29" x14ac:dyDescent="0.25">
      <c r="A3721" s="1">
        <f t="shared" si="880"/>
        <v>0</v>
      </c>
      <c r="B3721" s="1">
        <f t="shared" si="881"/>
        <v>1</v>
      </c>
      <c r="C3721" s="1">
        <f t="shared" si="882"/>
        <v>1</v>
      </c>
      <c r="E3721" s="1">
        <f t="shared" si="883"/>
        <v>1</v>
      </c>
      <c r="F3721" s="1">
        <f t="shared" si="884"/>
        <v>0</v>
      </c>
      <c r="G3721" s="1">
        <f t="shared" si="885"/>
        <v>0</v>
      </c>
      <c r="H3721" s="1">
        <f t="shared" si="886"/>
        <v>0</v>
      </c>
      <c r="J3721" s="1">
        <f t="shared" si="887"/>
        <v>1</v>
      </c>
      <c r="K3721" s="1">
        <f t="shared" si="888"/>
        <v>0</v>
      </c>
      <c r="L3721" s="1">
        <f t="shared" si="889"/>
        <v>0</v>
      </c>
      <c r="M3721" s="1">
        <f t="shared" si="890"/>
        <v>0</v>
      </c>
      <c r="O3721" s="1">
        <f t="shared" si="891"/>
        <v>0</v>
      </c>
      <c r="P3721" s="1">
        <f t="shared" si="892"/>
        <v>0</v>
      </c>
      <c r="Q3721" s="1">
        <f t="shared" si="893"/>
        <v>1</v>
      </c>
      <c r="R3721" s="1">
        <f t="shared" si="894"/>
        <v>0</v>
      </c>
      <c r="Y3721" s="62">
        <v>1</v>
      </c>
      <c r="Z3721" s="62">
        <v>330</v>
      </c>
      <c r="AA3721" s="62">
        <v>10.36</v>
      </c>
      <c r="AB3721" s="62">
        <v>765</v>
      </c>
      <c r="AC3721" s="62">
        <v>1</v>
      </c>
    </row>
    <row r="3722" spans="1:29" x14ac:dyDescent="0.25">
      <c r="A3722" s="1">
        <f t="shared" si="880"/>
        <v>0</v>
      </c>
      <c r="B3722" s="1">
        <f t="shared" si="881"/>
        <v>0</v>
      </c>
      <c r="C3722" s="1">
        <f t="shared" si="882"/>
        <v>0</v>
      </c>
      <c r="E3722" s="1">
        <f t="shared" si="883"/>
        <v>0</v>
      </c>
      <c r="F3722" s="1">
        <f t="shared" si="884"/>
        <v>0</v>
      </c>
      <c r="G3722" s="1">
        <f t="shared" si="885"/>
        <v>1</v>
      </c>
      <c r="H3722" s="1">
        <f t="shared" si="886"/>
        <v>0</v>
      </c>
      <c r="J3722" s="1">
        <f t="shared" si="887"/>
        <v>0</v>
      </c>
      <c r="K3722" s="1">
        <f t="shared" si="888"/>
        <v>0</v>
      </c>
      <c r="L3722" s="1">
        <f t="shared" si="889"/>
        <v>1</v>
      </c>
      <c r="M3722" s="1">
        <f t="shared" si="890"/>
        <v>0</v>
      </c>
      <c r="O3722" s="1">
        <f t="shared" si="891"/>
        <v>0</v>
      </c>
      <c r="P3722" s="1">
        <f t="shared" si="892"/>
        <v>0</v>
      </c>
      <c r="Q3722" s="1">
        <f t="shared" si="893"/>
        <v>1</v>
      </c>
      <c r="R3722" s="1">
        <f t="shared" si="894"/>
        <v>0</v>
      </c>
      <c r="Y3722" s="62">
        <v>1</v>
      </c>
      <c r="Z3722" s="62">
        <v>98</v>
      </c>
      <c r="AA3722" s="62">
        <v>6.15</v>
      </c>
      <c r="AB3722" s="62">
        <v>695</v>
      </c>
      <c r="AC3722" s="62">
        <v>1</v>
      </c>
    </row>
    <row r="3723" spans="1:29" x14ac:dyDescent="0.25">
      <c r="A3723" s="1">
        <f t="shared" si="880"/>
        <v>0</v>
      </c>
      <c r="B3723" s="1">
        <f t="shared" si="881"/>
        <v>0</v>
      </c>
      <c r="C3723" s="1">
        <f t="shared" si="882"/>
        <v>0</v>
      </c>
      <c r="E3723" s="1">
        <f t="shared" si="883"/>
        <v>0</v>
      </c>
      <c r="F3723" s="1">
        <f t="shared" si="884"/>
        <v>0</v>
      </c>
      <c r="G3723" s="1">
        <f t="shared" si="885"/>
        <v>1</v>
      </c>
      <c r="H3723" s="1">
        <f t="shared" si="886"/>
        <v>0</v>
      </c>
      <c r="J3723" s="1">
        <f t="shared" si="887"/>
        <v>0</v>
      </c>
      <c r="K3723" s="1">
        <f t="shared" si="888"/>
        <v>0</v>
      </c>
      <c r="L3723" s="1">
        <f t="shared" si="889"/>
        <v>1</v>
      </c>
      <c r="M3723" s="1">
        <f t="shared" si="890"/>
        <v>0</v>
      </c>
      <c r="O3723" s="1">
        <f t="shared" si="891"/>
        <v>0</v>
      </c>
      <c r="P3723" s="1">
        <f t="shared" si="892"/>
        <v>0</v>
      </c>
      <c r="Q3723" s="1">
        <f t="shared" si="893"/>
        <v>1</v>
      </c>
      <c r="R3723" s="1">
        <f t="shared" si="894"/>
        <v>0</v>
      </c>
      <c r="Y3723" s="62">
        <v>0</v>
      </c>
      <c r="Z3723" s="62">
        <v>130</v>
      </c>
      <c r="AA3723" s="62">
        <v>2.86</v>
      </c>
      <c r="AB3723" s="62">
        <v>700</v>
      </c>
      <c r="AC3723" s="62">
        <v>1</v>
      </c>
    </row>
    <row r="3724" spans="1:29" x14ac:dyDescent="0.25">
      <c r="A3724" s="1">
        <f t="shared" si="880"/>
        <v>0</v>
      </c>
      <c r="B3724" s="1">
        <f t="shared" si="881"/>
        <v>1</v>
      </c>
      <c r="C3724" s="1">
        <f t="shared" si="882"/>
        <v>1</v>
      </c>
      <c r="E3724" s="1">
        <f t="shared" si="883"/>
        <v>1</v>
      </c>
      <c r="F3724" s="1">
        <f t="shared" si="884"/>
        <v>0</v>
      </c>
      <c r="G3724" s="1">
        <f t="shared" si="885"/>
        <v>0</v>
      </c>
      <c r="H3724" s="1">
        <f t="shared" si="886"/>
        <v>0</v>
      </c>
      <c r="J3724" s="1">
        <f t="shared" si="887"/>
        <v>1</v>
      </c>
      <c r="K3724" s="1">
        <f t="shared" si="888"/>
        <v>0</v>
      </c>
      <c r="L3724" s="1">
        <f t="shared" si="889"/>
        <v>0</v>
      </c>
      <c r="M3724" s="1">
        <f t="shared" si="890"/>
        <v>0</v>
      </c>
      <c r="O3724" s="1">
        <f t="shared" si="891"/>
        <v>0</v>
      </c>
      <c r="P3724" s="1">
        <f t="shared" si="892"/>
        <v>0</v>
      </c>
      <c r="Q3724" s="1">
        <f t="shared" si="893"/>
        <v>1</v>
      </c>
      <c r="R3724" s="1">
        <f t="shared" si="894"/>
        <v>0</v>
      </c>
      <c r="Y3724" s="62">
        <v>1</v>
      </c>
      <c r="Z3724" s="62">
        <v>25</v>
      </c>
      <c r="AA3724" s="62">
        <v>15.79</v>
      </c>
      <c r="AB3724" s="62">
        <v>705</v>
      </c>
      <c r="AC3724" s="62">
        <v>1</v>
      </c>
    </row>
    <row r="3725" spans="1:29" x14ac:dyDescent="0.25">
      <c r="A3725" s="1">
        <f t="shared" si="880"/>
        <v>1</v>
      </c>
      <c r="B3725" s="1">
        <f t="shared" si="881"/>
        <v>1</v>
      </c>
      <c r="C3725" s="1">
        <f t="shared" si="882"/>
        <v>1</v>
      </c>
      <c r="E3725" s="1">
        <f t="shared" si="883"/>
        <v>1</v>
      </c>
      <c r="F3725" s="1">
        <f t="shared" si="884"/>
        <v>0</v>
      </c>
      <c r="G3725" s="1">
        <f t="shared" si="885"/>
        <v>0</v>
      </c>
      <c r="H3725" s="1">
        <f t="shared" si="886"/>
        <v>0</v>
      </c>
      <c r="J3725" s="1">
        <f t="shared" si="887"/>
        <v>1</v>
      </c>
      <c r="K3725" s="1">
        <f t="shared" si="888"/>
        <v>0</v>
      </c>
      <c r="L3725" s="1">
        <f t="shared" si="889"/>
        <v>0</v>
      </c>
      <c r="M3725" s="1">
        <f t="shared" si="890"/>
        <v>0</v>
      </c>
      <c r="O3725" s="1">
        <f t="shared" si="891"/>
        <v>1</v>
      </c>
      <c r="P3725" s="1">
        <f t="shared" si="892"/>
        <v>0</v>
      </c>
      <c r="Q3725" s="1">
        <f t="shared" si="893"/>
        <v>0</v>
      </c>
      <c r="R3725" s="1">
        <f t="shared" si="894"/>
        <v>0</v>
      </c>
      <c r="Y3725" s="62">
        <v>1</v>
      </c>
      <c r="Z3725" s="62">
        <v>85</v>
      </c>
      <c r="AA3725" s="62">
        <v>25.84</v>
      </c>
      <c r="AB3725" s="62">
        <v>665</v>
      </c>
      <c r="AC3725" s="62">
        <v>1</v>
      </c>
    </row>
    <row r="3726" spans="1:29" x14ac:dyDescent="0.25">
      <c r="A3726" s="1">
        <f t="shared" si="880"/>
        <v>1</v>
      </c>
      <c r="B3726" s="1">
        <f t="shared" si="881"/>
        <v>1</v>
      </c>
      <c r="C3726" s="1">
        <f t="shared" si="882"/>
        <v>1</v>
      </c>
      <c r="E3726" s="1">
        <f t="shared" si="883"/>
        <v>1</v>
      </c>
      <c r="F3726" s="1">
        <f t="shared" si="884"/>
        <v>0</v>
      </c>
      <c r="G3726" s="1">
        <f t="shared" si="885"/>
        <v>0</v>
      </c>
      <c r="H3726" s="1">
        <f t="shared" si="886"/>
        <v>0</v>
      </c>
      <c r="J3726" s="1">
        <f t="shared" si="887"/>
        <v>1</v>
      </c>
      <c r="K3726" s="1">
        <f t="shared" si="888"/>
        <v>0</v>
      </c>
      <c r="L3726" s="1">
        <f t="shared" si="889"/>
        <v>0</v>
      </c>
      <c r="M3726" s="1">
        <f t="shared" si="890"/>
        <v>0</v>
      </c>
      <c r="O3726" s="1">
        <f t="shared" si="891"/>
        <v>1</v>
      </c>
      <c r="P3726" s="1">
        <f t="shared" si="892"/>
        <v>0</v>
      </c>
      <c r="Q3726" s="1">
        <f t="shared" si="893"/>
        <v>0</v>
      </c>
      <c r="R3726" s="1">
        <f t="shared" si="894"/>
        <v>0</v>
      </c>
      <c r="Y3726" s="62">
        <v>0</v>
      </c>
      <c r="Z3726" s="62">
        <v>78</v>
      </c>
      <c r="AA3726" s="62">
        <v>34.19</v>
      </c>
      <c r="AB3726" s="62">
        <v>690</v>
      </c>
      <c r="AC3726" s="62">
        <v>1</v>
      </c>
    </row>
    <row r="3727" spans="1:29" x14ac:dyDescent="0.25">
      <c r="A3727" s="1">
        <f t="shared" si="880"/>
        <v>1</v>
      </c>
      <c r="B3727" s="1">
        <f t="shared" si="881"/>
        <v>1</v>
      </c>
      <c r="C3727" s="1">
        <f t="shared" si="882"/>
        <v>1</v>
      </c>
      <c r="E3727" s="1">
        <f t="shared" si="883"/>
        <v>1</v>
      </c>
      <c r="F3727" s="1">
        <f t="shared" si="884"/>
        <v>0</v>
      </c>
      <c r="G3727" s="1">
        <f t="shared" si="885"/>
        <v>0</v>
      </c>
      <c r="H3727" s="1">
        <f t="shared" si="886"/>
        <v>0</v>
      </c>
      <c r="J3727" s="1">
        <f t="shared" si="887"/>
        <v>1</v>
      </c>
      <c r="K3727" s="1">
        <f t="shared" si="888"/>
        <v>0</v>
      </c>
      <c r="L3727" s="1">
        <f t="shared" si="889"/>
        <v>0</v>
      </c>
      <c r="M3727" s="1">
        <f t="shared" si="890"/>
        <v>0</v>
      </c>
      <c r="O3727" s="1">
        <f t="shared" si="891"/>
        <v>1</v>
      </c>
      <c r="P3727" s="1">
        <f t="shared" si="892"/>
        <v>0</v>
      </c>
      <c r="Q3727" s="1">
        <f t="shared" si="893"/>
        <v>0</v>
      </c>
      <c r="R3727" s="1">
        <f t="shared" si="894"/>
        <v>0</v>
      </c>
      <c r="Y3727" s="62">
        <v>0</v>
      </c>
      <c r="Z3727" s="62">
        <v>60</v>
      </c>
      <c r="AA3727" s="62">
        <v>18.48</v>
      </c>
      <c r="AB3727" s="62">
        <v>730</v>
      </c>
      <c r="AC3727" s="62">
        <v>1</v>
      </c>
    </row>
    <row r="3728" spans="1:29" x14ac:dyDescent="0.25">
      <c r="A3728" s="1">
        <f t="shared" si="880"/>
        <v>1</v>
      </c>
      <c r="B3728" s="1">
        <f t="shared" si="881"/>
        <v>1</v>
      </c>
      <c r="C3728" s="1">
        <f t="shared" si="882"/>
        <v>1</v>
      </c>
      <c r="E3728" s="1">
        <f t="shared" si="883"/>
        <v>1</v>
      </c>
      <c r="F3728" s="1">
        <f t="shared" si="884"/>
        <v>0</v>
      </c>
      <c r="G3728" s="1">
        <f t="shared" si="885"/>
        <v>0</v>
      </c>
      <c r="H3728" s="1">
        <f t="shared" si="886"/>
        <v>0</v>
      </c>
      <c r="J3728" s="1">
        <f t="shared" si="887"/>
        <v>1</v>
      </c>
      <c r="K3728" s="1">
        <f t="shared" si="888"/>
        <v>0</v>
      </c>
      <c r="L3728" s="1">
        <f t="shared" si="889"/>
        <v>0</v>
      </c>
      <c r="M3728" s="1">
        <f t="shared" si="890"/>
        <v>0</v>
      </c>
      <c r="O3728" s="1">
        <f t="shared" si="891"/>
        <v>1</v>
      </c>
      <c r="P3728" s="1">
        <f t="shared" si="892"/>
        <v>0</v>
      </c>
      <c r="Q3728" s="1">
        <f t="shared" si="893"/>
        <v>0</v>
      </c>
      <c r="R3728" s="1">
        <f t="shared" si="894"/>
        <v>0</v>
      </c>
      <c r="Y3728" s="62">
        <v>0</v>
      </c>
      <c r="Z3728" s="62">
        <v>32</v>
      </c>
      <c r="AA3728" s="62">
        <v>19.39</v>
      </c>
      <c r="AB3728" s="62">
        <v>660</v>
      </c>
      <c r="AC3728" s="62">
        <v>1</v>
      </c>
    </row>
    <row r="3729" spans="1:29" x14ac:dyDescent="0.25">
      <c r="A3729" s="1">
        <f t="shared" si="880"/>
        <v>0</v>
      </c>
      <c r="B3729" s="1">
        <f t="shared" si="881"/>
        <v>1</v>
      </c>
      <c r="C3729" s="1">
        <f t="shared" si="882"/>
        <v>1</v>
      </c>
      <c r="E3729" s="1">
        <f t="shared" si="883"/>
        <v>1</v>
      </c>
      <c r="F3729" s="1">
        <f t="shared" si="884"/>
        <v>0</v>
      </c>
      <c r="G3729" s="1">
        <f t="shared" si="885"/>
        <v>0</v>
      </c>
      <c r="H3729" s="1">
        <f t="shared" si="886"/>
        <v>0</v>
      </c>
      <c r="J3729" s="1">
        <f t="shared" si="887"/>
        <v>1</v>
      </c>
      <c r="K3729" s="1">
        <f t="shared" si="888"/>
        <v>0</v>
      </c>
      <c r="L3729" s="1">
        <f t="shared" si="889"/>
        <v>0</v>
      </c>
      <c r="M3729" s="1">
        <f t="shared" si="890"/>
        <v>0</v>
      </c>
      <c r="O3729" s="1">
        <f t="shared" si="891"/>
        <v>0</v>
      </c>
      <c r="P3729" s="1">
        <f t="shared" si="892"/>
        <v>0</v>
      </c>
      <c r="Q3729" s="1">
        <f t="shared" si="893"/>
        <v>1</v>
      </c>
      <c r="R3729" s="1">
        <f t="shared" si="894"/>
        <v>0</v>
      </c>
      <c r="Y3729" s="62">
        <v>0</v>
      </c>
      <c r="Z3729" s="62">
        <v>29</v>
      </c>
      <c r="AA3729" s="62">
        <v>9.52</v>
      </c>
      <c r="AB3729" s="62">
        <v>680</v>
      </c>
      <c r="AC3729" s="62">
        <v>1</v>
      </c>
    </row>
    <row r="3730" spans="1:29" x14ac:dyDescent="0.25">
      <c r="A3730" s="1">
        <f t="shared" si="880"/>
        <v>0</v>
      </c>
      <c r="B3730" s="1">
        <f t="shared" si="881"/>
        <v>0</v>
      </c>
      <c r="C3730" s="1">
        <f t="shared" si="882"/>
        <v>1</v>
      </c>
      <c r="E3730" s="1">
        <f t="shared" si="883"/>
        <v>1</v>
      </c>
      <c r="F3730" s="1">
        <f t="shared" si="884"/>
        <v>0</v>
      </c>
      <c r="G3730" s="1">
        <f t="shared" si="885"/>
        <v>0</v>
      </c>
      <c r="H3730" s="1">
        <f t="shared" si="886"/>
        <v>0</v>
      </c>
      <c r="J3730" s="1">
        <f t="shared" si="887"/>
        <v>0</v>
      </c>
      <c r="K3730" s="1">
        <f t="shared" si="888"/>
        <v>0</v>
      </c>
      <c r="L3730" s="1">
        <f t="shared" si="889"/>
        <v>1</v>
      </c>
      <c r="M3730" s="1">
        <f t="shared" si="890"/>
        <v>0</v>
      </c>
      <c r="O3730" s="1">
        <f t="shared" si="891"/>
        <v>0</v>
      </c>
      <c r="P3730" s="1">
        <f t="shared" si="892"/>
        <v>0</v>
      </c>
      <c r="Q3730" s="1">
        <f t="shared" si="893"/>
        <v>1</v>
      </c>
      <c r="R3730" s="1">
        <f t="shared" si="894"/>
        <v>0</v>
      </c>
      <c r="Y3730" s="62">
        <v>1</v>
      </c>
      <c r="Z3730" s="62">
        <v>106</v>
      </c>
      <c r="AA3730" s="62">
        <v>17.29</v>
      </c>
      <c r="AB3730" s="62">
        <v>665</v>
      </c>
      <c r="AC3730" s="62">
        <v>1</v>
      </c>
    </row>
    <row r="3731" spans="1:29" x14ac:dyDescent="0.25">
      <c r="A3731" s="1">
        <f t="shared" si="880"/>
        <v>0</v>
      </c>
      <c r="B3731" s="1">
        <f t="shared" si="881"/>
        <v>0</v>
      </c>
      <c r="C3731" s="1">
        <f t="shared" si="882"/>
        <v>0</v>
      </c>
      <c r="E3731" s="1">
        <f t="shared" si="883"/>
        <v>0</v>
      </c>
      <c r="F3731" s="1">
        <f t="shared" si="884"/>
        <v>0</v>
      </c>
      <c r="G3731" s="1">
        <f t="shared" si="885"/>
        <v>1</v>
      </c>
      <c r="H3731" s="1">
        <f t="shared" si="886"/>
        <v>0</v>
      </c>
      <c r="J3731" s="1">
        <f t="shared" si="887"/>
        <v>0</v>
      </c>
      <c r="K3731" s="1">
        <f t="shared" si="888"/>
        <v>0</v>
      </c>
      <c r="L3731" s="1">
        <f t="shared" si="889"/>
        <v>1</v>
      </c>
      <c r="M3731" s="1">
        <f t="shared" si="890"/>
        <v>0</v>
      </c>
      <c r="O3731" s="1">
        <f t="shared" si="891"/>
        <v>0</v>
      </c>
      <c r="P3731" s="1">
        <f t="shared" si="892"/>
        <v>0</v>
      </c>
      <c r="Q3731" s="1">
        <f t="shared" si="893"/>
        <v>1</v>
      </c>
      <c r="R3731" s="1">
        <f t="shared" si="894"/>
        <v>0</v>
      </c>
      <c r="Y3731" s="62">
        <v>1</v>
      </c>
      <c r="Z3731" s="62">
        <v>52</v>
      </c>
      <c r="AA3731" s="62">
        <v>11.47</v>
      </c>
      <c r="AB3731" s="62">
        <v>720</v>
      </c>
      <c r="AC3731" s="62">
        <v>1</v>
      </c>
    </row>
    <row r="3732" spans="1:29" x14ac:dyDescent="0.25">
      <c r="A3732" s="1">
        <f t="shared" si="880"/>
        <v>1</v>
      </c>
      <c r="B3732" s="1">
        <f t="shared" si="881"/>
        <v>1</v>
      </c>
      <c r="C3732" s="1">
        <f t="shared" si="882"/>
        <v>1</v>
      </c>
      <c r="E3732" s="1">
        <f t="shared" si="883"/>
        <v>1</v>
      </c>
      <c r="F3732" s="1">
        <f t="shared" si="884"/>
        <v>0</v>
      </c>
      <c r="G3732" s="1">
        <f t="shared" si="885"/>
        <v>0</v>
      </c>
      <c r="H3732" s="1">
        <f t="shared" si="886"/>
        <v>0</v>
      </c>
      <c r="J3732" s="1">
        <f t="shared" si="887"/>
        <v>1</v>
      </c>
      <c r="K3732" s="1">
        <f t="shared" si="888"/>
        <v>0</v>
      </c>
      <c r="L3732" s="1">
        <f t="shared" si="889"/>
        <v>0</v>
      </c>
      <c r="M3732" s="1">
        <f t="shared" si="890"/>
        <v>0</v>
      </c>
      <c r="O3732" s="1">
        <f t="shared" si="891"/>
        <v>1</v>
      </c>
      <c r="P3732" s="1">
        <f t="shared" si="892"/>
        <v>0</v>
      </c>
      <c r="Q3732" s="1">
        <f t="shared" si="893"/>
        <v>0</v>
      </c>
      <c r="R3732" s="1">
        <f t="shared" si="894"/>
        <v>0</v>
      </c>
      <c r="Y3732" s="62">
        <v>0</v>
      </c>
      <c r="Z3732" s="62">
        <v>60</v>
      </c>
      <c r="AA3732" s="62">
        <v>17.52</v>
      </c>
      <c r="AB3732" s="62">
        <v>685</v>
      </c>
      <c r="AC3732" s="62">
        <v>1</v>
      </c>
    </row>
    <row r="3733" spans="1:29" x14ac:dyDescent="0.25">
      <c r="A3733" s="1">
        <f t="shared" si="880"/>
        <v>0</v>
      </c>
      <c r="B3733" s="1">
        <f t="shared" si="881"/>
        <v>0</v>
      </c>
      <c r="C3733" s="1">
        <f t="shared" si="882"/>
        <v>0</v>
      </c>
      <c r="E3733" s="1">
        <f t="shared" si="883"/>
        <v>0</v>
      </c>
      <c r="F3733" s="1">
        <f t="shared" si="884"/>
        <v>0</v>
      </c>
      <c r="G3733" s="1">
        <f t="shared" si="885"/>
        <v>1</v>
      </c>
      <c r="H3733" s="1">
        <f t="shared" si="886"/>
        <v>0</v>
      </c>
      <c r="J3733" s="1">
        <f t="shared" si="887"/>
        <v>0</v>
      </c>
      <c r="K3733" s="1">
        <f t="shared" si="888"/>
        <v>0</v>
      </c>
      <c r="L3733" s="1">
        <f t="shared" si="889"/>
        <v>1</v>
      </c>
      <c r="M3733" s="1">
        <f t="shared" si="890"/>
        <v>0</v>
      </c>
      <c r="O3733" s="1">
        <f t="shared" si="891"/>
        <v>0</v>
      </c>
      <c r="P3733" s="1">
        <f t="shared" si="892"/>
        <v>0</v>
      </c>
      <c r="Q3733" s="1">
        <f t="shared" si="893"/>
        <v>1</v>
      </c>
      <c r="R3733" s="1">
        <f t="shared" si="894"/>
        <v>0</v>
      </c>
      <c r="Y3733" s="62">
        <v>0</v>
      </c>
      <c r="Z3733" s="62">
        <v>73.5</v>
      </c>
      <c r="AA3733" s="62">
        <v>3.84</v>
      </c>
      <c r="AB3733" s="62">
        <v>690</v>
      </c>
      <c r="AC3733" s="62">
        <v>1</v>
      </c>
    </row>
    <row r="3734" spans="1:29" x14ac:dyDescent="0.25">
      <c r="A3734" s="1">
        <f t="shared" si="880"/>
        <v>0</v>
      </c>
      <c r="B3734" s="1">
        <f t="shared" si="881"/>
        <v>1</v>
      </c>
      <c r="C3734" s="1">
        <f t="shared" si="882"/>
        <v>1</v>
      </c>
      <c r="E3734" s="1">
        <f t="shared" si="883"/>
        <v>1</v>
      </c>
      <c r="F3734" s="1">
        <f t="shared" si="884"/>
        <v>0</v>
      </c>
      <c r="G3734" s="1">
        <f t="shared" si="885"/>
        <v>0</v>
      </c>
      <c r="H3734" s="1">
        <f t="shared" si="886"/>
        <v>0</v>
      </c>
      <c r="J3734" s="1">
        <f t="shared" si="887"/>
        <v>1</v>
      </c>
      <c r="K3734" s="1">
        <f t="shared" si="888"/>
        <v>0</v>
      </c>
      <c r="L3734" s="1">
        <f t="shared" si="889"/>
        <v>0</v>
      </c>
      <c r="M3734" s="1">
        <f t="shared" si="890"/>
        <v>0</v>
      </c>
      <c r="O3734" s="1">
        <f t="shared" si="891"/>
        <v>0</v>
      </c>
      <c r="P3734" s="1">
        <f t="shared" si="892"/>
        <v>0</v>
      </c>
      <c r="Q3734" s="1">
        <f t="shared" si="893"/>
        <v>1</v>
      </c>
      <c r="R3734" s="1">
        <f t="shared" si="894"/>
        <v>0</v>
      </c>
      <c r="Y3734" s="62">
        <v>1</v>
      </c>
      <c r="Z3734" s="62">
        <v>85</v>
      </c>
      <c r="AA3734" s="62">
        <v>14.17</v>
      </c>
      <c r="AB3734" s="62">
        <v>730</v>
      </c>
      <c r="AC3734" s="62">
        <v>1</v>
      </c>
    </row>
    <row r="3735" spans="1:29" x14ac:dyDescent="0.25">
      <c r="A3735" s="1">
        <f t="shared" si="880"/>
        <v>1</v>
      </c>
      <c r="B3735" s="1">
        <f t="shared" si="881"/>
        <v>1</v>
      </c>
      <c r="C3735" s="1">
        <f t="shared" si="882"/>
        <v>1</v>
      </c>
      <c r="E3735" s="1">
        <f t="shared" si="883"/>
        <v>1</v>
      </c>
      <c r="F3735" s="1">
        <f t="shared" si="884"/>
        <v>0</v>
      </c>
      <c r="G3735" s="1">
        <f t="shared" si="885"/>
        <v>0</v>
      </c>
      <c r="H3735" s="1">
        <f t="shared" si="886"/>
        <v>0</v>
      </c>
      <c r="J3735" s="1">
        <f t="shared" si="887"/>
        <v>1</v>
      </c>
      <c r="K3735" s="1">
        <f t="shared" si="888"/>
        <v>0</v>
      </c>
      <c r="L3735" s="1">
        <f t="shared" si="889"/>
        <v>0</v>
      </c>
      <c r="M3735" s="1">
        <f t="shared" si="890"/>
        <v>0</v>
      </c>
      <c r="O3735" s="1">
        <f t="shared" si="891"/>
        <v>1</v>
      </c>
      <c r="P3735" s="1">
        <f t="shared" si="892"/>
        <v>0</v>
      </c>
      <c r="Q3735" s="1">
        <f t="shared" si="893"/>
        <v>0</v>
      </c>
      <c r="R3735" s="1">
        <f t="shared" si="894"/>
        <v>0</v>
      </c>
      <c r="Y3735" s="62">
        <v>1</v>
      </c>
      <c r="Z3735" s="62">
        <v>60</v>
      </c>
      <c r="AA3735" s="62">
        <v>18.84</v>
      </c>
      <c r="AB3735" s="62">
        <v>660</v>
      </c>
      <c r="AC3735" s="62">
        <v>1</v>
      </c>
    </row>
    <row r="3736" spans="1:29" x14ac:dyDescent="0.25">
      <c r="A3736" s="1">
        <f t="shared" si="880"/>
        <v>1</v>
      </c>
      <c r="B3736" s="1">
        <f t="shared" si="881"/>
        <v>1</v>
      </c>
      <c r="C3736" s="1">
        <f t="shared" si="882"/>
        <v>1</v>
      </c>
      <c r="E3736" s="1">
        <f t="shared" si="883"/>
        <v>1</v>
      </c>
      <c r="F3736" s="1">
        <f t="shared" si="884"/>
        <v>0</v>
      </c>
      <c r="G3736" s="1">
        <f t="shared" si="885"/>
        <v>0</v>
      </c>
      <c r="H3736" s="1">
        <f t="shared" si="886"/>
        <v>0</v>
      </c>
      <c r="J3736" s="1">
        <f t="shared" si="887"/>
        <v>1</v>
      </c>
      <c r="K3736" s="1">
        <f t="shared" si="888"/>
        <v>0</v>
      </c>
      <c r="L3736" s="1">
        <f t="shared" si="889"/>
        <v>0</v>
      </c>
      <c r="M3736" s="1">
        <f t="shared" si="890"/>
        <v>0</v>
      </c>
      <c r="O3736" s="1">
        <f t="shared" si="891"/>
        <v>1</v>
      </c>
      <c r="P3736" s="1">
        <f t="shared" si="892"/>
        <v>0</v>
      </c>
      <c r="Q3736" s="1">
        <f t="shared" si="893"/>
        <v>0</v>
      </c>
      <c r="R3736" s="1">
        <f t="shared" si="894"/>
        <v>0</v>
      </c>
      <c r="Y3736" s="62">
        <v>0</v>
      </c>
      <c r="Z3736" s="62">
        <v>110</v>
      </c>
      <c r="AA3736" s="62">
        <v>4.2300000000000004</v>
      </c>
      <c r="AB3736" s="62">
        <v>775</v>
      </c>
      <c r="AC3736" s="62">
        <v>1</v>
      </c>
    </row>
    <row r="3737" spans="1:29" x14ac:dyDescent="0.25">
      <c r="A3737" s="1">
        <f t="shared" si="880"/>
        <v>0</v>
      </c>
      <c r="B3737" s="1">
        <f t="shared" si="881"/>
        <v>0</v>
      </c>
      <c r="C3737" s="1">
        <f t="shared" si="882"/>
        <v>0</v>
      </c>
      <c r="E3737" s="1">
        <f t="shared" si="883"/>
        <v>0</v>
      </c>
      <c r="F3737" s="1">
        <f t="shared" si="884"/>
        <v>0</v>
      </c>
      <c r="G3737" s="1">
        <f t="shared" si="885"/>
        <v>1</v>
      </c>
      <c r="H3737" s="1">
        <f t="shared" si="886"/>
        <v>0</v>
      </c>
      <c r="J3737" s="1">
        <f t="shared" si="887"/>
        <v>0</v>
      </c>
      <c r="K3737" s="1">
        <f t="shared" si="888"/>
        <v>0</v>
      </c>
      <c r="L3737" s="1">
        <f t="shared" si="889"/>
        <v>1</v>
      </c>
      <c r="M3737" s="1">
        <f t="shared" si="890"/>
        <v>0</v>
      </c>
      <c r="O3737" s="1">
        <f t="shared" si="891"/>
        <v>0</v>
      </c>
      <c r="P3737" s="1">
        <f t="shared" si="892"/>
        <v>0</v>
      </c>
      <c r="Q3737" s="1">
        <f t="shared" si="893"/>
        <v>1</v>
      </c>
      <c r="R3737" s="1">
        <f t="shared" si="894"/>
        <v>0</v>
      </c>
      <c r="Y3737" s="62">
        <v>0</v>
      </c>
      <c r="Z3737" s="62">
        <v>74</v>
      </c>
      <c r="AA3737" s="62">
        <v>22.42</v>
      </c>
      <c r="AB3737" s="62">
        <v>715</v>
      </c>
      <c r="AC3737" s="62">
        <v>1</v>
      </c>
    </row>
    <row r="3738" spans="1:29" x14ac:dyDescent="0.25">
      <c r="A3738" s="1">
        <f t="shared" si="880"/>
        <v>0</v>
      </c>
      <c r="B3738" s="1">
        <f t="shared" si="881"/>
        <v>1</v>
      </c>
      <c r="C3738" s="1">
        <f t="shared" si="882"/>
        <v>1</v>
      </c>
      <c r="E3738" s="1">
        <f t="shared" si="883"/>
        <v>1</v>
      </c>
      <c r="F3738" s="1">
        <f t="shared" si="884"/>
        <v>0</v>
      </c>
      <c r="G3738" s="1">
        <f t="shared" si="885"/>
        <v>0</v>
      </c>
      <c r="H3738" s="1">
        <f t="shared" si="886"/>
        <v>0</v>
      </c>
      <c r="J3738" s="1">
        <f t="shared" si="887"/>
        <v>1</v>
      </c>
      <c r="K3738" s="1">
        <f t="shared" si="888"/>
        <v>0</v>
      </c>
      <c r="L3738" s="1">
        <f t="shared" si="889"/>
        <v>0</v>
      </c>
      <c r="M3738" s="1">
        <f t="shared" si="890"/>
        <v>0</v>
      </c>
      <c r="O3738" s="1">
        <f t="shared" si="891"/>
        <v>0</v>
      </c>
      <c r="P3738" s="1">
        <f t="shared" si="892"/>
        <v>0</v>
      </c>
      <c r="Q3738" s="1">
        <f t="shared" si="893"/>
        <v>1</v>
      </c>
      <c r="R3738" s="1">
        <f t="shared" si="894"/>
        <v>0</v>
      </c>
      <c r="Y3738" s="62">
        <v>1</v>
      </c>
      <c r="Z3738" s="62">
        <v>63</v>
      </c>
      <c r="AA3738" s="62">
        <v>32.020000000000003</v>
      </c>
      <c r="AB3738" s="62">
        <v>695</v>
      </c>
      <c r="AC3738" s="62">
        <v>1</v>
      </c>
    </row>
    <row r="3739" spans="1:29" x14ac:dyDescent="0.25">
      <c r="A3739" s="1">
        <f t="shared" si="880"/>
        <v>1</v>
      </c>
      <c r="B3739" s="1">
        <f t="shared" si="881"/>
        <v>1</v>
      </c>
      <c r="C3739" s="1">
        <f t="shared" si="882"/>
        <v>1</v>
      </c>
      <c r="E3739" s="1">
        <f t="shared" si="883"/>
        <v>1</v>
      </c>
      <c r="F3739" s="1">
        <f t="shared" si="884"/>
        <v>0</v>
      </c>
      <c r="G3739" s="1">
        <f t="shared" si="885"/>
        <v>0</v>
      </c>
      <c r="H3739" s="1">
        <f t="shared" si="886"/>
        <v>0</v>
      </c>
      <c r="J3739" s="1">
        <f t="shared" si="887"/>
        <v>1</v>
      </c>
      <c r="K3739" s="1">
        <f t="shared" si="888"/>
        <v>0</v>
      </c>
      <c r="L3739" s="1">
        <f t="shared" si="889"/>
        <v>0</v>
      </c>
      <c r="M3739" s="1">
        <f t="shared" si="890"/>
        <v>0</v>
      </c>
      <c r="O3739" s="1">
        <f t="shared" si="891"/>
        <v>1</v>
      </c>
      <c r="P3739" s="1">
        <f t="shared" si="892"/>
        <v>0</v>
      </c>
      <c r="Q3739" s="1">
        <f t="shared" si="893"/>
        <v>0</v>
      </c>
      <c r="R3739" s="1">
        <f t="shared" si="894"/>
        <v>0</v>
      </c>
      <c r="Y3739" s="62">
        <v>0</v>
      </c>
      <c r="Z3739" s="62">
        <v>55</v>
      </c>
      <c r="AA3739" s="62">
        <v>23.26</v>
      </c>
      <c r="AB3739" s="62">
        <v>695</v>
      </c>
      <c r="AC3739" s="62">
        <v>1</v>
      </c>
    </row>
    <row r="3740" spans="1:29" x14ac:dyDescent="0.25">
      <c r="A3740" s="1">
        <f t="shared" si="880"/>
        <v>0</v>
      </c>
      <c r="B3740" s="1">
        <f t="shared" si="881"/>
        <v>0</v>
      </c>
      <c r="C3740" s="1">
        <f t="shared" si="882"/>
        <v>1</v>
      </c>
      <c r="E3740" s="1">
        <f t="shared" si="883"/>
        <v>1</v>
      </c>
      <c r="F3740" s="1">
        <f t="shared" si="884"/>
        <v>0</v>
      </c>
      <c r="G3740" s="1">
        <f t="shared" si="885"/>
        <v>0</v>
      </c>
      <c r="H3740" s="1">
        <f t="shared" si="886"/>
        <v>0</v>
      </c>
      <c r="J3740" s="1">
        <f t="shared" si="887"/>
        <v>0</v>
      </c>
      <c r="K3740" s="1">
        <f t="shared" si="888"/>
        <v>0</v>
      </c>
      <c r="L3740" s="1">
        <f t="shared" si="889"/>
        <v>1</v>
      </c>
      <c r="M3740" s="1">
        <f t="shared" si="890"/>
        <v>0</v>
      </c>
      <c r="O3740" s="1">
        <f t="shared" si="891"/>
        <v>0</v>
      </c>
      <c r="P3740" s="1">
        <f t="shared" si="892"/>
        <v>0</v>
      </c>
      <c r="Q3740" s="1">
        <f t="shared" si="893"/>
        <v>1</v>
      </c>
      <c r="R3740" s="1">
        <f t="shared" si="894"/>
        <v>0</v>
      </c>
      <c r="Y3740" s="62">
        <v>0</v>
      </c>
      <c r="Z3740" s="62">
        <v>15</v>
      </c>
      <c r="AA3740" s="62">
        <v>57.12</v>
      </c>
      <c r="AB3740" s="62">
        <v>735</v>
      </c>
      <c r="AC3740" s="62">
        <v>1</v>
      </c>
    </row>
    <row r="3741" spans="1:29" x14ac:dyDescent="0.25">
      <c r="A3741" s="1">
        <f t="shared" si="880"/>
        <v>1</v>
      </c>
      <c r="B3741" s="1">
        <f t="shared" si="881"/>
        <v>1</v>
      </c>
      <c r="C3741" s="1">
        <f t="shared" si="882"/>
        <v>1</v>
      </c>
      <c r="E3741" s="1">
        <f t="shared" si="883"/>
        <v>1</v>
      </c>
      <c r="F3741" s="1">
        <f t="shared" si="884"/>
        <v>0</v>
      </c>
      <c r="G3741" s="1">
        <f t="shared" si="885"/>
        <v>0</v>
      </c>
      <c r="H3741" s="1">
        <f t="shared" si="886"/>
        <v>0</v>
      </c>
      <c r="J3741" s="1">
        <f t="shared" si="887"/>
        <v>1</v>
      </c>
      <c r="K3741" s="1">
        <f t="shared" si="888"/>
        <v>0</v>
      </c>
      <c r="L3741" s="1">
        <f t="shared" si="889"/>
        <v>0</v>
      </c>
      <c r="M3741" s="1">
        <f t="shared" si="890"/>
        <v>0</v>
      </c>
      <c r="O3741" s="1">
        <f t="shared" si="891"/>
        <v>1</v>
      </c>
      <c r="P3741" s="1">
        <f t="shared" si="892"/>
        <v>0</v>
      </c>
      <c r="Q3741" s="1">
        <f t="shared" si="893"/>
        <v>0</v>
      </c>
      <c r="R3741" s="1">
        <f t="shared" si="894"/>
        <v>0</v>
      </c>
      <c r="Y3741" s="62">
        <v>1</v>
      </c>
      <c r="Z3741" s="62">
        <v>42</v>
      </c>
      <c r="AA3741" s="62">
        <v>31.8</v>
      </c>
      <c r="AB3741" s="62">
        <v>695</v>
      </c>
      <c r="AC3741" s="62">
        <v>1</v>
      </c>
    </row>
    <row r="3742" spans="1:29" x14ac:dyDescent="0.25">
      <c r="A3742" s="1">
        <f t="shared" si="880"/>
        <v>0</v>
      </c>
      <c r="B3742" s="1">
        <f t="shared" si="881"/>
        <v>0</v>
      </c>
      <c r="C3742" s="1">
        <f t="shared" si="882"/>
        <v>0</v>
      </c>
      <c r="E3742" s="1">
        <f t="shared" si="883"/>
        <v>0</v>
      </c>
      <c r="F3742" s="1">
        <f t="shared" si="884"/>
        <v>0</v>
      </c>
      <c r="G3742" s="1">
        <f t="shared" si="885"/>
        <v>1</v>
      </c>
      <c r="H3742" s="1">
        <f t="shared" si="886"/>
        <v>0</v>
      </c>
      <c r="J3742" s="1">
        <f t="shared" si="887"/>
        <v>0</v>
      </c>
      <c r="K3742" s="1">
        <f t="shared" si="888"/>
        <v>0</v>
      </c>
      <c r="L3742" s="1">
        <f t="shared" si="889"/>
        <v>1</v>
      </c>
      <c r="M3742" s="1">
        <f t="shared" si="890"/>
        <v>0</v>
      </c>
      <c r="O3742" s="1">
        <f t="shared" si="891"/>
        <v>0</v>
      </c>
      <c r="P3742" s="1">
        <f t="shared" si="892"/>
        <v>0</v>
      </c>
      <c r="Q3742" s="1">
        <f t="shared" si="893"/>
        <v>1</v>
      </c>
      <c r="R3742" s="1">
        <f t="shared" si="894"/>
        <v>0</v>
      </c>
      <c r="Y3742" s="62">
        <v>1</v>
      </c>
      <c r="Z3742" s="62">
        <v>80</v>
      </c>
      <c r="AA3742" s="62">
        <v>22.53</v>
      </c>
      <c r="AB3742" s="62">
        <v>695</v>
      </c>
      <c r="AC3742" s="62">
        <v>1</v>
      </c>
    </row>
    <row r="3743" spans="1:29" x14ac:dyDescent="0.25">
      <c r="A3743" s="1">
        <f t="shared" si="880"/>
        <v>0</v>
      </c>
      <c r="B3743" s="1">
        <f t="shared" si="881"/>
        <v>0</v>
      </c>
      <c r="C3743" s="1">
        <f t="shared" si="882"/>
        <v>1</v>
      </c>
      <c r="E3743" s="1">
        <f t="shared" si="883"/>
        <v>1</v>
      </c>
      <c r="F3743" s="1">
        <f t="shared" si="884"/>
        <v>0</v>
      </c>
      <c r="G3743" s="1">
        <f t="shared" si="885"/>
        <v>0</v>
      </c>
      <c r="H3743" s="1">
        <f t="shared" si="886"/>
        <v>0</v>
      </c>
      <c r="J3743" s="1">
        <f t="shared" si="887"/>
        <v>0</v>
      </c>
      <c r="K3743" s="1">
        <f t="shared" si="888"/>
        <v>0</v>
      </c>
      <c r="L3743" s="1">
        <f t="shared" si="889"/>
        <v>1</v>
      </c>
      <c r="M3743" s="1">
        <f t="shared" si="890"/>
        <v>0</v>
      </c>
      <c r="O3743" s="1">
        <f t="shared" si="891"/>
        <v>0</v>
      </c>
      <c r="P3743" s="1">
        <f t="shared" si="892"/>
        <v>0</v>
      </c>
      <c r="Q3743" s="1">
        <f t="shared" si="893"/>
        <v>1</v>
      </c>
      <c r="R3743" s="1">
        <f t="shared" si="894"/>
        <v>0</v>
      </c>
      <c r="Y3743" s="62">
        <v>1</v>
      </c>
      <c r="Z3743" s="62">
        <v>55</v>
      </c>
      <c r="AA3743" s="62">
        <v>27.73</v>
      </c>
      <c r="AB3743" s="62">
        <v>675</v>
      </c>
      <c r="AC3743" s="62">
        <v>1</v>
      </c>
    </row>
    <row r="3744" spans="1:29" x14ac:dyDescent="0.25">
      <c r="A3744" s="1">
        <f t="shared" si="880"/>
        <v>0</v>
      </c>
      <c r="B3744" s="1">
        <f t="shared" si="881"/>
        <v>0</v>
      </c>
      <c r="C3744" s="1">
        <f t="shared" si="882"/>
        <v>0</v>
      </c>
      <c r="E3744" s="1">
        <f t="shared" si="883"/>
        <v>0</v>
      </c>
      <c r="F3744" s="1">
        <f t="shared" si="884"/>
        <v>0</v>
      </c>
      <c r="G3744" s="1">
        <f t="shared" si="885"/>
        <v>1</v>
      </c>
      <c r="H3744" s="1">
        <f t="shared" si="886"/>
        <v>0</v>
      </c>
      <c r="J3744" s="1">
        <f t="shared" si="887"/>
        <v>0</v>
      </c>
      <c r="K3744" s="1">
        <f t="shared" si="888"/>
        <v>0</v>
      </c>
      <c r="L3744" s="1">
        <f t="shared" si="889"/>
        <v>1</v>
      </c>
      <c r="M3744" s="1">
        <f t="shared" si="890"/>
        <v>0</v>
      </c>
      <c r="O3744" s="1">
        <f t="shared" si="891"/>
        <v>0</v>
      </c>
      <c r="P3744" s="1">
        <f t="shared" si="892"/>
        <v>0</v>
      </c>
      <c r="Q3744" s="1">
        <f t="shared" si="893"/>
        <v>1</v>
      </c>
      <c r="R3744" s="1">
        <f t="shared" si="894"/>
        <v>0</v>
      </c>
      <c r="Y3744" s="62">
        <v>1</v>
      </c>
      <c r="Z3744" s="62">
        <v>70</v>
      </c>
      <c r="AA3744" s="62">
        <v>25.58</v>
      </c>
      <c r="AB3744" s="62">
        <v>670</v>
      </c>
      <c r="AC3744" s="62">
        <v>1</v>
      </c>
    </row>
    <row r="3745" spans="1:29" x14ac:dyDescent="0.25">
      <c r="A3745" s="1">
        <f t="shared" si="880"/>
        <v>1</v>
      </c>
      <c r="B3745" s="1">
        <f t="shared" si="881"/>
        <v>1</v>
      </c>
      <c r="C3745" s="1">
        <f t="shared" si="882"/>
        <v>1</v>
      </c>
      <c r="E3745" s="1">
        <f t="shared" si="883"/>
        <v>1</v>
      </c>
      <c r="F3745" s="1">
        <f t="shared" si="884"/>
        <v>0</v>
      </c>
      <c r="G3745" s="1">
        <f t="shared" si="885"/>
        <v>0</v>
      </c>
      <c r="H3745" s="1">
        <f t="shared" si="886"/>
        <v>0</v>
      </c>
      <c r="J3745" s="1">
        <f t="shared" si="887"/>
        <v>1</v>
      </c>
      <c r="K3745" s="1">
        <f t="shared" si="888"/>
        <v>0</v>
      </c>
      <c r="L3745" s="1">
        <f t="shared" si="889"/>
        <v>0</v>
      </c>
      <c r="M3745" s="1">
        <f t="shared" si="890"/>
        <v>0</v>
      </c>
      <c r="O3745" s="1">
        <f t="shared" si="891"/>
        <v>1</v>
      </c>
      <c r="P3745" s="1">
        <f t="shared" si="892"/>
        <v>0</v>
      </c>
      <c r="Q3745" s="1">
        <f t="shared" si="893"/>
        <v>0</v>
      </c>
      <c r="R3745" s="1">
        <f t="shared" si="894"/>
        <v>0</v>
      </c>
      <c r="Y3745" s="62">
        <v>1</v>
      </c>
      <c r="Z3745" s="62">
        <v>44</v>
      </c>
      <c r="AA3745" s="62">
        <v>22.09</v>
      </c>
      <c r="AB3745" s="62">
        <v>675</v>
      </c>
      <c r="AC3745" s="62">
        <v>1</v>
      </c>
    </row>
    <row r="3746" spans="1:29" x14ac:dyDescent="0.25">
      <c r="A3746" s="1">
        <f t="shared" si="880"/>
        <v>0</v>
      </c>
      <c r="B3746" s="1">
        <f t="shared" si="881"/>
        <v>0</v>
      </c>
      <c r="C3746" s="1">
        <f t="shared" si="882"/>
        <v>1</v>
      </c>
      <c r="E3746" s="1">
        <f t="shared" si="883"/>
        <v>1</v>
      </c>
      <c r="F3746" s="1">
        <f t="shared" si="884"/>
        <v>0</v>
      </c>
      <c r="G3746" s="1">
        <f t="shared" si="885"/>
        <v>0</v>
      </c>
      <c r="H3746" s="1">
        <f t="shared" si="886"/>
        <v>0</v>
      </c>
      <c r="J3746" s="1">
        <f t="shared" si="887"/>
        <v>0</v>
      </c>
      <c r="K3746" s="1">
        <f t="shared" si="888"/>
        <v>0</v>
      </c>
      <c r="L3746" s="1">
        <f t="shared" si="889"/>
        <v>1</v>
      </c>
      <c r="M3746" s="1">
        <f t="shared" si="890"/>
        <v>0</v>
      </c>
      <c r="O3746" s="1">
        <f t="shared" si="891"/>
        <v>0</v>
      </c>
      <c r="P3746" s="1">
        <f t="shared" si="892"/>
        <v>0</v>
      </c>
      <c r="Q3746" s="1">
        <f t="shared" si="893"/>
        <v>1</v>
      </c>
      <c r="R3746" s="1">
        <f t="shared" si="894"/>
        <v>0</v>
      </c>
      <c r="Y3746" s="62">
        <v>1</v>
      </c>
      <c r="Z3746" s="62">
        <v>155.59200000000001</v>
      </c>
      <c r="AA3746" s="62">
        <v>11.77</v>
      </c>
      <c r="AB3746" s="62">
        <v>735</v>
      </c>
      <c r="AC3746" s="62">
        <v>1</v>
      </c>
    </row>
    <row r="3747" spans="1:29" x14ac:dyDescent="0.25">
      <c r="A3747" s="1">
        <f t="shared" si="880"/>
        <v>0</v>
      </c>
      <c r="B3747" s="1">
        <f t="shared" si="881"/>
        <v>0</v>
      </c>
      <c r="C3747" s="1">
        <f t="shared" si="882"/>
        <v>1</v>
      </c>
      <c r="E3747" s="1">
        <f t="shared" si="883"/>
        <v>1</v>
      </c>
      <c r="F3747" s="1">
        <f t="shared" si="884"/>
        <v>0</v>
      </c>
      <c r="G3747" s="1">
        <f t="shared" si="885"/>
        <v>0</v>
      </c>
      <c r="H3747" s="1">
        <f t="shared" si="886"/>
        <v>0</v>
      </c>
      <c r="J3747" s="1">
        <f t="shared" si="887"/>
        <v>0</v>
      </c>
      <c r="K3747" s="1">
        <f t="shared" si="888"/>
        <v>0</v>
      </c>
      <c r="L3747" s="1">
        <f t="shared" si="889"/>
        <v>1</v>
      </c>
      <c r="M3747" s="1">
        <f t="shared" si="890"/>
        <v>0</v>
      </c>
      <c r="O3747" s="1">
        <f t="shared" si="891"/>
        <v>0</v>
      </c>
      <c r="P3747" s="1">
        <f t="shared" si="892"/>
        <v>0</v>
      </c>
      <c r="Q3747" s="1">
        <f t="shared" si="893"/>
        <v>1</v>
      </c>
      <c r="R3747" s="1">
        <f t="shared" si="894"/>
        <v>0</v>
      </c>
      <c r="Y3747" s="62">
        <v>1</v>
      </c>
      <c r="Z3747" s="62">
        <v>58.9</v>
      </c>
      <c r="AA3747" s="62">
        <v>17.34</v>
      </c>
      <c r="AB3747" s="62">
        <v>700</v>
      </c>
      <c r="AC3747" s="62">
        <v>1</v>
      </c>
    </row>
    <row r="3748" spans="1:29" x14ac:dyDescent="0.25">
      <c r="A3748" s="1">
        <f t="shared" si="880"/>
        <v>0</v>
      </c>
      <c r="B3748" s="1">
        <f t="shared" si="881"/>
        <v>0</v>
      </c>
      <c r="C3748" s="1">
        <f t="shared" si="882"/>
        <v>1</v>
      </c>
      <c r="E3748" s="1">
        <f t="shared" si="883"/>
        <v>1</v>
      </c>
      <c r="F3748" s="1">
        <f t="shared" si="884"/>
        <v>0</v>
      </c>
      <c r="G3748" s="1">
        <f t="shared" si="885"/>
        <v>0</v>
      </c>
      <c r="H3748" s="1">
        <f t="shared" si="886"/>
        <v>0</v>
      </c>
      <c r="J3748" s="1">
        <f t="shared" si="887"/>
        <v>0</v>
      </c>
      <c r="K3748" s="1">
        <f t="shared" si="888"/>
        <v>0</v>
      </c>
      <c r="L3748" s="1">
        <f t="shared" si="889"/>
        <v>1</v>
      </c>
      <c r="M3748" s="1">
        <f t="shared" si="890"/>
        <v>0</v>
      </c>
      <c r="O3748" s="1">
        <f t="shared" si="891"/>
        <v>0</v>
      </c>
      <c r="P3748" s="1">
        <f t="shared" si="892"/>
        <v>0</v>
      </c>
      <c r="Q3748" s="1">
        <f t="shared" si="893"/>
        <v>1</v>
      </c>
      <c r="R3748" s="1">
        <f t="shared" si="894"/>
        <v>0</v>
      </c>
      <c r="Y3748" s="62">
        <v>1</v>
      </c>
      <c r="Z3748" s="62">
        <v>68</v>
      </c>
      <c r="AA3748" s="62">
        <v>24.55</v>
      </c>
      <c r="AB3748" s="62">
        <v>685</v>
      </c>
      <c r="AC3748" s="62">
        <v>1</v>
      </c>
    </row>
    <row r="3749" spans="1:29" x14ac:dyDescent="0.25">
      <c r="A3749" s="1">
        <f t="shared" si="880"/>
        <v>0</v>
      </c>
      <c r="B3749" s="1">
        <f t="shared" si="881"/>
        <v>0</v>
      </c>
      <c r="C3749" s="1">
        <f t="shared" si="882"/>
        <v>1</v>
      </c>
      <c r="E3749" s="1">
        <f t="shared" si="883"/>
        <v>1</v>
      </c>
      <c r="F3749" s="1">
        <f t="shared" si="884"/>
        <v>0</v>
      </c>
      <c r="G3749" s="1">
        <f t="shared" si="885"/>
        <v>0</v>
      </c>
      <c r="H3749" s="1">
        <f t="shared" si="886"/>
        <v>0</v>
      </c>
      <c r="J3749" s="1">
        <f t="shared" si="887"/>
        <v>0</v>
      </c>
      <c r="K3749" s="1">
        <f t="shared" si="888"/>
        <v>0</v>
      </c>
      <c r="L3749" s="1">
        <f t="shared" si="889"/>
        <v>1</v>
      </c>
      <c r="M3749" s="1">
        <f t="shared" si="890"/>
        <v>0</v>
      </c>
      <c r="O3749" s="1">
        <f t="shared" si="891"/>
        <v>0</v>
      </c>
      <c r="P3749" s="1">
        <f t="shared" si="892"/>
        <v>0</v>
      </c>
      <c r="Q3749" s="1">
        <f t="shared" si="893"/>
        <v>1</v>
      </c>
      <c r="R3749" s="1">
        <f t="shared" si="894"/>
        <v>0</v>
      </c>
      <c r="Y3749" s="62">
        <v>1</v>
      </c>
      <c r="Z3749" s="62">
        <v>48</v>
      </c>
      <c r="AA3749" s="62">
        <v>20.45</v>
      </c>
      <c r="AB3749" s="62">
        <v>690</v>
      </c>
      <c r="AC3749" s="62">
        <v>1</v>
      </c>
    </row>
    <row r="3750" spans="1:29" x14ac:dyDescent="0.25">
      <c r="A3750" s="1">
        <f t="shared" si="880"/>
        <v>0</v>
      </c>
      <c r="B3750" s="1">
        <f t="shared" si="881"/>
        <v>0</v>
      </c>
      <c r="C3750" s="1">
        <f t="shared" si="882"/>
        <v>1</v>
      </c>
      <c r="E3750" s="1">
        <f t="shared" si="883"/>
        <v>1</v>
      </c>
      <c r="F3750" s="1">
        <f t="shared" si="884"/>
        <v>0</v>
      </c>
      <c r="G3750" s="1">
        <f t="shared" si="885"/>
        <v>0</v>
      </c>
      <c r="H3750" s="1">
        <f t="shared" si="886"/>
        <v>0</v>
      </c>
      <c r="J3750" s="1">
        <f t="shared" si="887"/>
        <v>0</v>
      </c>
      <c r="K3750" s="1">
        <f t="shared" si="888"/>
        <v>0</v>
      </c>
      <c r="L3750" s="1">
        <f t="shared" si="889"/>
        <v>1</v>
      </c>
      <c r="M3750" s="1">
        <f t="shared" si="890"/>
        <v>0</v>
      </c>
      <c r="O3750" s="1">
        <f t="shared" si="891"/>
        <v>0</v>
      </c>
      <c r="P3750" s="1">
        <f t="shared" si="892"/>
        <v>0</v>
      </c>
      <c r="Q3750" s="1">
        <f t="shared" si="893"/>
        <v>1</v>
      </c>
      <c r="R3750" s="1">
        <f t="shared" si="894"/>
        <v>0</v>
      </c>
      <c r="Y3750" s="62">
        <v>1</v>
      </c>
      <c r="Z3750" s="62">
        <v>88</v>
      </c>
      <c r="AA3750" s="62">
        <v>13.88</v>
      </c>
      <c r="AB3750" s="62">
        <v>735</v>
      </c>
      <c r="AC3750" s="62">
        <v>1</v>
      </c>
    </row>
    <row r="3751" spans="1:29" x14ac:dyDescent="0.25">
      <c r="A3751" s="1">
        <f t="shared" si="880"/>
        <v>1</v>
      </c>
      <c r="B3751" s="1">
        <f t="shared" si="881"/>
        <v>1</v>
      </c>
      <c r="C3751" s="1">
        <f t="shared" si="882"/>
        <v>1</v>
      </c>
      <c r="E3751" s="1">
        <f t="shared" si="883"/>
        <v>1</v>
      </c>
      <c r="F3751" s="1">
        <f t="shared" si="884"/>
        <v>0</v>
      </c>
      <c r="G3751" s="1">
        <f t="shared" si="885"/>
        <v>0</v>
      </c>
      <c r="H3751" s="1">
        <f t="shared" si="886"/>
        <v>0</v>
      </c>
      <c r="J3751" s="1">
        <f t="shared" si="887"/>
        <v>1</v>
      </c>
      <c r="K3751" s="1">
        <f t="shared" si="888"/>
        <v>0</v>
      </c>
      <c r="L3751" s="1">
        <f t="shared" si="889"/>
        <v>0</v>
      </c>
      <c r="M3751" s="1">
        <f t="shared" si="890"/>
        <v>0</v>
      </c>
      <c r="O3751" s="1">
        <f t="shared" si="891"/>
        <v>1</v>
      </c>
      <c r="P3751" s="1">
        <f t="shared" si="892"/>
        <v>0</v>
      </c>
      <c r="Q3751" s="1">
        <f t="shared" si="893"/>
        <v>0</v>
      </c>
      <c r="R3751" s="1">
        <f t="shared" si="894"/>
        <v>0</v>
      </c>
      <c r="Y3751" s="62">
        <v>0</v>
      </c>
      <c r="Z3751" s="62">
        <v>35</v>
      </c>
      <c r="AA3751" s="62">
        <v>25.14</v>
      </c>
      <c r="AB3751" s="62">
        <v>690</v>
      </c>
      <c r="AC3751" s="62">
        <v>1</v>
      </c>
    </row>
    <row r="3752" spans="1:29" x14ac:dyDescent="0.25">
      <c r="A3752" s="1">
        <f t="shared" si="880"/>
        <v>0</v>
      </c>
      <c r="B3752" s="1">
        <f t="shared" si="881"/>
        <v>0</v>
      </c>
      <c r="C3752" s="1">
        <f t="shared" si="882"/>
        <v>1</v>
      </c>
      <c r="E3752" s="1">
        <f t="shared" si="883"/>
        <v>1</v>
      </c>
      <c r="F3752" s="1">
        <f t="shared" si="884"/>
        <v>0</v>
      </c>
      <c r="G3752" s="1">
        <f t="shared" si="885"/>
        <v>0</v>
      </c>
      <c r="H3752" s="1">
        <f t="shared" si="886"/>
        <v>0</v>
      </c>
      <c r="J3752" s="1">
        <f t="shared" si="887"/>
        <v>0</v>
      </c>
      <c r="K3752" s="1">
        <f t="shared" si="888"/>
        <v>0</v>
      </c>
      <c r="L3752" s="1">
        <f t="shared" si="889"/>
        <v>1</v>
      </c>
      <c r="M3752" s="1">
        <f t="shared" si="890"/>
        <v>0</v>
      </c>
      <c r="O3752" s="1">
        <f t="shared" si="891"/>
        <v>0</v>
      </c>
      <c r="P3752" s="1">
        <f t="shared" si="892"/>
        <v>0</v>
      </c>
      <c r="Q3752" s="1">
        <f t="shared" si="893"/>
        <v>1</v>
      </c>
      <c r="R3752" s="1">
        <f t="shared" si="894"/>
        <v>0</v>
      </c>
      <c r="Y3752" s="62">
        <v>0</v>
      </c>
      <c r="Z3752" s="62">
        <v>27</v>
      </c>
      <c r="AA3752" s="62">
        <v>30.04</v>
      </c>
      <c r="AB3752" s="62">
        <v>660</v>
      </c>
      <c r="AC3752" s="62">
        <v>1</v>
      </c>
    </row>
    <row r="3753" spans="1:29" x14ac:dyDescent="0.25">
      <c r="A3753" s="1">
        <f t="shared" si="880"/>
        <v>0</v>
      </c>
      <c r="B3753" s="1">
        <f t="shared" si="881"/>
        <v>0</v>
      </c>
      <c r="C3753" s="1">
        <f t="shared" si="882"/>
        <v>1</v>
      </c>
      <c r="E3753" s="1">
        <f t="shared" si="883"/>
        <v>1</v>
      </c>
      <c r="F3753" s="1">
        <f t="shared" si="884"/>
        <v>0</v>
      </c>
      <c r="G3753" s="1">
        <f t="shared" si="885"/>
        <v>0</v>
      </c>
      <c r="H3753" s="1">
        <f t="shared" si="886"/>
        <v>0</v>
      </c>
      <c r="J3753" s="1">
        <f t="shared" si="887"/>
        <v>0</v>
      </c>
      <c r="K3753" s="1">
        <f t="shared" si="888"/>
        <v>0</v>
      </c>
      <c r="L3753" s="1">
        <f t="shared" si="889"/>
        <v>1</v>
      </c>
      <c r="M3753" s="1">
        <f t="shared" si="890"/>
        <v>0</v>
      </c>
      <c r="O3753" s="1">
        <f t="shared" si="891"/>
        <v>0</v>
      </c>
      <c r="P3753" s="1">
        <f t="shared" si="892"/>
        <v>0</v>
      </c>
      <c r="Q3753" s="1">
        <f t="shared" si="893"/>
        <v>1</v>
      </c>
      <c r="R3753" s="1">
        <f t="shared" si="894"/>
        <v>0</v>
      </c>
      <c r="Y3753" s="62">
        <v>0</v>
      </c>
      <c r="Z3753" s="62">
        <v>78</v>
      </c>
      <c r="AA3753" s="62">
        <v>15.28</v>
      </c>
      <c r="AB3753" s="62">
        <v>680</v>
      </c>
      <c r="AC3753" s="62">
        <v>1</v>
      </c>
    </row>
    <row r="3754" spans="1:29" x14ac:dyDescent="0.25">
      <c r="A3754" s="1">
        <f t="shared" si="880"/>
        <v>0</v>
      </c>
      <c r="B3754" s="1">
        <f t="shared" si="881"/>
        <v>0</v>
      </c>
      <c r="C3754" s="1">
        <f t="shared" si="882"/>
        <v>1</v>
      </c>
      <c r="E3754" s="1">
        <f t="shared" si="883"/>
        <v>1</v>
      </c>
      <c r="F3754" s="1">
        <f t="shared" si="884"/>
        <v>0</v>
      </c>
      <c r="G3754" s="1">
        <f t="shared" si="885"/>
        <v>0</v>
      </c>
      <c r="H3754" s="1">
        <f t="shared" si="886"/>
        <v>0</v>
      </c>
      <c r="J3754" s="1">
        <f t="shared" si="887"/>
        <v>0</v>
      </c>
      <c r="K3754" s="1">
        <f t="shared" si="888"/>
        <v>0</v>
      </c>
      <c r="L3754" s="1">
        <f t="shared" si="889"/>
        <v>1</v>
      </c>
      <c r="M3754" s="1">
        <f t="shared" si="890"/>
        <v>0</v>
      </c>
      <c r="O3754" s="1">
        <f t="shared" si="891"/>
        <v>0</v>
      </c>
      <c r="P3754" s="1">
        <f t="shared" si="892"/>
        <v>0</v>
      </c>
      <c r="Q3754" s="1">
        <f t="shared" si="893"/>
        <v>1</v>
      </c>
      <c r="R3754" s="1">
        <f t="shared" si="894"/>
        <v>0</v>
      </c>
      <c r="Y3754" s="62">
        <v>0</v>
      </c>
      <c r="Z3754" s="62">
        <v>70</v>
      </c>
      <c r="AA3754" s="62">
        <v>6.51</v>
      </c>
      <c r="AB3754" s="62">
        <v>690</v>
      </c>
      <c r="AC3754" s="62">
        <v>1</v>
      </c>
    </row>
    <row r="3755" spans="1:29" x14ac:dyDescent="0.25">
      <c r="A3755" s="1">
        <f t="shared" si="880"/>
        <v>1</v>
      </c>
      <c r="B3755" s="1">
        <f t="shared" si="881"/>
        <v>1</v>
      </c>
      <c r="C3755" s="1">
        <f t="shared" si="882"/>
        <v>1</v>
      </c>
      <c r="E3755" s="1">
        <f t="shared" si="883"/>
        <v>1</v>
      </c>
      <c r="F3755" s="1">
        <f t="shared" si="884"/>
        <v>0</v>
      </c>
      <c r="G3755" s="1">
        <f t="shared" si="885"/>
        <v>0</v>
      </c>
      <c r="H3755" s="1">
        <f t="shared" si="886"/>
        <v>0</v>
      </c>
      <c r="J3755" s="1">
        <f t="shared" si="887"/>
        <v>1</v>
      </c>
      <c r="K3755" s="1">
        <f t="shared" si="888"/>
        <v>0</v>
      </c>
      <c r="L3755" s="1">
        <f t="shared" si="889"/>
        <v>0</v>
      </c>
      <c r="M3755" s="1">
        <f t="shared" si="890"/>
        <v>0</v>
      </c>
      <c r="O3755" s="1">
        <f t="shared" si="891"/>
        <v>1</v>
      </c>
      <c r="P3755" s="1">
        <f t="shared" si="892"/>
        <v>0</v>
      </c>
      <c r="Q3755" s="1">
        <f t="shared" si="893"/>
        <v>0</v>
      </c>
      <c r="R3755" s="1">
        <f t="shared" si="894"/>
        <v>0</v>
      </c>
      <c r="Y3755" s="62">
        <v>0</v>
      </c>
      <c r="Z3755" s="62">
        <v>56</v>
      </c>
      <c r="AA3755" s="62">
        <v>9.11</v>
      </c>
      <c r="AB3755" s="62">
        <v>700</v>
      </c>
      <c r="AC3755" s="62">
        <v>1</v>
      </c>
    </row>
    <row r="3756" spans="1:29" x14ac:dyDescent="0.25">
      <c r="A3756" s="1">
        <f t="shared" si="880"/>
        <v>0</v>
      </c>
      <c r="B3756" s="1">
        <f t="shared" si="881"/>
        <v>0</v>
      </c>
      <c r="C3756" s="1">
        <f t="shared" si="882"/>
        <v>0</v>
      </c>
      <c r="E3756" s="1">
        <f t="shared" si="883"/>
        <v>0</v>
      </c>
      <c r="F3756" s="1">
        <f t="shared" si="884"/>
        <v>0</v>
      </c>
      <c r="G3756" s="1">
        <f t="shared" si="885"/>
        <v>1</v>
      </c>
      <c r="H3756" s="1">
        <f t="shared" si="886"/>
        <v>0</v>
      </c>
      <c r="J3756" s="1">
        <f t="shared" si="887"/>
        <v>0</v>
      </c>
      <c r="K3756" s="1">
        <f t="shared" si="888"/>
        <v>0</v>
      </c>
      <c r="L3756" s="1">
        <f t="shared" si="889"/>
        <v>1</v>
      </c>
      <c r="M3756" s="1">
        <f t="shared" si="890"/>
        <v>0</v>
      </c>
      <c r="O3756" s="1">
        <f t="shared" si="891"/>
        <v>0</v>
      </c>
      <c r="P3756" s="1">
        <f t="shared" si="892"/>
        <v>0</v>
      </c>
      <c r="Q3756" s="1">
        <f t="shared" si="893"/>
        <v>1</v>
      </c>
      <c r="R3756" s="1">
        <f t="shared" si="894"/>
        <v>0</v>
      </c>
      <c r="Y3756" s="62">
        <v>0</v>
      </c>
      <c r="Z3756" s="62">
        <v>60</v>
      </c>
      <c r="AA3756" s="62">
        <v>24.52</v>
      </c>
      <c r="AB3756" s="62">
        <v>690</v>
      </c>
      <c r="AC3756" s="62">
        <v>1</v>
      </c>
    </row>
    <row r="3757" spans="1:29" x14ac:dyDescent="0.25">
      <c r="A3757" s="1">
        <f t="shared" si="880"/>
        <v>0</v>
      </c>
      <c r="B3757" s="1">
        <f t="shared" si="881"/>
        <v>0</v>
      </c>
      <c r="C3757" s="1">
        <f t="shared" si="882"/>
        <v>0</v>
      </c>
      <c r="E3757" s="1">
        <f t="shared" si="883"/>
        <v>0</v>
      </c>
      <c r="F3757" s="1">
        <f t="shared" si="884"/>
        <v>0</v>
      </c>
      <c r="G3757" s="1">
        <f t="shared" si="885"/>
        <v>1</v>
      </c>
      <c r="H3757" s="1">
        <f t="shared" si="886"/>
        <v>0</v>
      </c>
      <c r="J3757" s="1">
        <f t="shared" si="887"/>
        <v>0</v>
      </c>
      <c r="K3757" s="1">
        <f t="shared" si="888"/>
        <v>0</v>
      </c>
      <c r="L3757" s="1">
        <f t="shared" si="889"/>
        <v>1</v>
      </c>
      <c r="M3757" s="1">
        <f t="shared" si="890"/>
        <v>0</v>
      </c>
      <c r="O3757" s="1">
        <f t="shared" si="891"/>
        <v>0</v>
      </c>
      <c r="P3757" s="1">
        <f t="shared" si="892"/>
        <v>0</v>
      </c>
      <c r="Q3757" s="1">
        <f t="shared" si="893"/>
        <v>1</v>
      </c>
      <c r="R3757" s="1">
        <f t="shared" si="894"/>
        <v>0</v>
      </c>
      <c r="Y3757" s="62">
        <v>1</v>
      </c>
      <c r="Z3757" s="62">
        <v>123</v>
      </c>
      <c r="AA3757" s="62">
        <v>16.100000000000001</v>
      </c>
      <c r="AB3757" s="62">
        <v>705</v>
      </c>
      <c r="AC3757" s="62">
        <v>1</v>
      </c>
    </row>
    <row r="3758" spans="1:29" x14ac:dyDescent="0.25">
      <c r="A3758" s="1">
        <f t="shared" si="880"/>
        <v>0</v>
      </c>
      <c r="B3758" s="1">
        <f t="shared" si="881"/>
        <v>1</v>
      </c>
      <c r="C3758" s="1">
        <f t="shared" si="882"/>
        <v>1</v>
      </c>
      <c r="E3758" s="1">
        <f t="shared" si="883"/>
        <v>1</v>
      </c>
      <c r="F3758" s="1">
        <f t="shared" si="884"/>
        <v>0</v>
      </c>
      <c r="G3758" s="1">
        <f t="shared" si="885"/>
        <v>0</v>
      </c>
      <c r="H3758" s="1">
        <f t="shared" si="886"/>
        <v>0</v>
      </c>
      <c r="J3758" s="1">
        <f t="shared" si="887"/>
        <v>1</v>
      </c>
      <c r="K3758" s="1">
        <f t="shared" si="888"/>
        <v>0</v>
      </c>
      <c r="L3758" s="1">
        <f t="shared" si="889"/>
        <v>0</v>
      </c>
      <c r="M3758" s="1">
        <f t="shared" si="890"/>
        <v>0</v>
      </c>
      <c r="O3758" s="1">
        <f t="shared" si="891"/>
        <v>0</v>
      </c>
      <c r="P3758" s="1">
        <f t="shared" si="892"/>
        <v>0</v>
      </c>
      <c r="Q3758" s="1">
        <f t="shared" si="893"/>
        <v>1</v>
      </c>
      <c r="R3758" s="1">
        <f t="shared" si="894"/>
        <v>0</v>
      </c>
      <c r="Y3758" s="62">
        <v>0</v>
      </c>
      <c r="Z3758" s="62">
        <v>33.406999999999996</v>
      </c>
      <c r="AA3758" s="62">
        <v>34.22</v>
      </c>
      <c r="AB3758" s="62">
        <v>705</v>
      </c>
      <c r="AC3758" s="62">
        <v>1</v>
      </c>
    </row>
    <row r="3759" spans="1:29" x14ac:dyDescent="0.25">
      <c r="A3759" s="1">
        <f t="shared" si="880"/>
        <v>0</v>
      </c>
      <c r="B3759" s="1">
        <f t="shared" si="881"/>
        <v>1</v>
      </c>
      <c r="C3759" s="1">
        <f t="shared" si="882"/>
        <v>1</v>
      </c>
      <c r="E3759" s="1">
        <f t="shared" si="883"/>
        <v>1</v>
      </c>
      <c r="F3759" s="1">
        <f t="shared" si="884"/>
        <v>0</v>
      </c>
      <c r="G3759" s="1">
        <f t="shared" si="885"/>
        <v>0</v>
      </c>
      <c r="H3759" s="1">
        <f t="shared" si="886"/>
        <v>0</v>
      </c>
      <c r="J3759" s="1">
        <f t="shared" si="887"/>
        <v>1</v>
      </c>
      <c r="K3759" s="1">
        <f t="shared" si="888"/>
        <v>0</v>
      </c>
      <c r="L3759" s="1">
        <f t="shared" si="889"/>
        <v>0</v>
      </c>
      <c r="M3759" s="1">
        <f t="shared" si="890"/>
        <v>0</v>
      </c>
      <c r="O3759" s="1">
        <f t="shared" si="891"/>
        <v>0</v>
      </c>
      <c r="P3759" s="1">
        <f t="shared" si="892"/>
        <v>0</v>
      </c>
      <c r="Q3759" s="1">
        <f t="shared" si="893"/>
        <v>1</v>
      </c>
      <c r="R3759" s="1">
        <f t="shared" si="894"/>
        <v>0</v>
      </c>
      <c r="Y3759" s="62">
        <v>1</v>
      </c>
      <c r="Z3759" s="62">
        <v>61.8</v>
      </c>
      <c r="AA3759" s="62">
        <v>8.1</v>
      </c>
      <c r="AB3759" s="62">
        <v>740</v>
      </c>
      <c r="AC3759" s="62">
        <v>1</v>
      </c>
    </row>
    <row r="3760" spans="1:29" x14ac:dyDescent="0.25">
      <c r="A3760" s="1">
        <f t="shared" si="880"/>
        <v>0</v>
      </c>
      <c r="B3760" s="1">
        <f t="shared" si="881"/>
        <v>1</v>
      </c>
      <c r="C3760" s="1">
        <f t="shared" si="882"/>
        <v>1</v>
      </c>
      <c r="E3760" s="1">
        <f t="shared" si="883"/>
        <v>1</v>
      </c>
      <c r="F3760" s="1">
        <f t="shared" si="884"/>
        <v>0</v>
      </c>
      <c r="G3760" s="1">
        <f t="shared" si="885"/>
        <v>0</v>
      </c>
      <c r="H3760" s="1">
        <f t="shared" si="886"/>
        <v>0</v>
      </c>
      <c r="J3760" s="1">
        <f t="shared" si="887"/>
        <v>1</v>
      </c>
      <c r="K3760" s="1">
        <f t="shared" si="888"/>
        <v>0</v>
      </c>
      <c r="L3760" s="1">
        <f t="shared" si="889"/>
        <v>0</v>
      </c>
      <c r="M3760" s="1">
        <f t="shared" si="890"/>
        <v>0</v>
      </c>
      <c r="O3760" s="1">
        <f t="shared" si="891"/>
        <v>0</v>
      </c>
      <c r="P3760" s="1">
        <f t="shared" si="892"/>
        <v>0</v>
      </c>
      <c r="Q3760" s="1">
        <f t="shared" si="893"/>
        <v>1</v>
      </c>
      <c r="R3760" s="1">
        <f t="shared" si="894"/>
        <v>0</v>
      </c>
      <c r="Y3760" s="62">
        <v>0</v>
      </c>
      <c r="Z3760" s="62">
        <v>40</v>
      </c>
      <c r="AA3760" s="62">
        <v>28.11</v>
      </c>
      <c r="AB3760" s="62">
        <v>670</v>
      </c>
      <c r="AC3760" s="62">
        <v>1</v>
      </c>
    </row>
    <row r="3761" spans="1:29" x14ac:dyDescent="0.25">
      <c r="A3761" s="1">
        <f t="shared" si="880"/>
        <v>0</v>
      </c>
      <c r="B3761" s="1">
        <f t="shared" si="881"/>
        <v>0</v>
      </c>
      <c r="C3761" s="1">
        <f t="shared" si="882"/>
        <v>0</v>
      </c>
      <c r="E3761" s="1">
        <f t="shared" si="883"/>
        <v>0</v>
      </c>
      <c r="F3761" s="1">
        <f t="shared" si="884"/>
        <v>0</v>
      </c>
      <c r="G3761" s="1">
        <f t="shared" si="885"/>
        <v>1</v>
      </c>
      <c r="H3761" s="1">
        <f t="shared" si="886"/>
        <v>0</v>
      </c>
      <c r="J3761" s="1">
        <f t="shared" si="887"/>
        <v>0</v>
      </c>
      <c r="K3761" s="1">
        <f t="shared" si="888"/>
        <v>0</v>
      </c>
      <c r="L3761" s="1">
        <f t="shared" si="889"/>
        <v>1</v>
      </c>
      <c r="M3761" s="1">
        <f t="shared" si="890"/>
        <v>0</v>
      </c>
      <c r="O3761" s="1">
        <f t="shared" si="891"/>
        <v>0</v>
      </c>
      <c r="P3761" s="1">
        <f t="shared" si="892"/>
        <v>0</v>
      </c>
      <c r="Q3761" s="1">
        <f t="shared" si="893"/>
        <v>1</v>
      </c>
      <c r="R3761" s="1">
        <f t="shared" si="894"/>
        <v>0</v>
      </c>
      <c r="Y3761" s="62">
        <v>1</v>
      </c>
      <c r="Z3761" s="62">
        <v>60</v>
      </c>
      <c r="AA3761" s="62">
        <v>34.380000000000003</v>
      </c>
      <c r="AB3761" s="62">
        <v>670</v>
      </c>
      <c r="AC3761" s="62">
        <v>1</v>
      </c>
    </row>
    <row r="3762" spans="1:29" x14ac:dyDescent="0.25">
      <c r="A3762" s="1">
        <f t="shared" si="880"/>
        <v>1</v>
      </c>
      <c r="B3762" s="1">
        <f t="shared" si="881"/>
        <v>1</v>
      </c>
      <c r="C3762" s="1">
        <f t="shared" si="882"/>
        <v>1</v>
      </c>
      <c r="E3762" s="1">
        <f t="shared" si="883"/>
        <v>1</v>
      </c>
      <c r="F3762" s="1">
        <f t="shared" si="884"/>
        <v>0</v>
      </c>
      <c r="G3762" s="1">
        <f t="shared" si="885"/>
        <v>0</v>
      </c>
      <c r="H3762" s="1">
        <f t="shared" si="886"/>
        <v>0</v>
      </c>
      <c r="J3762" s="1">
        <f t="shared" si="887"/>
        <v>1</v>
      </c>
      <c r="K3762" s="1">
        <f t="shared" si="888"/>
        <v>0</v>
      </c>
      <c r="L3762" s="1">
        <f t="shared" si="889"/>
        <v>0</v>
      </c>
      <c r="M3762" s="1">
        <f t="shared" si="890"/>
        <v>0</v>
      </c>
      <c r="O3762" s="1">
        <f t="shared" si="891"/>
        <v>1</v>
      </c>
      <c r="P3762" s="1">
        <f t="shared" si="892"/>
        <v>0</v>
      </c>
      <c r="Q3762" s="1">
        <f t="shared" si="893"/>
        <v>0</v>
      </c>
      <c r="R3762" s="1">
        <f t="shared" si="894"/>
        <v>0</v>
      </c>
      <c r="Y3762" s="62">
        <v>0</v>
      </c>
      <c r="Z3762" s="62">
        <v>34.979999999999997</v>
      </c>
      <c r="AA3762" s="62">
        <v>10.02</v>
      </c>
      <c r="AB3762" s="62">
        <v>685</v>
      </c>
      <c r="AC3762" s="62">
        <v>1</v>
      </c>
    </row>
    <row r="3763" spans="1:29" x14ac:dyDescent="0.25">
      <c r="A3763" s="1">
        <f t="shared" si="880"/>
        <v>0</v>
      </c>
      <c r="B3763" s="1">
        <f t="shared" si="881"/>
        <v>0</v>
      </c>
      <c r="C3763" s="1">
        <f t="shared" si="882"/>
        <v>0</v>
      </c>
      <c r="E3763" s="1">
        <f t="shared" si="883"/>
        <v>0</v>
      </c>
      <c r="F3763" s="1">
        <f t="shared" si="884"/>
        <v>0</v>
      </c>
      <c r="G3763" s="1">
        <f t="shared" si="885"/>
        <v>1</v>
      </c>
      <c r="H3763" s="1">
        <f t="shared" si="886"/>
        <v>0</v>
      </c>
      <c r="J3763" s="1">
        <f t="shared" si="887"/>
        <v>0</v>
      </c>
      <c r="K3763" s="1">
        <f t="shared" si="888"/>
        <v>0</v>
      </c>
      <c r="L3763" s="1">
        <f t="shared" si="889"/>
        <v>1</v>
      </c>
      <c r="M3763" s="1">
        <f t="shared" si="890"/>
        <v>0</v>
      </c>
      <c r="O3763" s="1">
        <f t="shared" si="891"/>
        <v>0</v>
      </c>
      <c r="P3763" s="1">
        <f t="shared" si="892"/>
        <v>0</v>
      </c>
      <c r="Q3763" s="1">
        <f t="shared" si="893"/>
        <v>1</v>
      </c>
      <c r="R3763" s="1">
        <f t="shared" si="894"/>
        <v>0</v>
      </c>
      <c r="Y3763" s="62">
        <v>1</v>
      </c>
      <c r="Z3763" s="62">
        <v>87</v>
      </c>
      <c r="AA3763" s="62">
        <v>12.83</v>
      </c>
      <c r="AB3763" s="62">
        <v>675</v>
      </c>
      <c r="AC3763" s="62">
        <v>1</v>
      </c>
    </row>
    <row r="3764" spans="1:29" x14ac:dyDescent="0.25">
      <c r="A3764" s="1">
        <f t="shared" si="880"/>
        <v>1</v>
      </c>
      <c r="B3764" s="1">
        <f t="shared" si="881"/>
        <v>1</v>
      </c>
      <c r="C3764" s="1">
        <f t="shared" si="882"/>
        <v>1</v>
      </c>
      <c r="E3764" s="1">
        <f t="shared" si="883"/>
        <v>1</v>
      </c>
      <c r="F3764" s="1">
        <f t="shared" si="884"/>
        <v>0</v>
      </c>
      <c r="G3764" s="1">
        <f t="shared" si="885"/>
        <v>0</v>
      </c>
      <c r="H3764" s="1">
        <f t="shared" si="886"/>
        <v>0</v>
      </c>
      <c r="J3764" s="1">
        <f t="shared" si="887"/>
        <v>1</v>
      </c>
      <c r="K3764" s="1">
        <f t="shared" si="888"/>
        <v>0</v>
      </c>
      <c r="L3764" s="1">
        <f t="shared" si="889"/>
        <v>0</v>
      </c>
      <c r="M3764" s="1">
        <f t="shared" si="890"/>
        <v>0</v>
      </c>
      <c r="O3764" s="1">
        <f t="shared" si="891"/>
        <v>1</v>
      </c>
      <c r="P3764" s="1">
        <f t="shared" si="892"/>
        <v>0</v>
      </c>
      <c r="Q3764" s="1">
        <f t="shared" si="893"/>
        <v>0</v>
      </c>
      <c r="R3764" s="1">
        <f t="shared" si="894"/>
        <v>0</v>
      </c>
      <c r="Y3764" s="62">
        <v>1</v>
      </c>
      <c r="Z3764" s="62">
        <v>38</v>
      </c>
      <c r="AA3764" s="62">
        <v>32.64</v>
      </c>
      <c r="AB3764" s="62">
        <v>660</v>
      </c>
      <c r="AC3764" s="62">
        <v>1</v>
      </c>
    </row>
    <row r="3765" spans="1:29" x14ac:dyDescent="0.25">
      <c r="A3765" s="1">
        <f t="shared" si="880"/>
        <v>0</v>
      </c>
      <c r="B3765" s="1">
        <f t="shared" si="881"/>
        <v>0</v>
      </c>
      <c r="C3765" s="1">
        <f t="shared" si="882"/>
        <v>0</v>
      </c>
      <c r="E3765" s="1">
        <f t="shared" si="883"/>
        <v>0</v>
      </c>
      <c r="F3765" s="1">
        <f t="shared" si="884"/>
        <v>0</v>
      </c>
      <c r="G3765" s="1">
        <f t="shared" si="885"/>
        <v>1</v>
      </c>
      <c r="H3765" s="1">
        <f t="shared" si="886"/>
        <v>0</v>
      </c>
      <c r="J3765" s="1">
        <f t="shared" si="887"/>
        <v>0</v>
      </c>
      <c r="K3765" s="1">
        <f t="shared" si="888"/>
        <v>0</v>
      </c>
      <c r="L3765" s="1">
        <f t="shared" si="889"/>
        <v>1</v>
      </c>
      <c r="M3765" s="1">
        <f t="shared" si="890"/>
        <v>0</v>
      </c>
      <c r="O3765" s="1">
        <f t="shared" si="891"/>
        <v>0</v>
      </c>
      <c r="P3765" s="1">
        <f t="shared" si="892"/>
        <v>0</v>
      </c>
      <c r="Q3765" s="1">
        <f t="shared" si="893"/>
        <v>1</v>
      </c>
      <c r="R3765" s="1">
        <f t="shared" si="894"/>
        <v>0</v>
      </c>
      <c r="Y3765" s="62">
        <v>1</v>
      </c>
      <c r="Z3765" s="62">
        <v>72</v>
      </c>
      <c r="AA3765" s="62">
        <v>27.3</v>
      </c>
      <c r="AB3765" s="62">
        <v>715</v>
      </c>
      <c r="AC3765" s="62">
        <v>1</v>
      </c>
    </row>
    <row r="3766" spans="1:29" x14ac:dyDescent="0.25">
      <c r="A3766" s="1">
        <f t="shared" si="880"/>
        <v>0</v>
      </c>
      <c r="B3766" s="1">
        <f t="shared" si="881"/>
        <v>0</v>
      </c>
      <c r="C3766" s="1">
        <f t="shared" si="882"/>
        <v>1</v>
      </c>
      <c r="E3766" s="1">
        <f t="shared" si="883"/>
        <v>1</v>
      </c>
      <c r="F3766" s="1">
        <f t="shared" si="884"/>
        <v>0</v>
      </c>
      <c r="G3766" s="1">
        <f t="shared" si="885"/>
        <v>0</v>
      </c>
      <c r="H3766" s="1">
        <f t="shared" si="886"/>
        <v>0</v>
      </c>
      <c r="J3766" s="1">
        <f t="shared" si="887"/>
        <v>0</v>
      </c>
      <c r="K3766" s="1">
        <f t="shared" si="888"/>
        <v>0</v>
      </c>
      <c r="L3766" s="1">
        <f t="shared" si="889"/>
        <v>1</v>
      </c>
      <c r="M3766" s="1">
        <f t="shared" si="890"/>
        <v>0</v>
      </c>
      <c r="O3766" s="1">
        <f t="shared" si="891"/>
        <v>0</v>
      </c>
      <c r="P3766" s="1">
        <f t="shared" si="892"/>
        <v>0</v>
      </c>
      <c r="Q3766" s="1">
        <f t="shared" si="893"/>
        <v>1</v>
      </c>
      <c r="R3766" s="1">
        <f t="shared" si="894"/>
        <v>0</v>
      </c>
      <c r="Y3766" s="62">
        <v>0</v>
      </c>
      <c r="Z3766" s="62">
        <v>73.5</v>
      </c>
      <c r="AA3766" s="62">
        <v>16.91</v>
      </c>
      <c r="AB3766" s="62">
        <v>675</v>
      </c>
      <c r="AC3766" s="62">
        <v>1</v>
      </c>
    </row>
    <row r="3767" spans="1:29" x14ac:dyDescent="0.25">
      <c r="A3767" s="1">
        <f t="shared" si="880"/>
        <v>0</v>
      </c>
      <c r="B3767" s="1">
        <f t="shared" si="881"/>
        <v>1</v>
      </c>
      <c r="C3767" s="1">
        <f t="shared" si="882"/>
        <v>1</v>
      </c>
      <c r="E3767" s="1">
        <f t="shared" si="883"/>
        <v>1</v>
      </c>
      <c r="F3767" s="1">
        <f t="shared" si="884"/>
        <v>0</v>
      </c>
      <c r="G3767" s="1">
        <f t="shared" si="885"/>
        <v>0</v>
      </c>
      <c r="H3767" s="1">
        <f t="shared" si="886"/>
        <v>0</v>
      </c>
      <c r="J3767" s="1">
        <f t="shared" si="887"/>
        <v>1</v>
      </c>
      <c r="K3767" s="1">
        <f t="shared" si="888"/>
        <v>0</v>
      </c>
      <c r="L3767" s="1">
        <f t="shared" si="889"/>
        <v>0</v>
      </c>
      <c r="M3767" s="1">
        <f t="shared" si="890"/>
        <v>0</v>
      </c>
      <c r="O3767" s="1">
        <f t="shared" si="891"/>
        <v>0</v>
      </c>
      <c r="P3767" s="1">
        <f t="shared" si="892"/>
        <v>0</v>
      </c>
      <c r="Q3767" s="1">
        <f t="shared" si="893"/>
        <v>1</v>
      </c>
      <c r="R3767" s="1">
        <f t="shared" si="894"/>
        <v>0</v>
      </c>
      <c r="Y3767" s="62">
        <v>1</v>
      </c>
      <c r="Z3767" s="62">
        <v>42</v>
      </c>
      <c r="AA3767" s="62">
        <v>29.69</v>
      </c>
      <c r="AB3767" s="62">
        <v>750</v>
      </c>
      <c r="AC3767" s="62">
        <v>1</v>
      </c>
    </row>
    <row r="3768" spans="1:29" x14ac:dyDescent="0.25">
      <c r="A3768" s="1">
        <f t="shared" si="880"/>
        <v>1</v>
      </c>
      <c r="B3768" s="1">
        <f t="shared" si="881"/>
        <v>1</v>
      </c>
      <c r="C3768" s="1">
        <f t="shared" si="882"/>
        <v>1</v>
      </c>
      <c r="E3768" s="1">
        <f t="shared" si="883"/>
        <v>1</v>
      </c>
      <c r="F3768" s="1">
        <f t="shared" si="884"/>
        <v>0</v>
      </c>
      <c r="G3768" s="1">
        <f t="shared" si="885"/>
        <v>0</v>
      </c>
      <c r="H3768" s="1">
        <f t="shared" si="886"/>
        <v>0</v>
      </c>
      <c r="J3768" s="1">
        <f t="shared" si="887"/>
        <v>1</v>
      </c>
      <c r="K3768" s="1">
        <f t="shared" si="888"/>
        <v>0</v>
      </c>
      <c r="L3768" s="1">
        <f t="shared" si="889"/>
        <v>0</v>
      </c>
      <c r="M3768" s="1">
        <f t="shared" si="890"/>
        <v>0</v>
      </c>
      <c r="O3768" s="1">
        <f t="shared" si="891"/>
        <v>1</v>
      </c>
      <c r="P3768" s="1">
        <f t="shared" si="892"/>
        <v>0</v>
      </c>
      <c r="Q3768" s="1">
        <f t="shared" si="893"/>
        <v>0</v>
      </c>
      <c r="R3768" s="1">
        <f t="shared" si="894"/>
        <v>0</v>
      </c>
      <c r="Y3768" s="62">
        <v>0</v>
      </c>
      <c r="Z3768" s="62">
        <v>55</v>
      </c>
      <c r="AA3768" s="62">
        <v>24.11</v>
      </c>
      <c r="AB3768" s="62">
        <v>675</v>
      </c>
      <c r="AC3768" s="62">
        <v>1</v>
      </c>
    </row>
    <row r="3769" spans="1:29" x14ac:dyDescent="0.25">
      <c r="A3769" s="1">
        <f t="shared" si="880"/>
        <v>0</v>
      </c>
      <c r="B3769" s="1">
        <f t="shared" si="881"/>
        <v>0</v>
      </c>
      <c r="C3769" s="1">
        <f t="shared" si="882"/>
        <v>1</v>
      </c>
      <c r="E3769" s="1">
        <f t="shared" si="883"/>
        <v>1</v>
      </c>
      <c r="F3769" s="1">
        <f t="shared" si="884"/>
        <v>0</v>
      </c>
      <c r="G3769" s="1">
        <f t="shared" si="885"/>
        <v>0</v>
      </c>
      <c r="H3769" s="1">
        <f t="shared" si="886"/>
        <v>0</v>
      </c>
      <c r="J3769" s="1">
        <f t="shared" si="887"/>
        <v>0</v>
      </c>
      <c r="K3769" s="1">
        <f t="shared" si="888"/>
        <v>0</v>
      </c>
      <c r="L3769" s="1">
        <f t="shared" si="889"/>
        <v>1</v>
      </c>
      <c r="M3769" s="1">
        <f t="shared" si="890"/>
        <v>0</v>
      </c>
      <c r="O3769" s="1">
        <f t="shared" si="891"/>
        <v>0</v>
      </c>
      <c r="P3769" s="1">
        <f t="shared" si="892"/>
        <v>0</v>
      </c>
      <c r="Q3769" s="1">
        <f t="shared" si="893"/>
        <v>1</v>
      </c>
      <c r="R3769" s="1">
        <f t="shared" si="894"/>
        <v>0</v>
      </c>
      <c r="Y3769" s="62">
        <v>0</v>
      </c>
      <c r="Z3769" s="62">
        <v>70</v>
      </c>
      <c r="AA3769" s="62">
        <v>21.79</v>
      </c>
      <c r="AB3769" s="62">
        <v>680</v>
      </c>
      <c r="AC3769" s="62">
        <v>1</v>
      </c>
    </row>
    <row r="3770" spans="1:29" x14ac:dyDescent="0.25">
      <c r="A3770" s="1">
        <f t="shared" si="880"/>
        <v>0</v>
      </c>
      <c r="B3770" s="1">
        <f t="shared" si="881"/>
        <v>0</v>
      </c>
      <c r="C3770" s="1">
        <f t="shared" si="882"/>
        <v>1</v>
      </c>
      <c r="E3770" s="1">
        <f t="shared" si="883"/>
        <v>1</v>
      </c>
      <c r="F3770" s="1">
        <f t="shared" si="884"/>
        <v>0</v>
      </c>
      <c r="G3770" s="1">
        <f t="shared" si="885"/>
        <v>0</v>
      </c>
      <c r="H3770" s="1">
        <f t="shared" si="886"/>
        <v>0</v>
      </c>
      <c r="J3770" s="1">
        <f t="shared" si="887"/>
        <v>0</v>
      </c>
      <c r="K3770" s="1">
        <f t="shared" si="888"/>
        <v>0</v>
      </c>
      <c r="L3770" s="1">
        <f t="shared" si="889"/>
        <v>1</v>
      </c>
      <c r="M3770" s="1">
        <f t="shared" si="890"/>
        <v>0</v>
      </c>
      <c r="O3770" s="1">
        <f t="shared" si="891"/>
        <v>0</v>
      </c>
      <c r="P3770" s="1">
        <f t="shared" si="892"/>
        <v>0</v>
      </c>
      <c r="Q3770" s="1">
        <f t="shared" si="893"/>
        <v>1</v>
      </c>
      <c r="R3770" s="1">
        <f t="shared" si="894"/>
        <v>0</v>
      </c>
      <c r="Y3770" s="62">
        <v>1</v>
      </c>
      <c r="Z3770" s="62">
        <v>135</v>
      </c>
      <c r="AA3770" s="62">
        <v>15.77</v>
      </c>
      <c r="AB3770" s="62">
        <v>665</v>
      </c>
      <c r="AC3770" s="62">
        <v>1</v>
      </c>
    </row>
    <row r="3771" spans="1:29" x14ac:dyDescent="0.25">
      <c r="A3771" s="1">
        <f t="shared" si="880"/>
        <v>0</v>
      </c>
      <c r="B3771" s="1">
        <f t="shared" si="881"/>
        <v>0</v>
      </c>
      <c r="C3771" s="1">
        <f t="shared" si="882"/>
        <v>0</v>
      </c>
      <c r="E3771" s="1">
        <f t="shared" si="883"/>
        <v>0</v>
      </c>
      <c r="F3771" s="1">
        <f t="shared" si="884"/>
        <v>0</v>
      </c>
      <c r="G3771" s="1">
        <f t="shared" si="885"/>
        <v>1</v>
      </c>
      <c r="H3771" s="1">
        <f t="shared" si="886"/>
        <v>0</v>
      </c>
      <c r="J3771" s="1">
        <f t="shared" si="887"/>
        <v>0</v>
      </c>
      <c r="K3771" s="1">
        <f t="shared" si="888"/>
        <v>0</v>
      </c>
      <c r="L3771" s="1">
        <f t="shared" si="889"/>
        <v>1</v>
      </c>
      <c r="M3771" s="1">
        <f t="shared" si="890"/>
        <v>0</v>
      </c>
      <c r="O3771" s="1">
        <f t="shared" si="891"/>
        <v>0</v>
      </c>
      <c r="P3771" s="1">
        <f t="shared" si="892"/>
        <v>0</v>
      </c>
      <c r="Q3771" s="1">
        <f t="shared" si="893"/>
        <v>1</v>
      </c>
      <c r="R3771" s="1">
        <f t="shared" si="894"/>
        <v>0</v>
      </c>
      <c r="Y3771" s="62">
        <v>1</v>
      </c>
      <c r="Z3771" s="62">
        <v>125</v>
      </c>
      <c r="AA3771" s="62">
        <v>21.5</v>
      </c>
      <c r="AB3771" s="62">
        <v>690</v>
      </c>
      <c r="AC3771" s="62">
        <v>1</v>
      </c>
    </row>
    <row r="3772" spans="1:29" x14ac:dyDescent="0.25">
      <c r="A3772" s="1">
        <f t="shared" si="880"/>
        <v>1</v>
      </c>
      <c r="B3772" s="1">
        <f t="shared" si="881"/>
        <v>1</v>
      </c>
      <c r="C3772" s="1">
        <f t="shared" si="882"/>
        <v>1</v>
      </c>
      <c r="E3772" s="1">
        <f t="shared" si="883"/>
        <v>1</v>
      </c>
      <c r="F3772" s="1">
        <f t="shared" si="884"/>
        <v>0</v>
      </c>
      <c r="G3772" s="1">
        <f t="shared" si="885"/>
        <v>0</v>
      </c>
      <c r="H3772" s="1">
        <f t="shared" si="886"/>
        <v>0</v>
      </c>
      <c r="J3772" s="1">
        <f t="shared" si="887"/>
        <v>1</v>
      </c>
      <c r="K3772" s="1">
        <f t="shared" si="888"/>
        <v>0</v>
      </c>
      <c r="L3772" s="1">
        <f t="shared" si="889"/>
        <v>0</v>
      </c>
      <c r="M3772" s="1">
        <f t="shared" si="890"/>
        <v>0</v>
      </c>
      <c r="O3772" s="1">
        <f t="shared" si="891"/>
        <v>1</v>
      </c>
      <c r="P3772" s="1">
        <f t="shared" si="892"/>
        <v>0</v>
      </c>
      <c r="Q3772" s="1">
        <f t="shared" si="893"/>
        <v>0</v>
      </c>
      <c r="R3772" s="1">
        <f t="shared" si="894"/>
        <v>0</v>
      </c>
      <c r="Y3772" s="62">
        <v>0</v>
      </c>
      <c r="Z3772" s="62">
        <v>42</v>
      </c>
      <c r="AA3772" s="62">
        <v>12.29</v>
      </c>
      <c r="AB3772" s="62">
        <v>675</v>
      </c>
      <c r="AC3772" s="62">
        <v>1</v>
      </c>
    </row>
    <row r="3773" spans="1:29" x14ac:dyDescent="0.25">
      <c r="A3773" s="1">
        <f t="shared" si="880"/>
        <v>0</v>
      </c>
      <c r="B3773" s="1">
        <f t="shared" si="881"/>
        <v>0</v>
      </c>
      <c r="C3773" s="1">
        <f t="shared" si="882"/>
        <v>0</v>
      </c>
      <c r="E3773" s="1">
        <f t="shared" si="883"/>
        <v>0</v>
      </c>
      <c r="F3773" s="1">
        <f t="shared" si="884"/>
        <v>0</v>
      </c>
      <c r="G3773" s="1">
        <f t="shared" si="885"/>
        <v>1</v>
      </c>
      <c r="H3773" s="1">
        <f t="shared" si="886"/>
        <v>0</v>
      </c>
      <c r="J3773" s="1">
        <f t="shared" si="887"/>
        <v>0</v>
      </c>
      <c r="K3773" s="1">
        <f t="shared" si="888"/>
        <v>0</v>
      </c>
      <c r="L3773" s="1">
        <f t="shared" si="889"/>
        <v>1</v>
      </c>
      <c r="M3773" s="1">
        <f t="shared" si="890"/>
        <v>0</v>
      </c>
      <c r="O3773" s="1">
        <f t="shared" si="891"/>
        <v>0</v>
      </c>
      <c r="P3773" s="1">
        <f t="shared" si="892"/>
        <v>0</v>
      </c>
      <c r="Q3773" s="1">
        <f t="shared" si="893"/>
        <v>1</v>
      </c>
      <c r="R3773" s="1">
        <f t="shared" si="894"/>
        <v>0</v>
      </c>
      <c r="Y3773" s="62">
        <v>1</v>
      </c>
      <c r="Z3773" s="62">
        <v>62</v>
      </c>
      <c r="AA3773" s="62">
        <v>26.54</v>
      </c>
      <c r="AB3773" s="62">
        <v>725</v>
      </c>
      <c r="AC3773" s="62">
        <v>1</v>
      </c>
    </row>
    <row r="3774" spans="1:29" x14ac:dyDescent="0.25">
      <c r="A3774" s="1">
        <f t="shared" si="880"/>
        <v>0</v>
      </c>
      <c r="B3774" s="1">
        <f t="shared" si="881"/>
        <v>0</v>
      </c>
      <c r="C3774" s="1">
        <f t="shared" si="882"/>
        <v>0</v>
      </c>
      <c r="E3774" s="1">
        <f t="shared" si="883"/>
        <v>0</v>
      </c>
      <c r="F3774" s="1">
        <f t="shared" si="884"/>
        <v>0</v>
      </c>
      <c r="G3774" s="1">
        <f t="shared" si="885"/>
        <v>1</v>
      </c>
      <c r="H3774" s="1">
        <f t="shared" si="886"/>
        <v>0</v>
      </c>
      <c r="J3774" s="1">
        <f t="shared" si="887"/>
        <v>0</v>
      </c>
      <c r="K3774" s="1">
        <f t="shared" si="888"/>
        <v>0</v>
      </c>
      <c r="L3774" s="1">
        <f t="shared" si="889"/>
        <v>1</v>
      </c>
      <c r="M3774" s="1">
        <f t="shared" si="890"/>
        <v>0</v>
      </c>
      <c r="O3774" s="1">
        <f t="shared" si="891"/>
        <v>0</v>
      </c>
      <c r="P3774" s="1">
        <f t="shared" si="892"/>
        <v>0</v>
      </c>
      <c r="Q3774" s="1">
        <f t="shared" si="893"/>
        <v>1</v>
      </c>
      <c r="R3774" s="1">
        <f t="shared" si="894"/>
        <v>0</v>
      </c>
      <c r="Y3774" s="62">
        <v>0</v>
      </c>
      <c r="Z3774" s="62">
        <v>61</v>
      </c>
      <c r="AA3774" s="62">
        <v>31.24</v>
      </c>
      <c r="AB3774" s="62">
        <v>700</v>
      </c>
      <c r="AC3774" s="62">
        <v>1</v>
      </c>
    </row>
    <row r="3775" spans="1:29" x14ac:dyDescent="0.25">
      <c r="A3775" s="1">
        <f t="shared" si="880"/>
        <v>1</v>
      </c>
      <c r="B3775" s="1">
        <f t="shared" si="881"/>
        <v>1</v>
      </c>
      <c r="C3775" s="1">
        <f t="shared" si="882"/>
        <v>1</v>
      </c>
      <c r="E3775" s="1">
        <f t="shared" si="883"/>
        <v>1</v>
      </c>
      <c r="F3775" s="1">
        <f t="shared" si="884"/>
        <v>0</v>
      </c>
      <c r="G3775" s="1">
        <f t="shared" si="885"/>
        <v>0</v>
      </c>
      <c r="H3775" s="1">
        <f t="shared" si="886"/>
        <v>0</v>
      </c>
      <c r="J3775" s="1">
        <f t="shared" si="887"/>
        <v>1</v>
      </c>
      <c r="K3775" s="1">
        <f t="shared" si="888"/>
        <v>0</v>
      </c>
      <c r="L3775" s="1">
        <f t="shared" si="889"/>
        <v>0</v>
      </c>
      <c r="M3775" s="1">
        <f t="shared" si="890"/>
        <v>0</v>
      </c>
      <c r="O3775" s="1">
        <f t="shared" si="891"/>
        <v>1</v>
      </c>
      <c r="P3775" s="1">
        <f t="shared" si="892"/>
        <v>0</v>
      </c>
      <c r="Q3775" s="1">
        <f t="shared" si="893"/>
        <v>0</v>
      </c>
      <c r="R3775" s="1">
        <f t="shared" si="894"/>
        <v>0</v>
      </c>
      <c r="Y3775" s="62">
        <v>0</v>
      </c>
      <c r="Z3775" s="62">
        <v>82</v>
      </c>
      <c r="AA3775" s="62">
        <v>11.81</v>
      </c>
      <c r="AB3775" s="62">
        <v>660</v>
      </c>
      <c r="AC3775" s="62">
        <v>1</v>
      </c>
    </row>
    <row r="3776" spans="1:29" x14ac:dyDescent="0.25">
      <c r="A3776" s="1">
        <f t="shared" si="880"/>
        <v>1</v>
      </c>
      <c r="B3776" s="1">
        <f t="shared" si="881"/>
        <v>1</v>
      </c>
      <c r="C3776" s="1">
        <f t="shared" si="882"/>
        <v>1</v>
      </c>
      <c r="E3776" s="1">
        <f t="shared" si="883"/>
        <v>1</v>
      </c>
      <c r="F3776" s="1">
        <f t="shared" si="884"/>
        <v>0</v>
      </c>
      <c r="G3776" s="1">
        <f t="shared" si="885"/>
        <v>0</v>
      </c>
      <c r="H3776" s="1">
        <f t="shared" si="886"/>
        <v>0</v>
      </c>
      <c r="J3776" s="1">
        <f t="shared" si="887"/>
        <v>1</v>
      </c>
      <c r="K3776" s="1">
        <f t="shared" si="888"/>
        <v>0</v>
      </c>
      <c r="L3776" s="1">
        <f t="shared" si="889"/>
        <v>0</v>
      </c>
      <c r="M3776" s="1">
        <f t="shared" si="890"/>
        <v>0</v>
      </c>
      <c r="O3776" s="1">
        <f t="shared" si="891"/>
        <v>1</v>
      </c>
      <c r="P3776" s="1">
        <f t="shared" si="892"/>
        <v>0</v>
      </c>
      <c r="Q3776" s="1">
        <f t="shared" si="893"/>
        <v>0</v>
      </c>
      <c r="R3776" s="1">
        <f t="shared" si="894"/>
        <v>0</v>
      </c>
      <c r="Y3776" s="62">
        <v>1</v>
      </c>
      <c r="Z3776" s="62">
        <v>90</v>
      </c>
      <c r="AA3776" s="62">
        <v>33.08</v>
      </c>
      <c r="AB3776" s="62">
        <v>680</v>
      </c>
      <c r="AC3776" s="62">
        <v>1</v>
      </c>
    </row>
    <row r="3777" spans="1:29" x14ac:dyDescent="0.25">
      <c r="A3777" s="1">
        <f t="shared" si="880"/>
        <v>0</v>
      </c>
      <c r="B3777" s="1">
        <f t="shared" si="881"/>
        <v>1</v>
      </c>
      <c r="C3777" s="1">
        <f t="shared" si="882"/>
        <v>1</v>
      </c>
      <c r="E3777" s="1">
        <f t="shared" si="883"/>
        <v>1</v>
      </c>
      <c r="F3777" s="1">
        <f t="shared" si="884"/>
        <v>0</v>
      </c>
      <c r="G3777" s="1">
        <f t="shared" si="885"/>
        <v>0</v>
      </c>
      <c r="H3777" s="1">
        <f t="shared" si="886"/>
        <v>0</v>
      </c>
      <c r="J3777" s="1">
        <f t="shared" si="887"/>
        <v>1</v>
      </c>
      <c r="K3777" s="1">
        <f t="shared" si="888"/>
        <v>0</v>
      </c>
      <c r="L3777" s="1">
        <f t="shared" si="889"/>
        <v>0</v>
      </c>
      <c r="M3777" s="1">
        <f t="shared" si="890"/>
        <v>0</v>
      </c>
      <c r="O3777" s="1">
        <f t="shared" si="891"/>
        <v>0</v>
      </c>
      <c r="P3777" s="1">
        <f t="shared" si="892"/>
        <v>0</v>
      </c>
      <c r="Q3777" s="1">
        <f t="shared" si="893"/>
        <v>1</v>
      </c>
      <c r="R3777" s="1">
        <f t="shared" si="894"/>
        <v>0</v>
      </c>
      <c r="Y3777" s="62">
        <v>0</v>
      </c>
      <c r="Z3777" s="62">
        <v>85</v>
      </c>
      <c r="AA3777" s="62">
        <v>2.68</v>
      </c>
      <c r="AB3777" s="62">
        <v>710</v>
      </c>
      <c r="AC3777" s="62">
        <v>1</v>
      </c>
    </row>
    <row r="3778" spans="1:29" x14ac:dyDescent="0.25">
      <c r="A3778" s="1">
        <f t="shared" si="880"/>
        <v>1</v>
      </c>
      <c r="B3778" s="1">
        <f t="shared" si="881"/>
        <v>1</v>
      </c>
      <c r="C3778" s="1">
        <f t="shared" si="882"/>
        <v>1</v>
      </c>
      <c r="E3778" s="1">
        <f t="shared" si="883"/>
        <v>1</v>
      </c>
      <c r="F3778" s="1">
        <f t="shared" si="884"/>
        <v>0</v>
      </c>
      <c r="G3778" s="1">
        <f t="shared" si="885"/>
        <v>0</v>
      </c>
      <c r="H3778" s="1">
        <f t="shared" si="886"/>
        <v>0</v>
      </c>
      <c r="J3778" s="1">
        <f t="shared" si="887"/>
        <v>1</v>
      </c>
      <c r="K3778" s="1">
        <f t="shared" si="888"/>
        <v>0</v>
      </c>
      <c r="L3778" s="1">
        <f t="shared" si="889"/>
        <v>0</v>
      </c>
      <c r="M3778" s="1">
        <f t="shared" si="890"/>
        <v>0</v>
      </c>
      <c r="O3778" s="1">
        <f t="shared" si="891"/>
        <v>1</v>
      </c>
      <c r="P3778" s="1">
        <f t="shared" si="892"/>
        <v>0</v>
      </c>
      <c r="Q3778" s="1">
        <f t="shared" si="893"/>
        <v>0</v>
      </c>
      <c r="R3778" s="1">
        <f t="shared" si="894"/>
        <v>0</v>
      </c>
      <c r="Y3778" s="62">
        <v>0</v>
      </c>
      <c r="Z3778" s="62">
        <v>65</v>
      </c>
      <c r="AA3778" s="62">
        <v>16.62</v>
      </c>
      <c r="AB3778" s="62">
        <v>690</v>
      </c>
      <c r="AC3778" s="62">
        <v>1</v>
      </c>
    </row>
    <row r="3779" spans="1:29" x14ac:dyDescent="0.25">
      <c r="A3779" s="1">
        <f t="shared" si="880"/>
        <v>0</v>
      </c>
      <c r="B3779" s="1">
        <f t="shared" si="881"/>
        <v>0</v>
      </c>
      <c r="C3779" s="1">
        <f t="shared" si="882"/>
        <v>0</v>
      </c>
      <c r="E3779" s="1">
        <f t="shared" si="883"/>
        <v>0</v>
      </c>
      <c r="F3779" s="1">
        <f t="shared" si="884"/>
        <v>0</v>
      </c>
      <c r="G3779" s="1">
        <f t="shared" si="885"/>
        <v>1</v>
      </c>
      <c r="H3779" s="1">
        <f t="shared" si="886"/>
        <v>0</v>
      </c>
      <c r="J3779" s="1">
        <f t="shared" si="887"/>
        <v>0</v>
      </c>
      <c r="K3779" s="1">
        <f t="shared" si="888"/>
        <v>0</v>
      </c>
      <c r="L3779" s="1">
        <f t="shared" si="889"/>
        <v>1</v>
      </c>
      <c r="M3779" s="1">
        <f t="shared" si="890"/>
        <v>0</v>
      </c>
      <c r="O3779" s="1">
        <f t="shared" si="891"/>
        <v>0</v>
      </c>
      <c r="P3779" s="1">
        <f t="shared" si="892"/>
        <v>0</v>
      </c>
      <c r="Q3779" s="1">
        <f t="shared" si="893"/>
        <v>1</v>
      </c>
      <c r="R3779" s="1">
        <f t="shared" si="894"/>
        <v>0</v>
      </c>
      <c r="Y3779" s="62">
        <v>1</v>
      </c>
      <c r="Z3779" s="62">
        <v>44</v>
      </c>
      <c r="AA3779" s="62">
        <v>5.59</v>
      </c>
      <c r="AB3779" s="62">
        <v>670</v>
      </c>
      <c r="AC3779" s="62">
        <v>1</v>
      </c>
    </row>
    <row r="3780" spans="1:29" x14ac:dyDescent="0.25">
      <c r="A3780" s="1">
        <f t="shared" si="880"/>
        <v>0</v>
      </c>
      <c r="B3780" s="1">
        <f t="shared" si="881"/>
        <v>1</v>
      </c>
      <c r="C3780" s="1">
        <f t="shared" si="882"/>
        <v>1</v>
      </c>
      <c r="E3780" s="1">
        <f t="shared" si="883"/>
        <v>1</v>
      </c>
      <c r="F3780" s="1">
        <f t="shared" si="884"/>
        <v>0</v>
      </c>
      <c r="G3780" s="1">
        <f t="shared" si="885"/>
        <v>0</v>
      </c>
      <c r="H3780" s="1">
        <f t="shared" si="886"/>
        <v>0</v>
      </c>
      <c r="J3780" s="1">
        <f t="shared" si="887"/>
        <v>1</v>
      </c>
      <c r="K3780" s="1">
        <f t="shared" si="888"/>
        <v>0</v>
      </c>
      <c r="L3780" s="1">
        <f t="shared" si="889"/>
        <v>0</v>
      </c>
      <c r="M3780" s="1">
        <f t="shared" si="890"/>
        <v>0</v>
      </c>
      <c r="O3780" s="1">
        <f t="shared" si="891"/>
        <v>0</v>
      </c>
      <c r="P3780" s="1">
        <f t="shared" si="892"/>
        <v>0</v>
      </c>
      <c r="Q3780" s="1">
        <f t="shared" si="893"/>
        <v>1</v>
      </c>
      <c r="R3780" s="1">
        <f t="shared" si="894"/>
        <v>0</v>
      </c>
      <c r="Y3780" s="62">
        <v>0</v>
      </c>
      <c r="Z3780" s="62">
        <v>121.5</v>
      </c>
      <c r="AA3780" s="62">
        <v>10.58</v>
      </c>
      <c r="AB3780" s="62">
        <v>665</v>
      </c>
      <c r="AC3780" s="62">
        <v>1</v>
      </c>
    </row>
    <row r="3781" spans="1:29" x14ac:dyDescent="0.25">
      <c r="A3781" s="1">
        <f t="shared" si="880"/>
        <v>1</v>
      </c>
      <c r="B3781" s="1">
        <f t="shared" si="881"/>
        <v>1</v>
      </c>
      <c r="C3781" s="1">
        <f t="shared" si="882"/>
        <v>1</v>
      </c>
      <c r="E3781" s="1">
        <f t="shared" si="883"/>
        <v>1</v>
      </c>
      <c r="F3781" s="1">
        <f t="shared" si="884"/>
        <v>0</v>
      </c>
      <c r="G3781" s="1">
        <f t="shared" si="885"/>
        <v>0</v>
      </c>
      <c r="H3781" s="1">
        <f t="shared" si="886"/>
        <v>0</v>
      </c>
      <c r="J3781" s="1">
        <f t="shared" si="887"/>
        <v>1</v>
      </c>
      <c r="K3781" s="1">
        <f t="shared" si="888"/>
        <v>0</v>
      </c>
      <c r="L3781" s="1">
        <f t="shared" si="889"/>
        <v>0</v>
      </c>
      <c r="M3781" s="1">
        <f t="shared" si="890"/>
        <v>0</v>
      </c>
      <c r="O3781" s="1">
        <f t="shared" si="891"/>
        <v>1</v>
      </c>
      <c r="P3781" s="1">
        <f t="shared" si="892"/>
        <v>0</v>
      </c>
      <c r="Q3781" s="1">
        <f t="shared" si="893"/>
        <v>0</v>
      </c>
      <c r="R3781" s="1">
        <f t="shared" si="894"/>
        <v>0</v>
      </c>
      <c r="Y3781" s="62">
        <v>1</v>
      </c>
      <c r="Z3781" s="62">
        <v>82.5</v>
      </c>
      <c r="AA3781" s="62">
        <v>13.56</v>
      </c>
      <c r="AB3781" s="62">
        <v>705</v>
      </c>
      <c r="AC3781" s="62">
        <v>1</v>
      </c>
    </row>
    <row r="3782" spans="1:29" x14ac:dyDescent="0.25">
      <c r="A3782" s="1">
        <f t="shared" si="880"/>
        <v>0</v>
      </c>
      <c r="B3782" s="1">
        <f t="shared" si="881"/>
        <v>1</v>
      </c>
      <c r="C3782" s="1">
        <f t="shared" si="882"/>
        <v>1</v>
      </c>
      <c r="E3782" s="1">
        <f t="shared" si="883"/>
        <v>1</v>
      </c>
      <c r="F3782" s="1">
        <f t="shared" si="884"/>
        <v>0</v>
      </c>
      <c r="G3782" s="1">
        <f t="shared" si="885"/>
        <v>0</v>
      </c>
      <c r="H3782" s="1">
        <f t="shared" si="886"/>
        <v>0</v>
      </c>
      <c r="J3782" s="1">
        <f t="shared" si="887"/>
        <v>1</v>
      </c>
      <c r="K3782" s="1">
        <f t="shared" si="888"/>
        <v>0</v>
      </c>
      <c r="L3782" s="1">
        <f t="shared" si="889"/>
        <v>0</v>
      </c>
      <c r="M3782" s="1">
        <f t="shared" si="890"/>
        <v>0</v>
      </c>
      <c r="O3782" s="1">
        <f t="shared" si="891"/>
        <v>0</v>
      </c>
      <c r="P3782" s="1">
        <f t="shared" si="892"/>
        <v>0</v>
      </c>
      <c r="Q3782" s="1">
        <f t="shared" si="893"/>
        <v>1</v>
      </c>
      <c r="R3782" s="1">
        <f t="shared" si="894"/>
        <v>0</v>
      </c>
      <c r="Y3782" s="62">
        <v>1</v>
      </c>
      <c r="Z3782" s="62">
        <v>85</v>
      </c>
      <c r="AA3782" s="62">
        <v>12.81</v>
      </c>
      <c r="AB3782" s="62">
        <v>760</v>
      </c>
      <c r="AC3782" s="62">
        <v>1</v>
      </c>
    </row>
    <row r="3783" spans="1:29" x14ac:dyDescent="0.25">
      <c r="A3783" s="1">
        <f t="shared" ref="A3783:A3846" si="895">IF($AB3778&gt;716,1,IF($Z3778&gt;85.24,1,0))</f>
        <v>0</v>
      </c>
      <c r="B3783" s="1">
        <f t="shared" ref="B3783:B3846" si="896">IF($AB3778&gt;716,1,IF($Z3778&gt;85.24,1,IF($AA3778&lt;=16.54,1,0)))</f>
        <v>0</v>
      </c>
      <c r="C3783" s="1">
        <f t="shared" ref="C3783:C3846" si="897">IF($AB3778&gt;716,1,IF($Z3778&gt;85.24,1,IF($AA3778&lt;=16.54,1,IF($Y3778=1,1,0))))</f>
        <v>0</v>
      </c>
      <c r="E3783" s="1">
        <f t="shared" ref="E3783:E3846" si="898">IF($C3783=1, IF($AC3778=1,1,0),0)</f>
        <v>0</v>
      </c>
      <c r="F3783" s="1">
        <f t="shared" ref="F3783:F3846" si="899">IF($C3783=1, IF($AC3778=0,1,0),0)</f>
        <v>0</v>
      </c>
      <c r="G3783" s="1">
        <f t="shared" ref="G3783:G3846" si="900">IF($C3783=0, IF($AC3778=1,1,0),0)</f>
        <v>1</v>
      </c>
      <c r="H3783" s="1">
        <f t="shared" ref="H3783:H3846" si="901">IF($C3783=0, IF($AC3778=0,1,0),0)</f>
        <v>0</v>
      </c>
      <c r="J3783" s="1">
        <f t="shared" ref="J3783:J3846" si="902">IF($B3783=1, IF($AC3778=1,1,0),0)</f>
        <v>0</v>
      </c>
      <c r="K3783" s="1">
        <f t="shared" ref="K3783:K3846" si="903">IF($B3783=1, IF($AC3778=0,1,0),0)</f>
        <v>0</v>
      </c>
      <c r="L3783" s="1">
        <f t="shared" ref="L3783:L3846" si="904">IF($B3783=0, IF($AC3778=1,1,0),0)</f>
        <v>1</v>
      </c>
      <c r="M3783" s="1">
        <f t="shared" ref="M3783:M3846" si="905">IF($B3783=0, IF($AC3778=0,1,0),0)</f>
        <v>0</v>
      </c>
      <c r="O3783" s="1">
        <f t="shared" ref="O3783:O3846" si="906">IF($A3783=1, IF($AC3778=1,1,0),0)</f>
        <v>0</v>
      </c>
      <c r="P3783" s="1">
        <f t="shared" ref="P3783:P3846" si="907">IF($A3783=1, IF($AC3778=0,1,0),0)</f>
        <v>0</v>
      </c>
      <c r="Q3783" s="1">
        <f t="shared" ref="Q3783:Q3846" si="908">IF($A3783=0, IF($AC3778=1,1,0),0)</f>
        <v>1</v>
      </c>
      <c r="R3783" s="1">
        <f t="shared" ref="R3783:R3846" si="909">IF($A3783=0, IF($AC3778=0,1,0),0)</f>
        <v>0</v>
      </c>
      <c r="Y3783" s="62">
        <v>1</v>
      </c>
      <c r="Z3783" s="62">
        <v>88</v>
      </c>
      <c r="AA3783" s="62">
        <v>24.11</v>
      </c>
      <c r="AB3783" s="62">
        <v>660</v>
      </c>
      <c r="AC3783" s="62">
        <v>1</v>
      </c>
    </row>
    <row r="3784" spans="1:29" x14ac:dyDescent="0.25">
      <c r="A3784" s="1">
        <f t="shared" si="895"/>
        <v>0</v>
      </c>
      <c r="B3784" s="1">
        <f t="shared" si="896"/>
        <v>1</v>
      </c>
      <c r="C3784" s="1">
        <f t="shared" si="897"/>
        <v>1</v>
      </c>
      <c r="E3784" s="1">
        <f t="shared" si="898"/>
        <v>1</v>
      </c>
      <c r="F3784" s="1">
        <f t="shared" si="899"/>
        <v>0</v>
      </c>
      <c r="G3784" s="1">
        <f t="shared" si="900"/>
        <v>0</v>
      </c>
      <c r="H3784" s="1">
        <f t="shared" si="901"/>
        <v>0</v>
      </c>
      <c r="J3784" s="1">
        <f t="shared" si="902"/>
        <v>1</v>
      </c>
      <c r="K3784" s="1">
        <f t="shared" si="903"/>
        <v>0</v>
      </c>
      <c r="L3784" s="1">
        <f t="shared" si="904"/>
        <v>0</v>
      </c>
      <c r="M3784" s="1">
        <f t="shared" si="905"/>
        <v>0</v>
      </c>
      <c r="O3784" s="1">
        <f t="shared" si="906"/>
        <v>0</v>
      </c>
      <c r="P3784" s="1">
        <f t="shared" si="907"/>
        <v>0</v>
      </c>
      <c r="Q3784" s="1">
        <f t="shared" si="908"/>
        <v>1</v>
      </c>
      <c r="R3784" s="1">
        <f t="shared" si="909"/>
        <v>0</v>
      </c>
      <c r="Y3784" s="62">
        <v>1</v>
      </c>
      <c r="Z3784" s="62">
        <v>65</v>
      </c>
      <c r="AA3784" s="62">
        <v>18.23</v>
      </c>
      <c r="AB3784" s="62">
        <v>775</v>
      </c>
      <c r="AC3784" s="62">
        <v>1</v>
      </c>
    </row>
    <row r="3785" spans="1:29" x14ac:dyDescent="0.25">
      <c r="A3785" s="1">
        <f t="shared" si="895"/>
        <v>1</v>
      </c>
      <c r="B3785" s="1">
        <f t="shared" si="896"/>
        <v>1</v>
      </c>
      <c r="C3785" s="1">
        <f t="shared" si="897"/>
        <v>1</v>
      </c>
      <c r="E3785" s="1">
        <f t="shared" si="898"/>
        <v>1</v>
      </c>
      <c r="F3785" s="1">
        <f t="shared" si="899"/>
        <v>0</v>
      </c>
      <c r="G3785" s="1">
        <f t="shared" si="900"/>
        <v>0</v>
      </c>
      <c r="H3785" s="1">
        <f t="shared" si="901"/>
        <v>0</v>
      </c>
      <c r="J3785" s="1">
        <f t="shared" si="902"/>
        <v>1</v>
      </c>
      <c r="K3785" s="1">
        <f t="shared" si="903"/>
        <v>0</v>
      </c>
      <c r="L3785" s="1">
        <f t="shared" si="904"/>
        <v>0</v>
      </c>
      <c r="M3785" s="1">
        <f t="shared" si="905"/>
        <v>0</v>
      </c>
      <c r="O3785" s="1">
        <f t="shared" si="906"/>
        <v>1</v>
      </c>
      <c r="P3785" s="1">
        <f t="shared" si="907"/>
        <v>0</v>
      </c>
      <c r="Q3785" s="1">
        <f t="shared" si="908"/>
        <v>0</v>
      </c>
      <c r="R3785" s="1">
        <f t="shared" si="909"/>
        <v>0</v>
      </c>
      <c r="Y3785" s="62">
        <v>1</v>
      </c>
      <c r="Z3785" s="62">
        <v>125</v>
      </c>
      <c r="AA3785" s="62">
        <v>21.38</v>
      </c>
      <c r="AB3785" s="62">
        <v>705</v>
      </c>
      <c r="AC3785" s="62">
        <v>1</v>
      </c>
    </row>
    <row r="3786" spans="1:29" x14ac:dyDescent="0.25">
      <c r="A3786" s="1">
        <f t="shared" si="895"/>
        <v>0</v>
      </c>
      <c r="B3786" s="1">
        <f t="shared" si="896"/>
        <v>1</v>
      </c>
      <c r="C3786" s="1">
        <f t="shared" si="897"/>
        <v>1</v>
      </c>
      <c r="E3786" s="1">
        <f t="shared" si="898"/>
        <v>1</v>
      </c>
      <c r="F3786" s="1">
        <f t="shared" si="899"/>
        <v>0</v>
      </c>
      <c r="G3786" s="1">
        <f t="shared" si="900"/>
        <v>0</v>
      </c>
      <c r="H3786" s="1">
        <f t="shared" si="901"/>
        <v>0</v>
      </c>
      <c r="J3786" s="1">
        <f t="shared" si="902"/>
        <v>1</v>
      </c>
      <c r="K3786" s="1">
        <f t="shared" si="903"/>
        <v>0</v>
      </c>
      <c r="L3786" s="1">
        <f t="shared" si="904"/>
        <v>0</v>
      </c>
      <c r="M3786" s="1">
        <f t="shared" si="905"/>
        <v>0</v>
      </c>
      <c r="O3786" s="1">
        <f t="shared" si="906"/>
        <v>0</v>
      </c>
      <c r="P3786" s="1">
        <f t="shared" si="907"/>
        <v>0</v>
      </c>
      <c r="Q3786" s="1">
        <f t="shared" si="908"/>
        <v>1</v>
      </c>
      <c r="R3786" s="1">
        <f t="shared" si="909"/>
        <v>0</v>
      </c>
      <c r="Y3786" s="62">
        <v>1</v>
      </c>
      <c r="Z3786" s="62">
        <v>66</v>
      </c>
      <c r="AA3786" s="62">
        <v>29.29</v>
      </c>
      <c r="AB3786" s="62">
        <v>665</v>
      </c>
      <c r="AC3786" s="62">
        <v>1</v>
      </c>
    </row>
    <row r="3787" spans="1:29" x14ac:dyDescent="0.25">
      <c r="A3787" s="1">
        <f t="shared" si="895"/>
        <v>1</v>
      </c>
      <c r="B3787" s="1">
        <f t="shared" si="896"/>
        <v>1</v>
      </c>
      <c r="C3787" s="1">
        <f t="shared" si="897"/>
        <v>1</v>
      </c>
      <c r="E3787" s="1">
        <f t="shared" si="898"/>
        <v>1</v>
      </c>
      <c r="F3787" s="1">
        <f t="shared" si="899"/>
        <v>0</v>
      </c>
      <c r="G3787" s="1">
        <f t="shared" si="900"/>
        <v>0</v>
      </c>
      <c r="H3787" s="1">
        <f t="shared" si="901"/>
        <v>0</v>
      </c>
      <c r="J3787" s="1">
        <f t="shared" si="902"/>
        <v>1</v>
      </c>
      <c r="K3787" s="1">
        <f t="shared" si="903"/>
        <v>0</v>
      </c>
      <c r="L3787" s="1">
        <f t="shared" si="904"/>
        <v>0</v>
      </c>
      <c r="M3787" s="1">
        <f t="shared" si="905"/>
        <v>0</v>
      </c>
      <c r="O3787" s="1">
        <f t="shared" si="906"/>
        <v>1</v>
      </c>
      <c r="P3787" s="1">
        <f t="shared" si="907"/>
        <v>0</v>
      </c>
      <c r="Q3787" s="1">
        <f t="shared" si="908"/>
        <v>0</v>
      </c>
      <c r="R3787" s="1">
        <f t="shared" si="909"/>
        <v>0</v>
      </c>
      <c r="Y3787" s="62">
        <v>0</v>
      </c>
      <c r="Z3787" s="62">
        <v>60</v>
      </c>
      <c r="AA3787" s="62">
        <v>14.2</v>
      </c>
      <c r="AB3787" s="62">
        <v>660</v>
      </c>
      <c r="AC3787" s="62">
        <v>1</v>
      </c>
    </row>
    <row r="3788" spans="1:29" x14ac:dyDescent="0.25">
      <c r="A3788" s="1">
        <f t="shared" si="895"/>
        <v>1</v>
      </c>
      <c r="B3788" s="1">
        <f t="shared" si="896"/>
        <v>1</v>
      </c>
      <c r="C3788" s="1">
        <f t="shared" si="897"/>
        <v>1</v>
      </c>
      <c r="E3788" s="1">
        <f t="shared" si="898"/>
        <v>1</v>
      </c>
      <c r="F3788" s="1">
        <f t="shared" si="899"/>
        <v>0</v>
      </c>
      <c r="G3788" s="1">
        <f t="shared" si="900"/>
        <v>0</v>
      </c>
      <c r="H3788" s="1">
        <f t="shared" si="901"/>
        <v>0</v>
      </c>
      <c r="J3788" s="1">
        <f t="shared" si="902"/>
        <v>1</v>
      </c>
      <c r="K3788" s="1">
        <f t="shared" si="903"/>
        <v>0</v>
      </c>
      <c r="L3788" s="1">
        <f t="shared" si="904"/>
        <v>0</v>
      </c>
      <c r="M3788" s="1">
        <f t="shared" si="905"/>
        <v>0</v>
      </c>
      <c r="O3788" s="1">
        <f t="shared" si="906"/>
        <v>1</v>
      </c>
      <c r="P3788" s="1">
        <f t="shared" si="907"/>
        <v>0</v>
      </c>
      <c r="Q3788" s="1">
        <f t="shared" si="908"/>
        <v>0</v>
      </c>
      <c r="R3788" s="1">
        <f t="shared" si="909"/>
        <v>0</v>
      </c>
      <c r="Y3788" s="62">
        <v>1</v>
      </c>
      <c r="Z3788" s="62">
        <v>110</v>
      </c>
      <c r="AA3788" s="62">
        <v>5.33</v>
      </c>
      <c r="AB3788" s="62">
        <v>690</v>
      </c>
      <c r="AC3788" s="62">
        <v>1</v>
      </c>
    </row>
    <row r="3789" spans="1:29" x14ac:dyDescent="0.25">
      <c r="A3789" s="1">
        <f t="shared" si="895"/>
        <v>1</v>
      </c>
      <c r="B3789" s="1">
        <f t="shared" si="896"/>
        <v>1</v>
      </c>
      <c r="C3789" s="1">
        <f t="shared" si="897"/>
        <v>1</v>
      </c>
      <c r="E3789" s="1">
        <f t="shared" si="898"/>
        <v>1</v>
      </c>
      <c r="F3789" s="1">
        <f t="shared" si="899"/>
        <v>0</v>
      </c>
      <c r="G3789" s="1">
        <f t="shared" si="900"/>
        <v>0</v>
      </c>
      <c r="H3789" s="1">
        <f t="shared" si="901"/>
        <v>0</v>
      </c>
      <c r="J3789" s="1">
        <f t="shared" si="902"/>
        <v>1</v>
      </c>
      <c r="K3789" s="1">
        <f t="shared" si="903"/>
        <v>0</v>
      </c>
      <c r="L3789" s="1">
        <f t="shared" si="904"/>
        <v>0</v>
      </c>
      <c r="M3789" s="1">
        <f t="shared" si="905"/>
        <v>0</v>
      </c>
      <c r="O3789" s="1">
        <f t="shared" si="906"/>
        <v>1</v>
      </c>
      <c r="P3789" s="1">
        <f t="shared" si="907"/>
        <v>0</v>
      </c>
      <c r="Q3789" s="1">
        <f t="shared" si="908"/>
        <v>0</v>
      </c>
      <c r="R3789" s="1">
        <f t="shared" si="909"/>
        <v>0</v>
      </c>
      <c r="Y3789" s="62">
        <v>1</v>
      </c>
      <c r="Z3789" s="62">
        <v>64</v>
      </c>
      <c r="AA3789" s="62">
        <v>18.829999999999998</v>
      </c>
      <c r="AB3789" s="62">
        <v>755</v>
      </c>
      <c r="AC3789" s="62">
        <v>1</v>
      </c>
    </row>
    <row r="3790" spans="1:29" x14ac:dyDescent="0.25">
      <c r="A3790" s="1">
        <f t="shared" si="895"/>
        <v>1</v>
      </c>
      <c r="B3790" s="1">
        <f t="shared" si="896"/>
        <v>1</v>
      </c>
      <c r="C3790" s="1">
        <f t="shared" si="897"/>
        <v>1</v>
      </c>
      <c r="E3790" s="1">
        <f t="shared" si="898"/>
        <v>1</v>
      </c>
      <c r="F3790" s="1">
        <f t="shared" si="899"/>
        <v>0</v>
      </c>
      <c r="G3790" s="1">
        <f t="shared" si="900"/>
        <v>0</v>
      </c>
      <c r="H3790" s="1">
        <f t="shared" si="901"/>
        <v>0</v>
      </c>
      <c r="J3790" s="1">
        <f t="shared" si="902"/>
        <v>1</v>
      </c>
      <c r="K3790" s="1">
        <f t="shared" si="903"/>
        <v>0</v>
      </c>
      <c r="L3790" s="1">
        <f t="shared" si="904"/>
        <v>0</v>
      </c>
      <c r="M3790" s="1">
        <f t="shared" si="905"/>
        <v>0</v>
      </c>
      <c r="O3790" s="1">
        <f t="shared" si="906"/>
        <v>1</v>
      </c>
      <c r="P3790" s="1">
        <f t="shared" si="907"/>
        <v>0</v>
      </c>
      <c r="Q3790" s="1">
        <f t="shared" si="908"/>
        <v>0</v>
      </c>
      <c r="R3790" s="1">
        <f t="shared" si="909"/>
        <v>0</v>
      </c>
      <c r="Y3790" s="62">
        <v>0</v>
      </c>
      <c r="Z3790" s="62">
        <v>22</v>
      </c>
      <c r="AA3790" s="62">
        <v>18.27</v>
      </c>
      <c r="AB3790" s="62">
        <v>720</v>
      </c>
      <c r="AC3790" s="62">
        <v>1</v>
      </c>
    </row>
    <row r="3791" spans="1:29" x14ac:dyDescent="0.25">
      <c r="A3791" s="1">
        <f t="shared" si="895"/>
        <v>0</v>
      </c>
      <c r="B3791" s="1">
        <f t="shared" si="896"/>
        <v>0</v>
      </c>
      <c r="C3791" s="1">
        <f t="shared" si="897"/>
        <v>1</v>
      </c>
      <c r="E3791" s="1">
        <f t="shared" si="898"/>
        <v>1</v>
      </c>
      <c r="F3791" s="1">
        <f t="shared" si="899"/>
        <v>0</v>
      </c>
      <c r="G3791" s="1">
        <f t="shared" si="900"/>
        <v>0</v>
      </c>
      <c r="H3791" s="1">
        <f t="shared" si="901"/>
        <v>0</v>
      </c>
      <c r="J3791" s="1">
        <f t="shared" si="902"/>
        <v>0</v>
      </c>
      <c r="K3791" s="1">
        <f t="shared" si="903"/>
        <v>0</v>
      </c>
      <c r="L3791" s="1">
        <f t="shared" si="904"/>
        <v>1</v>
      </c>
      <c r="M3791" s="1">
        <f t="shared" si="905"/>
        <v>0</v>
      </c>
      <c r="O3791" s="1">
        <f t="shared" si="906"/>
        <v>0</v>
      </c>
      <c r="P3791" s="1">
        <f t="shared" si="907"/>
        <v>0</v>
      </c>
      <c r="Q3791" s="1">
        <f t="shared" si="908"/>
        <v>1</v>
      </c>
      <c r="R3791" s="1">
        <f t="shared" si="909"/>
        <v>0</v>
      </c>
      <c r="Y3791" s="62">
        <v>0</v>
      </c>
      <c r="Z3791" s="62">
        <v>49.94</v>
      </c>
      <c r="AA3791" s="62">
        <v>21.68</v>
      </c>
      <c r="AB3791" s="62">
        <v>665</v>
      </c>
      <c r="AC3791" s="62">
        <v>1</v>
      </c>
    </row>
    <row r="3792" spans="1:29" x14ac:dyDescent="0.25">
      <c r="A3792" s="1">
        <f t="shared" si="895"/>
        <v>0</v>
      </c>
      <c r="B3792" s="1">
        <f t="shared" si="896"/>
        <v>1</v>
      </c>
      <c r="C3792" s="1">
        <f t="shared" si="897"/>
        <v>1</v>
      </c>
      <c r="E3792" s="1">
        <f t="shared" si="898"/>
        <v>1</v>
      </c>
      <c r="F3792" s="1">
        <f t="shared" si="899"/>
        <v>0</v>
      </c>
      <c r="G3792" s="1">
        <f t="shared" si="900"/>
        <v>0</v>
      </c>
      <c r="H3792" s="1">
        <f t="shared" si="901"/>
        <v>0</v>
      </c>
      <c r="J3792" s="1">
        <f t="shared" si="902"/>
        <v>1</v>
      </c>
      <c r="K3792" s="1">
        <f t="shared" si="903"/>
        <v>0</v>
      </c>
      <c r="L3792" s="1">
        <f t="shared" si="904"/>
        <v>0</v>
      </c>
      <c r="M3792" s="1">
        <f t="shared" si="905"/>
        <v>0</v>
      </c>
      <c r="O3792" s="1">
        <f t="shared" si="906"/>
        <v>0</v>
      </c>
      <c r="P3792" s="1">
        <f t="shared" si="907"/>
        <v>0</v>
      </c>
      <c r="Q3792" s="1">
        <f t="shared" si="908"/>
        <v>1</v>
      </c>
      <c r="R3792" s="1">
        <f t="shared" si="909"/>
        <v>0</v>
      </c>
      <c r="Y3792" s="62">
        <v>0</v>
      </c>
      <c r="Z3792" s="62">
        <v>80</v>
      </c>
      <c r="AA3792" s="62">
        <v>21.08</v>
      </c>
      <c r="AB3792" s="62">
        <v>700</v>
      </c>
      <c r="AC3792" s="62">
        <v>1</v>
      </c>
    </row>
    <row r="3793" spans="1:29" x14ac:dyDescent="0.25">
      <c r="A3793" s="1">
        <f t="shared" si="895"/>
        <v>1</v>
      </c>
      <c r="B3793" s="1">
        <f t="shared" si="896"/>
        <v>1</v>
      </c>
      <c r="C3793" s="1">
        <f t="shared" si="897"/>
        <v>1</v>
      </c>
      <c r="E3793" s="1">
        <f t="shared" si="898"/>
        <v>1</v>
      </c>
      <c r="F3793" s="1">
        <f t="shared" si="899"/>
        <v>0</v>
      </c>
      <c r="G3793" s="1">
        <f t="shared" si="900"/>
        <v>0</v>
      </c>
      <c r="H3793" s="1">
        <f t="shared" si="901"/>
        <v>0</v>
      </c>
      <c r="J3793" s="1">
        <f t="shared" si="902"/>
        <v>1</v>
      </c>
      <c r="K3793" s="1">
        <f t="shared" si="903"/>
        <v>0</v>
      </c>
      <c r="L3793" s="1">
        <f t="shared" si="904"/>
        <v>0</v>
      </c>
      <c r="M3793" s="1">
        <f t="shared" si="905"/>
        <v>0</v>
      </c>
      <c r="O3793" s="1">
        <f t="shared" si="906"/>
        <v>1</v>
      </c>
      <c r="P3793" s="1">
        <f t="shared" si="907"/>
        <v>0</v>
      </c>
      <c r="Q3793" s="1">
        <f t="shared" si="908"/>
        <v>0</v>
      </c>
      <c r="R3793" s="1">
        <f t="shared" si="909"/>
        <v>0</v>
      </c>
      <c r="Y3793" s="62">
        <v>0</v>
      </c>
      <c r="Z3793" s="62">
        <v>85</v>
      </c>
      <c r="AA3793" s="62">
        <v>22.58</v>
      </c>
      <c r="AB3793" s="62">
        <v>670</v>
      </c>
      <c r="AC3793" s="62">
        <v>1</v>
      </c>
    </row>
    <row r="3794" spans="1:29" x14ac:dyDescent="0.25">
      <c r="A3794" s="1">
        <f t="shared" si="895"/>
        <v>1</v>
      </c>
      <c r="B3794" s="1">
        <f t="shared" si="896"/>
        <v>1</v>
      </c>
      <c r="C3794" s="1">
        <f t="shared" si="897"/>
        <v>1</v>
      </c>
      <c r="E3794" s="1">
        <f t="shared" si="898"/>
        <v>1</v>
      </c>
      <c r="F3794" s="1">
        <f t="shared" si="899"/>
        <v>0</v>
      </c>
      <c r="G3794" s="1">
        <f t="shared" si="900"/>
        <v>0</v>
      </c>
      <c r="H3794" s="1">
        <f t="shared" si="901"/>
        <v>0</v>
      </c>
      <c r="J3794" s="1">
        <f t="shared" si="902"/>
        <v>1</v>
      </c>
      <c r="K3794" s="1">
        <f t="shared" si="903"/>
        <v>0</v>
      </c>
      <c r="L3794" s="1">
        <f t="shared" si="904"/>
        <v>0</v>
      </c>
      <c r="M3794" s="1">
        <f t="shared" si="905"/>
        <v>0</v>
      </c>
      <c r="O3794" s="1">
        <f t="shared" si="906"/>
        <v>1</v>
      </c>
      <c r="P3794" s="1">
        <f t="shared" si="907"/>
        <v>0</v>
      </c>
      <c r="Q3794" s="1">
        <f t="shared" si="908"/>
        <v>0</v>
      </c>
      <c r="R3794" s="1">
        <f t="shared" si="909"/>
        <v>0</v>
      </c>
      <c r="Y3794" s="62">
        <v>1</v>
      </c>
      <c r="Z3794" s="62">
        <v>38.886000000000003</v>
      </c>
      <c r="AA3794" s="62">
        <v>29.75</v>
      </c>
      <c r="AB3794" s="62">
        <v>660</v>
      </c>
      <c r="AC3794" s="62">
        <v>1</v>
      </c>
    </row>
    <row r="3795" spans="1:29" x14ac:dyDescent="0.25">
      <c r="A3795" s="1">
        <f t="shared" si="895"/>
        <v>1</v>
      </c>
      <c r="B3795" s="1">
        <f t="shared" si="896"/>
        <v>1</v>
      </c>
      <c r="C3795" s="1">
        <f t="shared" si="897"/>
        <v>1</v>
      </c>
      <c r="E3795" s="1">
        <f t="shared" si="898"/>
        <v>1</v>
      </c>
      <c r="F3795" s="1">
        <f t="shared" si="899"/>
        <v>0</v>
      </c>
      <c r="G3795" s="1">
        <f t="shared" si="900"/>
        <v>0</v>
      </c>
      <c r="H3795" s="1">
        <f t="shared" si="901"/>
        <v>0</v>
      </c>
      <c r="J3795" s="1">
        <f t="shared" si="902"/>
        <v>1</v>
      </c>
      <c r="K3795" s="1">
        <f t="shared" si="903"/>
        <v>0</v>
      </c>
      <c r="L3795" s="1">
        <f t="shared" si="904"/>
        <v>0</v>
      </c>
      <c r="M3795" s="1">
        <f t="shared" si="905"/>
        <v>0</v>
      </c>
      <c r="O3795" s="1">
        <f t="shared" si="906"/>
        <v>1</v>
      </c>
      <c r="P3795" s="1">
        <f t="shared" si="907"/>
        <v>0</v>
      </c>
      <c r="Q3795" s="1">
        <f t="shared" si="908"/>
        <v>0</v>
      </c>
      <c r="R3795" s="1">
        <f t="shared" si="909"/>
        <v>0</v>
      </c>
      <c r="Y3795" s="62">
        <v>1</v>
      </c>
      <c r="Z3795" s="62">
        <v>60</v>
      </c>
      <c r="AA3795" s="62">
        <v>12.78</v>
      </c>
      <c r="AB3795" s="62">
        <v>690</v>
      </c>
      <c r="AC3795" s="62">
        <v>1</v>
      </c>
    </row>
    <row r="3796" spans="1:29" x14ac:dyDescent="0.25">
      <c r="A3796" s="1">
        <f t="shared" si="895"/>
        <v>0</v>
      </c>
      <c r="B3796" s="1">
        <f t="shared" si="896"/>
        <v>0</v>
      </c>
      <c r="C3796" s="1">
        <f t="shared" si="897"/>
        <v>0</v>
      </c>
      <c r="E3796" s="1">
        <f t="shared" si="898"/>
        <v>0</v>
      </c>
      <c r="F3796" s="1">
        <f t="shared" si="899"/>
        <v>0</v>
      </c>
      <c r="G3796" s="1">
        <f t="shared" si="900"/>
        <v>1</v>
      </c>
      <c r="H3796" s="1">
        <f t="shared" si="901"/>
        <v>0</v>
      </c>
      <c r="J3796" s="1">
        <f t="shared" si="902"/>
        <v>0</v>
      </c>
      <c r="K3796" s="1">
        <f t="shared" si="903"/>
        <v>0</v>
      </c>
      <c r="L3796" s="1">
        <f t="shared" si="904"/>
        <v>1</v>
      </c>
      <c r="M3796" s="1">
        <f t="shared" si="905"/>
        <v>0</v>
      </c>
      <c r="O3796" s="1">
        <f t="shared" si="906"/>
        <v>0</v>
      </c>
      <c r="P3796" s="1">
        <f t="shared" si="907"/>
        <v>0</v>
      </c>
      <c r="Q3796" s="1">
        <f t="shared" si="908"/>
        <v>1</v>
      </c>
      <c r="R3796" s="1">
        <f t="shared" si="909"/>
        <v>0</v>
      </c>
      <c r="Y3796" s="62">
        <v>1</v>
      </c>
      <c r="Z3796" s="62">
        <v>80</v>
      </c>
      <c r="AA3796" s="62">
        <v>21.1</v>
      </c>
      <c r="AB3796" s="62">
        <v>665</v>
      </c>
      <c r="AC3796" s="62">
        <v>1</v>
      </c>
    </row>
    <row r="3797" spans="1:29" x14ac:dyDescent="0.25">
      <c r="A3797" s="1">
        <f t="shared" si="895"/>
        <v>0</v>
      </c>
      <c r="B3797" s="1">
        <f t="shared" si="896"/>
        <v>0</v>
      </c>
      <c r="C3797" s="1">
        <f t="shared" si="897"/>
        <v>0</v>
      </c>
      <c r="E3797" s="1">
        <f t="shared" si="898"/>
        <v>0</v>
      </c>
      <c r="F3797" s="1">
        <f t="shared" si="899"/>
        <v>0</v>
      </c>
      <c r="G3797" s="1">
        <f t="shared" si="900"/>
        <v>1</v>
      </c>
      <c r="H3797" s="1">
        <f t="shared" si="901"/>
        <v>0</v>
      </c>
      <c r="J3797" s="1">
        <f t="shared" si="902"/>
        <v>0</v>
      </c>
      <c r="K3797" s="1">
        <f t="shared" si="903"/>
        <v>0</v>
      </c>
      <c r="L3797" s="1">
        <f t="shared" si="904"/>
        <v>1</v>
      </c>
      <c r="M3797" s="1">
        <f t="shared" si="905"/>
        <v>0</v>
      </c>
      <c r="O3797" s="1">
        <f t="shared" si="906"/>
        <v>0</v>
      </c>
      <c r="P3797" s="1">
        <f t="shared" si="907"/>
        <v>0</v>
      </c>
      <c r="Q3797" s="1">
        <f t="shared" si="908"/>
        <v>1</v>
      </c>
      <c r="R3797" s="1">
        <f t="shared" si="909"/>
        <v>0</v>
      </c>
      <c r="Y3797" s="62">
        <v>0</v>
      </c>
      <c r="Z3797" s="62">
        <v>47.304000000000002</v>
      </c>
      <c r="AA3797" s="62">
        <v>20.85</v>
      </c>
      <c r="AB3797" s="62">
        <v>695</v>
      </c>
      <c r="AC3797" s="62">
        <v>1</v>
      </c>
    </row>
    <row r="3798" spans="1:29" x14ac:dyDescent="0.25">
      <c r="A3798" s="1">
        <f t="shared" si="895"/>
        <v>0</v>
      </c>
      <c r="B3798" s="1">
        <f t="shared" si="896"/>
        <v>0</v>
      </c>
      <c r="C3798" s="1">
        <f t="shared" si="897"/>
        <v>0</v>
      </c>
      <c r="E3798" s="1">
        <f t="shared" si="898"/>
        <v>0</v>
      </c>
      <c r="F3798" s="1">
        <f t="shared" si="899"/>
        <v>0</v>
      </c>
      <c r="G3798" s="1">
        <f t="shared" si="900"/>
        <v>1</v>
      </c>
      <c r="H3798" s="1">
        <f t="shared" si="901"/>
        <v>0</v>
      </c>
      <c r="J3798" s="1">
        <f t="shared" si="902"/>
        <v>0</v>
      </c>
      <c r="K3798" s="1">
        <f t="shared" si="903"/>
        <v>0</v>
      </c>
      <c r="L3798" s="1">
        <f t="shared" si="904"/>
        <v>1</v>
      </c>
      <c r="M3798" s="1">
        <f t="shared" si="905"/>
        <v>0</v>
      </c>
      <c r="O3798" s="1">
        <f t="shared" si="906"/>
        <v>0</v>
      </c>
      <c r="P3798" s="1">
        <f t="shared" si="907"/>
        <v>0</v>
      </c>
      <c r="Q3798" s="1">
        <f t="shared" si="908"/>
        <v>1</v>
      </c>
      <c r="R3798" s="1">
        <f t="shared" si="909"/>
        <v>0</v>
      </c>
      <c r="Y3798" s="62">
        <v>1</v>
      </c>
      <c r="Z3798" s="62">
        <v>52</v>
      </c>
      <c r="AA3798" s="62">
        <v>24.61</v>
      </c>
      <c r="AB3798" s="62">
        <v>670</v>
      </c>
      <c r="AC3798" s="62">
        <v>1</v>
      </c>
    </row>
    <row r="3799" spans="1:29" x14ac:dyDescent="0.25">
      <c r="A3799" s="1">
        <f t="shared" si="895"/>
        <v>0</v>
      </c>
      <c r="B3799" s="1">
        <f t="shared" si="896"/>
        <v>0</v>
      </c>
      <c r="C3799" s="1">
        <f t="shared" si="897"/>
        <v>1</v>
      </c>
      <c r="E3799" s="1">
        <f t="shared" si="898"/>
        <v>1</v>
      </c>
      <c r="F3799" s="1">
        <f t="shared" si="899"/>
        <v>0</v>
      </c>
      <c r="G3799" s="1">
        <f t="shared" si="900"/>
        <v>0</v>
      </c>
      <c r="H3799" s="1">
        <f t="shared" si="901"/>
        <v>0</v>
      </c>
      <c r="J3799" s="1">
        <f t="shared" si="902"/>
        <v>0</v>
      </c>
      <c r="K3799" s="1">
        <f t="shared" si="903"/>
        <v>0</v>
      </c>
      <c r="L3799" s="1">
        <f t="shared" si="904"/>
        <v>1</v>
      </c>
      <c r="M3799" s="1">
        <f t="shared" si="905"/>
        <v>0</v>
      </c>
      <c r="O3799" s="1">
        <f t="shared" si="906"/>
        <v>0</v>
      </c>
      <c r="P3799" s="1">
        <f t="shared" si="907"/>
        <v>0</v>
      </c>
      <c r="Q3799" s="1">
        <f t="shared" si="908"/>
        <v>1</v>
      </c>
      <c r="R3799" s="1">
        <f t="shared" si="909"/>
        <v>0</v>
      </c>
      <c r="Y3799" s="62">
        <v>1</v>
      </c>
      <c r="Z3799" s="62">
        <v>57</v>
      </c>
      <c r="AA3799" s="62">
        <v>26.59</v>
      </c>
      <c r="AB3799" s="62">
        <v>715</v>
      </c>
      <c r="AC3799" s="62">
        <v>1</v>
      </c>
    </row>
    <row r="3800" spans="1:29" x14ac:dyDescent="0.25">
      <c r="A3800" s="1">
        <f t="shared" si="895"/>
        <v>0</v>
      </c>
      <c r="B3800" s="1">
        <f t="shared" si="896"/>
        <v>1</v>
      </c>
      <c r="C3800" s="1">
        <f t="shared" si="897"/>
        <v>1</v>
      </c>
      <c r="E3800" s="1">
        <f t="shared" si="898"/>
        <v>1</v>
      </c>
      <c r="F3800" s="1">
        <f t="shared" si="899"/>
        <v>0</v>
      </c>
      <c r="G3800" s="1">
        <f t="shared" si="900"/>
        <v>0</v>
      </c>
      <c r="H3800" s="1">
        <f t="shared" si="901"/>
        <v>0</v>
      </c>
      <c r="J3800" s="1">
        <f t="shared" si="902"/>
        <v>1</v>
      </c>
      <c r="K3800" s="1">
        <f t="shared" si="903"/>
        <v>0</v>
      </c>
      <c r="L3800" s="1">
        <f t="shared" si="904"/>
        <v>0</v>
      </c>
      <c r="M3800" s="1">
        <f t="shared" si="905"/>
        <v>0</v>
      </c>
      <c r="O3800" s="1">
        <f t="shared" si="906"/>
        <v>0</v>
      </c>
      <c r="P3800" s="1">
        <f t="shared" si="907"/>
        <v>0</v>
      </c>
      <c r="Q3800" s="1">
        <f t="shared" si="908"/>
        <v>1</v>
      </c>
      <c r="R3800" s="1">
        <f t="shared" si="909"/>
        <v>0</v>
      </c>
      <c r="Y3800" s="62">
        <v>0</v>
      </c>
      <c r="Z3800" s="62">
        <v>21.6</v>
      </c>
      <c r="AA3800" s="62">
        <v>14.53</v>
      </c>
      <c r="AB3800" s="62">
        <v>665</v>
      </c>
      <c r="AC3800" s="62">
        <v>1</v>
      </c>
    </row>
    <row r="3801" spans="1:29" x14ac:dyDescent="0.25">
      <c r="A3801" s="1">
        <f t="shared" si="895"/>
        <v>0</v>
      </c>
      <c r="B3801" s="1">
        <f t="shared" si="896"/>
        <v>0</v>
      </c>
      <c r="C3801" s="1">
        <f t="shared" si="897"/>
        <v>1</v>
      </c>
      <c r="E3801" s="1">
        <f t="shared" si="898"/>
        <v>1</v>
      </c>
      <c r="F3801" s="1">
        <f t="shared" si="899"/>
        <v>0</v>
      </c>
      <c r="G3801" s="1">
        <f t="shared" si="900"/>
        <v>0</v>
      </c>
      <c r="H3801" s="1">
        <f t="shared" si="901"/>
        <v>0</v>
      </c>
      <c r="J3801" s="1">
        <f t="shared" si="902"/>
        <v>0</v>
      </c>
      <c r="K3801" s="1">
        <f t="shared" si="903"/>
        <v>0</v>
      </c>
      <c r="L3801" s="1">
        <f t="shared" si="904"/>
        <v>1</v>
      </c>
      <c r="M3801" s="1">
        <f t="shared" si="905"/>
        <v>0</v>
      </c>
      <c r="O3801" s="1">
        <f t="shared" si="906"/>
        <v>0</v>
      </c>
      <c r="P3801" s="1">
        <f t="shared" si="907"/>
        <v>0</v>
      </c>
      <c r="Q3801" s="1">
        <f t="shared" si="908"/>
        <v>1</v>
      </c>
      <c r="R3801" s="1">
        <f t="shared" si="909"/>
        <v>0</v>
      </c>
      <c r="Y3801" s="62">
        <v>1</v>
      </c>
      <c r="Z3801" s="62">
        <v>64</v>
      </c>
      <c r="AA3801" s="62">
        <v>18.23</v>
      </c>
      <c r="AB3801" s="62">
        <v>715</v>
      </c>
      <c r="AC3801" s="62">
        <v>1</v>
      </c>
    </row>
    <row r="3802" spans="1:29" x14ac:dyDescent="0.25">
      <c r="A3802" s="1">
        <f t="shared" si="895"/>
        <v>0</v>
      </c>
      <c r="B3802" s="1">
        <f t="shared" si="896"/>
        <v>0</v>
      </c>
      <c r="C3802" s="1">
        <f t="shared" si="897"/>
        <v>0</v>
      </c>
      <c r="E3802" s="1">
        <f t="shared" si="898"/>
        <v>0</v>
      </c>
      <c r="F3802" s="1">
        <f t="shared" si="899"/>
        <v>0</v>
      </c>
      <c r="G3802" s="1">
        <f t="shared" si="900"/>
        <v>1</v>
      </c>
      <c r="H3802" s="1">
        <f t="shared" si="901"/>
        <v>0</v>
      </c>
      <c r="J3802" s="1">
        <f t="shared" si="902"/>
        <v>0</v>
      </c>
      <c r="K3802" s="1">
        <f t="shared" si="903"/>
        <v>0</v>
      </c>
      <c r="L3802" s="1">
        <f t="shared" si="904"/>
        <v>1</v>
      </c>
      <c r="M3802" s="1">
        <f t="shared" si="905"/>
        <v>0</v>
      </c>
      <c r="O3802" s="1">
        <f t="shared" si="906"/>
        <v>0</v>
      </c>
      <c r="P3802" s="1">
        <f t="shared" si="907"/>
        <v>0</v>
      </c>
      <c r="Q3802" s="1">
        <f t="shared" si="908"/>
        <v>1</v>
      </c>
      <c r="R3802" s="1">
        <f t="shared" si="909"/>
        <v>0</v>
      </c>
      <c r="Y3802" s="62">
        <v>1</v>
      </c>
      <c r="Z3802" s="62">
        <v>58</v>
      </c>
      <c r="AA3802" s="62">
        <v>4.79</v>
      </c>
      <c r="AB3802" s="62">
        <v>680</v>
      </c>
      <c r="AC3802" s="62">
        <v>1</v>
      </c>
    </row>
    <row r="3803" spans="1:29" x14ac:dyDescent="0.25">
      <c r="A3803" s="1">
        <f t="shared" si="895"/>
        <v>0</v>
      </c>
      <c r="B3803" s="1">
        <f t="shared" si="896"/>
        <v>0</v>
      </c>
      <c r="C3803" s="1">
        <f t="shared" si="897"/>
        <v>1</v>
      </c>
      <c r="E3803" s="1">
        <f t="shared" si="898"/>
        <v>1</v>
      </c>
      <c r="F3803" s="1">
        <f t="shared" si="899"/>
        <v>0</v>
      </c>
      <c r="G3803" s="1">
        <f t="shared" si="900"/>
        <v>0</v>
      </c>
      <c r="H3803" s="1">
        <f t="shared" si="901"/>
        <v>0</v>
      </c>
      <c r="J3803" s="1">
        <f t="shared" si="902"/>
        <v>0</v>
      </c>
      <c r="K3803" s="1">
        <f t="shared" si="903"/>
        <v>0</v>
      </c>
      <c r="L3803" s="1">
        <f t="shared" si="904"/>
        <v>1</v>
      </c>
      <c r="M3803" s="1">
        <f t="shared" si="905"/>
        <v>0</v>
      </c>
      <c r="O3803" s="1">
        <f t="shared" si="906"/>
        <v>0</v>
      </c>
      <c r="P3803" s="1">
        <f t="shared" si="907"/>
        <v>0</v>
      </c>
      <c r="Q3803" s="1">
        <f t="shared" si="908"/>
        <v>1</v>
      </c>
      <c r="R3803" s="1">
        <f t="shared" si="909"/>
        <v>0</v>
      </c>
      <c r="Y3803" s="62">
        <v>0</v>
      </c>
      <c r="Z3803" s="62">
        <v>100</v>
      </c>
      <c r="AA3803" s="62">
        <v>17.079999999999998</v>
      </c>
      <c r="AB3803" s="62">
        <v>750</v>
      </c>
      <c r="AC3803" s="62">
        <v>1</v>
      </c>
    </row>
    <row r="3804" spans="1:29" x14ac:dyDescent="0.25">
      <c r="A3804" s="1">
        <f t="shared" si="895"/>
        <v>0</v>
      </c>
      <c r="B3804" s="1">
        <f t="shared" si="896"/>
        <v>0</v>
      </c>
      <c r="C3804" s="1">
        <f t="shared" si="897"/>
        <v>1</v>
      </c>
      <c r="E3804" s="1">
        <f t="shared" si="898"/>
        <v>1</v>
      </c>
      <c r="F3804" s="1">
        <f t="shared" si="899"/>
        <v>0</v>
      </c>
      <c r="G3804" s="1">
        <f t="shared" si="900"/>
        <v>0</v>
      </c>
      <c r="H3804" s="1">
        <f t="shared" si="901"/>
        <v>0</v>
      </c>
      <c r="J3804" s="1">
        <f t="shared" si="902"/>
        <v>0</v>
      </c>
      <c r="K3804" s="1">
        <f t="shared" si="903"/>
        <v>0</v>
      </c>
      <c r="L3804" s="1">
        <f t="shared" si="904"/>
        <v>1</v>
      </c>
      <c r="M3804" s="1">
        <f t="shared" si="905"/>
        <v>0</v>
      </c>
      <c r="O3804" s="1">
        <f t="shared" si="906"/>
        <v>0</v>
      </c>
      <c r="P3804" s="1">
        <f t="shared" si="907"/>
        <v>0</v>
      </c>
      <c r="Q3804" s="1">
        <f t="shared" si="908"/>
        <v>1</v>
      </c>
      <c r="R3804" s="1">
        <f t="shared" si="909"/>
        <v>0</v>
      </c>
      <c r="Y3804" s="62">
        <v>0</v>
      </c>
      <c r="Z3804" s="62">
        <v>20</v>
      </c>
      <c r="AA3804" s="62">
        <v>10.14</v>
      </c>
      <c r="AB3804" s="62">
        <v>670</v>
      </c>
      <c r="AC3804" s="62">
        <v>1</v>
      </c>
    </row>
    <row r="3805" spans="1:29" x14ac:dyDescent="0.25">
      <c r="A3805" s="1">
        <f t="shared" si="895"/>
        <v>0</v>
      </c>
      <c r="B3805" s="1">
        <f t="shared" si="896"/>
        <v>1</v>
      </c>
      <c r="C3805" s="1">
        <f t="shared" si="897"/>
        <v>1</v>
      </c>
      <c r="E3805" s="1">
        <f t="shared" si="898"/>
        <v>1</v>
      </c>
      <c r="F3805" s="1">
        <f t="shared" si="899"/>
        <v>0</v>
      </c>
      <c r="G3805" s="1">
        <f t="shared" si="900"/>
        <v>0</v>
      </c>
      <c r="H3805" s="1">
        <f t="shared" si="901"/>
        <v>0</v>
      </c>
      <c r="J3805" s="1">
        <f t="shared" si="902"/>
        <v>1</v>
      </c>
      <c r="K3805" s="1">
        <f t="shared" si="903"/>
        <v>0</v>
      </c>
      <c r="L3805" s="1">
        <f t="shared" si="904"/>
        <v>0</v>
      </c>
      <c r="M3805" s="1">
        <f t="shared" si="905"/>
        <v>0</v>
      </c>
      <c r="O3805" s="1">
        <f t="shared" si="906"/>
        <v>0</v>
      </c>
      <c r="P3805" s="1">
        <f t="shared" si="907"/>
        <v>0</v>
      </c>
      <c r="Q3805" s="1">
        <f t="shared" si="908"/>
        <v>1</v>
      </c>
      <c r="R3805" s="1">
        <f t="shared" si="909"/>
        <v>0</v>
      </c>
      <c r="Y3805" s="62">
        <v>0</v>
      </c>
      <c r="Z3805" s="62">
        <v>41</v>
      </c>
      <c r="AA3805" s="62">
        <v>20.87</v>
      </c>
      <c r="AB3805" s="62">
        <v>680</v>
      </c>
      <c r="AC3805" s="62">
        <v>1</v>
      </c>
    </row>
    <row r="3806" spans="1:29" x14ac:dyDescent="0.25">
      <c r="A3806" s="1">
        <f t="shared" si="895"/>
        <v>0</v>
      </c>
      <c r="B3806" s="1">
        <f t="shared" si="896"/>
        <v>0</v>
      </c>
      <c r="C3806" s="1">
        <f t="shared" si="897"/>
        <v>1</v>
      </c>
      <c r="E3806" s="1">
        <f t="shared" si="898"/>
        <v>1</v>
      </c>
      <c r="F3806" s="1">
        <f t="shared" si="899"/>
        <v>0</v>
      </c>
      <c r="G3806" s="1">
        <f t="shared" si="900"/>
        <v>0</v>
      </c>
      <c r="H3806" s="1">
        <f t="shared" si="901"/>
        <v>0</v>
      </c>
      <c r="J3806" s="1">
        <f t="shared" si="902"/>
        <v>0</v>
      </c>
      <c r="K3806" s="1">
        <f t="shared" si="903"/>
        <v>0</v>
      </c>
      <c r="L3806" s="1">
        <f t="shared" si="904"/>
        <v>1</v>
      </c>
      <c r="M3806" s="1">
        <f t="shared" si="905"/>
        <v>0</v>
      </c>
      <c r="O3806" s="1">
        <f t="shared" si="906"/>
        <v>0</v>
      </c>
      <c r="P3806" s="1">
        <f t="shared" si="907"/>
        <v>0</v>
      </c>
      <c r="Q3806" s="1">
        <f t="shared" si="908"/>
        <v>1</v>
      </c>
      <c r="R3806" s="1">
        <f t="shared" si="909"/>
        <v>0</v>
      </c>
      <c r="Y3806" s="62">
        <v>0</v>
      </c>
      <c r="Z3806" s="62">
        <v>115</v>
      </c>
      <c r="AA3806" s="62">
        <v>8.2899999999999991</v>
      </c>
      <c r="AB3806" s="62">
        <v>660</v>
      </c>
      <c r="AC3806" s="62">
        <v>1</v>
      </c>
    </row>
    <row r="3807" spans="1:29" x14ac:dyDescent="0.25">
      <c r="A3807" s="1">
        <f t="shared" si="895"/>
        <v>0</v>
      </c>
      <c r="B3807" s="1">
        <f t="shared" si="896"/>
        <v>1</v>
      </c>
      <c r="C3807" s="1">
        <f t="shared" si="897"/>
        <v>1</v>
      </c>
      <c r="E3807" s="1">
        <f t="shared" si="898"/>
        <v>1</v>
      </c>
      <c r="F3807" s="1">
        <f t="shared" si="899"/>
        <v>0</v>
      </c>
      <c r="G3807" s="1">
        <f t="shared" si="900"/>
        <v>0</v>
      </c>
      <c r="H3807" s="1">
        <f t="shared" si="901"/>
        <v>0</v>
      </c>
      <c r="J3807" s="1">
        <f t="shared" si="902"/>
        <v>1</v>
      </c>
      <c r="K3807" s="1">
        <f t="shared" si="903"/>
        <v>0</v>
      </c>
      <c r="L3807" s="1">
        <f t="shared" si="904"/>
        <v>0</v>
      </c>
      <c r="M3807" s="1">
        <f t="shared" si="905"/>
        <v>0</v>
      </c>
      <c r="O3807" s="1">
        <f t="shared" si="906"/>
        <v>0</v>
      </c>
      <c r="P3807" s="1">
        <f t="shared" si="907"/>
        <v>0</v>
      </c>
      <c r="Q3807" s="1">
        <f t="shared" si="908"/>
        <v>1</v>
      </c>
      <c r="R3807" s="1">
        <f t="shared" si="909"/>
        <v>0</v>
      </c>
      <c r="Y3807" s="62">
        <v>1</v>
      </c>
      <c r="Z3807" s="62">
        <v>90</v>
      </c>
      <c r="AA3807" s="62">
        <v>15.23</v>
      </c>
      <c r="AB3807" s="62">
        <v>660</v>
      </c>
      <c r="AC3807" s="62">
        <v>1</v>
      </c>
    </row>
    <row r="3808" spans="1:29" x14ac:dyDescent="0.25">
      <c r="A3808" s="1">
        <f t="shared" si="895"/>
        <v>1</v>
      </c>
      <c r="B3808" s="1">
        <f t="shared" si="896"/>
        <v>1</v>
      </c>
      <c r="C3808" s="1">
        <f t="shared" si="897"/>
        <v>1</v>
      </c>
      <c r="E3808" s="1">
        <f t="shared" si="898"/>
        <v>1</v>
      </c>
      <c r="F3808" s="1">
        <f t="shared" si="899"/>
        <v>0</v>
      </c>
      <c r="G3808" s="1">
        <f t="shared" si="900"/>
        <v>0</v>
      </c>
      <c r="H3808" s="1">
        <f t="shared" si="901"/>
        <v>0</v>
      </c>
      <c r="J3808" s="1">
        <f t="shared" si="902"/>
        <v>1</v>
      </c>
      <c r="K3808" s="1">
        <f t="shared" si="903"/>
        <v>0</v>
      </c>
      <c r="L3808" s="1">
        <f t="shared" si="904"/>
        <v>0</v>
      </c>
      <c r="M3808" s="1">
        <f t="shared" si="905"/>
        <v>0</v>
      </c>
      <c r="O3808" s="1">
        <f t="shared" si="906"/>
        <v>1</v>
      </c>
      <c r="P3808" s="1">
        <f t="shared" si="907"/>
        <v>0</v>
      </c>
      <c r="Q3808" s="1">
        <f t="shared" si="908"/>
        <v>0</v>
      </c>
      <c r="R3808" s="1">
        <f t="shared" si="909"/>
        <v>0</v>
      </c>
      <c r="Y3808" s="62">
        <v>0</v>
      </c>
      <c r="Z3808" s="62">
        <v>51</v>
      </c>
      <c r="AA3808" s="62">
        <v>30.82</v>
      </c>
      <c r="AB3808" s="62">
        <v>685</v>
      </c>
      <c r="AC3808" s="62">
        <v>1</v>
      </c>
    </row>
    <row r="3809" spans="1:29" x14ac:dyDescent="0.25">
      <c r="A3809" s="1">
        <f t="shared" si="895"/>
        <v>0</v>
      </c>
      <c r="B3809" s="1">
        <f t="shared" si="896"/>
        <v>1</v>
      </c>
      <c r="C3809" s="1">
        <f t="shared" si="897"/>
        <v>1</v>
      </c>
      <c r="E3809" s="1">
        <f t="shared" si="898"/>
        <v>1</v>
      </c>
      <c r="F3809" s="1">
        <f t="shared" si="899"/>
        <v>0</v>
      </c>
      <c r="G3809" s="1">
        <f t="shared" si="900"/>
        <v>0</v>
      </c>
      <c r="H3809" s="1">
        <f t="shared" si="901"/>
        <v>0</v>
      </c>
      <c r="J3809" s="1">
        <f t="shared" si="902"/>
        <v>1</v>
      </c>
      <c r="K3809" s="1">
        <f t="shared" si="903"/>
        <v>0</v>
      </c>
      <c r="L3809" s="1">
        <f t="shared" si="904"/>
        <v>0</v>
      </c>
      <c r="M3809" s="1">
        <f t="shared" si="905"/>
        <v>0</v>
      </c>
      <c r="O3809" s="1">
        <f t="shared" si="906"/>
        <v>0</v>
      </c>
      <c r="P3809" s="1">
        <f t="shared" si="907"/>
        <v>0</v>
      </c>
      <c r="Q3809" s="1">
        <f t="shared" si="908"/>
        <v>1</v>
      </c>
      <c r="R3809" s="1">
        <f t="shared" si="909"/>
        <v>0</v>
      </c>
      <c r="Y3809" s="62">
        <v>1</v>
      </c>
      <c r="Z3809" s="62">
        <v>35</v>
      </c>
      <c r="AA3809" s="62">
        <v>4.22</v>
      </c>
      <c r="AB3809" s="62">
        <v>665</v>
      </c>
      <c r="AC3809" s="62">
        <v>1</v>
      </c>
    </row>
    <row r="3810" spans="1:29" x14ac:dyDescent="0.25">
      <c r="A3810" s="1">
        <f t="shared" si="895"/>
        <v>0</v>
      </c>
      <c r="B3810" s="1">
        <f t="shared" si="896"/>
        <v>0</v>
      </c>
      <c r="C3810" s="1">
        <f t="shared" si="897"/>
        <v>0</v>
      </c>
      <c r="E3810" s="1">
        <f t="shared" si="898"/>
        <v>0</v>
      </c>
      <c r="F3810" s="1">
        <f t="shared" si="899"/>
        <v>0</v>
      </c>
      <c r="G3810" s="1">
        <f t="shared" si="900"/>
        <v>1</v>
      </c>
      <c r="H3810" s="1">
        <f t="shared" si="901"/>
        <v>0</v>
      </c>
      <c r="J3810" s="1">
        <f t="shared" si="902"/>
        <v>0</v>
      </c>
      <c r="K3810" s="1">
        <f t="shared" si="903"/>
        <v>0</v>
      </c>
      <c r="L3810" s="1">
        <f t="shared" si="904"/>
        <v>1</v>
      </c>
      <c r="M3810" s="1">
        <f t="shared" si="905"/>
        <v>0</v>
      </c>
      <c r="O3810" s="1">
        <f t="shared" si="906"/>
        <v>0</v>
      </c>
      <c r="P3810" s="1">
        <f t="shared" si="907"/>
        <v>0</v>
      </c>
      <c r="Q3810" s="1">
        <f t="shared" si="908"/>
        <v>1</v>
      </c>
      <c r="R3810" s="1">
        <f t="shared" si="909"/>
        <v>0</v>
      </c>
      <c r="Y3810" s="62">
        <v>1</v>
      </c>
      <c r="Z3810" s="62">
        <v>35</v>
      </c>
      <c r="AA3810" s="62">
        <v>20.88</v>
      </c>
      <c r="AB3810" s="62">
        <v>700</v>
      </c>
      <c r="AC3810" s="62">
        <v>1</v>
      </c>
    </row>
    <row r="3811" spans="1:29" x14ac:dyDescent="0.25">
      <c r="A3811" s="1">
        <f t="shared" si="895"/>
        <v>1</v>
      </c>
      <c r="B3811" s="1">
        <f t="shared" si="896"/>
        <v>1</v>
      </c>
      <c r="C3811" s="1">
        <f t="shared" si="897"/>
        <v>1</v>
      </c>
      <c r="E3811" s="1">
        <f t="shared" si="898"/>
        <v>1</v>
      </c>
      <c r="F3811" s="1">
        <f t="shared" si="899"/>
        <v>0</v>
      </c>
      <c r="G3811" s="1">
        <f t="shared" si="900"/>
        <v>0</v>
      </c>
      <c r="H3811" s="1">
        <f t="shared" si="901"/>
        <v>0</v>
      </c>
      <c r="J3811" s="1">
        <f t="shared" si="902"/>
        <v>1</v>
      </c>
      <c r="K3811" s="1">
        <f t="shared" si="903"/>
        <v>0</v>
      </c>
      <c r="L3811" s="1">
        <f t="shared" si="904"/>
        <v>0</v>
      </c>
      <c r="M3811" s="1">
        <f t="shared" si="905"/>
        <v>0</v>
      </c>
      <c r="O3811" s="1">
        <f t="shared" si="906"/>
        <v>1</v>
      </c>
      <c r="P3811" s="1">
        <f t="shared" si="907"/>
        <v>0</v>
      </c>
      <c r="Q3811" s="1">
        <f t="shared" si="908"/>
        <v>0</v>
      </c>
      <c r="R3811" s="1">
        <f t="shared" si="909"/>
        <v>0</v>
      </c>
      <c r="Y3811" s="62">
        <v>1</v>
      </c>
      <c r="Z3811" s="62">
        <v>198</v>
      </c>
      <c r="AA3811" s="62">
        <v>13.76</v>
      </c>
      <c r="AB3811" s="62">
        <v>680</v>
      </c>
      <c r="AC3811" s="62">
        <v>1</v>
      </c>
    </row>
    <row r="3812" spans="1:29" x14ac:dyDescent="0.25">
      <c r="A3812" s="1">
        <f t="shared" si="895"/>
        <v>1</v>
      </c>
      <c r="B3812" s="1">
        <f t="shared" si="896"/>
        <v>1</v>
      </c>
      <c r="C3812" s="1">
        <f t="shared" si="897"/>
        <v>1</v>
      </c>
      <c r="E3812" s="1">
        <f t="shared" si="898"/>
        <v>1</v>
      </c>
      <c r="F3812" s="1">
        <f t="shared" si="899"/>
        <v>0</v>
      </c>
      <c r="G3812" s="1">
        <f t="shared" si="900"/>
        <v>0</v>
      </c>
      <c r="H3812" s="1">
        <f t="shared" si="901"/>
        <v>0</v>
      </c>
      <c r="J3812" s="1">
        <f t="shared" si="902"/>
        <v>1</v>
      </c>
      <c r="K3812" s="1">
        <f t="shared" si="903"/>
        <v>0</v>
      </c>
      <c r="L3812" s="1">
        <f t="shared" si="904"/>
        <v>0</v>
      </c>
      <c r="M3812" s="1">
        <f t="shared" si="905"/>
        <v>0</v>
      </c>
      <c r="O3812" s="1">
        <f t="shared" si="906"/>
        <v>1</v>
      </c>
      <c r="P3812" s="1">
        <f t="shared" si="907"/>
        <v>0</v>
      </c>
      <c r="Q3812" s="1">
        <f t="shared" si="908"/>
        <v>0</v>
      </c>
      <c r="R3812" s="1">
        <f t="shared" si="909"/>
        <v>0</v>
      </c>
      <c r="Y3812" s="62">
        <v>1</v>
      </c>
      <c r="Z3812" s="62">
        <v>14.5</v>
      </c>
      <c r="AA3812" s="62">
        <v>31.37</v>
      </c>
      <c r="AB3812" s="62">
        <v>670</v>
      </c>
      <c r="AC3812" s="62">
        <v>1</v>
      </c>
    </row>
    <row r="3813" spans="1:29" x14ac:dyDescent="0.25">
      <c r="A3813" s="1">
        <f t="shared" si="895"/>
        <v>0</v>
      </c>
      <c r="B3813" s="1">
        <f t="shared" si="896"/>
        <v>0</v>
      </c>
      <c r="C3813" s="1">
        <f t="shared" si="897"/>
        <v>0</v>
      </c>
      <c r="E3813" s="1">
        <f t="shared" si="898"/>
        <v>0</v>
      </c>
      <c r="F3813" s="1">
        <f t="shared" si="899"/>
        <v>0</v>
      </c>
      <c r="G3813" s="1">
        <f t="shared" si="900"/>
        <v>1</v>
      </c>
      <c r="H3813" s="1">
        <f t="shared" si="901"/>
        <v>0</v>
      </c>
      <c r="J3813" s="1">
        <f t="shared" si="902"/>
        <v>0</v>
      </c>
      <c r="K3813" s="1">
        <f t="shared" si="903"/>
        <v>0</v>
      </c>
      <c r="L3813" s="1">
        <f t="shared" si="904"/>
        <v>1</v>
      </c>
      <c r="M3813" s="1">
        <f t="shared" si="905"/>
        <v>0</v>
      </c>
      <c r="O3813" s="1">
        <f t="shared" si="906"/>
        <v>0</v>
      </c>
      <c r="P3813" s="1">
        <f t="shared" si="907"/>
        <v>0</v>
      </c>
      <c r="Q3813" s="1">
        <f t="shared" si="908"/>
        <v>1</v>
      </c>
      <c r="R3813" s="1">
        <f t="shared" si="909"/>
        <v>0</v>
      </c>
      <c r="Y3813" s="62">
        <v>0</v>
      </c>
      <c r="Z3813" s="62">
        <v>34.1</v>
      </c>
      <c r="AA3813" s="62">
        <v>34.880000000000003</v>
      </c>
      <c r="AB3813" s="62">
        <v>670</v>
      </c>
      <c r="AC3813" s="62">
        <v>1</v>
      </c>
    </row>
    <row r="3814" spans="1:29" x14ac:dyDescent="0.25">
      <c r="A3814" s="1">
        <f t="shared" si="895"/>
        <v>0</v>
      </c>
      <c r="B3814" s="1">
        <f t="shared" si="896"/>
        <v>1</v>
      </c>
      <c r="C3814" s="1">
        <f t="shared" si="897"/>
        <v>1</v>
      </c>
      <c r="E3814" s="1">
        <f t="shared" si="898"/>
        <v>1</v>
      </c>
      <c r="F3814" s="1">
        <f t="shared" si="899"/>
        <v>0</v>
      </c>
      <c r="G3814" s="1">
        <f t="shared" si="900"/>
        <v>0</v>
      </c>
      <c r="H3814" s="1">
        <f t="shared" si="901"/>
        <v>0</v>
      </c>
      <c r="J3814" s="1">
        <f t="shared" si="902"/>
        <v>1</v>
      </c>
      <c r="K3814" s="1">
        <f t="shared" si="903"/>
        <v>0</v>
      </c>
      <c r="L3814" s="1">
        <f t="shared" si="904"/>
        <v>0</v>
      </c>
      <c r="M3814" s="1">
        <f t="shared" si="905"/>
        <v>0</v>
      </c>
      <c r="O3814" s="1">
        <f t="shared" si="906"/>
        <v>0</v>
      </c>
      <c r="P3814" s="1">
        <f t="shared" si="907"/>
        <v>0</v>
      </c>
      <c r="Q3814" s="1">
        <f t="shared" si="908"/>
        <v>1</v>
      </c>
      <c r="R3814" s="1">
        <f t="shared" si="909"/>
        <v>0</v>
      </c>
      <c r="Y3814" s="62">
        <v>0</v>
      </c>
      <c r="Z3814" s="62">
        <v>27</v>
      </c>
      <c r="AA3814" s="62">
        <v>5.69</v>
      </c>
      <c r="AB3814" s="62">
        <v>695</v>
      </c>
      <c r="AC3814" s="62">
        <v>1</v>
      </c>
    </row>
    <row r="3815" spans="1:29" x14ac:dyDescent="0.25">
      <c r="A3815" s="1">
        <f t="shared" si="895"/>
        <v>0</v>
      </c>
      <c r="B3815" s="1">
        <f t="shared" si="896"/>
        <v>0</v>
      </c>
      <c r="C3815" s="1">
        <f t="shared" si="897"/>
        <v>1</v>
      </c>
      <c r="E3815" s="1">
        <f t="shared" si="898"/>
        <v>1</v>
      </c>
      <c r="F3815" s="1">
        <f t="shared" si="899"/>
        <v>0</v>
      </c>
      <c r="G3815" s="1">
        <f t="shared" si="900"/>
        <v>0</v>
      </c>
      <c r="H3815" s="1">
        <f t="shared" si="901"/>
        <v>0</v>
      </c>
      <c r="J3815" s="1">
        <f t="shared" si="902"/>
        <v>0</v>
      </c>
      <c r="K3815" s="1">
        <f t="shared" si="903"/>
        <v>0</v>
      </c>
      <c r="L3815" s="1">
        <f t="shared" si="904"/>
        <v>1</v>
      </c>
      <c r="M3815" s="1">
        <f t="shared" si="905"/>
        <v>0</v>
      </c>
      <c r="O3815" s="1">
        <f t="shared" si="906"/>
        <v>0</v>
      </c>
      <c r="P3815" s="1">
        <f t="shared" si="907"/>
        <v>0</v>
      </c>
      <c r="Q3815" s="1">
        <f t="shared" si="908"/>
        <v>1</v>
      </c>
      <c r="R3815" s="1">
        <f t="shared" si="909"/>
        <v>0</v>
      </c>
      <c r="Y3815" s="62">
        <v>1</v>
      </c>
      <c r="Z3815" s="62">
        <v>44</v>
      </c>
      <c r="AA3815" s="62">
        <v>4.1500000000000004</v>
      </c>
      <c r="AB3815" s="62">
        <v>670</v>
      </c>
      <c r="AC3815" s="62">
        <v>1</v>
      </c>
    </row>
    <row r="3816" spans="1:29" x14ac:dyDescent="0.25">
      <c r="A3816" s="1">
        <f t="shared" si="895"/>
        <v>1</v>
      </c>
      <c r="B3816" s="1">
        <f t="shared" si="896"/>
        <v>1</v>
      </c>
      <c r="C3816" s="1">
        <f t="shared" si="897"/>
        <v>1</v>
      </c>
      <c r="E3816" s="1">
        <f t="shared" si="898"/>
        <v>1</v>
      </c>
      <c r="F3816" s="1">
        <f t="shared" si="899"/>
        <v>0</v>
      </c>
      <c r="G3816" s="1">
        <f t="shared" si="900"/>
        <v>0</v>
      </c>
      <c r="H3816" s="1">
        <f t="shared" si="901"/>
        <v>0</v>
      </c>
      <c r="J3816" s="1">
        <f t="shared" si="902"/>
        <v>1</v>
      </c>
      <c r="K3816" s="1">
        <f t="shared" si="903"/>
        <v>0</v>
      </c>
      <c r="L3816" s="1">
        <f t="shared" si="904"/>
        <v>0</v>
      </c>
      <c r="M3816" s="1">
        <f t="shared" si="905"/>
        <v>0</v>
      </c>
      <c r="O3816" s="1">
        <f t="shared" si="906"/>
        <v>1</v>
      </c>
      <c r="P3816" s="1">
        <f t="shared" si="907"/>
        <v>0</v>
      </c>
      <c r="Q3816" s="1">
        <f t="shared" si="908"/>
        <v>0</v>
      </c>
      <c r="R3816" s="1">
        <f t="shared" si="909"/>
        <v>0</v>
      </c>
      <c r="Y3816" s="62">
        <v>1</v>
      </c>
      <c r="Z3816" s="62">
        <v>76.650000000000006</v>
      </c>
      <c r="AA3816" s="62">
        <v>23.95</v>
      </c>
      <c r="AB3816" s="62">
        <v>700</v>
      </c>
      <c r="AC3816" s="62">
        <v>1</v>
      </c>
    </row>
    <row r="3817" spans="1:29" x14ac:dyDescent="0.25">
      <c r="A3817" s="1">
        <f t="shared" si="895"/>
        <v>0</v>
      </c>
      <c r="B3817" s="1">
        <f t="shared" si="896"/>
        <v>0</v>
      </c>
      <c r="C3817" s="1">
        <f t="shared" si="897"/>
        <v>1</v>
      </c>
      <c r="E3817" s="1">
        <f t="shared" si="898"/>
        <v>1</v>
      </c>
      <c r="F3817" s="1">
        <f t="shared" si="899"/>
        <v>0</v>
      </c>
      <c r="G3817" s="1">
        <f t="shared" si="900"/>
        <v>0</v>
      </c>
      <c r="H3817" s="1">
        <f t="shared" si="901"/>
        <v>0</v>
      </c>
      <c r="J3817" s="1">
        <f t="shared" si="902"/>
        <v>0</v>
      </c>
      <c r="K3817" s="1">
        <f t="shared" si="903"/>
        <v>0</v>
      </c>
      <c r="L3817" s="1">
        <f t="shared" si="904"/>
        <v>1</v>
      </c>
      <c r="M3817" s="1">
        <f t="shared" si="905"/>
        <v>0</v>
      </c>
      <c r="O3817" s="1">
        <f t="shared" si="906"/>
        <v>0</v>
      </c>
      <c r="P3817" s="1">
        <f t="shared" si="907"/>
        <v>0</v>
      </c>
      <c r="Q3817" s="1">
        <f t="shared" si="908"/>
        <v>1</v>
      </c>
      <c r="R3817" s="1">
        <f t="shared" si="909"/>
        <v>0</v>
      </c>
      <c r="Y3817" s="62">
        <v>1</v>
      </c>
      <c r="Z3817" s="62">
        <v>58</v>
      </c>
      <c r="AA3817" s="62">
        <v>15.64</v>
      </c>
      <c r="AB3817" s="62">
        <v>725</v>
      </c>
      <c r="AC3817" s="62">
        <v>1</v>
      </c>
    </row>
    <row r="3818" spans="1:29" x14ac:dyDescent="0.25">
      <c r="A3818" s="1">
        <f t="shared" si="895"/>
        <v>0</v>
      </c>
      <c r="B3818" s="1">
        <f t="shared" si="896"/>
        <v>0</v>
      </c>
      <c r="C3818" s="1">
        <f t="shared" si="897"/>
        <v>0</v>
      </c>
      <c r="E3818" s="1">
        <f t="shared" si="898"/>
        <v>0</v>
      </c>
      <c r="F3818" s="1">
        <f t="shared" si="899"/>
        <v>0</v>
      </c>
      <c r="G3818" s="1">
        <f t="shared" si="900"/>
        <v>1</v>
      </c>
      <c r="H3818" s="1">
        <f t="shared" si="901"/>
        <v>0</v>
      </c>
      <c r="J3818" s="1">
        <f t="shared" si="902"/>
        <v>0</v>
      </c>
      <c r="K3818" s="1">
        <f t="shared" si="903"/>
        <v>0</v>
      </c>
      <c r="L3818" s="1">
        <f t="shared" si="904"/>
        <v>1</v>
      </c>
      <c r="M3818" s="1">
        <f t="shared" si="905"/>
        <v>0</v>
      </c>
      <c r="O3818" s="1">
        <f t="shared" si="906"/>
        <v>0</v>
      </c>
      <c r="P3818" s="1">
        <f t="shared" si="907"/>
        <v>0</v>
      </c>
      <c r="Q3818" s="1">
        <f t="shared" si="908"/>
        <v>1</v>
      </c>
      <c r="R3818" s="1">
        <f t="shared" si="909"/>
        <v>0</v>
      </c>
      <c r="Y3818" s="62">
        <v>1</v>
      </c>
      <c r="Z3818" s="62">
        <v>43</v>
      </c>
      <c r="AA3818" s="62">
        <v>21.21</v>
      </c>
      <c r="AB3818" s="62">
        <v>720</v>
      </c>
      <c r="AC3818" s="62">
        <v>1</v>
      </c>
    </row>
    <row r="3819" spans="1:29" x14ac:dyDescent="0.25">
      <c r="A3819" s="1">
        <f t="shared" si="895"/>
        <v>0</v>
      </c>
      <c r="B3819" s="1">
        <f t="shared" si="896"/>
        <v>1</v>
      </c>
      <c r="C3819" s="1">
        <f t="shared" si="897"/>
        <v>1</v>
      </c>
      <c r="E3819" s="1">
        <f t="shared" si="898"/>
        <v>1</v>
      </c>
      <c r="F3819" s="1">
        <f t="shared" si="899"/>
        <v>0</v>
      </c>
      <c r="G3819" s="1">
        <f t="shared" si="900"/>
        <v>0</v>
      </c>
      <c r="H3819" s="1">
        <f t="shared" si="901"/>
        <v>0</v>
      </c>
      <c r="J3819" s="1">
        <f t="shared" si="902"/>
        <v>1</v>
      </c>
      <c r="K3819" s="1">
        <f t="shared" si="903"/>
        <v>0</v>
      </c>
      <c r="L3819" s="1">
        <f t="shared" si="904"/>
        <v>0</v>
      </c>
      <c r="M3819" s="1">
        <f t="shared" si="905"/>
        <v>0</v>
      </c>
      <c r="O3819" s="1">
        <f t="shared" si="906"/>
        <v>0</v>
      </c>
      <c r="P3819" s="1">
        <f t="shared" si="907"/>
        <v>0</v>
      </c>
      <c r="Q3819" s="1">
        <f t="shared" si="908"/>
        <v>1</v>
      </c>
      <c r="R3819" s="1">
        <f t="shared" si="909"/>
        <v>0</v>
      </c>
      <c r="Y3819" s="62">
        <v>0</v>
      </c>
      <c r="Z3819" s="62">
        <v>38</v>
      </c>
      <c r="AA3819" s="62">
        <v>12.44</v>
      </c>
      <c r="AB3819" s="62">
        <v>660</v>
      </c>
      <c r="AC3819" s="62">
        <v>1</v>
      </c>
    </row>
    <row r="3820" spans="1:29" x14ac:dyDescent="0.25">
      <c r="A3820" s="1">
        <f t="shared" si="895"/>
        <v>0</v>
      </c>
      <c r="B3820" s="1">
        <f t="shared" si="896"/>
        <v>1</v>
      </c>
      <c r="C3820" s="1">
        <f t="shared" si="897"/>
        <v>1</v>
      </c>
      <c r="E3820" s="1">
        <f t="shared" si="898"/>
        <v>1</v>
      </c>
      <c r="F3820" s="1">
        <f t="shared" si="899"/>
        <v>0</v>
      </c>
      <c r="G3820" s="1">
        <f t="shared" si="900"/>
        <v>0</v>
      </c>
      <c r="H3820" s="1">
        <f t="shared" si="901"/>
        <v>0</v>
      </c>
      <c r="J3820" s="1">
        <f t="shared" si="902"/>
        <v>1</v>
      </c>
      <c r="K3820" s="1">
        <f t="shared" si="903"/>
        <v>0</v>
      </c>
      <c r="L3820" s="1">
        <f t="shared" si="904"/>
        <v>0</v>
      </c>
      <c r="M3820" s="1">
        <f t="shared" si="905"/>
        <v>0</v>
      </c>
      <c r="O3820" s="1">
        <f t="shared" si="906"/>
        <v>0</v>
      </c>
      <c r="P3820" s="1">
        <f t="shared" si="907"/>
        <v>0</v>
      </c>
      <c r="Q3820" s="1">
        <f t="shared" si="908"/>
        <v>1</v>
      </c>
      <c r="R3820" s="1">
        <f t="shared" si="909"/>
        <v>0</v>
      </c>
      <c r="Y3820" s="62">
        <v>1</v>
      </c>
      <c r="Z3820" s="62">
        <v>94.26</v>
      </c>
      <c r="AA3820" s="62">
        <v>28.86</v>
      </c>
      <c r="AB3820" s="62">
        <v>675</v>
      </c>
      <c r="AC3820" s="62">
        <v>1</v>
      </c>
    </row>
    <row r="3821" spans="1:29" x14ac:dyDescent="0.25">
      <c r="A3821" s="1">
        <f t="shared" si="895"/>
        <v>0</v>
      </c>
      <c r="B3821" s="1">
        <f t="shared" si="896"/>
        <v>0</v>
      </c>
      <c r="C3821" s="1">
        <f t="shared" si="897"/>
        <v>1</v>
      </c>
      <c r="E3821" s="1">
        <f t="shared" si="898"/>
        <v>1</v>
      </c>
      <c r="F3821" s="1">
        <f t="shared" si="899"/>
        <v>0</v>
      </c>
      <c r="G3821" s="1">
        <f t="shared" si="900"/>
        <v>0</v>
      </c>
      <c r="H3821" s="1">
        <f t="shared" si="901"/>
        <v>0</v>
      </c>
      <c r="J3821" s="1">
        <f t="shared" si="902"/>
        <v>0</v>
      </c>
      <c r="K3821" s="1">
        <f t="shared" si="903"/>
        <v>0</v>
      </c>
      <c r="L3821" s="1">
        <f t="shared" si="904"/>
        <v>1</v>
      </c>
      <c r="M3821" s="1">
        <f t="shared" si="905"/>
        <v>0</v>
      </c>
      <c r="O3821" s="1">
        <f t="shared" si="906"/>
        <v>0</v>
      </c>
      <c r="P3821" s="1">
        <f t="shared" si="907"/>
        <v>0</v>
      </c>
      <c r="Q3821" s="1">
        <f t="shared" si="908"/>
        <v>1</v>
      </c>
      <c r="R3821" s="1">
        <f t="shared" si="909"/>
        <v>0</v>
      </c>
      <c r="Y3821" s="62">
        <v>1</v>
      </c>
      <c r="Z3821" s="62">
        <v>78.8</v>
      </c>
      <c r="AA3821" s="62">
        <v>13.2</v>
      </c>
      <c r="AB3821" s="62">
        <v>750</v>
      </c>
      <c r="AC3821" s="62">
        <v>1</v>
      </c>
    </row>
    <row r="3822" spans="1:29" x14ac:dyDescent="0.25">
      <c r="A3822" s="1">
        <f t="shared" si="895"/>
        <v>1</v>
      </c>
      <c r="B3822" s="1">
        <f t="shared" si="896"/>
        <v>1</v>
      </c>
      <c r="C3822" s="1">
        <f t="shared" si="897"/>
        <v>1</v>
      </c>
      <c r="E3822" s="1">
        <f t="shared" si="898"/>
        <v>1</v>
      </c>
      <c r="F3822" s="1">
        <f t="shared" si="899"/>
        <v>0</v>
      </c>
      <c r="G3822" s="1">
        <f t="shared" si="900"/>
        <v>0</v>
      </c>
      <c r="H3822" s="1">
        <f t="shared" si="901"/>
        <v>0</v>
      </c>
      <c r="J3822" s="1">
        <f t="shared" si="902"/>
        <v>1</v>
      </c>
      <c r="K3822" s="1">
        <f t="shared" si="903"/>
        <v>0</v>
      </c>
      <c r="L3822" s="1">
        <f t="shared" si="904"/>
        <v>0</v>
      </c>
      <c r="M3822" s="1">
        <f t="shared" si="905"/>
        <v>0</v>
      </c>
      <c r="O3822" s="1">
        <f t="shared" si="906"/>
        <v>1</v>
      </c>
      <c r="P3822" s="1">
        <f t="shared" si="907"/>
        <v>0</v>
      </c>
      <c r="Q3822" s="1">
        <f t="shared" si="908"/>
        <v>0</v>
      </c>
      <c r="R3822" s="1">
        <f t="shared" si="909"/>
        <v>0</v>
      </c>
      <c r="Y3822" s="62">
        <v>1</v>
      </c>
      <c r="Z3822" s="62">
        <v>66</v>
      </c>
      <c r="AA3822" s="62">
        <v>12.25</v>
      </c>
      <c r="AB3822" s="62">
        <v>660</v>
      </c>
      <c r="AC3822" s="62">
        <v>1</v>
      </c>
    </row>
    <row r="3823" spans="1:29" x14ac:dyDescent="0.25">
      <c r="A3823" s="1">
        <f t="shared" si="895"/>
        <v>1</v>
      </c>
      <c r="B3823" s="1">
        <f t="shared" si="896"/>
        <v>1</v>
      </c>
      <c r="C3823" s="1">
        <f t="shared" si="897"/>
        <v>1</v>
      </c>
      <c r="E3823" s="1">
        <f t="shared" si="898"/>
        <v>1</v>
      </c>
      <c r="F3823" s="1">
        <f t="shared" si="899"/>
        <v>0</v>
      </c>
      <c r="G3823" s="1">
        <f t="shared" si="900"/>
        <v>0</v>
      </c>
      <c r="H3823" s="1">
        <f t="shared" si="901"/>
        <v>0</v>
      </c>
      <c r="J3823" s="1">
        <f t="shared" si="902"/>
        <v>1</v>
      </c>
      <c r="K3823" s="1">
        <f t="shared" si="903"/>
        <v>0</v>
      </c>
      <c r="L3823" s="1">
        <f t="shared" si="904"/>
        <v>0</v>
      </c>
      <c r="M3823" s="1">
        <f t="shared" si="905"/>
        <v>0</v>
      </c>
      <c r="O3823" s="1">
        <f t="shared" si="906"/>
        <v>1</v>
      </c>
      <c r="P3823" s="1">
        <f t="shared" si="907"/>
        <v>0</v>
      </c>
      <c r="Q3823" s="1">
        <f t="shared" si="908"/>
        <v>0</v>
      </c>
      <c r="R3823" s="1">
        <f t="shared" si="909"/>
        <v>0</v>
      </c>
      <c r="Y3823" s="62">
        <v>0</v>
      </c>
      <c r="Z3823" s="62">
        <v>55</v>
      </c>
      <c r="AA3823" s="62">
        <v>13.05</v>
      </c>
      <c r="AB3823" s="62">
        <v>660</v>
      </c>
      <c r="AC3823" s="62">
        <v>1</v>
      </c>
    </row>
    <row r="3824" spans="1:29" x14ac:dyDescent="0.25">
      <c r="A3824" s="1">
        <f t="shared" si="895"/>
        <v>0</v>
      </c>
      <c r="B3824" s="1">
        <f t="shared" si="896"/>
        <v>1</v>
      </c>
      <c r="C3824" s="1">
        <f t="shared" si="897"/>
        <v>1</v>
      </c>
      <c r="E3824" s="1">
        <f t="shared" si="898"/>
        <v>1</v>
      </c>
      <c r="F3824" s="1">
        <f t="shared" si="899"/>
        <v>0</v>
      </c>
      <c r="G3824" s="1">
        <f t="shared" si="900"/>
        <v>0</v>
      </c>
      <c r="H3824" s="1">
        <f t="shared" si="901"/>
        <v>0</v>
      </c>
      <c r="J3824" s="1">
        <f t="shared" si="902"/>
        <v>1</v>
      </c>
      <c r="K3824" s="1">
        <f t="shared" si="903"/>
        <v>0</v>
      </c>
      <c r="L3824" s="1">
        <f t="shared" si="904"/>
        <v>0</v>
      </c>
      <c r="M3824" s="1">
        <f t="shared" si="905"/>
        <v>0</v>
      </c>
      <c r="O3824" s="1">
        <f t="shared" si="906"/>
        <v>0</v>
      </c>
      <c r="P3824" s="1">
        <f t="shared" si="907"/>
        <v>0</v>
      </c>
      <c r="Q3824" s="1">
        <f t="shared" si="908"/>
        <v>1</v>
      </c>
      <c r="R3824" s="1">
        <f t="shared" si="909"/>
        <v>0</v>
      </c>
      <c r="Y3824" s="62">
        <v>0</v>
      </c>
      <c r="Z3824" s="62">
        <v>47</v>
      </c>
      <c r="AA3824" s="62">
        <v>31.17</v>
      </c>
      <c r="AB3824" s="62">
        <v>675</v>
      </c>
      <c r="AC3824" s="62">
        <v>1</v>
      </c>
    </row>
    <row r="3825" spans="1:29" x14ac:dyDescent="0.25">
      <c r="A3825" s="1">
        <f t="shared" si="895"/>
        <v>1</v>
      </c>
      <c r="B3825" s="1">
        <f t="shared" si="896"/>
        <v>1</v>
      </c>
      <c r="C3825" s="1">
        <f t="shared" si="897"/>
        <v>1</v>
      </c>
      <c r="E3825" s="1">
        <f t="shared" si="898"/>
        <v>1</v>
      </c>
      <c r="F3825" s="1">
        <f t="shared" si="899"/>
        <v>0</v>
      </c>
      <c r="G3825" s="1">
        <f t="shared" si="900"/>
        <v>0</v>
      </c>
      <c r="H3825" s="1">
        <f t="shared" si="901"/>
        <v>0</v>
      </c>
      <c r="J3825" s="1">
        <f t="shared" si="902"/>
        <v>1</v>
      </c>
      <c r="K3825" s="1">
        <f t="shared" si="903"/>
        <v>0</v>
      </c>
      <c r="L3825" s="1">
        <f t="shared" si="904"/>
        <v>0</v>
      </c>
      <c r="M3825" s="1">
        <f t="shared" si="905"/>
        <v>0</v>
      </c>
      <c r="O3825" s="1">
        <f t="shared" si="906"/>
        <v>1</v>
      </c>
      <c r="P3825" s="1">
        <f t="shared" si="907"/>
        <v>0</v>
      </c>
      <c r="Q3825" s="1">
        <f t="shared" si="908"/>
        <v>0</v>
      </c>
      <c r="R3825" s="1">
        <f t="shared" si="909"/>
        <v>0</v>
      </c>
      <c r="Y3825" s="62">
        <v>1</v>
      </c>
      <c r="Z3825" s="62">
        <v>71</v>
      </c>
      <c r="AA3825" s="62">
        <v>33.22</v>
      </c>
      <c r="AB3825" s="62">
        <v>725</v>
      </c>
      <c r="AC3825" s="62">
        <v>1</v>
      </c>
    </row>
    <row r="3826" spans="1:29" x14ac:dyDescent="0.25">
      <c r="A3826" s="1">
        <f t="shared" si="895"/>
        <v>1</v>
      </c>
      <c r="B3826" s="1">
        <f t="shared" si="896"/>
        <v>1</v>
      </c>
      <c r="C3826" s="1">
        <f t="shared" si="897"/>
        <v>1</v>
      </c>
      <c r="E3826" s="1">
        <f t="shared" si="898"/>
        <v>1</v>
      </c>
      <c r="F3826" s="1">
        <f t="shared" si="899"/>
        <v>0</v>
      </c>
      <c r="G3826" s="1">
        <f t="shared" si="900"/>
        <v>0</v>
      </c>
      <c r="H3826" s="1">
        <f t="shared" si="901"/>
        <v>0</v>
      </c>
      <c r="J3826" s="1">
        <f t="shared" si="902"/>
        <v>1</v>
      </c>
      <c r="K3826" s="1">
        <f t="shared" si="903"/>
        <v>0</v>
      </c>
      <c r="L3826" s="1">
        <f t="shared" si="904"/>
        <v>0</v>
      </c>
      <c r="M3826" s="1">
        <f t="shared" si="905"/>
        <v>0</v>
      </c>
      <c r="O3826" s="1">
        <f t="shared" si="906"/>
        <v>1</v>
      </c>
      <c r="P3826" s="1">
        <f t="shared" si="907"/>
        <v>0</v>
      </c>
      <c r="Q3826" s="1">
        <f t="shared" si="908"/>
        <v>0</v>
      </c>
      <c r="R3826" s="1">
        <f t="shared" si="909"/>
        <v>0</v>
      </c>
      <c r="Y3826" s="62">
        <v>1</v>
      </c>
      <c r="Z3826" s="62">
        <v>110</v>
      </c>
      <c r="AA3826" s="62">
        <v>21.39</v>
      </c>
      <c r="AB3826" s="62">
        <v>710</v>
      </c>
      <c r="AC3826" s="62">
        <v>1</v>
      </c>
    </row>
    <row r="3827" spans="1:29" x14ac:dyDescent="0.25">
      <c r="A3827" s="1">
        <f t="shared" si="895"/>
        <v>0</v>
      </c>
      <c r="B3827" s="1">
        <f t="shared" si="896"/>
        <v>1</v>
      </c>
      <c r="C3827" s="1">
        <f t="shared" si="897"/>
        <v>1</v>
      </c>
      <c r="E3827" s="1">
        <f t="shared" si="898"/>
        <v>1</v>
      </c>
      <c r="F3827" s="1">
        <f t="shared" si="899"/>
        <v>0</v>
      </c>
      <c r="G3827" s="1">
        <f t="shared" si="900"/>
        <v>0</v>
      </c>
      <c r="H3827" s="1">
        <f t="shared" si="901"/>
        <v>0</v>
      </c>
      <c r="J3827" s="1">
        <f t="shared" si="902"/>
        <v>1</v>
      </c>
      <c r="K3827" s="1">
        <f t="shared" si="903"/>
        <v>0</v>
      </c>
      <c r="L3827" s="1">
        <f t="shared" si="904"/>
        <v>0</v>
      </c>
      <c r="M3827" s="1">
        <f t="shared" si="905"/>
        <v>0</v>
      </c>
      <c r="O3827" s="1">
        <f t="shared" si="906"/>
        <v>0</v>
      </c>
      <c r="P3827" s="1">
        <f t="shared" si="907"/>
        <v>0</v>
      </c>
      <c r="Q3827" s="1">
        <f t="shared" si="908"/>
        <v>1</v>
      </c>
      <c r="R3827" s="1">
        <f t="shared" si="909"/>
        <v>0</v>
      </c>
      <c r="Y3827" s="62">
        <v>1</v>
      </c>
      <c r="Z3827" s="62">
        <v>325</v>
      </c>
      <c r="AA3827" s="62">
        <v>9.0399999999999991</v>
      </c>
      <c r="AB3827" s="62">
        <v>750</v>
      </c>
      <c r="AC3827" s="62">
        <v>1</v>
      </c>
    </row>
    <row r="3828" spans="1:29" x14ac:dyDescent="0.25">
      <c r="A3828" s="1">
        <f t="shared" si="895"/>
        <v>0</v>
      </c>
      <c r="B3828" s="1">
        <f t="shared" si="896"/>
        <v>1</v>
      </c>
      <c r="C3828" s="1">
        <f t="shared" si="897"/>
        <v>1</v>
      </c>
      <c r="E3828" s="1">
        <f t="shared" si="898"/>
        <v>1</v>
      </c>
      <c r="F3828" s="1">
        <f t="shared" si="899"/>
        <v>0</v>
      </c>
      <c r="G3828" s="1">
        <f t="shared" si="900"/>
        <v>0</v>
      </c>
      <c r="H3828" s="1">
        <f t="shared" si="901"/>
        <v>0</v>
      </c>
      <c r="J3828" s="1">
        <f t="shared" si="902"/>
        <v>1</v>
      </c>
      <c r="K3828" s="1">
        <f t="shared" si="903"/>
        <v>0</v>
      </c>
      <c r="L3828" s="1">
        <f t="shared" si="904"/>
        <v>0</v>
      </c>
      <c r="M3828" s="1">
        <f t="shared" si="905"/>
        <v>0</v>
      </c>
      <c r="O3828" s="1">
        <f t="shared" si="906"/>
        <v>0</v>
      </c>
      <c r="P3828" s="1">
        <f t="shared" si="907"/>
        <v>0</v>
      </c>
      <c r="Q3828" s="1">
        <f t="shared" si="908"/>
        <v>1</v>
      </c>
      <c r="R3828" s="1">
        <f t="shared" si="909"/>
        <v>0</v>
      </c>
      <c r="Y3828" s="62">
        <v>1</v>
      </c>
      <c r="Z3828" s="62">
        <v>75</v>
      </c>
      <c r="AA3828" s="62">
        <v>7.31</v>
      </c>
      <c r="AB3828" s="62">
        <v>695</v>
      </c>
      <c r="AC3828" s="62">
        <v>1</v>
      </c>
    </row>
    <row r="3829" spans="1:29" x14ac:dyDescent="0.25">
      <c r="A3829" s="1">
        <f t="shared" si="895"/>
        <v>0</v>
      </c>
      <c r="B3829" s="1">
        <f t="shared" si="896"/>
        <v>0</v>
      </c>
      <c r="C3829" s="1">
        <f t="shared" si="897"/>
        <v>0</v>
      </c>
      <c r="E3829" s="1">
        <f t="shared" si="898"/>
        <v>0</v>
      </c>
      <c r="F3829" s="1">
        <f t="shared" si="899"/>
        <v>0</v>
      </c>
      <c r="G3829" s="1">
        <f t="shared" si="900"/>
        <v>1</v>
      </c>
      <c r="H3829" s="1">
        <f t="shared" si="901"/>
        <v>0</v>
      </c>
      <c r="J3829" s="1">
        <f t="shared" si="902"/>
        <v>0</v>
      </c>
      <c r="K3829" s="1">
        <f t="shared" si="903"/>
        <v>0</v>
      </c>
      <c r="L3829" s="1">
        <f t="shared" si="904"/>
        <v>1</v>
      </c>
      <c r="M3829" s="1">
        <f t="shared" si="905"/>
        <v>0</v>
      </c>
      <c r="O3829" s="1">
        <f t="shared" si="906"/>
        <v>0</v>
      </c>
      <c r="P3829" s="1">
        <f t="shared" si="907"/>
        <v>0</v>
      </c>
      <c r="Q3829" s="1">
        <f t="shared" si="908"/>
        <v>1</v>
      </c>
      <c r="R3829" s="1">
        <f t="shared" si="909"/>
        <v>0</v>
      </c>
      <c r="Y3829" s="62">
        <v>1</v>
      </c>
      <c r="Z3829" s="62">
        <v>79.5</v>
      </c>
      <c r="AA3829" s="62">
        <v>34.130000000000003</v>
      </c>
      <c r="AB3829" s="62">
        <v>665</v>
      </c>
      <c r="AC3829" s="62">
        <v>1</v>
      </c>
    </row>
    <row r="3830" spans="1:29" x14ac:dyDescent="0.25">
      <c r="A3830" s="1">
        <f t="shared" si="895"/>
        <v>1</v>
      </c>
      <c r="B3830" s="1">
        <f t="shared" si="896"/>
        <v>1</v>
      </c>
      <c r="C3830" s="1">
        <f t="shared" si="897"/>
        <v>1</v>
      </c>
      <c r="E3830" s="1">
        <f t="shared" si="898"/>
        <v>1</v>
      </c>
      <c r="F3830" s="1">
        <f t="shared" si="899"/>
        <v>0</v>
      </c>
      <c r="G3830" s="1">
        <f t="shared" si="900"/>
        <v>0</v>
      </c>
      <c r="H3830" s="1">
        <f t="shared" si="901"/>
        <v>0</v>
      </c>
      <c r="J3830" s="1">
        <f t="shared" si="902"/>
        <v>1</v>
      </c>
      <c r="K3830" s="1">
        <f t="shared" si="903"/>
        <v>0</v>
      </c>
      <c r="L3830" s="1">
        <f t="shared" si="904"/>
        <v>0</v>
      </c>
      <c r="M3830" s="1">
        <f t="shared" si="905"/>
        <v>0</v>
      </c>
      <c r="O3830" s="1">
        <f t="shared" si="906"/>
        <v>1</v>
      </c>
      <c r="P3830" s="1">
        <f t="shared" si="907"/>
        <v>0</v>
      </c>
      <c r="Q3830" s="1">
        <f t="shared" si="908"/>
        <v>0</v>
      </c>
      <c r="R3830" s="1">
        <f t="shared" si="909"/>
        <v>0</v>
      </c>
      <c r="Y3830" s="62">
        <v>1</v>
      </c>
      <c r="Z3830" s="62">
        <v>150</v>
      </c>
      <c r="AA3830" s="62">
        <v>26.66</v>
      </c>
      <c r="AB3830" s="62">
        <v>675</v>
      </c>
      <c r="AC3830" s="62">
        <v>1</v>
      </c>
    </row>
    <row r="3831" spans="1:29" x14ac:dyDescent="0.25">
      <c r="A3831" s="1">
        <f t="shared" si="895"/>
        <v>1</v>
      </c>
      <c r="B3831" s="1">
        <f t="shared" si="896"/>
        <v>1</v>
      </c>
      <c r="C3831" s="1">
        <f t="shared" si="897"/>
        <v>1</v>
      </c>
      <c r="E3831" s="1">
        <f t="shared" si="898"/>
        <v>1</v>
      </c>
      <c r="F3831" s="1">
        <f t="shared" si="899"/>
        <v>0</v>
      </c>
      <c r="G3831" s="1">
        <f t="shared" si="900"/>
        <v>0</v>
      </c>
      <c r="H3831" s="1">
        <f t="shared" si="901"/>
        <v>0</v>
      </c>
      <c r="J3831" s="1">
        <f t="shared" si="902"/>
        <v>1</v>
      </c>
      <c r="K3831" s="1">
        <f t="shared" si="903"/>
        <v>0</v>
      </c>
      <c r="L3831" s="1">
        <f t="shared" si="904"/>
        <v>0</v>
      </c>
      <c r="M3831" s="1">
        <f t="shared" si="905"/>
        <v>0</v>
      </c>
      <c r="O3831" s="1">
        <f t="shared" si="906"/>
        <v>1</v>
      </c>
      <c r="P3831" s="1">
        <f t="shared" si="907"/>
        <v>0</v>
      </c>
      <c r="Q3831" s="1">
        <f t="shared" si="908"/>
        <v>0</v>
      </c>
      <c r="R3831" s="1">
        <f t="shared" si="909"/>
        <v>0</v>
      </c>
      <c r="Y3831" s="62">
        <v>1</v>
      </c>
      <c r="Z3831" s="62">
        <v>62</v>
      </c>
      <c r="AA3831" s="62">
        <v>26.91</v>
      </c>
      <c r="AB3831" s="62">
        <v>660</v>
      </c>
      <c r="AC3831" s="62">
        <v>1</v>
      </c>
    </row>
    <row r="3832" spans="1:29" x14ac:dyDescent="0.25">
      <c r="A3832" s="1">
        <f t="shared" si="895"/>
        <v>1</v>
      </c>
      <c r="B3832" s="1">
        <f t="shared" si="896"/>
        <v>1</v>
      </c>
      <c r="C3832" s="1">
        <f t="shared" si="897"/>
        <v>1</v>
      </c>
      <c r="E3832" s="1">
        <f t="shared" si="898"/>
        <v>1</v>
      </c>
      <c r="F3832" s="1">
        <f t="shared" si="899"/>
        <v>0</v>
      </c>
      <c r="G3832" s="1">
        <f t="shared" si="900"/>
        <v>0</v>
      </c>
      <c r="H3832" s="1">
        <f t="shared" si="901"/>
        <v>0</v>
      </c>
      <c r="J3832" s="1">
        <f t="shared" si="902"/>
        <v>1</v>
      </c>
      <c r="K3832" s="1">
        <f t="shared" si="903"/>
        <v>0</v>
      </c>
      <c r="L3832" s="1">
        <f t="shared" si="904"/>
        <v>0</v>
      </c>
      <c r="M3832" s="1">
        <f t="shared" si="905"/>
        <v>0</v>
      </c>
      <c r="O3832" s="1">
        <f t="shared" si="906"/>
        <v>1</v>
      </c>
      <c r="P3832" s="1">
        <f t="shared" si="907"/>
        <v>0</v>
      </c>
      <c r="Q3832" s="1">
        <f t="shared" si="908"/>
        <v>0</v>
      </c>
      <c r="R3832" s="1">
        <f t="shared" si="909"/>
        <v>0</v>
      </c>
      <c r="Y3832" s="62">
        <v>0</v>
      </c>
      <c r="Z3832" s="62">
        <v>64</v>
      </c>
      <c r="AA3832" s="62">
        <v>10.54</v>
      </c>
      <c r="AB3832" s="62">
        <v>670</v>
      </c>
      <c r="AC3832" s="62">
        <v>1</v>
      </c>
    </row>
    <row r="3833" spans="1:29" x14ac:dyDescent="0.25">
      <c r="A3833" s="1">
        <f t="shared" si="895"/>
        <v>0</v>
      </c>
      <c r="B3833" s="1">
        <f t="shared" si="896"/>
        <v>1</v>
      </c>
      <c r="C3833" s="1">
        <f t="shared" si="897"/>
        <v>1</v>
      </c>
      <c r="E3833" s="1">
        <f t="shared" si="898"/>
        <v>1</v>
      </c>
      <c r="F3833" s="1">
        <f t="shared" si="899"/>
        <v>0</v>
      </c>
      <c r="G3833" s="1">
        <f t="shared" si="900"/>
        <v>0</v>
      </c>
      <c r="H3833" s="1">
        <f t="shared" si="901"/>
        <v>0</v>
      </c>
      <c r="J3833" s="1">
        <f t="shared" si="902"/>
        <v>1</v>
      </c>
      <c r="K3833" s="1">
        <f t="shared" si="903"/>
        <v>0</v>
      </c>
      <c r="L3833" s="1">
        <f t="shared" si="904"/>
        <v>0</v>
      </c>
      <c r="M3833" s="1">
        <f t="shared" si="905"/>
        <v>0</v>
      </c>
      <c r="O3833" s="1">
        <f t="shared" si="906"/>
        <v>0</v>
      </c>
      <c r="P3833" s="1">
        <f t="shared" si="907"/>
        <v>0</v>
      </c>
      <c r="Q3833" s="1">
        <f t="shared" si="908"/>
        <v>1</v>
      </c>
      <c r="R3833" s="1">
        <f t="shared" si="909"/>
        <v>0</v>
      </c>
      <c r="Y3833" s="62">
        <v>1</v>
      </c>
      <c r="Z3833" s="62">
        <v>300</v>
      </c>
      <c r="AA3833" s="62">
        <v>21.85</v>
      </c>
      <c r="AB3833" s="62">
        <v>680</v>
      </c>
      <c r="AC3833" s="62">
        <v>1</v>
      </c>
    </row>
    <row r="3834" spans="1:29" x14ac:dyDescent="0.25">
      <c r="A3834" s="1">
        <f t="shared" si="895"/>
        <v>0</v>
      </c>
      <c r="B3834" s="1">
        <f t="shared" si="896"/>
        <v>0</v>
      </c>
      <c r="C3834" s="1">
        <f t="shared" si="897"/>
        <v>1</v>
      </c>
      <c r="E3834" s="1">
        <f t="shared" si="898"/>
        <v>1</v>
      </c>
      <c r="F3834" s="1">
        <f t="shared" si="899"/>
        <v>0</v>
      </c>
      <c r="G3834" s="1">
        <f t="shared" si="900"/>
        <v>0</v>
      </c>
      <c r="H3834" s="1">
        <f t="shared" si="901"/>
        <v>0</v>
      </c>
      <c r="J3834" s="1">
        <f t="shared" si="902"/>
        <v>0</v>
      </c>
      <c r="K3834" s="1">
        <f t="shared" si="903"/>
        <v>0</v>
      </c>
      <c r="L3834" s="1">
        <f t="shared" si="904"/>
        <v>1</v>
      </c>
      <c r="M3834" s="1">
        <f t="shared" si="905"/>
        <v>0</v>
      </c>
      <c r="O3834" s="1">
        <f t="shared" si="906"/>
        <v>0</v>
      </c>
      <c r="P3834" s="1">
        <f t="shared" si="907"/>
        <v>0</v>
      </c>
      <c r="Q3834" s="1">
        <f t="shared" si="908"/>
        <v>1</v>
      </c>
      <c r="R3834" s="1">
        <f t="shared" si="909"/>
        <v>0</v>
      </c>
      <c r="Y3834" s="62">
        <v>0</v>
      </c>
      <c r="Z3834" s="62">
        <v>70</v>
      </c>
      <c r="AA3834" s="62">
        <v>33.36</v>
      </c>
      <c r="AB3834" s="62">
        <v>670</v>
      </c>
      <c r="AC3834" s="62">
        <v>1</v>
      </c>
    </row>
    <row r="3835" spans="1:29" x14ac:dyDescent="0.25">
      <c r="A3835" s="1">
        <f t="shared" si="895"/>
        <v>1</v>
      </c>
      <c r="B3835" s="1">
        <f t="shared" si="896"/>
        <v>1</v>
      </c>
      <c r="C3835" s="1">
        <f t="shared" si="897"/>
        <v>1</v>
      </c>
      <c r="E3835" s="1">
        <f t="shared" si="898"/>
        <v>1</v>
      </c>
      <c r="F3835" s="1">
        <f t="shared" si="899"/>
        <v>0</v>
      </c>
      <c r="G3835" s="1">
        <f t="shared" si="900"/>
        <v>0</v>
      </c>
      <c r="H3835" s="1">
        <f t="shared" si="901"/>
        <v>0</v>
      </c>
      <c r="J3835" s="1">
        <f t="shared" si="902"/>
        <v>1</v>
      </c>
      <c r="K3835" s="1">
        <f t="shared" si="903"/>
        <v>0</v>
      </c>
      <c r="L3835" s="1">
        <f t="shared" si="904"/>
        <v>0</v>
      </c>
      <c r="M3835" s="1">
        <f t="shared" si="905"/>
        <v>0</v>
      </c>
      <c r="O3835" s="1">
        <f t="shared" si="906"/>
        <v>1</v>
      </c>
      <c r="P3835" s="1">
        <f t="shared" si="907"/>
        <v>0</v>
      </c>
      <c r="Q3835" s="1">
        <f t="shared" si="908"/>
        <v>0</v>
      </c>
      <c r="R3835" s="1">
        <f t="shared" si="909"/>
        <v>0</v>
      </c>
      <c r="Y3835" s="62">
        <v>1</v>
      </c>
      <c r="Z3835" s="62">
        <v>55</v>
      </c>
      <c r="AA3835" s="62">
        <v>11.16</v>
      </c>
      <c r="AB3835" s="62">
        <v>695</v>
      </c>
      <c r="AC3835" s="62">
        <v>1</v>
      </c>
    </row>
    <row r="3836" spans="1:29" x14ac:dyDescent="0.25">
      <c r="A3836" s="1">
        <f t="shared" si="895"/>
        <v>0</v>
      </c>
      <c r="B3836" s="1">
        <f t="shared" si="896"/>
        <v>0</v>
      </c>
      <c r="C3836" s="1">
        <f t="shared" si="897"/>
        <v>1</v>
      </c>
      <c r="E3836" s="1">
        <f t="shared" si="898"/>
        <v>1</v>
      </c>
      <c r="F3836" s="1">
        <f t="shared" si="899"/>
        <v>0</v>
      </c>
      <c r="G3836" s="1">
        <f t="shared" si="900"/>
        <v>0</v>
      </c>
      <c r="H3836" s="1">
        <f t="shared" si="901"/>
        <v>0</v>
      </c>
      <c r="J3836" s="1">
        <f t="shared" si="902"/>
        <v>0</v>
      </c>
      <c r="K3836" s="1">
        <f t="shared" si="903"/>
        <v>0</v>
      </c>
      <c r="L3836" s="1">
        <f t="shared" si="904"/>
        <v>1</v>
      </c>
      <c r="M3836" s="1">
        <f t="shared" si="905"/>
        <v>0</v>
      </c>
      <c r="O3836" s="1">
        <f t="shared" si="906"/>
        <v>0</v>
      </c>
      <c r="P3836" s="1">
        <f t="shared" si="907"/>
        <v>0</v>
      </c>
      <c r="Q3836" s="1">
        <f t="shared" si="908"/>
        <v>1</v>
      </c>
      <c r="R3836" s="1">
        <f t="shared" si="909"/>
        <v>0</v>
      </c>
      <c r="Y3836" s="62">
        <v>1</v>
      </c>
      <c r="Z3836" s="62">
        <v>75</v>
      </c>
      <c r="AA3836" s="62">
        <v>9.76</v>
      </c>
      <c r="AB3836" s="62">
        <v>720</v>
      </c>
      <c r="AC3836" s="62">
        <v>1</v>
      </c>
    </row>
    <row r="3837" spans="1:29" x14ac:dyDescent="0.25">
      <c r="A3837" s="1">
        <f t="shared" si="895"/>
        <v>0</v>
      </c>
      <c r="B3837" s="1">
        <f t="shared" si="896"/>
        <v>1</v>
      </c>
      <c r="C3837" s="1">
        <f t="shared" si="897"/>
        <v>1</v>
      </c>
      <c r="E3837" s="1">
        <f t="shared" si="898"/>
        <v>1</v>
      </c>
      <c r="F3837" s="1">
        <f t="shared" si="899"/>
        <v>0</v>
      </c>
      <c r="G3837" s="1">
        <f t="shared" si="900"/>
        <v>0</v>
      </c>
      <c r="H3837" s="1">
        <f t="shared" si="901"/>
        <v>0</v>
      </c>
      <c r="J3837" s="1">
        <f t="shared" si="902"/>
        <v>1</v>
      </c>
      <c r="K3837" s="1">
        <f t="shared" si="903"/>
        <v>0</v>
      </c>
      <c r="L3837" s="1">
        <f t="shared" si="904"/>
        <v>0</v>
      </c>
      <c r="M3837" s="1">
        <f t="shared" si="905"/>
        <v>0</v>
      </c>
      <c r="O3837" s="1">
        <f t="shared" si="906"/>
        <v>0</v>
      </c>
      <c r="P3837" s="1">
        <f t="shared" si="907"/>
        <v>0</v>
      </c>
      <c r="Q3837" s="1">
        <f t="shared" si="908"/>
        <v>1</v>
      </c>
      <c r="R3837" s="1">
        <f t="shared" si="909"/>
        <v>0</v>
      </c>
      <c r="Y3837" s="62">
        <v>0</v>
      </c>
      <c r="Z3837" s="62">
        <v>75</v>
      </c>
      <c r="AA3837" s="62">
        <v>10.02</v>
      </c>
      <c r="AB3837" s="62">
        <v>680</v>
      </c>
      <c r="AC3837" s="62">
        <v>1</v>
      </c>
    </row>
    <row r="3838" spans="1:29" x14ac:dyDescent="0.25">
      <c r="A3838" s="1">
        <f t="shared" si="895"/>
        <v>1</v>
      </c>
      <c r="B3838" s="1">
        <f t="shared" si="896"/>
        <v>1</v>
      </c>
      <c r="C3838" s="1">
        <f t="shared" si="897"/>
        <v>1</v>
      </c>
      <c r="E3838" s="1">
        <f t="shared" si="898"/>
        <v>1</v>
      </c>
      <c r="F3838" s="1">
        <f t="shared" si="899"/>
        <v>0</v>
      </c>
      <c r="G3838" s="1">
        <f t="shared" si="900"/>
        <v>0</v>
      </c>
      <c r="H3838" s="1">
        <f t="shared" si="901"/>
        <v>0</v>
      </c>
      <c r="J3838" s="1">
        <f t="shared" si="902"/>
        <v>1</v>
      </c>
      <c r="K3838" s="1">
        <f t="shared" si="903"/>
        <v>0</v>
      </c>
      <c r="L3838" s="1">
        <f t="shared" si="904"/>
        <v>0</v>
      </c>
      <c r="M3838" s="1">
        <f t="shared" si="905"/>
        <v>0</v>
      </c>
      <c r="O3838" s="1">
        <f t="shared" si="906"/>
        <v>1</v>
      </c>
      <c r="P3838" s="1">
        <f t="shared" si="907"/>
        <v>0</v>
      </c>
      <c r="Q3838" s="1">
        <f t="shared" si="908"/>
        <v>0</v>
      </c>
      <c r="R3838" s="1">
        <f t="shared" si="909"/>
        <v>0</v>
      </c>
      <c r="Y3838" s="62">
        <v>0</v>
      </c>
      <c r="Z3838" s="62">
        <v>68</v>
      </c>
      <c r="AA3838" s="62">
        <v>20.77</v>
      </c>
      <c r="AB3838" s="62">
        <v>750</v>
      </c>
      <c r="AC3838" s="62">
        <v>1</v>
      </c>
    </row>
    <row r="3839" spans="1:29" x14ac:dyDescent="0.25">
      <c r="A3839" s="1">
        <f t="shared" si="895"/>
        <v>0</v>
      </c>
      <c r="B3839" s="1">
        <f t="shared" si="896"/>
        <v>0</v>
      </c>
      <c r="C3839" s="1">
        <f t="shared" si="897"/>
        <v>0</v>
      </c>
      <c r="E3839" s="1">
        <f t="shared" si="898"/>
        <v>0</v>
      </c>
      <c r="F3839" s="1">
        <f t="shared" si="899"/>
        <v>0</v>
      </c>
      <c r="G3839" s="1">
        <f t="shared" si="900"/>
        <v>1</v>
      </c>
      <c r="H3839" s="1">
        <f t="shared" si="901"/>
        <v>0</v>
      </c>
      <c r="J3839" s="1">
        <f t="shared" si="902"/>
        <v>0</v>
      </c>
      <c r="K3839" s="1">
        <f t="shared" si="903"/>
        <v>0</v>
      </c>
      <c r="L3839" s="1">
        <f t="shared" si="904"/>
        <v>1</v>
      </c>
      <c r="M3839" s="1">
        <f t="shared" si="905"/>
        <v>0</v>
      </c>
      <c r="O3839" s="1">
        <f t="shared" si="906"/>
        <v>0</v>
      </c>
      <c r="P3839" s="1">
        <f t="shared" si="907"/>
        <v>0</v>
      </c>
      <c r="Q3839" s="1">
        <f t="shared" si="908"/>
        <v>1</v>
      </c>
      <c r="R3839" s="1">
        <f t="shared" si="909"/>
        <v>0</v>
      </c>
      <c r="Y3839" s="62">
        <v>0</v>
      </c>
      <c r="Z3839" s="62">
        <v>17</v>
      </c>
      <c r="AA3839" s="62">
        <v>21.47</v>
      </c>
      <c r="AB3839" s="62">
        <v>715</v>
      </c>
      <c r="AC3839" s="62">
        <v>1</v>
      </c>
    </row>
    <row r="3840" spans="1:29" x14ac:dyDescent="0.25">
      <c r="A3840" s="1">
        <f t="shared" si="895"/>
        <v>0</v>
      </c>
      <c r="B3840" s="1">
        <f t="shared" si="896"/>
        <v>1</v>
      </c>
      <c r="C3840" s="1">
        <f t="shared" si="897"/>
        <v>1</v>
      </c>
      <c r="E3840" s="1">
        <f t="shared" si="898"/>
        <v>1</v>
      </c>
      <c r="F3840" s="1">
        <f t="shared" si="899"/>
        <v>0</v>
      </c>
      <c r="G3840" s="1">
        <f t="shared" si="900"/>
        <v>0</v>
      </c>
      <c r="H3840" s="1">
        <f t="shared" si="901"/>
        <v>0</v>
      </c>
      <c r="J3840" s="1">
        <f t="shared" si="902"/>
        <v>1</v>
      </c>
      <c r="K3840" s="1">
        <f t="shared" si="903"/>
        <v>0</v>
      </c>
      <c r="L3840" s="1">
        <f t="shared" si="904"/>
        <v>0</v>
      </c>
      <c r="M3840" s="1">
        <f t="shared" si="905"/>
        <v>0</v>
      </c>
      <c r="O3840" s="1">
        <f t="shared" si="906"/>
        <v>0</v>
      </c>
      <c r="P3840" s="1">
        <f t="shared" si="907"/>
        <v>0</v>
      </c>
      <c r="Q3840" s="1">
        <f t="shared" si="908"/>
        <v>1</v>
      </c>
      <c r="R3840" s="1">
        <f t="shared" si="909"/>
        <v>0</v>
      </c>
      <c r="Y3840" s="62">
        <v>1</v>
      </c>
      <c r="Z3840" s="62">
        <v>55</v>
      </c>
      <c r="AA3840" s="62">
        <v>28.02</v>
      </c>
      <c r="AB3840" s="62">
        <v>745</v>
      </c>
      <c r="AC3840" s="62">
        <v>1</v>
      </c>
    </row>
    <row r="3841" spans="1:29" x14ac:dyDescent="0.25">
      <c r="A3841" s="1">
        <f t="shared" si="895"/>
        <v>1</v>
      </c>
      <c r="B3841" s="1">
        <f t="shared" si="896"/>
        <v>1</v>
      </c>
      <c r="C3841" s="1">
        <f t="shared" si="897"/>
        <v>1</v>
      </c>
      <c r="E3841" s="1">
        <f t="shared" si="898"/>
        <v>1</v>
      </c>
      <c r="F3841" s="1">
        <f t="shared" si="899"/>
        <v>0</v>
      </c>
      <c r="G3841" s="1">
        <f t="shared" si="900"/>
        <v>0</v>
      </c>
      <c r="H3841" s="1">
        <f t="shared" si="901"/>
        <v>0</v>
      </c>
      <c r="J3841" s="1">
        <f t="shared" si="902"/>
        <v>1</v>
      </c>
      <c r="K3841" s="1">
        <f t="shared" si="903"/>
        <v>0</v>
      </c>
      <c r="L3841" s="1">
        <f t="shared" si="904"/>
        <v>0</v>
      </c>
      <c r="M3841" s="1">
        <f t="shared" si="905"/>
        <v>0</v>
      </c>
      <c r="O3841" s="1">
        <f t="shared" si="906"/>
        <v>1</v>
      </c>
      <c r="P3841" s="1">
        <f t="shared" si="907"/>
        <v>0</v>
      </c>
      <c r="Q3841" s="1">
        <f t="shared" si="908"/>
        <v>0</v>
      </c>
      <c r="R3841" s="1">
        <f t="shared" si="909"/>
        <v>0</v>
      </c>
      <c r="Y3841" s="62">
        <v>0</v>
      </c>
      <c r="Z3841" s="62">
        <v>19</v>
      </c>
      <c r="AA3841" s="62">
        <v>22.96</v>
      </c>
      <c r="AB3841" s="62">
        <v>685</v>
      </c>
      <c r="AC3841" s="62">
        <v>1</v>
      </c>
    </row>
    <row r="3842" spans="1:29" x14ac:dyDescent="0.25">
      <c r="A3842" s="1">
        <f t="shared" si="895"/>
        <v>0</v>
      </c>
      <c r="B3842" s="1">
        <f t="shared" si="896"/>
        <v>1</v>
      </c>
      <c r="C3842" s="1">
        <f t="shared" si="897"/>
        <v>1</v>
      </c>
      <c r="E3842" s="1">
        <f t="shared" si="898"/>
        <v>1</v>
      </c>
      <c r="F3842" s="1">
        <f t="shared" si="899"/>
        <v>0</v>
      </c>
      <c r="G3842" s="1">
        <f t="shared" si="900"/>
        <v>0</v>
      </c>
      <c r="H3842" s="1">
        <f t="shared" si="901"/>
        <v>0</v>
      </c>
      <c r="J3842" s="1">
        <f t="shared" si="902"/>
        <v>1</v>
      </c>
      <c r="K3842" s="1">
        <f t="shared" si="903"/>
        <v>0</v>
      </c>
      <c r="L3842" s="1">
        <f t="shared" si="904"/>
        <v>0</v>
      </c>
      <c r="M3842" s="1">
        <f t="shared" si="905"/>
        <v>0</v>
      </c>
      <c r="O3842" s="1">
        <f t="shared" si="906"/>
        <v>0</v>
      </c>
      <c r="P3842" s="1">
        <f t="shared" si="907"/>
        <v>0</v>
      </c>
      <c r="Q3842" s="1">
        <f t="shared" si="908"/>
        <v>1</v>
      </c>
      <c r="R3842" s="1">
        <f t="shared" si="909"/>
        <v>0</v>
      </c>
      <c r="Y3842" s="62">
        <v>1</v>
      </c>
      <c r="Z3842" s="62">
        <v>67</v>
      </c>
      <c r="AA3842" s="62">
        <v>18.52</v>
      </c>
      <c r="AB3842" s="62">
        <v>665</v>
      </c>
      <c r="AC3842" s="62">
        <v>1</v>
      </c>
    </row>
    <row r="3843" spans="1:29" x14ac:dyDescent="0.25">
      <c r="A3843" s="1">
        <f t="shared" si="895"/>
        <v>1</v>
      </c>
      <c r="B3843" s="1">
        <f t="shared" si="896"/>
        <v>1</v>
      </c>
      <c r="C3843" s="1">
        <f t="shared" si="897"/>
        <v>1</v>
      </c>
      <c r="E3843" s="1">
        <f t="shared" si="898"/>
        <v>1</v>
      </c>
      <c r="F3843" s="1">
        <f t="shared" si="899"/>
        <v>0</v>
      </c>
      <c r="G3843" s="1">
        <f t="shared" si="900"/>
        <v>0</v>
      </c>
      <c r="H3843" s="1">
        <f t="shared" si="901"/>
        <v>0</v>
      </c>
      <c r="J3843" s="1">
        <f t="shared" si="902"/>
        <v>1</v>
      </c>
      <c r="K3843" s="1">
        <f t="shared" si="903"/>
        <v>0</v>
      </c>
      <c r="L3843" s="1">
        <f t="shared" si="904"/>
        <v>0</v>
      </c>
      <c r="M3843" s="1">
        <f t="shared" si="905"/>
        <v>0</v>
      </c>
      <c r="O3843" s="1">
        <f t="shared" si="906"/>
        <v>1</v>
      </c>
      <c r="P3843" s="1">
        <f t="shared" si="907"/>
        <v>0</v>
      </c>
      <c r="Q3843" s="1">
        <f t="shared" si="908"/>
        <v>0</v>
      </c>
      <c r="R3843" s="1">
        <f t="shared" si="909"/>
        <v>0</v>
      </c>
      <c r="Y3843" s="62">
        <v>0</v>
      </c>
      <c r="Z3843" s="62">
        <v>64</v>
      </c>
      <c r="AA3843" s="62">
        <v>18.11</v>
      </c>
      <c r="AB3843" s="62">
        <v>660</v>
      </c>
      <c r="AC3843" s="62">
        <v>1</v>
      </c>
    </row>
    <row r="3844" spans="1:29" x14ac:dyDescent="0.25">
      <c r="A3844" s="1">
        <f t="shared" si="895"/>
        <v>0</v>
      </c>
      <c r="B3844" s="1">
        <f t="shared" si="896"/>
        <v>0</v>
      </c>
      <c r="C3844" s="1">
        <f t="shared" si="897"/>
        <v>0</v>
      </c>
      <c r="E3844" s="1">
        <f t="shared" si="898"/>
        <v>0</v>
      </c>
      <c r="F3844" s="1">
        <f t="shared" si="899"/>
        <v>0</v>
      </c>
      <c r="G3844" s="1">
        <f t="shared" si="900"/>
        <v>1</v>
      </c>
      <c r="H3844" s="1">
        <f t="shared" si="901"/>
        <v>0</v>
      </c>
      <c r="J3844" s="1">
        <f t="shared" si="902"/>
        <v>0</v>
      </c>
      <c r="K3844" s="1">
        <f t="shared" si="903"/>
        <v>0</v>
      </c>
      <c r="L3844" s="1">
        <f t="shared" si="904"/>
        <v>1</v>
      </c>
      <c r="M3844" s="1">
        <f t="shared" si="905"/>
        <v>0</v>
      </c>
      <c r="O3844" s="1">
        <f t="shared" si="906"/>
        <v>0</v>
      </c>
      <c r="P3844" s="1">
        <f t="shared" si="907"/>
        <v>0</v>
      </c>
      <c r="Q3844" s="1">
        <f t="shared" si="908"/>
        <v>1</v>
      </c>
      <c r="R3844" s="1">
        <f t="shared" si="909"/>
        <v>0</v>
      </c>
      <c r="Y3844" s="62">
        <v>1</v>
      </c>
      <c r="Z3844" s="62">
        <v>32</v>
      </c>
      <c r="AA3844" s="62">
        <v>29.93</v>
      </c>
      <c r="AB3844" s="62">
        <v>720</v>
      </c>
      <c r="AC3844" s="62">
        <v>1</v>
      </c>
    </row>
    <row r="3845" spans="1:29" x14ac:dyDescent="0.25">
      <c r="A3845" s="1">
        <f t="shared" si="895"/>
        <v>1</v>
      </c>
      <c r="B3845" s="1">
        <f t="shared" si="896"/>
        <v>1</v>
      </c>
      <c r="C3845" s="1">
        <f t="shared" si="897"/>
        <v>1</v>
      </c>
      <c r="E3845" s="1">
        <f t="shared" si="898"/>
        <v>1</v>
      </c>
      <c r="F3845" s="1">
        <f t="shared" si="899"/>
        <v>0</v>
      </c>
      <c r="G3845" s="1">
        <f t="shared" si="900"/>
        <v>0</v>
      </c>
      <c r="H3845" s="1">
        <f t="shared" si="901"/>
        <v>0</v>
      </c>
      <c r="J3845" s="1">
        <f t="shared" si="902"/>
        <v>1</v>
      </c>
      <c r="K3845" s="1">
        <f t="shared" si="903"/>
        <v>0</v>
      </c>
      <c r="L3845" s="1">
        <f t="shared" si="904"/>
        <v>0</v>
      </c>
      <c r="M3845" s="1">
        <f t="shared" si="905"/>
        <v>0</v>
      </c>
      <c r="O3845" s="1">
        <f t="shared" si="906"/>
        <v>1</v>
      </c>
      <c r="P3845" s="1">
        <f t="shared" si="907"/>
        <v>0</v>
      </c>
      <c r="Q3845" s="1">
        <f t="shared" si="908"/>
        <v>0</v>
      </c>
      <c r="R3845" s="1">
        <f t="shared" si="909"/>
        <v>0</v>
      </c>
      <c r="Y3845" s="62">
        <v>1</v>
      </c>
      <c r="Z3845" s="62">
        <v>80</v>
      </c>
      <c r="AA3845" s="62">
        <v>27.27</v>
      </c>
      <c r="AB3845" s="62">
        <v>660</v>
      </c>
      <c r="AC3845" s="62">
        <v>1</v>
      </c>
    </row>
    <row r="3846" spans="1:29" x14ac:dyDescent="0.25">
      <c r="A3846" s="1">
        <f t="shared" si="895"/>
        <v>0</v>
      </c>
      <c r="B3846" s="1">
        <f t="shared" si="896"/>
        <v>0</v>
      </c>
      <c r="C3846" s="1">
        <f t="shared" si="897"/>
        <v>0</v>
      </c>
      <c r="E3846" s="1">
        <f t="shared" si="898"/>
        <v>0</v>
      </c>
      <c r="F3846" s="1">
        <f t="shared" si="899"/>
        <v>0</v>
      </c>
      <c r="G3846" s="1">
        <f t="shared" si="900"/>
        <v>1</v>
      </c>
      <c r="H3846" s="1">
        <f t="shared" si="901"/>
        <v>0</v>
      </c>
      <c r="J3846" s="1">
        <f t="shared" si="902"/>
        <v>0</v>
      </c>
      <c r="K3846" s="1">
        <f t="shared" si="903"/>
        <v>0</v>
      </c>
      <c r="L3846" s="1">
        <f t="shared" si="904"/>
        <v>1</v>
      </c>
      <c r="M3846" s="1">
        <f t="shared" si="905"/>
        <v>0</v>
      </c>
      <c r="O3846" s="1">
        <f t="shared" si="906"/>
        <v>0</v>
      </c>
      <c r="P3846" s="1">
        <f t="shared" si="907"/>
        <v>0</v>
      </c>
      <c r="Q3846" s="1">
        <f t="shared" si="908"/>
        <v>1</v>
      </c>
      <c r="R3846" s="1">
        <f t="shared" si="909"/>
        <v>0</v>
      </c>
      <c r="Y3846" s="62">
        <v>1</v>
      </c>
      <c r="Z3846" s="62">
        <v>41</v>
      </c>
      <c r="AA3846" s="62">
        <v>23.65</v>
      </c>
      <c r="AB3846" s="62">
        <v>705</v>
      </c>
      <c r="AC3846" s="62">
        <v>1</v>
      </c>
    </row>
    <row r="3847" spans="1:29" x14ac:dyDescent="0.25">
      <c r="A3847" s="1">
        <f t="shared" ref="A3847:A3910" si="910">IF($AB3842&gt;716,1,IF($Z3842&gt;85.24,1,0))</f>
        <v>0</v>
      </c>
      <c r="B3847" s="1">
        <f t="shared" ref="B3847:B3910" si="911">IF($AB3842&gt;716,1,IF($Z3842&gt;85.24,1,IF($AA3842&lt;=16.54,1,0)))</f>
        <v>0</v>
      </c>
      <c r="C3847" s="1">
        <f t="shared" ref="C3847:C3910" si="912">IF($AB3842&gt;716,1,IF($Z3842&gt;85.24,1,IF($AA3842&lt;=16.54,1,IF($Y3842=1,1,0))))</f>
        <v>1</v>
      </c>
      <c r="E3847" s="1">
        <f t="shared" ref="E3847:E3910" si="913">IF($C3847=1, IF($AC3842=1,1,0),0)</f>
        <v>1</v>
      </c>
      <c r="F3847" s="1">
        <f t="shared" ref="F3847:F3910" si="914">IF($C3847=1, IF($AC3842=0,1,0),0)</f>
        <v>0</v>
      </c>
      <c r="G3847" s="1">
        <f t="shared" ref="G3847:G3910" si="915">IF($C3847=0, IF($AC3842=1,1,0),0)</f>
        <v>0</v>
      </c>
      <c r="H3847" s="1">
        <f t="shared" ref="H3847:H3910" si="916">IF($C3847=0, IF($AC3842=0,1,0),0)</f>
        <v>0</v>
      </c>
      <c r="J3847" s="1">
        <f t="shared" ref="J3847:J3910" si="917">IF($B3847=1, IF($AC3842=1,1,0),0)</f>
        <v>0</v>
      </c>
      <c r="K3847" s="1">
        <f t="shared" ref="K3847:K3910" si="918">IF($B3847=1, IF($AC3842=0,1,0),0)</f>
        <v>0</v>
      </c>
      <c r="L3847" s="1">
        <f t="shared" ref="L3847:L3910" si="919">IF($B3847=0, IF($AC3842=1,1,0),0)</f>
        <v>1</v>
      </c>
      <c r="M3847" s="1">
        <f t="shared" ref="M3847:M3910" si="920">IF($B3847=0, IF($AC3842=0,1,0),0)</f>
        <v>0</v>
      </c>
      <c r="O3847" s="1">
        <f t="shared" ref="O3847:O3910" si="921">IF($A3847=1, IF($AC3842=1,1,0),0)</f>
        <v>0</v>
      </c>
      <c r="P3847" s="1">
        <f t="shared" ref="P3847:P3910" si="922">IF($A3847=1, IF($AC3842=0,1,0),0)</f>
        <v>0</v>
      </c>
      <c r="Q3847" s="1">
        <f t="shared" ref="Q3847:Q3910" si="923">IF($A3847=0, IF($AC3842=1,1,0),0)</f>
        <v>1</v>
      </c>
      <c r="R3847" s="1">
        <f t="shared" ref="R3847:R3910" si="924">IF($A3847=0, IF($AC3842=0,1,0),0)</f>
        <v>0</v>
      </c>
      <c r="Y3847" s="62">
        <v>1</v>
      </c>
      <c r="Z3847" s="62">
        <v>240</v>
      </c>
      <c r="AA3847" s="62">
        <v>9.9600000000000009</v>
      </c>
      <c r="AB3847" s="62">
        <v>740</v>
      </c>
      <c r="AC3847" s="62">
        <v>1</v>
      </c>
    </row>
    <row r="3848" spans="1:29" x14ac:dyDescent="0.25">
      <c r="A3848" s="1">
        <f t="shared" si="910"/>
        <v>0</v>
      </c>
      <c r="B3848" s="1">
        <f t="shared" si="911"/>
        <v>0</v>
      </c>
      <c r="C3848" s="1">
        <f t="shared" si="912"/>
        <v>0</v>
      </c>
      <c r="E3848" s="1">
        <f t="shared" si="913"/>
        <v>0</v>
      </c>
      <c r="F3848" s="1">
        <f t="shared" si="914"/>
        <v>0</v>
      </c>
      <c r="G3848" s="1">
        <f t="shared" si="915"/>
        <v>1</v>
      </c>
      <c r="H3848" s="1">
        <f t="shared" si="916"/>
        <v>0</v>
      </c>
      <c r="J3848" s="1">
        <f t="shared" si="917"/>
        <v>0</v>
      </c>
      <c r="K3848" s="1">
        <f t="shared" si="918"/>
        <v>0</v>
      </c>
      <c r="L3848" s="1">
        <f t="shared" si="919"/>
        <v>1</v>
      </c>
      <c r="M3848" s="1">
        <f t="shared" si="920"/>
        <v>0</v>
      </c>
      <c r="O3848" s="1">
        <f t="shared" si="921"/>
        <v>0</v>
      </c>
      <c r="P3848" s="1">
        <f t="shared" si="922"/>
        <v>0</v>
      </c>
      <c r="Q3848" s="1">
        <f t="shared" si="923"/>
        <v>1</v>
      </c>
      <c r="R3848" s="1">
        <f t="shared" si="924"/>
        <v>0</v>
      </c>
      <c r="Y3848" s="62">
        <v>0</v>
      </c>
      <c r="Z3848" s="62">
        <v>78</v>
      </c>
      <c r="AA3848" s="62">
        <v>8.85</v>
      </c>
      <c r="AB3848" s="62">
        <v>665</v>
      </c>
      <c r="AC3848" s="62">
        <v>1</v>
      </c>
    </row>
    <row r="3849" spans="1:29" x14ac:dyDescent="0.25">
      <c r="A3849" s="1">
        <f t="shared" si="910"/>
        <v>1</v>
      </c>
      <c r="B3849" s="1">
        <f t="shared" si="911"/>
        <v>1</v>
      </c>
      <c r="C3849" s="1">
        <f t="shared" si="912"/>
        <v>1</v>
      </c>
      <c r="E3849" s="1">
        <f t="shared" si="913"/>
        <v>1</v>
      </c>
      <c r="F3849" s="1">
        <f t="shared" si="914"/>
        <v>0</v>
      </c>
      <c r="G3849" s="1">
        <f t="shared" si="915"/>
        <v>0</v>
      </c>
      <c r="H3849" s="1">
        <f t="shared" si="916"/>
        <v>0</v>
      </c>
      <c r="J3849" s="1">
        <f t="shared" si="917"/>
        <v>1</v>
      </c>
      <c r="K3849" s="1">
        <f t="shared" si="918"/>
        <v>0</v>
      </c>
      <c r="L3849" s="1">
        <f t="shared" si="919"/>
        <v>0</v>
      </c>
      <c r="M3849" s="1">
        <f t="shared" si="920"/>
        <v>0</v>
      </c>
      <c r="O3849" s="1">
        <f t="shared" si="921"/>
        <v>1</v>
      </c>
      <c r="P3849" s="1">
        <f t="shared" si="922"/>
        <v>0</v>
      </c>
      <c r="Q3849" s="1">
        <f t="shared" si="923"/>
        <v>0</v>
      </c>
      <c r="R3849" s="1">
        <f t="shared" si="924"/>
        <v>0</v>
      </c>
      <c r="Y3849" s="62">
        <v>1</v>
      </c>
      <c r="Z3849" s="62">
        <v>68.5</v>
      </c>
      <c r="AA3849" s="62">
        <v>24.24</v>
      </c>
      <c r="AB3849" s="62">
        <v>705</v>
      </c>
      <c r="AC3849" s="62">
        <v>1</v>
      </c>
    </row>
    <row r="3850" spans="1:29" x14ac:dyDescent="0.25">
      <c r="A3850" s="1">
        <f t="shared" si="910"/>
        <v>0</v>
      </c>
      <c r="B3850" s="1">
        <f t="shared" si="911"/>
        <v>0</v>
      </c>
      <c r="C3850" s="1">
        <f t="shared" si="912"/>
        <v>1</v>
      </c>
      <c r="E3850" s="1">
        <f t="shared" si="913"/>
        <v>1</v>
      </c>
      <c r="F3850" s="1">
        <f t="shared" si="914"/>
        <v>0</v>
      </c>
      <c r="G3850" s="1">
        <f t="shared" si="915"/>
        <v>0</v>
      </c>
      <c r="H3850" s="1">
        <f t="shared" si="916"/>
        <v>0</v>
      </c>
      <c r="J3850" s="1">
        <f t="shared" si="917"/>
        <v>0</v>
      </c>
      <c r="K3850" s="1">
        <f t="shared" si="918"/>
        <v>0</v>
      </c>
      <c r="L3850" s="1">
        <f t="shared" si="919"/>
        <v>1</v>
      </c>
      <c r="M3850" s="1">
        <f t="shared" si="920"/>
        <v>0</v>
      </c>
      <c r="O3850" s="1">
        <f t="shared" si="921"/>
        <v>0</v>
      </c>
      <c r="P3850" s="1">
        <f t="shared" si="922"/>
        <v>0</v>
      </c>
      <c r="Q3850" s="1">
        <f t="shared" si="923"/>
        <v>1</v>
      </c>
      <c r="R3850" s="1">
        <f t="shared" si="924"/>
        <v>0</v>
      </c>
      <c r="Y3850" s="62">
        <v>0</v>
      </c>
      <c r="Z3850" s="62">
        <v>55</v>
      </c>
      <c r="AA3850" s="62">
        <v>22.02</v>
      </c>
      <c r="AB3850" s="62">
        <v>680</v>
      </c>
      <c r="AC3850" s="62">
        <v>1</v>
      </c>
    </row>
    <row r="3851" spans="1:29" x14ac:dyDescent="0.25">
      <c r="A3851" s="1">
        <f t="shared" si="910"/>
        <v>0</v>
      </c>
      <c r="B3851" s="1">
        <f t="shared" si="911"/>
        <v>0</v>
      </c>
      <c r="C3851" s="1">
        <f t="shared" si="912"/>
        <v>1</v>
      </c>
      <c r="E3851" s="1">
        <f t="shared" si="913"/>
        <v>1</v>
      </c>
      <c r="F3851" s="1">
        <f t="shared" si="914"/>
        <v>0</v>
      </c>
      <c r="G3851" s="1">
        <f t="shared" si="915"/>
        <v>0</v>
      </c>
      <c r="H3851" s="1">
        <f t="shared" si="916"/>
        <v>0</v>
      </c>
      <c r="J3851" s="1">
        <f t="shared" si="917"/>
        <v>0</v>
      </c>
      <c r="K3851" s="1">
        <f t="shared" si="918"/>
        <v>0</v>
      </c>
      <c r="L3851" s="1">
        <f t="shared" si="919"/>
        <v>1</v>
      </c>
      <c r="M3851" s="1">
        <f t="shared" si="920"/>
        <v>0</v>
      </c>
      <c r="O3851" s="1">
        <f t="shared" si="921"/>
        <v>0</v>
      </c>
      <c r="P3851" s="1">
        <f t="shared" si="922"/>
        <v>0</v>
      </c>
      <c r="Q3851" s="1">
        <f t="shared" si="923"/>
        <v>1</v>
      </c>
      <c r="R3851" s="1">
        <f t="shared" si="924"/>
        <v>0</v>
      </c>
      <c r="Y3851" s="62">
        <v>1</v>
      </c>
      <c r="Z3851" s="62">
        <v>45</v>
      </c>
      <c r="AA3851" s="62">
        <v>7.99</v>
      </c>
      <c r="AB3851" s="62">
        <v>765</v>
      </c>
      <c r="AC3851" s="62">
        <v>1</v>
      </c>
    </row>
    <row r="3852" spans="1:29" x14ac:dyDescent="0.25">
      <c r="A3852" s="1">
        <f t="shared" si="910"/>
        <v>1</v>
      </c>
      <c r="B3852" s="1">
        <f t="shared" si="911"/>
        <v>1</v>
      </c>
      <c r="C3852" s="1">
        <f t="shared" si="912"/>
        <v>1</v>
      </c>
      <c r="E3852" s="1">
        <f t="shared" si="913"/>
        <v>1</v>
      </c>
      <c r="F3852" s="1">
        <f t="shared" si="914"/>
        <v>0</v>
      </c>
      <c r="G3852" s="1">
        <f t="shared" si="915"/>
        <v>0</v>
      </c>
      <c r="H3852" s="1">
        <f t="shared" si="916"/>
        <v>0</v>
      </c>
      <c r="J3852" s="1">
        <f t="shared" si="917"/>
        <v>1</v>
      </c>
      <c r="K3852" s="1">
        <f t="shared" si="918"/>
        <v>0</v>
      </c>
      <c r="L3852" s="1">
        <f t="shared" si="919"/>
        <v>0</v>
      </c>
      <c r="M3852" s="1">
        <f t="shared" si="920"/>
        <v>0</v>
      </c>
      <c r="O3852" s="1">
        <f t="shared" si="921"/>
        <v>1</v>
      </c>
      <c r="P3852" s="1">
        <f t="shared" si="922"/>
        <v>0</v>
      </c>
      <c r="Q3852" s="1">
        <f t="shared" si="923"/>
        <v>0</v>
      </c>
      <c r="R3852" s="1">
        <f t="shared" si="924"/>
        <v>0</v>
      </c>
      <c r="Y3852" s="62">
        <v>1</v>
      </c>
      <c r="Z3852" s="62">
        <v>30</v>
      </c>
      <c r="AA3852" s="62">
        <v>55.8</v>
      </c>
      <c r="AB3852" s="62">
        <v>705</v>
      </c>
      <c r="AC3852" s="62">
        <v>1</v>
      </c>
    </row>
    <row r="3853" spans="1:29" x14ac:dyDescent="0.25">
      <c r="A3853" s="1">
        <f t="shared" si="910"/>
        <v>0</v>
      </c>
      <c r="B3853" s="1">
        <f t="shared" si="911"/>
        <v>1</v>
      </c>
      <c r="C3853" s="1">
        <f t="shared" si="912"/>
        <v>1</v>
      </c>
      <c r="E3853" s="1">
        <f t="shared" si="913"/>
        <v>1</v>
      </c>
      <c r="F3853" s="1">
        <f t="shared" si="914"/>
        <v>0</v>
      </c>
      <c r="G3853" s="1">
        <f t="shared" si="915"/>
        <v>0</v>
      </c>
      <c r="H3853" s="1">
        <f t="shared" si="916"/>
        <v>0</v>
      </c>
      <c r="J3853" s="1">
        <f t="shared" si="917"/>
        <v>1</v>
      </c>
      <c r="K3853" s="1">
        <f t="shared" si="918"/>
        <v>0</v>
      </c>
      <c r="L3853" s="1">
        <f t="shared" si="919"/>
        <v>0</v>
      </c>
      <c r="M3853" s="1">
        <f t="shared" si="920"/>
        <v>0</v>
      </c>
      <c r="O3853" s="1">
        <f t="shared" si="921"/>
        <v>0</v>
      </c>
      <c r="P3853" s="1">
        <f t="shared" si="922"/>
        <v>0</v>
      </c>
      <c r="Q3853" s="1">
        <f t="shared" si="923"/>
        <v>1</v>
      </c>
      <c r="R3853" s="1">
        <f t="shared" si="924"/>
        <v>0</v>
      </c>
      <c r="Y3853" s="62">
        <v>0</v>
      </c>
      <c r="Z3853" s="62">
        <v>60</v>
      </c>
      <c r="AA3853" s="62">
        <v>14.2</v>
      </c>
      <c r="AB3853" s="62">
        <v>665</v>
      </c>
      <c r="AC3853" s="62">
        <v>1</v>
      </c>
    </row>
    <row r="3854" spans="1:29" x14ac:dyDescent="0.25">
      <c r="A3854" s="1">
        <f t="shared" si="910"/>
        <v>0</v>
      </c>
      <c r="B3854" s="1">
        <f t="shared" si="911"/>
        <v>0</v>
      </c>
      <c r="C3854" s="1">
        <f t="shared" si="912"/>
        <v>1</v>
      </c>
      <c r="E3854" s="1">
        <f t="shared" si="913"/>
        <v>1</v>
      </c>
      <c r="F3854" s="1">
        <f t="shared" si="914"/>
        <v>0</v>
      </c>
      <c r="G3854" s="1">
        <f t="shared" si="915"/>
        <v>0</v>
      </c>
      <c r="H3854" s="1">
        <f t="shared" si="916"/>
        <v>0</v>
      </c>
      <c r="J3854" s="1">
        <f t="shared" si="917"/>
        <v>0</v>
      </c>
      <c r="K3854" s="1">
        <f t="shared" si="918"/>
        <v>0</v>
      </c>
      <c r="L3854" s="1">
        <f t="shared" si="919"/>
        <v>1</v>
      </c>
      <c r="M3854" s="1">
        <f t="shared" si="920"/>
        <v>0</v>
      </c>
      <c r="O3854" s="1">
        <f t="shared" si="921"/>
        <v>0</v>
      </c>
      <c r="P3854" s="1">
        <f t="shared" si="922"/>
        <v>0</v>
      </c>
      <c r="Q3854" s="1">
        <f t="shared" si="923"/>
        <v>1</v>
      </c>
      <c r="R3854" s="1">
        <f t="shared" si="924"/>
        <v>0</v>
      </c>
      <c r="Y3854" s="62">
        <v>0</v>
      </c>
      <c r="Z3854" s="62">
        <v>453</v>
      </c>
      <c r="AA3854" s="62">
        <v>14.89</v>
      </c>
      <c r="AB3854" s="62">
        <v>705</v>
      </c>
      <c r="AC3854" s="62">
        <v>1</v>
      </c>
    </row>
    <row r="3855" spans="1:29" x14ac:dyDescent="0.25">
      <c r="A3855" s="1">
        <f t="shared" si="910"/>
        <v>0</v>
      </c>
      <c r="B3855" s="1">
        <f t="shared" si="911"/>
        <v>0</v>
      </c>
      <c r="C3855" s="1">
        <f t="shared" si="912"/>
        <v>0</v>
      </c>
      <c r="E3855" s="1">
        <f t="shared" si="913"/>
        <v>0</v>
      </c>
      <c r="F3855" s="1">
        <f t="shared" si="914"/>
        <v>0</v>
      </c>
      <c r="G3855" s="1">
        <f t="shared" si="915"/>
        <v>1</v>
      </c>
      <c r="H3855" s="1">
        <f t="shared" si="916"/>
        <v>0</v>
      </c>
      <c r="J3855" s="1">
        <f t="shared" si="917"/>
        <v>0</v>
      </c>
      <c r="K3855" s="1">
        <f t="shared" si="918"/>
        <v>0</v>
      </c>
      <c r="L3855" s="1">
        <f t="shared" si="919"/>
        <v>1</v>
      </c>
      <c r="M3855" s="1">
        <f t="shared" si="920"/>
        <v>0</v>
      </c>
      <c r="O3855" s="1">
        <f t="shared" si="921"/>
        <v>0</v>
      </c>
      <c r="P3855" s="1">
        <f t="shared" si="922"/>
        <v>0</v>
      </c>
      <c r="Q3855" s="1">
        <f t="shared" si="923"/>
        <v>1</v>
      </c>
      <c r="R3855" s="1">
        <f t="shared" si="924"/>
        <v>0</v>
      </c>
      <c r="Y3855" s="62">
        <v>1</v>
      </c>
      <c r="Z3855" s="62">
        <v>70</v>
      </c>
      <c r="AA3855" s="62">
        <v>14.78</v>
      </c>
      <c r="AB3855" s="62">
        <v>750</v>
      </c>
      <c r="AC3855" s="62">
        <v>1</v>
      </c>
    </row>
    <row r="3856" spans="1:29" x14ac:dyDescent="0.25">
      <c r="A3856" s="1">
        <f t="shared" si="910"/>
        <v>1</v>
      </c>
      <c r="B3856" s="1">
        <f t="shared" si="911"/>
        <v>1</v>
      </c>
      <c r="C3856" s="1">
        <f t="shared" si="912"/>
        <v>1</v>
      </c>
      <c r="E3856" s="1">
        <f t="shared" si="913"/>
        <v>1</v>
      </c>
      <c r="F3856" s="1">
        <f t="shared" si="914"/>
        <v>0</v>
      </c>
      <c r="G3856" s="1">
        <f t="shared" si="915"/>
        <v>0</v>
      </c>
      <c r="H3856" s="1">
        <f t="shared" si="916"/>
        <v>0</v>
      </c>
      <c r="J3856" s="1">
        <f t="shared" si="917"/>
        <v>1</v>
      </c>
      <c r="K3856" s="1">
        <f t="shared" si="918"/>
        <v>0</v>
      </c>
      <c r="L3856" s="1">
        <f t="shared" si="919"/>
        <v>0</v>
      </c>
      <c r="M3856" s="1">
        <f t="shared" si="920"/>
        <v>0</v>
      </c>
      <c r="O3856" s="1">
        <f t="shared" si="921"/>
        <v>1</v>
      </c>
      <c r="P3856" s="1">
        <f t="shared" si="922"/>
        <v>0</v>
      </c>
      <c r="Q3856" s="1">
        <f t="shared" si="923"/>
        <v>0</v>
      </c>
      <c r="R3856" s="1">
        <f t="shared" si="924"/>
        <v>0</v>
      </c>
      <c r="Y3856" s="62">
        <v>0</v>
      </c>
      <c r="Z3856" s="62">
        <v>60</v>
      </c>
      <c r="AA3856" s="62">
        <v>26.78</v>
      </c>
      <c r="AB3856" s="62">
        <v>695</v>
      </c>
      <c r="AC3856" s="62">
        <v>1</v>
      </c>
    </row>
    <row r="3857" spans="1:29" x14ac:dyDescent="0.25">
      <c r="A3857" s="1">
        <f t="shared" si="910"/>
        <v>0</v>
      </c>
      <c r="B3857" s="1">
        <f t="shared" si="911"/>
        <v>0</v>
      </c>
      <c r="C3857" s="1">
        <f t="shared" si="912"/>
        <v>1</v>
      </c>
      <c r="E3857" s="1">
        <f t="shared" si="913"/>
        <v>1</v>
      </c>
      <c r="F3857" s="1">
        <f t="shared" si="914"/>
        <v>0</v>
      </c>
      <c r="G3857" s="1">
        <f t="shared" si="915"/>
        <v>0</v>
      </c>
      <c r="H3857" s="1">
        <f t="shared" si="916"/>
        <v>0</v>
      </c>
      <c r="J3857" s="1">
        <f t="shared" si="917"/>
        <v>0</v>
      </c>
      <c r="K3857" s="1">
        <f t="shared" si="918"/>
        <v>0</v>
      </c>
      <c r="L3857" s="1">
        <f t="shared" si="919"/>
        <v>1</v>
      </c>
      <c r="M3857" s="1">
        <f t="shared" si="920"/>
        <v>0</v>
      </c>
      <c r="O3857" s="1">
        <f t="shared" si="921"/>
        <v>0</v>
      </c>
      <c r="P3857" s="1">
        <f t="shared" si="922"/>
        <v>0</v>
      </c>
      <c r="Q3857" s="1">
        <f t="shared" si="923"/>
        <v>1</v>
      </c>
      <c r="R3857" s="1">
        <f t="shared" si="924"/>
        <v>0</v>
      </c>
      <c r="Y3857" s="62">
        <v>1</v>
      </c>
      <c r="Z3857" s="62">
        <v>150</v>
      </c>
      <c r="AA3857" s="62">
        <v>10.7</v>
      </c>
      <c r="AB3857" s="62">
        <v>665</v>
      </c>
      <c r="AC3857" s="62">
        <v>1</v>
      </c>
    </row>
    <row r="3858" spans="1:29" x14ac:dyDescent="0.25">
      <c r="A3858" s="1">
        <f t="shared" si="910"/>
        <v>0</v>
      </c>
      <c r="B3858" s="1">
        <f t="shared" si="911"/>
        <v>1</v>
      </c>
      <c r="C3858" s="1">
        <f t="shared" si="912"/>
        <v>1</v>
      </c>
      <c r="E3858" s="1">
        <f t="shared" si="913"/>
        <v>1</v>
      </c>
      <c r="F3858" s="1">
        <f t="shared" si="914"/>
        <v>0</v>
      </c>
      <c r="G3858" s="1">
        <f t="shared" si="915"/>
        <v>0</v>
      </c>
      <c r="H3858" s="1">
        <f t="shared" si="916"/>
        <v>0</v>
      </c>
      <c r="J3858" s="1">
        <f t="shared" si="917"/>
        <v>1</v>
      </c>
      <c r="K3858" s="1">
        <f t="shared" si="918"/>
        <v>0</v>
      </c>
      <c r="L3858" s="1">
        <f t="shared" si="919"/>
        <v>0</v>
      </c>
      <c r="M3858" s="1">
        <f t="shared" si="920"/>
        <v>0</v>
      </c>
      <c r="O3858" s="1">
        <f t="shared" si="921"/>
        <v>0</v>
      </c>
      <c r="P3858" s="1">
        <f t="shared" si="922"/>
        <v>0</v>
      </c>
      <c r="Q3858" s="1">
        <f t="shared" si="923"/>
        <v>1</v>
      </c>
      <c r="R3858" s="1">
        <f t="shared" si="924"/>
        <v>0</v>
      </c>
      <c r="Y3858" s="62">
        <v>1</v>
      </c>
      <c r="Z3858" s="62">
        <v>44</v>
      </c>
      <c r="AA3858" s="62">
        <v>14.95</v>
      </c>
      <c r="AB3858" s="62">
        <v>735</v>
      </c>
      <c r="AC3858" s="62">
        <v>1</v>
      </c>
    </row>
    <row r="3859" spans="1:29" x14ac:dyDescent="0.25">
      <c r="A3859" s="1">
        <f t="shared" si="910"/>
        <v>1</v>
      </c>
      <c r="B3859" s="1">
        <f t="shared" si="911"/>
        <v>1</v>
      </c>
      <c r="C3859" s="1">
        <f t="shared" si="912"/>
        <v>1</v>
      </c>
      <c r="E3859" s="1">
        <f t="shared" si="913"/>
        <v>1</v>
      </c>
      <c r="F3859" s="1">
        <f t="shared" si="914"/>
        <v>0</v>
      </c>
      <c r="G3859" s="1">
        <f t="shared" si="915"/>
        <v>0</v>
      </c>
      <c r="H3859" s="1">
        <f t="shared" si="916"/>
        <v>0</v>
      </c>
      <c r="J3859" s="1">
        <f t="shared" si="917"/>
        <v>1</v>
      </c>
      <c r="K3859" s="1">
        <f t="shared" si="918"/>
        <v>0</v>
      </c>
      <c r="L3859" s="1">
        <f t="shared" si="919"/>
        <v>0</v>
      </c>
      <c r="M3859" s="1">
        <f t="shared" si="920"/>
        <v>0</v>
      </c>
      <c r="O3859" s="1">
        <f t="shared" si="921"/>
        <v>1</v>
      </c>
      <c r="P3859" s="1">
        <f t="shared" si="922"/>
        <v>0</v>
      </c>
      <c r="Q3859" s="1">
        <f t="shared" si="923"/>
        <v>0</v>
      </c>
      <c r="R3859" s="1">
        <f t="shared" si="924"/>
        <v>0</v>
      </c>
      <c r="Y3859" s="62">
        <v>1</v>
      </c>
      <c r="Z3859" s="62">
        <v>115</v>
      </c>
      <c r="AA3859" s="62">
        <v>10.25</v>
      </c>
      <c r="AB3859" s="62">
        <v>680</v>
      </c>
      <c r="AC3859" s="62">
        <v>1</v>
      </c>
    </row>
    <row r="3860" spans="1:29" x14ac:dyDescent="0.25">
      <c r="A3860" s="1">
        <f t="shared" si="910"/>
        <v>1</v>
      </c>
      <c r="B3860" s="1">
        <f t="shared" si="911"/>
        <v>1</v>
      </c>
      <c r="C3860" s="1">
        <f t="shared" si="912"/>
        <v>1</v>
      </c>
      <c r="E3860" s="1">
        <f t="shared" si="913"/>
        <v>1</v>
      </c>
      <c r="F3860" s="1">
        <f t="shared" si="914"/>
        <v>0</v>
      </c>
      <c r="G3860" s="1">
        <f t="shared" si="915"/>
        <v>0</v>
      </c>
      <c r="H3860" s="1">
        <f t="shared" si="916"/>
        <v>0</v>
      </c>
      <c r="J3860" s="1">
        <f t="shared" si="917"/>
        <v>1</v>
      </c>
      <c r="K3860" s="1">
        <f t="shared" si="918"/>
        <v>0</v>
      </c>
      <c r="L3860" s="1">
        <f t="shared" si="919"/>
        <v>0</v>
      </c>
      <c r="M3860" s="1">
        <f t="shared" si="920"/>
        <v>0</v>
      </c>
      <c r="O3860" s="1">
        <f t="shared" si="921"/>
        <v>1</v>
      </c>
      <c r="P3860" s="1">
        <f t="shared" si="922"/>
        <v>0</v>
      </c>
      <c r="Q3860" s="1">
        <f t="shared" si="923"/>
        <v>0</v>
      </c>
      <c r="R3860" s="1">
        <f t="shared" si="924"/>
        <v>0</v>
      </c>
      <c r="Y3860" s="62">
        <v>1</v>
      </c>
      <c r="Z3860" s="62">
        <v>45</v>
      </c>
      <c r="AA3860" s="62">
        <v>18.03</v>
      </c>
      <c r="AB3860" s="62">
        <v>750</v>
      </c>
      <c r="AC3860" s="62">
        <v>1</v>
      </c>
    </row>
    <row r="3861" spans="1:29" x14ac:dyDescent="0.25">
      <c r="A3861" s="1">
        <f t="shared" si="910"/>
        <v>0</v>
      </c>
      <c r="B3861" s="1">
        <f t="shared" si="911"/>
        <v>0</v>
      </c>
      <c r="C3861" s="1">
        <f t="shared" si="912"/>
        <v>0</v>
      </c>
      <c r="E3861" s="1">
        <f t="shared" si="913"/>
        <v>0</v>
      </c>
      <c r="F3861" s="1">
        <f t="shared" si="914"/>
        <v>0</v>
      </c>
      <c r="G3861" s="1">
        <f t="shared" si="915"/>
        <v>1</v>
      </c>
      <c r="H3861" s="1">
        <f t="shared" si="916"/>
        <v>0</v>
      </c>
      <c r="J3861" s="1">
        <f t="shared" si="917"/>
        <v>0</v>
      </c>
      <c r="K3861" s="1">
        <f t="shared" si="918"/>
        <v>0</v>
      </c>
      <c r="L3861" s="1">
        <f t="shared" si="919"/>
        <v>1</v>
      </c>
      <c r="M3861" s="1">
        <f t="shared" si="920"/>
        <v>0</v>
      </c>
      <c r="O3861" s="1">
        <f t="shared" si="921"/>
        <v>0</v>
      </c>
      <c r="P3861" s="1">
        <f t="shared" si="922"/>
        <v>0</v>
      </c>
      <c r="Q3861" s="1">
        <f t="shared" si="923"/>
        <v>1</v>
      </c>
      <c r="R3861" s="1">
        <f t="shared" si="924"/>
        <v>0</v>
      </c>
      <c r="Y3861" s="62">
        <v>1</v>
      </c>
      <c r="Z3861" s="62">
        <v>70</v>
      </c>
      <c r="AA3861" s="62">
        <v>27.61</v>
      </c>
      <c r="AB3861" s="62">
        <v>685</v>
      </c>
      <c r="AC3861" s="62">
        <v>1</v>
      </c>
    </row>
    <row r="3862" spans="1:29" x14ac:dyDescent="0.25">
      <c r="A3862" s="1">
        <f t="shared" si="910"/>
        <v>1</v>
      </c>
      <c r="B3862" s="1">
        <f t="shared" si="911"/>
        <v>1</v>
      </c>
      <c r="C3862" s="1">
        <f t="shared" si="912"/>
        <v>1</v>
      </c>
      <c r="E3862" s="1">
        <f t="shared" si="913"/>
        <v>1</v>
      </c>
      <c r="F3862" s="1">
        <f t="shared" si="914"/>
        <v>0</v>
      </c>
      <c r="G3862" s="1">
        <f t="shared" si="915"/>
        <v>0</v>
      </c>
      <c r="H3862" s="1">
        <f t="shared" si="916"/>
        <v>0</v>
      </c>
      <c r="J3862" s="1">
        <f t="shared" si="917"/>
        <v>1</v>
      </c>
      <c r="K3862" s="1">
        <f t="shared" si="918"/>
        <v>0</v>
      </c>
      <c r="L3862" s="1">
        <f t="shared" si="919"/>
        <v>0</v>
      </c>
      <c r="M3862" s="1">
        <f t="shared" si="920"/>
        <v>0</v>
      </c>
      <c r="O3862" s="1">
        <f t="shared" si="921"/>
        <v>1</v>
      </c>
      <c r="P3862" s="1">
        <f t="shared" si="922"/>
        <v>0</v>
      </c>
      <c r="Q3862" s="1">
        <f t="shared" si="923"/>
        <v>0</v>
      </c>
      <c r="R3862" s="1">
        <f t="shared" si="924"/>
        <v>0</v>
      </c>
      <c r="Y3862" s="62">
        <v>0</v>
      </c>
      <c r="Z3862" s="62">
        <v>60</v>
      </c>
      <c r="AA3862" s="62">
        <v>33.299999999999997</v>
      </c>
      <c r="AB3862" s="62">
        <v>745</v>
      </c>
      <c r="AC3862" s="62">
        <v>1</v>
      </c>
    </row>
    <row r="3863" spans="1:29" x14ac:dyDescent="0.25">
      <c r="A3863" s="1">
        <f t="shared" si="910"/>
        <v>1</v>
      </c>
      <c r="B3863" s="1">
        <f t="shared" si="911"/>
        <v>1</v>
      </c>
      <c r="C3863" s="1">
        <f t="shared" si="912"/>
        <v>1</v>
      </c>
      <c r="E3863" s="1">
        <f t="shared" si="913"/>
        <v>1</v>
      </c>
      <c r="F3863" s="1">
        <f t="shared" si="914"/>
        <v>0</v>
      </c>
      <c r="G3863" s="1">
        <f t="shared" si="915"/>
        <v>0</v>
      </c>
      <c r="H3863" s="1">
        <f t="shared" si="916"/>
        <v>0</v>
      </c>
      <c r="J3863" s="1">
        <f t="shared" si="917"/>
        <v>1</v>
      </c>
      <c r="K3863" s="1">
        <f t="shared" si="918"/>
        <v>0</v>
      </c>
      <c r="L3863" s="1">
        <f t="shared" si="919"/>
        <v>0</v>
      </c>
      <c r="M3863" s="1">
        <f t="shared" si="920"/>
        <v>0</v>
      </c>
      <c r="O3863" s="1">
        <f t="shared" si="921"/>
        <v>1</v>
      </c>
      <c r="P3863" s="1">
        <f t="shared" si="922"/>
        <v>0</v>
      </c>
      <c r="Q3863" s="1">
        <f t="shared" si="923"/>
        <v>0</v>
      </c>
      <c r="R3863" s="1">
        <f t="shared" si="924"/>
        <v>0</v>
      </c>
      <c r="Y3863" s="62">
        <v>1</v>
      </c>
      <c r="Z3863" s="62">
        <v>96</v>
      </c>
      <c r="AA3863" s="62">
        <v>32.08</v>
      </c>
      <c r="AB3863" s="62">
        <v>705</v>
      </c>
      <c r="AC3863" s="62">
        <v>1</v>
      </c>
    </row>
    <row r="3864" spans="1:29" x14ac:dyDescent="0.25">
      <c r="A3864" s="1">
        <f t="shared" si="910"/>
        <v>1</v>
      </c>
      <c r="B3864" s="1">
        <f t="shared" si="911"/>
        <v>1</v>
      </c>
      <c r="C3864" s="1">
        <f t="shared" si="912"/>
        <v>1</v>
      </c>
      <c r="E3864" s="1">
        <f t="shared" si="913"/>
        <v>1</v>
      </c>
      <c r="F3864" s="1">
        <f t="shared" si="914"/>
        <v>0</v>
      </c>
      <c r="G3864" s="1">
        <f t="shared" si="915"/>
        <v>0</v>
      </c>
      <c r="H3864" s="1">
        <f t="shared" si="916"/>
        <v>0</v>
      </c>
      <c r="J3864" s="1">
        <f t="shared" si="917"/>
        <v>1</v>
      </c>
      <c r="K3864" s="1">
        <f t="shared" si="918"/>
        <v>0</v>
      </c>
      <c r="L3864" s="1">
        <f t="shared" si="919"/>
        <v>0</v>
      </c>
      <c r="M3864" s="1">
        <f t="shared" si="920"/>
        <v>0</v>
      </c>
      <c r="O3864" s="1">
        <f t="shared" si="921"/>
        <v>1</v>
      </c>
      <c r="P3864" s="1">
        <f t="shared" si="922"/>
        <v>0</v>
      </c>
      <c r="Q3864" s="1">
        <f t="shared" si="923"/>
        <v>0</v>
      </c>
      <c r="R3864" s="1">
        <f t="shared" si="924"/>
        <v>0</v>
      </c>
      <c r="Y3864" s="62">
        <v>0</v>
      </c>
      <c r="Z3864" s="62">
        <v>130</v>
      </c>
      <c r="AA3864" s="62">
        <v>5.55</v>
      </c>
      <c r="AB3864" s="62">
        <v>665</v>
      </c>
      <c r="AC3864" s="62">
        <v>1</v>
      </c>
    </row>
    <row r="3865" spans="1:29" x14ac:dyDescent="0.25">
      <c r="A3865" s="1">
        <f t="shared" si="910"/>
        <v>1</v>
      </c>
      <c r="B3865" s="1">
        <f t="shared" si="911"/>
        <v>1</v>
      </c>
      <c r="C3865" s="1">
        <f t="shared" si="912"/>
        <v>1</v>
      </c>
      <c r="E3865" s="1">
        <f t="shared" si="913"/>
        <v>1</v>
      </c>
      <c r="F3865" s="1">
        <f t="shared" si="914"/>
        <v>0</v>
      </c>
      <c r="G3865" s="1">
        <f t="shared" si="915"/>
        <v>0</v>
      </c>
      <c r="H3865" s="1">
        <f t="shared" si="916"/>
        <v>0</v>
      </c>
      <c r="J3865" s="1">
        <f t="shared" si="917"/>
        <v>1</v>
      </c>
      <c r="K3865" s="1">
        <f t="shared" si="918"/>
        <v>0</v>
      </c>
      <c r="L3865" s="1">
        <f t="shared" si="919"/>
        <v>0</v>
      </c>
      <c r="M3865" s="1">
        <f t="shared" si="920"/>
        <v>0</v>
      </c>
      <c r="O3865" s="1">
        <f t="shared" si="921"/>
        <v>1</v>
      </c>
      <c r="P3865" s="1">
        <f t="shared" si="922"/>
        <v>0</v>
      </c>
      <c r="Q3865" s="1">
        <f t="shared" si="923"/>
        <v>0</v>
      </c>
      <c r="R3865" s="1">
        <f t="shared" si="924"/>
        <v>0</v>
      </c>
      <c r="Y3865" s="62">
        <v>0</v>
      </c>
      <c r="Z3865" s="62">
        <v>83</v>
      </c>
      <c r="AA3865" s="62">
        <v>17.54</v>
      </c>
      <c r="AB3865" s="62">
        <v>675</v>
      </c>
      <c r="AC3865" s="62">
        <v>1</v>
      </c>
    </row>
    <row r="3866" spans="1:29" x14ac:dyDescent="0.25">
      <c r="A3866" s="1">
        <f t="shared" si="910"/>
        <v>0</v>
      </c>
      <c r="B3866" s="1">
        <f t="shared" si="911"/>
        <v>0</v>
      </c>
      <c r="C3866" s="1">
        <f t="shared" si="912"/>
        <v>1</v>
      </c>
      <c r="E3866" s="1">
        <f t="shared" si="913"/>
        <v>1</v>
      </c>
      <c r="F3866" s="1">
        <f t="shared" si="914"/>
        <v>0</v>
      </c>
      <c r="G3866" s="1">
        <f t="shared" si="915"/>
        <v>0</v>
      </c>
      <c r="H3866" s="1">
        <f t="shared" si="916"/>
        <v>0</v>
      </c>
      <c r="J3866" s="1">
        <f t="shared" si="917"/>
        <v>0</v>
      </c>
      <c r="K3866" s="1">
        <f t="shared" si="918"/>
        <v>0</v>
      </c>
      <c r="L3866" s="1">
        <f t="shared" si="919"/>
        <v>1</v>
      </c>
      <c r="M3866" s="1">
        <f t="shared" si="920"/>
        <v>0</v>
      </c>
      <c r="O3866" s="1">
        <f t="shared" si="921"/>
        <v>0</v>
      </c>
      <c r="P3866" s="1">
        <f t="shared" si="922"/>
        <v>0</v>
      </c>
      <c r="Q3866" s="1">
        <f t="shared" si="923"/>
        <v>1</v>
      </c>
      <c r="R3866" s="1">
        <f t="shared" si="924"/>
        <v>0</v>
      </c>
      <c r="Y3866" s="62">
        <v>0</v>
      </c>
      <c r="Z3866" s="62">
        <v>75</v>
      </c>
      <c r="AA3866" s="62">
        <v>8.64</v>
      </c>
      <c r="AB3866" s="62">
        <v>675</v>
      </c>
      <c r="AC3866" s="62">
        <v>1</v>
      </c>
    </row>
    <row r="3867" spans="1:29" x14ac:dyDescent="0.25">
      <c r="A3867" s="1">
        <f t="shared" si="910"/>
        <v>1</v>
      </c>
      <c r="B3867" s="1">
        <f t="shared" si="911"/>
        <v>1</v>
      </c>
      <c r="C3867" s="1">
        <f t="shared" si="912"/>
        <v>1</v>
      </c>
      <c r="E3867" s="1">
        <f t="shared" si="913"/>
        <v>1</v>
      </c>
      <c r="F3867" s="1">
        <f t="shared" si="914"/>
        <v>0</v>
      </c>
      <c r="G3867" s="1">
        <f t="shared" si="915"/>
        <v>0</v>
      </c>
      <c r="H3867" s="1">
        <f t="shared" si="916"/>
        <v>0</v>
      </c>
      <c r="J3867" s="1">
        <f t="shared" si="917"/>
        <v>1</v>
      </c>
      <c r="K3867" s="1">
        <f t="shared" si="918"/>
        <v>0</v>
      </c>
      <c r="L3867" s="1">
        <f t="shared" si="919"/>
        <v>0</v>
      </c>
      <c r="M3867" s="1">
        <f t="shared" si="920"/>
        <v>0</v>
      </c>
      <c r="O3867" s="1">
        <f t="shared" si="921"/>
        <v>1</v>
      </c>
      <c r="P3867" s="1">
        <f t="shared" si="922"/>
        <v>0</v>
      </c>
      <c r="Q3867" s="1">
        <f t="shared" si="923"/>
        <v>0</v>
      </c>
      <c r="R3867" s="1">
        <f t="shared" si="924"/>
        <v>0</v>
      </c>
      <c r="Y3867" s="62">
        <v>1</v>
      </c>
      <c r="Z3867" s="62">
        <v>120</v>
      </c>
      <c r="AA3867" s="62">
        <v>16.28</v>
      </c>
      <c r="AB3867" s="62">
        <v>705</v>
      </c>
      <c r="AC3867" s="62">
        <v>1</v>
      </c>
    </row>
    <row r="3868" spans="1:29" x14ac:dyDescent="0.25">
      <c r="A3868" s="1">
        <f t="shared" si="910"/>
        <v>1</v>
      </c>
      <c r="B3868" s="1">
        <f t="shared" si="911"/>
        <v>1</v>
      </c>
      <c r="C3868" s="1">
        <f t="shared" si="912"/>
        <v>1</v>
      </c>
      <c r="E3868" s="1">
        <f t="shared" si="913"/>
        <v>1</v>
      </c>
      <c r="F3868" s="1">
        <f t="shared" si="914"/>
        <v>0</v>
      </c>
      <c r="G3868" s="1">
        <f t="shared" si="915"/>
        <v>0</v>
      </c>
      <c r="H3868" s="1">
        <f t="shared" si="916"/>
        <v>0</v>
      </c>
      <c r="J3868" s="1">
        <f t="shared" si="917"/>
        <v>1</v>
      </c>
      <c r="K3868" s="1">
        <f t="shared" si="918"/>
        <v>0</v>
      </c>
      <c r="L3868" s="1">
        <f t="shared" si="919"/>
        <v>0</v>
      </c>
      <c r="M3868" s="1">
        <f t="shared" si="920"/>
        <v>0</v>
      </c>
      <c r="O3868" s="1">
        <f t="shared" si="921"/>
        <v>1</v>
      </c>
      <c r="P3868" s="1">
        <f t="shared" si="922"/>
        <v>0</v>
      </c>
      <c r="Q3868" s="1">
        <f t="shared" si="923"/>
        <v>0</v>
      </c>
      <c r="R3868" s="1">
        <f t="shared" si="924"/>
        <v>0</v>
      </c>
      <c r="Y3868" s="62">
        <v>1</v>
      </c>
      <c r="Z3868" s="62">
        <v>49</v>
      </c>
      <c r="AA3868" s="62">
        <v>13.62</v>
      </c>
      <c r="AB3868" s="62">
        <v>665</v>
      </c>
      <c r="AC3868" s="62">
        <v>1</v>
      </c>
    </row>
    <row r="3869" spans="1:29" x14ac:dyDescent="0.25">
      <c r="A3869" s="1">
        <f t="shared" si="910"/>
        <v>1</v>
      </c>
      <c r="B3869" s="1">
        <f t="shared" si="911"/>
        <v>1</v>
      </c>
      <c r="C3869" s="1">
        <f t="shared" si="912"/>
        <v>1</v>
      </c>
      <c r="E3869" s="1">
        <f t="shared" si="913"/>
        <v>1</v>
      </c>
      <c r="F3869" s="1">
        <f t="shared" si="914"/>
        <v>0</v>
      </c>
      <c r="G3869" s="1">
        <f t="shared" si="915"/>
        <v>0</v>
      </c>
      <c r="H3869" s="1">
        <f t="shared" si="916"/>
        <v>0</v>
      </c>
      <c r="J3869" s="1">
        <f t="shared" si="917"/>
        <v>1</v>
      </c>
      <c r="K3869" s="1">
        <f t="shared" si="918"/>
        <v>0</v>
      </c>
      <c r="L3869" s="1">
        <f t="shared" si="919"/>
        <v>0</v>
      </c>
      <c r="M3869" s="1">
        <f t="shared" si="920"/>
        <v>0</v>
      </c>
      <c r="O3869" s="1">
        <f t="shared" si="921"/>
        <v>1</v>
      </c>
      <c r="P3869" s="1">
        <f t="shared" si="922"/>
        <v>0</v>
      </c>
      <c r="Q3869" s="1">
        <f t="shared" si="923"/>
        <v>0</v>
      </c>
      <c r="R3869" s="1">
        <f t="shared" si="924"/>
        <v>0</v>
      </c>
      <c r="Y3869" s="62">
        <v>1</v>
      </c>
      <c r="Z3869" s="62">
        <v>96.5</v>
      </c>
      <c r="AA3869" s="62">
        <v>39.619999999999997</v>
      </c>
      <c r="AB3869" s="62">
        <v>690</v>
      </c>
      <c r="AC3869" s="62">
        <v>1</v>
      </c>
    </row>
    <row r="3870" spans="1:29" x14ac:dyDescent="0.25">
      <c r="A3870" s="1">
        <f t="shared" si="910"/>
        <v>0</v>
      </c>
      <c r="B3870" s="1">
        <f t="shared" si="911"/>
        <v>0</v>
      </c>
      <c r="C3870" s="1">
        <f t="shared" si="912"/>
        <v>0</v>
      </c>
      <c r="E3870" s="1">
        <f t="shared" si="913"/>
        <v>0</v>
      </c>
      <c r="F3870" s="1">
        <f t="shared" si="914"/>
        <v>0</v>
      </c>
      <c r="G3870" s="1">
        <f t="shared" si="915"/>
        <v>1</v>
      </c>
      <c r="H3870" s="1">
        <f t="shared" si="916"/>
        <v>0</v>
      </c>
      <c r="J3870" s="1">
        <f t="shared" si="917"/>
        <v>0</v>
      </c>
      <c r="K3870" s="1">
        <f t="shared" si="918"/>
        <v>0</v>
      </c>
      <c r="L3870" s="1">
        <f t="shared" si="919"/>
        <v>1</v>
      </c>
      <c r="M3870" s="1">
        <f t="shared" si="920"/>
        <v>0</v>
      </c>
      <c r="O3870" s="1">
        <f t="shared" si="921"/>
        <v>0</v>
      </c>
      <c r="P3870" s="1">
        <f t="shared" si="922"/>
        <v>0</v>
      </c>
      <c r="Q3870" s="1">
        <f t="shared" si="923"/>
        <v>1</v>
      </c>
      <c r="R3870" s="1">
        <f t="shared" si="924"/>
        <v>0</v>
      </c>
      <c r="Y3870" s="62">
        <v>0</v>
      </c>
      <c r="Z3870" s="62">
        <v>48</v>
      </c>
      <c r="AA3870" s="62">
        <v>9.83</v>
      </c>
      <c r="AB3870" s="62">
        <v>720</v>
      </c>
      <c r="AC3870" s="62">
        <v>1</v>
      </c>
    </row>
    <row r="3871" spans="1:29" x14ac:dyDescent="0.25">
      <c r="A3871" s="1">
        <f t="shared" si="910"/>
        <v>0</v>
      </c>
      <c r="B3871" s="1">
        <f t="shared" si="911"/>
        <v>1</v>
      </c>
      <c r="C3871" s="1">
        <f t="shared" si="912"/>
        <v>1</v>
      </c>
      <c r="E3871" s="1">
        <f t="shared" si="913"/>
        <v>1</v>
      </c>
      <c r="F3871" s="1">
        <f t="shared" si="914"/>
        <v>0</v>
      </c>
      <c r="G3871" s="1">
        <f t="shared" si="915"/>
        <v>0</v>
      </c>
      <c r="H3871" s="1">
        <f t="shared" si="916"/>
        <v>0</v>
      </c>
      <c r="J3871" s="1">
        <f t="shared" si="917"/>
        <v>1</v>
      </c>
      <c r="K3871" s="1">
        <f t="shared" si="918"/>
        <v>0</v>
      </c>
      <c r="L3871" s="1">
        <f t="shared" si="919"/>
        <v>0</v>
      </c>
      <c r="M3871" s="1">
        <f t="shared" si="920"/>
        <v>0</v>
      </c>
      <c r="O3871" s="1">
        <f t="shared" si="921"/>
        <v>0</v>
      </c>
      <c r="P3871" s="1">
        <f t="shared" si="922"/>
        <v>0</v>
      </c>
      <c r="Q3871" s="1">
        <f t="shared" si="923"/>
        <v>1</v>
      </c>
      <c r="R3871" s="1">
        <f t="shared" si="924"/>
        <v>0</v>
      </c>
      <c r="Y3871" s="62">
        <v>1</v>
      </c>
      <c r="Z3871" s="62">
        <v>43</v>
      </c>
      <c r="AA3871" s="62">
        <v>27.21</v>
      </c>
      <c r="AB3871" s="62">
        <v>675</v>
      </c>
      <c r="AC3871" s="62">
        <v>1</v>
      </c>
    </row>
    <row r="3872" spans="1:29" x14ac:dyDescent="0.25">
      <c r="A3872" s="1">
        <f t="shared" si="910"/>
        <v>1</v>
      </c>
      <c r="B3872" s="1">
        <f t="shared" si="911"/>
        <v>1</v>
      </c>
      <c r="C3872" s="1">
        <f t="shared" si="912"/>
        <v>1</v>
      </c>
      <c r="E3872" s="1">
        <f t="shared" si="913"/>
        <v>1</v>
      </c>
      <c r="F3872" s="1">
        <f t="shared" si="914"/>
        <v>0</v>
      </c>
      <c r="G3872" s="1">
        <f t="shared" si="915"/>
        <v>0</v>
      </c>
      <c r="H3872" s="1">
        <f t="shared" si="916"/>
        <v>0</v>
      </c>
      <c r="J3872" s="1">
        <f t="shared" si="917"/>
        <v>1</v>
      </c>
      <c r="K3872" s="1">
        <f t="shared" si="918"/>
        <v>0</v>
      </c>
      <c r="L3872" s="1">
        <f t="shared" si="919"/>
        <v>0</v>
      </c>
      <c r="M3872" s="1">
        <f t="shared" si="920"/>
        <v>0</v>
      </c>
      <c r="O3872" s="1">
        <f t="shared" si="921"/>
        <v>1</v>
      </c>
      <c r="P3872" s="1">
        <f t="shared" si="922"/>
        <v>0</v>
      </c>
      <c r="Q3872" s="1">
        <f t="shared" si="923"/>
        <v>0</v>
      </c>
      <c r="R3872" s="1">
        <f t="shared" si="924"/>
        <v>0</v>
      </c>
      <c r="Y3872" s="62">
        <v>0</v>
      </c>
      <c r="Z3872" s="62">
        <v>105</v>
      </c>
      <c r="AA3872" s="62">
        <v>6.1</v>
      </c>
      <c r="AB3872" s="62">
        <v>690</v>
      </c>
      <c r="AC3872" s="62">
        <v>1</v>
      </c>
    </row>
    <row r="3873" spans="1:29" x14ac:dyDescent="0.25">
      <c r="A3873" s="1">
        <f t="shared" si="910"/>
        <v>0</v>
      </c>
      <c r="B3873" s="1">
        <f t="shared" si="911"/>
        <v>1</v>
      </c>
      <c r="C3873" s="1">
        <f t="shared" si="912"/>
        <v>1</v>
      </c>
      <c r="E3873" s="1">
        <f t="shared" si="913"/>
        <v>1</v>
      </c>
      <c r="F3873" s="1">
        <f t="shared" si="914"/>
        <v>0</v>
      </c>
      <c r="G3873" s="1">
        <f t="shared" si="915"/>
        <v>0</v>
      </c>
      <c r="H3873" s="1">
        <f t="shared" si="916"/>
        <v>0</v>
      </c>
      <c r="J3873" s="1">
        <f t="shared" si="917"/>
        <v>1</v>
      </c>
      <c r="K3873" s="1">
        <f t="shared" si="918"/>
        <v>0</v>
      </c>
      <c r="L3873" s="1">
        <f t="shared" si="919"/>
        <v>0</v>
      </c>
      <c r="M3873" s="1">
        <f t="shared" si="920"/>
        <v>0</v>
      </c>
      <c r="O3873" s="1">
        <f t="shared" si="921"/>
        <v>0</v>
      </c>
      <c r="P3873" s="1">
        <f t="shared" si="922"/>
        <v>0</v>
      </c>
      <c r="Q3873" s="1">
        <f t="shared" si="923"/>
        <v>1</v>
      </c>
      <c r="R3873" s="1">
        <f t="shared" si="924"/>
        <v>0</v>
      </c>
      <c r="Y3873" s="62">
        <v>1</v>
      </c>
      <c r="Z3873" s="62">
        <v>93</v>
      </c>
      <c r="AA3873" s="62">
        <v>22.06</v>
      </c>
      <c r="AB3873" s="62">
        <v>670</v>
      </c>
      <c r="AC3873" s="62">
        <v>1</v>
      </c>
    </row>
    <row r="3874" spans="1:29" x14ac:dyDescent="0.25">
      <c r="A3874" s="1">
        <f t="shared" si="910"/>
        <v>1</v>
      </c>
      <c r="B3874" s="1">
        <f t="shared" si="911"/>
        <v>1</v>
      </c>
      <c r="C3874" s="1">
        <f t="shared" si="912"/>
        <v>1</v>
      </c>
      <c r="E3874" s="1">
        <f t="shared" si="913"/>
        <v>1</v>
      </c>
      <c r="F3874" s="1">
        <f t="shared" si="914"/>
        <v>0</v>
      </c>
      <c r="G3874" s="1">
        <f t="shared" si="915"/>
        <v>0</v>
      </c>
      <c r="H3874" s="1">
        <f t="shared" si="916"/>
        <v>0</v>
      </c>
      <c r="J3874" s="1">
        <f t="shared" si="917"/>
        <v>1</v>
      </c>
      <c r="K3874" s="1">
        <f t="shared" si="918"/>
        <v>0</v>
      </c>
      <c r="L3874" s="1">
        <f t="shared" si="919"/>
        <v>0</v>
      </c>
      <c r="M3874" s="1">
        <f t="shared" si="920"/>
        <v>0</v>
      </c>
      <c r="O3874" s="1">
        <f t="shared" si="921"/>
        <v>1</v>
      </c>
      <c r="P3874" s="1">
        <f t="shared" si="922"/>
        <v>0</v>
      </c>
      <c r="Q3874" s="1">
        <f t="shared" si="923"/>
        <v>0</v>
      </c>
      <c r="R3874" s="1">
        <f t="shared" si="924"/>
        <v>0</v>
      </c>
      <c r="Y3874" s="62">
        <v>1</v>
      </c>
      <c r="Z3874" s="62">
        <v>46</v>
      </c>
      <c r="AA3874" s="62">
        <v>30.13</v>
      </c>
      <c r="AB3874" s="62">
        <v>690</v>
      </c>
      <c r="AC3874" s="62">
        <v>1</v>
      </c>
    </row>
    <row r="3875" spans="1:29" x14ac:dyDescent="0.25">
      <c r="A3875" s="1">
        <f t="shared" si="910"/>
        <v>1</v>
      </c>
      <c r="B3875" s="1">
        <f t="shared" si="911"/>
        <v>1</v>
      </c>
      <c r="C3875" s="1">
        <f t="shared" si="912"/>
        <v>1</v>
      </c>
      <c r="E3875" s="1">
        <f t="shared" si="913"/>
        <v>1</v>
      </c>
      <c r="F3875" s="1">
        <f t="shared" si="914"/>
        <v>0</v>
      </c>
      <c r="G3875" s="1">
        <f t="shared" si="915"/>
        <v>0</v>
      </c>
      <c r="H3875" s="1">
        <f t="shared" si="916"/>
        <v>0</v>
      </c>
      <c r="J3875" s="1">
        <f t="shared" si="917"/>
        <v>1</v>
      </c>
      <c r="K3875" s="1">
        <f t="shared" si="918"/>
        <v>0</v>
      </c>
      <c r="L3875" s="1">
        <f t="shared" si="919"/>
        <v>0</v>
      </c>
      <c r="M3875" s="1">
        <f t="shared" si="920"/>
        <v>0</v>
      </c>
      <c r="O3875" s="1">
        <f t="shared" si="921"/>
        <v>1</v>
      </c>
      <c r="P3875" s="1">
        <f t="shared" si="922"/>
        <v>0</v>
      </c>
      <c r="Q3875" s="1">
        <f t="shared" si="923"/>
        <v>0</v>
      </c>
      <c r="R3875" s="1">
        <f t="shared" si="924"/>
        <v>0</v>
      </c>
      <c r="Y3875" s="62">
        <v>1</v>
      </c>
      <c r="Z3875" s="62">
        <v>48</v>
      </c>
      <c r="AA3875" s="62">
        <v>22.15</v>
      </c>
      <c r="AB3875" s="62">
        <v>705</v>
      </c>
      <c r="AC3875" s="62">
        <v>1</v>
      </c>
    </row>
    <row r="3876" spans="1:29" x14ac:dyDescent="0.25">
      <c r="A3876" s="1">
        <f t="shared" si="910"/>
        <v>0</v>
      </c>
      <c r="B3876" s="1">
        <f t="shared" si="911"/>
        <v>0</v>
      </c>
      <c r="C3876" s="1">
        <f t="shared" si="912"/>
        <v>1</v>
      </c>
      <c r="E3876" s="1">
        <f t="shared" si="913"/>
        <v>1</v>
      </c>
      <c r="F3876" s="1">
        <f t="shared" si="914"/>
        <v>0</v>
      </c>
      <c r="G3876" s="1">
        <f t="shared" si="915"/>
        <v>0</v>
      </c>
      <c r="H3876" s="1">
        <f t="shared" si="916"/>
        <v>0</v>
      </c>
      <c r="J3876" s="1">
        <f t="shared" si="917"/>
        <v>0</v>
      </c>
      <c r="K3876" s="1">
        <f t="shared" si="918"/>
        <v>0</v>
      </c>
      <c r="L3876" s="1">
        <f t="shared" si="919"/>
        <v>1</v>
      </c>
      <c r="M3876" s="1">
        <f t="shared" si="920"/>
        <v>0</v>
      </c>
      <c r="O3876" s="1">
        <f t="shared" si="921"/>
        <v>0</v>
      </c>
      <c r="P3876" s="1">
        <f t="shared" si="922"/>
        <v>0</v>
      </c>
      <c r="Q3876" s="1">
        <f t="shared" si="923"/>
        <v>1</v>
      </c>
      <c r="R3876" s="1">
        <f t="shared" si="924"/>
        <v>0</v>
      </c>
      <c r="Y3876" s="62">
        <v>0</v>
      </c>
      <c r="Z3876" s="62">
        <v>75</v>
      </c>
      <c r="AA3876" s="62">
        <v>11.12</v>
      </c>
      <c r="AB3876" s="62">
        <v>660</v>
      </c>
      <c r="AC3876" s="62">
        <v>1</v>
      </c>
    </row>
    <row r="3877" spans="1:29" x14ac:dyDescent="0.25">
      <c r="A3877" s="1">
        <f t="shared" si="910"/>
        <v>1</v>
      </c>
      <c r="B3877" s="1">
        <f t="shared" si="911"/>
        <v>1</v>
      </c>
      <c r="C3877" s="1">
        <f t="shared" si="912"/>
        <v>1</v>
      </c>
      <c r="E3877" s="1">
        <f t="shared" si="913"/>
        <v>1</v>
      </c>
      <c r="F3877" s="1">
        <f t="shared" si="914"/>
        <v>0</v>
      </c>
      <c r="G3877" s="1">
        <f t="shared" si="915"/>
        <v>0</v>
      </c>
      <c r="H3877" s="1">
        <f t="shared" si="916"/>
        <v>0</v>
      </c>
      <c r="J3877" s="1">
        <f t="shared" si="917"/>
        <v>1</v>
      </c>
      <c r="K3877" s="1">
        <f t="shared" si="918"/>
        <v>0</v>
      </c>
      <c r="L3877" s="1">
        <f t="shared" si="919"/>
        <v>0</v>
      </c>
      <c r="M3877" s="1">
        <f t="shared" si="920"/>
        <v>0</v>
      </c>
      <c r="O3877" s="1">
        <f t="shared" si="921"/>
        <v>1</v>
      </c>
      <c r="P3877" s="1">
        <f t="shared" si="922"/>
        <v>0</v>
      </c>
      <c r="Q3877" s="1">
        <f t="shared" si="923"/>
        <v>0</v>
      </c>
      <c r="R3877" s="1">
        <f t="shared" si="924"/>
        <v>0</v>
      </c>
      <c r="Y3877" s="62">
        <v>1</v>
      </c>
      <c r="Z3877" s="62">
        <v>70</v>
      </c>
      <c r="AA3877" s="62">
        <v>16.34</v>
      </c>
      <c r="AB3877" s="62">
        <v>665</v>
      </c>
      <c r="AC3877" s="62">
        <v>1</v>
      </c>
    </row>
    <row r="3878" spans="1:29" x14ac:dyDescent="0.25">
      <c r="A3878" s="1">
        <f t="shared" si="910"/>
        <v>1</v>
      </c>
      <c r="B3878" s="1">
        <f t="shared" si="911"/>
        <v>1</v>
      </c>
      <c r="C3878" s="1">
        <f t="shared" si="912"/>
        <v>1</v>
      </c>
      <c r="E3878" s="1">
        <f t="shared" si="913"/>
        <v>1</v>
      </c>
      <c r="F3878" s="1">
        <f t="shared" si="914"/>
        <v>0</v>
      </c>
      <c r="G3878" s="1">
        <f t="shared" si="915"/>
        <v>0</v>
      </c>
      <c r="H3878" s="1">
        <f t="shared" si="916"/>
        <v>0</v>
      </c>
      <c r="J3878" s="1">
        <f t="shared" si="917"/>
        <v>1</v>
      </c>
      <c r="K3878" s="1">
        <f t="shared" si="918"/>
        <v>0</v>
      </c>
      <c r="L3878" s="1">
        <f t="shared" si="919"/>
        <v>0</v>
      </c>
      <c r="M3878" s="1">
        <f t="shared" si="920"/>
        <v>0</v>
      </c>
      <c r="O3878" s="1">
        <f t="shared" si="921"/>
        <v>1</v>
      </c>
      <c r="P3878" s="1">
        <f t="shared" si="922"/>
        <v>0</v>
      </c>
      <c r="Q3878" s="1">
        <f t="shared" si="923"/>
        <v>0</v>
      </c>
      <c r="R3878" s="1">
        <f t="shared" si="924"/>
        <v>0</v>
      </c>
      <c r="Y3878" s="62">
        <v>1</v>
      </c>
      <c r="Z3878" s="62">
        <v>84.442999999999998</v>
      </c>
      <c r="AA3878" s="62">
        <v>29.56</v>
      </c>
      <c r="AB3878" s="62">
        <v>710</v>
      </c>
      <c r="AC3878" s="62">
        <v>1</v>
      </c>
    </row>
    <row r="3879" spans="1:29" x14ac:dyDescent="0.25">
      <c r="A3879" s="1">
        <f t="shared" si="910"/>
        <v>0</v>
      </c>
      <c r="B3879" s="1">
        <f t="shared" si="911"/>
        <v>0</v>
      </c>
      <c r="C3879" s="1">
        <f t="shared" si="912"/>
        <v>1</v>
      </c>
      <c r="E3879" s="1">
        <f t="shared" si="913"/>
        <v>1</v>
      </c>
      <c r="F3879" s="1">
        <f t="shared" si="914"/>
        <v>0</v>
      </c>
      <c r="G3879" s="1">
        <f t="shared" si="915"/>
        <v>0</v>
      </c>
      <c r="H3879" s="1">
        <f t="shared" si="916"/>
        <v>0</v>
      </c>
      <c r="J3879" s="1">
        <f t="shared" si="917"/>
        <v>0</v>
      </c>
      <c r="K3879" s="1">
        <f t="shared" si="918"/>
        <v>0</v>
      </c>
      <c r="L3879" s="1">
        <f t="shared" si="919"/>
        <v>1</v>
      </c>
      <c r="M3879" s="1">
        <f t="shared" si="920"/>
        <v>0</v>
      </c>
      <c r="O3879" s="1">
        <f t="shared" si="921"/>
        <v>0</v>
      </c>
      <c r="P3879" s="1">
        <f t="shared" si="922"/>
        <v>0</v>
      </c>
      <c r="Q3879" s="1">
        <f t="shared" si="923"/>
        <v>1</v>
      </c>
      <c r="R3879" s="1">
        <f t="shared" si="924"/>
        <v>0</v>
      </c>
      <c r="Y3879" s="62">
        <v>0</v>
      </c>
      <c r="Z3879" s="62">
        <v>38</v>
      </c>
      <c r="AA3879" s="62">
        <v>18.920000000000002</v>
      </c>
      <c r="AB3879" s="62">
        <v>710</v>
      </c>
      <c r="AC3879" s="62">
        <v>1</v>
      </c>
    </row>
    <row r="3880" spans="1:29" x14ac:dyDescent="0.25">
      <c r="A3880" s="1">
        <f t="shared" si="910"/>
        <v>0</v>
      </c>
      <c r="B3880" s="1">
        <f t="shared" si="911"/>
        <v>0</v>
      </c>
      <c r="C3880" s="1">
        <f t="shared" si="912"/>
        <v>1</v>
      </c>
      <c r="E3880" s="1">
        <f t="shared" si="913"/>
        <v>1</v>
      </c>
      <c r="F3880" s="1">
        <f t="shared" si="914"/>
        <v>0</v>
      </c>
      <c r="G3880" s="1">
        <f t="shared" si="915"/>
        <v>0</v>
      </c>
      <c r="H3880" s="1">
        <f t="shared" si="916"/>
        <v>0</v>
      </c>
      <c r="J3880" s="1">
        <f t="shared" si="917"/>
        <v>0</v>
      </c>
      <c r="K3880" s="1">
        <f t="shared" si="918"/>
        <v>0</v>
      </c>
      <c r="L3880" s="1">
        <f t="shared" si="919"/>
        <v>1</v>
      </c>
      <c r="M3880" s="1">
        <f t="shared" si="920"/>
        <v>0</v>
      </c>
      <c r="O3880" s="1">
        <f t="shared" si="921"/>
        <v>0</v>
      </c>
      <c r="P3880" s="1">
        <f t="shared" si="922"/>
        <v>0</v>
      </c>
      <c r="Q3880" s="1">
        <f t="shared" si="923"/>
        <v>1</v>
      </c>
      <c r="R3880" s="1">
        <f t="shared" si="924"/>
        <v>0</v>
      </c>
      <c r="Y3880" s="62">
        <v>1</v>
      </c>
      <c r="Z3880" s="62">
        <v>61</v>
      </c>
      <c r="AA3880" s="62">
        <v>27.92</v>
      </c>
      <c r="AB3880" s="62">
        <v>695</v>
      </c>
      <c r="AC3880" s="62">
        <v>1</v>
      </c>
    </row>
    <row r="3881" spans="1:29" x14ac:dyDescent="0.25">
      <c r="A3881" s="1">
        <f t="shared" si="910"/>
        <v>0</v>
      </c>
      <c r="B3881" s="1">
        <f t="shared" si="911"/>
        <v>1</v>
      </c>
      <c r="C3881" s="1">
        <f t="shared" si="912"/>
        <v>1</v>
      </c>
      <c r="E3881" s="1">
        <f t="shared" si="913"/>
        <v>1</v>
      </c>
      <c r="F3881" s="1">
        <f t="shared" si="914"/>
        <v>0</v>
      </c>
      <c r="G3881" s="1">
        <f t="shared" si="915"/>
        <v>0</v>
      </c>
      <c r="H3881" s="1">
        <f t="shared" si="916"/>
        <v>0</v>
      </c>
      <c r="J3881" s="1">
        <f t="shared" si="917"/>
        <v>1</v>
      </c>
      <c r="K3881" s="1">
        <f t="shared" si="918"/>
        <v>0</v>
      </c>
      <c r="L3881" s="1">
        <f t="shared" si="919"/>
        <v>0</v>
      </c>
      <c r="M3881" s="1">
        <f t="shared" si="920"/>
        <v>0</v>
      </c>
      <c r="O3881" s="1">
        <f t="shared" si="921"/>
        <v>0</v>
      </c>
      <c r="P3881" s="1">
        <f t="shared" si="922"/>
        <v>0</v>
      </c>
      <c r="Q3881" s="1">
        <f t="shared" si="923"/>
        <v>1</v>
      </c>
      <c r="R3881" s="1">
        <f t="shared" si="924"/>
        <v>0</v>
      </c>
      <c r="Y3881" s="62">
        <v>1</v>
      </c>
      <c r="Z3881" s="62">
        <v>35</v>
      </c>
      <c r="AA3881" s="62">
        <v>12.31</v>
      </c>
      <c r="AB3881" s="62">
        <v>660</v>
      </c>
      <c r="AC3881" s="62">
        <v>1</v>
      </c>
    </row>
    <row r="3882" spans="1:29" x14ac:dyDescent="0.25">
      <c r="A3882" s="1">
        <f t="shared" si="910"/>
        <v>0</v>
      </c>
      <c r="B3882" s="1">
        <f t="shared" si="911"/>
        <v>1</v>
      </c>
      <c r="C3882" s="1">
        <f t="shared" si="912"/>
        <v>1</v>
      </c>
      <c r="E3882" s="1">
        <f t="shared" si="913"/>
        <v>1</v>
      </c>
      <c r="F3882" s="1">
        <f t="shared" si="914"/>
        <v>0</v>
      </c>
      <c r="G3882" s="1">
        <f t="shared" si="915"/>
        <v>0</v>
      </c>
      <c r="H3882" s="1">
        <f t="shared" si="916"/>
        <v>0</v>
      </c>
      <c r="J3882" s="1">
        <f t="shared" si="917"/>
        <v>1</v>
      </c>
      <c r="K3882" s="1">
        <f t="shared" si="918"/>
        <v>0</v>
      </c>
      <c r="L3882" s="1">
        <f t="shared" si="919"/>
        <v>0</v>
      </c>
      <c r="M3882" s="1">
        <f t="shared" si="920"/>
        <v>0</v>
      </c>
      <c r="O3882" s="1">
        <f t="shared" si="921"/>
        <v>0</v>
      </c>
      <c r="P3882" s="1">
        <f t="shared" si="922"/>
        <v>0</v>
      </c>
      <c r="Q3882" s="1">
        <f t="shared" si="923"/>
        <v>1</v>
      </c>
      <c r="R3882" s="1">
        <f t="shared" si="924"/>
        <v>0</v>
      </c>
      <c r="Y3882" s="62">
        <v>1</v>
      </c>
      <c r="Z3882" s="62">
        <v>83</v>
      </c>
      <c r="AA3882" s="62">
        <v>16.25</v>
      </c>
      <c r="AB3882" s="62">
        <v>750</v>
      </c>
      <c r="AC3882" s="62">
        <v>1</v>
      </c>
    </row>
    <row r="3883" spans="1:29" x14ac:dyDescent="0.25">
      <c r="A3883" s="1">
        <f t="shared" si="910"/>
        <v>0</v>
      </c>
      <c r="B3883" s="1">
        <f t="shared" si="911"/>
        <v>0</v>
      </c>
      <c r="C3883" s="1">
        <f t="shared" si="912"/>
        <v>1</v>
      </c>
      <c r="E3883" s="1">
        <f t="shared" si="913"/>
        <v>1</v>
      </c>
      <c r="F3883" s="1">
        <f t="shared" si="914"/>
        <v>0</v>
      </c>
      <c r="G3883" s="1">
        <f t="shared" si="915"/>
        <v>0</v>
      </c>
      <c r="H3883" s="1">
        <f t="shared" si="916"/>
        <v>0</v>
      </c>
      <c r="J3883" s="1">
        <f t="shared" si="917"/>
        <v>0</v>
      </c>
      <c r="K3883" s="1">
        <f t="shared" si="918"/>
        <v>0</v>
      </c>
      <c r="L3883" s="1">
        <f t="shared" si="919"/>
        <v>1</v>
      </c>
      <c r="M3883" s="1">
        <f t="shared" si="920"/>
        <v>0</v>
      </c>
      <c r="O3883" s="1">
        <f t="shared" si="921"/>
        <v>0</v>
      </c>
      <c r="P3883" s="1">
        <f t="shared" si="922"/>
        <v>0</v>
      </c>
      <c r="Q3883" s="1">
        <f t="shared" si="923"/>
        <v>1</v>
      </c>
      <c r="R3883" s="1">
        <f t="shared" si="924"/>
        <v>0</v>
      </c>
      <c r="Y3883" s="62">
        <v>1</v>
      </c>
      <c r="Z3883" s="62">
        <v>40</v>
      </c>
      <c r="AA3883" s="62">
        <v>26.7</v>
      </c>
      <c r="AB3883" s="62">
        <v>675</v>
      </c>
      <c r="AC3883" s="62">
        <v>1</v>
      </c>
    </row>
    <row r="3884" spans="1:29" x14ac:dyDescent="0.25">
      <c r="A3884" s="1">
        <f t="shared" si="910"/>
        <v>0</v>
      </c>
      <c r="B3884" s="1">
        <f t="shared" si="911"/>
        <v>0</v>
      </c>
      <c r="C3884" s="1">
        <f t="shared" si="912"/>
        <v>0</v>
      </c>
      <c r="E3884" s="1">
        <f t="shared" si="913"/>
        <v>0</v>
      </c>
      <c r="F3884" s="1">
        <f t="shared" si="914"/>
        <v>0</v>
      </c>
      <c r="G3884" s="1">
        <f t="shared" si="915"/>
        <v>1</v>
      </c>
      <c r="H3884" s="1">
        <f t="shared" si="916"/>
        <v>0</v>
      </c>
      <c r="J3884" s="1">
        <f t="shared" si="917"/>
        <v>0</v>
      </c>
      <c r="K3884" s="1">
        <f t="shared" si="918"/>
        <v>0</v>
      </c>
      <c r="L3884" s="1">
        <f t="shared" si="919"/>
        <v>1</v>
      </c>
      <c r="M3884" s="1">
        <f t="shared" si="920"/>
        <v>0</v>
      </c>
      <c r="O3884" s="1">
        <f t="shared" si="921"/>
        <v>0</v>
      </c>
      <c r="P3884" s="1">
        <f t="shared" si="922"/>
        <v>0</v>
      </c>
      <c r="Q3884" s="1">
        <f t="shared" si="923"/>
        <v>1</v>
      </c>
      <c r="R3884" s="1">
        <f t="shared" si="924"/>
        <v>0</v>
      </c>
      <c r="Y3884" s="62">
        <v>1</v>
      </c>
      <c r="Z3884" s="62">
        <v>42</v>
      </c>
      <c r="AA3884" s="62">
        <v>23.34</v>
      </c>
      <c r="AB3884" s="62">
        <v>665</v>
      </c>
      <c r="AC3884" s="62">
        <v>1</v>
      </c>
    </row>
    <row r="3885" spans="1:29" x14ac:dyDescent="0.25">
      <c r="A3885" s="1">
        <f t="shared" si="910"/>
        <v>0</v>
      </c>
      <c r="B3885" s="1">
        <f t="shared" si="911"/>
        <v>0</v>
      </c>
      <c r="C3885" s="1">
        <f t="shared" si="912"/>
        <v>1</v>
      </c>
      <c r="E3885" s="1">
        <f t="shared" si="913"/>
        <v>1</v>
      </c>
      <c r="F3885" s="1">
        <f t="shared" si="914"/>
        <v>0</v>
      </c>
      <c r="G3885" s="1">
        <f t="shared" si="915"/>
        <v>0</v>
      </c>
      <c r="H3885" s="1">
        <f t="shared" si="916"/>
        <v>0</v>
      </c>
      <c r="J3885" s="1">
        <f t="shared" si="917"/>
        <v>0</v>
      </c>
      <c r="K3885" s="1">
        <f t="shared" si="918"/>
        <v>0</v>
      </c>
      <c r="L3885" s="1">
        <f t="shared" si="919"/>
        <v>1</v>
      </c>
      <c r="M3885" s="1">
        <f t="shared" si="920"/>
        <v>0</v>
      </c>
      <c r="O3885" s="1">
        <f t="shared" si="921"/>
        <v>0</v>
      </c>
      <c r="P3885" s="1">
        <f t="shared" si="922"/>
        <v>0</v>
      </c>
      <c r="Q3885" s="1">
        <f t="shared" si="923"/>
        <v>1</v>
      </c>
      <c r="R3885" s="1">
        <f t="shared" si="924"/>
        <v>0</v>
      </c>
      <c r="Y3885" s="62">
        <v>0</v>
      </c>
      <c r="Z3885" s="62">
        <v>35</v>
      </c>
      <c r="AA3885" s="62">
        <v>14.99</v>
      </c>
      <c r="AB3885" s="62">
        <v>710</v>
      </c>
      <c r="AC3885" s="62">
        <v>1</v>
      </c>
    </row>
    <row r="3886" spans="1:29" x14ac:dyDescent="0.25">
      <c r="A3886" s="1">
        <f t="shared" si="910"/>
        <v>0</v>
      </c>
      <c r="B3886" s="1">
        <f t="shared" si="911"/>
        <v>1</v>
      </c>
      <c r="C3886" s="1">
        <f t="shared" si="912"/>
        <v>1</v>
      </c>
      <c r="E3886" s="1">
        <f t="shared" si="913"/>
        <v>1</v>
      </c>
      <c r="F3886" s="1">
        <f t="shared" si="914"/>
        <v>0</v>
      </c>
      <c r="G3886" s="1">
        <f t="shared" si="915"/>
        <v>0</v>
      </c>
      <c r="H3886" s="1">
        <f t="shared" si="916"/>
        <v>0</v>
      </c>
      <c r="J3886" s="1">
        <f t="shared" si="917"/>
        <v>1</v>
      </c>
      <c r="K3886" s="1">
        <f t="shared" si="918"/>
        <v>0</v>
      </c>
      <c r="L3886" s="1">
        <f t="shared" si="919"/>
        <v>0</v>
      </c>
      <c r="M3886" s="1">
        <f t="shared" si="920"/>
        <v>0</v>
      </c>
      <c r="O3886" s="1">
        <f t="shared" si="921"/>
        <v>0</v>
      </c>
      <c r="P3886" s="1">
        <f t="shared" si="922"/>
        <v>0</v>
      </c>
      <c r="Q3886" s="1">
        <f t="shared" si="923"/>
        <v>1</v>
      </c>
      <c r="R3886" s="1">
        <f t="shared" si="924"/>
        <v>0</v>
      </c>
      <c r="Y3886" s="62">
        <v>1</v>
      </c>
      <c r="Z3886" s="62">
        <v>37</v>
      </c>
      <c r="AA3886" s="62">
        <v>15.61</v>
      </c>
      <c r="AB3886" s="62">
        <v>660</v>
      </c>
      <c r="AC3886" s="62">
        <v>1</v>
      </c>
    </row>
    <row r="3887" spans="1:29" x14ac:dyDescent="0.25">
      <c r="A3887" s="1">
        <f t="shared" si="910"/>
        <v>1</v>
      </c>
      <c r="B3887" s="1">
        <f t="shared" si="911"/>
        <v>1</v>
      </c>
      <c r="C3887" s="1">
        <f t="shared" si="912"/>
        <v>1</v>
      </c>
      <c r="E3887" s="1">
        <f t="shared" si="913"/>
        <v>1</v>
      </c>
      <c r="F3887" s="1">
        <f t="shared" si="914"/>
        <v>0</v>
      </c>
      <c r="G3887" s="1">
        <f t="shared" si="915"/>
        <v>0</v>
      </c>
      <c r="H3887" s="1">
        <f t="shared" si="916"/>
        <v>0</v>
      </c>
      <c r="J3887" s="1">
        <f t="shared" si="917"/>
        <v>1</v>
      </c>
      <c r="K3887" s="1">
        <f t="shared" si="918"/>
        <v>0</v>
      </c>
      <c r="L3887" s="1">
        <f t="shared" si="919"/>
        <v>0</v>
      </c>
      <c r="M3887" s="1">
        <f t="shared" si="920"/>
        <v>0</v>
      </c>
      <c r="O3887" s="1">
        <f t="shared" si="921"/>
        <v>1</v>
      </c>
      <c r="P3887" s="1">
        <f t="shared" si="922"/>
        <v>0</v>
      </c>
      <c r="Q3887" s="1">
        <f t="shared" si="923"/>
        <v>0</v>
      </c>
      <c r="R3887" s="1">
        <f t="shared" si="924"/>
        <v>0</v>
      </c>
      <c r="Y3887" s="62">
        <v>0</v>
      </c>
      <c r="Z3887" s="62">
        <v>36</v>
      </c>
      <c r="AA3887" s="62">
        <v>34.93</v>
      </c>
      <c r="AB3887" s="62">
        <v>675</v>
      </c>
      <c r="AC3887" s="62">
        <v>1</v>
      </c>
    </row>
    <row r="3888" spans="1:29" x14ac:dyDescent="0.25">
      <c r="A3888" s="1">
        <f t="shared" si="910"/>
        <v>0</v>
      </c>
      <c r="B3888" s="1">
        <f t="shared" si="911"/>
        <v>0</v>
      </c>
      <c r="C3888" s="1">
        <f t="shared" si="912"/>
        <v>1</v>
      </c>
      <c r="E3888" s="1">
        <f t="shared" si="913"/>
        <v>1</v>
      </c>
      <c r="F3888" s="1">
        <f t="shared" si="914"/>
        <v>0</v>
      </c>
      <c r="G3888" s="1">
        <f t="shared" si="915"/>
        <v>0</v>
      </c>
      <c r="H3888" s="1">
        <f t="shared" si="916"/>
        <v>0</v>
      </c>
      <c r="J3888" s="1">
        <f t="shared" si="917"/>
        <v>0</v>
      </c>
      <c r="K3888" s="1">
        <f t="shared" si="918"/>
        <v>0</v>
      </c>
      <c r="L3888" s="1">
        <f t="shared" si="919"/>
        <v>1</v>
      </c>
      <c r="M3888" s="1">
        <f t="shared" si="920"/>
        <v>0</v>
      </c>
      <c r="O3888" s="1">
        <f t="shared" si="921"/>
        <v>0</v>
      </c>
      <c r="P3888" s="1">
        <f t="shared" si="922"/>
        <v>0</v>
      </c>
      <c r="Q3888" s="1">
        <f t="shared" si="923"/>
        <v>1</v>
      </c>
      <c r="R3888" s="1">
        <f t="shared" si="924"/>
        <v>0</v>
      </c>
      <c r="Y3888" s="62">
        <v>0</v>
      </c>
      <c r="Z3888" s="62">
        <v>60</v>
      </c>
      <c r="AA3888" s="62">
        <v>8.6199999999999992</v>
      </c>
      <c r="AB3888" s="62">
        <v>775</v>
      </c>
      <c r="AC3888" s="62">
        <v>1</v>
      </c>
    </row>
    <row r="3889" spans="1:29" x14ac:dyDescent="0.25">
      <c r="A3889" s="1">
        <f t="shared" si="910"/>
        <v>0</v>
      </c>
      <c r="B3889" s="1">
        <f t="shared" si="911"/>
        <v>0</v>
      </c>
      <c r="C3889" s="1">
        <f t="shared" si="912"/>
        <v>1</v>
      </c>
      <c r="E3889" s="1">
        <f t="shared" si="913"/>
        <v>1</v>
      </c>
      <c r="F3889" s="1">
        <f t="shared" si="914"/>
        <v>0</v>
      </c>
      <c r="G3889" s="1">
        <f t="shared" si="915"/>
        <v>0</v>
      </c>
      <c r="H3889" s="1">
        <f t="shared" si="916"/>
        <v>0</v>
      </c>
      <c r="J3889" s="1">
        <f t="shared" si="917"/>
        <v>0</v>
      </c>
      <c r="K3889" s="1">
        <f t="shared" si="918"/>
        <v>0</v>
      </c>
      <c r="L3889" s="1">
        <f t="shared" si="919"/>
        <v>1</v>
      </c>
      <c r="M3889" s="1">
        <f t="shared" si="920"/>
        <v>0</v>
      </c>
      <c r="O3889" s="1">
        <f t="shared" si="921"/>
        <v>0</v>
      </c>
      <c r="P3889" s="1">
        <f t="shared" si="922"/>
        <v>0</v>
      </c>
      <c r="Q3889" s="1">
        <f t="shared" si="923"/>
        <v>1</v>
      </c>
      <c r="R3889" s="1">
        <f t="shared" si="924"/>
        <v>0</v>
      </c>
      <c r="Y3889" s="62">
        <v>1</v>
      </c>
      <c r="Z3889" s="62">
        <v>56</v>
      </c>
      <c r="AA3889" s="62">
        <v>26.05</v>
      </c>
      <c r="AB3889" s="62">
        <v>750</v>
      </c>
      <c r="AC3889" s="62">
        <v>1</v>
      </c>
    </row>
    <row r="3890" spans="1:29" x14ac:dyDescent="0.25">
      <c r="A3890" s="1">
        <f t="shared" si="910"/>
        <v>0</v>
      </c>
      <c r="B3890" s="1">
        <f t="shared" si="911"/>
        <v>1</v>
      </c>
      <c r="C3890" s="1">
        <f t="shared" si="912"/>
        <v>1</v>
      </c>
      <c r="E3890" s="1">
        <f t="shared" si="913"/>
        <v>1</v>
      </c>
      <c r="F3890" s="1">
        <f t="shared" si="914"/>
        <v>0</v>
      </c>
      <c r="G3890" s="1">
        <f t="shared" si="915"/>
        <v>0</v>
      </c>
      <c r="H3890" s="1">
        <f t="shared" si="916"/>
        <v>0</v>
      </c>
      <c r="J3890" s="1">
        <f t="shared" si="917"/>
        <v>1</v>
      </c>
      <c r="K3890" s="1">
        <f t="shared" si="918"/>
        <v>0</v>
      </c>
      <c r="L3890" s="1">
        <f t="shared" si="919"/>
        <v>0</v>
      </c>
      <c r="M3890" s="1">
        <f t="shared" si="920"/>
        <v>0</v>
      </c>
      <c r="O3890" s="1">
        <f t="shared" si="921"/>
        <v>0</v>
      </c>
      <c r="P3890" s="1">
        <f t="shared" si="922"/>
        <v>0</v>
      </c>
      <c r="Q3890" s="1">
        <f t="shared" si="923"/>
        <v>1</v>
      </c>
      <c r="R3890" s="1">
        <f t="shared" si="924"/>
        <v>0</v>
      </c>
      <c r="Y3890" s="62">
        <v>0</v>
      </c>
      <c r="Z3890" s="62">
        <v>47.462000000000003</v>
      </c>
      <c r="AA3890" s="62">
        <v>22.86</v>
      </c>
      <c r="AB3890" s="62">
        <v>660</v>
      </c>
      <c r="AC3890" s="62">
        <v>1</v>
      </c>
    </row>
    <row r="3891" spans="1:29" x14ac:dyDescent="0.25">
      <c r="A3891" s="1">
        <f t="shared" si="910"/>
        <v>0</v>
      </c>
      <c r="B3891" s="1">
        <f t="shared" si="911"/>
        <v>1</v>
      </c>
      <c r="C3891" s="1">
        <f t="shared" si="912"/>
        <v>1</v>
      </c>
      <c r="E3891" s="1">
        <f t="shared" si="913"/>
        <v>1</v>
      </c>
      <c r="F3891" s="1">
        <f t="shared" si="914"/>
        <v>0</v>
      </c>
      <c r="G3891" s="1">
        <f t="shared" si="915"/>
        <v>0</v>
      </c>
      <c r="H3891" s="1">
        <f t="shared" si="916"/>
        <v>0</v>
      </c>
      <c r="J3891" s="1">
        <f t="shared" si="917"/>
        <v>1</v>
      </c>
      <c r="K3891" s="1">
        <f t="shared" si="918"/>
        <v>0</v>
      </c>
      <c r="L3891" s="1">
        <f t="shared" si="919"/>
        <v>0</v>
      </c>
      <c r="M3891" s="1">
        <f t="shared" si="920"/>
        <v>0</v>
      </c>
      <c r="O3891" s="1">
        <f t="shared" si="921"/>
        <v>0</v>
      </c>
      <c r="P3891" s="1">
        <f t="shared" si="922"/>
        <v>0</v>
      </c>
      <c r="Q3891" s="1">
        <f t="shared" si="923"/>
        <v>1</v>
      </c>
      <c r="R3891" s="1">
        <f t="shared" si="924"/>
        <v>0</v>
      </c>
      <c r="Y3891" s="62">
        <v>0</v>
      </c>
      <c r="Z3891" s="62">
        <v>50</v>
      </c>
      <c r="AA3891" s="62">
        <v>26.74</v>
      </c>
      <c r="AB3891" s="62">
        <v>690</v>
      </c>
      <c r="AC3891" s="62">
        <v>1</v>
      </c>
    </row>
    <row r="3892" spans="1:29" x14ac:dyDescent="0.25">
      <c r="A3892" s="1">
        <f t="shared" si="910"/>
        <v>0</v>
      </c>
      <c r="B3892" s="1">
        <f t="shared" si="911"/>
        <v>0</v>
      </c>
      <c r="C3892" s="1">
        <f t="shared" si="912"/>
        <v>0</v>
      </c>
      <c r="E3892" s="1">
        <f t="shared" si="913"/>
        <v>0</v>
      </c>
      <c r="F3892" s="1">
        <f t="shared" si="914"/>
        <v>0</v>
      </c>
      <c r="G3892" s="1">
        <f t="shared" si="915"/>
        <v>1</v>
      </c>
      <c r="H3892" s="1">
        <f t="shared" si="916"/>
        <v>0</v>
      </c>
      <c r="J3892" s="1">
        <f t="shared" si="917"/>
        <v>0</v>
      </c>
      <c r="K3892" s="1">
        <f t="shared" si="918"/>
        <v>0</v>
      </c>
      <c r="L3892" s="1">
        <f t="shared" si="919"/>
        <v>1</v>
      </c>
      <c r="M3892" s="1">
        <f t="shared" si="920"/>
        <v>0</v>
      </c>
      <c r="O3892" s="1">
        <f t="shared" si="921"/>
        <v>0</v>
      </c>
      <c r="P3892" s="1">
        <f t="shared" si="922"/>
        <v>0</v>
      </c>
      <c r="Q3892" s="1">
        <f t="shared" si="923"/>
        <v>1</v>
      </c>
      <c r="R3892" s="1">
        <f t="shared" si="924"/>
        <v>0</v>
      </c>
      <c r="Y3892" s="62">
        <v>0</v>
      </c>
      <c r="Z3892" s="62">
        <v>140</v>
      </c>
      <c r="AA3892" s="62">
        <v>21.97</v>
      </c>
      <c r="AB3892" s="62">
        <v>715</v>
      </c>
      <c r="AC3892" s="62">
        <v>1</v>
      </c>
    </row>
    <row r="3893" spans="1:29" x14ac:dyDescent="0.25">
      <c r="A3893" s="1">
        <f t="shared" si="910"/>
        <v>1</v>
      </c>
      <c r="B3893" s="1">
        <f t="shared" si="911"/>
        <v>1</v>
      </c>
      <c r="C3893" s="1">
        <f t="shared" si="912"/>
        <v>1</v>
      </c>
      <c r="E3893" s="1">
        <f t="shared" si="913"/>
        <v>1</v>
      </c>
      <c r="F3893" s="1">
        <f t="shared" si="914"/>
        <v>0</v>
      </c>
      <c r="G3893" s="1">
        <f t="shared" si="915"/>
        <v>0</v>
      </c>
      <c r="H3893" s="1">
        <f t="shared" si="916"/>
        <v>0</v>
      </c>
      <c r="J3893" s="1">
        <f t="shared" si="917"/>
        <v>1</v>
      </c>
      <c r="K3893" s="1">
        <f t="shared" si="918"/>
        <v>0</v>
      </c>
      <c r="L3893" s="1">
        <f t="shared" si="919"/>
        <v>0</v>
      </c>
      <c r="M3893" s="1">
        <f t="shared" si="920"/>
        <v>0</v>
      </c>
      <c r="O3893" s="1">
        <f t="shared" si="921"/>
        <v>1</v>
      </c>
      <c r="P3893" s="1">
        <f t="shared" si="922"/>
        <v>0</v>
      </c>
      <c r="Q3893" s="1">
        <f t="shared" si="923"/>
        <v>0</v>
      </c>
      <c r="R3893" s="1">
        <f t="shared" si="924"/>
        <v>0</v>
      </c>
      <c r="Y3893" s="62">
        <v>0</v>
      </c>
      <c r="Z3893" s="62">
        <v>42</v>
      </c>
      <c r="AA3893" s="62">
        <v>34.799999999999997</v>
      </c>
      <c r="AB3893" s="62">
        <v>680</v>
      </c>
      <c r="AC3893" s="62">
        <v>1</v>
      </c>
    </row>
    <row r="3894" spans="1:29" x14ac:dyDescent="0.25">
      <c r="A3894" s="1">
        <f t="shared" si="910"/>
        <v>1</v>
      </c>
      <c r="B3894" s="1">
        <f t="shared" si="911"/>
        <v>1</v>
      </c>
      <c r="C3894" s="1">
        <f t="shared" si="912"/>
        <v>1</v>
      </c>
      <c r="E3894" s="1">
        <f t="shared" si="913"/>
        <v>1</v>
      </c>
      <c r="F3894" s="1">
        <f t="shared" si="914"/>
        <v>0</v>
      </c>
      <c r="G3894" s="1">
        <f t="shared" si="915"/>
        <v>0</v>
      </c>
      <c r="H3894" s="1">
        <f t="shared" si="916"/>
        <v>0</v>
      </c>
      <c r="J3894" s="1">
        <f t="shared" si="917"/>
        <v>1</v>
      </c>
      <c r="K3894" s="1">
        <f t="shared" si="918"/>
        <v>0</v>
      </c>
      <c r="L3894" s="1">
        <f t="shared" si="919"/>
        <v>0</v>
      </c>
      <c r="M3894" s="1">
        <f t="shared" si="920"/>
        <v>0</v>
      </c>
      <c r="O3894" s="1">
        <f t="shared" si="921"/>
        <v>1</v>
      </c>
      <c r="P3894" s="1">
        <f t="shared" si="922"/>
        <v>0</v>
      </c>
      <c r="Q3894" s="1">
        <f t="shared" si="923"/>
        <v>0</v>
      </c>
      <c r="R3894" s="1">
        <f t="shared" si="924"/>
        <v>0</v>
      </c>
      <c r="Y3894" s="62">
        <v>0</v>
      </c>
      <c r="Z3894" s="62">
        <v>40</v>
      </c>
      <c r="AA3894" s="62">
        <v>11.04</v>
      </c>
      <c r="AB3894" s="62">
        <v>660</v>
      </c>
      <c r="AC3894" s="62">
        <v>1</v>
      </c>
    </row>
    <row r="3895" spans="1:29" x14ac:dyDescent="0.25">
      <c r="A3895" s="1">
        <f t="shared" si="910"/>
        <v>0</v>
      </c>
      <c r="B3895" s="1">
        <f t="shared" si="911"/>
        <v>0</v>
      </c>
      <c r="C3895" s="1">
        <f t="shared" si="912"/>
        <v>0</v>
      </c>
      <c r="E3895" s="1">
        <f t="shared" si="913"/>
        <v>0</v>
      </c>
      <c r="F3895" s="1">
        <f t="shared" si="914"/>
        <v>0</v>
      </c>
      <c r="G3895" s="1">
        <f t="shared" si="915"/>
        <v>1</v>
      </c>
      <c r="H3895" s="1">
        <f t="shared" si="916"/>
        <v>0</v>
      </c>
      <c r="J3895" s="1">
        <f t="shared" si="917"/>
        <v>0</v>
      </c>
      <c r="K3895" s="1">
        <f t="shared" si="918"/>
        <v>0</v>
      </c>
      <c r="L3895" s="1">
        <f t="shared" si="919"/>
        <v>1</v>
      </c>
      <c r="M3895" s="1">
        <f t="shared" si="920"/>
        <v>0</v>
      </c>
      <c r="O3895" s="1">
        <f t="shared" si="921"/>
        <v>0</v>
      </c>
      <c r="P3895" s="1">
        <f t="shared" si="922"/>
        <v>0</v>
      </c>
      <c r="Q3895" s="1">
        <f t="shared" si="923"/>
        <v>1</v>
      </c>
      <c r="R3895" s="1">
        <f t="shared" si="924"/>
        <v>0</v>
      </c>
      <c r="Y3895" s="62">
        <v>1</v>
      </c>
      <c r="Z3895" s="62">
        <v>16.329999999999998</v>
      </c>
      <c r="AA3895" s="62">
        <v>41.47</v>
      </c>
      <c r="AB3895" s="62">
        <v>695</v>
      </c>
      <c r="AC3895" s="62">
        <v>1</v>
      </c>
    </row>
    <row r="3896" spans="1:29" x14ac:dyDescent="0.25">
      <c r="A3896" s="1">
        <f t="shared" si="910"/>
        <v>0</v>
      </c>
      <c r="B3896" s="1">
        <f t="shared" si="911"/>
        <v>0</v>
      </c>
      <c r="C3896" s="1">
        <f t="shared" si="912"/>
        <v>0</v>
      </c>
      <c r="E3896" s="1">
        <f t="shared" si="913"/>
        <v>0</v>
      </c>
      <c r="F3896" s="1">
        <f t="shared" si="914"/>
        <v>0</v>
      </c>
      <c r="G3896" s="1">
        <f t="shared" si="915"/>
        <v>1</v>
      </c>
      <c r="H3896" s="1">
        <f t="shared" si="916"/>
        <v>0</v>
      </c>
      <c r="J3896" s="1">
        <f t="shared" si="917"/>
        <v>0</v>
      </c>
      <c r="K3896" s="1">
        <f t="shared" si="918"/>
        <v>0</v>
      </c>
      <c r="L3896" s="1">
        <f t="shared" si="919"/>
        <v>1</v>
      </c>
      <c r="M3896" s="1">
        <f t="shared" si="920"/>
        <v>0</v>
      </c>
      <c r="O3896" s="1">
        <f t="shared" si="921"/>
        <v>0</v>
      </c>
      <c r="P3896" s="1">
        <f t="shared" si="922"/>
        <v>0</v>
      </c>
      <c r="Q3896" s="1">
        <f t="shared" si="923"/>
        <v>1</v>
      </c>
      <c r="R3896" s="1">
        <f t="shared" si="924"/>
        <v>0</v>
      </c>
      <c r="Y3896" s="62">
        <v>1</v>
      </c>
      <c r="Z3896" s="62">
        <v>54.851999999999997</v>
      </c>
      <c r="AA3896" s="62">
        <v>16.850000000000001</v>
      </c>
      <c r="AB3896" s="62">
        <v>670</v>
      </c>
      <c r="AC3896" s="62">
        <v>1</v>
      </c>
    </row>
    <row r="3897" spans="1:29" x14ac:dyDescent="0.25">
      <c r="A3897" s="1">
        <f t="shared" si="910"/>
        <v>1</v>
      </c>
      <c r="B3897" s="1">
        <f t="shared" si="911"/>
        <v>1</v>
      </c>
      <c r="C3897" s="1">
        <f t="shared" si="912"/>
        <v>1</v>
      </c>
      <c r="E3897" s="1">
        <f t="shared" si="913"/>
        <v>1</v>
      </c>
      <c r="F3897" s="1">
        <f t="shared" si="914"/>
        <v>0</v>
      </c>
      <c r="G3897" s="1">
        <f t="shared" si="915"/>
        <v>0</v>
      </c>
      <c r="H3897" s="1">
        <f t="shared" si="916"/>
        <v>0</v>
      </c>
      <c r="J3897" s="1">
        <f t="shared" si="917"/>
        <v>1</v>
      </c>
      <c r="K3897" s="1">
        <f t="shared" si="918"/>
        <v>0</v>
      </c>
      <c r="L3897" s="1">
        <f t="shared" si="919"/>
        <v>0</v>
      </c>
      <c r="M3897" s="1">
        <f t="shared" si="920"/>
        <v>0</v>
      </c>
      <c r="O3897" s="1">
        <f t="shared" si="921"/>
        <v>1</v>
      </c>
      <c r="P3897" s="1">
        <f t="shared" si="922"/>
        <v>0</v>
      </c>
      <c r="Q3897" s="1">
        <f t="shared" si="923"/>
        <v>0</v>
      </c>
      <c r="R3897" s="1">
        <f t="shared" si="924"/>
        <v>0</v>
      </c>
      <c r="Y3897" s="62">
        <v>1</v>
      </c>
      <c r="Z3897" s="62">
        <v>29</v>
      </c>
      <c r="AA3897" s="62">
        <v>32.86</v>
      </c>
      <c r="AB3897" s="62">
        <v>700</v>
      </c>
      <c r="AC3897" s="62">
        <v>1</v>
      </c>
    </row>
    <row r="3898" spans="1:29" x14ac:dyDescent="0.25">
      <c r="A3898" s="1">
        <f t="shared" si="910"/>
        <v>0</v>
      </c>
      <c r="B3898" s="1">
        <f t="shared" si="911"/>
        <v>0</v>
      </c>
      <c r="C3898" s="1">
        <f t="shared" si="912"/>
        <v>0</v>
      </c>
      <c r="E3898" s="1">
        <f t="shared" si="913"/>
        <v>0</v>
      </c>
      <c r="F3898" s="1">
        <f t="shared" si="914"/>
        <v>0</v>
      </c>
      <c r="G3898" s="1">
        <f t="shared" si="915"/>
        <v>1</v>
      </c>
      <c r="H3898" s="1">
        <f t="shared" si="916"/>
        <v>0</v>
      </c>
      <c r="J3898" s="1">
        <f t="shared" si="917"/>
        <v>0</v>
      </c>
      <c r="K3898" s="1">
        <f t="shared" si="918"/>
        <v>0</v>
      </c>
      <c r="L3898" s="1">
        <f t="shared" si="919"/>
        <v>1</v>
      </c>
      <c r="M3898" s="1">
        <f t="shared" si="920"/>
        <v>0</v>
      </c>
      <c r="O3898" s="1">
        <f t="shared" si="921"/>
        <v>0</v>
      </c>
      <c r="P3898" s="1">
        <f t="shared" si="922"/>
        <v>0</v>
      </c>
      <c r="Q3898" s="1">
        <f t="shared" si="923"/>
        <v>1</v>
      </c>
      <c r="R3898" s="1">
        <f t="shared" si="924"/>
        <v>0</v>
      </c>
      <c r="Y3898" s="62">
        <v>1</v>
      </c>
      <c r="Z3898" s="62">
        <v>65</v>
      </c>
      <c r="AA3898" s="62">
        <v>12.28</v>
      </c>
      <c r="AB3898" s="62">
        <v>755</v>
      </c>
      <c r="AC3898" s="62">
        <v>1</v>
      </c>
    </row>
    <row r="3899" spans="1:29" x14ac:dyDescent="0.25">
      <c r="A3899" s="1">
        <f t="shared" si="910"/>
        <v>0</v>
      </c>
      <c r="B3899" s="1">
        <f t="shared" si="911"/>
        <v>1</v>
      </c>
      <c r="C3899" s="1">
        <f t="shared" si="912"/>
        <v>1</v>
      </c>
      <c r="E3899" s="1">
        <f t="shared" si="913"/>
        <v>1</v>
      </c>
      <c r="F3899" s="1">
        <f t="shared" si="914"/>
        <v>0</v>
      </c>
      <c r="G3899" s="1">
        <f t="shared" si="915"/>
        <v>0</v>
      </c>
      <c r="H3899" s="1">
        <f t="shared" si="916"/>
        <v>0</v>
      </c>
      <c r="J3899" s="1">
        <f t="shared" si="917"/>
        <v>1</v>
      </c>
      <c r="K3899" s="1">
        <f t="shared" si="918"/>
        <v>0</v>
      </c>
      <c r="L3899" s="1">
        <f t="shared" si="919"/>
        <v>0</v>
      </c>
      <c r="M3899" s="1">
        <f t="shared" si="920"/>
        <v>0</v>
      </c>
      <c r="O3899" s="1">
        <f t="shared" si="921"/>
        <v>0</v>
      </c>
      <c r="P3899" s="1">
        <f t="shared" si="922"/>
        <v>0</v>
      </c>
      <c r="Q3899" s="1">
        <f t="shared" si="923"/>
        <v>1</v>
      </c>
      <c r="R3899" s="1">
        <f t="shared" si="924"/>
        <v>0</v>
      </c>
      <c r="Y3899" s="62">
        <v>1</v>
      </c>
      <c r="Z3899" s="62">
        <v>70</v>
      </c>
      <c r="AA3899" s="62">
        <v>23.32</v>
      </c>
      <c r="AB3899" s="62">
        <v>785</v>
      </c>
      <c r="AC3899" s="62">
        <v>1</v>
      </c>
    </row>
    <row r="3900" spans="1:29" x14ac:dyDescent="0.25">
      <c r="A3900" s="1">
        <f t="shared" si="910"/>
        <v>0</v>
      </c>
      <c r="B3900" s="1">
        <f t="shared" si="911"/>
        <v>0</v>
      </c>
      <c r="C3900" s="1">
        <f t="shared" si="912"/>
        <v>1</v>
      </c>
      <c r="E3900" s="1">
        <f t="shared" si="913"/>
        <v>1</v>
      </c>
      <c r="F3900" s="1">
        <f t="shared" si="914"/>
        <v>0</v>
      </c>
      <c r="G3900" s="1">
        <f t="shared" si="915"/>
        <v>0</v>
      </c>
      <c r="H3900" s="1">
        <f t="shared" si="916"/>
        <v>0</v>
      </c>
      <c r="J3900" s="1">
        <f t="shared" si="917"/>
        <v>0</v>
      </c>
      <c r="K3900" s="1">
        <f t="shared" si="918"/>
        <v>0</v>
      </c>
      <c r="L3900" s="1">
        <f t="shared" si="919"/>
        <v>1</v>
      </c>
      <c r="M3900" s="1">
        <f t="shared" si="920"/>
        <v>0</v>
      </c>
      <c r="O3900" s="1">
        <f t="shared" si="921"/>
        <v>0</v>
      </c>
      <c r="P3900" s="1">
        <f t="shared" si="922"/>
        <v>0</v>
      </c>
      <c r="Q3900" s="1">
        <f t="shared" si="923"/>
        <v>1</v>
      </c>
      <c r="R3900" s="1">
        <f t="shared" si="924"/>
        <v>0</v>
      </c>
      <c r="Y3900" s="62">
        <v>0</v>
      </c>
      <c r="Z3900" s="62">
        <v>220</v>
      </c>
      <c r="AA3900" s="62">
        <v>16.8</v>
      </c>
      <c r="AB3900" s="62">
        <v>695</v>
      </c>
      <c r="AC3900" s="62">
        <v>1</v>
      </c>
    </row>
    <row r="3901" spans="1:29" x14ac:dyDescent="0.25">
      <c r="A3901" s="1">
        <f t="shared" si="910"/>
        <v>0</v>
      </c>
      <c r="B3901" s="1">
        <f t="shared" si="911"/>
        <v>0</v>
      </c>
      <c r="C3901" s="1">
        <f t="shared" si="912"/>
        <v>1</v>
      </c>
      <c r="E3901" s="1">
        <f t="shared" si="913"/>
        <v>1</v>
      </c>
      <c r="F3901" s="1">
        <f t="shared" si="914"/>
        <v>0</v>
      </c>
      <c r="G3901" s="1">
        <f t="shared" si="915"/>
        <v>0</v>
      </c>
      <c r="H3901" s="1">
        <f t="shared" si="916"/>
        <v>0</v>
      </c>
      <c r="J3901" s="1">
        <f t="shared" si="917"/>
        <v>0</v>
      </c>
      <c r="K3901" s="1">
        <f t="shared" si="918"/>
        <v>0</v>
      </c>
      <c r="L3901" s="1">
        <f t="shared" si="919"/>
        <v>1</v>
      </c>
      <c r="M3901" s="1">
        <f t="shared" si="920"/>
        <v>0</v>
      </c>
      <c r="O3901" s="1">
        <f t="shared" si="921"/>
        <v>0</v>
      </c>
      <c r="P3901" s="1">
        <f t="shared" si="922"/>
        <v>0</v>
      </c>
      <c r="Q3901" s="1">
        <f t="shared" si="923"/>
        <v>1</v>
      </c>
      <c r="R3901" s="1">
        <f t="shared" si="924"/>
        <v>0</v>
      </c>
      <c r="Y3901" s="62">
        <v>1</v>
      </c>
      <c r="Z3901" s="62">
        <v>90.522000000000006</v>
      </c>
      <c r="AA3901" s="62">
        <v>7.82</v>
      </c>
      <c r="AB3901" s="62">
        <v>690</v>
      </c>
      <c r="AC3901" s="62">
        <v>1</v>
      </c>
    </row>
    <row r="3902" spans="1:29" x14ac:dyDescent="0.25">
      <c r="A3902" s="1">
        <f t="shared" si="910"/>
        <v>0</v>
      </c>
      <c r="B3902" s="1">
        <f t="shared" si="911"/>
        <v>0</v>
      </c>
      <c r="C3902" s="1">
        <f t="shared" si="912"/>
        <v>1</v>
      </c>
      <c r="E3902" s="1">
        <f t="shared" si="913"/>
        <v>1</v>
      </c>
      <c r="F3902" s="1">
        <f t="shared" si="914"/>
        <v>0</v>
      </c>
      <c r="G3902" s="1">
        <f t="shared" si="915"/>
        <v>0</v>
      </c>
      <c r="H3902" s="1">
        <f t="shared" si="916"/>
        <v>0</v>
      </c>
      <c r="J3902" s="1">
        <f t="shared" si="917"/>
        <v>0</v>
      </c>
      <c r="K3902" s="1">
        <f t="shared" si="918"/>
        <v>0</v>
      </c>
      <c r="L3902" s="1">
        <f t="shared" si="919"/>
        <v>1</v>
      </c>
      <c r="M3902" s="1">
        <f t="shared" si="920"/>
        <v>0</v>
      </c>
      <c r="O3902" s="1">
        <f t="shared" si="921"/>
        <v>0</v>
      </c>
      <c r="P3902" s="1">
        <f t="shared" si="922"/>
        <v>0</v>
      </c>
      <c r="Q3902" s="1">
        <f t="shared" si="923"/>
        <v>1</v>
      </c>
      <c r="R3902" s="1">
        <f t="shared" si="924"/>
        <v>0</v>
      </c>
      <c r="Y3902" s="62">
        <v>1</v>
      </c>
      <c r="Z3902" s="62">
        <v>36.215000000000003</v>
      </c>
      <c r="AA3902" s="62">
        <v>17.239999999999998</v>
      </c>
      <c r="AB3902" s="62">
        <v>695</v>
      </c>
      <c r="AC3902" s="62">
        <v>1</v>
      </c>
    </row>
    <row r="3903" spans="1:29" x14ac:dyDescent="0.25">
      <c r="A3903" s="1">
        <f t="shared" si="910"/>
        <v>1</v>
      </c>
      <c r="B3903" s="1">
        <f t="shared" si="911"/>
        <v>1</v>
      </c>
      <c r="C3903" s="1">
        <f t="shared" si="912"/>
        <v>1</v>
      </c>
      <c r="E3903" s="1">
        <f t="shared" si="913"/>
        <v>1</v>
      </c>
      <c r="F3903" s="1">
        <f t="shared" si="914"/>
        <v>0</v>
      </c>
      <c r="G3903" s="1">
        <f t="shared" si="915"/>
        <v>0</v>
      </c>
      <c r="H3903" s="1">
        <f t="shared" si="916"/>
        <v>0</v>
      </c>
      <c r="J3903" s="1">
        <f t="shared" si="917"/>
        <v>1</v>
      </c>
      <c r="K3903" s="1">
        <f t="shared" si="918"/>
        <v>0</v>
      </c>
      <c r="L3903" s="1">
        <f t="shared" si="919"/>
        <v>0</v>
      </c>
      <c r="M3903" s="1">
        <f t="shared" si="920"/>
        <v>0</v>
      </c>
      <c r="O3903" s="1">
        <f t="shared" si="921"/>
        <v>1</v>
      </c>
      <c r="P3903" s="1">
        <f t="shared" si="922"/>
        <v>0</v>
      </c>
      <c r="Q3903" s="1">
        <f t="shared" si="923"/>
        <v>0</v>
      </c>
      <c r="R3903" s="1">
        <f t="shared" si="924"/>
        <v>0</v>
      </c>
      <c r="Y3903" s="62">
        <v>0</v>
      </c>
      <c r="Z3903" s="62">
        <v>28.2</v>
      </c>
      <c r="AA3903" s="62">
        <v>28.43</v>
      </c>
      <c r="AB3903" s="62">
        <v>670</v>
      </c>
      <c r="AC3903" s="62">
        <v>1</v>
      </c>
    </row>
    <row r="3904" spans="1:29" x14ac:dyDescent="0.25">
      <c r="A3904" s="1">
        <f t="shared" si="910"/>
        <v>1</v>
      </c>
      <c r="B3904" s="1">
        <f t="shared" si="911"/>
        <v>1</v>
      </c>
      <c r="C3904" s="1">
        <f t="shared" si="912"/>
        <v>1</v>
      </c>
      <c r="E3904" s="1">
        <f t="shared" si="913"/>
        <v>1</v>
      </c>
      <c r="F3904" s="1">
        <f t="shared" si="914"/>
        <v>0</v>
      </c>
      <c r="G3904" s="1">
        <f t="shared" si="915"/>
        <v>0</v>
      </c>
      <c r="H3904" s="1">
        <f t="shared" si="916"/>
        <v>0</v>
      </c>
      <c r="J3904" s="1">
        <f t="shared" si="917"/>
        <v>1</v>
      </c>
      <c r="K3904" s="1">
        <f t="shared" si="918"/>
        <v>0</v>
      </c>
      <c r="L3904" s="1">
        <f t="shared" si="919"/>
        <v>0</v>
      </c>
      <c r="M3904" s="1">
        <f t="shared" si="920"/>
        <v>0</v>
      </c>
      <c r="O3904" s="1">
        <f t="shared" si="921"/>
        <v>1</v>
      </c>
      <c r="P3904" s="1">
        <f t="shared" si="922"/>
        <v>0</v>
      </c>
      <c r="Q3904" s="1">
        <f t="shared" si="923"/>
        <v>0</v>
      </c>
      <c r="R3904" s="1">
        <f t="shared" si="924"/>
        <v>0</v>
      </c>
      <c r="Y3904" s="62">
        <v>0</v>
      </c>
      <c r="Z3904" s="62">
        <v>103</v>
      </c>
      <c r="AA3904" s="62">
        <v>26.35</v>
      </c>
      <c r="AB3904" s="62">
        <v>680</v>
      </c>
      <c r="AC3904" s="62">
        <v>1</v>
      </c>
    </row>
    <row r="3905" spans="1:29" x14ac:dyDescent="0.25">
      <c r="A3905" s="1">
        <f t="shared" si="910"/>
        <v>1</v>
      </c>
      <c r="B3905" s="1">
        <f t="shared" si="911"/>
        <v>1</v>
      </c>
      <c r="C3905" s="1">
        <f t="shared" si="912"/>
        <v>1</v>
      </c>
      <c r="E3905" s="1">
        <f t="shared" si="913"/>
        <v>1</v>
      </c>
      <c r="F3905" s="1">
        <f t="shared" si="914"/>
        <v>0</v>
      </c>
      <c r="G3905" s="1">
        <f t="shared" si="915"/>
        <v>0</v>
      </c>
      <c r="H3905" s="1">
        <f t="shared" si="916"/>
        <v>0</v>
      </c>
      <c r="J3905" s="1">
        <f t="shared" si="917"/>
        <v>1</v>
      </c>
      <c r="K3905" s="1">
        <f t="shared" si="918"/>
        <v>0</v>
      </c>
      <c r="L3905" s="1">
        <f t="shared" si="919"/>
        <v>0</v>
      </c>
      <c r="M3905" s="1">
        <f t="shared" si="920"/>
        <v>0</v>
      </c>
      <c r="O3905" s="1">
        <f t="shared" si="921"/>
        <v>1</v>
      </c>
      <c r="P3905" s="1">
        <f t="shared" si="922"/>
        <v>0</v>
      </c>
      <c r="Q3905" s="1">
        <f t="shared" si="923"/>
        <v>0</v>
      </c>
      <c r="R3905" s="1">
        <f t="shared" si="924"/>
        <v>0</v>
      </c>
      <c r="Y3905" s="62">
        <v>0</v>
      </c>
      <c r="Z3905" s="62">
        <v>38</v>
      </c>
      <c r="AA3905" s="62">
        <v>33.56</v>
      </c>
      <c r="AB3905" s="62">
        <v>685</v>
      </c>
      <c r="AC3905" s="62">
        <v>1</v>
      </c>
    </row>
    <row r="3906" spans="1:29" x14ac:dyDescent="0.25">
      <c r="A3906" s="1">
        <f t="shared" si="910"/>
        <v>1</v>
      </c>
      <c r="B3906" s="1">
        <f t="shared" si="911"/>
        <v>1</v>
      </c>
      <c r="C3906" s="1">
        <f t="shared" si="912"/>
        <v>1</v>
      </c>
      <c r="E3906" s="1">
        <f t="shared" si="913"/>
        <v>1</v>
      </c>
      <c r="F3906" s="1">
        <f t="shared" si="914"/>
        <v>0</v>
      </c>
      <c r="G3906" s="1">
        <f t="shared" si="915"/>
        <v>0</v>
      </c>
      <c r="H3906" s="1">
        <f t="shared" si="916"/>
        <v>0</v>
      </c>
      <c r="J3906" s="1">
        <f t="shared" si="917"/>
        <v>1</v>
      </c>
      <c r="K3906" s="1">
        <f t="shared" si="918"/>
        <v>0</v>
      </c>
      <c r="L3906" s="1">
        <f t="shared" si="919"/>
        <v>0</v>
      </c>
      <c r="M3906" s="1">
        <f t="shared" si="920"/>
        <v>0</v>
      </c>
      <c r="O3906" s="1">
        <f t="shared" si="921"/>
        <v>1</v>
      </c>
      <c r="P3906" s="1">
        <f t="shared" si="922"/>
        <v>0</v>
      </c>
      <c r="Q3906" s="1">
        <f t="shared" si="923"/>
        <v>0</v>
      </c>
      <c r="R3906" s="1">
        <f t="shared" si="924"/>
        <v>0</v>
      </c>
      <c r="Y3906" s="62">
        <v>1</v>
      </c>
      <c r="Z3906" s="62">
        <v>69</v>
      </c>
      <c r="AA3906" s="62">
        <v>26.8</v>
      </c>
      <c r="AB3906" s="62">
        <v>735</v>
      </c>
      <c r="AC3906" s="62">
        <v>1</v>
      </c>
    </row>
    <row r="3907" spans="1:29" x14ac:dyDescent="0.25">
      <c r="A3907" s="1">
        <f t="shared" si="910"/>
        <v>0</v>
      </c>
      <c r="B3907" s="1">
        <f t="shared" si="911"/>
        <v>0</v>
      </c>
      <c r="C3907" s="1">
        <f t="shared" si="912"/>
        <v>1</v>
      </c>
      <c r="E3907" s="1">
        <f t="shared" si="913"/>
        <v>1</v>
      </c>
      <c r="F3907" s="1">
        <f t="shared" si="914"/>
        <v>0</v>
      </c>
      <c r="G3907" s="1">
        <f t="shared" si="915"/>
        <v>0</v>
      </c>
      <c r="H3907" s="1">
        <f t="shared" si="916"/>
        <v>0</v>
      </c>
      <c r="J3907" s="1">
        <f t="shared" si="917"/>
        <v>0</v>
      </c>
      <c r="K3907" s="1">
        <f t="shared" si="918"/>
        <v>0</v>
      </c>
      <c r="L3907" s="1">
        <f t="shared" si="919"/>
        <v>1</v>
      </c>
      <c r="M3907" s="1">
        <f t="shared" si="920"/>
        <v>0</v>
      </c>
      <c r="O3907" s="1">
        <f t="shared" si="921"/>
        <v>0</v>
      </c>
      <c r="P3907" s="1">
        <f t="shared" si="922"/>
        <v>0</v>
      </c>
      <c r="Q3907" s="1">
        <f t="shared" si="923"/>
        <v>1</v>
      </c>
      <c r="R3907" s="1">
        <f t="shared" si="924"/>
        <v>0</v>
      </c>
      <c r="Y3907" s="62">
        <v>1</v>
      </c>
      <c r="Z3907" s="62">
        <v>70</v>
      </c>
      <c r="AA3907" s="62">
        <v>9.93</v>
      </c>
      <c r="AB3907" s="62">
        <v>715</v>
      </c>
      <c r="AC3907" s="62">
        <v>1</v>
      </c>
    </row>
    <row r="3908" spans="1:29" x14ac:dyDescent="0.25">
      <c r="A3908" s="1">
        <f t="shared" si="910"/>
        <v>0</v>
      </c>
      <c r="B3908" s="1">
        <f t="shared" si="911"/>
        <v>0</v>
      </c>
      <c r="C3908" s="1">
        <f t="shared" si="912"/>
        <v>0</v>
      </c>
      <c r="E3908" s="1">
        <f t="shared" si="913"/>
        <v>0</v>
      </c>
      <c r="F3908" s="1">
        <f t="shared" si="914"/>
        <v>0</v>
      </c>
      <c r="G3908" s="1">
        <f t="shared" si="915"/>
        <v>1</v>
      </c>
      <c r="H3908" s="1">
        <f t="shared" si="916"/>
        <v>0</v>
      </c>
      <c r="J3908" s="1">
        <f t="shared" si="917"/>
        <v>0</v>
      </c>
      <c r="K3908" s="1">
        <f t="shared" si="918"/>
        <v>0</v>
      </c>
      <c r="L3908" s="1">
        <f t="shared" si="919"/>
        <v>1</v>
      </c>
      <c r="M3908" s="1">
        <f t="shared" si="920"/>
        <v>0</v>
      </c>
      <c r="O3908" s="1">
        <f t="shared" si="921"/>
        <v>0</v>
      </c>
      <c r="P3908" s="1">
        <f t="shared" si="922"/>
        <v>0</v>
      </c>
      <c r="Q3908" s="1">
        <f t="shared" si="923"/>
        <v>1</v>
      </c>
      <c r="R3908" s="1">
        <f t="shared" si="924"/>
        <v>0</v>
      </c>
      <c r="Y3908" s="62">
        <v>1</v>
      </c>
      <c r="Z3908" s="62">
        <v>86</v>
      </c>
      <c r="AA3908" s="62">
        <v>27.23</v>
      </c>
      <c r="AB3908" s="62">
        <v>675</v>
      </c>
      <c r="AC3908" s="62">
        <v>1</v>
      </c>
    </row>
    <row r="3909" spans="1:29" x14ac:dyDescent="0.25">
      <c r="A3909" s="1">
        <f t="shared" si="910"/>
        <v>1</v>
      </c>
      <c r="B3909" s="1">
        <f t="shared" si="911"/>
        <v>1</v>
      </c>
      <c r="C3909" s="1">
        <f t="shared" si="912"/>
        <v>1</v>
      </c>
      <c r="E3909" s="1">
        <f t="shared" si="913"/>
        <v>1</v>
      </c>
      <c r="F3909" s="1">
        <f t="shared" si="914"/>
        <v>0</v>
      </c>
      <c r="G3909" s="1">
        <f t="shared" si="915"/>
        <v>0</v>
      </c>
      <c r="H3909" s="1">
        <f t="shared" si="916"/>
        <v>0</v>
      </c>
      <c r="J3909" s="1">
        <f t="shared" si="917"/>
        <v>1</v>
      </c>
      <c r="K3909" s="1">
        <f t="shared" si="918"/>
        <v>0</v>
      </c>
      <c r="L3909" s="1">
        <f t="shared" si="919"/>
        <v>0</v>
      </c>
      <c r="M3909" s="1">
        <f t="shared" si="920"/>
        <v>0</v>
      </c>
      <c r="O3909" s="1">
        <f t="shared" si="921"/>
        <v>1</v>
      </c>
      <c r="P3909" s="1">
        <f t="shared" si="922"/>
        <v>0</v>
      </c>
      <c r="Q3909" s="1">
        <f t="shared" si="923"/>
        <v>0</v>
      </c>
      <c r="R3909" s="1">
        <f t="shared" si="924"/>
        <v>0</v>
      </c>
      <c r="Y3909" s="62">
        <v>0</v>
      </c>
      <c r="Z3909" s="62">
        <v>52</v>
      </c>
      <c r="AA3909" s="62">
        <v>15.26</v>
      </c>
      <c r="AB3909" s="62">
        <v>670</v>
      </c>
      <c r="AC3909" s="62">
        <v>1</v>
      </c>
    </row>
    <row r="3910" spans="1:29" x14ac:dyDescent="0.25">
      <c r="A3910" s="1">
        <f t="shared" si="910"/>
        <v>0</v>
      </c>
      <c r="B3910" s="1">
        <f t="shared" si="911"/>
        <v>0</v>
      </c>
      <c r="C3910" s="1">
        <f t="shared" si="912"/>
        <v>0</v>
      </c>
      <c r="E3910" s="1">
        <f t="shared" si="913"/>
        <v>0</v>
      </c>
      <c r="F3910" s="1">
        <f t="shared" si="914"/>
        <v>0</v>
      </c>
      <c r="G3910" s="1">
        <f t="shared" si="915"/>
        <v>1</v>
      </c>
      <c r="H3910" s="1">
        <f t="shared" si="916"/>
        <v>0</v>
      </c>
      <c r="J3910" s="1">
        <f t="shared" si="917"/>
        <v>0</v>
      </c>
      <c r="K3910" s="1">
        <f t="shared" si="918"/>
        <v>0</v>
      </c>
      <c r="L3910" s="1">
        <f t="shared" si="919"/>
        <v>1</v>
      </c>
      <c r="M3910" s="1">
        <f t="shared" si="920"/>
        <v>0</v>
      </c>
      <c r="O3910" s="1">
        <f t="shared" si="921"/>
        <v>0</v>
      </c>
      <c r="P3910" s="1">
        <f t="shared" si="922"/>
        <v>0</v>
      </c>
      <c r="Q3910" s="1">
        <f t="shared" si="923"/>
        <v>1</v>
      </c>
      <c r="R3910" s="1">
        <f t="shared" si="924"/>
        <v>0</v>
      </c>
      <c r="Y3910" s="62">
        <v>0</v>
      </c>
      <c r="Z3910" s="62">
        <v>69</v>
      </c>
      <c r="AA3910" s="62">
        <v>21.25</v>
      </c>
      <c r="AB3910" s="62">
        <v>705</v>
      </c>
      <c r="AC3910" s="62">
        <v>1</v>
      </c>
    </row>
    <row r="3911" spans="1:29" x14ac:dyDescent="0.25">
      <c r="A3911" s="1">
        <f t="shared" ref="A3911:A3974" si="925">IF($AB3906&gt;716,1,IF($Z3906&gt;85.24,1,0))</f>
        <v>1</v>
      </c>
      <c r="B3911" s="1">
        <f t="shared" ref="B3911:B3974" si="926">IF($AB3906&gt;716,1,IF($Z3906&gt;85.24,1,IF($AA3906&lt;=16.54,1,0)))</f>
        <v>1</v>
      </c>
      <c r="C3911" s="1">
        <f t="shared" ref="C3911:C3974" si="927">IF($AB3906&gt;716,1,IF($Z3906&gt;85.24,1,IF($AA3906&lt;=16.54,1,IF($Y3906=1,1,0))))</f>
        <v>1</v>
      </c>
      <c r="E3911" s="1">
        <f t="shared" ref="E3911:E3974" si="928">IF($C3911=1, IF($AC3906=1,1,0),0)</f>
        <v>1</v>
      </c>
      <c r="F3911" s="1">
        <f t="shared" ref="F3911:F3974" si="929">IF($C3911=1, IF($AC3906=0,1,0),0)</f>
        <v>0</v>
      </c>
      <c r="G3911" s="1">
        <f t="shared" ref="G3911:G3974" si="930">IF($C3911=0, IF($AC3906=1,1,0),0)</f>
        <v>0</v>
      </c>
      <c r="H3911" s="1">
        <f t="shared" ref="H3911:H3974" si="931">IF($C3911=0, IF($AC3906=0,1,0),0)</f>
        <v>0</v>
      </c>
      <c r="J3911" s="1">
        <f t="shared" ref="J3911:J3974" si="932">IF($B3911=1, IF($AC3906=1,1,0),0)</f>
        <v>1</v>
      </c>
      <c r="K3911" s="1">
        <f t="shared" ref="K3911:K3974" si="933">IF($B3911=1, IF($AC3906=0,1,0),0)</f>
        <v>0</v>
      </c>
      <c r="L3911" s="1">
        <f t="shared" ref="L3911:L3974" si="934">IF($B3911=0, IF($AC3906=1,1,0),0)</f>
        <v>0</v>
      </c>
      <c r="M3911" s="1">
        <f t="shared" ref="M3911:M3974" si="935">IF($B3911=0, IF($AC3906=0,1,0),0)</f>
        <v>0</v>
      </c>
      <c r="O3911" s="1">
        <f t="shared" ref="O3911:O3974" si="936">IF($A3911=1, IF($AC3906=1,1,0),0)</f>
        <v>1</v>
      </c>
      <c r="P3911" s="1">
        <f t="shared" ref="P3911:P3974" si="937">IF($A3911=1, IF($AC3906=0,1,0),0)</f>
        <v>0</v>
      </c>
      <c r="Q3911" s="1">
        <f t="shared" ref="Q3911:Q3974" si="938">IF($A3911=0, IF($AC3906=1,1,0),0)</f>
        <v>0</v>
      </c>
      <c r="R3911" s="1">
        <f t="shared" ref="R3911:R3974" si="939">IF($A3911=0, IF($AC3906=0,1,0),0)</f>
        <v>0</v>
      </c>
      <c r="Y3911" s="62">
        <v>0</v>
      </c>
      <c r="Z3911" s="62">
        <v>31.756</v>
      </c>
      <c r="AA3911" s="62">
        <v>25.77</v>
      </c>
      <c r="AB3911" s="62">
        <v>705</v>
      </c>
      <c r="AC3911" s="62">
        <v>1</v>
      </c>
    </row>
    <row r="3912" spans="1:29" x14ac:dyDescent="0.25">
      <c r="A3912" s="1">
        <f t="shared" si="925"/>
        <v>0</v>
      </c>
      <c r="B3912" s="1">
        <f t="shared" si="926"/>
        <v>1</v>
      </c>
      <c r="C3912" s="1">
        <f t="shared" si="927"/>
        <v>1</v>
      </c>
      <c r="E3912" s="1">
        <f t="shared" si="928"/>
        <v>1</v>
      </c>
      <c r="F3912" s="1">
        <f t="shared" si="929"/>
        <v>0</v>
      </c>
      <c r="G3912" s="1">
        <f t="shared" si="930"/>
        <v>0</v>
      </c>
      <c r="H3912" s="1">
        <f t="shared" si="931"/>
        <v>0</v>
      </c>
      <c r="J3912" s="1">
        <f t="shared" si="932"/>
        <v>1</v>
      </c>
      <c r="K3912" s="1">
        <f t="shared" si="933"/>
        <v>0</v>
      </c>
      <c r="L3912" s="1">
        <f t="shared" si="934"/>
        <v>0</v>
      </c>
      <c r="M3912" s="1">
        <f t="shared" si="935"/>
        <v>0</v>
      </c>
      <c r="O3912" s="1">
        <f t="shared" si="936"/>
        <v>0</v>
      </c>
      <c r="P3912" s="1">
        <f t="shared" si="937"/>
        <v>0</v>
      </c>
      <c r="Q3912" s="1">
        <f t="shared" si="938"/>
        <v>1</v>
      </c>
      <c r="R3912" s="1">
        <f t="shared" si="939"/>
        <v>0</v>
      </c>
      <c r="Y3912" s="62">
        <v>1</v>
      </c>
      <c r="Z3912" s="62">
        <v>44</v>
      </c>
      <c r="AA3912" s="62">
        <v>38.82</v>
      </c>
      <c r="AB3912" s="62">
        <v>665</v>
      </c>
      <c r="AC3912" s="62">
        <v>1</v>
      </c>
    </row>
    <row r="3913" spans="1:29" x14ac:dyDescent="0.25">
      <c r="A3913" s="1">
        <f t="shared" si="925"/>
        <v>1</v>
      </c>
      <c r="B3913" s="1">
        <f t="shared" si="926"/>
        <v>1</v>
      </c>
      <c r="C3913" s="1">
        <f t="shared" si="927"/>
        <v>1</v>
      </c>
      <c r="E3913" s="1">
        <f t="shared" si="928"/>
        <v>1</v>
      </c>
      <c r="F3913" s="1">
        <f t="shared" si="929"/>
        <v>0</v>
      </c>
      <c r="G3913" s="1">
        <f t="shared" si="930"/>
        <v>0</v>
      </c>
      <c r="H3913" s="1">
        <f t="shared" si="931"/>
        <v>0</v>
      </c>
      <c r="J3913" s="1">
        <f t="shared" si="932"/>
        <v>1</v>
      </c>
      <c r="K3913" s="1">
        <f t="shared" si="933"/>
        <v>0</v>
      </c>
      <c r="L3913" s="1">
        <f t="shared" si="934"/>
        <v>0</v>
      </c>
      <c r="M3913" s="1">
        <f t="shared" si="935"/>
        <v>0</v>
      </c>
      <c r="O3913" s="1">
        <f t="shared" si="936"/>
        <v>1</v>
      </c>
      <c r="P3913" s="1">
        <f t="shared" si="937"/>
        <v>0</v>
      </c>
      <c r="Q3913" s="1">
        <f t="shared" si="938"/>
        <v>0</v>
      </c>
      <c r="R3913" s="1">
        <f t="shared" si="939"/>
        <v>0</v>
      </c>
      <c r="Y3913" s="62">
        <v>1</v>
      </c>
      <c r="Z3913" s="62">
        <v>80</v>
      </c>
      <c r="AA3913" s="62">
        <v>27.89</v>
      </c>
      <c r="AB3913" s="62">
        <v>660</v>
      </c>
      <c r="AC3913" s="62">
        <v>1</v>
      </c>
    </row>
    <row r="3914" spans="1:29" x14ac:dyDescent="0.25">
      <c r="A3914" s="1">
        <f t="shared" si="925"/>
        <v>0</v>
      </c>
      <c r="B3914" s="1">
        <f t="shared" si="926"/>
        <v>1</v>
      </c>
      <c r="C3914" s="1">
        <f t="shared" si="927"/>
        <v>1</v>
      </c>
      <c r="E3914" s="1">
        <f t="shared" si="928"/>
        <v>1</v>
      </c>
      <c r="F3914" s="1">
        <f t="shared" si="929"/>
        <v>0</v>
      </c>
      <c r="G3914" s="1">
        <f t="shared" si="930"/>
        <v>0</v>
      </c>
      <c r="H3914" s="1">
        <f t="shared" si="931"/>
        <v>0</v>
      </c>
      <c r="J3914" s="1">
        <f t="shared" si="932"/>
        <v>1</v>
      </c>
      <c r="K3914" s="1">
        <f t="shared" si="933"/>
        <v>0</v>
      </c>
      <c r="L3914" s="1">
        <f t="shared" si="934"/>
        <v>0</v>
      </c>
      <c r="M3914" s="1">
        <f t="shared" si="935"/>
        <v>0</v>
      </c>
      <c r="O3914" s="1">
        <f t="shared" si="936"/>
        <v>0</v>
      </c>
      <c r="P3914" s="1">
        <f t="shared" si="937"/>
        <v>0</v>
      </c>
      <c r="Q3914" s="1">
        <f t="shared" si="938"/>
        <v>1</v>
      </c>
      <c r="R3914" s="1">
        <f t="shared" si="939"/>
        <v>0</v>
      </c>
      <c r="Y3914" s="62">
        <v>0</v>
      </c>
      <c r="Z3914" s="62">
        <v>110</v>
      </c>
      <c r="AA3914" s="62">
        <v>13.48</v>
      </c>
      <c r="AB3914" s="62">
        <v>710</v>
      </c>
      <c r="AC3914" s="62">
        <v>1</v>
      </c>
    </row>
    <row r="3915" spans="1:29" x14ac:dyDescent="0.25">
      <c r="A3915" s="1">
        <f t="shared" si="925"/>
        <v>0</v>
      </c>
      <c r="B3915" s="1">
        <f t="shared" si="926"/>
        <v>0</v>
      </c>
      <c r="C3915" s="1">
        <f t="shared" si="927"/>
        <v>0</v>
      </c>
      <c r="E3915" s="1">
        <f t="shared" si="928"/>
        <v>0</v>
      </c>
      <c r="F3915" s="1">
        <f t="shared" si="929"/>
        <v>0</v>
      </c>
      <c r="G3915" s="1">
        <f t="shared" si="930"/>
        <v>1</v>
      </c>
      <c r="H3915" s="1">
        <f t="shared" si="931"/>
        <v>0</v>
      </c>
      <c r="J3915" s="1">
        <f t="shared" si="932"/>
        <v>0</v>
      </c>
      <c r="K3915" s="1">
        <f t="shared" si="933"/>
        <v>0</v>
      </c>
      <c r="L3915" s="1">
        <f t="shared" si="934"/>
        <v>1</v>
      </c>
      <c r="M3915" s="1">
        <f t="shared" si="935"/>
        <v>0</v>
      </c>
      <c r="O3915" s="1">
        <f t="shared" si="936"/>
        <v>0</v>
      </c>
      <c r="P3915" s="1">
        <f t="shared" si="937"/>
        <v>0</v>
      </c>
      <c r="Q3915" s="1">
        <f t="shared" si="938"/>
        <v>1</v>
      </c>
      <c r="R3915" s="1">
        <f t="shared" si="939"/>
        <v>0</v>
      </c>
      <c r="Y3915" s="62">
        <v>1</v>
      </c>
      <c r="Z3915" s="62">
        <v>30.4</v>
      </c>
      <c r="AA3915" s="62">
        <v>30.04</v>
      </c>
      <c r="AB3915" s="62">
        <v>670</v>
      </c>
      <c r="AC3915" s="62">
        <v>1</v>
      </c>
    </row>
    <row r="3916" spans="1:29" x14ac:dyDescent="0.25">
      <c r="A3916" s="1">
        <f t="shared" si="925"/>
        <v>0</v>
      </c>
      <c r="B3916" s="1">
        <f t="shared" si="926"/>
        <v>0</v>
      </c>
      <c r="C3916" s="1">
        <f t="shared" si="927"/>
        <v>0</v>
      </c>
      <c r="E3916" s="1">
        <f t="shared" si="928"/>
        <v>0</v>
      </c>
      <c r="F3916" s="1">
        <f t="shared" si="929"/>
        <v>0</v>
      </c>
      <c r="G3916" s="1">
        <f t="shared" si="930"/>
        <v>1</v>
      </c>
      <c r="H3916" s="1">
        <f t="shared" si="931"/>
        <v>0</v>
      </c>
      <c r="J3916" s="1">
        <f t="shared" si="932"/>
        <v>0</v>
      </c>
      <c r="K3916" s="1">
        <f t="shared" si="933"/>
        <v>0</v>
      </c>
      <c r="L3916" s="1">
        <f t="shared" si="934"/>
        <v>1</v>
      </c>
      <c r="M3916" s="1">
        <f t="shared" si="935"/>
        <v>0</v>
      </c>
      <c r="O3916" s="1">
        <f t="shared" si="936"/>
        <v>0</v>
      </c>
      <c r="P3916" s="1">
        <f t="shared" si="937"/>
        <v>0</v>
      </c>
      <c r="Q3916" s="1">
        <f t="shared" si="938"/>
        <v>1</v>
      </c>
      <c r="R3916" s="1">
        <f t="shared" si="939"/>
        <v>0</v>
      </c>
      <c r="Y3916" s="62">
        <v>1</v>
      </c>
      <c r="Z3916" s="62">
        <v>95</v>
      </c>
      <c r="AA3916" s="62">
        <v>15.39</v>
      </c>
      <c r="AB3916" s="62">
        <v>700</v>
      </c>
      <c r="AC3916" s="62">
        <v>1</v>
      </c>
    </row>
    <row r="3917" spans="1:29" x14ac:dyDescent="0.25">
      <c r="A3917" s="1">
        <f t="shared" si="925"/>
        <v>0</v>
      </c>
      <c r="B3917" s="1">
        <f t="shared" si="926"/>
        <v>0</v>
      </c>
      <c r="C3917" s="1">
        <f t="shared" si="927"/>
        <v>1</v>
      </c>
      <c r="E3917" s="1">
        <f t="shared" si="928"/>
        <v>1</v>
      </c>
      <c r="F3917" s="1">
        <f t="shared" si="929"/>
        <v>0</v>
      </c>
      <c r="G3917" s="1">
        <f t="shared" si="930"/>
        <v>0</v>
      </c>
      <c r="H3917" s="1">
        <f t="shared" si="931"/>
        <v>0</v>
      </c>
      <c r="J3917" s="1">
        <f t="shared" si="932"/>
        <v>0</v>
      </c>
      <c r="K3917" s="1">
        <f t="shared" si="933"/>
        <v>0</v>
      </c>
      <c r="L3917" s="1">
        <f t="shared" si="934"/>
        <v>1</v>
      </c>
      <c r="M3917" s="1">
        <f t="shared" si="935"/>
        <v>0</v>
      </c>
      <c r="O3917" s="1">
        <f t="shared" si="936"/>
        <v>0</v>
      </c>
      <c r="P3917" s="1">
        <f t="shared" si="937"/>
        <v>0</v>
      </c>
      <c r="Q3917" s="1">
        <f t="shared" si="938"/>
        <v>1</v>
      </c>
      <c r="R3917" s="1">
        <f t="shared" si="939"/>
        <v>0</v>
      </c>
      <c r="Y3917" s="62">
        <v>0</v>
      </c>
      <c r="Z3917" s="62">
        <v>45</v>
      </c>
      <c r="AA3917" s="62">
        <v>37.18</v>
      </c>
      <c r="AB3917" s="62">
        <v>690</v>
      </c>
      <c r="AC3917" s="62">
        <v>1</v>
      </c>
    </row>
    <row r="3918" spans="1:29" x14ac:dyDescent="0.25">
      <c r="A3918" s="1">
        <f t="shared" si="925"/>
        <v>0</v>
      </c>
      <c r="B3918" s="1">
        <f t="shared" si="926"/>
        <v>0</v>
      </c>
      <c r="C3918" s="1">
        <f t="shared" si="927"/>
        <v>1</v>
      </c>
      <c r="E3918" s="1">
        <f t="shared" si="928"/>
        <v>1</v>
      </c>
      <c r="F3918" s="1">
        <f t="shared" si="929"/>
        <v>0</v>
      </c>
      <c r="G3918" s="1">
        <f t="shared" si="930"/>
        <v>0</v>
      </c>
      <c r="H3918" s="1">
        <f t="shared" si="931"/>
        <v>0</v>
      </c>
      <c r="J3918" s="1">
        <f t="shared" si="932"/>
        <v>0</v>
      </c>
      <c r="K3918" s="1">
        <f t="shared" si="933"/>
        <v>0</v>
      </c>
      <c r="L3918" s="1">
        <f t="shared" si="934"/>
        <v>1</v>
      </c>
      <c r="M3918" s="1">
        <f t="shared" si="935"/>
        <v>0</v>
      </c>
      <c r="O3918" s="1">
        <f t="shared" si="936"/>
        <v>0</v>
      </c>
      <c r="P3918" s="1">
        <f t="shared" si="937"/>
        <v>0</v>
      </c>
      <c r="Q3918" s="1">
        <f t="shared" si="938"/>
        <v>1</v>
      </c>
      <c r="R3918" s="1">
        <f t="shared" si="939"/>
        <v>0</v>
      </c>
      <c r="Y3918" s="62">
        <v>1</v>
      </c>
      <c r="Z3918" s="62">
        <v>56.792000000000002</v>
      </c>
      <c r="AA3918" s="62">
        <v>12.77</v>
      </c>
      <c r="AB3918" s="62">
        <v>670</v>
      </c>
      <c r="AC3918" s="62">
        <v>1</v>
      </c>
    </row>
    <row r="3919" spans="1:29" x14ac:dyDescent="0.25">
      <c r="A3919" s="1">
        <f t="shared" si="925"/>
        <v>1</v>
      </c>
      <c r="B3919" s="1">
        <f t="shared" si="926"/>
        <v>1</v>
      </c>
      <c r="C3919" s="1">
        <f t="shared" si="927"/>
        <v>1</v>
      </c>
      <c r="E3919" s="1">
        <f t="shared" si="928"/>
        <v>1</v>
      </c>
      <c r="F3919" s="1">
        <f t="shared" si="929"/>
        <v>0</v>
      </c>
      <c r="G3919" s="1">
        <f t="shared" si="930"/>
        <v>0</v>
      </c>
      <c r="H3919" s="1">
        <f t="shared" si="931"/>
        <v>0</v>
      </c>
      <c r="J3919" s="1">
        <f t="shared" si="932"/>
        <v>1</v>
      </c>
      <c r="K3919" s="1">
        <f t="shared" si="933"/>
        <v>0</v>
      </c>
      <c r="L3919" s="1">
        <f t="shared" si="934"/>
        <v>0</v>
      </c>
      <c r="M3919" s="1">
        <f t="shared" si="935"/>
        <v>0</v>
      </c>
      <c r="O3919" s="1">
        <f t="shared" si="936"/>
        <v>1</v>
      </c>
      <c r="P3919" s="1">
        <f t="shared" si="937"/>
        <v>0</v>
      </c>
      <c r="Q3919" s="1">
        <f t="shared" si="938"/>
        <v>0</v>
      </c>
      <c r="R3919" s="1">
        <f t="shared" si="939"/>
        <v>0</v>
      </c>
      <c r="Y3919" s="62">
        <v>1</v>
      </c>
      <c r="Z3919" s="62">
        <v>90</v>
      </c>
      <c r="AA3919" s="62">
        <v>23.02</v>
      </c>
      <c r="AB3919" s="62">
        <v>710</v>
      </c>
      <c r="AC3919" s="62">
        <v>1</v>
      </c>
    </row>
    <row r="3920" spans="1:29" x14ac:dyDescent="0.25">
      <c r="A3920" s="1">
        <f t="shared" si="925"/>
        <v>0</v>
      </c>
      <c r="B3920" s="1">
        <f t="shared" si="926"/>
        <v>0</v>
      </c>
      <c r="C3920" s="1">
        <f t="shared" si="927"/>
        <v>1</v>
      </c>
      <c r="E3920" s="1">
        <f t="shared" si="928"/>
        <v>1</v>
      </c>
      <c r="F3920" s="1">
        <f t="shared" si="929"/>
        <v>0</v>
      </c>
      <c r="G3920" s="1">
        <f t="shared" si="930"/>
        <v>0</v>
      </c>
      <c r="H3920" s="1">
        <f t="shared" si="931"/>
        <v>0</v>
      </c>
      <c r="J3920" s="1">
        <f t="shared" si="932"/>
        <v>0</v>
      </c>
      <c r="K3920" s="1">
        <f t="shared" si="933"/>
        <v>0</v>
      </c>
      <c r="L3920" s="1">
        <f t="shared" si="934"/>
        <v>1</v>
      </c>
      <c r="M3920" s="1">
        <f t="shared" si="935"/>
        <v>0</v>
      </c>
      <c r="O3920" s="1">
        <f t="shared" si="936"/>
        <v>0</v>
      </c>
      <c r="P3920" s="1">
        <f t="shared" si="937"/>
        <v>0</v>
      </c>
      <c r="Q3920" s="1">
        <f t="shared" si="938"/>
        <v>1</v>
      </c>
      <c r="R3920" s="1">
        <f t="shared" si="939"/>
        <v>0</v>
      </c>
      <c r="Y3920" s="62">
        <v>1</v>
      </c>
      <c r="Z3920" s="62">
        <v>185</v>
      </c>
      <c r="AA3920" s="62">
        <v>17.25</v>
      </c>
      <c r="AB3920" s="62">
        <v>685</v>
      </c>
      <c r="AC3920" s="62">
        <v>1</v>
      </c>
    </row>
    <row r="3921" spans="1:29" x14ac:dyDescent="0.25">
      <c r="A3921" s="1">
        <f t="shared" si="925"/>
        <v>1</v>
      </c>
      <c r="B3921" s="1">
        <f t="shared" si="926"/>
        <v>1</v>
      </c>
      <c r="C3921" s="1">
        <f t="shared" si="927"/>
        <v>1</v>
      </c>
      <c r="E3921" s="1">
        <f t="shared" si="928"/>
        <v>1</v>
      </c>
      <c r="F3921" s="1">
        <f t="shared" si="929"/>
        <v>0</v>
      </c>
      <c r="G3921" s="1">
        <f t="shared" si="930"/>
        <v>0</v>
      </c>
      <c r="H3921" s="1">
        <f t="shared" si="931"/>
        <v>0</v>
      </c>
      <c r="J3921" s="1">
        <f t="shared" si="932"/>
        <v>1</v>
      </c>
      <c r="K3921" s="1">
        <f t="shared" si="933"/>
        <v>0</v>
      </c>
      <c r="L3921" s="1">
        <f t="shared" si="934"/>
        <v>0</v>
      </c>
      <c r="M3921" s="1">
        <f t="shared" si="935"/>
        <v>0</v>
      </c>
      <c r="O3921" s="1">
        <f t="shared" si="936"/>
        <v>1</v>
      </c>
      <c r="P3921" s="1">
        <f t="shared" si="937"/>
        <v>0</v>
      </c>
      <c r="Q3921" s="1">
        <f t="shared" si="938"/>
        <v>0</v>
      </c>
      <c r="R3921" s="1">
        <f t="shared" si="939"/>
        <v>0</v>
      </c>
      <c r="Y3921" s="62">
        <v>1</v>
      </c>
      <c r="Z3921" s="62">
        <v>85</v>
      </c>
      <c r="AA3921" s="62">
        <v>10.68</v>
      </c>
      <c r="AB3921" s="62">
        <v>670</v>
      </c>
      <c r="AC3921" s="62">
        <v>1</v>
      </c>
    </row>
    <row r="3922" spans="1:29" x14ac:dyDescent="0.25">
      <c r="A3922" s="1">
        <f t="shared" si="925"/>
        <v>0</v>
      </c>
      <c r="B3922" s="1">
        <f t="shared" si="926"/>
        <v>0</v>
      </c>
      <c r="C3922" s="1">
        <f t="shared" si="927"/>
        <v>0</v>
      </c>
      <c r="E3922" s="1">
        <f t="shared" si="928"/>
        <v>0</v>
      </c>
      <c r="F3922" s="1">
        <f t="shared" si="929"/>
        <v>0</v>
      </c>
      <c r="G3922" s="1">
        <f t="shared" si="930"/>
        <v>1</v>
      </c>
      <c r="H3922" s="1">
        <f t="shared" si="931"/>
        <v>0</v>
      </c>
      <c r="J3922" s="1">
        <f t="shared" si="932"/>
        <v>0</v>
      </c>
      <c r="K3922" s="1">
        <f t="shared" si="933"/>
        <v>0</v>
      </c>
      <c r="L3922" s="1">
        <f t="shared" si="934"/>
        <v>1</v>
      </c>
      <c r="M3922" s="1">
        <f t="shared" si="935"/>
        <v>0</v>
      </c>
      <c r="O3922" s="1">
        <f t="shared" si="936"/>
        <v>0</v>
      </c>
      <c r="P3922" s="1">
        <f t="shared" si="937"/>
        <v>0</v>
      </c>
      <c r="Q3922" s="1">
        <f t="shared" si="938"/>
        <v>1</v>
      </c>
      <c r="R3922" s="1">
        <f t="shared" si="939"/>
        <v>0</v>
      </c>
      <c r="Y3922" s="62">
        <v>1</v>
      </c>
      <c r="Z3922" s="62">
        <v>75</v>
      </c>
      <c r="AA3922" s="62">
        <v>31.86</v>
      </c>
      <c r="AB3922" s="62">
        <v>740</v>
      </c>
      <c r="AC3922" s="62">
        <v>1</v>
      </c>
    </row>
    <row r="3923" spans="1:29" x14ac:dyDescent="0.25">
      <c r="A3923" s="1">
        <f t="shared" si="925"/>
        <v>0</v>
      </c>
      <c r="B3923" s="1">
        <f t="shared" si="926"/>
        <v>1</v>
      </c>
      <c r="C3923" s="1">
        <f t="shared" si="927"/>
        <v>1</v>
      </c>
      <c r="E3923" s="1">
        <f t="shared" si="928"/>
        <v>1</v>
      </c>
      <c r="F3923" s="1">
        <f t="shared" si="929"/>
        <v>0</v>
      </c>
      <c r="G3923" s="1">
        <f t="shared" si="930"/>
        <v>0</v>
      </c>
      <c r="H3923" s="1">
        <f t="shared" si="931"/>
        <v>0</v>
      </c>
      <c r="J3923" s="1">
        <f t="shared" si="932"/>
        <v>1</v>
      </c>
      <c r="K3923" s="1">
        <f t="shared" si="933"/>
        <v>0</v>
      </c>
      <c r="L3923" s="1">
        <f t="shared" si="934"/>
        <v>0</v>
      </c>
      <c r="M3923" s="1">
        <f t="shared" si="935"/>
        <v>0</v>
      </c>
      <c r="O3923" s="1">
        <f t="shared" si="936"/>
        <v>0</v>
      </c>
      <c r="P3923" s="1">
        <f t="shared" si="937"/>
        <v>0</v>
      </c>
      <c r="Q3923" s="1">
        <f t="shared" si="938"/>
        <v>1</v>
      </c>
      <c r="R3923" s="1">
        <f t="shared" si="939"/>
        <v>0</v>
      </c>
      <c r="Y3923" s="62">
        <v>0</v>
      </c>
      <c r="Z3923" s="62">
        <v>65</v>
      </c>
      <c r="AA3923" s="62">
        <v>17.489999999999998</v>
      </c>
      <c r="AB3923" s="62">
        <v>675</v>
      </c>
      <c r="AC3923" s="62">
        <v>1</v>
      </c>
    </row>
    <row r="3924" spans="1:29" x14ac:dyDescent="0.25">
      <c r="A3924" s="1">
        <f t="shared" si="925"/>
        <v>1</v>
      </c>
      <c r="B3924" s="1">
        <f t="shared" si="926"/>
        <v>1</v>
      </c>
      <c r="C3924" s="1">
        <f t="shared" si="927"/>
        <v>1</v>
      </c>
      <c r="E3924" s="1">
        <f t="shared" si="928"/>
        <v>1</v>
      </c>
      <c r="F3924" s="1">
        <f t="shared" si="929"/>
        <v>0</v>
      </c>
      <c r="G3924" s="1">
        <f t="shared" si="930"/>
        <v>0</v>
      </c>
      <c r="H3924" s="1">
        <f t="shared" si="931"/>
        <v>0</v>
      </c>
      <c r="J3924" s="1">
        <f t="shared" si="932"/>
        <v>1</v>
      </c>
      <c r="K3924" s="1">
        <f t="shared" si="933"/>
        <v>0</v>
      </c>
      <c r="L3924" s="1">
        <f t="shared" si="934"/>
        <v>0</v>
      </c>
      <c r="M3924" s="1">
        <f t="shared" si="935"/>
        <v>0</v>
      </c>
      <c r="O3924" s="1">
        <f t="shared" si="936"/>
        <v>1</v>
      </c>
      <c r="P3924" s="1">
        <f t="shared" si="937"/>
        <v>0</v>
      </c>
      <c r="Q3924" s="1">
        <f t="shared" si="938"/>
        <v>0</v>
      </c>
      <c r="R3924" s="1">
        <f t="shared" si="939"/>
        <v>0</v>
      </c>
      <c r="Y3924" s="62">
        <v>0</v>
      </c>
      <c r="Z3924" s="62">
        <v>41</v>
      </c>
      <c r="AA3924" s="62">
        <v>34.75</v>
      </c>
      <c r="AB3924" s="62">
        <v>710</v>
      </c>
      <c r="AC3924" s="62">
        <v>1</v>
      </c>
    </row>
    <row r="3925" spans="1:29" x14ac:dyDescent="0.25">
      <c r="A3925" s="1">
        <f t="shared" si="925"/>
        <v>1</v>
      </c>
      <c r="B3925" s="1">
        <f t="shared" si="926"/>
        <v>1</v>
      </c>
      <c r="C3925" s="1">
        <f t="shared" si="927"/>
        <v>1</v>
      </c>
      <c r="E3925" s="1">
        <f t="shared" si="928"/>
        <v>1</v>
      </c>
      <c r="F3925" s="1">
        <f t="shared" si="929"/>
        <v>0</v>
      </c>
      <c r="G3925" s="1">
        <f t="shared" si="930"/>
        <v>0</v>
      </c>
      <c r="H3925" s="1">
        <f t="shared" si="931"/>
        <v>0</v>
      </c>
      <c r="J3925" s="1">
        <f t="shared" si="932"/>
        <v>1</v>
      </c>
      <c r="K3925" s="1">
        <f t="shared" si="933"/>
        <v>0</v>
      </c>
      <c r="L3925" s="1">
        <f t="shared" si="934"/>
        <v>0</v>
      </c>
      <c r="M3925" s="1">
        <f t="shared" si="935"/>
        <v>0</v>
      </c>
      <c r="O3925" s="1">
        <f t="shared" si="936"/>
        <v>1</v>
      </c>
      <c r="P3925" s="1">
        <f t="shared" si="937"/>
        <v>0</v>
      </c>
      <c r="Q3925" s="1">
        <f t="shared" si="938"/>
        <v>0</v>
      </c>
      <c r="R3925" s="1">
        <f t="shared" si="939"/>
        <v>0</v>
      </c>
      <c r="Y3925" s="62">
        <v>0</v>
      </c>
      <c r="Z3925" s="62">
        <v>35</v>
      </c>
      <c r="AA3925" s="62">
        <v>10.7</v>
      </c>
      <c r="AB3925" s="62">
        <v>710</v>
      </c>
      <c r="AC3925" s="62">
        <v>1</v>
      </c>
    </row>
    <row r="3926" spans="1:29" x14ac:dyDescent="0.25">
      <c r="A3926" s="1">
        <f t="shared" si="925"/>
        <v>0</v>
      </c>
      <c r="B3926" s="1">
        <f t="shared" si="926"/>
        <v>1</v>
      </c>
      <c r="C3926" s="1">
        <f t="shared" si="927"/>
        <v>1</v>
      </c>
      <c r="E3926" s="1">
        <f t="shared" si="928"/>
        <v>1</v>
      </c>
      <c r="F3926" s="1">
        <f t="shared" si="929"/>
        <v>0</v>
      </c>
      <c r="G3926" s="1">
        <f t="shared" si="930"/>
        <v>0</v>
      </c>
      <c r="H3926" s="1">
        <f t="shared" si="931"/>
        <v>0</v>
      </c>
      <c r="J3926" s="1">
        <f t="shared" si="932"/>
        <v>1</v>
      </c>
      <c r="K3926" s="1">
        <f t="shared" si="933"/>
        <v>0</v>
      </c>
      <c r="L3926" s="1">
        <f t="shared" si="934"/>
        <v>0</v>
      </c>
      <c r="M3926" s="1">
        <f t="shared" si="935"/>
        <v>0</v>
      </c>
      <c r="O3926" s="1">
        <f t="shared" si="936"/>
        <v>0</v>
      </c>
      <c r="P3926" s="1">
        <f t="shared" si="937"/>
        <v>0</v>
      </c>
      <c r="Q3926" s="1">
        <f t="shared" si="938"/>
        <v>1</v>
      </c>
      <c r="R3926" s="1">
        <f t="shared" si="939"/>
        <v>0</v>
      </c>
      <c r="Y3926" s="62">
        <v>1</v>
      </c>
      <c r="Z3926" s="62">
        <v>82</v>
      </c>
      <c r="AA3926" s="62">
        <v>8.3699999999999992</v>
      </c>
      <c r="AB3926" s="62">
        <v>695</v>
      </c>
      <c r="AC3926" s="62">
        <v>1</v>
      </c>
    </row>
    <row r="3927" spans="1:29" x14ac:dyDescent="0.25">
      <c r="A3927" s="1">
        <f t="shared" si="925"/>
        <v>1</v>
      </c>
      <c r="B3927" s="1">
        <f t="shared" si="926"/>
        <v>1</v>
      </c>
      <c r="C3927" s="1">
        <f t="shared" si="927"/>
        <v>1</v>
      </c>
      <c r="E3927" s="1">
        <f t="shared" si="928"/>
        <v>1</v>
      </c>
      <c r="F3927" s="1">
        <f t="shared" si="929"/>
        <v>0</v>
      </c>
      <c r="G3927" s="1">
        <f t="shared" si="930"/>
        <v>0</v>
      </c>
      <c r="H3927" s="1">
        <f t="shared" si="931"/>
        <v>0</v>
      </c>
      <c r="J3927" s="1">
        <f t="shared" si="932"/>
        <v>1</v>
      </c>
      <c r="K3927" s="1">
        <f t="shared" si="933"/>
        <v>0</v>
      </c>
      <c r="L3927" s="1">
        <f t="shared" si="934"/>
        <v>0</v>
      </c>
      <c r="M3927" s="1">
        <f t="shared" si="935"/>
        <v>0</v>
      </c>
      <c r="O3927" s="1">
        <f t="shared" si="936"/>
        <v>1</v>
      </c>
      <c r="P3927" s="1">
        <f t="shared" si="937"/>
        <v>0</v>
      </c>
      <c r="Q3927" s="1">
        <f t="shared" si="938"/>
        <v>0</v>
      </c>
      <c r="R3927" s="1">
        <f t="shared" si="939"/>
        <v>0</v>
      </c>
      <c r="Y3927" s="62">
        <v>1</v>
      </c>
      <c r="Z3927" s="62">
        <v>35</v>
      </c>
      <c r="AA3927" s="62">
        <v>27.64</v>
      </c>
      <c r="AB3927" s="62">
        <v>680</v>
      </c>
      <c r="AC3927" s="62">
        <v>1</v>
      </c>
    </row>
    <row r="3928" spans="1:29" x14ac:dyDescent="0.25">
      <c r="A3928" s="1">
        <f t="shared" si="925"/>
        <v>0</v>
      </c>
      <c r="B3928" s="1">
        <f t="shared" si="926"/>
        <v>0</v>
      </c>
      <c r="C3928" s="1">
        <f t="shared" si="927"/>
        <v>0</v>
      </c>
      <c r="E3928" s="1">
        <f t="shared" si="928"/>
        <v>0</v>
      </c>
      <c r="F3928" s="1">
        <f t="shared" si="929"/>
        <v>0</v>
      </c>
      <c r="G3928" s="1">
        <f t="shared" si="930"/>
        <v>1</v>
      </c>
      <c r="H3928" s="1">
        <f t="shared" si="931"/>
        <v>0</v>
      </c>
      <c r="J3928" s="1">
        <f t="shared" si="932"/>
        <v>0</v>
      </c>
      <c r="K3928" s="1">
        <f t="shared" si="933"/>
        <v>0</v>
      </c>
      <c r="L3928" s="1">
        <f t="shared" si="934"/>
        <v>1</v>
      </c>
      <c r="M3928" s="1">
        <f t="shared" si="935"/>
        <v>0</v>
      </c>
      <c r="O3928" s="1">
        <f t="shared" si="936"/>
        <v>0</v>
      </c>
      <c r="P3928" s="1">
        <f t="shared" si="937"/>
        <v>0</v>
      </c>
      <c r="Q3928" s="1">
        <f t="shared" si="938"/>
        <v>1</v>
      </c>
      <c r="R3928" s="1">
        <f t="shared" si="939"/>
        <v>0</v>
      </c>
      <c r="Y3928" s="62">
        <v>1</v>
      </c>
      <c r="Z3928" s="62">
        <v>95</v>
      </c>
      <c r="AA3928" s="62">
        <v>15.29</v>
      </c>
      <c r="AB3928" s="62">
        <v>675</v>
      </c>
      <c r="AC3928" s="62">
        <v>1</v>
      </c>
    </row>
    <row r="3929" spans="1:29" x14ac:dyDescent="0.25">
      <c r="A3929" s="1">
        <f t="shared" si="925"/>
        <v>0</v>
      </c>
      <c r="B3929" s="1">
        <f t="shared" si="926"/>
        <v>0</v>
      </c>
      <c r="C3929" s="1">
        <f t="shared" si="927"/>
        <v>0</v>
      </c>
      <c r="E3929" s="1">
        <f t="shared" si="928"/>
        <v>0</v>
      </c>
      <c r="F3929" s="1">
        <f t="shared" si="929"/>
        <v>0</v>
      </c>
      <c r="G3929" s="1">
        <f t="shared" si="930"/>
        <v>1</v>
      </c>
      <c r="H3929" s="1">
        <f t="shared" si="931"/>
        <v>0</v>
      </c>
      <c r="J3929" s="1">
        <f t="shared" si="932"/>
        <v>0</v>
      </c>
      <c r="K3929" s="1">
        <f t="shared" si="933"/>
        <v>0</v>
      </c>
      <c r="L3929" s="1">
        <f t="shared" si="934"/>
        <v>1</v>
      </c>
      <c r="M3929" s="1">
        <f t="shared" si="935"/>
        <v>0</v>
      </c>
      <c r="O3929" s="1">
        <f t="shared" si="936"/>
        <v>0</v>
      </c>
      <c r="P3929" s="1">
        <f t="shared" si="937"/>
        <v>0</v>
      </c>
      <c r="Q3929" s="1">
        <f t="shared" si="938"/>
        <v>1</v>
      </c>
      <c r="R3929" s="1">
        <f t="shared" si="939"/>
        <v>0</v>
      </c>
      <c r="Y3929" s="62">
        <v>0</v>
      </c>
      <c r="Z3929" s="62">
        <v>49</v>
      </c>
      <c r="AA3929" s="62">
        <v>19.91</v>
      </c>
      <c r="AB3929" s="62">
        <v>685</v>
      </c>
      <c r="AC3929" s="62">
        <v>1</v>
      </c>
    </row>
    <row r="3930" spans="1:29" x14ac:dyDescent="0.25">
      <c r="A3930" s="1">
        <f t="shared" si="925"/>
        <v>0</v>
      </c>
      <c r="B3930" s="1">
        <f t="shared" si="926"/>
        <v>1</v>
      </c>
      <c r="C3930" s="1">
        <f t="shared" si="927"/>
        <v>1</v>
      </c>
      <c r="E3930" s="1">
        <f t="shared" si="928"/>
        <v>1</v>
      </c>
      <c r="F3930" s="1">
        <f t="shared" si="929"/>
        <v>0</v>
      </c>
      <c r="G3930" s="1">
        <f t="shared" si="930"/>
        <v>0</v>
      </c>
      <c r="H3930" s="1">
        <f t="shared" si="931"/>
        <v>0</v>
      </c>
      <c r="J3930" s="1">
        <f t="shared" si="932"/>
        <v>1</v>
      </c>
      <c r="K3930" s="1">
        <f t="shared" si="933"/>
        <v>0</v>
      </c>
      <c r="L3930" s="1">
        <f t="shared" si="934"/>
        <v>0</v>
      </c>
      <c r="M3930" s="1">
        <f t="shared" si="935"/>
        <v>0</v>
      </c>
      <c r="O3930" s="1">
        <f t="shared" si="936"/>
        <v>0</v>
      </c>
      <c r="P3930" s="1">
        <f t="shared" si="937"/>
        <v>0</v>
      </c>
      <c r="Q3930" s="1">
        <f t="shared" si="938"/>
        <v>1</v>
      </c>
      <c r="R3930" s="1">
        <f t="shared" si="939"/>
        <v>0</v>
      </c>
      <c r="Y3930" s="62">
        <v>0</v>
      </c>
      <c r="Z3930" s="62">
        <v>80</v>
      </c>
      <c r="AA3930" s="62">
        <v>15.77</v>
      </c>
      <c r="AB3930" s="62">
        <v>675</v>
      </c>
      <c r="AC3930" s="62">
        <v>1</v>
      </c>
    </row>
    <row r="3931" spans="1:29" x14ac:dyDescent="0.25">
      <c r="A3931" s="1">
        <f t="shared" si="925"/>
        <v>0</v>
      </c>
      <c r="B3931" s="1">
        <f t="shared" si="926"/>
        <v>1</v>
      </c>
      <c r="C3931" s="1">
        <f t="shared" si="927"/>
        <v>1</v>
      </c>
      <c r="E3931" s="1">
        <f t="shared" si="928"/>
        <v>1</v>
      </c>
      <c r="F3931" s="1">
        <f t="shared" si="929"/>
        <v>0</v>
      </c>
      <c r="G3931" s="1">
        <f t="shared" si="930"/>
        <v>0</v>
      </c>
      <c r="H3931" s="1">
        <f t="shared" si="931"/>
        <v>0</v>
      </c>
      <c r="J3931" s="1">
        <f t="shared" si="932"/>
        <v>1</v>
      </c>
      <c r="K3931" s="1">
        <f t="shared" si="933"/>
        <v>0</v>
      </c>
      <c r="L3931" s="1">
        <f t="shared" si="934"/>
        <v>0</v>
      </c>
      <c r="M3931" s="1">
        <f t="shared" si="935"/>
        <v>0</v>
      </c>
      <c r="O3931" s="1">
        <f t="shared" si="936"/>
        <v>0</v>
      </c>
      <c r="P3931" s="1">
        <f t="shared" si="937"/>
        <v>0</v>
      </c>
      <c r="Q3931" s="1">
        <f t="shared" si="938"/>
        <v>1</v>
      </c>
      <c r="R3931" s="1">
        <f t="shared" si="939"/>
        <v>0</v>
      </c>
      <c r="Y3931" s="62">
        <v>1</v>
      </c>
      <c r="Z3931" s="62">
        <v>87.774000000000001</v>
      </c>
      <c r="AA3931" s="62">
        <v>31.19</v>
      </c>
      <c r="AB3931" s="62">
        <v>715</v>
      </c>
      <c r="AC3931" s="62">
        <v>1</v>
      </c>
    </row>
    <row r="3932" spans="1:29" x14ac:dyDescent="0.25">
      <c r="A3932" s="1">
        <f t="shared" si="925"/>
        <v>0</v>
      </c>
      <c r="B3932" s="1">
        <f t="shared" si="926"/>
        <v>0</v>
      </c>
      <c r="C3932" s="1">
        <f t="shared" si="927"/>
        <v>1</v>
      </c>
      <c r="E3932" s="1">
        <f t="shared" si="928"/>
        <v>1</v>
      </c>
      <c r="F3932" s="1">
        <f t="shared" si="929"/>
        <v>0</v>
      </c>
      <c r="G3932" s="1">
        <f t="shared" si="930"/>
        <v>0</v>
      </c>
      <c r="H3932" s="1">
        <f t="shared" si="931"/>
        <v>0</v>
      </c>
      <c r="J3932" s="1">
        <f t="shared" si="932"/>
        <v>0</v>
      </c>
      <c r="K3932" s="1">
        <f t="shared" si="933"/>
        <v>0</v>
      </c>
      <c r="L3932" s="1">
        <f t="shared" si="934"/>
        <v>1</v>
      </c>
      <c r="M3932" s="1">
        <f t="shared" si="935"/>
        <v>0</v>
      </c>
      <c r="O3932" s="1">
        <f t="shared" si="936"/>
        <v>0</v>
      </c>
      <c r="P3932" s="1">
        <f t="shared" si="937"/>
        <v>0</v>
      </c>
      <c r="Q3932" s="1">
        <f t="shared" si="938"/>
        <v>1</v>
      </c>
      <c r="R3932" s="1">
        <f t="shared" si="939"/>
        <v>0</v>
      </c>
      <c r="Y3932" s="62">
        <v>0</v>
      </c>
      <c r="Z3932" s="62">
        <v>40</v>
      </c>
      <c r="AA3932" s="62">
        <v>22.44</v>
      </c>
      <c r="AB3932" s="62">
        <v>665</v>
      </c>
      <c r="AC3932" s="62">
        <v>1</v>
      </c>
    </row>
    <row r="3933" spans="1:29" x14ac:dyDescent="0.25">
      <c r="A3933" s="1">
        <f t="shared" si="925"/>
        <v>1</v>
      </c>
      <c r="B3933" s="1">
        <f t="shared" si="926"/>
        <v>1</v>
      </c>
      <c r="C3933" s="1">
        <f t="shared" si="927"/>
        <v>1</v>
      </c>
      <c r="E3933" s="1">
        <f t="shared" si="928"/>
        <v>1</v>
      </c>
      <c r="F3933" s="1">
        <f t="shared" si="929"/>
        <v>0</v>
      </c>
      <c r="G3933" s="1">
        <f t="shared" si="930"/>
        <v>0</v>
      </c>
      <c r="H3933" s="1">
        <f t="shared" si="931"/>
        <v>0</v>
      </c>
      <c r="J3933" s="1">
        <f t="shared" si="932"/>
        <v>1</v>
      </c>
      <c r="K3933" s="1">
        <f t="shared" si="933"/>
        <v>0</v>
      </c>
      <c r="L3933" s="1">
        <f t="shared" si="934"/>
        <v>0</v>
      </c>
      <c r="M3933" s="1">
        <f t="shared" si="935"/>
        <v>0</v>
      </c>
      <c r="O3933" s="1">
        <f t="shared" si="936"/>
        <v>1</v>
      </c>
      <c r="P3933" s="1">
        <f t="shared" si="937"/>
        <v>0</v>
      </c>
      <c r="Q3933" s="1">
        <f t="shared" si="938"/>
        <v>0</v>
      </c>
      <c r="R3933" s="1">
        <f t="shared" si="939"/>
        <v>0</v>
      </c>
      <c r="Y3933" s="62">
        <v>1</v>
      </c>
      <c r="Z3933" s="62">
        <v>24.5</v>
      </c>
      <c r="AA3933" s="62">
        <v>24.25</v>
      </c>
      <c r="AB3933" s="62">
        <v>710</v>
      </c>
      <c r="AC3933" s="62">
        <v>1</v>
      </c>
    </row>
    <row r="3934" spans="1:29" x14ac:dyDescent="0.25">
      <c r="A3934" s="1">
        <f t="shared" si="925"/>
        <v>0</v>
      </c>
      <c r="B3934" s="1">
        <f t="shared" si="926"/>
        <v>0</v>
      </c>
      <c r="C3934" s="1">
        <f t="shared" si="927"/>
        <v>0</v>
      </c>
      <c r="E3934" s="1">
        <f t="shared" si="928"/>
        <v>0</v>
      </c>
      <c r="F3934" s="1">
        <f t="shared" si="929"/>
        <v>0</v>
      </c>
      <c r="G3934" s="1">
        <f t="shared" si="930"/>
        <v>1</v>
      </c>
      <c r="H3934" s="1">
        <f t="shared" si="931"/>
        <v>0</v>
      </c>
      <c r="J3934" s="1">
        <f t="shared" si="932"/>
        <v>0</v>
      </c>
      <c r="K3934" s="1">
        <f t="shared" si="933"/>
        <v>0</v>
      </c>
      <c r="L3934" s="1">
        <f t="shared" si="934"/>
        <v>1</v>
      </c>
      <c r="M3934" s="1">
        <f t="shared" si="935"/>
        <v>0</v>
      </c>
      <c r="O3934" s="1">
        <f t="shared" si="936"/>
        <v>0</v>
      </c>
      <c r="P3934" s="1">
        <f t="shared" si="937"/>
        <v>0</v>
      </c>
      <c r="Q3934" s="1">
        <f t="shared" si="938"/>
        <v>1</v>
      </c>
      <c r="R3934" s="1">
        <f t="shared" si="939"/>
        <v>0</v>
      </c>
      <c r="Y3934" s="62">
        <v>1</v>
      </c>
      <c r="Z3934" s="62">
        <v>32</v>
      </c>
      <c r="AA3934" s="62">
        <v>46.21</v>
      </c>
      <c r="AB3934" s="62">
        <v>660</v>
      </c>
      <c r="AC3934" s="62">
        <v>1</v>
      </c>
    </row>
    <row r="3935" spans="1:29" x14ac:dyDescent="0.25">
      <c r="A3935" s="1">
        <f t="shared" si="925"/>
        <v>0</v>
      </c>
      <c r="B3935" s="1">
        <f t="shared" si="926"/>
        <v>1</v>
      </c>
      <c r="C3935" s="1">
        <f t="shared" si="927"/>
        <v>1</v>
      </c>
      <c r="E3935" s="1">
        <f t="shared" si="928"/>
        <v>1</v>
      </c>
      <c r="F3935" s="1">
        <f t="shared" si="929"/>
        <v>0</v>
      </c>
      <c r="G3935" s="1">
        <f t="shared" si="930"/>
        <v>0</v>
      </c>
      <c r="H3935" s="1">
        <f t="shared" si="931"/>
        <v>0</v>
      </c>
      <c r="J3935" s="1">
        <f t="shared" si="932"/>
        <v>1</v>
      </c>
      <c r="K3935" s="1">
        <f t="shared" si="933"/>
        <v>0</v>
      </c>
      <c r="L3935" s="1">
        <f t="shared" si="934"/>
        <v>0</v>
      </c>
      <c r="M3935" s="1">
        <f t="shared" si="935"/>
        <v>0</v>
      </c>
      <c r="O3935" s="1">
        <f t="shared" si="936"/>
        <v>0</v>
      </c>
      <c r="P3935" s="1">
        <f t="shared" si="937"/>
        <v>0</v>
      </c>
      <c r="Q3935" s="1">
        <f t="shared" si="938"/>
        <v>1</v>
      </c>
      <c r="R3935" s="1">
        <f t="shared" si="939"/>
        <v>0</v>
      </c>
      <c r="Y3935" s="62">
        <v>0</v>
      </c>
      <c r="Z3935" s="62">
        <v>185</v>
      </c>
      <c r="AA3935" s="62">
        <v>13.4</v>
      </c>
      <c r="AB3935" s="62">
        <v>705</v>
      </c>
      <c r="AC3935" s="62">
        <v>1</v>
      </c>
    </row>
    <row r="3936" spans="1:29" x14ac:dyDescent="0.25">
      <c r="A3936" s="1">
        <f t="shared" si="925"/>
        <v>1</v>
      </c>
      <c r="B3936" s="1">
        <f t="shared" si="926"/>
        <v>1</v>
      </c>
      <c r="C3936" s="1">
        <f t="shared" si="927"/>
        <v>1</v>
      </c>
      <c r="E3936" s="1">
        <f t="shared" si="928"/>
        <v>1</v>
      </c>
      <c r="F3936" s="1">
        <f t="shared" si="929"/>
        <v>0</v>
      </c>
      <c r="G3936" s="1">
        <f t="shared" si="930"/>
        <v>0</v>
      </c>
      <c r="H3936" s="1">
        <f t="shared" si="931"/>
        <v>0</v>
      </c>
      <c r="J3936" s="1">
        <f t="shared" si="932"/>
        <v>1</v>
      </c>
      <c r="K3936" s="1">
        <f t="shared" si="933"/>
        <v>0</v>
      </c>
      <c r="L3936" s="1">
        <f t="shared" si="934"/>
        <v>0</v>
      </c>
      <c r="M3936" s="1">
        <f t="shared" si="935"/>
        <v>0</v>
      </c>
      <c r="O3936" s="1">
        <f t="shared" si="936"/>
        <v>1</v>
      </c>
      <c r="P3936" s="1">
        <f t="shared" si="937"/>
        <v>0</v>
      </c>
      <c r="Q3936" s="1">
        <f t="shared" si="938"/>
        <v>0</v>
      </c>
      <c r="R3936" s="1">
        <f t="shared" si="939"/>
        <v>0</v>
      </c>
      <c r="Y3936" s="62">
        <v>1</v>
      </c>
      <c r="Z3936" s="62">
        <v>75</v>
      </c>
      <c r="AA3936" s="62">
        <v>15.23</v>
      </c>
      <c r="AB3936" s="62">
        <v>730</v>
      </c>
      <c r="AC3936" s="62">
        <v>1</v>
      </c>
    </row>
    <row r="3937" spans="1:29" x14ac:dyDescent="0.25">
      <c r="A3937" s="1">
        <f t="shared" si="925"/>
        <v>0</v>
      </c>
      <c r="B3937" s="1">
        <f t="shared" si="926"/>
        <v>0</v>
      </c>
      <c r="C3937" s="1">
        <f t="shared" si="927"/>
        <v>0</v>
      </c>
      <c r="E3937" s="1">
        <f t="shared" si="928"/>
        <v>0</v>
      </c>
      <c r="F3937" s="1">
        <f t="shared" si="929"/>
        <v>0</v>
      </c>
      <c r="G3937" s="1">
        <f t="shared" si="930"/>
        <v>1</v>
      </c>
      <c r="H3937" s="1">
        <f t="shared" si="931"/>
        <v>0</v>
      </c>
      <c r="J3937" s="1">
        <f t="shared" si="932"/>
        <v>0</v>
      </c>
      <c r="K3937" s="1">
        <f t="shared" si="933"/>
        <v>0</v>
      </c>
      <c r="L3937" s="1">
        <f t="shared" si="934"/>
        <v>1</v>
      </c>
      <c r="M3937" s="1">
        <f t="shared" si="935"/>
        <v>0</v>
      </c>
      <c r="O3937" s="1">
        <f t="shared" si="936"/>
        <v>0</v>
      </c>
      <c r="P3937" s="1">
        <f t="shared" si="937"/>
        <v>0</v>
      </c>
      <c r="Q3937" s="1">
        <f t="shared" si="938"/>
        <v>1</v>
      </c>
      <c r="R3937" s="1">
        <f t="shared" si="939"/>
        <v>0</v>
      </c>
      <c r="Y3937" s="62">
        <v>0</v>
      </c>
      <c r="Z3937" s="62">
        <v>160</v>
      </c>
      <c r="AA3937" s="62">
        <v>6.15</v>
      </c>
      <c r="AB3937" s="62">
        <v>695</v>
      </c>
      <c r="AC3937" s="62">
        <v>1</v>
      </c>
    </row>
    <row r="3938" spans="1:29" x14ac:dyDescent="0.25">
      <c r="A3938" s="1">
        <f t="shared" si="925"/>
        <v>0</v>
      </c>
      <c r="B3938" s="1">
        <f t="shared" si="926"/>
        <v>0</v>
      </c>
      <c r="C3938" s="1">
        <f t="shared" si="927"/>
        <v>1</v>
      </c>
      <c r="E3938" s="1">
        <f t="shared" si="928"/>
        <v>1</v>
      </c>
      <c r="F3938" s="1">
        <f t="shared" si="929"/>
        <v>0</v>
      </c>
      <c r="G3938" s="1">
        <f t="shared" si="930"/>
        <v>0</v>
      </c>
      <c r="H3938" s="1">
        <f t="shared" si="931"/>
        <v>0</v>
      </c>
      <c r="J3938" s="1">
        <f t="shared" si="932"/>
        <v>0</v>
      </c>
      <c r="K3938" s="1">
        <f t="shared" si="933"/>
        <v>0</v>
      </c>
      <c r="L3938" s="1">
        <f t="shared" si="934"/>
        <v>1</v>
      </c>
      <c r="M3938" s="1">
        <f t="shared" si="935"/>
        <v>0</v>
      </c>
      <c r="O3938" s="1">
        <f t="shared" si="936"/>
        <v>0</v>
      </c>
      <c r="P3938" s="1">
        <f t="shared" si="937"/>
        <v>0</v>
      </c>
      <c r="Q3938" s="1">
        <f t="shared" si="938"/>
        <v>1</v>
      </c>
      <c r="R3938" s="1">
        <f t="shared" si="939"/>
        <v>0</v>
      </c>
      <c r="Y3938" s="62">
        <v>1</v>
      </c>
      <c r="Z3938" s="62">
        <v>53</v>
      </c>
      <c r="AA3938" s="62">
        <v>27.67</v>
      </c>
      <c r="AB3938" s="62">
        <v>670</v>
      </c>
      <c r="AC3938" s="62">
        <v>1</v>
      </c>
    </row>
    <row r="3939" spans="1:29" x14ac:dyDescent="0.25">
      <c r="A3939" s="1">
        <f t="shared" si="925"/>
        <v>0</v>
      </c>
      <c r="B3939" s="1">
        <f t="shared" si="926"/>
        <v>0</v>
      </c>
      <c r="C3939" s="1">
        <f t="shared" si="927"/>
        <v>1</v>
      </c>
      <c r="E3939" s="1">
        <f t="shared" si="928"/>
        <v>1</v>
      </c>
      <c r="F3939" s="1">
        <f t="shared" si="929"/>
        <v>0</v>
      </c>
      <c r="G3939" s="1">
        <f t="shared" si="930"/>
        <v>0</v>
      </c>
      <c r="H3939" s="1">
        <f t="shared" si="931"/>
        <v>0</v>
      </c>
      <c r="J3939" s="1">
        <f t="shared" si="932"/>
        <v>0</v>
      </c>
      <c r="K3939" s="1">
        <f t="shared" si="933"/>
        <v>0</v>
      </c>
      <c r="L3939" s="1">
        <f t="shared" si="934"/>
        <v>1</v>
      </c>
      <c r="M3939" s="1">
        <f t="shared" si="935"/>
        <v>0</v>
      </c>
      <c r="O3939" s="1">
        <f t="shared" si="936"/>
        <v>0</v>
      </c>
      <c r="P3939" s="1">
        <f t="shared" si="937"/>
        <v>0</v>
      </c>
      <c r="Q3939" s="1">
        <f t="shared" si="938"/>
        <v>1</v>
      </c>
      <c r="R3939" s="1">
        <f t="shared" si="939"/>
        <v>0</v>
      </c>
      <c r="Y3939" s="62">
        <v>1</v>
      </c>
      <c r="Z3939" s="62">
        <v>60</v>
      </c>
      <c r="AA3939" s="62">
        <v>28.26</v>
      </c>
      <c r="AB3939" s="62">
        <v>715</v>
      </c>
      <c r="AC3939" s="62">
        <v>1</v>
      </c>
    </row>
    <row r="3940" spans="1:29" x14ac:dyDescent="0.25">
      <c r="A3940" s="1">
        <f t="shared" si="925"/>
        <v>1</v>
      </c>
      <c r="B3940" s="1">
        <f t="shared" si="926"/>
        <v>1</v>
      </c>
      <c r="C3940" s="1">
        <f t="shared" si="927"/>
        <v>1</v>
      </c>
      <c r="E3940" s="1">
        <f t="shared" si="928"/>
        <v>1</v>
      </c>
      <c r="F3940" s="1">
        <f t="shared" si="929"/>
        <v>0</v>
      </c>
      <c r="G3940" s="1">
        <f t="shared" si="930"/>
        <v>0</v>
      </c>
      <c r="H3940" s="1">
        <f t="shared" si="931"/>
        <v>0</v>
      </c>
      <c r="J3940" s="1">
        <f t="shared" si="932"/>
        <v>1</v>
      </c>
      <c r="K3940" s="1">
        <f t="shared" si="933"/>
        <v>0</v>
      </c>
      <c r="L3940" s="1">
        <f t="shared" si="934"/>
        <v>0</v>
      </c>
      <c r="M3940" s="1">
        <f t="shared" si="935"/>
        <v>0</v>
      </c>
      <c r="O3940" s="1">
        <f t="shared" si="936"/>
        <v>1</v>
      </c>
      <c r="P3940" s="1">
        <f t="shared" si="937"/>
        <v>0</v>
      </c>
      <c r="Q3940" s="1">
        <f t="shared" si="938"/>
        <v>0</v>
      </c>
      <c r="R3940" s="1">
        <f t="shared" si="939"/>
        <v>0</v>
      </c>
      <c r="Y3940" s="62">
        <v>1</v>
      </c>
      <c r="Z3940" s="62">
        <v>110</v>
      </c>
      <c r="AA3940" s="62">
        <v>18.850000000000001</v>
      </c>
      <c r="AB3940" s="62">
        <v>685</v>
      </c>
      <c r="AC3940" s="62">
        <v>1</v>
      </c>
    </row>
    <row r="3941" spans="1:29" x14ac:dyDescent="0.25">
      <c r="A3941" s="1">
        <f t="shared" si="925"/>
        <v>1</v>
      </c>
      <c r="B3941" s="1">
        <f t="shared" si="926"/>
        <v>1</v>
      </c>
      <c r="C3941" s="1">
        <f t="shared" si="927"/>
        <v>1</v>
      </c>
      <c r="E3941" s="1">
        <f t="shared" si="928"/>
        <v>1</v>
      </c>
      <c r="F3941" s="1">
        <f t="shared" si="929"/>
        <v>0</v>
      </c>
      <c r="G3941" s="1">
        <f t="shared" si="930"/>
        <v>0</v>
      </c>
      <c r="H3941" s="1">
        <f t="shared" si="931"/>
        <v>0</v>
      </c>
      <c r="J3941" s="1">
        <f t="shared" si="932"/>
        <v>1</v>
      </c>
      <c r="K3941" s="1">
        <f t="shared" si="933"/>
        <v>0</v>
      </c>
      <c r="L3941" s="1">
        <f t="shared" si="934"/>
        <v>0</v>
      </c>
      <c r="M3941" s="1">
        <f t="shared" si="935"/>
        <v>0</v>
      </c>
      <c r="O3941" s="1">
        <f t="shared" si="936"/>
        <v>1</v>
      </c>
      <c r="P3941" s="1">
        <f t="shared" si="937"/>
        <v>0</v>
      </c>
      <c r="Q3941" s="1">
        <f t="shared" si="938"/>
        <v>0</v>
      </c>
      <c r="R3941" s="1">
        <f t="shared" si="939"/>
        <v>0</v>
      </c>
      <c r="Y3941" s="62">
        <v>1</v>
      </c>
      <c r="Z3941" s="62">
        <v>116.508</v>
      </c>
      <c r="AA3941" s="62">
        <v>17</v>
      </c>
      <c r="AB3941" s="62">
        <v>670</v>
      </c>
      <c r="AC3941" s="62">
        <v>1</v>
      </c>
    </row>
    <row r="3942" spans="1:29" x14ac:dyDescent="0.25">
      <c r="A3942" s="1">
        <f t="shared" si="925"/>
        <v>1</v>
      </c>
      <c r="B3942" s="1">
        <f t="shared" si="926"/>
        <v>1</v>
      </c>
      <c r="C3942" s="1">
        <f t="shared" si="927"/>
        <v>1</v>
      </c>
      <c r="E3942" s="1">
        <f t="shared" si="928"/>
        <v>1</v>
      </c>
      <c r="F3942" s="1">
        <f t="shared" si="929"/>
        <v>0</v>
      </c>
      <c r="G3942" s="1">
        <f t="shared" si="930"/>
        <v>0</v>
      </c>
      <c r="H3942" s="1">
        <f t="shared" si="931"/>
        <v>0</v>
      </c>
      <c r="J3942" s="1">
        <f t="shared" si="932"/>
        <v>1</v>
      </c>
      <c r="K3942" s="1">
        <f t="shared" si="933"/>
        <v>0</v>
      </c>
      <c r="L3942" s="1">
        <f t="shared" si="934"/>
        <v>0</v>
      </c>
      <c r="M3942" s="1">
        <f t="shared" si="935"/>
        <v>0</v>
      </c>
      <c r="O3942" s="1">
        <f t="shared" si="936"/>
        <v>1</v>
      </c>
      <c r="P3942" s="1">
        <f t="shared" si="937"/>
        <v>0</v>
      </c>
      <c r="Q3942" s="1">
        <f t="shared" si="938"/>
        <v>0</v>
      </c>
      <c r="R3942" s="1">
        <f t="shared" si="939"/>
        <v>0</v>
      </c>
      <c r="Y3942" s="62">
        <v>0</v>
      </c>
      <c r="Z3942" s="62">
        <v>44</v>
      </c>
      <c r="AA3942" s="62">
        <v>15.49</v>
      </c>
      <c r="AB3942" s="62">
        <v>700</v>
      </c>
      <c r="AC3942" s="62">
        <v>1</v>
      </c>
    </row>
    <row r="3943" spans="1:29" x14ac:dyDescent="0.25">
      <c r="A3943" s="1">
        <f t="shared" si="925"/>
        <v>0</v>
      </c>
      <c r="B3943" s="1">
        <f t="shared" si="926"/>
        <v>0</v>
      </c>
      <c r="C3943" s="1">
        <f t="shared" si="927"/>
        <v>1</v>
      </c>
      <c r="E3943" s="1">
        <f t="shared" si="928"/>
        <v>1</v>
      </c>
      <c r="F3943" s="1">
        <f t="shared" si="929"/>
        <v>0</v>
      </c>
      <c r="G3943" s="1">
        <f t="shared" si="930"/>
        <v>0</v>
      </c>
      <c r="H3943" s="1">
        <f t="shared" si="931"/>
        <v>0</v>
      </c>
      <c r="J3943" s="1">
        <f t="shared" si="932"/>
        <v>0</v>
      </c>
      <c r="K3943" s="1">
        <f t="shared" si="933"/>
        <v>0</v>
      </c>
      <c r="L3943" s="1">
        <f t="shared" si="934"/>
        <v>1</v>
      </c>
      <c r="M3943" s="1">
        <f t="shared" si="935"/>
        <v>0</v>
      </c>
      <c r="O3943" s="1">
        <f t="shared" si="936"/>
        <v>0</v>
      </c>
      <c r="P3943" s="1">
        <f t="shared" si="937"/>
        <v>0</v>
      </c>
      <c r="Q3943" s="1">
        <f t="shared" si="938"/>
        <v>1</v>
      </c>
      <c r="R3943" s="1">
        <f t="shared" si="939"/>
        <v>0</v>
      </c>
      <c r="Y3943" s="62">
        <v>1</v>
      </c>
      <c r="Z3943" s="62">
        <v>63</v>
      </c>
      <c r="AA3943" s="62">
        <v>35.700000000000003</v>
      </c>
      <c r="AB3943" s="62">
        <v>660</v>
      </c>
      <c r="AC3943" s="62">
        <v>1</v>
      </c>
    </row>
    <row r="3944" spans="1:29" x14ac:dyDescent="0.25">
      <c r="A3944" s="1">
        <f t="shared" si="925"/>
        <v>0</v>
      </c>
      <c r="B3944" s="1">
        <f t="shared" si="926"/>
        <v>0</v>
      </c>
      <c r="C3944" s="1">
        <f t="shared" si="927"/>
        <v>1</v>
      </c>
      <c r="E3944" s="1">
        <f t="shared" si="928"/>
        <v>1</v>
      </c>
      <c r="F3944" s="1">
        <f t="shared" si="929"/>
        <v>0</v>
      </c>
      <c r="G3944" s="1">
        <f t="shared" si="930"/>
        <v>0</v>
      </c>
      <c r="H3944" s="1">
        <f t="shared" si="931"/>
        <v>0</v>
      </c>
      <c r="J3944" s="1">
        <f t="shared" si="932"/>
        <v>0</v>
      </c>
      <c r="K3944" s="1">
        <f t="shared" si="933"/>
        <v>0</v>
      </c>
      <c r="L3944" s="1">
        <f t="shared" si="934"/>
        <v>1</v>
      </c>
      <c r="M3944" s="1">
        <f t="shared" si="935"/>
        <v>0</v>
      </c>
      <c r="O3944" s="1">
        <f t="shared" si="936"/>
        <v>0</v>
      </c>
      <c r="P3944" s="1">
        <f t="shared" si="937"/>
        <v>0</v>
      </c>
      <c r="Q3944" s="1">
        <f t="shared" si="938"/>
        <v>1</v>
      </c>
      <c r="R3944" s="1">
        <f t="shared" si="939"/>
        <v>0</v>
      </c>
      <c r="Y3944" s="62">
        <v>0</v>
      </c>
      <c r="Z3944" s="62">
        <v>100</v>
      </c>
      <c r="AA3944" s="62">
        <v>15.12</v>
      </c>
      <c r="AB3944" s="62">
        <v>665</v>
      </c>
      <c r="AC3944" s="62">
        <v>1</v>
      </c>
    </row>
    <row r="3945" spans="1:29" x14ac:dyDescent="0.25">
      <c r="A3945" s="1">
        <f t="shared" si="925"/>
        <v>1</v>
      </c>
      <c r="B3945" s="1">
        <f t="shared" si="926"/>
        <v>1</v>
      </c>
      <c r="C3945" s="1">
        <f t="shared" si="927"/>
        <v>1</v>
      </c>
      <c r="E3945" s="1">
        <f t="shared" si="928"/>
        <v>1</v>
      </c>
      <c r="F3945" s="1">
        <f t="shared" si="929"/>
        <v>0</v>
      </c>
      <c r="G3945" s="1">
        <f t="shared" si="930"/>
        <v>0</v>
      </c>
      <c r="H3945" s="1">
        <f t="shared" si="931"/>
        <v>0</v>
      </c>
      <c r="J3945" s="1">
        <f t="shared" si="932"/>
        <v>1</v>
      </c>
      <c r="K3945" s="1">
        <f t="shared" si="933"/>
        <v>0</v>
      </c>
      <c r="L3945" s="1">
        <f t="shared" si="934"/>
        <v>0</v>
      </c>
      <c r="M3945" s="1">
        <f t="shared" si="935"/>
        <v>0</v>
      </c>
      <c r="O3945" s="1">
        <f t="shared" si="936"/>
        <v>1</v>
      </c>
      <c r="P3945" s="1">
        <f t="shared" si="937"/>
        <v>0</v>
      </c>
      <c r="Q3945" s="1">
        <f t="shared" si="938"/>
        <v>0</v>
      </c>
      <c r="R3945" s="1">
        <f t="shared" si="939"/>
        <v>0</v>
      </c>
      <c r="Y3945" s="62">
        <v>0</v>
      </c>
      <c r="Z3945" s="62">
        <v>40</v>
      </c>
      <c r="AA3945" s="62">
        <v>25.26</v>
      </c>
      <c r="AB3945" s="62">
        <v>710</v>
      </c>
      <c r="AC3945" s="62">
        <v>1</v>
      </c>
    </row>
    <row r="3946" spans="1:29" x14ac:dyDescent="0.25">
      <c r="A3946" s="1">
        <f t="shared" si="925"/>
        <v>1</v>
      </c>
      <c r="B3946" s="1">
        <f t="shared" si="926"/>
        <v>1</v>
      </c>
      <c r="C3946" s="1">
        <f t="shared" si="927"/>
        <v>1</v>
      </c>
      <c r="E3946" s="1">
        <f t="shared" si="928"/>
        <v>1</v>
      </c>
      <c r="F3946" s="1">
        <f t="shared" si="929"/>
        <v>0</v>
      </c>
      <c r="G3946" s="1">
        <f t="shared" si="930"/>
        <v>0</v>
      </c>
      <c r="H3946" s="1">
        <f t="shared" si="931"/>
        <v>0</v>
      </c>
      <c r="J3946" s="1">
        <f t="shared" si="932"/>
        <v>1</v>
      </c>
      <c r="K3946" s="1">
        <f t="shared" si="933"/>
        <v>0</v>
      </c>
      <c r="L3946" s="1">
        <f t="shared" si="934"/>
        <v>0</v>
      </c>
      <c r="M3946" s="1">
        <f t="shared" si="935"/>
        <v>0</v>
      </c>
      <c r="O3946" s="1">
        <f t="shared" si="936"/>
        <v>1</v>
      </c>
      <c r="P3946" s="1">
        <f t="shared" si="937"/>
        <v>0</v>
      </c>
      <c r="Q3946" s="1">
        <f t="shared" si="938"/>
        <v>0</v>
      </c>
      <c r="R3946" s="1">
        <f t="shared" si="939"/>
        <v>0</v>
      </c>
      <c r="Y3946" s="62">
        <v>1</v>
      </c>
      <c r="Z3946" s="62">
        <v>80</v>
      </c>
      <c r="AA3946" s="62">
        <v>18.329999999999998</v>
      </c>
      <c r="AB3946" s="62">
        <v>670</v>
      </c>
      <c r="AC3946" s="62">
        <v>1</v>
      </c>
    </row>
    <row r="3947" spans="1:29" x14ac:dyDescent="0.25">
      <c r="A3947" s="1">
        <f t="shared" si="925"/>
        <v>0</v>
      </c>
      <c r="B3947" s="1">
        <f t="shared" si="926"/>
        <v>1</v>
      </c>
      <c r="C3947" s="1">
        <f t="shared" si="927"/>
        <v>1</v>
      </c>
      <c r="E3947" s="1">
        <f t="shared" si="928"/>
        <v>1</v>
      </c>
      <c r="F3947" s="1">
        <f t="shared" si="929"/>
        <v>0</v>
      </c>
      <c r="G3947" s="1">
        <f t="shared" si="930"/>
        <v>0</v>
      </c>
      <c r="H3947" s="1">
        <f t="shared" si="931"/>
        <v>0</v>
      </c>
      <c r="J3947" s="1">
        <f t="shared" si="932"/>
        <v>1</v>
      </c>
      <c r="K3947" s="1">
        <f t="shared" si="933"/>
        <v>0</v>
      </c>
      <c r="L3947" s="1">
        <f t="shared" si="934"/>
        <v>0</v>
      </c>
      <c r="M3947" s="1">
        <f t="shared" si="935"/>
        <v>0</v>
      </c>
      <c r="O3947" s="1">
        <f t="shared" si="936"/>
        <v>0</v>
      </c>
      <c r="P3947" s="1">
        <f t="shared" si="937"/>
        <v>0</v>
      </c>
      <c r="Q3947" s="1">
        <f t="shared" si="938"/>
        <v>1</v>
      </c>
      <c r="R3947" s="1">
        <f t="shared" si="939"/>
        <v>0</v>
      </c>
      <c r="Y3947" s="62">
        <v>1</v>
      </c>
      <c r="Z3947" s="62">
        <v>36</v>
      </c>
      <c r="AA3947" s="62">
        <v>14.93</v>
      </c>
      <c r="AB3947" s="62">
        <v>735</v>
      </c>
      <c r="AC3947" s="62">
        <v>1</v>
      </c>
    </row>
    <row r="3948" spans="1:29" x14ac:dyDescent="0.25">
      <c r="A3948" s="1">
        <f t="shared" si="925"/>
        <v>0</v>
      </c>
      <c r="B3948" s="1">
        <f t="shared" si="926"/>
        <v>0</v>
      </c>
      <c r="C3948" s="1">
        <f t="shared" si="927"/>
        <v>1</v>
      </c>
      <c r="E3948" s="1">
        <f t="shared" si="928"/>
        <v>1</v>
      </c>
      <c r="F3948" s="1">
        <f t="shared" si="929"/>
        <v>0</v>
      </c>
      <c r="G3948" s="1">
        <f t="shared" si="930"/>
        <v>0</v>
      </c>
      <c r="H3948" s="1">
        <f t="shared" si="931"/>
        <v>0</v>
      </c>
      <c r="J3948" s="1">
        <f t="shared" si="932"/>
        <v>0</v>
      </c>
      <c r="K3948" s="1">
        <f t="shared" si="933"/>
        <v>0</v>
      </c>
      <c r="L3948" s="1">
        <f t="shared" si="934"/>
        <v>1</v>
      </c>
      <c r="M3948" s="1">
        <f t="shared" si="935"/>
        <v>0</v>
      </c>
      <c r="O3948" s="1">
        <f t="shared" si="936"/>
        <v>0</v>
      </c>
      <c r="P3948" s="1">
        <f t="shared" si="937"/>
        <v>0</v>
      </c>
      <c r="Q3948" s="1">
        <f t="shared" si="938"/>
        <v>1</v>
      </c>
      <c r="R3948" s="1">
        <f t="shared" si="939"/>
        <v>0</v>
      </c>
      <c r="Y3948" s="62">
        <v>1</v>
      </c>
      <c r="Z3948" s="62">
        <v>113</v>
      </c>
      <c r="AA3948" s="62">
        <v>10.43</v>
      </c>
      <c r="AB3948" s="62">
        <v>735</v>
      </c>
      <c r="AC3948" s="62">
        <v>1</v>
      </c>
    </row>
    <row r="3949" spans="1:29" x14ac:dyDescent="0.25">
      <c r="A3949" s="1">
        <f t="shared" si="925"/>
        <v>1</v>
      </c>
      <c r="B3949" s="1">
        <f t="shared" si="926"/>
        <v>1</v>
      </c>
      <c r="C3949" s="1">
        <f t="shared" si="927"/>
        <v>1</v>
      </c>
      <c r="E3949" s="1">
        <f t="shared" si="928"/>
        <v>1</v>
      </c>
      <c r="F3949" s="1">
        <f t="shared" si="929"/>
        <v>0</v>
      </c>
      <c r="G3949" s="1">
        <f t="shared" si="930"/>
        <v>0</v>
      </c>
      <c r="H3949" s="1">
        <f t="shared" si="931"/>
        <v>0</v>
      </c>
      <c r="J3949" s="1">
        <f t="shared" si="932"/>
        <v>1</v>
      </c>
      <c r="K3949" s="1">
        <f t="shared" si="933"/>
        <v>0</v>
      </c>
      <c r="L3949" s="1">
        <f t="shared" si="934"/>
        <v>0</v>
      </c>
      <c r="M3949" s="1">
        <f t="shared" si="935"/>
        <v>0</v>
      </c>
      <c r="O3949" s="1">
        <f t="shared" si="936"/>
        <v>1</v>
      </c>
      <c r="P3949" s="1">
        <f t="shared" si="937"/>
        <v>0</v>
      </c>
      <c r="Q3949" s="1">
        <f t="shared" si="938"/>
        <v>0</v>
      </c>
      <c r="R3949" s="1">
        <f t="shared" si="939"/>
        <v>0</v>
      </c>
      <c r="Y3949" s="62">
        <v>1</v>
      </c>
      <c r="Z3949" s="62">
        <v>36.048000000000002</v>
      </c>
      <c r="AA3949" s="62">
        <v>20.61</v>
      </c>
      <c r="AB3949" s="62">
        <v>685</v>
      </c>
      <c r="AC3949" s="62">
        <v>1</v>
      </c>
    </row>
    <row r="3950" spans="1:29" x14ac:dyDescent="0.25">
      <c r="A3950" s="1">
        <f t="shared" si="925"/>
        <v>0</v>
      </c>
      <c r="B3950" s="1">
        <f t="shared" si="926"/>
        <v>0</v>
      </c>
      <c r="C3950" s="1">
        <f t="shared" si="927"/>
        <v>0</v>
      </c>
      <c r="E3950" s="1">
        <f t="shared" si="928"/>
        <v>0</v>
      </c>
      <c r="F3950" s="1">
        <f t="shared" si="929"/>
        <v>0</v>
      </c>
      <c r="G3950" s="1">
        <f t="shared" si="930"/>
        <v>1</v>
      </c>
      <c r="H3950" s="1">
        <f t="shared" si="931"/>
        <v>0</v>
      </c>
      <c r="J3950" s="1">
        <f t="shared" si="932"/>
        <v>0</v>
      </c>
      <c r="K3950" s="1">
        <f t="shared" si="933"/>
        <v>0</v>
      </c>
      <c r="L3950" s="1">
        <f t="shared" si="934"/>
        <v>1</v>
      </c>
      <c r="M3950" s="1">
        <f t="shared" si="935"/>
        <v>0</v>
      </c>
      <c r="O3950" s="1">
        <f t="shared" si="936"/>
        <v>0</v>
      </c>
      <c r="P3950" s="1">
        <f t="shared" si="937"/>
        <v>0</v>
      </c>
      <c r="Q3950" s="1">
        <f t="shared" si="938"/>
        <v>1</v>
      </c>
      <c r="R3950" s="1">
        <f t="shared" si="939"/>
        <v>0</v>
      </c>
      <c r="Y3950" s="62">
        <v>1</v>
      </c>
      <c r="Z3950" s="62">
        <v>65.599999999999994</v>
      </c>
      <c r="AA3950" s="62">
        <v>26.13</v>
      </c>
      <c r="AB3950" s="62">
        <v>700</v>
      </c>
      <c r="AC3950" s="62">
        <v>1</v>
      </c>
    </row>
    <row r="3951" spans="1:29" x14ac:dyDescent="0.25">
      <c r="A3951" s="1">
        <f t="shared" si="925"/>
        <v>0</v>
      </c>
      <c r="B3951" s="1">
        <f t="shared" si="926"/>
        <v>0</v>
      </c>
      <c r="C3951" s="1">
        <f t="shared" si="927"/>
        <v>1</v>
      </c>
      <c r="E3951" s="1">
        <f t="shared" si="928"/>
        <v>1</v>
      </c>
      <c r="F3951" s="1">
        <f t="shared" si="929"/>
        <v>0</v>
      </c>
      <c r="G3951" s="1">
        <f t="shared" si="930"/>
        <v>0</v>
      </c>
      <c r="H3951" s="1">
        <f t="shared" si="931"/>
        <v>0</v>
      </c>
      <c r="J3951" s="1">
        <f t="shared" si="932"/>
        <v>0</v>
      </c>
      <c r="K3951" s="1">
        <f t="shared" si="933"/>
        <v>0</v>
      </c>
      <c r="L3951" s="1">
        <f t="shared" si="934"/>
        <v>1</v>
      </c>
      <c r="M3951" s="1">
        <f t="shared" si="935"/>
        <v>0</v>
      </c>
      <c r="O3951" s="1">
        <f t="shared" si="936"/>
        <v>0</v>
      </c>
      <c r="P3951" s="1">
        <f t="shared" si="937"/>
        <v>0</v>
      </c>
      <c r="Q3951" s="1">
        <f t="shared" si="938"/>
        <v>1</v>
      </c>
      <c r="R3951" s="1">
        <f t="shared" si="939"/>
        <v>0</v>
      </c>
      <c r="Y3951" s="62">
        <v>1</v>
      </c>
      <c r="Z3951" s="62">
        <v>55</v>
      </c>
      <c r="AA3951" s="62">
        <v>10.26</v>
      </c>
      <c r="AB3951" s="62">
        <v>685</v>
      </c>
      <c r="AC3951" s="62">
        <v>1</v>
      </c>
    </row>
    <row r="3952" spans="1:29" x14ac:dyDescent="0.25">
      <c r="A3952" s="1">
        <f t="shared" si="925"/>
        <v>1</v>
      </c>
      <c r="B3952" s="1">
        <f t="shared" si="926"/>
        <v>1</v>
      </c>
      <c r="C3952" s="1">
        <f t="shared" si="927"/>
        <v>1</v>
      </c>
      <c r="E3952" s="1">
        <f t="shared" si="928"/>
        <v>1</v>
      </c>
      <c r="F3952" s="1">
        <f t="shared" si="929"/>
        <v>0</v>
      </c>
      <c r="G3952" s="1">
        <f t="shared" si="930"/>
        <v>0</v>
      </c>
      <c r="H3952" s="1">
        <f t="shared" si="931"/>
        <v>0</v>
      </c>
      <c r="J3952" s="1">
        <f t="shared" si="932"/>
        <v>1</v>
      </c>
      <c r="K3952" s="1">
        <f t="shared" si="933"/>
        <v>0</v>
      </c>
      <c r="L3952" s="1">
        <f t="shared" si="934"/>
        <v>0</v>
      </c>
      <c r="M3952" s="1">
        <f t="shared" si="935"/>
        <v>0</v>
      </c>
      <c r="O3952" s="1">
        <f t="shared" si="936"/>
        <v>1</v>
      </c>
      <c r="P3952" s="1">
        <f t="shared" si="937"/>
        <v>0</v>
      </c>
      <c r="Q3952" s="1">
        <f t="shared" si="938"/>
        <v>0</v>
      </c>
      <c r="R3952" s="1">
        <f t="shared" si="939"/>
        <v>0</v>
      </c>
      <c r="Y3952" s="62">
        <v>0</v>
      </c>
      <c r="Z3952" s="62">
        <v>45</v>
      </c>
      <c r="AA3952" s="62">
        <v>18.11</v>
      </c>
      <c r="AB3952" s="62">
        <v>660</v>
      </c>
      <c r="AC3952" s="62">
        <v>1</v>
      </c>
    </row>
    <row r="3953" spans="1:29" x14ac:dyDescent="0.25">
      <c r="A3953" s="1">
        <f t="shared" si="925"/>
        <v>1</v>
      </c>
      <c r="B3953" s="1">
        <f t="shared" si="926"/>
        <v>1</v>
      </c>
      <c r="C3953" s="1">
        <f t="shared" si="927"/>
        <v>1</v>
      </c>
      <c r="E3953" s="1">
        <f t="shared" si="928"/>
        <v>1</v>
      </c>
      <c r="F3953" s="1">
        <f t="shared" si="929"/>
        <v>0</v>
      </c>
      <c r="G3953" s="1">
        <f t="shared" si="930"/>
        <v>0</v>
      </c>
      <c r="H3953" s="1">
        <f t="shared" si="931"/>
        <v>0</v>
      </c>
      <c r="J3953" s="1">
        <f t="shared" si="932"/>
        <v>1</v>
      </c>
      <c r="K3953" s="1">
        <f t="shared" si="933"/>
        <v>0</v>
      </c>
      <c r="L3953" s="1">
        <f t="shared" si="934"/>
        <v>0</v>
      </c>
      <c r="M3953" s="1">
        <f t="shared" si="935"/>
        <v>0</v>
      </c>
      <c r="O3953" s="1">
        <f t="shared" si="936"/>
        <v>1</v>
      </c>
      <c r="P3953" s="1">
        <f t="shared" si="937"/>
        <v>0</v>
      </c>
      <c r="Q3953" s="1">
        <f t="shared" si="938"/>
        <v>0</v>
      </c>
      <c r="R3953" s="1">
        <f t="shared" si="939"/>
        <v>0</v>
      </c>
      <c r="Y3953" s="62">
        <v>0</v>
      </c>
      <c r="Z3953" s="62">
        <v>72</v>
      </c>
      <c r="AA3953" s="62">
        <v>14.4</v>
      </c>
      <c r="AB3953" s="62">
        <v>740</v>
      </c>
      <c r="AC3953" s="62">
        <v>1</v>
      </c>
    </row>
    <row r="3954" spans="1:29" x14ac:dyDescent="0.25">
      <c r="A3954" s="1">
        <f t="shared" si="925"/>
        <v>0</v>
      </c>
      <c r="B3954" s="1">
        <f t="shared" si="926"/>
        <v>0</v>
      </c>
      <c r="C3954" s="1">
        <f t="shared" si="927"/>
        <v>1</v>
      </c>
      <c r="E3954" s="1">
        <f t="shared" si="928"/>
        <v>1</v>
      </c>
      <c r="F3954" s="1">
        <f t="shared" si="929"/>
        <v>0</v>
      </c>
      <c r="G3954" s="1">
        <f t="shared" si="930"/>
        <v>0</v>
      </c>
      <c r="H3954" s="1">
        <f t="shared" si="931"/>
        <v>0</v>
      </c>
      <c r="J3954" s="1">
        <f t="shared" si="932"/>
        <v>0</v>
      </c>
      <c r="K3954" s="1">
        <f t="shared" si="933"/>
        <v>0</v>
      </c>
      <c r="L3954" s="1">
        <f t="shared" si="934"/>
        <v>1</v>
      </c>
      <c r="M3954" s="1">
        <f t="shared" si="935"/>
        <v>0</v>
      </c>
      <c r="O3954" s="1">
        <f t="shared" si="936"/>
        <v>0</v>
      </c>
      <c r="P3954" s="1">
        <f t="shared" si="937"/>
        <v>0</v>
      </c>
      <c r="Q3954" s="1">
        <f t="shared" si="938"/>
        <v>1</v>
      </c>
      <c r="R3954" s="1">
        <f t="shared" si="939"/>
        <v>0</v>
      </c>
      <c r="Y3954" s="62">
        <v>1</v>
      </c>
      <c r="Z3954" s="62">
        <v>87.55</v>
      </c>
      <c r="AA3954" s="62">
        <v>22.76</v>
      </c>
      <c r="AB3954" s="62">
        <v>730</v>
      </c>
      <c r="AC3954" s="62">
        <v>1</v>
      </c>
    </row>
    <row r="3955" spans="1:29" x14ac:dyDescent="0.25">
      <c r="A3955" s="1">
        <f t="shared" si="925"/>
        <v>0</v>
      </c>
      <c r="B3955" s="1">
        <f t="shared" si="926"/>
        <v>0</v>
      </c>
      <c r="C3955" s="1">
        <f t="shared" si="927"/>
        <v>1</v>
      </c>
      <c r="E3955" s="1">
        <f t="shared" si="928"/>
        <v>1</v>
      </c>
      <c r="F3955" s="1">
        <f t="shared" si="929"/>
        <v>0</v>
      </c>
      <c r="G3955" s="1">
        <f t="shared" si="930"/>
        <v>0</v>
      </c>
      <c r="H3955" s="1">
        <f t="shared" si="931"/>
        <v>0</v>
      </c>
      <c r="J3955" s="1">
        <f t="shared" si="932"/>
        <v>0</v>
      </c>
      <c r="K3955" s="1">
        <f t="shared" si="933"/>
        <v>0</v>
      </c>
      <c r="L3955" s="1">
        <f t="shared" si="934"/>
        <v>1</v>
      </c>
      <c r="M3955" s="1">
        <f t="shared" si="935"/>
        <v>0</v>
      </c>
      <c r="O3955" s="1">
        <f t="shared" si="936"/>
        <v>0</v>
      </c>
      <c r="P3955" s="1">
        <f t="shared" si="937"/>
        <v>0</v>
      </c>
      <c r="Q3955" s="1">
        <f t="shared" si="938"/>
        <v>1</v>
      </c>
      <c r="R3955" s="1">
        <f t="shared" si="939"/>
        <v>0</v>
      </c>
      <c r="Y3955" s="62">
        <v>1</v>
      </c>
      <c r="Z3955" s="62">
        <v>75</v>
      </c>
      <c r="AA3955" s="62">
        <v>27.54</v>
      </c>
      <c r="AB3955" s="62">
        <v>660</v>
      </c>
      <c r="AC3955" s="62">
        <v>1</v>
      </c>
    </row>
    <row r="3956" spans="1:29" x14ac:dyDescent="0.25">
      <c r="A3956" s="1">
        <f t="shared" si="925"/>
        <v>0</v>
      </c>
      <c r="B3956" s="1">
        <f t="shared" si="926"/>
        <v>1</v>
      </c>
      <c r="C3956" s="1">
        <f t="shared" si="927"/>
        <v>1</v>
      </c>
      <c r="E3956" s="1">
        <f t="shared" si="928"/>
        <v>1</v>
      </c>
      <c r="F3956" s="1">
        <f t="shared" si="929"/>
        <v>0</v>
      </c>
      <c r="G3956" s="1">
        <f t="shared" si="930"/>
        <v>0</v>
      </c>
      <c r="H3956" s="1">
        <f t="shared" si="931"/>
        <v>0</v>
      </c>
      <c r="J3956" s="1">
        <f t="shared" si="932"/>
        <v>1</v>
      </c>
      <c r="K3956" s="1">
        <f t="shared" si="933"/>
        <v>0</v>
      </c>
      <c r="L3956" s="1">
        <f t="shared" si="934"/>
        <v>0</v>
      </c>
      <c r="M3956" s="1">
        <f t="shared" si="935"/>
        <v>0</v>
      </c>
      <c r="O3956" s="1">
        <f t="shared" si="936"/>
        <v>0</v>
      </c>
      <c r="P3956" s="1">
        <f t="shared" si="937"/>
        <v>0</v>
      </c>
      <c r="Q3956" s="1">
        <f t="shared" si="938"/>
        <v>1</v>
      </c>
      <c r="R3956" s="1">
        <f t="shared" si="939"/>
        <v>0</v>
      </c>
      <c r="Y3956" s="62">
        <v>0</v>
      </c>
      <c r="Z3956" s="62">
        <v>47</v>
      </c>
      <c r="AA3956" s="62">
        <v>12.69</v>
      </c>
      <c r="AB3956" s="62">
        <v>665</v>
      </c>
      <c r="AC3956" s="62">
        <v>1</v>
      </c>
    </row>
    <row r="3957" spans="1:29" x14ac:dyDescent="0.25">
      <c r="A3957" s="1">
        <f t="shared" si="925"/>
        <v>0</v>
      </c>
      <c r="B3957" s="1">
        <f t="shared" si="926"/>
        <v>0</v>
      </c>
      <c r="C3957" s="1">
        <f t="shared" si="927"/>
        <v>0</v>
      </c>
      <c r="E3957" s="1">
        <f t="shared" si="928"/>
        <v>0</v>
      </c>
      <c r="F3957" s="1">
        <f t="shared" si="929"/>
        <v>0</v>
      </c>
      <c r="G3957" s="1">
        <f t="shared" si="930"/>
        <v>1</v>
      </c>
      <c r="H3957" s="1">
        <f t="shared" si="931"/>
        <v>0</v>
      </c>
      <c r="J3957" s="1">
        <f t="shared" si="932"/>
        <v>0</v>
      </c>
      <c r="K3957" s="1">
        <f t="shared" si="933"/>
        <v>0</v>
      </c>
      <c r="L3957" s="1">
        <f t="shared" si="934"/>
        <v>1</v>
      </c>
      <c r="M3957" s="1">
        <f t="shared" si="935"/>
        <v>0</v>
      </c>
      <c r="O3957" s="1">
        <f t="shared" si="936"/>
        <v>0</v>
      </c>
      <c r="P3957" s="1">
        <f t="shared" si="937"/>
        <v>0</v>
      </c>
      <c r="Q3957" s="1">
        <f t="shared" si="938"/>
        <v>1</v>
      </c>
      <c r="R3957" s="1">
        <f t="shared" si="939"/>
        <v>0</v>
      </c>
      <c r="Y3957" s="62">
        <v>1</v>
      </c>
      <c r="Z3957" s="62">
        <v>57</v>
      </c>
      <c r="AA3957" s="62">
        <v>35.03</v>
      </c>
      <c r="AB3957" s="62">
        <v>695</v>
      </c>
      <c r="AC3957" s="62">
        <v>1</v>
      </c>
    </row>
    <row r="3958" spans="1:29" x14ac:dyDescent="0.25">
      <c r="A3958" s="1">
        <f t="shared" si="925"/>
        <v>1</v>
      </c>
      <c r="B3958" s="1">
        <f t="shared" si="926"/>
        <v>1</v>
      </c>
      <c r="C3958" s="1">
        <f t="shared" si="927"/>
        <v>1</v>
      </c>
      <c r="E3958" s="1">
        <f t="shared" si="928"/>
        <v>1</v>
      </c>
      <c r="F3958" s="1">
        <f t="shared" si="929"/>
        <v>0</v>
      </c>
      <c r="G3958" s="1">
        <f t="shared" si="930"/>
        <v>0</v>
      </c>
      <c r="H3958" s="1">
        <f t="shared" si="931"/>
        <v>0</v>
      </c>
      <c r="J3958" s="1">
        <f t="shared" si="932"/>
        <v>1</v>
      </c>
      <c r="K3958" s="1">
        <f t="shared" si="933"/>
        <v>0</v>
      </c>
      <c r="L3958" s="1">
        <f t="shared" si="934"/>
        <v>0</v>
      </c>
      <c r="M3958" s="1">
        <f t="shared" si="935"/>
        <v>0</v>
      </c>
      <c r="O3958" s="1">
        <f t="shared" si="936"/>
        <v>1</v>
      </c>
      <c r="P3958" s="1">
        <f t="shared" si="937"/>
        <v>0</v>
      </c>
      <c r="Q3958" s="1">
        <f t="shared" si="938"/>
        <v>0</v>
      </c>
      <c r="R3958" s="1">
        <f t="shared" si="939"/>
        <v>0</v>
      </c>
      <c r="Y3958" s="62">
        <v>1</v>
      </c>
      <c r="Z3958" s="62">
        <v>85</v>
      </c>
      <c r="AA3958" s="62">
        <v>24.48</v>
      </c>
      <c r="AB3958" s="62">
        <v>715</v>
      </c>
      <c r="AC3958" s="62">
        <v>1</v>
      </c>
    </row>
    <row r="3959" spans="1:29" x14ac:dyDescent="0.25">
      <c r="A3959" s="1">
        <f t="shared" si="925"/>
        <v>1</v>
      </c>
      <c r="B3959" s="1">
        <f t="shared" si="926"/>
        <v>1</v>
      </c>
      <c r="C3959" s="1">
        <f t="shared" si="927"/>
        <v>1</v>
      </c>
      <c r="E3959" s="1">
        <f t="shared" si="928"/>
        <v>1</v>
      </c>
      <c r="F3959" s="1">
        <f t="shared" si="929"/>
        <v>0</v>
      </c>
      <c r="G3959" s="1">
        <f t="shared" si="930"/>
        <v>0</v>
      </c>
      <c r="H3959" s="1">
        <f t="shared" si="931"/>
        <v>0</v>
      </c>
      <c r="J3959" s="1">
        <f t="shared" si="932"/>
        <v>1</v>
      </c>
      <c r="K3959" s="1">
        <f t="shared" si="933"/>
        <v>0</v>
      </c>
      <c r="L3959" s="1">
        <f t="shared" si="934"/>
        <v>0</v>
      </c>
      <c r="M3959" s="1">
        <f t="shared" si="935"/>
        <v>0</v>
      </c>
      <c r="O3959" s="1">
        <f t="shared" si="936"/>
        <v>1</v>
      </c>
      <c r="P3959" s="1">
        <f t="shared" si="937"/>
        <v>0</v>
      </c>
      <c r="Q3959" s="1">
        <f t="shared" si="938"/>
        <v>0</v>
      </c>
      <c r="R3959" s="1">
        <f t="shared" si="939"/>
        <v>0</v>
      </c>
      <c r="Y3959" s="62">
        <v>1</v>
      </c>
      <c r="Z3959" s="62">
        <v>150</v>
      </c>
      <c r="AA3959" s="62">
        <v>7.65</v>
      </c>
      <c r="AB3959" s="62">
        <v>695</v>
      </c>
      <c r="AC3959" s="62">
        <v>1</v>
      </c>
    </row>
    <row r="3960" spans="1:29" x14ac:dyDescent="0.25">
      <c r="A3960" s="1">
        <f t="shared" si="925"/>
        <v>0</v>
      </c>
      <c r="B3960" s="1">
        <f t="shared" si="926"/>
        <v>0</v>
      </c>
      <c r="C3960" s="1">
        <f t="shared" si="927"/>
        <v>1</v>
      </c>
      <c r="E3960" s="1">
        <f t="shared" si="928"/>
        <v>1</v>
      </c>
      <c r="F3960" s="1">
        <f t="shared" si="929"/>
        <v>0</v>
      </c>
      <c r="G3960" s="1">
        <f t="shared" si="930"/>
        <v>0</v>
      </c>
      <c r="H3960" s="1">
        <f t="shared" si="931"/>
        <v>0</v>
      </c>
      <c r="J3960" s="1">
        <f t="shared" si="932"/>
        <v>0</v>
      </c>
      <c r="K3960" s="1">
        <f t="shared" si="933"/>
        <v>0</v>
      </c>
      <c r="L3960" s="1">
        <f t="shared" si="934"/>
        <v>1</v>
      </c>
      <c r="M3960" s="1">
        <f t="shared" si="935"/>
        <v>0</v>
      </c>
      <c r="O3960" s="1">
        <f t="shared" si="936"/>
        <v>0</v>
      </c>
      <c r="P3960" s="1">
        <f t="shared" si="937"/>
        <v>0</v>
      </c>
      <c r="Q3960" s="1">
        <f t="shared" si="938"/>
        <v>1</v>
      </c>
      <c r="R3960" s="1">
        <f t="shared" si="939"/>
        <v>0</v>
      </c>
      <c r="Y3960" s="62">
        <v>1</v>
      </c>
      <c r="Z3960" s="62">
        <v>150</v>
      </c>
      <c r="AA3960" s="62">
        <v>15.53</v>
      </c>
      <c r="AB3960" s="62">
        <v>705</v>
      </c>
      <c r="AC3960" s="62">
        <v>1</v>
      </c>
    </row>
    <row r="3961" spans="1:29" x14ac:dyDescent="0.25">
      <c r="A3961" s="1">
        <f t="shared" si="925"/>
        <v>0</v>
      </c>
      <c r="B3961" s="1">
        <f t="shared" si="926"/>
        <v>1</v>
      </c>
      <c r="C3961" s="1">
        <f t="shared" si="927"/>
        <v>1</v>
      </c>
      <c r="E3961" s="1">
        <f t="shared" si="928"/>
        <v>1</v>
      </c>
      <c r="F3961" s="1">
        <f t="shared" si="929"/>
        <v>0</v>
      </c>
      <c r="G3961" s="1">
        <f t="shared" si="930"/>
        <v>0</v>
      </c>
      <c r="H3961" s="1">
        <f t="shared" si="931"/>
        <v>0</v>
      </c>
      <c r="J3961" s="1">
        <f t="shared" si="932"/>
        <v>1</v>
      </c>
      <c r="K3961" s="1">
        <f t="shared" si="933"/>
        <v>0</v>
      </c>
      <c r="L3961" s="1">
        <f t="shared" si="934"/>
        <v>0</v>
      </c>
      <c r="M3961" s="1">
        <f t="shared" si="935"/>
        <v>0</v>
      </c>
      <c r="O3961" s="1">
        <f t="shared" si="936"/>
        <v>0</v>
      </c>
      <c r="P3961" s="1">
        <f t="shared" si="937"/>
        <v>0</v>
      </c>
      <c r="Q3961" s="1">
        <f t="shared" si="938"/>
        <v>1</v>
      </c>
      <c r="R3961" s="1">
        <f t="shared" si="939"/>
        <v>0</v>
      </c>
      <c r="Y3961" s="62">
        <v>0</v>
      </c>
      <c r="Z3961" s="62">
        <v>11</v>
      </c>
      <c r="AA3961" s="62">
        <v>107.21</v>
      </c>
      <c r="AB3961" s="62">
        <v>685</v>
      </c>
      <c r="AC3961" s="62">
        <v>1</v>
      </c>
    </row>
    <row r="3962" spans="1:29" x14ac:dyDescent="0.25">
      <c r="A3962" s="1">
        <f t="shared" si="925"/>
        <v>0</v>
      </c>
      <c r="B3962" s="1">
        <f t="shared" si="926"/>
        <v>0</v>
      </c>
      <c r="C3962" s="1">
        <f t="shared" si="927"/>
        <v>1</v>
      </c>
      <c r="E3962" s="1">
        <f t="shared" si="928"/>
        <v>1</v>
      </c>
      <c r="F3962" s="1">
        <f t="shared" si="929"/>
        <v>0</v>
      </c>
      <c r="G3962" s="1">
        <f t="shared" si="930"/>
        <v>0</v>
      </c>
      <c r="H3962" s="1">
        <f t="shared" si="931"/>
        <v>0</v>
      </c>
      <c r="J3962" s="1">
        <f t="shared" si="932"/>
        <v>0</v>
      </c>
      <c r="K3962" s="1">
        <f t="shared" si="933"/>
        <v>0</v>
      </c>
      <c r="L3962" s="1">
        <f t="shared" si="934"/>
        <v>1</v>
      </c>
      <c r="M3962" s="1">
        <f t="shared" si="935"/>
        <v>0</v>
      </c>
      <c r="O3962" s="1">
        <f t="shared" si="936"/>
        <v>0</v>
      </c>
      <c r="P3962" s="1">
        <f t="shared" si="937"/>
        <v>0</v>
      </c>
      <c r="Q3962" s="1">
        <f t="shared" si="938"/>
        <v>1</v>
      </c>
      <c r="R3962" s="1">
        <f t="shared" si="939"/>
        <v>0</v>
      </c>
      <c r="Y3962" s="62">
        <v>1</v>
      </c>
      <c r="Z3962" s="62">
        <v>73</v>
      </c>
      <c r="AA3962" s="62">
        <v>6.4</v>
      </c>
      <c r="AB3962" s="62">
        <v>730</v>
      </c>
      <c r="AC3962" s="62">
        <v>1</v>
      </c>
    </row>
    <row r="3963" spans="1:29" x14ac:dyDescent="0.25">
      <c r="A3963" s="1">
        <f t="shared" si="925"/>
        <v>0</v>
      </c>
      <c r="B3963" s="1">
        <f t="shared" si="926"/>
        <v>0</v>
      </c>
      <c r="C3963" s="1">
        <f t="shared" si="927"/>
        <v>1</v>
      </c>
      <c r="E3963" s="1">
        <f t="shared" si="928"/>
        <v>1</v>
      </c>
      <c r="F3963" s="1">
        <f t="shared" si="929"/>
        <v>0</v>
      </c>
      <c r="G3963" s="1">
        <f t="shared" si="930"/>
        <v>0</v>
      </c>
      <c r="H3963" s="1">
        <f t="shared" si="931"/>
        <v>0</v>
      </c>
      <c r="J3963" s="1">
        <f t="shared" si="932"/>
        <v>0</v>
      </c>
      <c r="K3963" s="1">
        <f t="shared" si="933"/>
        <v>0</v>
      </c>
      <c r="L3963" s="1">
        <f t="shared" si="934"/>
        <v>1</v>
      </c>
      <c r="M3963" s="1">
        <f t="shared" si="935"/>
        <v>0</v>
      </c>
      <c r="O3963" s="1">
        <f t="shared" si="936"/>
        <v>0</v>
      </c>
      <c r="P3963" s="1">
        <f t="shared" si="937"/>
        <v>0</v>
      </c>
      <c r="Q3963" s="1">
        <f t="shared" si="938"/>
        <v>1</v>
      </c>
      <c r="R3963" s="1">
        <f t="shared" si="939"/>
        <v>0</v>
      </c>
      <c r="Y3963" s="62">
        <v>1</v>
      </c>
      <c r="Z3963" s="62">
        <v>63.722999999999999</v>
      </c>
      <c r="AA3963" s="62">
        <v>22.52</v>
      </c>
      <c r="AB3963" s="62">
        <v>710</v>
      </c>
      <c r="AC3963" s="62">
        <v>1</v>
      </c>
    </row>
    <row r="3964" spans="1:29" x14ac:dyDescent="0.25">
      <c r="A3964" s="1">
        <f t="shared" si="925"/>
        <v>1</v>
      </c>
      <c r="B3964" s="1">
        <f t="shared" si="926"/>
        <v>1</v>
      </c>
      <c r="C3964" s="1">
        <f t="shared" si="927"/>
        <v>1</v>
      </c>
      <c r="E3964" s="1">
        <f t="shared" si="928"/>
        <v>1</v>
      </c>
      <c r="F3964" s="1">
        <f t="shared" si="929"/>
        <v>0</v>
      </c>
      <c r="G3964" s="1">
        <f t="shared" si="930"/>
        <v>0</v>
      </c>
      <c r="H3964" s="1">
        <f t="shared" si="931"/>
        <v>0</v>
      </c>
      <c r="J3964" s="1">
        <f t="shared" si="932"/>
        <v>1</v>
      </c>
      <c r="K3964" s="1">
        <f t="shared" si="933"/>
        <v>0</v>
      </c>
      <c r="L3964" s="1">
        <f t="shared" si="934"/>
        <v>0</v>
      </c>
      <c r="M3964" s="1">
        <f t="shared" si="935"/>
        <v>0</v>
      </c>
      <c r="O3964" s="1">
        <f t="shared" si="936"/>
        <v>1</v>
      </c>
      <c r="P3964" s="1">
        <f t="shared" si="937"/>
        <v>0</v>
      </c>
      <c r="Q3964" s="1">
        <f t="shared" si="938"/>
        <v>0</v>
      </c>
      <c r="R3964" s="1">
        <f t="shared" si="939"/>
        <v>0</v>
      </c>
      <c r="Y3964" s="62">
        <v>1</v>
      </c>
      <c r="Z3964" s="62">
        <v>68</v>
      </c>
      <c r="AA3964" s="62">
        <v>19.2</v>
      </c>
      <c r="AB3964" s="62">
        <v>665</v>
      </c>
      <c r="AC3964" s="62">
        <v>1</v>
      </c>
    </row>
    <row r="3965" spans="1:29" x14ac:dyDescent="0.25">
      <c r="A3965" s="1">
        <f t="shared" si="925"/>
        <v>1</v>
      </c>
      <c r="B3965" s="1">
        <f t="shared" si="926"/>
        <v>1</v>
      </c>
      <c r="C3965" s="1">
        <f t="shared" si="927"/>
        <v>1</v>
      </c>
      <c r="E3965" s="1">
        <f t="shared" si="928"/>
        <v>1</v>
      </c>
      <c r="F3965" s="1">
        <f t="shared" si="929"/>
        <v>0</v>
      </c>
      <c r="G3965" s="1">
        <f t="shared" si="930"/>
        <v>0</v>
      </c>
      <c r="H3965" s="1">
        <f t="shared" si="931"/>
        <v>0</v>
      </c>
      <c r="J3965" s="1">
        <f t="shared" si="932"/>
        <v>1</v>
      </c>
      <c r="K3965" s="1">
        <f t="shared" si="933"/>
        <v>0</v>
      </c>
      <c r="L3965" s="1">
        <f t="shared" si="934"/>
        <v>0</v>
      </c>
      <c r="M3965" s="1">
        <f t="shared" si="935"/>
        <v>0</v>
      </c>
      <c r="O3965" s="1">
        <f t="shared" si="936"/>
        <v>1</v>
      </c>
      <c r="P3965" s="1">
        <f t="shared" si="937"/>
        <v>0</v>
      </c>
      <c r="Q3965" s="1">
        <f t="shared" si="938"/>
        <v>0</v>
      </c>
      <c r="R3965" s="1">
        <f t="shared" si="939"/>
        <v>0</v>
      </c>
      <c r="Y3965" s="62">
        <v>1</v>
      </c>
      <c r="Z3965" s="62">
        <v>68</v>
      </c>
      <c r="AA3965" s="62">
        <v>22.17</v>
      </c>
      <c r="AB3965" s="62">
        <v>710</v>
      </c>
      <c r="AC3965" s="62">
        <v>1</v>
      </c>
    </row>
    <row r="3966" spans="1:29" x14ac:dyDescent="0.25">
      <c r="A3966" s="1">
        <f t="shared" si="925"/>
        <v>0</v>
      </c>
      <c r="B3966" s="1">
        <f t="shared" si="926"/>
        <v>0</v>
      </c>
      <c r="C3966" s="1">
        <f t="shared" si="927"/>
        <v>0</v>
      </c>
      <c r="E3966" s="1">
        <f t="shared" si="928"/>
        <v>0</v>
      </c>
      <c r="F3966" s="1">
        <f t="shared" si="929"/>
        <v>0</v>
      </c>
      <c r="G3966" s="1">
        <f t="shared" si="930"/>
        <v>1</v>
      </c>
      <c r="H3966" s="1">
        <f t="shared" si="931"/>
        <v>0</v>
      </c>
      <c r="J3966" s="1">
        <f t="shared" si="932"/>
        <v>0</v>
      </c>
      <c r="K3966" s="1">
        <f t="shared" si="933"/>
        <v>0</v>
      </c>
      <c r="L3966" s="1">
        <f t="shared" si="934"/>
        <v>1</v>
      </c>
      <c r="M3966" s="1">
        <f t="shared" si="935"/>
        <v>0</v>
      </c>
      <c r="O3966" s="1">
        <f t="shared" si="936"/>
        <v>0</v>
      </c>
      <c r="P3966" s="1">
        <f t="shared" si="937"/>
        <v>0</v>
      </c>
      <c r="Q3966" s="1">
        <f t="shared" si="938"/>
        <v>1</v>
      </c>
      <c r="R3966" s="1">
        <f t="shared" si="939"/>
        <v>0</v>
      </c>
      <c r="Y3966" s="62">
        <v>1</v>
      </c>
      <c r="Z3966" s="62">
        <v>76</v>
      </c>
      <c r="AA3966" s="62">
        <v>12.13</v>
      </c>
      <c r="AB3966" s="62">
        <v>720</v>
      </c>
      <c r="AC3966" s="62">
        <v>1</v>
      </c>
    </row>
    <row r="3967" spans="1:29" x14ac:dyDescent="0.25">
      <c r="A3967" s="1">
        <f t="shared" si="925"/>
        <v>1</v>
      </c>
      <c r="B3967" s="1">
        <f t="shared" si="926"/>
        <v>1</v>
      </c>
      <c r="C3967" s="1">
        <f t="shared" si="927"/>
        <v>1</v>
      </c>
      <c r="E3967" s="1">
        <f t="shared" si="928"/>
        <v>1</v>
      </c>
      <c r="F3967" s="1">
        <f t="shared" si="929"/>
        <v>0</v>
      </c>
      <c r="G3967" s="1">
        <f t="shared" si="930"/>
        <v>0</v>
      </c>
      <c r="H3967" s="1">
        <f t="shared" si="931"/>
        <v>0</v>
      </c>
      <c r="J3967" s="1">
        <f t="shared" si="932"/>
        <v>1</v>
      </c>
      <c r="K3967" s="1">
        <f t="shared" si="933"/>
        <v>0</v>
      </c>
      <c r="L3967" s="1">
        <f t="shared" si="934"/>
        <v>0</v>
      </c>
      <c r="M3967" s="1">
        <f t="shared" si="935"/>
        <v>0</v>
      </c>
      <c r="O3967" s="1">
        <f t="shared" si="936"/>
        <v>1</v>
      </c>
      <c r="P3967" s="1">
        <f t="shared" si="937"/>
        <v>0</v>
      </c>
      <c r="Q3967" s="1">
        <f t="shared" si="938"/>
        <v>0</v>
      </c>
      <c r="R3967" s="1">
        <f t="shared" si="939"/>
        <v>0</v>
      </c>
      <c r="Y3967" s="62">
        <v>0</v>
      </c>
      <c r="Z3967" s="62">
        <v>60</v>
      </c>
      <c r="AA3967" s="62">
        <v>19.940000000000001</v>
      </c>
      <c r="AB3967" s="62">
        <v>695</v>
      </c>
      <c r="AC3967" s="62">
        <v>1</v>
      </c>
    </row>
    <row r="3968" spans="1:29" x14ac:dyDescent="0.25">
      <c r="A3968" s="1">
        <f t="shared" si="925"/>
        <v>0</v>
      </c>
      <c r="B3968" s="1">
        <f t="shared" si="926"/>
        <v>0</v>
      </c>
      <c r="C3968" s="1">
        <f t="shared" si="927"/>
        <v>1</v>
      </c>
      <c r="E3968" s="1">
        <f t="shared" si="928"/>
        <v>1</v>
      </c>
      <c r="F3968" s="1">
        <f t="shared" si="929"/>
        <v>0</v>
      </c>
      <c r="G3968" s="1">
        <f t="shared" si="930"/>
        <v>0</v>
      </c>
      <c r="H3968" s="1">
        <f t="shared" si="931"/>
        <v>0</v>
      </c>
      <c r="J3968" s="1">
        <f t="shared" si="932"/>
        <v>0</v>
      </c>
      <c r="K3968" s="1">
        <f t="shared" si="933"/>
        <v>0</v>
      </c>
      <c r="L3968" s="1">
        <f t="shared" si="934"/>
        <v>1</v>
      </c>
      <c r="M3968" s="1">
        <f t="shared" si="935"/>
        <v>0</v>
      </c>
      <c r="O3968" s="1">
        <f t="shared" si="936"/>
        <v>0</v>
      </c>
      <c r="P3968" s="1">
        <f t="shared" si="937"/>
        <v>0</v>
      </c>
      <c r="Q3968" s="1">
        <f t="shared" si="938"/>
        <v>1</v>
      </c>
      <c r="R3968" s="1">
        <f t="shared" si="939"/>
        <v>0</v>
      </c>
      <c r="Y3968" s="62">
        <v>1</v>
      </c>
      <c r="Z3968" s="62">
        <v>50</v>
      </c>
      <c r="AA3968" s="62">
        <v>9.19</v>
      </c>
      <c r="AB3968" s="62">
        <v>660</v>
      </c>
      <c r="AC3968" s="62">
        <v>1</v>
      </c>
    </row>
    <row r="3969" spans="1:29" x14ac:dyDescent="0.25">
      <c r="A3969" s="1">
        <f t="shared" si="925"/>
        <v>0</v>
      </c>
      <c r="B3969" s="1">
        <f t="shared" si="926"/>
        <v>0</v>
      </c>
      <c r="C3969" s="1">
        <f t="shared" si="927"/>
        <v>1</v>
      </c>
      <c r="E3969" s="1">
        <f t="shared" si="928"/>
        <v>1</v>
      </c>
      <c r="F3969" s="1">
        <f t="shared" si="929"/>
        <v>0</v>
      </c>
      <c r="G3969" s="1">
        <f t="shared" si="930"/>
        <v>0</v>
      </c>
      <c r="H3969" s="1">
        <f t="shared" si="931"/>
        <v>0</v>
      </c>
      <c r="J3969" s="1">
        <f t="shared" si="932"/>
        <v>0</v>
      </c>
      <c r="K3969" s="1">
        <f t="shared" si="933"/>
        <v>0</v>
      </c>
      <c r="L3969" s="1">
        <f t="shared" si="934"/>
        <v>1</v>
      </c>
      <c r="M3969" s="1">
        <f t="shared" si="935"/>
        <v>0</v>
      </c>
      <c r="O3969" s="1">
        <f t="shared" si="936"/>
        <v>0</v>
      </c>
      <c r="P3969" s="1">
        <f t="shared" si="937"/>
        <v>0</v>
      </c>
      <c r="Q3969" s="1">
        <f t="shared" si="938"/>
        <v>1</v>
      </c>
      <c r="R3969" s="1">
        <f t="shared" si="939"/>
        <v>0</v>
      </c>
      <c r="Y3969" s="62">
        <v>0</v>
      </c>
      <c r="Z3969" s="62">
        <v>160</v>
      </c>
      <c r="AA3969" s="62">
        <v>11.92</v>
      </c>
      <c r="AB3969" s="62">
        <v>725</v>
      </c>
      <c r="AC3969" s="62">
        <v>1</v>
      </c>
    </row>
    <row r="3970" spans="1:29" x14ac:dyDescent="0.25">
      <c r="A3970" s="1">
        <f t="shared" si="925"/>
        <v>0</v>
      </c>
      <c r="B3970" s="1">
        <f t="shared" si="926"/>
        <v>0</v>
      </c>
      <c r="C3970" s="1">
        <f t="shared" si="927"/>
        <v>1</v>
      </c>
      <c r="E3970" s="1">
        <f t="shared" si="928"/>
        <v>1</v>
      </c>
      <c r="F3970" s="1">
        <f t="shared" si="929"/>
        <v>0</v>
      </c>
      <c r="G3970" s="1">
        <f t="shared" si="930"/>
        <v>0</v>
      </c>
      <c r="H3970" s="1">
        <f t="shared" si="931"/>
        <v>0</v>
      </c>
      <c r="J3970" s="1">
        <f t="shared" si="932"/>
        <v>0</v>
      </c>
      <c r="K3970" s="1">
        <f t="shared" si="933"/>
        <v>0</v>
      </c>
      <c r="L3970" s="1">
        <f t="shared" si="934"/>
        <v>1</v>
      </c>
      <c r="M3970" s="1">
        <f t="shared" si="935"/>
        <v>0</v>
      </c>
      <c r="O3970" s="1">
        <f t="shared" si="936"/>
        <v>0</v>
      </c>
      <c r="P3970" s="1">
        <f t="shared" si="937"/>
        <v>0</v>
      </c>
      <c r="Q3970" s="1">
        <f t="shared" si="938"/>
        <v>1</v>
      </c>
      <c r="R3970" s="1">
        <f t="shared" si="939"/>
        <v>0</v>
      </c>
      <c r="Y3970" s="62">
        <v>1</v>
      </c>
      <c r="Z3970" s="62">
        <v>100</v>
      </c>
      <c r="AA3970" s="62">
        <v>8.74</v>
      </c>
      <c r="AB3970" s="62">
        <v>705</v>
      </c>
      <c r="AC3970" s="62">
        <v>1</v>
      </c>
    </row>
    <row r="3971" spans="1:29" x14ac:dyDescent="0.25">
      <c r="A3971" s="1">
        <f t="shared" si="925"/>
        <v>1</v>
      </c>
      <c r="B3971" s="1">
        <f t="shared" si="926"/>
        <v>1</v>
      </c>
      <c r="C3971" s="1">
        <f t="shared" si="927"/>
        <v>1</v>
      </c>
      <c r="E3971" s="1">
        <f t="shared" si="928"/>
        <v>1</v>
      </c>
      <c r="F3971" s="1">
        <f t="shared" si="929"/>
        <v>0</v>
      </c>
      <c r="G3971" s="1">
        <f t="shared" si="930"/>
        <v>0</v>
      </c>
      <c r="H3971" s="1">
        <f t="shared" si="931"/>
        <v>0</v>
      </c>
      <c r="J3971" s="1">
        <f t="shared" si="932"/>
        <v>1</v>
      </c>
      <c r="K3971" s="1">
        <f t="shared" si="933"/>
        <v>0</v>
      </c>
      <c r="L3971" s="1">
        <f t="shared" si="934"/>
        <v>0</v>
      </c>
      <c r="M3971" s="1">
        <f t="shared" si="935"/>
        <v>0</v>
      </c>
      <c r="O3971" s="1">
        <f t="shared" si="936"/>
        <v>1</v>
      </c>
      <c r="P3971" s="1">
        <f t="shared" si="937"/>
        <v>0</v>
      </c>
      <c r="Q3971" s="1">
        <f t="shared" si="938"/>
        <v>0</v>
      </c>
      <c r="R3971" s="1">
        <f t="shared" si="939"/>
        <v>0</v>
      </c>
      <c r="Y3971" s="62">
        <v>1</v>
      </c>
      <c r="Z3971" s="62">
        <v>80</v>
      </c>
      <c r="AA3971" s="62">
        <v>2.72</v>
      </c>
      <c r="AB3971" s="62">
        <v>660</v>
      </c>
      <c r="AC3971" s="62">
        <v>1</v>
      </c>
    </row>
    <row r="3972" spans="1:29" x14ac:dyDescent="0.25">
      <c r="A3972" s="1">
        <f t="shared" si="925"/>
        <v>0</v>
      </c>
      <c r="B3972" s="1">
        <f t="shared" si="926"/>
        <v>0</v>
      </c>
      <c r="C3972" s="1">
        <f t="shared" si="927"/>
        <v>0</v>
      </c>
      <c r="E3972" s="1">
        <f t="shared" si="928"/>
        <v>0</v>
      </c>
      <c r="F3972" s="1">
        <f t="shared" si="929"/>
        <v>0</v>
      </c>
      <c r="G3972" s="1">
        <f t="shared" si="930"/>
        <v>1</v>
      </c>
      <c r="H3972" s="1">
        <f t="shared" si="931"/>
        <v>0</v>
      </c>
      <c r="J3972" s="1">
        <f t="shared" si="932"/>
        <v>0</v>
      </c>
      <c r="K3972" s="1">
        <f t="shared" si="933"/>
        <v>0</v>
      </c>
      <c r="L3972" s="1">
        <f t="shared" si="934"/>
        <v>1</v>
      </c>
      <c r="M3972" s="1">
        <f t="shared" si="935"/>
        <v>0</v>
      </c>
      <c r="O3972" s="1">
        <f t="shared" si="936"/>
        <v>0</v>
      </c>
      <c r="P3972" s="1">
        <f t="shared" si="937"/>
        <v>0</v>
      </c>
      <c r="Q3972" s="1">
        <f t="shared" si="938"/>
        <v>1</v>
      </c>
      <c r="R3972" s="1">
        <f t="shared" si="939"/>
        <v>0</v>
      </c>
      <c r="Y3972" s="62">
        <v>1</v>
      </c>
      <c r="Z3972" s="62">
        <v>38</v>
      </c>
      <c r="AA3972" s="62">
        <v>32.44</v>
      </c>
      <c r="AB3972" s="62">
        <v>700</v>
      </c>
      <c r="AC3972" s="62">
        <v>1</v>
      </c>
    </row>
    <row r="3973" spans="1:29" x14ac:dyDescent="0.25">
      <c r="A3973" s="1">
        <f t="shared" si="925"/>
        <v>0</v>
      </c>
      <c r="B3973" s="1">
        <f t="shared" si="926"/>
        <v>1</v>
      </c>
      <c r="C3973" s="1">
        <f t="shared" si="927"/>
        <v>1</v>
      </c>
      <c r="E3973" s="1">
        <f t="shared" si="928"/>
        <v>1</v>
      </c>
      <c r="F3973" s="1">
        <f t="shared" si="929"/>
        <v>0</v>
      </c>
      <c r="G3973" s="1">
        <f t="shared" si="930"/>
        <v>0</v>
      </c>
      <c r="H3973" s="1">
        <f t="shared" si="931"/>
        <v>0</v>
      </c>
      <c r="J3973" s="1">
        <f t="shared" si="932"/>
        <v>1</v>
      </c>
      <c r="K3973" s="1">
        <f t="shared" si="933"/>
        <v>0</v>
      </c>
      <c r="L3973" s="1">
        <f t="shared" si="934"/>
        <v>0</v>
      </c>
      <c r="M3973" s="1">
        <f t="shared" si="935"/>
        <v>0</v>
      </c>
      <c r="O3973" s="1">
        <f t="shared" si="936"/>
        <v>0</v>
      </c>
      <c r="P3973" s="1">
        <f t="shared" si="937"/>
        <v>0</v>
      </c>
      <c r="Q3973" s="1">
        <f t="shared" si="938"/>
        <v>1</v>
      </c>
      <c r="R3973" s="1">
        <f t="shared" si="939"/>
        <v>0</v>
      </c>
      <c r="Y3973" s="62">
        <v>0</v>
      </c>
      <c r="Z3973" s="62">
        <v>75</v>
      </c>
      <c r="AA3973" s="62">
        <v>15.47</v>
      </c>
      <c r="AB3973" s="62">
        <v>680</v>
      </c>
      <c r="AC3973" s="62">
        <v>1</v>
      </c>
    </row>
    <row r="3974" spans="1:29" x14ac:dyDescent="0.25">
      <c r="A3974" s="1">
        <f t="shared" si="925"/>
        <v>1</v>
      </c>
      <c r="B3974" s="1">
        <f t="shared" si="926"/>
        <v>1</v>
      </c>
      <c r="C3974" s="1">
        <f t="shared" si="927"/>
        <v>1</v>
      </c>
      <c r="E3974" s="1">
        <f t="shared" si="928"/>
        <v>1</v>
      </c>
      <c r="F3974" s="1">
        <f t="shared" si="929"/>
        <v>0</v>
      </c>
      <c r="G3974" s="1">
        <f t="shared" si="930"/>
        <v>0</v>
      </c>
      <c r="H3974" s="1">
        <f t="shared" si="931"/>
        <v>0</v>
      </c>
      <c r="J3974" s="1">
        <f t="shared" si="932"/>
        <v>1</v>
      </c>
      <c r="K3974" s="1">
        <f t="shared" si="933"/>
        <v>0</v>
      </c>
      <c r="L3974" s="1">
        <f t="shared" si="934"/>
        <v>0</v>
      </c>
      <c r="M3974" s="1">
        <f t="shared" si="935"/>
        <v>0</v>
      </c>
      <c r="O3974" s="1">
        <f t="shared" si="936"/>
        <v>1</v>
      </c>
      <c r="P3974" s="1">
        <f t="shared" si="937"/>
        <v>0</v>
      </c>
      <c r="Q3974" s="1">
        <f t="shared" si="938"/>
        <v>0</v>
      </c>
      <c r="R3974" s="1">
        <f t="shared" si="939"/>
        <v>0</v>
      </c>
      <c r="Y3974" s="62">
        <v>1</v>
      </c>
      <c r="Z3974" s="62">
        <v>41</v>
      </c>
      <c r="AA3974" s="62">
        <v>7.52</v>
      </c>
      <c r="AB3974" s="62">
        <v>685</v>
      </c>
      <c r="AC3974" s="62">
        <v>1</v>
      </c>
    </row>
    <row r="3975" spans="1:29" x14ac:dyDescent="0.25">
      <c r="A3975" s="1">
        <f t="shared" ref="A3975:A4038" si="940">IF($AB3970&gt;716,1,IF($Z3970&gt;85.24,1,0))</f>
        <v>1</v>
      </c>
      <c r="B3975" s="1">
        <f t="shared" ref="B3975:B4038" si="941">IF($AB3970&gt;716,1,IF($Z3970&gt;85.24,1,IF($AA3970&lt;=16.54,1,0)))</f>
        <v>1</v>
      </c>
      <c r="C3975" s="1">
        <f t="shared" ref="C3975:C4038" si="942">IF($AB3970&gt;716,1,IF($Z3970&gt;85.24,1,IF($AA3970&lt;=16.54,1,IF($Y3970=1,1,0))))</f>
        <v>1</v>
      </c>
      <c r="E3975" s="1">
        <f t="shared" ref="E3975:E4038" si="943">IF($C3975=1, IF($AC3970=1,1,0),0)</f>
        <v>1</v>
      </c>
      <c r="F3975" s="1">
        <f t="shared" ref="F3975:F4038" si="944">IF($C3975=1, IF($AC3970=0,1,0),0)</f>
        <v>0</v>
      </c>
      <c r="G3975" s="1">
        <f t="shared" ref="G3975:G4038" si="945">IF($C3975=0, IF($AC3970=1,1,0),0)</f>
        <v>0</v>
      </c>
      <c r="H3975" s="1">
        <f t="shared" ref="H3975:H4038" si="946">IF($C3975=0, IF($AC3970=0,1,0),0)</f>
        <v>0</v>
      </c>
      <c r="J3975" s="1">
        <f t="shared" ref="J3975:J4038" si="947">IF($B3975=1, IF($AC3970=1,1,0),0)</f>
        <v>1</v>
      </c>
      <c r="K3975" s="1">
        <f t="shared" ref="K3975:K4038" si="948">IF($B3975=1, IF($AC3970=0,1,0),0)</f>
        <v>0</v>
      </c>
      <c r="L3975" s="1">
        <f t="shared" ref="L3975:L4038" si="949">IF($B3975=0, IF($AC3970=1,1,0),0)</f>
        <v>0</v>
      </c>
      <c r="M3975" s="1">
        <f t="shared" ref="M3975:M4038" si="950">IF($B3975=0, IF($AC3970=0,1,0),0)</f>
        <v>0</v>
      </c>
      <c r="O3975" s="1">
        <f t="shared" ref="O3975:O4038" si="951">IF($A3975=1, IF($AC3970=1,1,0),0)</f>
        <v>1</v>
      </c>
      <c r="P3975" s="1">
        <f t="shared" ref="P3975:P4038" si="952">IF($A3975=1, IF($AC3970=0,1,0),0)</f>
        <v>0</v>
      </c>
      <c r="Q3975" s="1">
        <f t="shared" ref="Q3975:Q4038" si="953">IF($A3975=0, IF($AC3970=1,1,0),0)</f>
        <v>0</v>
      </c>
      <c r="R3975" s="1">
        <f t="shared" ref="R3975:R4038" si="954">IF($A3975=0, IF($AC3970=0,1,0),0)</f>
        <v>0</v>
      </c>
      <c r="Y3975" s="62">
        <v>1</v>
      </c>
      <c r="Z3975" s="62">
        <v>64</v>
      </c>
      <c r="AA3975" s="62">
        <v>30.19</v>
      </c>
      <c r="AB3975" s="62">
        <v>710</v>
      </c>
      <c r="AC3975" s="62">
        <v>1</v>
      </c>
    </row>
    <row r="3976" spans="1:29" x14ac:dyDescent="0.25">
      <c r="A3976" s="1">
        <f t="shared" si="940"/>
        <v>0</v>
      </c>
      <c r="B3976" s="1">
        <f t="shared" si="941"/>
        <v>1</v>
      </c>
      <c r="C3976" s="1">
        <f t="shared" si="942"/>
        <v>1</v>
      </c>
      <c r="E3976" s="1">
        <f t="shared" si="943"/>
        <v>1</v>
      </c>
      <c r="F3976" s="1">
        <f t="shared" si="944"/>
        <v>0</v>
      </c>
      <c r="G3976" s="1">
        <f t="shared" si="945"/>
        <v>0</v>
      </c>
      <c r="H3976" s="1">
        <f t="shared" si="946"/>
        <v>0</v>
      </c>
      <c r="J3976" s="1">
        <f t="shared" si="947"/>
        <v>1</v>
      </c>
      <c r="K3976" s="1">
        <f t="shared" si="948"/>
        <v>0</v>
      </c>
      <c r="L3976" s="1">
        <f t="shared" si="949"/>
        <v>0</v>
      </c>
      <c r="M3976" s="1">
        <f t="shared" si="950"/>
        <v>0</v>
      </c>
      <c r="O3976" s="1">
        <f t="shared" si="951"/>
        <v>0</v>
      </c>
      <c r="P3976" s="1">
        <f t="shared" si="952"/>
        <v>0</v>
      </c>
      <c r="Q3976" s="1">
        <f t="shared" si="953"/>
        <v>1</v>
      </c>
      <c r="R3976" s="1">
        <f t="shared" si="954"/>
        <v>0</v>
      </c>
      <c r="Y3976" s="62">
        <v>1</v>
      </c>
      <c r="Z3976" s="62">
        <v>95</v>
      </c>
      <c r="AA3976" s="62">
        <v>20.37</v>
      </c>
      <c r="AB3976" s="62">
        <v>690</v>
      </c>
      <c r="AC3976" s="62">
        <v>1</v>
      </c>
    </row>
    <row r="3977" spans="1:29" x14ac:dyDescent="0.25">
      <c r="A3977" s="1">
        <f t="shared" si="940"/>
        <v>0</v>
      </c>
      <c r="B3977" s="1">
        <f t="shared" si="941"/>
        <v>0</v>
      </c>
      <c r="C3977" s="1">
        <f t="shared" si="942"/>
        <v>1</v>
      </c>
      <c r="E3977" s="1">
        <f t="shared" si="943"/>
        <v>1</v>
      </c>
      <c r="F3977" s="1">
        <f t="shared" si="944"/>
        <v>0</v>
      </c>
      <c r="G3977" s="1">
        <f t="shared" si="945"/>
        <v>0</v>
      </c>
      <c r="H3977" s="1">
        <f t="shared" si="946"/>
        <v>0</v>
      </c>
      <c r="J3977" s="1">
        <f t="shared" si="947"/>
        <v>0</v>
      </c>
      <c r="K3977" s="1">
        <f t="shared" si="948"/>
        <v>0</v>
      </c>
      <c r="L3977" s="1">
        <f t="shared" si="949"/>
        <v>1</v>
      </c>
      <c r="M3977" s="1">
        <f t="shared" si="950"/>
        <v>0</v>
      </c>
      <c r="O3977" s="1">
        <f t="shared" si="951"/>
        <v>0</v>
      </c>
      <c r="P3977" s="1">
        <f t="shared" si="952"/>
        <v>0</v>
      </c>
      <c r="Q3977" s="1">
        <f t="shared" si="953"/>
        <v>1</v>
      </c>
      <c r="R3977" s="1">
        <f t="shared" si="954"/>
        <v>0</v>
      </c>
      <c r="Y3977" s="62">
        <v>0</v>
      </c>
      <c r="Z3977" s="62">
        <v>62</v>
      </c>
      <c r="AA3977" s="62">
        <v>21.85</v>
      </c>
      <c r="AB3977" s="62">
        <v>695</v>
      </c>
      <c r="AC3977" s="62">
        <v>1</v>
      </c>
    </row>
    <row r="3978" spans="1:29" x14ac:dyDescent="0.25">
      <c r="A3978" s="1">
        <f t="shared" si="940"/>
        <v>0</v>
      </c>
      <c r="B3978" s="1">
        <f t="shared" si="941"/>
        <v>1</v>
      </c>
      <c r="C3978" s="1">
        <f t="shared" si="942"/>
        <v>1</v>
      </c>
      <c r="E3978" s="1">
        <f t="shared" si="943"/>
        <v>1</v>
      </c>
      <c r="F3978" s="1">
        <f t="shared" si="944"/>
        <v>0</v>
      </c>
      <c r="G3978" s="1">
        <f t="shared" si="945"/>
        <v>0</v>
      </c>
      <c r="H3978" s="1">
        <f t="shared" si="946"/>
        <v>0</v>
      </c>
      <c r="J3978" s="1">
        <f t="shared" si="947"/>
        <v>1</v>
      </c>
      <c r="K3978" s="1">
        <f t="shared" si="948"/>
        <v>0</v>
      </c>
      <c r="L3978" s="1">
        <f t="shared" si="949"/>
        <v>0</v>
      </c>
      <c r="M3978" s="1">
        <f t="shared" si="950"/>
        <v>0</v>
      </c>
      <c r="O3978" s="1">
        <f t="shared" si="951"/>
        <v>0</v>
      </c>
      <c r="P3978" s="1">
        <f t="shared" si="952"/>
        <v>0</v>
      </c>
      <c r="Q3978" s="1">
        <f t="shared" si="953"/>
        <v>1</v>
      </c>
      <c r="R3978" s="1">
        <f t="shared" si="954"/>
        <v>0</v>
      </c>
      <c r="Y3978" s="62">
        <v>1</v>
      </c>
      <c r="Z3978" s="62">
        <v>93</v>
      </c>
      <c r="AA3978" s="62">
        <v>10.71</v>
      </c>
      <c r="AB3978" s="62">
        <v>715</v>
      </c>
      <c r="AC3978" s="62">
        <v>1</v>
      </c>
    </row>
    <row r="3979" spans="1:29" x14ac:dyDescent="0.25">
      <c r="A3979" s="1">
        <f t="shared" si="940"/>
        <v>0</v>
      </c>
      <c r="B3979" s="1">
        <f t="shared" si="941"/>
        <v>1</v>
      </c>
      <c r="C3979" s="1">
        <f t="shared" si="942"/>
        <v>1</v>
      </c>
      <c r="E3979" s="1">
        <f t="shared" si="943"/>
        <v>1</v>
      </c>
      <c r="F3979" s="1">
        <f t="shared" si="944"/>
        <v>0</v>
      </c>
      <c r="G3979" s="1">
        <f t="shared" si="945"/>
        <v>0</v>
      </c>
      <c r="H3979" s="1">
        <f t="shared" si="946"/>
        <v>0</v>
      </c>
      <c r="J3979" s="1">
        <f t="shared" si="947"/>
        <v>1</v>
      </c>
      <c r="K3979" s="1">
        <f t="shared" si="948"/>
        <v>0</v>
      </c>
      <c r="L3979" s="1">
        <f t="shared" si="949"/>
        <v>0</v>
      </c>
      <c r="M3979" s="1">
        <f t="shared" si="950"/>
        <v>0</v>
      </c>
      <c r="O3979" s="1">
        <f t="shared" si="951"/>
        <v>0</v>
      </c>
      <c r="P3979" s="1">
        <f t="shared" si="952"/>
        <v>0</v>
      </c>
      <c r="Q3979" s="1">
        <f t="shared" si="953"/>
        <v>1</v>
      </c>
      <c r="R3979" s="1">
        <f t="shared" si="954"/>
        <v>0</v>
      </c>
      <c r="Y3979" s="62">
        <v>1</v>
      </c>
      <c r="Z3979" s="62">
        <v>164</v>
      </c>
      <c r="AA3979" s="62">
        <v>8.5299999999999994</v>
      </c>
      <c r="AB3979" s="62">
        <v>695</v>
      </c>
      <c r="AC3979" s="62">
        <v>1</v>
      </c>
    </row>
    <row r="3980" spans="1:29" x14ac:dyDescent="0.25">
      <c r="A3980" s="1">
        <f t="shared" si="940"/>
        <v>0</v>
      </c>
      <c r="B3980" s="1">
        <f t="shared" si="941"/>
        <v>0</v>
      </c>
      <c r="C3980" s="1">
        <f t="shared" si="942"/>
        <v>1</v>
      </c>
      <c r="E3980" s="1">
        <f t="shared" si="943"/>
        <v>1</v>
      </c>
      <c r="F3980" s="1">
        <f t="shared" si="944"/>
        <v>0</v>
      </c>
      <c r="G3980" s="1">
        <f t="shared" si="945"/>
        <v>0</v>
      </c>
      <c r="H3980" s="1">
        <f t="shared" si="946"/>
        <v>0</v>
      </c>
      <c r="J3980" s="1">
        <f t="shared" si="947"/>
        <v>0</v>
      </c>
      <c r="K3980" s="1">
        <f t="shared" si="948"/>
        <v>0</v>
      </c>
      <c r="L3980" s="1">
        <f t="shared" si="949"/>
        <v>1</v>
      </c>
      <c r="M3980" s="1">
        <f t="shared" si="950"/>
        <v>0</v>
      </c>
      <c r="O3980" s="1">
        <f t="shared" si="951"/>
        <v>0</v>
      </c>
      <c r="P3980" s="1">
        <f t="shared" si="952"/>
        <v>0</v>
      </c>
      <c r="Q3980" s="1">
        <f t="shared" si="953"/>
        <v>1</v>
      </c>
      <c r="R3980" s="1">
        <f t="shared" si="954"/>
        <v>0</v>
      </c>
      <c r="Y3980" s="62">
        <v>1</v>
      </c>
      <c r="Z3980" s="62">
        <v>23.92</v>
      </c>
      <c r="AA3980" s="62">
        <v>22.53</v>
      </c>
      <c r="AB3980" s="62">
        <v>700</v>
      </c>
      <c r="AC3980" s="62">
        <v>1</v>
      </c>
    </row>
    <row r="3981" spans="1:29" x14ac:dyDescent="0.25">
      <c r="A3981" s="1">
        <f t="shared" si="940"/>
        <v>1</v>
      </c>
      <c r="B3981" s="1">
        <f t="shared" si="941"/>
        <v>1</v>
      </c>
      <c r="C3981" s="1">
        <f t="shared" si="942"/>
        <v>1</v>
      </c>
      <c r="E3981" s="1">
        <f t="shared" si="943"/>
        <v>1</v>
      </c>
      <c r="F3981" s="1">
        <f t="shared" si="944"/>
        <v>0</v>
      </c>
      <c r="G3981" s="1">
        <f t="shared" si="945"/>
        <v>0</v>
      </c>
      <c r="H3981" s="1">
        <f t="shared" si="946"/>
        <v>0</v>
      </c>
      <c r="J3981" s="1">
        <f t="shared" si="947"/>
        <v>1</v>
      </c>
      <c r="K3981" s="1">
        <f t="shared" si="948"/>
        <v>0</v>
      </c>
      <c r="L3981" s="1">
        <f t="shared" si="949"/>
        <v>0</v>
      </c>
      <c r="M3981" s="1">
        <f t="shared" si="950"/>
        <v>0</v>
      </c>
      <c r="O3981" s="1">
        <f t="shared" si="951"/>
        <v>1</v>
      </c>
      <c r="P3981" s="1">
        <f t="shared" si="952"/>
        <v>0</v>
      </c>
      <c r="Q3981" s="1">
        <f t="shared" si="953"/>
        <v>0</v>
      </c>
      <c r="R3981" s="1">
        <f t="shared" si="954"/>
        <v>0</v>
      </c>
      <c r="Y3981" s="62">
        <v>0</v>
      </c>
      <c r="Z3981" s="62">
        <v>47</v>
      </c>
      <c r="AA3981" s="62">
        <v>12.82</v>
      </c>
      <c r="AB3981" s="62">
        <v>670</v>
      </c>
      <c r="AC3981" s="62">
        <v>1</v>
      </c>
    </row>
    <row r="3982" spans="1:29" x14ac:dyDescent="0.25">
      <c r="A3982" s="1">
        <f t="shared" si="940"/>
        <v>0</v>
      </c>
      <c r="B3982" s="1">
        <f t="shared" si="941"/>
        <v>0</v>
      </c>
      <c r="C3982" s="1">
        <f t="shared" si="942"/>
        <v>0</v>
      </c>
      <c r="E3982" s="1">
        <f t="shared" si="943"/>
        <v>0</v>
      </c>
      <c r="F3982" s="1">
        <f t="shared" si="944"/>
        <v>0</v>
      </c>
      <c r="G3982" s="1">
        <f t="shared" si="945"/>
        <v>1</v>
      </c>
      <c r="H3982" s="1">
        <f t="shared" si="946"/>
        <v>0</v>
      </c>
      <c r="J3982" s="1">
        <f t="shared" si="947"/>
        <v>0</v>
      </c>
      <c r="K3982" s="1">
        <f t="shared" si="948"/>
        <v>0</v>
      </c>
      <c r="L3982" s="1">
        <f t="shared" si="949"/>
        <v>1</v>
      </c>
      <c r="M3982" s="1">
        <f t="shared" si="950"/>
        <v>0</v>
      </c>
      <c r="O3982" s="1">
        <f t="shared" si="951"/>
        <v>0</v>
      </c>
      <c r="P3982" s="1">
        <f t="shared" si="952"/>
        <v>0</v>
      </c>
      <c r="Q3982" s="1">
        <f t="shared" si="953"/>
        <v>1</v>
      </c>
      <c r="R3982" s="1">
        <f t="shared" si="954"/>
        <v>0</v>
      </c>
      <c r="Y3982" s="62">
        <v>0</v>
      </c>
      <c r="Z3982" s="62">
        <v>41</v>
      </c>
      <c r="AA3982" s="62">
        <v>9.7799999999999994</v>
      </c>
      <c r="AB3982" s="62">
        <v>760</v>
      </c>
      <c r="AC3982" s="62">
        <v>1</v>
      </c>
    </row>
    <row r="3983" spans="1:29" x14ac:dyDescent="0.25">
      <c r="A3983" s="1">
        <f t="shared" si="940"/>
        <v>1</v>
      </c>
      <c r="B3983" s="1">
        <f t="shared" si="941"/>
        <v>1</v>
      </c>
      <c r="C3983" s="1">
        <f t="shared" si="942"/>
        <v>1</v>
      </c>
      <c r="E3983" s="1">
        <f t="shared" si="943"/>
        <v>1</v>
      </c>
      <c r="F3983" s="1">
        <f t="shared" si="944"/>
        <v>0</v>
      </c>
      <c r="G3983" s="1">
        <f t="shared" si="945"/>
        <v>0</v>
      </c>
      <c r="H3983" s="1">
        <f t="shared" si="946"/>
        <v>0</v>
      </c>
      <c r="J3983" s="1">
        <f t="shared" si="947"/>
        <v>1</v>
      </c>
      <c r="K3983" s="1">
        <f t="shared" si="948"/>
        <v>0</v>
      </c>
      <c r="L3983" s="1">
        <f t="shared" si="949"/>
        <v>0</v>
      </c>
      <c r="M3983" s="1">
        <f t="shared" si="950"/>
        <v>0</v>
      </c>
      <c r="O3983" s="1">
        <f t="shared" si="951"/>
        <v>1</v>
      </c>
      <c r="P3983" s="1">
        <f t="shared" si="952"/>
        <v>0</v>
      </c>
      <c r="Q3983" s="1">
        <f t="shared" si="953"/>
        <v>0</v>
      </c>
      <c r="R3983" s="1">
        <f t="shared" si="954"/>
        <v>0</v>
      </c>
      <c r="Y3983" s="62">
        <v>1</v>
      </c>
      <c r="Z3983" s="62">
        <v>83.5</v>
      </c>
      <c r="AA3983" s="62">
        <v>34.74</v>
      </c>
      <c r="AB3983" s="62">
        <v>685</v>
      </c>
      <c r="AC3983" s="62">
        <v>1</v>
      </c>
    </row>
    <row r="3984" spans="1:29" x14ac:dyDescent="0.25">
      <c r="A3984" s="1">
        <f t="shared" si="940"/>
        <v>1</v>
      </c>
      <c r="B3984" s="1">
        <f t="shared" si="941"/>
        <v>1</v>
      </c>
      <c r="C3984" s="1">
        <f t="shared" si="942"/>
        <v>1</v>
      </c>
      <c r="E3984" s="1">
        <f t="shared" si="943"/>
        <v>1</v>
      </c>
      <c r="F3984" s="1">
        <f t="shared" si="944"/>
        <v>0</v>
      </c>
      <c r="G3984" s="1">
        <f t="shared" si="945"/>
        <v>0</v>
      </c>
      <c r="H3984" s="1">
        <f t="shared" si="946"/>
        <v>0</v>
      </c>
      <c r="J3984" s="1">
        <f t="shared" si="947"/>
        <v>1</v>
      </c>
      <c r="K3984" s="1">
        <f t="shared" si="948"/>
        <v>0</v>
      </c>
      <c r="L3984" s="1">
        <f t="shared" si="949"/>
        <v>0</v>
      </c>
      <c r="M3984" s="1">
        <f t="shared" si="950"/>
        <v>0</v>
      </c>
      <c r="O3984" s="1">
        <f t="shared" si="951"/>
        <v>1</v>
      </c>
      <c r="P3984" s="1">
        <f t="shared" si="952"/>
        <v>0</v>
      </c>
      <c r="Q3984" s="1">
        <f t="shared" si="953"/>
        <v>0</v>
      </c>
      <c r="R3984" s="1">
        <f t="shared" si="954"/>
        <v>0</v>
      </c>
      <c r="Y3984" s="62">
        <v>1</v>
      </c>
      <c r="Z3984" s="62">
        <v>114</v>
      </c>
      <c r="AA3984" s="62">
        <v>11.06</v>
      </c>
      <c r="AB3984" s="62">
        <v>690</v>
      </c>
      <c r="AC3984" s="62">
        <v>1</v>
      </c>
    </row>
    <row r="3985" spans="1:29" x14ac:dyDescent="0.25">
      <c r="A3985" s="1">
        <f t="shared" si="940"/>
        <v>0</v>
      </c>
      <c r="B3985" s="1">
        <f t="shared" si="941"/>
        <v>0</v>
      </c>
      <c r="C3985" s="1">
        <f t="shared" si="942"/>
        <v>1</v>
      </c>
      <c r="E3985" s="1">
        <f t="shared" si="943"/>
        <v>1</v>
      </c>
      <c r="F3985" s="1">
        <f t="shared" si="944"/>
        <v>0</v>
      </c>
      <c r="G3985" s="1">
        <f t="shared" si="945"/>
        <v>0</v>
      </c>
      <c r="H3985" s="1">
        <f t="shared" si="946"/>
        <v>0</v>
      </c>
      <c r="J3985" s="1">
        <f t="shared" si="947"/>
        <v>0</v>
      </c>
      <c r="K3985" s="1">
        <f t="shared" si="948"/>
        <v>0</v>
      </c>
      <c r="L3985" s="1">
        <f t="shared" si="949"/>
        <v>1</v>
      </c>
      <c r="M3985" s="1">
        <f t="shared" si="950"/>
        <v>0</v>
      </c>
      <c r="O3985" s="1">
        <f t="shared" si="951"/>
        <v>0</v>
      </c>
      <c r="P3985" s="1">
        <f t="shared" si="952"/>
        <v>0</v>
      </c>
      <c r="Q3985" s="1">
        <f t="shared" si="953"/>
        <v>1</v>
      </c>
      <c r="R3985" s="1">
        <f t="shared" si="954"/>
        <v>0</v>
      </c>
      <c r="Y3985" s="62">
        <v>1</v>
      </c>
      <c r="Z3985" s="62">
        <v>65</v>
      </c>
      <c r="AA3985" s="62">
        <v>21.79</v>
      </c>
      <c r="AB3985" s="62">
        <v>690</v>
      </c>
      <c r="AC3985" s="62">
        <v>1</v>
      </c>
    </row>
    <row r="3986" spans="1:29" x14ac:dyDescent="0.25">
      <c r="A3986" s="1">
        <f t="shared" si="940"/>
        <v>0</v>
      </c>
      <c r="B3986" s="1">
        <f t="shared" si="941"/>
        <v>1</v>
      </c>
      <c r="C3986" s="1">
        <f t="shared" si="942"/>
        <v>1</v>
      </c>
      <c r="E3986" s="1">
        <f t="shared" si="943"/>
        <v>1</v>
      </c>
      <c r="F3986" s="1">
        <f t="shared" si="944"/>
        <v>0</v>
      </c>
      <c r="G3986" s="1">
        <f t="shared" si="945"/>
        <v>0</v>
      </c>
      <c r="H3986" s="1">
        <f t="shared" si="946"/>
        <v>0</v>
      </c>
      <c r="J3986" s="1">
        <f t="shared" si="947"/>
        <v>1</v>
      </c>
      <c r="K3986" s="1">
        <f t="shared" si="948"/>
        <v>0</v>
      </c>
      <c r="L3986" s="1">
        <f t="shared" si="949"/>
        <v>0</v>
      </c>
      <c r="M3986" s="1">
        <f t="shared" si="950"/>
        <v>0</v>
      </c>
      <c r="O3986" s="1">
        <f t="shared" si="951"/>
        <v>0</v>
      </c>
      <c r="P3986" s="1">
        <f t="shared" si="952"/>
        <v>0</v>
      </c>
      <c r="Q3986" s="1">
        <f t="shared" si="953"/>
        <v>1</v>
      </c>
      <c r="R3986" s="1">
        <f t="shared" si="954"/>
        <v>0</v>
      </c>
      <c r="Y3986" s="62">
        <v>1</v>
      </c>
      <c r="Z3986" s="62">
        <v>275</v>
      </c>
      <c r="AA3986" s="62">
        <v>10.29</v>
      </c>
      <c r="AB3986" s="62">
        <v>735</v>
      </c>
      <c r="AC3986" s="62">
        <v>1</v>
      </c>
    </row>
    <row r="3987" spans="1:29" x14ac:dyDescent="0.25">
      <c r="A3987" s="1">
        <f t="shared" si="940"/>
        <v>1</v>
      </c>
      <c r="B3987" s="1">
        <f t="shared" si="941"/>
        <v>1</v>
      </c>
      <c r="C3987" s="1">
        <f t="shared" si="942"/>
        <v>1</v>
      </c>
      <c r="E3987" s="1">
        <f t="shared" si="943"/>
        <v>1</v>
      </c>
      <c r="F3987" s="1">
        <f t="shared" si="944"/>
        <v>0</v>
      </c>
      <c r="G3987" s="1">
        <f t="shared" si="945"/>
        <v>0</v>
      </c>
      <c r="H3987" s="1">
        <f t="shared" si="946"/>
        <v>0</v>
      </c>
      <c r="J3987" s="1">
        <f t="shared" si="947"/>
        <v>1</v>
      </c>
      <c r="K3987" s="1">
        <f t="shared" si="948"/>
        <v>0</v>
      </c>
      <c r="L3987" s="1">
        <f t="shared" si="949"/>
        <v>0</v>
      </c>
      <c r="M3987" s="1">
        <f t="shared" si="950"/>
        <v>0</v>
      </c>
      <c r="O3987" s="1">
        <f t="shared" si="951"/>
        <v>1</v>
      </c>
      <c r="P3987" s="1">
        <f t="shared" si="952"/>
        <v>0</v>
      </c>
      <c r="Q3987" s="1">
        <f t="shared" si="953"/>
        <v>0</v>
      </c>
      <c r="R3987" s="1">
        <f t="shared" si="954"/>
        <v>0</v>
      </c>
      <c r="Y3987" s="62">
        <v>1</v>
      </c>
      <c r="Z3987" s="62">
        <v>50</v>
      </c>
      <c r="AA3987" s="62">
        <v>10.9</v>
      </c>
      <c r="AB3987" s="62">
        <v>670</v>
      </c>
      <c r="AC3987" s="62">
        <v>1</v>
      </c>
    </row>
    <row r="3988" spans="1:29" x14ac:dyDescent="0.25">
      <c r="A3988" s="1">
        <f t="shared" si="940"/>
        <v>0</v>
      </c>
      <c r="B3988" s="1">
        <f t="shared" si="941"/>
        <v>0</v>
      </c>
      <c r="C3988" s="1">
        <f t="shared" si="942"/>
        <v>1</v>
      </c>
      <c r="E3988" s="1">
        <f t="shared" si="943"/>
        <v>1</v>
      </c>
      <c r="F3988" s="1">
        <f t="shared" si="944"/>
        <v>0</v>
      </c>
      <c r="G3988" s="1">
        <f t="shared" si="945"/>
        <v>0</v>
      </c>
      <c r="H3988" s="1">
        <f t="shared" si="946"/>
        <v>0</v>
      </c>
      <c r="J3988" s="1">
        <f t="shared" si="947"/>
        <v>0</v>
      </c>
      <c r="K3988" s="1">
        <f t="shared" si="948"/>
        <v>0</v>
      </c>
      <c r="L3988" s="1">
        <f t="shared" si="949"/>
        <v>1</v>
      </c>
      <c r="M3988" s="1">
        <f t="shared" si="950"/>
        <v>0</v>
      </c>
      <c r="O3988" s="1">
        <f t="shared" si="951"/>
        <v>0</v>
      </c>
      <c r="P3988" s="1">
        <f t="shared" si="952"/>
        <v>0</v>
      </c>
      <c r="Q3988" s="1">
        <f t="shared" si="953"/>
        <v>1</v>
      </c>
      <c r="R3988" s="1">
        <f t="shared" si="954"/>
        <v>0</v>
      </c>
      <c r="Y3988" s="62">
        <v>1</v>
      </c>
      <c r="Z3988" s="62">
        <v>52</v>
      </c>
      <c r="AA3988" s="62">
        <v>21.25</v>
      </c>
      <c r="AB3988" s="62">
        <v>700</v>
      </c>
      <c r="AC3988" s="62">
        <v>1</v>
      </c>
    </row>
    <row r="3989" spans="1:29" x14ac:dyDescent="0.25">
      <c r="A3989" s="1">
        <f t="shared" si="940"/>
        <v>1</v>
      </c>
      <c r="B3989" s="1">
        <f t="shared" si="941"/>
        <v>1</v>
      </c>
      <c r="C3989" s="1">
        <f t="shared" si="942"/>
        <v>1</v>
      </c>
      <c r="E3989" s="1">
        <f t="shared" si="943"/>
        <v>1</v>
      </c>
      <c r="F3989" s="1">
        <f t="shared" si="944"/>
        <v>0</v>
      </c>
      <c r="G3989" s="1">
        <f t="shared" si="945"/>
        <v>0</v>
      </c>
      <c r="H3989" s="1">
        <f t="shared" si="946"/>
        <v>0</v>
      </c>
      <c r="J3989" s="1">
        <f t="shared" si="947"/>
        <v>1</v>
      </c>
      <c r="K3989" s="1">
        <f t="shared" si="948"/>
        <v>0</v>
      </c>
      <c r="L3989" s="1">
        <f t="shared" si="949"/>
        <v>0</v>
      </c>
      <c r="M3989" s="1">
        <f t="shared" si="950"/>
        <v>0</v>
      </c>
      <c r="O3989" s="1">
        <f t="shared" si="951"/>
        <v>1</v>
      </c>
      <c r="P3989" s="1">
        <f t="shared" si="952"/>
        <v>0</v>
      </c>
      <c r="Q3989" s="1">
        <f t="shared" si="953"/>
        <v>0</v>
      </c>
      <c r="R3989" s="1">
        <f t="shared" si="954"/>
        <v>0</v>
      </c>
      <c r="Y3989" s="62">
        <v>1</v>
      </c>
      <c r="Z3989" s="62">
        <v>8</v>
      </c>
      <c r="AA3989" s="62">
        <v>22.97</v>
      </c>
      <c r="AB3989" s="62">
        <v>720</v>
      </c>
      <c r="AC3989" s="62">
        <v>1</v>
      </c>
    </row>
    <row r="3990" spans="1:29" x14ac:dyDescent="0.25">
      <c r="A3990" s="1">
        <f t="shared" si="940"/>
        <v>0</v>
      </c>
      <c r="B3990" s="1">
        <f t="shared" si="941"/>
        <v>0</v>
      </c>
      <c r="C3990" s="1">
        <f t="shared" si="942"/>
        <v>1</v>
      </c>
      <c r="E3990" s="1">
        <f t="shared" si="943"/>
        <v>1</v>
      </c>
      <c r="F3990" s="1">
        <f t="shared" si="944"/>
        <v>0</v>
      </c>
      <c r="G3990" s="1">
        <f t="shared" si="945"/>
        <v>0</v>
      </c>
      <c r="H3990" s="1">
        <f t="shared" si="946"/>
        <v>0</v>
      </c>
      <c r="J3990" s="1">
        <f t="shared" si="947"/>
        <v>0</v>
      </c>
      <c r="K3990" s="1">
        <f t="shared" si="948"/>
        <v>0</v>
      </c>
      <c r="L3990" s="1">
        <f t="shared" si="949"/>
        <v>1</v>
      </c>
      <c r="M3990" s="1">
        <f t="shared" si="950"/>
        <v>0</v>
      </c>
      <c r="O3990" s="1">
        <f t="shared" si="951"/>
        <v>0</v>
      </c>
      <c r="P3990" s="1">
        <f t="shared" si="952"/>
        <v>0</v>
      </c>
      <c r="Q3990" s="1">
        <f t="shared" si="953"/>
        <v>1</v>
      </c>
      <c r="R3990" s="1">
        <f t="shared" si="954"/>
        <v>0</v>
      </c>
      <c r="Y3990" s="62">
        <v>0</v>
      </c>
      <c r="Z3990" s="62">
        <v>50</v>
      </c>
      <c r="AA3990" s="62">
        <v>9.9600000000000009</v>
      </c>
      <c r="AB3990" s="62">
        <v>680</v>
      </c>
      <c r="AC3990" s="62">
        <v>1</v>
      </c>
    </row>
    <row r="3991" spans="1:29" x14ac:dyDescent="0.25">
      <c r="A3991" s="1">
        <f t="shared" si="940"/>
        <v>1</v>
      </c>
      <c r="B3991" s="1">
        <f t="shared" si="941"/>
        <v>1</v>
      </c>
      <c r="C3991" s="1">
        <f t="shared" si="942"/>
        <v>1</v>
      </c>
      <c r="E3991" s="1">
        <f t="shared" si="943"/>
        <v>1</v>
      </c>
      <c r="F3991" s="1">
        <f t="shared" si="944"/>
        <v>0</v>
      </c>
      <c r="G3991" s="1">
        <f t="shared" si="945"/>
        <v>0</v>
      </c>
      <c r="H3991" s="1">
        <f t="shared" si="946"/>
        <v>0</v>
      </c>
      <c r="J3991" s="1">
        <f t="shared" si="947"/>
        <v>1</v>
      </c>
      <c r="K3991" s="1">
        <f t="shared" si="948"/>
        <v>0</v>
      </c>
      <c r="L3991" s="1">
        <f t="shared" si="949"/>
        <v>0</v>
      </c>
      <c r="M3991" s="1">
        <f t="shared" si="950"/>
        <v>0</v>
      </c>
      <c r="O3991" s="1">
        <f t="shared" si="951"/>
        <v>1</v>
      </c>
      <c r="P3991" s="1">
        <f t="shared" si="952"/>
        <v>0</v>
      </c>
      <c r="Q3991" s="1">
        <f t="shared" si="953"/>
        <v>0</v>
      </c>
      <c r="R3991" s="1">
        <f t="shared" si="954"/>
        <v>0</v>
      </c>
      <c r="Y3991" s="62">
        <v>1</v>
      </c>
      <c r="Z3991" s="62">
        <v>100</v>
      </c>
      <c r="AA3991" s="62">
        <v>19.96</v>
      </c>
      <c r="AB3991" s="62">
        <v>765</v>
      </c>
      <c r="AC3991" s="62">
        <v>1</v>
      </c>
    </row>
    <row r="3992" spans="1:29" x14ac:dyDescent="0.25">
      <c r="A3992" s="1">
        <f t="shared" si="940"/>
        <v>0</v>
      </c>
      <c r="B3992" s="1">
        <f t="shared" si="941"/>
        <v>1</v>
      </c>
      <c r="C3992" s="1">
        <f t="shared" si="942"/>
        <v>1</v>
      </c>
      <c r="E3992" s="1">
        <f t="shared" si="943"/>
        <v>1</v>
      </c>
      <c r="F3992" s="1">
        <f t="shared" si="944"/>
        <v>0</v>
      </c>
      <c r="G3992" s="1">
        <f t="shared" si="945"/>
        <v>0</v>
      </c>
      <c r="H3992" s="1">
        <f t="shared" si="946"/>
        <v>0</v>
      </c>
      <c r="J3992" s="1">
        <f t="shared" si="947"/>
        <v>1</v>
      </c>
      <c r="K3992" s="1">
        <f t="shared" si="948"/>
        <v>0</v>
      </c>
      <c r="L3992" s="1">
        <f t="shared" si="949"/>
        <v>0</v>
      </c>
      <c r="M3992" s="1">
        <f t="shared" si="950"/>
        <v>0</v>
      </c>
      <c r="O3992" s="1">
        <f t="shared" si="951"/>
        <v>0</v>
      </c>
      <c r="P3992" s="1">
        <f t="shared" si="952"/>
        <v>0</v>
      </c>
      <c r="Q3992" s="1">
        <f t="shared" si="953"/>
        <v>1</v>
      </c>
      <c r="R3992" s="1">
        <f t="shared" si="954"/>
        <v>0</v>
      </c>
      <c r="Y3992" s="62">
        <v>0</v>
      </c>
      <c r="Z3992" s="62">
        <v>27.9</v>
      </c>
      <c r="AA3992" s="62">
        <v>3.61</v>
      </c>
      <c r="AB3992" s="62">
        <v>720</v>
      </c>
      <c r="AC3992" s="62">
        <v>1</v>
      </c>
    </row>
    <row r="3993" spans="1:29" x14ac:dyDescent="0.25">
      <c r="A3993" s="1">
        <f t="shared" si="940"/>
        <v>0</v>
      </c>
      <c r="B3993" s="1">
        <f t="shared" si="941"/>
        <v>0</v>
      </c>
      <c r="C3993" s="1">
        <f t="shared" si="942"/>
        <v>1</v>
      </c>
      <c r="E3993" s="1">
        <f t="shared" si="943"/>
        <v>1</v>
      </c>
      <c r="F3993" s="1">
        <f t="shared" si="944"/>
        <v>0</v>
      </c>
      <c r="G3993" s="1">
        <f t="shared" si="945"/>
        <v>0</v>
      </c>
      <c r="H3993" s="1">
        <f t="shared" si="946"/>
        <v>0</v>
      </c>
      <c r="J3993" s="1">
        <f t="shared" si="947"/>
        <v>0</v>
      </c>
      <c r="K3993" s="1">
        <f t="shared" si="948"/>
        <v>0</v>
      </c>
      <c r="L3993" s="1">
        <f t="shared" si="949"/>
        <v>1</v>
      </c>
      <c r="M3993" s="1">
        <f t="shared" si="950"/>
        <v>0</v>
      </c>
      <c r="O3993" s="1">
        <f t="shared" si="951"/>
        <v>0</v>
      </c>
      <c r="P3993" s="1">
        <f t="shared" si="952"/>
        <v>0</v>
      </c>
      <c r="Q3993" s="1">
        <f t="shared" si="953"/>
        <v>1</v>
      </c>
      <c r="R3993" s="1">
        <f t="shared" si="954"/>
        <v>0</v>
      </c>
      <c r="Y3993" s="62">
        <v>0</v>
      </c>
      <c r="Z3993" s="62">
        <v>57.648000000000003</v>
      </c>
      <c r="AA3993" s="62">
        <v>11.68</v>
      </c>
      <c r="AB3993" s="62">
        <v>675</v>
      </c>
      <c r="AC3993" s="62">
        <v>1</v>
      </c>
    </row>
    <row r="3994" spans="1:29" x14ac:dyDescent="0.25">
      <c r="A3994" s="1">
        <f t="shared" si="940"/>
        <v>1</v>
      </c>
      <c r="B3994" s="1">
        <f t="shared" si="941"/>
        <v>1</v>
      </c>
      <c r="C3994" s="1">
        <f t="shared" si="942"/>
        <v>1</v>
      </c>
      <c r="E3994" s="1">
        <f t="shared" si="943"/>
        <v>1</v>
      </c>
      <c r="F3994" s="1">
        <f t="shared" si="944"/>
        <v>0</v>
      </c>
      <c r="G3994" s="1">
        <f t="shared" si="945"/>
        <v>0</v>
      </c>
      <c r="H3994" s="1">
        <f t="shared" si="946"/>
        <v>0</v>
      </c>
      <c r="J3994" s="1">
        <f t="shared" si="947"/>
        <v>1</v>
      </c>
      <c r="K3994" s="1">
        <f t="shared" si="948"/>
        <v>0</v>
      </c>
      <c r="L3994" s="1">
        <f t="shared" si="949"/>
        <v>0</v>
      </c>
      <c r="M3994" s="1">
        <f t="shared" si="950"/>
        <v>0</v>
      </c>
      <c r="O3994" s="1">
        <f t="shared" si="951"/>
        <v>1</v>
      </c>
      <c r="P3994" s="1">
        <f t="shared" si="952"/>
        <v>0</v>
      </c>
      <c r="Q3994" s="1">
        <f t="shared" si="953"/>
        <v>0</v>
      </c>
      <c r="R3994" s="1">
        <f t="shared" si="954"/>
        <v>0</v>
      </c>
      <c r="Y3994" s="62">
        <v>1</v>
      </c>
      <c r="Z3994" s="62">
        <v>90</v>
      </c>
      <c r="AA3994" s="62">
        <v>19.86</v>
      </c>
      <c r="AB3994" s="62">
        <v>755</v>
      </c>
      <c r="AC3994" s="62">
        <v>1</v>
      </c>
    </row>
    <row r="3995" spans="1:29" x14ac:dyDescent="0.25">
      <c r="A3995" s="1">
        <f t="shared" si="940"/>
        <v>0</v>
      </c>
      <c r="B3995" s="1">
        <f t="shared" si="941"/>
        <v>1</v>
      </c>
      <c r="C3995" s="1">
        <f t="shared" si="942"/>
        <v>1</v>
      </c>
      <c r="E3995" s="1">
        <f t="shared" si="943"/>
        <v>1</v>
      </c>
      <c r="F3995" s="1">
        <f t="shared" si="944"/>
        <v>0</v>
      </c>
      <c r="G3995" s="1">
        <f t="shared" si="945"/>
        <v>0</v>
      </c>
      <c r="H3995" s="1">
        <f t="shared" si="946"/>
        <v>0</v>
      </c>
      <c r="J3995" s="1">
        <f t="shared" si="947"/>
        <v>1</v>
      </c>
      <c r="K3995" s="1">
        <f t="shared" si="948"/>
        <v>0</v>
      </c>
      <c r="L3995" s="1">
        <f t="shared" si="949"/>
        <v>0</v>
      </c>
      <c r="M3995" s="1">
        <f t="shared" si="950"/>
        <v>0</v>
      </c>
      <c r="O3995" s="1">
        <f t="shared" si="951"/>
        <v>0</v>
      </c>
      <c r="P3995" s="1">
        <f t="shared" si="952"/>
        <v>0</v>
      </c>
      <c r="Q3995" s="1">
        <f t="shared" si="953"/>
        <v>1</v>
      </c>
      <c r="R3995" s="1">
        <f t="shared" si="954"/>
        <v>0</v>
      </c>
      <c r="Y3995" s="62">
        <v>0</v>
      </c>
      <c r="Z3995" s="62">
        <v>24</v>
      </c>
      <c r="AA3995" s="62">
        <v>29.35</v>
      </c>
      <c r="AB3995" s="62">
        <v>670</v>
      </c>
      <c r="AC3995" s="62">
        <v>1</v>
      </c>
    </row>
    <row r="3996" spans="1:29" x14ac:dyDescent="0.25">
      <c r="A3996" s="1">
        <f t="shared" si="940"/>
        <v>1</v>
      </c>
      <c r="B3996" s="1">
        <f t="shared" si="941"/>
        <v>1</v>
      </c>
      <c r="C3996" s="1">
        <f t="shared" si="942"/>
        <v>1</v>
      </c>
      <c r="E3996" s="1">
        <f t="shared" si="943"/>
        <v>1</v>
      </c>
      <c r="F3996" s="1">
        <f t="shared" si="944"/>
        <v>0</v>
      </c>
      <c r="G3996" s="1">
        <f t="shared" si="945"/>
        <v>0</v>
      </c>
      <c r="H3996" s="1">
        <f t="shared" si="946"/>
        <v>0</v>
      </c>
      <c r="J3996" s="1">
        <f t="shared" si="947"/>
        <v>1</v>
      </c>
      <c r="K3996" s="1">
        <f t="shared" si="948"/>
        <v>0</v>
      </c>
      <c r="L3996" s="1">
        <f t="shared" si="949"/>
        <v>0</v>
      </c>
      <c r="M3996" s="1">
        <f t="shared" si="950"/>
        <v>0</v>
      </c>
      <c r="O3996" s="1">
        <f t="shared" si="951"/>
        <v>1</v>
      </c>
      <c r="P3996" s="1">
        <f t="shared" si="952"/>
        <v>0</v>
      </c>
      <c r="Q3996" s="1">
        <f t="shared" si="953"/>
        <v>0</v>
      </c>
      <c r="R3996" s="1">
        <f t="shared" si="954"/>
        <v>0</v>
      </c>
      <c r="Y3996" s="62">
        <v>0</v>
      </c>
      <c r="Z3996" s="62">
        <v>90</v>
      </c>
      <c r="AA3996" s="62">
        <v>26.52</v>
      </c>
      <c r="AB3996" s="62">
        <v>680</v>
      </c>
      <c r="AC3996" s="62">
        <v>1</v>
      </c>
    </row>
    <row r="3997" spans="1:29" x14ac:dyDescent="0.25">
      <c r="A3997" s="1">
        <f t="shared" si="940"/>
        <v>1</v>
      </c>
      <c r="B3997" s="1">
        <f t="shared" si="941"/>
        <v>1</v>
      </c>
      <c r="C3997" s="1">
        <f t="shared" si="942"/>
        <v>1</v>
      </c>
      <c r="E3997" s="1">
        <f t="shared" si="943"/>
        <v>1</v>
      </c>
      <c r="F3997" s="1">
        <f t="shared" si="944"/>
        <v>0</v>
      </c>
      <c r="G3997" s="1">
        <f t="shared" si="945"/>
        <v>0</v>
      </c>
      <c r="H3997" s="1">
        <f t="shared" si="946"/>
        <v>0</v>
      </c>
      <c r="J3997" s="1">
        <f t="shared" si="947"/>
        <v>1</v>
      </c>
      <c r="K3997" s="1">
        <f t="shared" si="948"/>
        <v>0</v>
      </c>
      <c r="L3997" s="1">
        <f t="shared" si="949"/>
        <v>0</v>
      </c>
      <c r="M3997" s="1">
        <f t="shared" si="950"/>
        <v>0</v>
      </c>
      <c r="O3997" s="1">
        <f t="shared" si="951"/>
        <v>1</v>
      </c>
      <c r="P3997" s="1">
        <f t="shared" si="952"/>
        <v>0</v>
      </c>
      <c r="Q3997" s="1">
        <f t="shared" si="953"/>
        <v>0</v>
      </c>
      <c r="R3997" s="1">
        <f t="shared" si="954"/>
        <v>0</v>
      </c>
      <c r="Y3997" s="62">
        <v>0</v>
      </c>
      <c r="Z3997" s="62">
        <v>124</v>
      </c>
      <c r="AA3997" s="62">
        <v>8.3000000000000007</v>
      </c>
      <c r="AB3997" s="62">
        <v>770</v>
      </c>
      <c r="AC3997" s="62">
        <v>1</v>
      </c>
    </row>
    <row r="3998" spans="1:29" x14ac:dyDescent="0.25">
      <c r="A3998" s="1">
        <f t="shared" si="940"/>
        <v>0</v>
      </c>
      <c r="B3998" s="1">
        <f t="shared" si="941"/>
        <v>1</v>
      </c>
      <c r="C3998" s="1">
        <f t="shared" si="942"/>
        <v>1</v>
      </c>
      <c r="E3998" s="1">
        <f t="shared" si="943"/>
        <v>1</v>
      </c>
      <c r="F3998" s="1">
        <f t="shared" si="944"/>
        <v>0</v>
      </c>
      <c r="G3998" s="1">
        <f t="shared" si="945"/>
        <v>0</v>
      </c>
      <c r="H3998" s="1">
        <f t="shared" si="946"/>
        <v>0</v>
      </c>
      <c r="J3998" s="1">
        <f t="shared" si="947"/>
        <v>1</v>
      </c>
      <c r="K3998" s="1">
        <f t="shared" si="948"/>
        <v>0</v>
      </c>
      <c r="L3998" s="1">
        <f t="shared" si="949"/>
        <v>0</v>
      </c>
      <c r="M3998" s="1">
        <f t="shared" si="950"/>
        <v>0</v>
      </c>
      <c r="O3998" s="1">
        <f t="shared" si="951"/>
        <v>0</v>
      </c>
      <c r="P3998" s="1">
        <f t="shared" si="952"/>
        <v>0</v>
      </c>
      <c r="Q3998" s="1">
        <f t="shared" si="953"/>
        <v>1</v>
      </c>
      <c r="R3998" s="1">
        <f t="shared" si="954"/>
        <v>0</v>
      </c>
      <c r="Y3998" s="62">
        <v>0</v>
      </c>
      <c r="Z3998" s="62">
        <v>31</v>
      </c>
      <c r="AA3998" s="62">
        <v>7.16</v>
      </c>
      <c r="AB3998" s="62">
        <v>685</v>
      </c>
      <c r="AC3998" s="62">
        <v>1</v>
      </c>
    </row>
    <row r="3999" spans="1:29" x14ac:dyDescent="0.25">
      <c r="A3999" s="1">
        <f t="shared" si="940"/>
        <v>1</v>
      </c>
      <c r="B3999" s="1">
        <f t="shared" si="941"/>
        <v>1</v>
      </c>
      <c r="C3999" s="1">
        <f t="shared" si="942"/>
        <v>1</v>
      </c>
      <c r="E3999" s="1">
        <f t="shared" si="943"/>
        <v>1</v>
      </c>
      <c r="F3999" s="1">
        <f t="shared" si="944"/>
        <v>0</v>
      </c>
      <c r="G3999" s="1">
        <f t="shared" si="945"/>
        <v>0</v>
      </c>
      <c r="H3999" s="1">
        <f t="shared" si="946"/>
        <v>0</v>
      </c>
      <c r="J3999" s="1">
        <f t="shared" si="947"/>
        <v>1</v>
      </c>
      <c r="K3999" s="1">
        <f t="shared" si="948"/>
        <v>0</v>
      </c>
      <c r="L3999" s="1">
        <f t="shared" si="949"/>
        <v>0</v>
      </c>
      <c r="M3999" s="1">
        <f t="shared" si="950"/>
        <v>0</v>
      </c>
      <c r="O3999" s="1">
        <f t="shared" si="951"/>
        <v>1</v>
      </c>
      <c r="P3999" s="1">
        <f t="shared" si="952"/>
        <v>0</v>
      </c>
      <c r="Q3999" s="1">
        <f t="shared" si="953"/>
        <v>0</v>
      </c>
      <c r="R3999" s="1">
        <f t="shared" si="954"/>
        <v>0</v>
      </c>
      <c r="Y3999" s="62">
        <v>1</v>
      </c>
      <c r="Z3999" s="62">
        <v>30</v>
      </c>
      <c r="AA3999" s="62">
        <v>30.04</v>
      </c>
      <c r="AB3999" s="62">
        <v>665</v>
      </c>
      <c r="AC3999" s="62">
        <v>1</v>
      </c>
    </row>
    <row r="4000" spans="1:29" x14ac:dyDescent="0.25">
      <c r="A4000" s="1">
        <f t="shared" si="940"/>
        <v>0</v>
      </c>
      <c r="B4000" s="1">
        <f t="shared" si="941"/>
        <v>0</v>
      </c>
      <c r="C4000" s="1">
        <f t="shared" si="942"/>
        <v>0</v>
      </c>
      <c r="E4000" s="1">
        <f t="shared" si="943"/>
        <v>0</v>
      </c>
      <c r="F4000" s="1">
        <f t="shared" si="944"/>
        <v>0</v>
      </c>
      <c r="G4000" s="1">
        <f t="shared" si="945"/>
        <v>1</v>
      </c>
      <c r="H4000" s="1">
        <f t="shared" si="946"/>
        <v>0</v>
      </c>
      <c r="J4000" s="1">
        <f t="shared" si="947"/>
        <v>0</v>
      </c>
      <c r="K4000" s="1">
        <f t="shared" si="948"/>
        <v>0</v>
      </c>
      <c r="L4000" s="1">
        <f t="shared" si="949"/>
        <v>1</v>
      </c>
      <c r="M4000" s="1">
        <f t="shared" si="950"/>
        <v>0</v>
      </c>
      <c r="O4000" s="1">
        <f t="shared" si="951"/>
        <v>0</v>
      </c>
      <c r="P4000" s="1">
        <f t="shared" si="952"/>
        <v>0</v>
      </c>
      <c r="Q4000" s="1">
        <f t="shared" si="953"/>
        <v>1</v>
      </c>
      <c r="R4000" s="1">
        <f t="shared" si="954"/>
        <v>0</v>
      </c>
      <c r="Y4000" s="62">
        <v>1</v>
      </c>
      <c r="Z4000" s="62">
        <v>25</v>
      </c>
      <c r="AA4000" s="62">
        <v>21.99</v>
      </c>
      <c r="AB4000" s="62">
        <v>715</v>
      </c>
      <c r="AC4000" s="62">
        <v>1</v>
      </c>
    </row>
    <row r="4001" spans="1:29" x14ac:dyDescent="0.25">
      <c r="A4001" s="1">
        <f t="shared" si="940"/>
        <v>1</v>
      </c>
      <c r="B4001" s="1">
        <f t="shared" si="941"/>
        <v>1</v>
      </c>
      <c r="C4001" s="1">
        <f t="shared" si="942"/>
        <v>1</v>
      </c>
      <c r="E4001" s="1">
        <f t="shared" si="943"/>
        <v>1</v>
      </c>
      <c r="F4001" s="1">
        <f t="shared" si="944"/>
        <v>0</v>
      </c>
      <c r="G4001" s="1">
        <f t="shared" si="945"/>
        <v>0</v>
      </c>
      <c r="H4001" s="1">
        <f t="shared" si="946"/>
        <v>0</v>
      </c>
      <c r="J4001" s="1">
        <f t="shared" si="947"/>
        <v>1</v>
      </c>
      <c r="K4001" s="1">
        <f t="shared" si="948"/>
        <v>0</v>
      </c>
      <c r="L4001" s="1">
        <f t="shared" si="949"/>
        <v>0</v>
      </c>
      <c r="M4001" s="1">
        <f t="shared" si="950"/>
        <v>0</v>
      </c>
      <c r="O4001" s="1">
        <f t="shared" si="951"/>
        <v>1</v>
      </c>
      <c r="P4001" s="1">
        <f t="shared" si="952"/>
        <v>0</v>
      </c>
      <c r="Q4001" s="1">
        <f t="shared" si="953"/>
        <v>0</v>
      </c>
      <c r="R4001" s="1">
        <f t="shared" si="954"/>
        <v>0</v>
      </c>
      <c r="Y4001" s="62">
        <v>1</v>
      </c>
      <c r="Z4001" s="62">
        <v>60</v>
      </c>
      <c r="AA4001" s="62">
        <v>23.62</v>
      </c>
      <c r="AB4001" s="62">
        <v>700</v>
      </c>
      <c r="AC4001" s="62">
        <v>1</v>
      </c>
    </row>
    <row r="4002" spans="1:29" x14ac:dyDescent="0.25">
      <c r="A4002" s="1">
        <f t="shared" si="940"/>
        <v>1</v>
      </c>
      <c r="B4002" s="1">
        <f t="shared" si="941"/>
        <v>1</v>
      </c>
      <c r="C4002" s="1">
        <f t="shared" si="942"/>
        <v>1</v>
      </c>
      <c r="E4002" s="1">
        <f t="shared" si="943"/>
        <v>1</v>
      </c>
      <c r="F4002" s="1">
        <f t="shared" si="944"/>
        <v>0</v>
      </c>
      <c r="G4002" s="1">
        <f t="shared" si="945"/>
        <v>0</v>
      </c>
      <c r="H4002" s="1">
        <f t="shared" si="946"/>
        <v>0</v>
      </c>
      <c r="J4002" s="1">
        <f t="shared" si="947"/>
        <v>1</v>
      </c>
      <c r="K4002" s="1">
        <f t="shared" si="948"/>
        <v>0</v>
      </c>
      <c r="L4002" s="1">
        <f t="shared" si="949"/>
        <v>0</v>
      </c>
      <c r="M4002" s="1">
        <f t="shared" si="950"/>
        <v>0</v>
      </c>
      <c r="O4002" s="1">
        <f t="shared" si="951"/>
        <v>1</v>
      </c>
      <c r="P4002" s="1">
        <f t="shared" si="952"/>
        <v>0</v>
      </c>
      <c r="Q4002" s="1">
        <f t="shared" si="953"/>
        <v>0</v>
      </c>
      <c r="R4002" s="1">
        <f t="shared" si="954"/>
        <v>0</v>
      </c>
      <c r="Y4002" s="62">
        <v>1</v>
      </c>
      <c r="Z4002" s="62">
        <v>48</v>
      </c>
      <c r="AA4002" s="62">
        <v>35.65</v>
      </c>
      <c r="AB4002" s="62">
        <v>755</v>
      </c>
      <c r="AC4002" s="62">
        <v>1</v>
      </c>
    </row>
    <row r="4003" spans="1:29" x14ac:dyDescent="0.25">
      <c r="A4003" s="1">
        <f t="shared" si="940"/>
        <v>0</v>
      </c>
      <c r="B4003" s="1">
        <f t="shared" si="941"/>
        <v>1</v>
      </c>
      <c r="C4003" s="1">
        <f t="shared" si="942"/>
        <v>1</v>
      </c>
      <c r="E4003" s="1">
        <f t="shared" si="943"/>
        <v>1</v>
      </c>
      <c r="F4003" s="1">
        <f t="shared" si="944"/>
        <v>0</v>
      </c>
      <c r="G4003" s="1">
        <f t="shared" si="945"/>
        <v>0</v>
      </c>
      <c r="H4003" s="1">
        <f t="shared" si="946"/>
        <v>0</v>
      </c>
      <c r="J4003" s="1">
        <f t="shared" si="947"/>
        <v>1</v>
      </c>
      <c r="K4003" s="1">
        <f t="shared" si="948"/>
        <v>0</v>
      </c>
      <c r="L4003" s="1">
        <f t="shared" si="949"/>
        <v>0</v>
      </c>
      <c r="M4003" s="1">
        <f t="shared" si="950"/>
        <v>0</v>
      </c>
      <c r="O4003" s="1">
        <f t="shared" si="951"/>
        <v>0</v>
      </c>
      <c r="P4003" s="1">
        <f t="shared" si="952"/>
        <v>0</v>
      </c>
      <c r="Q4003" s="1">
        <f t="shared" si="953"/>
        <v>1</v>
      </c>
      <c r="R4003" s="1">
        <f t="shared" si="954"/>
        <v>0</v>
      </c>
      <c r="Y4003" s="62">
        <v>1</v>
      </c>
      <c r="Z4003" s="62">
        <v>178.44800000000001</v>
      </c>
      <c r="AA4003" s="62">
        <v>14.7</v>
      </c>
      <c r="AB4003" s="62">
        <v>715</v>
      </c>
      <c r="AC4003" s="62">
        <v>1</v>
      </c>
    </row>
    <row r="4004" spans="1:29" x14ac:dyDescent="0.25">
      <c r="A4004" s="1">
        <f t="shared" si="940"/>
        <v>0</v>
      </c>
      <c r="B4004" s="1">
        <f t="shared" si="941"/>
        <v>0</v>
      </c>
      <c r="C4004" s="1">
        <f t="shared" si="942"/>
        <v>1</v>
      </c>
      <c r="E4004" s="1">
        <f t="shared" si="943"/>
        <v>1</v>
      </c>
      <c r="F4004" s="1">
        <f t="shared" si="944"/>
        <v>0</v>
      </c>
      <c r="G4004" s="1">
        <f t="shared" si="945"/>
        <v>0</v>
      </c>
      <c r="H4004" s="1">
        <f t="shared" si="946"/>
        <v>0</v>
      </c>
      <c r="J4004" s="1">
        <f t="shared" si="947"/>
        <v>0</v>
      </c>
      <c r="K4004" s="1">
        <f t="shared" si="948"/>
        <v>0</v>
      </c>
      <c r="L4004" s="1">
        <f t="shared" si="949"/>
        <v>1</v>
      </c>
      <c r="M4004" s="1">
        <f t="shared" si="950"/>
        <v>0</v>
      </c>
      <c r="O4004" s="1">
        <f t="shared" si="951"/>
        <v>0</v>
      </c>
      <c r="P4004" s="1">
        <f t="shared" si="952"/>
        <v>0</v>
      </c>
      <c r="Q4004" s="1">
        <f t="shared" si="953"/>
        <v>1</v>
      </c>
      <c r="R4004" s="1">
        <f t="shared" si="954"/>
        <v>0</v>
      </c>
      <c r="Y4004" s="62">
        <v>1</v>
      </c>
      <c r="Z4004" s="62">
        <v>96</v>
      </c>
      <c r="AA4004" s="62">
        <v>19.66</v>
      </c>
      <c r="AB4004" s="62">
        <v>700</v>
      </c>
      <c r="AC4004" s="62">
        <v>1</v>
      </c>
    </row>
    <row r="4005" spans="1:29" x14ac:dyDescent="0.25">
      <c r="A4005" s="1">
        <f t="shared" si="940"/>
        <v>0</v>
      </c>
      <c r="B4005" s="1">
        <f t="shared" si="941"/>
        <v>0</v>
      </c>
      <c r="C4005" s="1">
        <f t="shared" si="942"/>
        <v>1</v>
      </c>
      <c r="E4005" s="1">
        <f t="shared" si="943"/>
        <v>1</v>
      </c>
      <c r="F4005" s="1">
        <f t="shared" si="944"/>
        <v>0</v>
      </c>
      <c r="G4005" s="1">
        <f t="shared" si="945"/>
        <v>0</v>
      </c>
      <c r="H4005" s="1">
        <f t="shared" si="946"/>
        <v>0</v>
      </c>
      <c r="J4005" s="1">
        <f t="shared" si="947"/>
        <v>0</v>
      </c>
      <c r="K4005" s="1">
        <f t="shared" si="948"/>
        <v>0</v>
      </c>
      <c r="L4005" s="1">
        <f t="shared" si="949"/>
        <v>1</v>
      </c>
      <c r="M4005" s="1">
        <f t="shared" si="950"/>
        <v>0</v>
      </c>
      <c r="O4005" s="1">
        <f t="shared" si="951"/>
        <v>0</v>
      </c>
      <c r="P4005" s="1">
        <f t="shared" si="952"/>
        <v>0</v>
      </c>
      <c r="Q4005" s="1">
        <f t="shared" si="953"/>
        <v>1</v>
      </c>
      <c r="R4005" s="1">
        <f t="shared" si="954"/>
        <v>0</v>
      </c>
      <c r="Y4005" s="62">
        <v>0</v>
      </c>
      <c r="Z4005" s="62">
        <v>38</v>
      </c>
      <c r="AA4005" s="62">
        <v>32.380000000000003</v>
      </c>
      <c r="AB4005" s="62">
        <v>660</v>
      </c>
      <c r="AC4005" s="62">
        <v>1</v>
      </c>
    </row>
    <row r="4006" spans="1:29" x14ac:dyDescent="0.25">
      <c r="A4006" s="1">
        <f t="shared" si="940"/>
        <v>0</v>
      </c>
      <c r="B4006" s="1">
        <f t="shared" si="941"/>
        <v>0</v>
      </c>
      <c r="C4006" s="1">
        <f t="shared" si="942"/>
        <v>1</v>
      </c>
      <c r="E4006" s="1">
        <f t="shared" si="943"/>
        <v>1</v>
      </c>
      <c r="F4006" s="1">
        <f t="shared" si="944"/>
        <v>0</v>
      </c>
      <c r="G4006" s="1">
        <f t="shared" si="945"/>
        <v>0</v>
      </c>
      <c r="H4006" s="1">
        <f t="shared" si="946"/>
        <v>0</v>
      </c>
      <c r="J4006" s="1">
        <f t="shared" si="947"/>
        <v>0</v>
      </c>
      <c r="K4006" s="1">
        <f t="shared" si="948"/>
        <v>0</v>
      </c>
      <c r="L4006" s="1">
        <f t="shared" si="949"/>
        <v>1</v>
      </c>
      <c r="M4006" s="1">
        <f t="shared" si="950"/>
        <v>0</v>
      </c>
      <c r="O4006" s="1">
        <f t="shared" si="951"/>
        <v>0</v>
      </c>
      <c r="P4006" s="1">
        <f t="shared" si="952"/>
        <v>0</v>
      </c>
      <c r="Q4006" s="1">
        <f t="shared" si="953"/>
        <v>1</v>
      </c>
      <c r="R4006" s="1">
        <f t="shared" si="954"/>
        <v>0</v>
      </c>
      <c r="Y4006" s="62">
        <v>1</v>
      </c>
      <c r="Z4006" s="62">
        <v>56</v>
      </c>
      <c r="AA4006" s="62">
        <v>24.95</v>
      </c>
      <c r="AB4006" s="62">
        <v>680</v>
      </c>
      <c r="AC4006" s="62">
        <v>1</v>
      </c>
    </row>
    <row r="4007" spans="1:29" x14ac:dyDescent="0.25">
      <c r="A4007" s="1">
        <f t="shared" si="940"/>
        <v>1</v>
      </c>
      <c r="B4007" s="1">
        <f t="shared" si="941"/>
        <v>1</v>
      </c>
      <c r="C4007" s="1">
        <f t="shared" si="942"/>
        <v>1</v>
      </c>
      <c r="E4007" s="1">
        <f t="shared" si="943"/>
        <v>1</v>
      </c>
      <c r="F4007" s="1">
        <f t="shared" si="944"/>
        <v>0</v>
      </c>
      <c r="G4007" s="1">
        <f t="shared" si="945"/>
        <v>0</v>
      </c>
      <c r="H4007" s="1">
        <f t="shared" si="946"/>
        <v>0</v>
      </c>
      <c r="J4007" s="1">
        <f t="shared" si="947"/>
        <v>1</v>
      </c>
      <c r="K4007" s="1">
        <f t="shared" si="948"/>
        <v>0</v>
      </c>
      <c r="L4007" s="1">
        <f t="shared" si="949"/>
        <v>0</v>
      </c>
      <c r="M4007" s="1">
        <f t="shared" si="950"/>
        <v>0</v>
      </c>
      <c r="O4007" s="1">
        <f t="shared" si="951"/>
        <v>1</v>
      </c>
      <c r="P4007" s="1">
        <f t="shared" si="952"/>
        <v>0</v>
      </c>
      <c r="Q4007" s="1">
        <f t="shared" si="953"/>
        <v>0</v>
      </c>
      <c r="R4007" s="1">
        <f t="shared" si="954"/>
        <v>0</v>
      </c>
      <c r="Y4007" s="62">
        <v>0</v>
      </c>
      <c r="Z4007" s="62">
        <v>40</v>
      </c>
      <c r="AA4007" s="62">
        <v>18.149999999999999</v>
      </c>
      <c r="AB4007" s="62">
        <v>675</v>
      </c>
      <c r="AC4007" s="62">
        <v>1</v>
      </c>
    </row>
    <row r="4008" spans="1:29" x14ac:dyDescent="0.25">
      <c r="A4008" s="1">
        <f t="shared" si="940"/>
        <v>1</v>
      </c>
      <c r="B4008" s="1">
        <f t="shared" si="941"/>
        <v>1</v>
      </c>
      <c r="C4008" s="1">
        <f t="shared" si="942"/>
        <v>1</v>
      </c>
      <c r="E4008" s="1">
        <f t="shared" si="943"/>
        <v>1</v>
      </c>
      <c r="F4008" s="1">
        <f t="shared" si="944"/>
        <v>0</v>
      </c>
      <c r="G4008" s="1">
        <f t="shared" si="945"/>
        <v>0</v>
      </c>
      <c r="H4008" s="1">
        <f t="shared" si="946"/>
        <v>0</v>
      </c>
      <c r="J4008" s="1">
        <f t="shared" si="947"/>
        <v>1</v>
      </c>
      <c r="K4008" s="1">
        <f t="shared" si="948"/>
        <v>0</v>
      </c>
      <c r="L4008" s="1">
        <f t="shared" si="949"/>
        <v>0</v>
      </c>
      <c r="M4008" s="1">
        <f t="shared" si="950"/>
        <v>0</v>
      </c>
      <c r="O4008" s="1">
        <f t="shared" si="951"/>
        <v>1</v>
      </c>
      <c r="P4008" s="1">
        <f t="shared" si="952"/>
        <v>0</v>
      </c>
      <c r="Q4008" s="1">
        <f t="shared" si="953"/>
        <v>0</v>
      </c>
      <c r="R4008" s="1">
        <f t="shared" si="954"/>
        <v>0</v>
      </c>
      <c r="Y4008" s="62">
        <v>1</v>
      </c>
      <c r="Z4008" s="62">
        <v>40</v>
      </c>
      <c r="AA4008" s="62">
        <v>13.17</v>
      </c>
      <c r="AB4008" s="62">
        <v>660</v>
      </c>
      <c r="AC4008" s="62">
        <v>1</v>
      </c>
    </row>
    <row r="4009" spans="1:29" x14ac:dyDescent="0.25">
      <c r="A4009" s="1">
        <f t="shared" si="940"/>
        <v>1</v>
      </c>
      <c r="B4009" s="1">
        <f t="shared" si="941"/>
        <v>1</v>
      </c>
      <c r="C4009" s="1">
        <f t="shared" si="942"/>
        <v>1</v>
      </c>
      <c r="E4009" s="1">
        <f t="shared" si="943"/>
        <v>1</v>
      </c>
      <c r="F4009" s="1">
        <f t="shared" si="944"/>
        <v>0</v>
      </c>
      <c r="G4009" s="1">
        <f t="shared" si="945"/>
        <v>0</v>
      </c>
      <c r="H4009" s="1">
        <f t="shared" si="946"/>
        <v>0</v>
      </c>
      <c r="J4009" s="1">
        <f t="shared" si="947"/>
        <v>1</v>
      </c>
      <c r="K4009" s="1">
        <f t="shared" si="948"/>
        <v>0</v>
      </c>
      <c r="L4009" s="1">
        <f t="shared" si="949"/>
        <v>0</v>
      </c>
      <c r="M4009" s="1">
        <f t="shared" si="950"/>
        <v>0</v>
      </c>
      <c r="O4009" s="1">
        <f t="shared" si="951"/>
        <v>1</v>
      </c>
      <c r="P4009" s="1">
        <f t="shared" si="952"/>
        <v>0</v>
      </c>
      <c r="Q4009" s="1">
        <f t="shared" si="953"/>
        <v>0</v>
      </c>
      <c r="R4009" s="1">
        <f t="shared" si="954"/>
        <v>0</v>
      </c>
      <c r="Y4009" s="62">
        <v>0</v>
      </c>
      <c r="Z4009" s="62">
        <v>150</v>
      </c>
      <c r="AA4009" s="62">
        <v>19.16</v>
      </c>
      <c r="AB4009" s="62">
        <v>680</v>
      </c>
      <c r="AC4009" s="62">
        <v>1</v>
      </c>
    </row>
    <row r="4010" spans="1:29" x14ac:dyDescent="0.25">
      <c r="A4010" s="1">
        <f t="shared" si="940"/>
        <v>0</v>
      </c>
      <c r="B4010" s="1">
        <f t="shared" si="941"/>
        <v>0</v>
      </c>
      <c r="C4010" s="1">
        <f t="shared" si="942"/>
        <v>0</v>
      </c>
      <c r="E4010" s="1">
        <f t="shared" si="943"/>
        <v>0</v>
      </c>
      <c r="F4010" s="1">
        <f t="shared" si="944"/>
        <v>0</v>
      </c>
      <c r="G4010" s="1">
        <f t="shared" si="945"/>
        <v>1</v>
      </c>
      <c r="H4010" s="1">
        <f t="shared" si="946"/>
        <v>0</v>
      </c>
      <c r="J4010" s="1">
        <f t="shared" si="947"/>
        <v>0</v>
      </c>
      <c r="K4010" s="1">
        <f t="shared" si="948"/>
        <v>0</v>
      </c>
      <c r="L4010" s="1">
        <f t="shared" si="949"/>
        <v>1</v>
      </c>
      <c r="M4010" s="1">
        <f t="shared" si="950"/>
        <v>0</v>
      </c>
      <c r="O4010" s="1">
        <f t="shared" si="951"/>
        <v>0</v>
      </c>
      <c r="P4010" s="1">
        <f t="shared" si="952"/>
        <v>0</v>
      </c>
      <c r="Q4010" s="1">
        <f t="shared" si="953"/>
        <v>1</v>
      </c>
      <c r="R4010" s="1">
        <f t="shared" si="954"/>
        <v>0</v>
      </c>
      <c r="Y4010" s="62">
        <v>1</v>
      </c>
      <c r="Z4010" s="62">
        <v>60</v>
      </c>
      <c r="AA4010" s="62">
        <v>7.42</v>
      </c>
      <c r="AB4010" s="62">
        <v>710</v>
      </c>
      <c r="AC4010" s="62">
        <v>1</v>
      </c>
    </row>
    <row r="4011" spans="1:29" x14ac:dyDescent="0.25">
      <c r="A4011" s="1">
        <f t="shared" si="940"/>
        <v>0</v>
      </c>
      <c r="B4011" s="1">
        <f t="shared" si="941"/>
        <v>0</v>
      </c>
      <c r="C4011" s="1">
        <f t="shared" si="942"/>
        <v>1</v>
      </c>
      <c r="E4011" s="1">
        <f t="shared" si="943"/>
        <v>1</v>
      </c>
      <c r="F4011" s="1">
        <f t="shared" si="944"/>
        <v>0</v>
      </c>
      <c r="G4011" s="1">
        <f t="shared" si="945"/>
        <v>0</v>
      </c>
      <c r="H4011" s="1">
        <f t="shared" si="946"/>
        <v>0</v>
      </c>
      <c r="J4011" s="1">
        <f t="shared" si="947"/>
        <v>0</v>
      </c>
      <c r="K4011" s="1">
        <f t="shared" si="948"/>
        <v>0</v>
      </c>
      <c r="L4011" s="1">
        <f t="shared" si="949"/>
        <v>1</v>
      </c>
      <c r="M4011" s="1">
        <f t="shared" si="950"/>
        <v>0</v>
      </c>
      <c r="O4011" s="1">
        <f t="shared" si="951"/>
        <v>0</v>
      </c>
      <c r="P4011" s="1">
        <f t="shared" si="952"/>
        <v>0</v>
      </c>
      <c r="Q4011" s="1">
        <f t="shared" si="953"/>
        <v>1</v>
      </c>
      <c r="R4011" s="1">
        <f t="shared" si="954"/>
        <v>0</v>
      </c>
      <c r="Y4011" s="62">
        <v>0</v>
      </c>
      <c r="Z4011" s="62">
        <v>80</v>
      </c>
      <c r="AA4011" s="62">
        <v>18.77</v>
      </c>
      <c r="AB4011" s="62">
        <v>770</v>
      </c>
      <c r="AC4011" s="62">
        <v>1</v>
      </c>
    </row>
    <row r="4012" spans="1:29" x14ac:dyDescent="0.25">
      <c r="A4012" s="1">
        <f t="shared" si="940"/>
        <v>0</v>
      </c>
      <c r="B4012" s="1">
        <f t="shared" si="941"/>
        <v>0</v>
      </c>
      <c r="C4012" s="1">
        <f t="shared" si="942"/>
        <v>0</v>
      </c>
      <c r="E4012" s="1">
        <f t="shared" si="943"/>
        <v>0</v>
      </c>
      <c r="F4012" s="1">
        <f t="shared" si="944"/>
        <v>0</v>
      </c>
      <c r="G4012" s="1">
        <f t="shared" si="945"/>
        <v>1</v>
      </c>
      <c r="H4012" s="1">
        <f t="shared" si="946"/>
        <v>0</v>
      </c>
      <c r="J4012" s="1">
        <f t="shared" si="947"/>
        <v>0</v>
      </c>
      <c r="K4012" s="1">
        <f t="shared" si="948"/>
        <v>0</v>
      </c>
      <c r="L4012" s="1">
        <f t="shared" si="949"/>
        <v>1</v>
      </c>
      <c r="M4012" s="1">
        <f t="shared" si="950"/>
        <v>0</v>
      </c>
      <c r="O4012" s="1">
        <f t="shared" si="951"/>
        <v>0</v>
      </c>
      <c r="P4012" s="1">
        <f t="shared" si="952"/>
        <v>0</v>
      </c>
      <c r="Q4012" s="1">
        <f t="shared" si="953"/>
        <v>1</v>
      </c>
      <c r="R4012" s="1">
        <f t="shared" si="954"/>
        <v>0</v>
      </c>
      <c r="Y4012" s="62">
        <v>1</v>
      </c>
      <c r="Z4012" s="62">
        <v>120</v>
      </c>
      <c r="AA4012" s="62">
        <v>17.190000000000001</v>
      </c>
      <c r="AB4012" s="62">
        <v>700</v>
      </c>
      <c r="AC4012" s="62">
        <v>1</v>
      </c>
    </row>
    <row r="4013" spans="1:29" x14ac:dyDescent="0.25">
      <c r="A4013" s="1">
        <f t="shared" si="940"/>
        <v>0</v>
      </c>
      <c r="B4013" s="1">
        <f t="shared" si="941"/>
        <v>1</v>
      </c>
      <c r="C4013" s="1">
        <f t="shared" si="942"/>
        <v>1</v>
      </c>
      <c r="E4013" s="1">
        <f t="shared" si="943"/>
        <v>1</v>
      </c>
      <c r="F4013" s="1">
        <f t="shared" si="944"/>
        <v>0</v>
      </c>
      <c r="G4013" s="1">
        <f t="shared" si="945"/>
        <v>0</v>
      </c>
      <c r="H4013" s="1">
        <f t="shared" si="946"/>
        <v>0</v>
      </c>
      <c r="J4013" s="1">
        <f t="shared" si="947"/>
        <v>1</v>
      </c>
      <c r="K4013" s="1">
        <f t="shared" si="948"/>
        <v>0</v>
      </c>
      <c r="L4013" s="1">
        <f t="shared" si="949"/>
        <v>0</v>
      </c>
      <c r="M4013" s="1">
        <f t="shared" si="950"/>
        <v>0</v>
      </c>
      <c r="O4013" s="1">
        <f t="shared" si="951"/>
        <v>0</v>
      </c>
      <c r="P4013" s="1">
        <f t="shared" si="952"/>
        <v>0</v>
      </c>
      <c r="Q4013" s="1">
        <f t="shared" si="953"/>
        <v>1</v>
      </c>
      <c r="R4013" s="1">
        <f t="shared" si="954"/>
        <v>0</v>
      </c>
      <c r="Y4013" s="62">
        <v>0</v>
      </c>
      <c r="Z4013" s="62">
        <v>30</v>
      </c>
      <c r="AA4013" s="62">
        <v>19.579999999999998</v>
      </c>
      <c r="AB4013" s="62">
        <v>700</v>
      </c>
      <c r="AC4013" s="62">
        <v>1</v>
      </c>
    </row>
    <row r="4014" spans="1:29" x14ac:dyDescent="0.25">
      <c r="A4014" s="1">
        <f t="shared" si="940"/>
        <v>1</v>
      </c>
      <c r="B4014" s="1">
        <f t="shared" si="941"/>
        <v>1</v>
      </c>
      <c r="C4014" s="1">
        <f t="shared" si="942"/>
        <v>1</v>
      </c>
      <c r="E4014" s="1">
        <f t="shared" si="943"/>
        <v>1</v>
      </c>
      <c r="F4014" s="1">
        <f t="shared" si="944"/>
        <v>0</v>
      </c>
      <c r="G4014" s="1">
        <f t="shared" si="945"/>
        <v>0</v>
      </c>
      <c r="H4014" s="1">
        <f t="shared" si="946"/>
        <v>0</v>
      </c>
      <c r="J4014" s="1">
        <f t="shared" si="947"/>
        <v>1</v>
      </c>
      <c r="K4014" s="1">
        <f t="shared" si="948"/>
        <v>0</v>
      </c>
      <c r="L4014" s="1">
        <f t="shared" si="949"/>
        <v>0</v>
      </c>
      <c r="M4014" s="1">
        <f t="shared" si="950"/>
        <v>0</v>
      </c>
      <c r="O4014" s="1">
        <f t="shared" si="951"/>
        <v>1</v>
      </c>
      <c r="P4014" s="1">
        <f t="shared" si="952"/>
        <v>0</v>
      </c>
      <c r="Q4014" s="1">
        <f t="shared" si="953"/>
        <v>0</v>
      </c>
      <c r="R4014" s="1">
        <f t="shared" si="954"/>
        <v>0</v>
      </c>
      <c r="Y4014" s="62">
        <v>0</v>
      </c>
      <c r="Z4014" s="62">
        <v>85</v>
      </c>
      <c r="AA4014" s="62">
        <v>9.56</v>
      </c>
      <c r="AB4014" s="62">
        <v>745</v>
      </c>
      <c r="AC4014" s="62">
        <v>1</v>
      </c>
    </row>
    <row r="4015" spans="1:29" x14ac:dyDescent="0.25">
      <c r="A4015" s="1">
        <f t="shared" si="940"/>
        <v>0</v>
      </c>
      <c r="B4015" s="1">
        <f t="shared" si="941"/>
        <v>1</v>
      </c>
      <c r="C4015" s="1">
        <f t="shared" si="942"/>
        <v>1</v>
      </c>
      <c r="E4015" s="1">
        <f t="shared" si="943"/>
        <v>1</v>
      </c>
      <c r="F4015" s="1">
        <f t="shared" si="944"/>
        <v>0</v>
      </c>
      <c r="G4015" s="1">
        <f t="shared" si="945"/>
        <v>0</v>
      </c>
      <c r="H4015" s="1">
        <f t="shared" si="946"/>
        <v>0</v>
      </c>
      <c r="J4015" s="1">
        <f t="shared" si="947"/>
        <v>1</v>
      </c>
      <c r="K4015" s="1">
        <f t="shared" si="948"/>
        <v>0</v>
      </c>
      <c r="L4015" s="1">
        <f t="shared" si="949"/>
        <v>0</v>
      </c>
      <c r="M4015" s="1">
        <f t="shared" si="950"/>
        <v>0</v>
      </c>
      <c r="O4015" s="1">
        <f t="shared" si="951"/>
        <v>0</v>
      </c>
      <c r="P4015" s="1">
        <f t="shared" si="952"/>
        <v>0</v>
      </c>
      <c r="Q4015" s="1">
        <f t="shared" si="953"/>
        <v>1</v>
      </c>
      <c r="R4015" s="1">
        <f t="shared" si="954"/>
        <v>0</v>
      </c>
      <c r="Y4015" s="62">
        <v>1</v>
      </c>
      <c r="Z4015" s="62">
        <v>210</v>
      </c>
      <c r="AA4015" s="62">
        <v>26.05</v>
      </c>
      <c r="AB4015" s="62">
        <v>670</v>
      </c>
      <c r="AC4015" s="62">
        <v>1</v>
      </c>
    </row>
    <row r="4016" spans="1:29" x14ac:dyDescent="0.25">
      <c r="A4016" s="1">
        <f t="shared" si="940"/>
        <v>1</v>
      </c>
      <c r="B4016" s="1">
        <f t="shared" si="941"/>
        <v>1</v>
      </c>
      <c r="C4016" s="1">
        <f t="shared" si="942"/>
        <v>1</v>
      </c>
      <c r="E4016" s="1">
        <f t="shared" si="943"/>
        <v>1</v>
      </c>
      <c r="F4016" s="1">
        <f t="shared" si="944"/>
        <v>0</v>
      </c>
      <c r="G4016" s="1">
        <f t="shared" si="945"/>
        <v>0</v>
      </c>
      <c r="H4016" s="1">
        <f t="shared" si="946"/>
        <v>0</v>
      </c>
      <c r="J4016" s="1">
        <f t="shared" si="947"/>
        <v>1</v>
      </c>
      <c r="K4016" s="1">
        <f t="shared" si="948"/>
        <v>0</v>
      </c>
      <c r="L4016" s="1">
        <f t="shared" si="949"/>
        <v>0</v>
      </c>
      <c r="M4016" s="1">
        <f t="shared" si="950"/>
        <v>0</v>
      </c>
      <c r="O4016" s="1">
        <f t="shared" si="951"/>
        <v>1</v>
      </c>
      <c r="P4016" s="1">
        <f t="shared" si="952"/>
        <v>0</v>
      </c>
      <c r="Q4016" s="1">
        <f t="shared" si="953"/>
        <v>0</v>
      </c>
      <c r="R4016" s="1">
        <f t="shared" si="954"/>
        <v>0</v>
      </c>
      <c r="Y4016" s="62">
        <v>1</v>
      </c>
      <c r="Z4016" s="62">
        <v>110</v>
      </c>
      <c r="AA4016" s="62">
        <v>18.78</v>
      </c>
      <c r="AB4016" s="62">
        <v>725</v>
      </c>
      <c r="AC4016" s="62">
        <v>1</v>
      </c>
    </row>
    <row r="4017" spans="1:29" x14ac:dyDescent="0.25">
      <c r="A4017" s="1">
        <f t="shared" si="940"/>
        <v>1</v>
      </c>
      <c r="B4017" s="1">
        <f t="shared" si="941"/>
        <v>1</v>
      </c>
      <c r="C4017" s="1">
        <f t="shared" si="942"/>
        <v>1</v>
      </c>
      <c r="E4017" s="1">
        <f t="shared" si="943"/>
        <v>1</v>
      </c>
      <c r="F4017" s="1">
        <f t="shared" si="944"/>
        <v>0</v>
      </c>
      <c r="G4017" s="1">
        <f t="shared" si="945"/>
        <v>0</v>
      </c>
      <c r="H4017" s="1">
        <f t="shared" si="946"/>
        <v>0</v>
      </c>
      <c r="J4017" s="1">
        <f t="shared" si="947"/>
        <v>1</v>
      </c>
      <c r="K4017" s="1">
        <f t="shared" si="948"/>
        <v>0</v>
      </c>
      <c r="L4017" s="1">
        <f t="shared" si="949"/>
        <v>0</v>
      </c>
      <c r="M4017" s="1">
        <f t="shared" si="950"/>
        <v>0</v>
      </c>
      <c r="O4017" s="1">
        <f t="shared" si="951"/>
        <v>1</v>
      </c>
      <c r="P4017" s="1">
        <f t="shared" si="952"/>
        <v>0</v>
      </c>
      <c r="Q4017" s="1">
        <f t="shared" si="953"/>
        <v>0</v>
      </c>
      <c r="R4017" s="1">
        <f t="shared" si="954"/>
        <v>0</v>
      </c>
      <c r="Y4017" s="62">
        <v>1</v>
      </c>
      <c r="Z4017" s="62">
        <v>53.311999999999998</v>
      </c>
      <c r="AA4017" s="62">
        <v>22.33</v>
      </c>
      <c r="AB4017" s="62">
        <v>670</v>
      </c>
      <c r="AC4017" s="62">
        <v>1</v>
      </c>
    </row>
    <row r="4018" spans="1:29" x14ac:dyDescent="0.25">
      <c r="A4018" s="1">
        <f t="shared" si="940"/>
        <v>0</v>
      </c>
      <c r="B4018" s="1">
        <f t="shared" si="941"/>
        <v>0</v>
      </c>
      <c r="C4018" s="1">
        <f t="shared" si="942"/>
        <v>0</v>
      </c>
      <c r="E4018" s="1">
        <f t="shared" si="943"/>
        <v>0</v>
      </c>
      <c r="F4018" s="1">
        <f t="shared" si="944"/>
        <v>0</v>
      </c>
      <c r="G4018" s="1">
        <f t="shared" si="945"/>
        <v>1</v>
      </c>
      <c r="H4018" s="1">
        <f t="shared" si="946"/>
        <v>0</v>
      </c>
      <c r="J4018" s="1">
        <f t="shared" si="947"/>
        <v>0</v>
      </c>
      <c r="K4018" s="1">
        <f t="shared" si="948"/>
        <v>0</v>
      </c>
      <c r="L4018" s="1">
        <f t="shared" si="949"/>
        <v>1</v>
      </c>
      <c r="M4018" s="1">
        <f t="shared" si="950"/>
        <v>0</v>
      </c>
      <c r="O4018" s="1">
        <f t="shared" si="951"/>
        <v>0</v>
      </c>
      <c r="P4018" s="1">
        <f t="shared" si="952"/>
        <v>0</v>
      </c>
      <c r="Q4018" s="1">
        <f t="shared" si="953"/>
        <v>1</v>
      </c>
      <c r="R4018" s="1">
        <f t="shared" si="954"/>
        <v>0</v>
      </c>
      <c r="Y4018" s="62">
        <v>1</v>
      </c>
      <c r="Z4018" s="62">
        <v>30</v>
      </c>
      <c r="AA4018" s="62">
        <v>17.920000000000002</v>
      </c>
      <c r="AB4018" s="62">
        <v>665</v>
      </c>
      <c r="AC4018" s="62">
        <v>1</v>
      </c>
    </row>
    <row r="4019" spans="1:29" x14ac:dyDescent="0.25">
      <c r="A4019" s="1">
        <f t="shared" si="940"/>
        <v>1</v>
      </c>
      <c r="B4019" s="1">
        <f t="shared" si="941"/>
        <v>1</v>
      </c>
      <c r="C4019" s="1">
        <f t="shared" si="942"/>
        <v>1</v>
      </c>
      <c r="E4019" s="1">
        <f t="shared" si="943"/>
        <v>1</v>
      </c>
      <c r="F4019" s="1">
        <f t="shared" si="944"/>
        <v>0</v>
      </c>
      <c r="G4019" s="1">
        <f t="shared" si="945"/>
        <v>0</v>
      </c>
      <c r="H4019" s="1">
        <f t="shared" si="946"/>
        <v>0</v>
      </c>
      <c r="J4019" s="1">
        <f t="shared" si="947"/>
        <v>1</v>
      </c>
      <c r="K4019" s="1">
        <f t="shared" si="948"/>
        <v>0</v>
      </c>
      <c r="L4019" s="1">
        <f t="shared" si="949"/>
        <v>0</v>
      </c>
      <c r="M4019" s="1">
        <f t="shared" si="950"/>
        <v>0</v>
      </c>
      <c r="O4019" s="1">
        <f t="shared" si="951"/>
        <v>1</v>
      </c>
      <c r="P4019" s="1">
        <f t="shared" si="952"/>
        <v>0</v>
      </c>
      <c r="Q4019" s="1">
        <f t="shared" si="953"/>
        <v>0</v>
      </c>
      <c r="R4019" s="1">
        <f t="shared" si="954"/>
        <v>0</v>
      </c>
      <c r="Y4019" s="62">
        <v>0</v>
      </c>
      <c r="Z4019" s="62">
        <v>42</v>
      </c>
      <c r="AA4019" s="62">
        <v>18.690000000000001</v>
      </c>
      <c r="AB4019" s="62">
        <v>670</v>
      </c>
      <c r="AC4019" s="62">
        <v>1</v>
      </c>
    </row>
    <row r="4020" spans="1:29" x14ac:dyDescent="0.25">
      <c r="A4020" s="1">
        <f t="shared" si="940"/>
        <v>1</v>
      </c>
      <c r="B4020" s="1">
        <f t="shared" si="941"/>
        <v>1</v>
      </c>
      <c r="C4020" s="1">
        <f t="shared" si="942"/>
        <v>1</v>
      </c>
      <c r="E4020" s="1">
        <f t="shared" si="943"/>
        <v>1</v>
      </c>
      <c r="F4020" s="1">
        <f t="shared" si="944"/>
        <v>0</v>
      </c>
      <c r="G4020" s="1">
        <f t="shared" si="945"/>
        <v>0</v>
      </c>
      <c r="H4020" s="1">
        <f t="shared" si="946"/>
        <v>0</v>
      </c>
      <c r="J4020" s="1">
        <f t="shared" si="947"/>
        <v>1</v>
      </c>
      <c r="K4020" s="1">
        <f t="shared" si="948"/>
        <v>0</v>
      </c>
      <c r="L4020" s="1">
        <f t="shared" si="949"/>
        <v>0</v>
      </c>
      <c r="M4020" s="1">
        <f t="shared" si="950"/>
        <v>0</v>
      </c>
      <c r="O4020" s="1">
        <f t="shared" si="951"/>
        <v>1</v>
      </c>
      <c r="P4020" s="1">
        <f t="shared" si="952"/>
        <v>0</v>
      </c>
      <c r="Q4020" s="1">
        <f t="shared" si="953"/>
        <v>0</v>
      </c>
      <c r="R4020" s="1">
        <f t="shared" si="954"/>
        <v>0</v>
      </c>
      <c r="Y4020" s="62">
        <v>1</v>
      </c>
      <c r="Z4020" s="62">
        <v>12</v>
      </c>
      <c r="AA4020" s="62">
        <v>12.3</v>
      </c>
      <c r="AB4020" s="62">
        <v>705</v>
      </c>
      <c r="AC4020" s="62">
        <v>1</v>
      </c>
    </row>
    <row r="4021" spans="1:29" x14ac:dyDescent="0.25">
      <c r="A4021" s="1">
        <f t="shared" si="940"/>
        <v>1</v>
      </c>
      <c r="B4021" s="1">
        <f t="shared" si="941"/>
        <v>1</v>
      </c>
      <c r="C4021" s="1">
        <f t="shared" si="942"/>
        <v>1</v>
      </c>
      <c r="E4021" s="1">
        <f t="shared" si="943"/>
        <v>1</v>
      </c>
      <c r="F4021" s="1">
        <f t="shared" si="944"/>
        <v>0</v>
      </c>
      <c r="G4021" s="1">
        <f t="shared" si="945"/>
        <v>0</v>
      </c>
      <c r="H4021" s="1">
        <f t="shared" si="946"/>
        <v>0</v>
      </c>
      <c r="J4021" s="1">
        <f t="shared" si="947"/>
        <v>1</v>
      </c>
      <c r="K4021" s="1">
        <f t="shared" si="948"/>
        <v>0</v>
      </c>
      <c r="L4021" s="1">
        <f t="shared" si="949"/>
        <v>0</v>
      </c>
      <c r="M4021" s="1">
        <f t="shared" si="950"/>
        <v>0</v>
      </c>
      <c r="O4021" s="1">
        <f t="shared" si="951"/>
        <v>1</v>
      </c>
      <c r="P4021" s="1">
        <f t="shared" si="952"/>
        <v>0</v>
      </c>
      <c r="Q4021" s="1">
        <f t="shared" si="953"/>
        <v>0</v>
      </c>
      <c r="R4021" s="1">
        <f t="shared" si="954"/>
        <v>0</v>
      </c>
      <c r="Y4021" s="62">
        <v>0</v>
      </c>
      <c r="Z4021" s="62">
        <v>95</v>
      </c>
      <c r="AA4021" s="62">
        <v>28.28</v>
      </c>
      <c r="AB4021" s="62">
        <v>680</v>
      </c>
      <c r="AC4021" s="62">
        <v>1</v>
      </c>
    </row>
    <row r="4022" spans="1:29" x14ac:dyDescent="0.25">
      <c r="A4022" s="1">
        <f t="shared" si="940"/>
        <v>0</v>
      </c>
      <c r="B4022" s="1">
        <f t="shared" si="941"/>
        <v>0</v>
      </c>
      <c r="C4022" s="1">
        <f t="shared" si="942"/>
        <v>1</v>
      </c>
      <c r="E4022" s="1">
        <f t="shared" si="943"/>
        <v>1</v>
      </c>
      <c r="F4022" s="1">
        <f t="shared" si="944"/>
        <v>0</v>
      </c>
      <c r="G4022" s="1">
        <f t="shared" si="945"/>
        <v>0</v>
      </c>
      <c r="H4022" s="1">
        <f t="shared" si="946"/>
        <v>0</v>
      </c>
      <c r="J4022" s="1">
        <f t="shared" si="947"/>
        <v>0</v>
      </c>
      <c r="K4022" s="1">
        <f t="shared" si="948"/>
        <v>0</v>
      </c>
      <c r="L4022" s="1">
        <f t="shared" si="949"/>
        <v>1</v>
      </c>
      <c r="M4022" s="1">
        <f t="shared" si="950"/>
        <v>0</v>
      </c>
      <c r="O4022" s="1">
        <f t="shared" si="951"/>
        <v>0</v>
      </c>
      <c r="P4022" s="1">
        <f t="shared" si="952"/>
        <v>0</v>
      </c>
      <c r="Q4022" s="1">
        <f t="shared" si="953"/>
        <v>1</v>
      </c>
      <c r="R4022" s="1">
        <f t="shared" si="954"/>
        <v>0</v>
      </c>
      <c r="Y4022" s="62">
        <v>0</v>
      </c>
      <c r="Z4022" s="62">
        <v>91</v>
      </c>
      <c r="AA4022" s="62">
        <v>18.739999999999998</v>
      </c>
      <c r="AB4022" s="62">
        <v>665</v>
      </c>
      <c r="AC4022" s="62">
        <v>1</v>
      </c>
    </row>
    <row r="4023" spans="1:29" x14ac:dyDescent="0.25">
      <c r="A4023" s="1">
        <f t="shared" si="940"/>
        <v>0</v>
      </c>
      <c r="B4023" s="1">
        <f t="shared" si="941"/>
        <v>0</v>
      </c>
      <c r="C4023" s="1">
        <f t="shared" si="942"/>
        <v>1</v>
      </c>
      <c r="E4023" s="1">
        <f t="shared" si="943"/>
        <v>1</v>
      </c>
      <c r="F4023" s="1">
        <f t="shared" si="944"/>
        <v>0</v>
      </c>
      <c r="G4023" s="1">
        <f t="shared" si="945"/>
        <v>0</v>
      </c>
      <c r="H4023" s="1">
        <f t="shared" si="946"/>
        <v>0</v>
      </c>
      <c r="J4023" s="1">
        <f t="shared" si="947"/>
        <v>0</v>
      </c>
      <c r="K4023" s="1">
        <f t="shared" si="948"/>
        <v>0</v>
      </c>
      <c r="L4023" s="1">
        <f t="shared" si="949"/>
        <v>1</v>
      </c>
      <c r="M4023" s="1">
        <f t="shared" si="950"/>
        <v>0</v>
      </c>
      <c r="O4023" s="1">
        <f t="shared" si="951"/>
        <v>0</v>
      </c>
      <c r="P4023" s="1">
        <f t="shared" si="952"/>
        <v>0</v>
      </c>
      <c r="Q4023" s="1">
        <f t="shared" si="953"/>
        <v>1</v>
      </c>
      <c r="R4023" s="1">
        <f t="shared" si="954"/>
        <v>0</v>
      </c>
      <c r="Y4023" s="62">
        <v>0</v>
      </c>
      <c r="Z4023" s="62">
        <v>35.36</v>
      </c>
      <c r="AA4023" s="62">
        <v>11.67</v>
      </c>
      <c r="AB4023" s="62">
        <v>665</v>
      </c>
      <c r="AC4023" s="62">
        <v>1</v>
      </c>
    </row>
    <row r="4024" spans="1:29" x14ac:dyDescent="0.25">
      <c r="A4024" s="1">
        <f t="shared" si="940"/>
        <v>0</v>
      </c>
      <c r="B4024" s="1">
        <f t="shared" si="941"/>
        <v>0</v>
      </c>
      <c r="C4024" s="1">
        <f t="shared" si="942"/>
        <v>0</v>
      </c>
      <c r="E4024" s="1">
        <f t="shared" si="943"/>
        <v>0</v>
      </c>
      <c r="F4024" s="1">
        <f t="shared" si="944"/>
        <v>0</v>
      </c>
      <c r="G4024" s="1">
        <f t="shared" si="945"/>
        <v>1</v>
      </c>
      <c r="H4024" s="1">
        <f t="shared" si="946"/>
        <v>0</v>
      </c>
      <c r="J4024" s="1">
        <f t="shared" si="947"/>
        <v>0</v>
      </c>
      <c r="K4024" s="1">
        <f t="shared" si="948"/>
        <v>0</v>
      </c>
      <c r="L4024" s="1">
        <f t="shared" si="949"/>
        <v>1</v>
      </c>
      <c r="M4024" s="1">
        <f t="shared" si="950"/>
        <v>0</v>
      </c>
      <c r="O4024" s="1">
        <f t="shared" si="951"/>
        <v>0</v>
      </c>
      <c r="P4024" s="1">
        <f t="shared" si="952"/>
        <v>0</v>
      </c>
      <c r="Q4024" s="1">
        <f t="shared" si="953"/>
        <v>1</v>
      </c>
      <c r="R4024" s="1">
        <f t="shared" si="954"/>
        <v>0</v>
      </c>
      <c r="Y4024" s="62">
        <v>0</v>
      </c>
      <c r="Z4024" s="62">
        <v>86</v>
      </c>
      <c r="AA4024" s="62">
        <v>1.87</v>
      </c>
      <c r="AB4024" s="62">
        <v>660</v>
      </c>
      <c r="AC4024" s="62">
        <v>1</v>
      </c>
    </row>
    <row r="4025" spans="1:29" x14ac:dyDescent="0.25">
      <c r="A4025" s="1">
        <f t="shared" si="940"/>
        <v>0</v>
      </c>
      <c r="B4025" s="1">
        <f t="shared" si="941"/>
        <v>1</v>
      </c>
      <c r="C4025" s="1">
        <f t="shared" si="942"/>
        <v>1</v>
      </c>
      <c r="E4025" s="1">
        <f t="shared" si="943"/>
        <v>1</v>
      </c>
      <c r="F4025" s="1">
        <f t="shared" si="944"/>
        <v>0</v>
      </c>
      <c r="G4025" s="1">
        <f t="shared" si="945"/>
        <v>0</v>
      </c>
      <c r="H4025" s="1">
        <f t="shared" si="946"/>
        <v>0</v>
      </c>
      <c r="J4025" s="1">
        <f t="shared" si="947"/>
        <v>1</v>
      </c>
      <c r="K4025" s="1">
        <f t="shared" si="948"/>
        <v>0</v>
      </c>
      <c r="L4025" s="1">
        <f t="shared" si="949"/>
        <v>0</v>
      </c>
      <c r="M4025" s="1">
        <f t="shared" si="950"/>
        <v>0</v>
      </c>
      <c r="O4025" s="1">
        <f t="shared" si="951"/>
        <v>0</v>
      </c>
      <c r="P4025" s="1">
        <f t="shared" si="952"/>
        <v>0</v>
      </c>
      <c r="Q4025" s="1">
        <f t="shared" si="953"/>
        <v>1</v>
      </c>
      <c r="R4025" s="1">
        <f t="shared" si="954"/>
        <v>0</v>
      </c>
      <c r="Y4025" s="62">
        <v>1</v>
      </c>
      <c r="Z4025" s="62">
        <v>41</v>
      </c>
      <c r="AA4025" s="62">
        <v>17.239999999999998</v>
      </c>
      <c r="AB4025" s="62">
        <v>730</v>
      </c>
      <c r="AC4025" s="62">
        <v>1</v>
      </c>
    </row>
    <row r="4026" spans="1:29" x14ac:dyDescent="0.25">
      <c r="A4026" s="1">
        <f t="shared" si="940"/>
        <v>1</v>
      </c>
      <c r="B4026" s="1">
        <f t="shared" si="941"/>
        <v>1</v>
      </c>
      <c r="C4026" s="1">
        <f t="shared" si="942"/>
        <v>1</v>
      </c>
      <c r="E4026" s="1">
        <f t="shared" si="943"/>
        <v>1</v>
      </c>
      <c r="F4026" s="1">
        <f t="shared" si="944"/>
        <v>0</v>
      </c>
      <c r="G4026" s="1">
        <f t="shared" si="945"/>
        <v>0</v>
      </c>
      <c r="H4026" s="1">
        <f t="shared" si="946"/>
        <v>0</v>
      </c>
      <c r="J4026" s="1">
        <f t="shared" si="947"/>
        <v>1</v>
      </c>
      <c r="K4026" s="1">
        <f t="shared" si="948"/>
        <v>0</v>
      </c>
      <c r="L4026" s="1">
        <f t="shared" si="949"/>
        <v>0</v>
      </c>
      <c r="M4026" s="1">
        <f t="shared" si="950"/>
        <v>0</v>
      </c>
      <c r="O4026" s="1">
        <f t="shared" si="951"/>
        <v>1</v>
      </c>
      <c r="P4026" s="1">
        <f t="shared" si="952"/>
        <v>0</v>
      </c>
      <c r="Q4026" s="1">
        <f t="shared" si="953"/>
        <v>0</v>
      </c>
      <c r="R4026" s="1">
        <f t="shared" si="954"/>
        <v>0</v>
      </c>
      <c r="Y4026" s="62">
        <v>0</v>
      </c>
      <c r="Z4026" s="62">
        <v>59.716000000000001</v>
      </c>
      <c r="AA4026" s="62">
        <v>30.95</v>
      </c>
      <c r="AB4026" s="62">
        <v>700</v>
      </c>
      <c r="AC4026" s="62">
        <v>1</v>
      </c>
    </row>
    <row r="4027" spans="1:29" x14ac:dyDescent="0.25">
      <c r="A4027" s="1">
        <f t="shared" si="940"/>
        <v>1</v>
      </c>
      <c r="B4027" s="1">
        <f t="shared" si="941"/>
        <v>1</v>
      </c>
      <c r="C4027" s="1">
        <f t="shared" si="942"/>
        <v>1</v>
      </c>
      <c r="E4027" s="1">
        <f t="shared" si="943"/>
        <v>1</v>
      </c>
      <c r="F4027" s="1">
        <f t="shared" si="944"/>
        <v>0</v>
      </c>
      <c r="G4027" s="1">
        <f t="shared" si="945"/>
        <v>0</v>
      </c>
      <c r="H4027" s="1">
        <f t="shared" si="946"/>
        <v>0</v>
      </c>
      <c r="J4027" s="1">
        <f t="shared" si="947"/>
        <v>1</v>
      </c>
      <c r="K4027" s="1">
        <f t="shared" si="948"/>
        <v>0</v>
      </c>
      <c r="L4027" s="1">
        <f t="shared" si="949"/>
        <v>0</v>
      </c>
      <c r="M4027" s="1">
        <f t="shared" si="950"/>
        <v>0</v>
      </c>
      <c r="O4027" s="1">
        <f t="shared" si="951"/>
        <v>1</v>
      </c>
      <c r="P4027" s="1">
        <f t="shared" si="952"/>
        <v>0</v>
      </c>
      <c r="Q4027" s="1">
        <f t="shared" si="953"/>
        <v>0</v>
      </c>
      <c r="R4027" s="1">
        <f t="shared" si="954"/>
        <v>0</v>
      </c>
      <c r="Y4027" s="62">
        <v>0</v>
      </c>
      <c r="Z4027" s="62">
        <v>30</v>
      </c>
      <c r="AA4027" s="62">
        <v>22.32</v>
      </c>
      <c r="AB4027" s="62">
        <v>695</v>
      </c>
      <c r="AC4027" s="62">
        <v>1</v>
      </c>
    </row>
    <row r="4028" spans="1:29" x14ac:dyDescent="0.25">
      <c r="A4028" s="1">
        <f t="shared" si="940"/>
        <v>0</v>
      </c>
      <c r="B4028" s="1">
        <f t="shared" si="941"/>
        <v>1</v>
      </c>
      <c r="C4028" s="1">
        <f t="shared" si="942"/>
        <v>1</v>
      </c>
      <c r="E4028" s="1">
        <f t="shared" si="943"/>
        <v>1</v>
      </c>
      <c r="F4028" s="1">
        <f t="shared" si="944"/>
        <v>0</v>
      </c>
      <c r="G4028" s="1">
        <f t="shared" si="945"/>
        <v>0</v>
      </c>
      <c r="H4028" s="1">
        <f t="shared" si="946"/>
        <v>0</v>
      </c>
      <c r="J4028" s="1">
        <f t="shared" si="947"/>
        <v>1</v>
      </c>
      <c r="K4028" s="1">
        <f t="shared" si="948"/>
        <v>0</v>
      </c>
      <c r="L4028" s="1">
        <f t="shared" si="949"/>
        <v>0</v>
      </c>
      <c r="M4028" s="1">
        <f t="shared" si="950"/>
        <v>0</v>
      </c>
      <c r="O4028" s="1">
        <f t="shared" si="951"/>
        <v>0</v>
      </c>
      <c r="P4028" s="1">
        <f t="shared" si="952"/>
        <v>0</v>
      </c>
      <c r="Q4028" s="1">
        <f t="shared" si="953"/>
        <v>1</v>
      </c>
      <c r="R4028" s="1">
        <f t="shared" si="954"/>
        <v>0</v>
      </c>
      <c r="Y4028" s="62">
        <v>0</v>
      </c>
      <c r="Z4028" s="62">
        <v>101</v>
      </c>
      <c r="AA4028" s="62">
        <v>10.92</v>
      </c>
      <c r="AB4028" s="62">
        <v>705</v>
      </c>
      <c r="AC4028" s="62">
        <v>1</v>
      </c>
    </row>
    <row r="4029" spans="1:29" x14ac:dyDescent="0.25">
      <c r="A4029" s="1">
        <f t="shared" si="940"/>
        <v>1</v>
      </c>
      <c r="B4029" s="1">
        <f t="shared" si="941"/>
        <v>1</v>
      </c>
      <c r="C4029" s="1">
        <f t="shared" si="942"/>
        <v>1</v>
      </c>
      <c r="E4029" s="1">
        <f t="shared" si="943"/>
        <v>1</v>
      </c>
      <c r="F4029" s="1">
        <f t="shared" si="944"/>
        <v>0</v>
      </c>
      <c r="G4029" s="1">
        <f t="shared" si="945"/>
        <v>0</v>
      </c>
      <c r="H4029" s="1">
        <f t="shared" si="946"/>
        <v>0</v>
      </c>
      <c r="J4029" s="1">
        <f t="shared" si="947"/>
        <v>1</v>
      </c>
      <c r="K4029" s="1">
        <f t="shared" si="948"/>
        <v>0</v>
      </c>
      <c r="L4029" s="1">
        <f t="shared" si="949"/>
        <v>0</v>
      </c>
      <c r="M4029" s="1">
        <f t="shared" si="950"/>
        <v>0</v>
      </c>
      <c r="O4029" s="1">
        <f t="shared" si="951"/>
        <v>1</v>
      </c>
      <c r="P4029" s="1">
        <f t="shared" si="952"/>
        <v>0</v>
      </c>
      <c r="Q4029" s="1">
        <f t="shared" si="953"/>
        <v>0</v>
      </c>
      <c r="R4029" s="1">
        <f t="shared" si="954"/>
        <v>0</v>
      </c>
      <c r="Y4029" s="62">
        <v>1</v>
      </c>
      <c r="Z4029" s="62">
        <v>72</v>
      </c>
      <c r="AA4029" s="62">
        <v>22.63</v>
      </c>
      <c r="AB4029" s="62">
        <v>740</v>
      </c>
      <c r="AC4029" s="62">
        <v>1</v>
      </c>
    </row>
    <row r="4030" spans="1:29" x14ac:dyDescent="0.25">
      <c r="A4030" s="1">
        <f t="shared" si="940"/>
        <v>1</v>
      </c>
      <c r="B4030" s="1">
        <f t="shared" si="941"/>
        <v>1</v>
      </c>
      <c r="C4030" s="1">
        <f t="shared" si="942"/>
        <v>1</v>
      </c>
      <c r="E4030" s="1">
        <f t="shared" si="943"/>
        <v>1</v>
      </c>
      <c r="F4030" s="1">
        <f t="shared" si="944"/>
        <v>0</v>
      </c>
      <c r="G4030" s="1">
        <f t="shared" si="945"/>
        <v>0</v>
      </c>
      <c r="H4030" s="1">
        <f t="shared" si="946"/>
        <v>0</v>
      </c>
      <c r="J4030" s="1">
        <f t="shared" si="947"/>
        <v>1</v>
      </c>
      <c r="K4030" s="1">
        <f t="shared" si="948"/>
        <v>0</v>
      </c>
      <c r="L4030" s="1">
        <f t="shared" si="949"/>
        <v>0</v>
      </c>
      <c r="M4030" s="1">
        <f t="shared" si="950"/>
        <v>0</v>
      </c>
      <c r="O4030" s="1">
        <f t="shared" si="951"/>
        <v>1</v>
      </c>
      <c r="P4030" s="1">
        <f t="shared" si="952"/>
        <v>0</v>
      </c>
      <c r="Q4030" s="1">
        <f t="shared" si="953"/>
        <v>0</v>
      </c>
      <c r="R4030" s="1">
        <f t="shared" si="954"/>
        <v>0</v>
      </c>
      <c r="Y4030" s="62">
        <v>1</v>
      </c>
      <c r="Z4030" s="62">
        <v>125</v>
      </c>
      <c r="AA4030" s="62">
        <v>10.52</v>
      </c>
      <c r="AB4030" s="62">
        <v>715</v>
      </c>
      <c r="AC4030" s="62">
        <v>1</v>
      </c>
    </row>
    <row r="4031" spans="1:29" x14ac:dyDescent="0.25">
      <c r="A4031" s="1">
        <f t="shared" si="940"/>
        <v>0</v>
      </c>
      <c r="B4031" s="1">
        <f t="shared" si="941"/>
        <v>0</v>
      </c>
      <c r="C4031" s="1">
        <f t="shared" si="942"/>
        <v>0</v>
      </c>
      <c r="E4031" s="1">
        <f t="shared" si="943"/>
        <v>0</v>
      </c>
      <c r="F4031" s="1">
        <f t="shared" si="944"/>
        <v>0</v>
      </c>
      <c r="G4031" s="1">
        <f t="shared" si="945"/>
        <v>1</v>
      </c>
      <c r="H4031" s="1">
        <f t="shared" si="946"/>
        <v>0</v>
      </c>
      <c r="J4031" s="1">
        <f t="shared" si="947"/>
        <v>0</v>
      </c>
      <c r="K4031" s="1">
        <f t="shared" si="948"/>
        <v>0</v>
      </c>
      <c r="L4031" s="1">
        <f t="shared" si="949"/>
        <v>1</v>
      </c>
      <c r="M4031" s="1">
        <f t="shared" si="950"/>
        <v>0</v>
      </c>
      <c r="O4031" s="1">
        <f t="shared" si="951"/>
        <v>0</v>
      </c>
      <c r="P4031" s="1">
        <f t="shared" si="952"/>
        <v>0</v>
      </c>
      <c r="Q4031" s="1">
        <f t="shared" si="953"/>
        <v>1</v>
      </c>
      <c r="R4031" s="1">
        <f t="shared" si="954"/>
        <v>0</v>
      </c>
      <c r="Y4031" s="62">
        <v>0</v>
      </c>
      <c r="Z4031" s="62">
        <v>55</v>
      </c>
      <c r="AA4031" s="62">
        <v>19.79</v>
      </c>
      <c r="AB4031" s="62">
        <v>725</v>
      </c>
      <c r="AC4031" s="62">
        <v>1</v>
      </c>
    </row>
    <row r="4032" spans="1:29" x14ac:dyDescent="0.25">
      <c r="A4032" s="1">
        <f t="shared" si="940"/>
        <v>0</v>
      </c>
      <c r="B4032" s="1">
        <f t="shared" si="941"/>
        <v>0</v>
      </c>
      <c r="C4032" s="1">
        <f t="shared" si="942"/>
        <v>0</v>
      </c>
      <c r="E4032" s="1">
        <f t="shared" si="943"/>
        <v>0</v>
      </c>
      <c r="F4032" s="1">
        <f t="shared" si="944"/>
        <v>0</v>
      </c>
      <c r="G4032" s="1">
        <f t="shared" si="945"/>
        <v>1</v>
      </c>
      <c r="H4032" s="1">
        <f t="shared" si="946"/>
        <v>0</v>
      </c>
      <c r="J4032" s="1">
        <f t="shared" si="947"/>
        <v>0</v>
      </c>
      <c r="K4032" s="1">
        <f t="shared" si="948"/>
        <v>0</v>
      </c>
      <c r="L4032" s="1">
        <f t="shared" si="949"/>
        <v>1</v>
      </c>
      <c r="M4032" s="1">
        <f t="shared" si="950"/>
        <v>0</v>
      </c>
      <c r="O4032" s="1">
        <f t="shared" si="951"/>
        <v>0</v>
      </c>
      <c r="P4032" s="1">
        <f t="shared" si="952"/>
        <v>0</v>
      </c>
      <c r="Q4032" s="1">
        <f t="shared" si="953"/>
        <v>1</v>
      </c>
      <c r="R4032" s="1">
        <f t="shared" si="954"/>
        <v>0</v>
      </c>
      <c r="Y4032" s="62">
        <v>1</v>
      </c>
      <c r="Z4032" s="62">
        <v>500</v>
      </c>
      <c r="AA4032" s="62">
        <v>8.02</v>
      </c>
      <c r="AB4032" s="62">
        <v>715</v>
      </c>
      <c r="AC4032" s="62">
        <v>1</v>
      </c>
    </row>
    <row r="4033" spans="1:29" x14ac:dyDescent="0.25">
      <c r="A4033" s="1">
        <f t="shared" si="940"/>
        <v>1</v>
      </c>
      <c r="B4033" s="1">
        <f t="shared" si="941"/>
        <v>1</v>
      </c>
      <c r="C4033" s="1">
        <f t="shared" si="942"/>
        <v>1</v>
      </c>
      <c r="E4033" s="1">
        <f t="shared" si="943"/>
        <v>1</v>
      </c>
      <c r="F4033" s="1">
        <f t="shared" si="944"/>
        <v>0</v>
      </c>
      <c r="G4033" s="1">
        <f t="shared" si="945"/>
        <v>0</v>
      </c>
      <c r="H4033" s="1">
        <f t="shared" si="946"/>
        <v>0</v>
      </c>
      <c r="J4033" s="1">
        <f t="shared" si="947"/>
        <v>1</v>
      </c>
      <c r="K4033" s="1">
        <f t="shared" si="948"/>
        <v>0</v>
      </c>
      <c r="L4033" s="1">
        <f t="shared" si="949"/>
        <v>0</v>
      </c>
      <c r="M4033" s="1">
        <f t="shared" si="950"/>
        <v>0</v>
      </c>
      <c r="O4033" s="1">
        <f t="shared" si="951"/>
        <v>1</v>
      </c>
      <c r="P4033" s="1">
        <f t="shared" si="952"/>
        <v>0</v>
      </c>
      <c r="Q4033" s="1">
        <f t="shared" si="953"/>
        <v>0</v>
      </c>
      <c r="R4033" s="1">
        <f t="shared" si="954"/>
        <v>0</v>
      </c>
      <c r="Y4033" s="62">
        <v>1</v>
      </c>
      <c r="Z4033" s="62">
        <v>90</v>
      </c>
      <c r="AA4033" s="62">
        <v>33.5</v>
      </c>
      <c r="AB4033" s="62">
        <v>750</v>
      </c>
      <c r="AC4033" s="62">
        <v>1</v>
      </c>
    </row>
    <row r="4034" spans="1:29" x14ac:dyDescent="0.25">
      <c r="A4034" s="1">
        <f t="shared" si="940"/>
        <v>1</v>
      </c>
      <c r="B4034" s="1">
        <f t="shared" si="941"/>
        <v>1</v>
      </c>
      <c r="C4034" s="1">
        <f t="shared" si="942"/>
        <v>1</v>
      </c>
      <c r="E4034" s="1">
        <f t="shared" si="943"/>
        <v>1</v>
      </c>
      <c r="F4034" s="1">
        <f t="shared" si="944"/>
        <v>0</v>
      </c>
      <c r="G4034" s="1">
        <f t="shared" si="945"/>
        <v>0</v>
      </c>
      <c r="H4034" s="1">
        <f t="shared" si="946"/>
        <v>0</v>
      </c>
      <c r="J4034" s="1">
        <f t="shared" si="947"/>
        <v>1</v>
      </c>
      <c r="K4034" s="1">
        <f t="shared" si="948"/>
        <v>0</v>
      </c>
      <c r="L4034" s="1">
        <f t="shared" si="949"/>
        <v>0</v>
      </c>
      <c r="M4034" s="1">
        <f t="shared" si="950"/>
        <v>0</v>
      </c>
      <c r="O4034" s="1">
        <f t="shared" si="951"/>
        <v>1</v>
      </c>
      <c r="P4034" s="1">
        <f t="shared" si="952"/>
        <v>0</v>
      </c>
      <c r="Q4034" s="1">
        <f t="shared" si="953"/>
        <v>0</v>
      </c>
      <c r="R4034" s="1">
        <f t="shared" si="954"/>
        <v>0</v>
      </c>
      <c r="Y4034" s="62">
        <v>0</v>
      </c>
      <c r="Z4034" s="62">
        <v>38</v>
      </c>
      <c r="AA4034" s="62">
        <v>30.92</v>
      </c>
      <c r="AB4034" s="62">
        <v>690</v>
      </c>
      <c r="AC4034" s="62">
        <v>1</v>
      </c>
    </row>
    <row r="4035" spans="1:29" x14ac:dyDescent="0.25">
      <c r="A4035" s="1">
        <f t="shared" si="940"/>
        <v>1</v>
      </c>
      <c r="B4035" s="1">
        <f t="shared" si="941"/>
        <v>1</v>
      </c>
      <c r="C4035" s="1">
        <f t="shared" si="942"/>
        <v>1</v>
      </c>
      <c r="E4035" s="1">
        <f t="shared" si="943"/>
        <v>1</v>
      </c>
      <c r="F4035" s="1">
        <f t="shared" si="944"/>
        <v>0</v>
      </c>
      <c r="G4035" s="1">
        <f t="shared" si="945"/>
        <v>0</v>
      </c>
      <c r="H4035" s="1">
        <f t="shared" si="946"/>
        <v>0</v>
      </c>
      <c r="J4035" s="1">
        <f t="shared" si="947"/>
        <v>1</v>
      </c>
      <c r="K4035" s="1">
        <f t="shared" si="948"/>
        <v>0</v>
      </c>
      <c r="L4035" s="1">
        <f t="shared" si="949"/>
        <v>0</v>
      </c>
      <c r="M4035" s="1">
        <f t="shared" si="950"/>
        <v>0</v>
      </c>
      <c r="O4035" s="1">
        <f t="shared" si="951"/>
        <v>1</v>
      </c>
      <c r="P4035" s="1">
        <f t="shared" si="952"/>
        <v>0</v>
      </c>
      <c r="Q4035" s="1">
        <f t="shared" si="953"/>
        <v>0</v>
      </c>
      <c r="R4035" s="1">
        <f t="shared" si="954"/>
        <v>0</v>
      </c>
      <c r="Y4035" s="62">
        <v>1</v>
      </c>
      <c r="Z4035" s="62">
        <v>70.221999999999994</v>
      </c>
      <c r="AA4035" s="62">
        <v>22.8</v>
      </c>
      <c r="AB4035" s="62">
        <v>660</v>
      </c>
      <c r="AC4035" s="62">
        <v>1</v>
      </c>
    </row>
    <row r="4036" spans="1:29" x14ac:dyDescent="0.25">
      <c r="A4036" s="1">
        <f t="shared" si="940"/>
        <v>1</v>
      </c>
      <c r="B4036" s="1">
        <f t="shared" si="941"/>
        <v>1</v>
      </c>
      <c r="C4036" s="1">
        <f t="shared" si="942"/>
        <v>1</v>
      </c>
      <c r="E4036" s="1">
        <f t="shared" si="943"/>
        <v>1</v>
      </c>
      <c r="F4036" s="1">
        <f t="shared" si="944"/>
        <v>0</v>
      </c>
      <c r="G4036" s="1">
        <f t="shared" si="945"/>
        <v>0</v>
      </c>
      <c r="H4036" s="1">
        <f t="shared" si="946"/>
        <v>0</v>
      </c>
      <c r="J4036" s="1">
        <f t="shared" si="947"/>
        <v>1</v>
      </c>
      <c r="K4036" s="1">
        <f t="shared" si="948"/>
        <v>0</v>
      </c>
      <c r="L4036" s="1">
        <f t="shared" si="949"/>
        <v>0</v>
      </c>
      <c r="M4036" s="1">
        <f t="shared" si="950"/>
        <v>0</v>
      </c>
      <c r="O4036" s="1">
        <f t="shared" si="951"/>
        <v>1</v>
      </c>
      <c r="P4036" s="1">
        <f t="shared" si="952"/>
        <v>0</v>
      </c>
      <c r="Q4036" s="1">
        <f t="shared" si="953"/>
        <v>0</v>
      </c>
      <c r="R4036" s="1">
        <f t="shared" si="954"/>
        <v>0</v>
      </c>
      <c r="Y4036" s="62">
        <v>1</v>
      </c>
      <c r="Z4036" s="62">
        <v>81.619199999999992</v>
      </c>
      <c r="AA4036" s="62">
        <v>29.8</v>
      </c>
      <c r="AB4036" s="62">
        <v>715</v>
      </c>
      <c r="AC4036" s="62">
        <v>1</v>
      </c>
    </row>
    <row r="4037" spans="1:29" x14ac:dyDescent="0.25">
      <c r="A4037" s="1">
        <f t="shared" si="940"/>
        <v>1</v>
      </c>
      <c r="B4037" s="1">
        <f t="shared" si="941"/>
        <v>1</v>
      </c>
      <c r="C4037" s="1">
        <f t="shared" si="942"/>
        <v>1</v>
      </c>
      <c r="E4037" s="1">
        <f t="shared" si="943"/>
        <v>1</v>
      </c>
      <c r="F4037" s="1">
        <f t="shared" si="944"/>
        <v>0</v>
      </c>
      <c r="G4037" s="1">
        <f t="shared" si="945"/>
        <v>0</v>
      </c>
      <c r="H4037" s="1">
        <f t="shared" si="946"/>
        <v>0</v>
      </c>
      <c r="J4037" s="1">
        <f t="shared" si="947"/>
        <v>1</v>
      </c>
      <c r="K4037" s="1">
        <f t="shared" si="948"/>
        <v>0</v>
      </c>
      <c r="L4037" s="1">
        <f t="shared" si="949"/>
        <v>0</v>
      </c>
      <c r="M4037" s="1">
        <f t="shared" si="950"/>
        <v>0</v>
      </c>
      <c r="O4037" s="1">
        <f t="shared" si="951"/>
        <v>1</v>
      </c>
      <c r="P4037" s="1">
        <f t="shared" si="952"/>
        <v>0</v>
      </c>
      <c r="Q4037" s="1">
        <f t="shared" si="953"/>
        <v>0</v>
      </c>
      <c r="R4037" s="1">
        <f t="shared" si="954"/>
        <v>0</v>
      </c>
      <c r="Y4037" s="62">
        <v>1</v>
      </c>
      <c r="Z4037" s="62">
        <v>40</v>
      </c>
      <c r="AA4037" s="62">
        <v>19.77</v>
      </c>
      <c r="AB4037" s="62">
        <v>730</v>
      </c>
      <c r="AC4037" s="62">
        <v>1</v>
      </c>
    </row>
    <row r="4038" spans="1:29" x14ac:dyDescent="0.25">
      <c r="A4038" s="1">
        <f t="shared" si="940"/>
        <v>1</v>
      </c>
      <c r="B4038" s="1">
        <f t="shared" si="941"/>
        <v>1</v>
      </c>
      <c r="C4038" s="1">
        <f t="shared" si="942"/>
        <v>1</v>
      </c>
      <c r="E4038" s="1">
        <f t="shared" si="943"/>
        <v>1</v>
      </c>
      <c r="F4038" s="1">
        <f t="shared" si="944"/>
        <v>0</v>
      </c>
      <c r="G4038" s="1">
        <f t="shared" si="945"/>
        <v>0</v>
      </c>
      <c r="H4038" s="1">
        <f t="shared" si="946"/>
        <v>0</v>
      </c>
      <c r="J4038" s="1">
        <f t="shared" si="947"/>
        <v>1</v>
      </c>
      <c r="K4038" s="1">
        <f t="shared" si="948"/>
        <v>0</v>
      </c>
      <c r="L4038" s="1">
        <f t="shared" si="949"/>
        <v>0</v>
      </c>
      <c r="M4038" s="1">
        <f t="shared" si="950"/>
        <v>0</v>
      </c>
      <c r="O4038" s="1">
        <f t="shared" si="951"/>
        <v>1</v>
      </c>
      <c r="P4038" s="1">
        <f t="shared" si="952"/>
        <v>0</v>
      </c>
      <c r="Q4038" s="1">
        <f t="shared" si="953"/>
        <v>0</v>
      </c>
      <c r="R4038" s="1">
        <f t="shared" si="954"/>
        <v>0</v>
      </c>
      <c r="Y4038" s="62">
        <v>1</v>
      </c>
      <c r="Z4038" s="62">
        <v>180</v>
      </c>
      <c r="AA4038" s="62">
        <v>1.35</v>
      </c>
      <c r="AB4038" s="62">
        <v>720</v>
      </c>
      <c r="AC4038" s="62">
        <v>1</v>
      </c>
    </row>
    <row r="4039" spans="1:29" x14ac:dyDescent="0.25">
      <c r="A4039" s="1">
        <f t="shared" ref="A4039:A4102" si="955">IF($AB4034&gt;716,1,IF($Z4034&gt;85.24,1,0))</f>
        <v>0</v>
      </c>
      <c r="B4039" s="1">
        <f t="shared" ref="B4039:B4102" si="956">IF($AB4034&gt;716,1,IF($Z4034&gt;85.24,1,IF($AA4034&lt;=16.54,1,0)))</f>
        <v>0</v>
      </c>
      <c r="C4039" s="1">
        <f t="shared" ref="C4039:C4102" si="957">IF($AB4034&gt;716,1,IF($Z4034&gt;85.24,1,IF($AA4034&lt;=16.54,1,IF($Y4034=1,1,0))))</f>
        <v>0</v>
      </c>
      <c r="E4039" s="1">
        <f t="shared" ref="E4039:E4102" si="958">IF($C4039=1, IF($AC4034=1,1,0),0)</f>
        <v>0</v>
      </c>
      <c r="F4039" s="1">
        <f t="shared" ref="F4039:F4102" si="959">IF($C4039=1, IF($AC4034=0,1,0),0)</f>
        <v>0</v>
      </c>
      <c r="G4039" s="1">
        <f t="shared" ref="G4039:G4102" si="960">IF($C4039=0, IF($AC4034=1,1,0),0)</f>
        <v>1</v>
      </c>
      <c r="H4039" s="1">
        <f t="shared" ref="H4039:H4102" si="961">IF($C4039=0, IF($AC4034=0,1,0),0)</f>
        <v>0</v>
      </c>
      <c r="J4039" s="1">
        <f t="shared" ref="J4039:J4102" si="962">IF($B4039=1, IF($AC4034=1,1,0),0)</f>
        <v>0</v>
      </c>
      <c r="K4039" s="1">
        <f t="shared" ref="K4039:K4102" si="963">IF($B4039=1, IF($AC4034=0,1,0),0)</f>
        <v>0</v>
      </c>
      <c r="L4039" s="1">
        <f t="shared" ref="L4039:L4102" si="964">IF($B4039=0, IF($AC4034=1,1,0),0)</f>
        <v>1</v>
      </c>
      <c r="M4039" s="1">
        <f t="shared" ref="M4039:M4102" si="965">IF($B4039=0, IF($AC4034=0,1,0),0)</f>
        <v>0</v>
      </c>
      <c r="O4039" s="1">
        <f t="shared" ref="O4039:O4102" si="966">IF($A4039=1, IF($AC4034=1,1,0),0)</f>
        <v>0</v>
      </c>
      <c r="P4039" s="1">
        <f t="shared" ref="P4039:P4102" si="967">IF($A4039=1, IF($AC4034=0,1,0),0)</f>
        <v>0</v>
      </c>
      <c r="Q4039" s="1">
        <f t="shared" ref="Q4039:Q4102" si="968">IF($A4039=0, IF($AC4034=1,1,0),0)</f>
        <v>1</v>
      </c>
      <c r="R4039" s="1">
        <f t="shared" ref="R4039:R4102" si="969">IF($A4039=0, IF($AC4034=0,1,0),0)</f>
        <v>0</v>
      </c>
      <c r="Y4039" s="62">
        <v>0</v>
      </c>
      <c r="Z4039" s="62">
        <v>48</v>
      </c>
      <c r="AA4039" s="62">
        <v>1.08</v>
      </c>
      <c r="AB4039" s="62">
        <v>780</v>
      </c>
      <c r="AC4039" s="62">
        <v>1</v>
      </c>
    </row>
    <row r="4040" spans="1:29" x14ac:dyDescent="0.25">
      <c r="A4040" s="1">
        <f t="shared" si="955"/>
        <v>0</v>
      </c>
      <c r="B4040" s="1">
        <f t="shared" si="956"/>
        <v>0</v>
      </c>
      <c r="C4040" s="1">
        <f t="shared" si="957"/>
        <v>1</v>
      </c>
      <c r="E4040" s="1">
        <f t="shared" si="958"/>
        <v>1</v>
      </c>
      <c r="F4040" s="1">
        <f t="shared" si="959"/>
        <v>0</v>
      </c>
      <c r="G4040" s="1">
        <f t="shared" si="960"/>
        <v>0</v>
      </c>
      <c r="H4040" s="1">
        <f t="shared" si="961"/>
        <v>0</v>
      </c>
      <c r="J4040" s="1">
        <f t="shared" si="962"/>
        <v>0</v>
      </c>
      <c r="K4040" s="1">
        <f t="shared" si="963"/>
        <v>0</v>
      </c>
      <c r="L4040" s="1">
        <f t="shared" si="964"/>
        <v>1</v>
      </c>
      <c r="M4040" s="1">
        <f t="shared" si="965"/>
        <v>0</v>
      </c>
      <c r="O4040" s="1">
        <f t="shared" si="966"/>
        <v>0</v>
      </c>
      <c r="P4040" s="1">
        <f t="shared" si="967"/>
        <v>0</v>
      </c>
      <c r="Q4040" s="1">
        <f t="shared" si="968"/>
        <v>1</v>
      </c>
      <c r="R4040" s="1">
        <f t="shared" si="969"/>
        <v>0</v>
      </c>
      <c r="Y4040" s="62">
        <v>0</v>
      </c>
      <c r="Z4040" s="62">
        <v>250</v>
      </c>
      <c r="AA4040" s="62">
        <v>12.83</v>
      </c>
      <c r="AB4040" s="62">
        <v>695</v>
      </c>
      <c r="AC4040" s="62">
        <v>1</v>
      </c>
    </row>
    <row r="4041" spans="1:29" x14ac:dyDescent="0.25">
      <c r="A4041" s="1">
        <f t="shared" si="955"/>
        <v>0</v>
      </c>
      <c r="B4041" s="1">
        <f t="shared" si="956"/>
        <v>0</v>
      </c>
      <c r="C4041" s="1">
        <f t="shared" si="957"/>
        <v>1</v>
      </c>
      <c r="E4041" s="1">
        <f t="shared" si="958"/>
        <v>1</v>
      </c>
      <c r="F4041" s="1">
        <f t="shared" si="959"/>
        <v>0</v>
      </c>
      <c r="G4041" s="1">
        <f t="shared" si="960"/>
        <v>0</v>
      </c>
      <c r="H4041" s="1">
        <f t="shared" si="961"/>
        <v>0</v>
      </c>
      <c r="J4041" s="1">
        <f t="shared" si="962"/>
        <v>0</v>
      </c>
      <c r="K4041" s="1">
        <f t="shared" si="963"/>
        <v>0</v>
      </c>
      <c r="L4041" s="1">
        <f t="shared" si="964"/>
        <v>1</v>
      </c>
      <c r="M4041" s="1">
        <f t="shared" si="965"/>
        <v>0</v>
      </c>
      <c r="O4041" s="1">
        <f t="shared" si="966"/>
        <v>0</v>
      </c>
      <c r="P4041" s="1">
        <f t="shared" si="967"/>
        <v>0</v>
      </c>
      <c r="Q4041" s="1">
        <f t="shared" si="968"/>
        <v>1</v>
      </c>
      <c r="R4041" s="1">
        <f t="shared" si="969"/>
        <v>0</v>
      </c>
      <c r="Y4041" s="62">
        <v>0</v>
      </c>
      <c r="Z4041" s="62">
        <v>67</v>
      </c>
      <c r="AA4041" s="62">
        <v>9.65</v>
      </c>
      <c r="AB4041" s="62">
        <v>660</v>
      </c>
      <c r="AC4041" s="62">
        <v>1</v>
      </c>
    </row>
    <row r="4042" spans="1:29" x14ac:dyDescent="0.25">
      <c r="A4042" s="1">
        <f t="shared" si="955"/>
        <v>1</v>
      </c>
      <c r="B4042" s="1">
        <f t="shared" si="956"/>
        <v>1</v>
      </c>
      <c r="C4042" s="1">
        <f t="shared" si="957"/>
        <v>1</v>
      </c>
      <c r="E4042" s="1">
        <f t="shared" si="958"/>
        <v>1</v>
      </c>
      <c r="F4042" s="1">
        <f t="shared" si="959"/>
        <v>0</v>
      </c>
      <c r="G4042" s="1">
        <f t="shared" si="960"/>
        <v>0</v>
      </c>
      <c r="H4042" s="1">
        <f t="shared" si="961"/>
        <v>0</v>
      </c>
      <c r="J4042" s="1">
        <f t="shared" si="962"/>
        <v>1</v>
      </c>
      <c r="K4042" s="1">
        <f t="shared" si="963"/>
        <v>0</v>
      </c>
      <c r="L4042" s="1">
        <f t="shared" si="964"/>
        <v>0</v>
      </c>
      <c r="M4042" s="1">
        <f t="shared" si="965"/>
        <v>0</v>
      </c>
      <c r="O4042" s="1">
        <f t="shared" si="966"/>
        <v>1</v>
      </c>
      <c r="P4042" s="1">
        <f t="shared" si="967"/>
        <v>0</v>
      </c>
      <c r="Q4042" s="1">
        <f t="shared" si="968"/>
        <v>0</v>
      </c>
      <c r="R4042" s="1">
        <f t="shared" si="969"/>
        <v>0</v>
      </c>
      <c r="Y4042" s="62">
        <v>1</v>
      </c>
      <c r="Z4042" s="62">
        <v>90</v>
      </c>
      <c r="AA4042" s="62">
        <v>20.07</v>
      </c>
      <c r="AB4042" s="62">
        <v>675</v>
      </c>
      <c r="AC4042" s="62">
        <v>1</v>
      </c>
    </row>
    <row r="4043" spans="1:29" x14ac:dyDescent="0.25">
      <c r="A4043" s="1">
        <f t="shared" si="955"/>
        <v>1</v>
      </c>
      <c r="B4043" s="1">
        <f t="shared" si="956"/>
        <v>1</v>
      </c>
      <c r="C4043" s="1">
        <f t="shared" si="957"/>
        <v>1</v>
      </c>
      <c r="E4043" s="1">
        <f t="shared" si="958"/>
        <v>1</v>
      </c>
      <c r="F4043" s="1">
        <f t="shared" si="959"/>
        <v>0</v>
      </c>
      <c r="G4043" s="1">
        <f t="shared" si="960"/>
        <v>0</v>
      </c>
      <c r="H4043" s="1">
        <f t="shared" si="961"/>
        <v>0</v>
      </c>
      <c r="J4043" s="1">
        <f t="shared" si="962"/>
        <v>1</v>
      </c>
      <c r="K4043" s="1">
        <f t="shared" si="963"/>
        <v>0</v>
      </c>
      <c r="L4043" s="1">
        <f t="shared" si="964"/>
        <v>0</v>
      </c>
      <c r="M4043" s="1">
        <f t="shared" si="965"/>
        <v>0</v>
      </c>
      <c r="O4043" s="1">
        <f t="shared" si="966"/>
        <v>1</v>
      </c>
      <c r="P4043" s="1">
        <f t="shared" si="967"/>
        <v>0</v>
      </c>
      <c r="Q4043" s="1">
        <f t="shared" si="968"/>
        <v>0</v>
      </c>
      <c r="R4043" s="1">
        <f t="shared" si="969"/>
        <v>0</v>
      </c>
      <c r="Y4043" s="62">
        <v>0</v>
      </c>
      <c r="Z4043" s="62">
        <v>180</v>
      </c>
      <c r="AA4043" s="62">
        <v>15.41</v>
      </c>
      <c r="AB4043" s="62">
        <v>725</v>
      </c>
      <c r="AC4043" s="62">
        <v>1</v>
      </c>
    </row>
    <row r="4044" spans="1:29" x14ac:dyDescent="0.25">
      <c r="A4044" s="1">
        <f t="shared" si="955"/>
        <v>1</v>
      </c>
      <c r="B4044" s="1">
        <f t="shared" si="956"/>
        <v>1</v>
      </c>
      <c r="C4044" s="1">
        <f t="shared" si="957"/>
        <v>1</v>
      </c>
      <c r="E4044" s="1">
        <f t="shared" si="958"/>
        <v>1</v>
      </c>
      <c r="F4044" s="1">
        <f t="shared" si="959"/>
        <v>0</v>
      </c>
      <c r="G4044" s="1">
        <f t="shared" si="960"/>
        <v>0</v>
      </c>
      <c r="H4044" s="1">
        <f t="shared" si="961"/>
        <v>0</v>
      </c>
      <c r="J4044" s="1">
        <f t="shared" si="962"/>
        <v>1</v>
      </c>
      <c r="K4044" s="1">
        <f t="shared" si="963"/>
        <v>0</v>
      </c>
      <c r="L4044" s="1">
        <f t="shared" si="964"/>
        <v>0</v>
      </c>
      <c r="M4044" s="1">
        <f t="shared" si="965"/>
        <v>0</v>
      </c>
      <c r="O4044" s="1">
        <f t="shared" si="966"/>
        <v>1</v>
      </c>
      <c r="P4044" s="1">
        <f t="shared" si="967"/>
        <v>0</v>
      </c>
      <c r="Q4044" s="1">
        <f t="shared" si="968"/>
        <v>0</v>
      </c>
      <c r="R4044" s="1">
        <f t="shared" si="969"/>
        <v>0</v>
      </c>
      <c r="Y4044" s="62">
        <v>1</v>
      </c>
      <c r="Z4044" s="62">
        <v>35</v>
      </c>
      <c r="AA4044" s="62">
        <v>17.350000000000001</v>
      </c>
      <c r="AB4044" s="62">
        <v>685</v>
      </c>
      <c r="AC4044" s="62">
        <v>1</v>
      </c>
    </row>
    <row r="4045" spans="1:29" x14ac:dyDescent="0.25">
      <c r="A4045" s="1">
        <f t="shared" si="955"/>
        <v>1</v>
      </c>
      <c r="B4045" s="1">
        <f t="shared" si="956"/>
        <v>1</v>
      </c>
      <c r="C4045" s="1">
        <f t="shared" si="957"/>
        <v>1</v>
      </c>
      <c r="E4045" s="1">
        <f t="shared" si="958"/>
        <v>1</v>
      </c>
      <c r="F4045" s="1">
        <f t="shared" si="959"/>
        <v>0</v>
      </c>
      <c r="G4045" s="1">
        <f t="shared" si="960"/>
        <v>0</v>
      </c>
      <c r="H4045" s="1">
        <f t="shared" si="961"/>
        <v>0</v>
      </c>
      <c r="J4045" s="1">
        <f t="shared" si="962"/>
        <v>1</v>
      </c>
      <c r="K4045" s="1">
        <f t="shared" si="963"/>
        <v>0</v>
      </c>
      <c r="L4045" s="1">
        <f t="shared" si="964"/>
        <v>0</v>
      </c>
      <c r="M4045" s="1">
        <f t="shared" si="965"/>
        <v>0</v>
      </c>
      <c r="O4045" s="1">
        <f t="shared" si="966"/>
        <v>1</v>
      </c>
      <c r="P4045" s="1">
        <f t="shared" si="967"/>
        <v>0</v>
      </c>
      <c r="Q4045" s="1">
        <f t="shared" si="968"/>
        <v>0</v>
      </c>
      <c r="R4045" s="1">
        <f t="shared" si="969"/>
        <v>0</v>
      </c>
      <c r="Y4045" s="62">
        <v>0</v>
      </c>
      <c r="Z4045" s="62">
        <v>50</v>
      </c>
      <c r="AA4045" s="62">
        <v>18.07</v>
      </c>
      <c r="AB4045" s="62">
        <v>665</v>
      </c>
      <c r="AC4045" s="62">
        <v>1</v>
      </c>
    </row>
    <row r="4046" spans="1:29" x14ac:dyDescent="0.25">
      <c r="A4046" s="1">
        <f t="shared" si="955"/>
        <v>0</v>
      </c>
      <c r="B4046" s="1">
        <f t="shared" si="956"/>
        <v>1</v>
      </c>
      <c r="C4046" s="1">
        <f t="shared" si="957"/>
        <v>1</v>
      </c>
      <c r="E4046" s="1">
        <f t="shared" si="958"/>
        <v>1</v>
      </c>
      <c r="F4046" s="1">
        <f t="shared" si="959"/>
        <v>0</v>
      </c>
      <c r="G4046" s="1">
        <f t="shared" si="960"/>
        <v>0</v>
      </c>
      <c r="H4046" s="1">
        <f t="shared" si="961"/>
        <v>0</v>
      </c>
      <c r="J4046" s="1">
        <f t="shared" si="962"/>
        <v>1</v>
      </c>
      <c r="K4046" s="1">
        <f t="shared" si="963"/>
        <v>0</v>
      </c>
      <c r="L4046" s="1">
        <f t="shared" si="964"/>
        <v>0</v>
      </c>
      <c r="M4046" s="1">
        <f t="shared" si="965"/>
        <v>0</v>
      </c>
      <c r="O4046" s="1">
        <f t="shared" si="966"/>
        <v>0</v>
      </c>
      <c r="P4046" s="1">
        <f t="shared" si="967"/>
        <v>0</v>
      </c>
      <c r="Q4046" s="1">
        <f t="shared" si="968"/>
        <v>1</v>
      </c>
      <c r="R4046" s="1">
        <f t="shared" si="969"/>
        <v>0</v>
      </c>
      <c r="Y4046" s="62">
        <v>0</v>
      </c>
      <c r="Z4046" s="62">
        <v>40</v>
      </c>
      <c r="AA4046" s="62">
        <v>21.57</v>
      </c>
      <c r="AB4046" s="62">
        <v>660</v>
      </c>
      <c r="AC4046" s="62">
        <v>1</v>
      </c>
    </row>
    <row r="4047" spans="1:29" x14ac:dyDescent="0.25">
      <c r="A4047" s="1">
        <f t="shared" si="955"/>
        <v>1</v>
      </c>
      <c r="B4047" s="1">
        <f t="shared" si="956"/>
        <v>1</v>
      </c>
      <c r="C4047" s="1">
        <f t="shared" si="957"/>
        <v>1</v>
      </c>
      <c r="E4047" s="1">
        <f t="shared" si="958"/>
        <v>1</v>
      </c>
      <c r="F4047" s="1">
        <f t="shared" si="959"/>
        <v>0</v>
      </c>
      <c r="G4047" s="1">
        <f t="shared" si="960"/>
        <v>0</v>
      </c>
      <c r="H4047" s="1">
        <f t="shared" si="961"/>
        <v>0</v>
      </c>
      <c r="J4047" s="1">
        <f t="shared" si="962"/>
        <v>1</v>
      </c>
      <c r="K4047" s="1">
        <f t="shared" si="963"/>
        <v>0</v>
      </c>
      <c r="L4047" s="1">
        <f t="shared" si="964"/>
        <v>0</v>
      </c>
      <c r="M4047" s="1">
        <f t="shared" si="965"/>
        <v>0</v>
      </c>
      <c r="O4047" s="1">
        <f t="shared" si="966"/>
        <v>1</v>
      </c>
      <c r="P4047" s="1">
        <f t="shared" si="967"/>
        <v>0</v>
      </c>
      <c r="Q4047" s="1">
        <f t="shared" si="968"/>
        <v>0</v>
      </c>
      <c r="R4047" s="1">
        <f t="shared" si="969"/>
        <v>0</v>
      </c>
      <c r="Y4047" s="62">
        <v>1</v>
      </c>
      <c r="Z4047" s="62">
        <v>50</v>
      </c>
      <c r="AA4047" s="62">
        <v>20.52</v>
      </c>
      <c r="AB4047" s="62">
        <v>690</v>
      </c>
      <c r="AC4047" s="62">
        <v>1</v>
      </c>
    </row>
    <row r="4048" spans="1:29" x14ac:dyDescent="0.25">
      <c r="A4048" s="1">
        <f t="shared" si="955"/>
        <v>1</v>
      </c>
      <c r="B4048" s="1">
        <f t="shared" si="956"/>
        <v>1</v>
      </c>
      <c r="C4048" s="1">
        <f t="shared" si="957"/>
        <v>1</v>
      </c>
      <c r="E4048" s="1">
        <f t="shared" si="958"/>
        <v>1</v>
      </c>
      <c r="F4048" s="1">
        <f t="shared" si="959"/>
        <v>0</v>
      </c>
      <c r="G4048" s="1">
        <f t="shared" si="960"/>
        <v>0</v>
      </c>
      <c r="H4048" s="1">
        <f t="shared" si="961"/>
        <v>0</v>
      </c>
      <c r="J4048" s="1">
        <f t="shared" si="962"/>
        <v>1</v>
      </c>
      <c r="K4048" s="1">
        <f t="shared" si="963"/>
        <v>0</v>
      </c>
      <c r="L4048" s="1">
        <f t="shared" si="964"/>
        <v>0</v>
      </c>
      <c r="M4048" s="1">
        <f t="shared" si="965"/>
        <v>0</v>
      </c>
      <c r="O4048" s="1">
        <f t="shared" si="966"/>
        <v>1</v>
      </c>
      <c r="P4048" s="1">
        <f t="shared" si="967"/>
        <v>0</v>
      </c>
      <c r="Q4048" s="1">
        <f t="shared" si="968"/>
        <v>0</v>
      </c>
      <c r="R4048" s="1">
        <f t="shared" si="969"/>
        <v>0</v>
      </c>
      <c r="Y4048" s="62">
        <v>0</v>
      </c>
      <c r="Z4048" s="62">
        <v>60</v>
      </c>
      <c r="AA4048" s="62">
        <v>13.42</v>
      </c>
      <c r="AB4048" s="62">
        <v>745</v>
      </c>
      <c r="AC4048" s="62">
        <v>1</v>
      </c>
    </row>
    <row r="4049" spans="1:29" x14ac:dyDescent="0.25">
      <c r="A4049" s="1">
        <f t="shared" si="955"/>
        <v>0</v>
      </c>
      <c r="B4049" s="1">
        <f t="shared" si="956"/>
        <v>0</v>
      </c>
      <c r="C4049" s="1">
        <f t="shared" si="957"/>
        <v>1</v>
      </c>
      <c r="E4049" s="1">
        <f t="shared" si="958"/>
        <v>1</v>
      </c>
      <c r="F4049" s="1">
        <f t="shared" si="959"/>
        <v>0</v>
      </c>
      <c r="G4049" s="1">
        <f t="shared" si="960"/>
        <v>0</v>
      </c>
      <c r="H4049" s="1">
        <f t="shared" si="961"/>
        <v>0</v>
      </c>
      <c r="J4049" s="1">
        <f t="shared" si="962"/>
        <v>0</v>
      </c>
      <c r="K4049" s="1">
        <f t="shared" si="963"/>
        <v>0</v>
      </c>
      <c r="L4049" s="1">
        <f t="shared" si="964"/>
        <v>1</v>
      </c>
      <c r="M4049" s="1">
        <f t="shared" si="965"/>
        <v>0</v>
      </c>
      <c r="O4049" s="1">
        <f t="shared" si="966"/>
        <v>0</v>
      </c>
      <c r="P4049" s="1">
        <f t="shared" si="967"/>
        <v>0</v>
      </c>
      <c r="Q4049" s="1">
        <f t="shared" si="968"/>
        <v>1</v>
      </c>
      <c r="R4049" s="1">
        <f t="shared" si="969"/>
        <v>0</v>
      </c>
      <c r="Y4049" s="62">
        <v>1</v>
      </c>
      <c r="Z4049" s="62">
        <v>51</v>
      </c>
      <c r="AA4049" s="62">
        <v>12.94</v>
      </c>
      <c r="AB4049" s="62">
        <v>685</v>
      </c>
      <c r="AC4049" s="62">
        <v>1</v>
      </c>
    </row>
    <row r="4050" spans="1:29" x14ac:dyDescent="0.25">
      <c r="A4050" s="1">
        <f t="shared" si="955"/>
        <v>0</v>
      </c>
      <c r="B4050" s="1">
        <f t="shared" si="956"/>
        <v>0</v>
      </c>
      <c r="C4050" s="1">
        <f t="shared" si="957"/>
        <v>0</v>
      </c>
      <c r="E4050" s="1">
        <f t="shared" si="958"/>
        <v>0</v>
      </c>
      <c r="F4050" s="1">
        <f t="shared" si="959"/>
        <v>0</v>
      </c>
      <c r="G4050" s="1">
        <f t="shared" si="960"/>
        <v>1</v>
      </c>
      <c r="H4050" s="1">
        <f t="shared" si="961"/>
        <v>0</v>
      </c>
      <c r="J4050" s="1">
        <f t="shared" si="962"/>
        <v>0</v>
      </c>
      <c r="K4050" s="1">
        <f t="shared" si="963"/>
        <v>0</v>
      </c>
      <c r="L4050" s="1">
        <f t="shared" si="964"/>
        <v>1</v>
      </c>
      <c r="M4050" s="1">
        <f t="shared" si="965"/>
        <v>0</v>
      </c>
      <c r="O4050" s="1">
        <f t="shared" si="966"/>
        <v>0</v>
      </c>
      <c r="P4050" s="1">
        <f t="shared" si="967"/>
        <v>0</v>
      </c>
      <c r="Q4050" s="1">
        <f t="shared" si="968"/>
        <v>1</v>
      </c>
      <c r="R4050" s="1">
        <f t="shared" si="969"/>
        <v>0</v>
      </c>
      <c r="Y4050" s="62">
        <v>1</v>
      </c>
      <c r="Z4050" s="62">
        <v>60</v>
      </c>
      <c r="AA4050" s="62">
        <v>29.04</v>
      </c>
      <c r="AB4050" s="62">
        <v>695</v>
      </c>
      <c r="AC4050" s="62">
        <v>1</v>
      </c>
    </row>
    <row r="4051" spans="1:29" x14ac:dyDescent="0.25">
      <c r="A4051" s="1">
        <f t="shared" si="955"/>
        <v>0</v>
      </c>
      <c r="B4051" s="1">
        <f t="shared" si="956"/>
        <v>0</v>
      </c>
      <c r="C4051" s="1">
        <f t="shared" si="957"/>
        <v>0</v>
      </c>
      <c r="E4051" s="1">
        <f t="shared" si="958"/>
        <v>0</v>
      </c>
      <c r="F4051" s="1">
        <f t="shared" si="959"/>
        <v>0</v>
      </c>
      <c r="G4051" s="1">
        <f t="shared" si="960"/>
        <v>1</v>
      </c>
      <c r="H4051" s="1">
        <f t="shared" si="961"/>
        <v>0</v>
      </c>
      <c r="J4051" s="1">
        <f t="shared" si="962"/>
        <v>0</v>
      </c>
      <c r="K4051" s="1">
        <f t="shared" si="963"/>
        <v>0</v>
      </c>
      <c r="L4051" s="1">
        <f t="shared" si="964"/>
        <v>1</v>
      </c>
      <c r="M4051" s="1">
        <f t="shared" si="965"/>
        <v>0</v>
      </c>
      <c r="O4051" s="1">
        <f t="shared" si="966"/>
        <v>0</v>
      </c>
      <c r="P4051" s="1">
        <f t="shared" si="967"/>
        <v>0</v>
      </c>
      <c r="Q4051" s="1">
        <f t="shared" si="968"/>
        <v>1</v>
      </c>
      <c r="R4051" s="1">
        <f t="shared" si="969"/>
        <v>0</v>
      </c>
      <c r="Y4051" s="62">
        <v>1</v>
      </c>
      <c r="Z4051" s="62">
        <v>55</v>
      </c>
      <c r="AA4051" s="62">
        <v>6.28</v>
      </c>
      <c r="AB4051" s="62">
        <v>715</v>
      </c>
      <c r="AC4051" s="62">
        <v>1</v>
      </c>
    </row>
    <row r="4052" spans="1:29" x14ac:dyDescent="0.25">
      <c r="A4052" s="1">
        <f t="shared" si="955"/>
        <v>0</v>
      </c>
      <c r="B4052" s="1">
        <f t="shared" si="956"/>
        <v>0</v>
      </c>
      <c r="C4052" s="1">
        <f t="shared" si="957"/>
        <v>1</v>
      </c>
      <c r="E4052" s="1">
        <f t="shared" si="958"/>
        <v>1</v>
      </c>
      <c r="F4052" s="1">
        <f t="shared" si="959"/>
        <v>0</v>
      </c>
      <c r="G4052" s="1">
        <f t="shared" si="960"/>
        <v>0</v>
      </c>
      <c r="H4052" s="1">
        <f t="shared" si="961"/>
        <v>0</v>
      </c>
      <c r="J4052" s="1">
        <f t="shared" si="962"/>
        <v>0</v>
      </c>
      <c r="K4052" s="1">
        <f t="shared" si="963"/>
        <v>0</v>
      </c>
      <c r="L4052" s="1">
        <f t="shared" si="964"/>
        <v>1</v>
      </c>
      <c r="M4052" s="1">
        <f t="shared" si="965"/>
        <v>0</v>
      </c>
      <c r="O4052" s="1">
        <f t="shared" si="966"/>
        <v>0</v>
      </c>
      <c r="P4052" s="1">
        <f t="shared" si="967"/>
        <v>0</v>
      </c>
      <c r="Q4052" s="1">
        <f t="shared" si="968"/>
        <v>1</v>
      </c>
      <c r="R4052" s="1">
        <f t="shared" si="969"/>
        <v>0</v>
      </c>
      <c r="Y4052" s="62">
        <v>1</v>
      </c>
      <c r="Z4052" s="62">
        <v>63.741999999999997</v>
      </c>
      <c r="AA4052" s="62">
        <v>10.19</v>
      </c>
      <c r="AB4052" s="62">
        <v>735</v>
      </c>
      <c r="AC4052" s="62">
        <v>1</v>
      </c>
    </row>
    <row r="4053" spans="1:29" x14ac:dyDescent="0.25">
      <c r="A4053" s="1">
        <f t="shared" si="955"/>
        <v>1</v>
      </c>
      <c r="B4053" s="1">
        <f t="shared" si="956"/>
        <v>1</v>
      </c>
      <c r="C4053" s="1">
        <f t="shared" si="957"/>
        <v>1</v>
      </c>
      <c r="E4053" s="1">
        <f t="shared" si="958"/>
        <v>1</v>
      </c>
      <c r="F4053" s="1">
        <f t="shared" si="959"/>
        <v>0</v>
      </c>
      <c r="G4053" s="1">
        <f t="shared" si="960"/>
        <v>0</v>
      </c>
      <c r="H4053" s="1">
        <f t="shared" si="961"/>
        <v>0</v>
      </c>
      <c r="J4053" s="1">
        <f t="shared" si="962"/>
        <v>1</v>
      </c>
      <c r="K4053" s="1">
        <f t="shared" si="963"/>
        <v>0</v>
      </c>
      <c r="L4053" s="1">
        <f t="shared" si="964"/>
        <v>0</v>
      </c>
      <c r="M4053" s="1">
        <f t="shared" si="965"/>
        <v>0</v>
      </c>
      <c r="O4053" s="1">
        <f t="shared" si="966"/>
        <v>1</v>
      </c>
      <c r="P4053" s="1">
        <f t="shared" si="967"/>
        <v>0</v>
      </c>
      <c r="Q4053" s="1">
        <f t="shared" si="968"/>
        <v>0</v>
      </c>
      <c r="R4053" s="1">
        <f t="shared" si="969"/>
        <v>0</v>
      </c>
      <c r="Y4053" s="62">
        <v>1</v>
      </c>
      <c r="Z4053" s="62">
        <v>180</v>
      </c>
      <c r="AA4053" s="62">
        <v>28.29</v>
      </c>
      <c r="AB4053" s="62">
        <v>680</v>
      </c>
      <c r="AC4053" s="62">
        <v>1</v>
      </c>
    </row>
    <row r="4054" spans="1:29" x14ac:dyDescent="0.25">
      <c r="A4054" s="1">
        <f t="shared" si="955"/>
        <v>0</v>
      </c>
      <c r="B4054" s="1">
        <f t="shared" si="956"/>
        <v>1</v>
      </c>
      <c r="C4054" s="1">
        <f t="shared" si="957"/>
        <v>1</v>
      </c>
      <c r="E4054" s="1">
        <f t="shared" si="958"/>
        <v>1</v>
      </c>
      <c r="F4054" s="1">
        <f t="shared" si="959"/>
        <v>0</v>
      </c>
      <c r="G4054" s="1">
        <f t="shared" si="960"/>
        <v>0</v>
      </c>
      <c r="H4054" s="1">
        <f t="shared" si="961"/>
        <v>0</v>
      </c>
      <c r="J4054" s="1">
        <f t="shared" si="962"/>
        <v>1</v>
      </c>
      <c r="K4054" s="1">
        <f t="shared" si="963"/>
        <v>0</v>
      </c>
      <c r="L4054" s="1">
        <f t="shared" si="964"/>
        <v>0</v>
      </c>
      <c r="M4054" s="1">
        <f t="shared" si="965"/>
        <v>0</v>
      </c>
      <c r="O4054" s="1">
        <f t="shared" si="966"/>
        <v>0</v>
      </c>
      <c r="P4054" s="1">
        <f t="shared" si="967"/>
        <v>0</v>
      </c>
      <c r="Q4054" s="1">
        <f t="shared" si="968"/>
        <v>1</v>
      </c>
      <c r="R4054" s="1">
        <f t="shared" si="969"/>
        <v>0</v>
      </c>
      <c r="Y4054" s="62">
        <v>1</v>
      </c>
      <c r="Z4054" s="62">
        <v>10</v>
      </c>
      <c r="AA4054" s="62">
        <v>15.25</v>
      </c>
      <c r="AB4054" s="62">
        <v>710</v>
      </c>
      <c r="AC4054" s="62">
        <v>1</v>
      </c>
    </row>
    <row r="4055" spans="1:29" x14ac:dyDescent="0.25">
      <c r="A4055" s="1">
        <f t="shared" si="955"/>
        <v>0</v>
      </c>
      <c r="B4055" s="1">
        <f t="shared" si="956"/>
        <v>0</v>
      </c>
      <c r="C4055" s="1">
        <f t="shared" si="957"/>
        <v>1</v>
      </c>
      <c r="E4055" s="1">
        <f t="shared" si="958"/>
        <v>1</v>
      </c>
      <c r="F4055" s="1">
        <f t="shared" si="959"/>
        <v>0</v>
      </c>
      <c r="G4055" s="1">
        <f t="shared" si="960"/>
        <v>0</v>
      </c>
      <c r="H4055" s="1">
        <f t="shared" si="961"/>
        <v>0</v>
      </c>
      <c r="J4055" s="1">
        <f t="shared" si="962"/>
        <v>0</v>
      </c>
      <c r="K4055" s="1">
        <f t="shared" si="963"/>
        <v>0</v>
      </c>
      <c r="L4055" s="1">
        <f t="shared" si="964"/>
        <v>1</v>
      </c>
      <c r="M4055" s="1">
        <f t="shared" si="965"/>
        <v>0</v>
      </c>
      <c r="O4055" s="1">
        <f t="shared" si="966"/>
        <v>0</v>
      </c>
      <c r="P4055" s="1">
        <f t="shared" si="967"/>
        <v>0</v>
      </c>
      <c r="Q4055" s="1">
        <f t="shared" si="968"/>
        <v>1</v>
      </c>
      <c r="R4055" s="1">
        <f t="shared" si="969"/>
        <v>0</v>
      </c>
      <c r="Y4055" s="62">
        <v>0</v>
      </c>
      <c r="Z4055" s="62">
        <v>28</v>
      </c>
      <c r="AA4055" s="62">
        <v>21.52</v>
      </c>
      <c r="AB4055" s="62">
        <v>685</v>
      </c>
      <c r="AC4055" s="62">
        <v>1</v>
      </c>
    </row>
    <row r="4056" spans="1:29" x14ac:dyDescent="0.25">
      <c r="A4056" s="1">
        <f t="shared" si="955"/>
        <v>0</v>
      </c>
      <c r="B4056" s="1">
        <f t="shared" si="956"/>
        <v>1</v>
      </c>
      <c r="C4056" s="1">
        <f t="shared" si="957"/>
        <v>1</v>
      </c>
      <c r="E4056" s="1">
        <f t="shared" si="958"/>
        <v>1</v>
      </c>
      <c r="F4056" s="1">
        <f t="shared" si="959"/>
        <v>0</v>
      </c>
      <c r="G4056" s="1">
        <f t="shared" si="960"/>
        <v>0</v>
      </c>
      <c r="H4056" s="1">
        <f t="shared" si="961"/>
        <v>0</v>
      </c>
      <c r="J4056" s="1">
        <f t="shared" si="962"/>
        <v>1</v>
      </c>
      <c r="K4056" s="1">
        <f t="shared" si="963"/>
        <v>0</v>
      </c>
      <c r="L4056" s="1">
        <f t="shared" si="964"/>
        <v>0</v>
      </c>
      <c r="M4056" s="1">
        <f t="shared" si="965"/>
        <v>0</v>
      </c>
      <c r="O4056" s="1">
        <f t="shared" si="966"/>
        <v>0</v>
      </c>
      <c r="P4056" s="1">
        <f t="shared" si="967"/>
        <v>0</v>
      </c>
      <c r="Q4056" s="1">
        <f t="shared" si="968"/>
        <v>1</v>
      </c>
      <c r="R4056" s="1">
        <f t="shared" si="969"/>
        <v>0</v>
      </c>
      <c r="Y4056" s="62">
        <v>1</v>
      </c>
      <c r="Z4056" s="62">
        <v>95</v>
      </c>
      <c r="AA4056" s="62">
        <v>25.51</v>
      </c>
      <c r="AB4056" s="62">
        <v>675</v>
      </c>
      <c r="AC4056" s="62">
        <v>1</v>
      </c>
    </row>
    <row r="4057" spans="1:29" x14ac:dyDescent="0.25">
      <c r="A4057" s="1">
        <f t="shared" si="955"/>
        <v>1</v>
      </c>
      <c r="B4057" s="1">
        <f t="shared" si="956"/>
        <v>1</v>
      </c>
      <c r="C4057" s="1">
        <f t="shared" si="957"/>
        <v>1</v>
      </c>
      <c r="E4057" s="1">
        <f t="shared" si="958"/>
        <v>1</v>
      </c>
      <c r="F4057" s="1">
        <f t="shared" si="959"/>
        <v>0</v>
      </c>
      <c r="G4057" s="1">
        <f t="shared" si="960"/>
        <v>0</v>
      </c>
      <c r="H4057" s="1">
        <f t="shared" si="961"/>
        <v>0</v>
      </c>
      <c r="J4057" s="1">
        <f t="shared" si="962"/>
        <v>1</v>
      </c>
      <c r="K4057" s="1">
        <f t="shared" si="963"/>
        <v>0</v>
      </c>
      <c r="L4057" s="1">
        <f t="shared" si="964"/>
        <v>0</v>
      </c>
      <c r="M4057" s="1">
        <f t="shared" si="965"/>
        <v>0</v>
      </c>
      <c r="O4057" s="1">
        <f t="shared" si="966"/>
        <v>1</v>
      </c>
      <c r="P4057" s="1">
        <f t="shared" si="967"/>
        <v>0</v>
      </c>
      <c r="Q4057" s="1">
        <f t="shared" si="968"/>
        <v>0</v>
      </c>
      <c r="R4057" s="1">
        <f t="shared" si="969"/>
        <v>0</v>
      </c>
      <c r="Y4057" s="62">
        <v>1</v>
      </c>
      <c r="Z4057" s="62">
        <v>28.640999999999998</v>
      </c>
      <c r="AA4057" s="62">
        <v>43.38</v>
      </c>
      <c r="AB4057" s="62">
        <v>705</v>
      </c>
      <c r="AC4057" s="62">
        <v>1</v>
      </c>
    </row>
    <row r="4058" spans="1:29" x14ac:dyDescent="0.25">
      <c r="A4058" s="1">
        <f t="shared" si="955"/>
        <v>1</v>
      </c>
      <c r="B4058" s="1">
        <f t="shared" si="956"/>
        <v>1</v>
      </c>
      <c r="C4058" s="1">
        <f t="shared" si="957"/>
        <v>1</v>
      </c>
      <c r="E4058" s="1">
        <f t="shared" si="958"/>
        <v>1</v>
      </c>
      <c r="F4058" s="1">
        <f t="shared" si="959"/>
        <v>0</v>
      </c>
      <c r="G4058" s="1">
        <f t="shared" si="960"/>
        <v>0</v>
      </c>
      <c r="H4058" s="1">
        <f t="shared" si="961"/>
        <v>0</v>
      </c>
      <c r="J4058" s="1">
        <f t="shared" si="962"/>
        <v>1</v>
      </c>
      <c r="K4058" s="1">
        <f t="shared" si="963"/>
        <v>0</v>
      </c>
      <c r="L4058" s="1">
        <f t="shared" si="964"/>
        <v>0</v>
      </c>
      <c r="M4058" s="1">
        <f t="shared" si="965"/>
        <v>0</v>
      </c>
      <c r="O4058" s="1">
        <f t="shared" si="966"/>
        <v>1</v>
      </c>
      <c r="P4058" s="1">
        <f t="shared" si="967"/>
        <v>0</v>
      </c>
      <c r="Q4058" s="1">
        <f t="shared" si="968"/>
        <v>0</v>
      </c>
      <c r="R4058" s="1">
        <f t="shared" si="969"/>
        <v>0</v>
      </c>
      <c r="Y4058" s="62">
        <v>1</v>
      </c>
      <c r="Z4058" s="62">
        <v>320</v>
      </c>
      <c r="AA4058" s="62">
        <v>3.17</v>
      </c>
      <c r="AB4058" s="62">
        <v>820</v>
      </c>
      <c r="AC4058" s="62">
        <v>1</v>
      </c>
    </row>
    <row r="4059" spans="1:29" x14ac:dyDescent="0.25">
      <c r="A4059" s="1">
        <f t="shared" si="955"/>
        <v>0</v>
      </c>
      <c r="B4059" s="1">
        <f t="shared" si="956"/>
        <v>1</v>
      </c>
      <c r="C4059" s="1">
        <f t="shared" si="957"/>
        <v>1</v>
      </c>
      <c r="E4059" s="1">
        <f t="shared" si="958"/>
        <v>1</v>
      </c>
      <c r="F4059" s="1">
        <f t="shared" si="959"/>
        <v>0</v>
      </c>
      <c r="G4059" s="1">
        <f t="shared" si="960"/>
        <v>0</v>
      </c>
      <c r="H4059" s="1">
        <f t="shared" si="961"/>
        <v>0</v>
      </c>
      <c r="J4059" s="1">
        <f t="shared" si="962"/>
        <v>1</v>
      </c>
      <c r="K4059" s="1">
        <f t="shared" si="963"/>
        <v>0</v>
      </c>
      <c r="L4059" s="1">
        <f t="shared" si="964"/>
        <v>0</v>
      </c>
      <c r="M4059" s="1">
        <f t="shared" si="965"/>
        <v>0</v>
      </c>
      <c r="O4059" s="1">
        <f t="shared" si="966"/>
        <v>0</v>
      </c>
      <c r="P4059" s="1">
        <f t="shared" si="967"/>
        <v>0</v>
      </c>
      <c r="Q4059" s="1">
        <f t="shared" si="968"/>
        <v>1</v>
      </c>
      <c r="R4059" s="1">
        <f t="shared" si="969"/>
        <v>0</v>
      </c>
      <c r="Y4059" s="62">
        <v>0</v>
      </c>
      <c r="Z4059" s="62">
        <v>80</v>
      </c>
      <c r="AA4059" s="62">
        <v>13.68</v>
      </c>
      <c r="AB4059" s="62">
        <v>695</v>
      </c>
      <c r="AC4059" s="62">
        <v>1</v>
      </c>
    </row>
    <row r="4060" spans="1:29" x14ac:dyDescent="0.25">
      <c r="A4060" s="1">
        <f t="shared" si="955"/>
        <v>0</v>
      </c>
      <c r="B4060" s="1">
        <f t="shared" si="956"/>
        <v>0</v>
      </c>
      <c r="C4060" s="1">
        <f t="shared" si="957"/>
        <v>0</v>
      </c>
      <c r="E4060" s="1">
        <f t="shared" si="958"/>
        <v>0</v>
      </c>
      <c r="F4060" s="1">
        <f t="shared" si="959"/>
        <v>0</v>
      </c>
      <c r="G4060" s="1">
        <f t="shared" si="960"/>
        <v>1</v>
      </c>
      <c r="H4060" s="1">
        <f t="shared" si="961"/>
        <v>0</v>
      </c>
      <c r="J4060" s="1">
        <f t="shared" si="962"/>
        <v>0</v>
      </c>
      <c r="K4060" s="1">
        <f t="shared" si="963"/>
        <v>0</v>
      </c>
      <c r="L4060" s="1">
        <f t="shared" si="964"/>
        <v>1</v>
      </c>
      <c r="M4060" s="1">
        <f t="shared" si="965"/>
        <v>0</v>
      </c>
      <c r="O4060" s="1">
        <f t="shared" si="966"/>
        <v>0</v>
      </c>
      <c r="P4060" s="1">
        <f t="shared" si="967"/>
        <v>0</v>
      </c>
      <c r="Q4060" s="1">
        <f t="shared" si="968"/>
        <v>1</v>
      </c>
      <c r="R4060" s="1">
        <f t="shared" si="969"/>
        <v>0</v>
      </c>
      <c r="Y4060" s="62">
        <v>1</v>
      </c>
      <c r="Z4060" s="62">
        <v>83</v>
      </c>
      <c r="AA4060" s="62">
        <v>29.67</v>
      </c>
      <c r="AB4060" s="62">
        <v>735</v>
      </c>
      <c r="AC4060" s="62">
        <v>1</v>
      </c>
    </row>
    <row r="4061" spans="1:29" x14ac:dyDescent="0.25">
      <c r="A4061" s="1">
        <f t="shared" si="955"/>
        <v>1</v>
      </c>
      <c r="B4061" s="1">
        <f t="shared" si="956"/>
        <v>1</v>
      </c>
      <c r="C4061" s="1">
        <f t="shared" si="957"/>
        <v>1</v>
      </c>
      <c r="E4061" s="1">
        <f t="shared" si="958"/>
        <v>1</v>
      </c>
      <c r="F4061" s="1">
        <f t="shared" si="959"/>
        <v>0</v>
      </c>
      <c r="G4061" s="1">
        <f t="shared" si="960"/>
        <v>0</v>
      </c>
      <c r="H4061" s="1">
        <f t="shared" si="961"/>
        <v>0</v>
      </c>
      <c r="J4061" s="1">
        <f t="shared" si="962"/>
        <v>1</v>
      </c>
      <c r="K4061" s="1">
        <f t="shared" si="963"/>
        <v>0</v>
      </c>
      <c r="L4061" s="1">
        <f t="shared" si="964"/>
        <v>0</v>
      </c>
      <c r="M4061" s="1">
        <f t="shared" si="965"/>
        <v>0</v>
      </c>
      <c r="O4061" s="1">
        <f t="shared" si="966"/>
        <v>1</v>
      </c>
      <c r="P4061" s="1">
        <f t="shared" si="967"/>
        <v>0</v>
      </c>
      <c r="Q4061" s="1">
        <f t="shared" si="968"/>
        <v>0</v>
      </c>
      <c r="R4061" s="1">
        <f t="shared" si="969"/>
        <v>0</v>
      </c>
      <c r="Y4061" s="62">
        <v>1</v>
      </c>
      <c r="Z4061" s="62">
        <v>70</v>
      </c>
      <c r="AA4061" s="62">
        <v>14.11</v>
      </c>
      <c r="AB4061" s="62">
        <v>670</v>
      </c>
      <c r="AC4061" s="62">
        <v>1</v>
      </c>
    </row>
    <row r="4062" spans="1:29" x14ac:dyDescent="0.25">
      <c r="A4062" s="1">
        <f t="shared" si="955"/>
        <v>0</v>
      </c>
      <c r="B4062" s="1">
        <f t="shared" si="956"/>
        <v>0</v>
      </c>
      <c r="C4062" s="1">
        <f t="shared" si="957"/>
        <v>1</v>
      </c>
      <c r="E4062" s="1">
        <f t="shared" si="958"/>
        <v>1</v>
      </c>
      <c r="F4062" s="1">
        <f t="shared" si="959"/>
        <v>0</v>
      </c>
      <c r="G4062" s="1">
        <f t="shared" si="960"/>
        <v>0</v>
      </c>
      <c r="H4062" s="1">
        <f t="shared" si="961"/>
        <v>0</v>
      </c>
      <c r="J4062" s="1">
        <f t="shared" si="962"/>
        <v>0</v>
      </c>
      <c r="K4062" s="1">
        <f t="shared" si="963"/>
        <v>0</v>
      </c>
      <c r="L4062" s="1">
        <f t="shared" si="964"/>
        <v>1</v>
      </c>
      <c r="M4062" s="1">
        <f t="shared" si="965"/>
        <v>0</v>
      </c>
      <c r="O4062" s="1">
        <f t="shared" si="966"/>
        <v>0</v>
      </c>
      <c r="P4062" s="1">
        <f t="shared" si="967"/>
        <v>0</v>
      </c>
      <c r="Q4062" s="1">
        <f t="shared" si="968"/>
        <v>1</v>
      </c>
      <c r="R4062" s="1">
        <f t="shared" si="969"/>
        <v>0</v>
      </c>
      <c r="Y4062" s="62">
        <v>1</v>
      </c>
      <c r="Z4062" s="62">
        <v>75</v>
      </c>
      <c r="AA4062" s="62">
        <v>31.79</v>
      </c>
      <c r="AB4062" s="62">
        <v>705</v>
      </c>
      <c r="AC4062" s="62">
        <v>1</v>
      </c>
    </row>
    <row r="4063" spans="1:29" x14ac:dyDescent="0.25">
      <c r="A4063" s="1">
        <f t="shared" si="955"/>
        <v>1</v>
      </c>
      <c r="B4063" s="1">
        <f t="shared" si="956"/>
        <v>1</v>
      </c>
      <c r="C4063" s="1">
        <f t="shared" si="957"/>
        <v>1</v>
      </c>
      <c r="E4063" s="1">
        <f t="shared" si="958"/>
        <v>1</v>
      </c>
      <c r="F4063" s="1">
        <f t="shared" si="959"/>
        <v>0</v>
      </c>
      <c r="G4063" s="1">
        <f t="shared" si="960"/>
        <v>0</v>
      </c>
      <c r="H4063" s="1">
        <f t="shared" si="961"/>
        <v>0</v>
      </c>
      <c r="J4063" s="1">
        <f t="shared" si="962"/>
        <v>1</v>
      </c>
      <c r="K4063" s="1">
        <f t="shared" si="963"/>
        <v>0</v>
      </c>
      <c r="L4063" s="1">
        <f t="shared" si="964"/>
        <v>0</v>
      </c>
      <c r="M4063" s="1">
        <f t="shared" si="965"/>
        <v>0</v>
      </c>
      <c r="O4063" s="1">
        <f t="shared" si="966"/>
        <v>1</v>
      </c>
      <c r="P4063" s="1">
        <f t="shared" si="967"/>
        <v>0</v>
      </c>
      <c r="Q4063" s="1">
        <f t="shared" si="968"/>
        <v>0</v>
      </c>
      <c r="R4063" s="1">
        <f t="shared" si="969"/>
        <v>0</v>
      </c>
      <c r="Y4063" s="62">
        <v>1</v>
      </c>
      <c r="Z4063" s="62">
        <v>103</v>
      </c>
      <c r="AA4063" s="62">
        <v>9.33</v>
      </c>
      <c r="AB4063" s="62">
        <v>690</v>
      </c>
      <c r="AC4063" s="62">
        <v>1</v>
      </c>
    </row>
    <row r="4064" spans="1:29" x14ac:dyDescent="0.25">
      <c r="A4064" s="1">
        <f t="shared" si="955"/>
        <v>0</v>
      </c>
      <c r="B4064" s="1">
        <f t="shared" si="956"/>
        <v>1</v>
      </c>
      <c r="C4064" s="1">
        <f t="shared" si="957"/>
        <v>1</v>
      </c>
      <c r="E4064" s="1">
        <f t="shared" si="958"/>
        <v>1</v>
      </c>
      <c r="F4064" s="1">
        <f t="shared" si="959"/>
        <v>0</v>
      </c>
      <c r="G4064" s="1">
        <f t="shared" si="960"/>
        <v>0</v>
      </c>
      <c r="H4064" s="1">
        <f t="shared" si="961"/>
        <v>0</v>
      </c>
      <c r="J4064" s="1">
        <f t="shared" si="962"/>
        <v>1</v>
      </c>
      <c r="K4064" s="1">
        <f t="shared" si="963"/>
        <v>0</v>
      </c>
      <c r="L4064" s="1">
        <f t="shared" si="964"/>
        <v>0</v>
      </c>
      <c r="M4064" s="1">
        <f t="shared" si="965"/>
        <v>0</v>
      </c>
      <c r="O4064" s="1">
        <f t="shared" si="966"/>
        <v>0</v>
      </c>
      <c r="P4064" s="1">
        <f t="shared" si="967"/>
        <v>0</v>
      </c>
      <c r="Q4064" s="1">
        <f t="shared" si="968"/>
        <v>1</v>
      </c>
      <c r="R4064" s="1">
        <f t="shared" si="969"/>
        <v>0</v>
      </c>
      <c r="Y4064" s="62">
        <v>1</v>
      </c>
      <c r="Z4064" s="62">
        <v>65</v>
      </c>
      <c r="AA4064" s="62">
        <v>25.24</v>
      </c>
      <c r="AB4064" s="62">
        <v>675</v>
      </c>
      <c r="AC4064" s="62">
        <v>1</v>
      </c>
    </row>
    <row r="4065" spans="1:29" x14ac:dyDescent="0.25">
      <c r="A4065" s="1">
        <f t="shared" si="955"/>
        <v>1</v>
      </c>
      <c r="B4065" s="1">
        <f t="shared" si="956"/>
        <v>1</v>
      </c>
      <c r="C4065" s="1">
        <f t="shared" si="957"/>
        <v>1</v>
      </c>
      <c r="E4065" s="1">
        <f t="shared" si="958"/>
        <v>1</v>
      </c>
      <c r="F4065" s="1">
        <f t="shared" si="959"/>
        <v>0</v>
      </c>
      <c r="G4065" s="1">
        <f t="shared" si="960"/>
        <v>0</v>
      </c>
      <c r="H4065" s="1">
        <f t="shared" si="961"/>
        <v>0</v>
      </c>
      <c r="J4065" s="1">
        <f t="shared" si="962"/>
        <v>1</v>
      </c>
      <c r="K4065" s="1">
        <f t="shared" si="963"/>
        <v>0</v>
      </c>
      <c r="L4065" s="1">
        <f t="shared" si="964"/>
        <v>0</v>
      </c>
      <c r="M4065" s="1">
        <f t="shared" si="965"/>
        <v>0</v>
      </c>
      <c r="O4065" s="1">
        <f t="shared" si="966"/>
        <v>1</v>
      </c>
      <c r="P4065" s="1">
        <f t="shared" si="967"/>
        <v>0</v>
      </c>
      <c r="Q4065" s="1">
        <f t="shared" si="968"/>
        <v>0</v>
      </c>
      <c r="R4065" s="1">
        <f t="shared" si="969"/>
        <v>0</v>
      </c>
      <c r="Y4065" s="62">
        <v>1</v>
      </c>
      <c r="Z4065" s="62">
        <v>68</v>
      </c>
      <c r="AA4065" s="62">
        <v>1.73</v>
      </c>
      <c r="AB4065" s="62">
        <v>690</v>
      </c>
      <c r="AC4065" s="62">
        <v>1</v>
      </c>
    </row>
    <row r="4066" spans="1:29" x14ac:dyDescent="0.25">
      <c r="A4066" s="1">
        <f t="shared" si="955"/>
        <v>0</v>
      </c>
      <c r="B4066" s="1">
        <f t="shared" si="956"/>
        <v>1</v>
      </c>
      <c r="C4066" s="1">
        <f t="shared" si="957"/>
        <v>1</v>
      </c>
      <c r="E4066" s="1">
        <f t="shared" si="958"/>
        <v>1</v>
      </c>
      <c r="F4066" s="1">
        <f t="shared" si="959"/>
        <v>0</v>
      </c>
      <c r="G4066" s="1">
        <f t="shared" si="960"/>
        <v>0</v>
      </c>
      <c r="H4066" s="1">
        <f t="shared" si="961"/>
        <v>0</v>
      </c>
      <c r="J4066" s="1">
        <f t="shared" si="962"/>
        <v>1</v>
      </c>
      <c r="K4066" s="1">
        <f t="shared" si="963"/>
        <v>0</v>
      </c>
      <c r="L4066" s="1">
        <f t="shared" si="964"/>
        <v>0</v>
      </c>
      <c r="M4066" s="1">
        <f t="shared" si="965"/>
        <v>0</v>
      </c>
      <c r="O4066" s="1">
        <f t="shared" si="966"/>
        <v>0</v>
      </c>
      <c r="P4066" s="1">
        <f t="shared" si="967"/>
        <v>0</v>
      </c>
      <c r="Q4066" s="1">
        <f t="shared" si="968"/>
        <v>1</v>
      </c>
      <c r="R4066" s="1">
        <f t="shared" si="969"/>
        <v>0</v>
      </c>
      <c r="Y4066" s="62">
        <v>1</v>
      </c>
      <c r="Z4066" s="62">
        <v>125</v>
      </c>
      <c r="AA4066" s="62">
        <v>23.34</v>
      </c>
      <c r="AB4066" s="62">
        <v>705</v>
      </c>
      <c r="AC4066" s="62">
        <v>1</v>
      </c>
    </row>
    <row r="4067" spans="1:29" x14ac:dyDescent="0.25">
      <c r="A4067" s="1">
        <f t="shared" si="955"/>
        <v>0</v>
      </c>
      <c r="B4067" s="1">
        <f t="shared" si="956"/>
        <v>0</v>
      </c>
      <c r="C4067" s="1">
        <f t="shared" si="957"/>
        <v>1</v>
      </c>
      <c r="E4067" s="1">
        <f t="shared" si="958"/>
        <v>1</v>
      </c>
      <c r="F4067" s="1">
        <f t="shared" si="959"/>
        <v>0</v>
      </c>
      <c r="G4067" s="1">
        <f t="shared" si="960"/>
        <v>0</v>
      </c>
      <c r="H4067" s="1">
        <f t="shared" si="961"/>
        <v>0</v>
      </c>
      <c r="J4067" s="1">
        <f t="shared" si="962"/>
        <v>0</v>
      </c>
      <c r="K4067" s="1">
        <f t="shared" si="963"/>
        <v>0</v>
      </c>
      <c r="L4067" s="1">
        <f t="shared" si="964"/>
        <v>1</v>
      </c>
      <c r="M4067" s="1">
        <f t="shared" si="965"/>
        <v>0</v>
      </c>
      <c r="O4067" s="1">
        <f t="shared" si="966"/>
        <v>0</v>
      </c>
      <c r="P4067" s="1">
        <f t="shared" si="967"/>
        <v>0</v>
      </c>
      <c r="Q4067" s="1">
        <f t="shared" si="968"/>
        <v>1</v>
      </c>
      <c r="R4067" s="1">
        <f t="shared" si="969"/>
        <v>0</v>
      </c>
      <c r="Y4067" s="62">
        <v>1</v>
      </c>
      <c r="Z4067" s="62">
        <v>52</v>
      </c>
      <c r="AA4067" s="62">
        <v>5.98</v>
      </c>
      <c r="AB4067" s="62">
        <v>735</v>
      </c>
      <c r="AC4067" s="62">
        <v>1</v>
      </c>
    </row>
    <row r="4068" spans="1:29" x14ac:dyDescent="0.25">
      <c r="A4068" s="1">
        <f t="shared" si="955"/>
        <v>1</v>
      </c>
      <c r="B4068" s="1">
        <f t="shared" si="956"/>
        <v>1</v>
      </c>
      <c r="C4068" s="1">
        <f t="shared" si="957"/>
        <v>1</v>
      </c>
      <c r="E4068" s="1">
        <f t="shared" si="958"/>
        <v>1</v>
      </c>
      <c r="F4068" s="1">
        <f t="shared" si="959"/>
        <v>0</v>
      </c>
      <c r="G4068" s="1">
        <f t="shared" si="960"/>
        <v>0</v>
      </c>
      <c r="H4068" s="1">
        <f t="shared" si="961"/>
        <v>0</v>
      </c>
      <c r="J4068" s="1">
        <f t="shared" si="962"/>
        <v>1</v>
      </c>
      <c r="K4068" s="1">
        <f t="shared" si="963"/>
        <v>0</v>
      </c>
      <c r="L4068" s="1">
        <f t="shared" si="964"/>
        <v>0</v>
      </c>
      <c r="M4068" s="1">
        <f t="shared" si="965"/>
        <v>0</v>
      </c>
      <c r="O4068" s="1">
        <f t="shared" si="966"/>
        <v>1</v>
      </c>
      <c r="P4068" s="1">
        <f t="shared" si="967"/>
        <v>0</v>
      </c>
      <c r="Q4068" s="1">
        <f t="shared" si="968"/>
        <v>0</v>
      </c>
      <c r="R4068" s="1">
        <f t="shared" si="969"/>
        <v>0</v>
      </c>
      <c r="Y4068" s="62">
        <v>1</v>
      </c>
      <c r="Z4068" s="62">
        <v>31</v>
      </c>
      <c r="AA4068" s="62">
        <v>23.81</v>
      </c>
      <c r="AB4068" s="62">
        <v>670</v>
      </c>
      <c r="AC4068" s="62">
        <v>1</v>
      </c>
    </row>
    <row r="4069" spans="1:29" x14ac:dyDescent="0.25">
      <c r="A4069" s="1">
        <f t="shared" si="955"/>
        <v>0</v>
      </c>
      <c r="B4069" s="1">
        <f t="shared" si="956"/>
        <v>0</v>
      </c>
      <c r="C4069" s="1">
        <f t="shared" si="957"/>
        <v>1</v>
      </c>
      <c r="E4069" s="1">
        <f t="shared" si="958"/>
        <v>1</v>
      </c>
      <c r="F4069" s="1">
        <f t="shared" si="959"/>
        <v>0</v>
      </c>
      <c r="G4069" s="1">
        <f t="shared" si="960"/>
        <v>0</v>
      </c>
      <c r="H4069" s="1">
        <f t="shared" si="961"/>
        <v>0</v>
      </c>
      <c r="J4069" s="1">
        <f t="shared" si="962"/>
        <v>0</v>
      </c>
      <c r="K4069" s="1">
        <f t="shared" si="963"/>
        <v>0</v>
      </c>
      <c r="L4069" s="1">
        <f t="shared" si="964"/>
        <v>1</v>
      </c>
      <c r="M4069" s="1">
        <f t="shared" si="965"/>
        <v>0</v>
      </c>
      <c r="O4069" s="1">
        <f t="shared" si="966"/>
        <v>0</v>
      </c>
      <c r="P4069" s="1">
        <f t="shared" si="967"/>
        <v>0</v>
      </c>
      <c r="Q4069" s="1">
        <f t="shared" si="968"/>
        <v>1</v>
      </c>
      <c r="R4069" s="1">
        <f t="shared" si="969"/>
        <v>0</v>
      </c>
      <c r="Y4069" s="62">
        <v>0</v>
      </c>
      <c r="Z4069" s="62">
        <v>67.599999999999994</v>
      </c>
      <c r="AA4069" s="62">
        <v>13.19</v>
      </c>
      <c r="AB4069" s="62">
        <v>660</v>
      </c>
      <c r="AC4069" s="62">
        <v>1</v>
      </c>
    </row>
    <row r="4070" spans="1:29" x14ac:dyDescent="0.25">
      <c r="A4070" s="1">
        <f t="shared" si="955"/>
        <v>0</v>
      </c>
      <c r="B4070" s="1">
        <f t="shared" si="956"/>
        <v>1</v>
      </c>
      <c r="C4070" s="1">
        <f t="shared" si="957"/>
        <v>1</v>
      </c>
      <c r="E4070" s="1">
        <f t="shared" si="958"/>
        <v>1</v>
      </c>
      <c r="F4070" s="1">
        <f t="shared" si="959"/>
        <v>0</v>
      </c>
      <c r="G4070" s="1">
        <f t="shared" si="960"/>
        <v>0</v>
      </c>
      <c r="H4070" s="1">
        <f t="shared" si="961"/>
        <v>0</v>
      </c>
      <c r="J4070" s="1">
        <f t="shared" si="962"/>
        <v>1</v>
      </c>
      <c r="K4070" s="1">
        <f t="shared" si="963"/>
        <v>0</v>
      </c>
      <c r="L4070" s="1">
        <f t="shared" si="964"/>
        <v>0</v>
      </c>
      <c r="M4070" s="1">
        <f t="shared" si="965"/>
        <v>0</v>
      </c>
      <c r="O4070" s="1">
        <f t="shared" si="966"/>
        <v>0</v>
      </c>
      <c r="P4070" s="1">
        <f t="shared" si="967"/>
        <v>0</v>
      </c>
      <c r="Q4070" s="1">
        <f t="shared" si="968"/>
        <v>1</v>
      </c>
      <c r="R4070" s="1">
        <f t="shared" si="969"/>
        <v>0</v>
      </c>
      <c r="Y4070" s="62">
        <v>1</v>
      </c>
      <c r="Z4070" s="62">
        <v>125</v>
      </c>
      <c r="AA4070" s="62">
        <v>25.29</v>
      </c>
      <c r="AB4070" s="62">
        <v>680</v>
      </c>
      <c r="AC4070" s="62">
        <v>1</v>
      </c>
    </row>
    <row r="4071" spans="1:29" x14ac:dyDescent="0.25">
      <c r="A4071" s="1">
        <f t="shared" si="955"/>
        <v>1</v>
      </c>
      <c r="B4071" s="1">
        <f t="shared" si="956"/>
        <v>1</v>
      </c>
      <c r="C4071" s="1">
        <f t="shared" si="957"/>
        <v>1</v>
      </c>
      <c r="E4071" s="1">
        <f t="shared" si="958"/>
        <v>1</v>
      </c>
      <c r="F4071" s="1">
        <f t="shared" si="959"/>
        <v>0</v>
      </c>
      <c r="G4071" s="1">
        <f t="shared" si="960"/>
        <v>0</v>
      </c>
      <c r="H4071" s="1">
        <f t="shared" si="961"/>
        <v>0</v>
      </c>
      <c r="J4071" s="1">
        <f t="shared" si="962"/>
        <v>1</v>
      </c>
      <c r="K4071" s="1">
        <f t="shared" si="963"/>
        <v>0</v>
      </c>
      <c r="L4071" s="1">
        <f t="shared" si="964"/>
        <v>0</v>
      </c>
      <c r="M4071" s="1">
        <f t="shared" si="965"/>
        <v>0</v>
      </c>
      <c r="O4071" s="1">
        <f t="shared" si="966"/>
        <v>1</v>
      </c>
      <c r="P4071" s="1">
        <f t="shared" si="967"/>
        <v>0</v>
      </c>
      <c r="Q4071" s="1">
        <f t="shared" si="968"/>
        <v>0</v>
      </c>
      <c r="R4071" s="1">
        <f t="shared" si="969"/>
        <v>0</v>
      </c>
      <c r="Y4071" s="62">
        <v>1</v>
      </c>
      <c r="Z4071" s="62">
        <v>51.287999999999997</v>
      </c>
      <c r="AA4071" s="62">
        <v>0</v>
      </c>
      <c r="AB4071" s="62">
        <v>675</v>
      </c>
      <c r="AC4071" s="62">
        <v>1</v>
      </c>
    </row>
    <row r="4072" spans="1:29" x14ac:dyDescent="0.25">
      <c r="A4072" s="1">
        <f t="shared" si="955"/>
        <v>1</v>
      </c>
      <c r="B4072" s="1">
        <f t="shared" si="956"/>
        <v>1</v>
      </c>
      <c r="C4072" s="1">
        <f t="shared" si="957"/>
        <v>1</v>
      </c>
      <c r="E4072" s="1">
        <f t="shared" si="958"/>
        <v>1</v>
      </c>
      <c r="F4072" s="1">
        <f t="shared" si="959"/>
        <v>0</v>
      </c>
      <c r="G4072" s="1">
        <f t="shared" si="960"/>
        <v>0</v>
      </c>
      <c r="H4072" s="1">
        <f t="shared" si="961"/>
        <v>0</v>
      </c>
      <c r="J4072" s="1">
        <f t="shared" si="962"/>
        <v>1</v>
      </c>
      <c r="K4072" s="1">
        <f t="shared" si="963"/>
        <v>0</v>
      </c>
      <c r="L4072" s="1">
        <f t="shared" si="964"/>
        <v>0</v>
      </c>
      <c r="M4072" s="1">
        <f t="shared" si="965"/>
        <v>0</v>
      </c>
      <c r="O4072" s="1">
        <f t="shared" si="966"/>
        <v>1</v>
      </c>
      <c r="P4072" s="1">
        <f t="shared" si="967"/>
        <v>0</v>
      </c>
      <c r="Q4072" s="1">
        <f t="shared" si="968"/>
        <v>0</v>
      </c>
      <c r="R4072" s="1">
        <f t="shared" si="969"/>
        <v>0</v>
      </c>
      <c r="Y4072" s="62">
        <v>1</v>
      </c>
      <c r="Z4072" s="62">
        <v>70</v>
      </c>
      <c r="AA4072" s="62">
        <v>15.91</v>
      </c>
      <c r="AB4072" s="62">
        <v>695</v>
      </c>
      <c r="AC4072" s="62">
        <v>1</v>
      </c>
    </row>
    <row r="4073" spans="1:29" x14ac:dyDescent="0.25">
      <c r="A4073" s="1">
        <f t="shared" si="955"/>
        <v>0</v>
      </c>
      <c r="B4073" s="1">
        <f t="shared" si="956"/>
        <v>0</v>
      </c>
      <c r="C4073" s="1">
        <f t="shared" si="957"/>
        <v>1</v>
      </c>
      <c r="E4073" s="1">
        <f t="shared" si="958"/>
        <v>1</v>
      </c>
      <c r="F4073" s="1">
        <f t="shared" si="959"/>
        <v>0</v>
      </c>
      <c r="G4073" s="1">
        <f t="shared" si="960"/>
        <v>0</v>
      </c>
      <c r="H4073" s="1">
        <f t="shared" si="961"/>
        <v>0</v>
      </c>
      <c r="J4073" s="1">
        <f t="shared" si="962"/>
        <v>0</v>
      </c>
      <c r="K4073" s="1">
        <f t="shared" si="963"/>
        <v>0</v>
      </c>
      <c r="L4073" s="1">
        <f t="shared" si="964"/>
        <v>1</v>
      </c>
      <c r="M4073" s="1">
        <f t="shared" si="965"/>
        <v>0</v>
      </c>
      <c r="O4073" s="1">
        <f t="shared" si="966"/>
        <v>0</v>
      </c>
      <c r="P4073" s="1">
        <f t="shared" si="967"/>
        <v>0</v>
      </c>
      <c r="Q4073" s="1">
        <f t="shared" si="968"/>
        <v>1</v>
      </c>
      <c r="R4073" s="1">
        <f t="shared" si="969"/>
        <v>0</v>
      </c>
      <c r="Y4073" s="62">
        <v>1</v>
      </c>
      <c r="Z4073" s="62">
        <v>104</v>
      </c>
      <c r="AA4073" s="62">
        <v>11.4</v>
      </c>
      <c r="AB4073" s="62">
        <v>665</v>
      </c>
      <c r="AC4073" s="62">
        <v>1</v>
      </c>
    </row>
    <row r="4074" spans="1:29" x14ac:dyDescent="0.25">
      <c r="A4074" s="1">
        <f t="shared" si="955"/>
        <v>0</v>
      </c>
      <c r="B4074" s="1">
        <f t="shared" si="956"/>
        <v>1</v>
      </c>
      <c r="C4074" s="1">
        <f t="shared" si="957"/>
        <v>1</v>
      </c>
      <c r="E4074" s="1">
        <f t="shared" si="958"/>
        <v>1</v>
      </c>
      <c r="F4074" s="1">
        <f t="shared" si="959"/>
        <v>0</v>
      </c>
      <c r="G4074" s="1">
        <f t="shared" si="960"/>
        <v>0</v>
      </c>
      <c r="H4074" s="1">
        <f t="shared" si="961"/>
        <v>0</v>
      </c>
      <c r="J4074" s="1">
        <f t="shared" si="962"/>
        <v>1</v>
      </c>
      <c r="K4074" s="1">
        <f t="shared" si="963"/>
        <v>0</v>
      </c>
      <c r="L4074" s="1">
        <f t="shared" si="964"/>
        <v>0</v>
      </c>
      <c r="M4074" s="1">
        <f t="shared" si="965"/>
        <v>0</v>
      </c>
      <c r="O4074" s="1">
        <f t="shared" si="966"/>
        <v>0</v>
      </c>
      <c r="P4074" s="1">
        <f t="shared" si="967"/>
        <v>0</v>
      </c>
      <c r="Q4074" s="1">
        <f t="shared" si="968"/>
        <v>1</v>
      </c>
      <c r="R4074" s="1">
        <f t="shared" si="969"/>
        <v>0</v>
      </c>
      <c r="Y4074" s="62">
        <v>1</v>
      </c>
      <c r="Z4074" s="62">
        <v>225</v>
      </c>
      <c r="AA4074" s="62">
        <v>17.29</v>
      </c>
      <c r="AB4074" s="62">
        <v>690</v>
      </c>
      <c r="AC4074" s="62">
        <v>1</v>
      </c>
    </row>
    <row r="4075" spans="1:29" x14ac:dyDescent="0.25">
      <c r="A4075" s="1">
        <f t="shared" si="955"/>
        <v>1</v>
      </c>
      <c r="B4075" s="1">
        <f t="shared" si="956"/>
        <v>1</v>
      </c>
      <c r="C4075" s="1">
        <f t="shared" si="957"/>
        <v>1</v>
      </c>
      <c r="E4075" s="1">
        <f t="shared" si="958"/>
        <v>1</v>
      </c>
      <c r="F4075" s="1">
        <f t="shared" si="959"/>
        <v>0</v>
      </c>
      <c r="G4075" s="1">
        <f t="shared" si="960"/>
        <v>0</v>
      </c>
      <c r="H4075" s="1">
        <f t="shared" si="961"/>
        <v>0</v>
      </c>
      <c r="J4075" s="1">
        <f t="shared" si="962"/>
        <v>1</v>
      </c>
      <c r="K4075" s="1">
        <f t="shared" si="963"/>
        <v>0</v>
      </c>
      <c r="L4075" s="1">
        <f t="shared" si="964"/>
        <v>0</v>
      </c>
      <c r="M4075" s="1">
        <f t="shared" si="965"/>
        <v>0</v>
      </c>
      <c r="O4075" s="1">
        <f t="shared" si="966"/>
        <v>1</v>
      </c>
      <c r="P4075" s="1">
        <f t="shared" si="967"/>
        <v>0</v>
      </c>
      <c r="Q4075" s="1">
        <f t="shared" si="968"/>
        <v>0</v>
      </c>
      <c r="R4075" s="1">
        <f t="shared" si="969"/>
        <v>0</v>
      </c>
      <c r="Y4075" s="62">
        <v>0</v>
      </c>
      <c r="Z4075" s="62">
        <v>66</v>
      </c>
      <c r="AA4075" s="62">
        <v>15.6</v>
      </c>
      <c r="AB4075" s="62">
        <v>675</v>
      </c>
      <c r="AC4075" s="62">
        <v>1</v>
      </c>
    </row>
    <row r="4076" spans="1:29" x14ac:dyDescent="0.25">
      <c r="A4076" s="1">
        <f t="shared" si="955"/>
        <v>0</v>
      </c>
      <c r="B4076" s="1">
        <f t="shared" si="956"/>
        <v>1</v>
      </c>
      <c r="C4076" s="1">
        <f t="shared" si="957"/>
        <v>1</v>
      </c>
      <c r="E4076" s="1">
        <f t="shared" si="958"/>
        <v>1</v>
      </c>
      <c r="F4076" s="1">
        <f t="shared" si="959"/>
        <v>0</v>
      </c>
      <c r="G4076" s="1">
        <f t="shared" si="960"/>
        <v>0</v>
      </c>
      <c r="H4076" s="1">
        <f t="shared" si="961"/>
        <v>0</v>
      </c>
      <c r="J4076" s="1">
        <f t="shared" si="962"/>
        <v>1</v>
      </c>
      <c r="K4076" s="1">
        <f t="shared" si="963"/>
        <v>0</v>
      </c>
      <c r="L4076" s="1">
        <f t="shared" si="964"/>
        <v>0</v>
      </c>
      <c r="M4076" s="1">
        <f t="shared" si="965"/>
        <v>0</v>
      </c>
      <c r="O4076" s="1">
        <f t="shared" si="966"/>
        <v>0</v>
      </c>
      <c r="P4076" s="1">
        <f t="shared" si="967"/>
        <v>0</v>
      </c>
      <c r="Q4076" s="1">
        <f t="shared" si="968"/>
        <v>1</v>
      </c>
      <c r="R4076" s="1">
        <f t="shared" si="969"/>
        <v>0</v>
      </c>
      <c r="Y4076" s="62">
        <v>1</v>
      </c>
      <c r="Z4076" s="62">
        <v>180</v>
      </c>
      <c r="AA4076" s="62">
        <v>9.44</v>
      </c>
      <c r="AB4076" s="62">
        <v>690</v>
      </c>
      <c r="AC4076" s="62">
        <v>1</v>
      </c>
    </row>
    <row r="4077" spans="1:29" x14ac:dyDescent="0.25">
      <c r="A4077" s="1">
        <f t="shared" si="955"/>
        <v>0</v>
      </c>
      <c r="B4077" s="1">
        <f t="shared" si="956"/>
        <v>1</v>
      </c>
      <c r="C4077" s="1">
        <f t="shared" si="957"/>
        <v>1</v>
      </c>
      <c r="E4077" s="1">
        <f t="shared" si="958"/>
        <v>1</v>
      </c>
      <c r="F4077" s="1">
        <f t="shared" si="959"/>
        <v>0</v>
      </c>
      <c r="G4077" s="1">
        <f t="shared" si="960"/>
        <v>0</v>
      </c>
      <c r="H4077" s="1">
        <f t="shared" si="961"/>
        <v>0</v>
      </c>
      <c r="J4077" s="1">
        <f t="shared" si="962"/>
        <v>1</v>
      </c>
      <c r="K4077" s="1">
        <f t="shared" si="963"/>
        <v>0</v>
      </c>
      <c r="L4077" s="1">
        <f t="shared" si="964"/>
        <v>0</v>
      </c>
      <c r="M4077" s="1">
        <f t="shared" si="965"/>
        <v>0</v>
      </c>
      <c r="O4077" s="1">
        <f t="shared" si="966"/>
        <v>0</v>
      </c>
      <c r="P4077" s="1">
        <f t="shared" si="967"/>
        <v>0</v>
      </c>
      <c r="Q4077" s="1">
        <f t="shared" si="968"/>
        <v>1</v>
      </c>
      <c r="R4077" s="1">
        <f t="shared" si="969"/>
        <v>0</v>
      </c>
      <c r="Y4077" s="62">
        <v>0</v>
      </c>
      <c r="Z4077" s="62">
        <v>60</v>
      </c>
      <c r="AA4077" s="62">
        <v>23.38</v>
      </c>
      <c r="AB4077" s="62">
        <v>685</v>
      </c>
      <c r="AC4077" s="62">
        <v>1</v>
      </c>
    </row>
    <row r="4078" spans="1:29" x14ac:dyDescent="0.25">
      <c r="A4078" s="1">
        <f t="shared" si="955"/>
        <v>1</v>
      </c>
      <c r="B4078" s="1">
        <f t="shared" si="956"/>
        <v>1</v>
      </c>
      <c r="C4078" s="1">
        <f t="shared" si="957"/>
        <v>1</v>
      </c>
      <c r="E4078" s="1">
        <f t="shared" si="958"/>
        <v>1</v>
      </c>
      <c r="F4078" s="1">
        <f t="shared" si="959"/>
        <v>0</v>
      </c>
      <c r="G4078" s="1">
        <f t="shared" si="960"/>
        <v>0</v>
      </c>
      <c r="H4078" s="1">
        <f t="shared" si="961"/>
        <v>0</v>
      </c>
      <c r="J4078" s="1">
        <f t="shared" si="962"/>
        <v>1</v>
      </c>
      <c r="K4078" s="1">
        <f t="shared" si="963"/>
        <v>0</v>
      </c>
      <c r="L4078" s="1">
        <f t="shared" si="964"/>
        <v>0</v>
      </c>
      <c r="M4078" s="1">
        <f t="shared" si="965"/>
        <v>0</v>
      </c>
      <c r="O4078" s="1">
        <f t="shared" si="966"/>
        <v>1</v>
      </c>
      <c r="P4078" s="1">
        <f t="shared" si="967"/>
        <v>0</v>
      </c>
      <c r="Q4078" s="1">
        <f t="shared" si="968"/>
        <v>0</v>
      </c>
      <c r="R4078" s="1">
        <f t="shared" si="969"/>
        <v>0</v>
      </c>
      <c r="Y4078" s="62">
        <v>0</v>
      </c>
      <c r="Z4078" s="62">
        <v>30</v>
      </c>
      <c r="AA4078" s="62">
        <v>34.64</v>
      </c>
      <c r="AB4078" s="62">
        <v>695</v>
      </c>
      <c r="AC4078" s="62">
        <v>1</v>
      </c>
    </row>
    <row r="4079" spans="1:29" x14ac:dyDescent="0.25">
      <c r="A4079" s="1">
        <f t="shared" si="955"/>
        <v>1</v>
      </c>
      <c r="B4079" s="1">
        <f t="shared" si="956"/>
        <v>1</v>
      </c>
      <c r="C4079" s="1">
        <f t="shared" si="957"/>
        <v>1</v>
      </c>
      <c r="E4079" s="1">
        <f t="shared" si="958"/>
        <v>1</v>
      </c>
      <c r="F4079" s="1">
        <f t="shared" si="959"/>
        <v>0</v>
      </c>
      <c r="G4079" s="1">
        <f t="shared" si="960"/>
        <v>0</v>
      </c>
      <c r="H4079" s="1">
        <f t="shared" si="961"/>
        <v>0</v>
      </c>
      <c r="J4079" s="1">
        <f t="shared" si="962"/>
        <v>1</v>
      </c>
      <c r="K4079" s="1">
        <f t="shared" si="963"/>
        <v>0</v>
      </c>
      <c r="L4079" s="1">
        <f t="shared" si="964"/>
        <v>0</v>
      </c>
      <c r="M4079" s="1">
        <f t="shared" si="965"/>
        <v>0</v>
      </c>
      <c r="O4079" s="1">
        <f t="shared" si="966"/>
        <v>1</v>
      </c>
      <c r="P4079" s="1">
        <f t="shared" si="967"/>
        <v>0</v>
      </c>
      <c r="Q4079" s="1">
        <f t="shared" si="968"/>
        <v>0</v>
      </c>
      <c r="R4079" s="1">
        <f t="shared" si="969"/>
        <v>0</v>
      </c>
      <c r="Y4079" s="62">
        <v>1</v>
      </c>
      <c r="Z4079" s="62">
        <v>45</v>
      </c>
      <c r="AA4079" s="62">
        <v>37.65</v>
      </c>
      <c r="AB4079" s="62">
        <v>690</v>
      </c>
      <c r="AC4079" s="62">
        <v>1</v>
      </c>
    </row>
    <row r="4080" spans="1:29" x14ac:dyDescent="0.25">
      <c r="A4080" s="1">
        <f t="shared" si="955"/>
        <v>0</v>
      </c>
      <c r="B4080" s="1">
        <f t="shared" si="956"/>
        <v>1</v>
      </c>
      <c r="C4080" s="1">
        <f t="shared" si="957"/>
        <v>1</v>
      </c>
      <c r="E4080" s="1">
        <f t="shared" si="958"/>
        <v>1</v>
      </c>
      <c r="F4080" s="1">
        <f t="shared" si="959"/>
        <v>0</v>
      </c>
      <c r="G4080" s="1">
        <f t="shared" si="960"/>
        <v>0</v>
      </c>
      <c r="H4080" s="1">
        <f t="shared" si="961"/>
        <v>0</v>
      </c>
      <c r="J4080" s="1">
        <f t="shared" si="962"/>
        <v>1</v>
      </c>
      <c r="K4080" s="1">
        <f t="shared" si="963"/>
        <v>0</v>
      </c>
      <c r="L4080" s="1">
        <f t="shared" si="964"/>
        <v>0</v>
      </c>
      <c r="M4080" s="1">
        <f t="shared" si="965"/>
        <v>0</v>
      </c>
      <c r="O4080" s="1">
        <f t="shared" si="966"/>
        <v>0</v>
      </c>
      <c r="P4080" s="1">
        <f t="shared" si="967"/>
        <v>0</v>
      </c>
      <c r="Q4080" s="1">
        <f t="shared" si="968"/>
        <v>1</v>
      </c>
      <c r="R4080" s="1">
        <f t="shared" si="969"/>
        <v>0</v>
      </c>
      <c r="Y4080" s="62">
        <v>1</v>
      </c>
      <c r="Z4080" s="62">
        <v>89</v>
      </c>
      <c r="AA4080" s="62">
        <v>12.61</v>
      </c>
      <c r="AB4080" s="62">
        <v>690</v>
      </c>
      <c r="AC4080" s="62">
        <v>1</v>
      </c>
    </row>
    <row r="4081" spans="1:29" x14ac:dyDescent="0.25">
      <c r="A4081" s="1">
        <f t="shared" si="955"/>
        <v>1</v>
      </c>
      <c r="B4081" s="1">
        <f t="shared" si="956"/>
        <v>1</v>
      </c>
      <c r="C4081" s="1">
        <f t="shared" si="957"/>
        <v>1</v>
      </c>
      <c r="E4081" s="1">
        <f t="shared" si="958"/>
        <v>1</v>
      </c>
      <c r="F4081" s="1">
        <f t="shared" si="959"/>
        <v>0</v>
      </c>
      <c r="G4081" s="1">
        <f t="shared" si="960"/>
        <v>0</v>
      </c>
      <c r="H4081" s="1">
        <f t="shared" si="961"/>
        <v>0</v>
      </c>
      <c r="J4081" s="1">
        <f t="shared" si="962"/>
        <v>1</v>
      </c>
      <c r="K4081" s="1">
        <f t="shared" si="963"/>
        <v>0</v>
      </c>
      <c r="L4081" s="1">
        <f t="shared" si="964"/>
        <v>0</v>
      </c>
      <c r="M4081" s="1">
        <f t="shared" si="965"/>
        <v>0</v>
      </c>
      <c r="O4081" s="1">
        <f t="shared" si="966"/>
        <v>1</v>
      </c>
      <c r="P4081" s="1">
        <f t="shared" si="967"/>
        <v>0</v>
      </c>
      <c r="Q4081" s="1">
        <f t="shared" si="968"/>
        <v>0</v>
      </c>
      <c r="R4081" s="1">
        <f t="shared" si="969"/>
        <v>0</v>
      </c>
      <c r="Y4081" s="62">
        <v>0</v>
      </c>
      <c r="Z4081" s="62">
        <v>34</v>
      </c>
      <c r="AA4081" s="62">
        <v>24.04</v>
      </c>
      <c r="AB4081" s="62">
        <v>680</v>
      </c>
      <c r="AC4081" s="62">
        <v>1</v>
      </c>
    </row>
    <row r="4082" spans="1:29" x14ac:dyDescent="0.25">
      <c r="A4082" s="1">
        <f t="shared" si="955"/>
        <v>0</v>
      </c>
      <c r="B4082" s="1">
        <f t="shared" si="956"/>
        <v>0</v>
      </c>
      <c r="C4082" s="1">
        <f t="shared" si="957"/>
        <v>0</v>
      </c>
      <c r="E4082" s="1">
        <f t="shared" si="958"/>
        <v>0</v>
      </c>
      <c r="F4082" s="1">
        <f t="shared" si="959"/>
        <v>0</v>
      </c>
      <c r="G4082" s="1">
        <f t="shared" si="960"/>
        <v>1</v>
      </c>
      <c r="H4082" s="1">
        <f t="shared" si="961"/>
        <v>0</v>
      </c>
      <c r="J4082" s="1">
        <f t="shared" si="962"/>
        <v>0</v>
      </c>
      <c r="K4082" s="1">
        <f t="shared" si="963"/>
        <v>0</v>
      </c>
      <c r="L4082" s="1">
        <f t="shared" si="964"/>
        <v>1</v>
      </c>
      <c r="M4082" s="1">
        <f t="shared" si="965"/>
        <v>0</v>
      </c>
      <c r="O4082" s="1">
        <f t="shared" si="966"/>
        <v>0</v>
      </c>
      <c r="P4082" s="1">
        <f t="shared" si="967"/>
        <v>0</v>
      </c>
      <c r="Q4082" s="1">
        <f t="shared" si="968"/>
        <v>1</v>
      </c>
      <c r="R4082" s="1">
        <f t="shared" si="969"/>
        <v>0</v>
      </c>
      <c r="Y4082" s="62">
        <v>0</v>
      </c>
      <c r="Z4082" s="62">
        <v>33.372</v>
      </c>
      <c r="AA4082" s="62">
        <v>18.09</v>
      </c>
      <c r="AB4082" s="62">
        <v>660</v>
      </c>
      <c r="AC4082" s="62">
        <v>1</v>
      </c>
    </row>
    <row r="4083" spans="1:29" x14ac:dyDescent="0.25">
      <c r="A4083" s="1">
        <f t="shared" si="955"/>
        <v>0</v>
      </c>
      <c r="B4083" s="1">
        <f t="shared" si="956"/>
        <v>0</v>
      </c>
      <c r="C4083" s="1">
        <f t="shared" si="957"/>
        <v>0</v>
      </c>
      <c r="E4083" s="1">
        <f t="shared" si="958"/>
        <v>0</v>
      </c>
      <c r="F4083" s="1">
        <f t="shared" si="959"/>
        <v>0</v>
      </c>
      <c r="G4083" s="1">
        <f t="shared" si="960"/>
        <v>1</v>
      </c>
      <c r="H4083" s="1">
        <f t="shared" si="961"/>
        <v>0</v>
      </c>
      <c r="J4083" s="1">
        <f t="shared" si="962"/>
        <v>0</v>
      </c>
      <c r="K4083" s="1">
        <f t="shared" si="963"/>
        <v>0</v>
      </c>
      <c r="L4083" s="1">
        <f t="shared" si="964"/>
        <v>1</v>
      </c>
      <c r="M4083" s="1">
        <f t="shared" si="965"/>
        <v>0</v>
      </c>
      <c r="O4083" s="1">
        <f t="shared" si="966"/>
        <v>0</v>
      </c>
      <c r="P4083" s="1">
        <f t="shared" si="967"/>
        <v>0</v>
      </c>
      <c r="Q4083" s="1">
        <f t="shared" si="968"/>
        <v>1</v>
      </c>
      <c r="R4083" s="1">
        <f t="shared" si="969"/>
        <v>0</v>
      </c>
      <c r="Y4083" s="62">
        <v>1</v>
      </c>
      <c r="Z4083" s="62">
        <v>29</v>
      </c>
      <c r="AA4083" s="62">
        <v>23.59</v>
      </c>
      <c r="AB4083" s="62">
        <v>700</v>
      </c>
      <c r="AC4083" s="62">
        <v>1</v>
      </c>
    </row>
    <row r="4084" spans="1:29" x14ac:dyDescent="0.25">
      <c r="A4084" s="1">
        <f t="shared" si="955"/>
        <v>0</v>
      </c>
      <c r="B4084" s="1">
        <f t="shared" si="956"/>
        <v>0</v>
      </c>
      <c r="C4084" s="1">
        <f t="shared" si="957"/>
        <v>1</v>
      </c>
      <c r="E4084" s="1">
        <f t="shared" si="958"/>
        <v>1</v>
      </c>
      <c r="F4084" s="1">
        <f t="shared" si="959"/>
        <v>0</v>
      </c>
      <c r="G4084" s="1">
        <f t="shared" si="960"/>
        <v>0</v>
      </c>
      <c r="H4084" s="1">
        <f t="shared" si="961"/>
        <v>0</v>
      </c>
      <c r="J4084" s="1">
        <f t="shared" si="962"/>
        <v>0</v>
      </c>
      <c r="K4084" s="1">
        <f t="shared" si="963"/>
        <v>0</v>
      </c>
      <c r="L4084" s="1">
        <f t="shared" si="964"/>
        <v>1</v>
      </c>
      <c r="M4084" s="1">
        <f t="shared" si="965"/>
        <v>0</v>
      </c>
      <c r="O4084" s="1">
        <f t="shared" si="966"/>
        <v>0</v>
      </c>
      <c r="P4084" s="1">
        <f t="shared" si="967"/>
        <v>0</v>
      </c>
      <c r="Q4084" s="1">
        <f t="shared" si="968"/>
        <v>1</v>
      </c>
      <c r="R4084" s="1">
        <f t="shared" si="969"/>
        <v>0</v>
      </c>
      <c r="Y4084" s="62">
        <v>0</v>
      </c>
      <c r="Z4084" s="62">
        <v>60</v>
      </c>
      <c r="AA4084" s="62">
        <v>17.079999999999998</v>
      </c>
      <c r="AB4084" s="62">
        <v>690</v>
      </c>
      <c r="AC4084" s="62">
        <v>1</v>
      </c>
    </row>
    <row r="4085" spans="1:29" x14ac:dyDescent="0.25">
      <c r="A4085" s="1">
        <f t="shared" si="955"/>
        <v>1</v>
      </c>
      <c r="B4085" s="1">
        <f t="shared" si="956"/>
        <v>1</v>
      </c>
      <c r="C4085" s="1">
        <f t="shared" si="957"/>
        <v>1</v>
      </c>
      <c r="E4085" s="1">
        <f t="shared" si="958"/>
        <v>1</v>
      </c>
      <c r="F4085" s="1">
        <f t="shared" si="959"/>
        <v>0</v>
      </c>
      <c r="G4085" s="1">
        <f t="shared" si="960"/>
        <v>0</v>
      </c>
      <c r="H4085" s="1">
        <f t="shared" si="961"/>
        <v>0</v>
      </c>
      <c r="J4085" s="1">
        <f t="shared" si="962"/>
        <v>1</v>
      </c>
      <c r="K4085" s="1">
        <f t="shared" si="963"/>
        <v>0</v>
      </c>
      <c r="L4085" s="1">
        <f t="shared" si="964"/>
        <v>0</v>
      </c>
      <c r="M4085" s="1">
        <f t="shared" si="965"/>
        <v>0</v>
      </c>
      <c r="O4085" s="1">
        <f t="shared" si="966"/>
        <v>1</v>
      </c>
      <c r="P4085" s="1">
        <f t="shared" si="967"/>
        <v>0</v>
      </c>
      <c r="Q4085" s="1">
        <f t="shared" si="968"/>
        <v>0</v>
      </c>
      <c r="R4085" s="1">
        <f t="shared" si="969"/>
        <v>0</v>
      </c>
      <c r="Y4085" s="62">
        <v>1</v>
      </c>
      <c r="Z4085" s="62">
        <v>65</v>
      </c>
      <c r="AA4085" s="62">
        <v>18.61</v>
      </c>
      <c r="AB4085" s="62">
        <v>720</v>
      </c>
      <c r="AC4085" s="62">
        <v>1</v>
      </c>
    </row>
    <row r="4086" spans="1:29" x14ac:dyDescent="0.25">
      <c r="A4086" s="1">
        <f t="shared" si="955"/>
        <v>0</v>
      </c>
      <c r="B4086" s="1">
        <f t="shared" si="956"/>
        <v>0</v>
      </c>
      <c r="C4086" s="1">
        <f t="shared" si="957"/>
        <v>0</v>
      </c>
      <c r="E4086" s="1">
        <f t="shared" si="958"/>
        <v>0</v>
      </c>
      <c r="F4086" s="1">
        <f t="shared" si="959"/>
        <v>0</v>
      </c>
      <c r="G4086" s="1">
        <f t="shared" si="960"/>
        <v>1</v>
      </c>
      <c r="H4086" s="1">
        <f t="shared" si="961"/>
        <v>0</v>
      </c>
      <c r="J4086" s="1">
        <f t="shared" si="962"/>
        <v>0</v>
      </c>
      <c r="K4086" s="1">
        <f t="shared" si="963"/>
        <v>0</v>
      </c>
      <c r="L4086" s="1">
        <f t="shared" si="964"/>
        <v>1</v>
      </c>
      <c r="M4086" s="1">
        <f t="shared" si="965"/>
        <v>0</v>
      </c>
      <c r="O4086" s="1">
        <f t="shared" si="966"/>
        <v>0</v>
      </c>
      <c r="P4086" s="1">
        <f t="shared" si="967"/>
        <v>0</v>
      </c>
      <c r="Q4086" s="1">
        <f t="shared" si="968"/>
        <v>1</v>
      </c>
      <c r="R4086" s="1">
        <f t="shared" si="969"/>
        <v>0</v>
      </c>
      <c r="Y4086" s="62">
        <v>1</v>
      </c>
      <c r="Z4086" s="62">
        <v>75</v>
      </c>
      <c r="AA4086" s="62">
        <v>18.809999999999999</v>
      </c>
      <c r="AB4086" s="62">
        <v>690</v>
      </c>
      <c r="AC4086" s="62">
        <v>1</v>
      </c>
    </row>
    <row r="4087" spans="1:29" x14ac:dyDescent="0.25">
      <c r="A4087" s="1">
        <f t="shared" si="955"/>
        <v>0</v>
      </c>
      <c r="B4087" s="1">
        <f t="shared" si="956"/>
        <v>0</v>
      </c>
      <c r="C4087" s="1">
        <f t="shared" si="957"/>
        <v>0</v>
      </c>
      <c r="E4087" s="1">
        <f t="shared" si="958"/>
        <v>0</v>
      </c>
      <c r="F4087" s="1">
        <f t="shared" si="959"/>
        <v>0</v>
      </c>
      <c r="G4087" s="1">
        <f t="shared" si="960"/>
        <v>1</v>
      </c>
      <c r="H4087" s="1">
        <f t="shared" si="961"/>
        <v>0</v>
      </c>
      <c r="J4087" s="1">
        <f t="shared" si="962"/>
        <v>0</v>
      </c>
      <c r="K4087" s="1">
        <f t="shared" si="963"/>
        <v>0</v>
      </c>
      <c r="L4087" s="1">
        <f t="shared" si="964"/>
        <v>1</v>
      </c>
      <c r="M4087" s="1">
        <f t="shared" si="965"/>
        <v>0</v>
      </c>
      <c r="O4087" s="1">
        <f t="shared" si="966"/>
        <v>0</v>
      </c>
      <c r="P4087" s="1">
        <f t="shared" si="967"/>
        <v>0</v>
      </c>
      <c r="Q4087" s="1">
        <f t="shared" si="968"/>
        <v>1</v>
      </c>
      <c r="R4087" s="1">
        <f t="shared" si="969"/>
        <v>0</v>
      </c>
      <c r="Y4087" s="62">
        <v>1</v>
      </c>
      <c r="Z4087" s="62">
        <v>40</v>
      </c>
      <c r="AA4087" s="62">
        <v>23.85</v>
      </c>
      <c r="AB4087" s="62">
        <v>660</v>
      </c>
      <c r="AC4087" s="62">
        <v>1</v>
      </c>
    </row>
    <row r="4088" spans="1:29" x14ac:dyDescent="0.25">
      <c r="A4088" s="1">
        <f t="shared" si="955"/>
        <v>0</v>
      </c>
      <c r="B4088" s="1">
        <f t="shared" si="956"/>
        <v>0</v>
      </c>
      <c r="C4088" s="1">
        <f t="shared" si="957"/>
        <v>1</v>
      </c>
      <c r="E4088" s="1">
        <f t="shared" si="958"/>
        <v>1</v>
      </c>
      <c r="F4088" s="1">
        <f t="shared" si="959"/>
        <v>0</v>
      </c>
      <c r="G4088" s="1">
        <f t="shared" si="960"/>
        <v>0</v>
      </c>
      <c r="H4088" s="1">
        <f t="shared" si="961"/>
        <v>0</v>
      </c>
      <c r="J4088" s="1">
        <f t="shared" si="962"/>
        <v>0</v>
      </c>
      <c r="K4088" s="1">
        <f t="shared" si="963"/>
        <v>0</v>
      </c>
      <c r="L4088" s="1">
        <f t="shared" si="964"/>
        <v>1</v>
      </c>
      <c r="M4088" s="1">
        <f t="shared" si="965"/>
        <v>0</v>
      </c>
      <c r="O4088" s="1">
        <f t="shared" si="966"/>
        <v>0</v>
      </c>
      <c r="P4088" s="1">
        <f t="shared" si="967"/>
        <v>0</v>
      </c>
      <c r="Q4088" s="1">
        <f t="shared" si="968"/>
        <v>1</v>
      </c>
      <c r="R4088" s="1">
        <f t="shared" si="969"/>
        <v>0</v>
      </c>
      <c r="Y4088" s="62">
        <v>0</v>
      </c>
      <c r="Z4088" s="62">
        <v>53</v>
      </c>
      <c r="AA4088" s="62">
        <v>1.74</v>
      </c>
      <c r="AB4088" s="62">
        <v>790</v>
      </c>
      <c r="AC4088" s="62">
        <v>1</v>
      </c>
    </row>
    <row r="4089" spans="1:29" x14ac:dyDescent="0.25">
      <c r="A4089" s="1">
        <f t="shared" si="955"/>
        <v>0</v>
      </c>
      <c r="B4089" s="1">
        <f t="shared" si="956"/>
        <v>0</v>
      </c>
      <c r="C4089" s="1">
        <f t="shared" si="957"/>
        <v>0</v>
      </c>
      <c r="E4089" s="1">
        <f t="shared" si="958"/>
        <v>0</v>
      </c>
      <c r="F4089" s="1">
        <f t="shared" si="959"/>
        <v>0</v>
      </c>
      <c r="G4089" s="1">
        <f t="shared" si="960"/>
        <v>1</v>
      </c>
      <c r="H4089" s="1">
        <f t="shared" si="961"/>
        <v>0</v>
      </c>
      <c r="J4089" s="1">
        <f t="shared" si="962"/>
        <v>0</v>
      </c>
      <c r="K4089" s="1">
        <f t="shared" si="963"/>
        <v>0</v>
      </c>
      <c r="L4089" s="1">
        <f t="shared" si="964"/>
        <v>1</v>
      </c>
      <c r="M4089" s="1">
        <f t="shared" si="965"/>
        <v>0</v>
      </c>
      <c r="O4089" s="1">
        <f t="shared" si="966"/>
        <v>0</v>
      </c>
      <c r="P4089" s="1">
        <f t="shared" si="967"/>
        <v>0</v>
      </c>
      <c r="Q4089" s="1">
        <f t="shared" si="968"/>
        <v>1</v>
      </c>
      <c r="R4089" s="1">
        <f t="shared" si="969"/>
        <v>0</v>
      </c>
      <c r="Y4089" s="62">
        <v>0</v>
      </c>
      <c r="Z4089" s="62">
        <v>115</v>
      </c>
      <c r="AA4089" s="62">
        <v>19.39</v>
      </c>
      <c r="AB4089" s="62">
        <v>705</v>
      </c>
      <c r="AC4089" s="62">
        <v>1</v>
      </c>
    </row>
    <row r="4090" spans="1:29" x14ac:dyDescent="0.25">
      <c r="A4090" s="1">
        <f t="shared" si="955"/>
        <v>1</v>
      </c>
      <c r="B4090" s="1">
        <f t="shared" si="956"/>
        <v>1</v>
      </c>
      <c r="C4090" s="1">
        <f t="shared" si="957"/>
        <v>1</v>
      </c>
      <c r="E4090" s="1">
        <f t="shared" si="958"/>
        <v>1</v>
      </c>
      <c r="F4090" s="1">
        <f t="shared" si="959"/>
        <v>0</v>
      </c>
      <c r="G4090" s="1">
        <f t="shared" si="960"/>
        <v>0</v>
      </c>
      <c r="H4090" s="1">
        <f t="shared" si="961"/>
        <v>0</v>
      </c>
      <c r="J4090" s="1">
        <f t="shared" si="962"/>
        <v>1</v>
      </c>
      <c r="K4090" s="1">
        <f t="shared" si="963"/>
        <v>0</v>
      </c>
      <c r="L4090" s="1">
        <f t="shared" si="964"/>
        <v>0</v>
      </c>
      <c r="M4090" s="1">
        <f t="shared" si="965"/>
        <v>0</v>
      </c>
      <c r="O4090" s="1">
        <f t="shared" si="966"/>
        <v>1</v>
      </c>
      <c r="P4090" s="1">
        <f t="shared" si="967"/>
        <v>0</v>
      </c>
      <c r="Q4090" s="1">
        <f t="shared" si="968"/>
        <v>0</v>
      </c>
      <c r="R4090" s="1">
        <f t="shared" si="969"/>
        <v>0</v>
      </c>
      <c r="Y4090" s="62">
        <v>0</v>
      </c>
      <c r="Z4090" s="62">
        <v>70</v>
      </c>
      <c r="AA4090" s="62">
        <v>18.88</v>
      </c>
      <c r="AB4090" s="62">
        <v>700</v>
      </c>
      <c r="AC4090" s="62">
        <v>1</v>
      </c>
    </row>
    <row r="4091" spans="1:29" x14ac:dyDescent="0.25">
      <c r="A4091" s="1">
        <f t="shared" si="955"/>
        <v>0</v>
      </c>
      <c r="B4091" s="1">
        <f t="shared" si="956"/>
        <v>0</v>
      </c>
      <c r="C4091" s="1">
        <f t="shared" si="957"/>
        <v>1</v>
      </c>
      <c r="E4091" s="1">
        <f t="shared" si="958"/>
        <v>1</v>
      </c>
      <c r="F4091" s="1">
        <f t="shared" si="959"/>
        <v>0</v>
      </c>
      <c r="G4091" s="1">
        <f t="shared" si="960"/>
        <v>0</v>
      </c>
      <c r="H4091" s="1">
        <f t="shared" si="961"/>
        <v>0</v>
      </c>
      <c r="J4091" s="1">
        <f t="shared" si="962"/>
        <v>0</v>
      </c>
      <c r="K4091" s="1">
        <f t="shared" si="963"/>
        <v>0</v>
      </c>
      <c r="L4091" s="1">
        <f t="shared" si="964"/>
        <v>1</v>
      </c>
      <c r="M4091" s="1">
        <f t="shared" si="965"/>
        <v>0</v>
      </c>
      <c r="O4091" s="1">
        <f t="shared" si="966"/>
        <v>0</v>
      </c>
      <c r="P4091" s="1">
        <f t="shared" si="967"/>
        <v>0</v>
      </c>
      <c r="Q4091" s="1">
        <f t="shared" si="968"/>
        <v>1</v>
      </c>
      <c r="R4091" s="1">
        <f t="shared" si="969"/>
        <v>0</v>
      </c>
      <c r="Y4091" s="62">
        <v>1</v>
      </c>
      <c r="Z4091" s="62">
        <v>50</v>
      </c>
      <c r="AA4091" s="62">
        <v>13.59</v>
      </c>
      <c r="AB4091" s="62">
        <v>755</v>
      </c>
      <c r="AC4091" s="62">
        <v>1</v>
      </c>
    </row>
    <row r="4092" spans="1:29" x14ac:dyDescent="0.25">
      <c r="A4092" s="1">
        <f t="shared" si="955"/>
        <v>0</v>
      </c>
      <c r="B4092" s="1">
        <f t="shared" si="956"/>
        <v>0</v>
      </c>
      <c r="C4092" s="1">
        <f t="shared" si="957"/>
        <v>1</v>
      </c>
      <c r="E4092" s="1">
        <f t="shared" si="958"/>
        <v>1</v>
      </c>
      <c r="F4092" s="1">
        <f t="shared" si="959"/>
        <v>0</v>
      </c>
      <c r="G4092" s="1">
        <f t="shared" si="960"/>
        <v>0</v>
      </c>
      <c r="H4092" s="1">
        <f t="shared" si="961"/>
        <v>0</v>
      </c>
      <c r="J4092" s="1">
        <f t="shared" si="962"/>
        <v>0</v>
      </c>
      <c r="K4092" s="1">
        <f t="shared" si="963"/>
        <v>0</v>
      </c>
      <c r="L4092" s="1">
        <f t="shared" si="964"/>
        <v>1</v>
      </c>
      <c r="M4092" s="1">
        <f t="shared" si="965"/>
        <v>0</v>
      </c>
      <c r="O4092" s="1">
        <f t="shared" si="966"/>
        <v>0</v>
      </c>
      <c r="P4092" s="1">
        <f t="shared" si="967"/>
        <v>0</v>
      </c>
      <c r="Q4092" s="1">
        <f t="shared" si="968"/>
        <v>1</v>
      </c>
      <c r="R4092" s="1">
        <f t="shared" si="969"/>
        <v>0</v>
      </c>
      <c r="Y4092" s="62">
        <v>0</v>
      </c>
      <c r="Z4092" s="62">
        <v>96</v>
      </c>
      <c r="AA4092" s="62">
        <v>26.98</v>
      </c>
      <c r="AB4092" s="62">
        <v>705</v>
      </c>
      <c r="AC4092" s="62">
        <v>1</v>
      </c>
    </row>
    <row r="4093" spans="1:29" x14ac:dyDescent="0.25">
      <c r="A4093" s="1">
        <f t="shared" si="955"/>
        <v>1</v>
      </c>
      <c r="B4093" s="1">
        <f t="shared" si="956"/>
        <v>1</v>
      </c>
      <c r="C4093" s="1">
        <f t="shared" si="957"/>
        <v>1</v>
      </c>
      <c r="E4093" s="1">
        <f t="shared" si="958"/>
        <v>1</v>
      </c>
      <c r="F4093" s="1">
        <f t="shared" si="959"/>
        <v>0</v>
      </c>
      <c r="G4093" s="1">
        <f t="shared" si="960"/>
        <v>0</v>
      </c>
      <c r="H4093" s="1">
        <f t="shared" si="961"/>
        <v>0</v>
      </c>
      <c r="J4093" s="1">
        <f t="shared" si="962"/>
        <v>1</v>
      </c>
      <c r="K4093" s="1">
        <f t="shared" si="963"/>
        <v>0</v>
      </c>
      <c r="L4093" s="1">
        <f t="shared" si="964"/>
        <v>0</v>
      </c>
      <c r="M4093" s="1">
        <f t="shared" si="965"/>
        <v>0</v>
      </c>
      <c r="O4093" s="1">
        <f t="shared" si="966"/>
        <v>1</v>
      </c>
      <c r="P4093" s="1">
        <f t="shared" si="967"/>
        <v>0</v>
      </c>
      <c r="Q4093" s="1">
        <f t="shared" si="968"/>
        <v>0</v>
      </c>
      <c r="R4093" s="1">
        <f t="shared" si="969"/>
        <v>0</v>
      </c>
      <c r="Y4093" s="62">
        <v>0</v>
      </c>
      <c r="Z4093" s="62">
        <v>105</v>
      </c>
      <c r="AA4093" s="62">
        <v>13.17</v>
      </c>
      <c r="AB4093" s="62">
        <v>680</v>
      </c>
      <c r="AC4093" s="62">
        <v>1</v>
      </c>
    </row>
    <row r="4094" spans="1:29" x14ac:dyDescent="0.25">
      <c r="A4094" s="1">
        <f t="shared" si="955"/>
        <v>1</v>
      </c>
      <c r="B4094" s="1">
        <f t="shared" si="956"/>
        <v>1</v>
      </c>
      <c r="C4094" s="1">
        <f t="shared" si="957"/>
        <v>1</v>
      </c>
      <c r="E4094" s="1">
        <f t="shared" si="958"/>
        <v>1</v>
      </c>
      <c r="F4094" s="1">
        <f t="shared" si="959"/>
        <v>0</v>
      </c>
      <c r="G4094" s="1">
        <f t="shared" si="960"/>
        <v>0</v>
      </c>
      <c r="H4094" s="1">
        <f t="shared" si="961"/>
        <v>0</v>
      </c>
      <c r="J4094" s="1">
        <f t="shared" si="962"/>
        <v>1</v>
      </c>
      <c r="K4094" s="1">
        <f t="shared" si="963"/>
        <v>0</v>
      </c>
      <c r="L4094" s="1">
        <f t="shared" si="964"/>
        <v>0</v>
      </c>
      <c r="M4094" s="1">
        <f t="shared" si="965"/>
        <v>0</v>
      </c>
      <c r="O4094" s="1">
        <f t="shared" si="966"/>
        <v>1</v>
      </c>
      <c r="P4094" s="1">
        <f t="shared" si="967"/>
        <v>0</v>
      </c>
      <c r="Q4094" s="1">
        <f t="shared" si="968"/>
        <v>0</v>
      </c>
      <c r="R4094" s="1">
        <f t="shared" si="969"/>
        <v>0</v>
      </c>
      <c r="Y4094" s="62">
        <v>1</v>
      </c>
      <c r="Z4094" s="62">
        <v>153</v>
      </c>
      <c r="AA4094" s="62">
        <v>7.01</v>
      </c>
      <c r="AB4094" s="62">
        <v>660</v>
      </c>
      <c r="AC4094" s="62">
        <v>1</v>
      </c>
    </row>
    <row r="4095" spans="1:29" x14ac:dyDescent="0.25">
      <c r="A4095" s="1">
        <f t="shared" si="955"/>
        <v>0</v>
      </c>
      <c r="B4095" s="1">
        <f t="shared" si="956"/>
        <v>0</v>
      </c>
      <c r="C4095" s="1">
        <f t="shared" si="957"/>
        <v>0</v>
      </c>
      <c r="E4095" s="1">
        <f t="shared" si="958"/>
        <v>0</v>
      </c>
      <c r="F4095" s="1">
        <f t="shared" si="959"/>
        <v>0</v>
      </c>
      <c r="G4095" s="1">
        <f t="shared" si="960"/>
        <v>1</v>
      </c>
      <c r="H4095" s="1">
        <f t="shared" si="961"/>
        <v>0</v>
      </c>
      <c r="J4095" s="1">
        <f t="shared" si="962"/>
        <v>0</v>
      </c>
      <c r="K4095" s="1">
        <f t="shared" si="963"/>
        <v>0</v>
      </c>
      <c r="L4095" s="1">
        <f t="shared" si="964"/>
        <v>1</v>
      </c>
      <c r="M4095" s="1">
        <f t="shared" si="965"/>
        <v>0</v>
      </c>
      <c r="O4095" s="1">
        <f t="shared" si="966"/>
        <v>0</v>
      </c>
      <c r="P4095" s="1">
        <f t="shared" si="967"/>
        <v>0</v>
      </c>
      <c r="Q4095" s="1">
        <f t="shared" si="968"/>
        <v>1</v>
      </c>
      <c r="R4095" s="1">
        <f t="shared" si="969"/>
        <v>0</v>
      </c>
      <c r="Y4095" s="62">
        <v>1</v>
      </c>
      <c r="Z4095" s="62">
        <v>25</v>
      </c>
      <c r="AA4095" s="62">
        <v>11.62</v>
      </c>
      <c r="AB4095" s="62">
        <v>675</v>
      </c>
      <c r="AC4095" s="62">
        <v>1</v>
      </c>
    </row>
    <row r="4096" spans="1:29" x14ac:dyDescent="0.25">
      <c r="A4096" s="1">
        <f t="shared" si="955"/>
        <v>1</v>
      </c>
      <c r="B4096" s="1">
        <f t="shared" si="956"/>
        <v>1</v>
      </c>
      <c r="C4096" s="1">
        <f t="shared" si="957"/>
        <v>1</v>
      </c>
      <c r="E4096" s="1">
        <f t="shared" si="958"/>
        <v>1</v>
      </c>
      <c r="F4096" s="1">
        <f t="shared" si="959"/>
        <v>0</v>
      </c>
      <c r="G4096" s="1">
        <f t="shared" si="960"/>
        <v>0</v>
      </c>
      <c r="H4096" s="1">
        <f t="shared" si="961"/>
        <v>0</v>
      </c>
      <c r="J4096" s="1">
        <f t="shared" si="962"/>
        <v>1</v>
      </c>
      <c r="K4096" s="1">
        <f t="shared" si="963"/>
        <v>0</v>
      </c>
      <c r="L4096" s="1">
        <f t="shared" si="964"/>
        <v>0</v>
      </c>
      <c r="M4096" s="1">
        <f t="shared" si="965"/>
        <v>0</v>
      </c>
      <c r="O4096" s="1">
        <f t="shared" si="966"/>
        <v>1</v>
      </c>
      <c r="P4096" s="1">
        <f t="shared" si="967"/>
        <v>0</v>
      </c>
      <c r="Q4096" s="1">
        <f t="shared" si="968"/>
        <v>0</v>
      </c>
      <c r="R4096" s="1">
        <f t="shared" si="969"/>
        <v>0</v>
      </c>
      <c r="Y4096" s="62">
        <v>1</v>
      </c>
      <c r="Z4096" s="62">
        <v>93</v>
      </c>
      <c r="AA4096" s="62">
        <v>31.25</v>
      </c>
      <c r="AB4096" s="62">
        <v>700</v>
      </c>
      <c r="AC4096" s="62">
        <v>1</v>
      </c>
    </row>
    <row r="4097" spans="1:29" x14ac:dyDescent="0.25">
      <c r="A4097" s="1">
        <f t="shared" si="955"/>
        <v>1</v>
      </c>
      <c r="B4097" s="1">
        <f t="shared" si="956"/>
        <v>1</v>
      </c>
      <c r="C4097" s="1">
        <f t="shared" si="957"/>
        <v>1</v>
      </c>
      <c r="E4097" s="1">
        <f t="shared" si="958"/>
        <v>1</v>
      </c>
      <c r="F4097" s="1">
        <f t="shared" si="959"/>
        <v>0</v>
      </c>
      <c r="G4097" s="1">
        <f t="shared" si="960"/>
        <v>0</v>
      </c>
      <c r="H4097" s="1">
        <f t="shared" si="961"/>
        <v>0</v>
      </c>
      <c r="J4097" s="1">
        <f t="shared" si="962"/>
        <v>1</v>
      </c>
      <c r="K4097" s="1">
        <f t="shared" si="963"/>
        <v>0</v>
      </c>
      <c r="L4097" s="1">
        <f t="shared" si="964"/>
        <v>0</v>
      </c>
      <c r="M4097" s="1">
        <f t="shared" si="965"/>
        <v>0</v>
      </c>
      <c r="O4097" s="1">
        <f t="shared" si="966"/>
        <v>1</v>
      </c>
      <c r="P4097" s="1">
        <f t="shared" si="967"/>
        <v>0</v>
      </c>
      <c r="Q4097" s="1">
        <f t="shared" si="968"/>
        <v>0</v>
      </c>
      <c r="R4097" s="1">
        <f t="shared" si="969"/>
        <v>0</v>
      </c>
      <c r="Y4097" s="62">
        <v>1</v>
      </c>
      <c r="Z4097" s="62">
        <v>90</v>
      </c>
      <c r="AA4097" s="62">
        <v>10.07</v>
      </c>
      <c r="AB4097" s="62">
        <v>670</v>
      </c>
      <c r="AC4097" s="62">
        <v>1</v>
      </c>
    </row>
    <row r="4098" spans="1:29" x14ac:dyDescent="0.25">
      <c r="A4098" s="1">
        <f t="shared" si="955"/>
        <v>1</v>
      </c>
      <c r="B4098" s="1">
        <f t="shared" si="956"/>
        <v>1</v>
      </c>
      <c r="C4098" s="1">
        <f t="shared" si="957"/>
        <v>1</v>
      </c>
      <c r="E4098" s="1">
        <f t="shared" si="958"/>
        <v>1</v>
      </c>
      <c r="F4098" s="1">
        <f t="shared" si="959"/>
        <v>0</v>
      </c>
      <c r="G4098" s="1">
        <f t="shared" si="960"/>
        <v>0</v>
      </c>
      <c r="H4098" s="1">
        <f t="shared" si="961"/>
        <v>0</v>
      </c>
      <c r="J4098" s="1">
        <f t="shared" si="962"/>
        <v>1</v>
      </c>
      <c r="K4098" s="1">
        <f t="shared" si="963"/>
        <v>0</v>
      </c>
      <c r="L4098" s="1">
        <f t="shared" si="964"/>
        <v>0</v>
      </c>
      <c r="M4098" s="1">
        <f t="shared" si="965"/>
        <v>0</v>
      </c>
      <c r="O4098" s="1">
        <f t="shared" si="966"/>
        <v>1</v>
      </c>
      <c r="P4098" s="1">
        <f t="shared" si="967"/>
        <v>0</v>
      </c>
      <c r="Q4098" s="1">
        <f t="shared" si="968"/>
        <v>0</v>
      </c>
      <c r="R4098" s="1">
        <f t="shared" si="969"/>
        <v>0</v>
      </c>
      <c r="Y4098" s="62">
        <v>1</v>
      </c>
      <c r="Z4098" s="62">
        <v>78.5</v>
      </c>
      <c r="AA4098" s="62">
        <v>12.12</v>
      </c>
      <c r="AB4098" s="62">
        <v>705</v>
      </c>
      <c r="AC4098" s="62">
        <v>1</v>
      </c>
    </row>
    <row r="4099" spans="1:29" x14ac:dyDescent="0.25">
      <c r="A4099" s="1">
        <f t="shared" si="955"/>
        <v>1</v>
      </c>
      <c r="B4099" s="1">
        <f t="shared" si="956"/>
        <v>1</v>
      </c>
      <c r="C4099" s="1">
        <f t="shared" si="957"/>
        <v>1</v>
      </c>
      <c r="E4099" s="1">
        <f t="shared" si="958"/>
        <v>1</v>
      </c>
      <c r="F4099" s="1">
        <f t="shared" si="959"/>
        <v>0</v>
      </c>
      <c r="G4099" s="1">
        <f t="shared" si="960"/>
        <v>0</v>
      </c>
      <c r="H4099" s="1">
        <f t="shared" si="961"/>
        <v>0</v>
      </c>
      <c r="J4099" s="1">
        <f t="shared" si="962"/>
        <v>1</v>
      </c>
      <c r="K4099" s="1">
        <f t="shared" si="963"/>
        <v>0</v>
      </c>
      <c r="L4099" s="1">
        <f t="shared" si="964"/>
        <v>0</v>
      </c>
      <c r="M4099" s="1">
        <f t="shared" si="965"/>
        <v>0</v>
      </c>
      <c r="O4099" s="1">
        <f t="shared" si="966"/>
        <v>1</v>
      </c>
      <c r="P4099" s="1">
        <f t="shared" si="967"/>
        <v>0</v>
      </c>
      <c r="Q4099" s="1">
        <f t="shared" si="968"/>
        <v>0</v>
      </c>
      <c r="R4099" s="1">
        <f t="shared" si="969"/>
        <v>0</v>
      </c>
      <c r="Y4099" s="62">
        <v>1</v>
      </c>
      <c r="Z4099" s="62">
        <v>95</v>
      </c>
      <c r="AA4099" s="62">
        <v>30.33</v>
      </c>
      <c r="AB4099" s="62">
        <v>675</v>
      </c>
      <c r="AC4099" s="62">
        <v>1</v>
      </c>
    </row>
    <row r="4100" spans="1:29" x14ac:dyDescent="0.25">
      <c r="A4100" s="1">
        <f t="shared" si="955"/>
        <v>0</v>
      </c>
      <c r="B4100" s="1">
        <f t="shared" si="956"/>
        <v>1</v>
      </c>
      <c r="C4100" s="1">
        <f t="shared" si="957"/>
        <v>1</v>
      </c>
      <c r="E4100" s="1">
        <f t="shared" si="958"/>
        <v>1</v>
      </c>
      <c r="F4100" s="1">
        <f t="shared" si="959"/>
        <v>0</v>
      </c>
      <c r="G4100" s="1">
        <f t="shared" si="960"/>
        <v>0</v>
      </c>
      <c r="H4100" s="1">
        <f t="shared" si="961"/>
        <v>0</v>
      </c>
      <c r="J4100" s="1">
        <f t="shared" si="962"/>
        <v>1</v>
      </c>
      <c r="K4100" s="1">
        <f t="shared" si="963"/>
        <v>0</v>
      </c>
      <c r="L4100" s="1">
        <f t="shared" si="964"/>
        <v>0</v>
      </c>
      <c r="M4100" s="1">
        <f t="shared" si="965"/>
        <v>0</v>
      </c>
      <c r="O4100" s="1">
        <f t="shared" si="966"/>
        <v>0</v>
      </c>
      <c r="P4100" s="1">
        <f t="shared" si="967"/>
        <v>0</v>
      </c>
      <c r="Q4100" s="1">
        <f t="shared" si="968"/>
        <v>1</v>
      </c>
      <c r="R4100" s="1">
        <f t="shared" si="969"/>
        <v>0</v>
      </c>
      <c r="Y4100" s="62">
        <v>1</v>
      </c>
      <c r="Z4100" s="62">
        <v>67.5</v>
      </c>
      <c r="AA4100" s="62">
        <v>7.11</v>
      </c>
      <c r="AB4100" s="62">
        <v>690</v>
      </c>
      <c r="AC4100" s="62">
        <v>1</v>
      </c>
    </row>
    <row r="4101" spans="1:29" x14ac:dyDescent="0.25">
      <c r="A4101" s="1">
        <f t="shared" si="955"/>
        <v>1</v>
      </c>
      <c r="B4101" s="1">
        <f t="shared" si="956"/>
        <v>1</v>
      </c>
      <c r="C4101" s="1">
        <f t="shared" si="957"/>
        <v>1</v>
      </c>
      <c r="E4101" s="1">
        <f t="shared" si="958"/>
        <v>1</v>
      </c>
      <c r="F4101" s="1">
        <f t="shared" si="959"/>
        <v>0</v>
      </c>
      <c r="G4101" s="1">
        <f t="shared" si="960"/>
        <v>0</v>
      </c>
      <c r="H4101" s="1">
        <f t="shared" si="961"/>
        <v>0</v>
      </c>
      <c r="J4101" s="1">
        <f t="shared" si="962"/>
        <v>1</v>
      </c>
      <c r="K4101" s="1">
        <f t="shared" si="963"/>
        <v>0</v>
      </c>
      <c r="L4101" s="1">
        <f t="shared" si="964"/>
        <v>0</v>
      </c>
      <c r="M4101" s="1">
        <f t="shared" si="965"/>
        <v>0</v>
      </c>
      <c r="O4101" s="1">
        <f t="shared" si="966"/>
        <v>1</v>
      </c>
      <c r="P4101" s="1">
        <f t="shared" si="967"/>
        <v>0</v>
      </c>
      <c r="Q4101" s="1">
        <f t="shared" si="968"/>
        <v>0</v>
      </c>
      <c r="R4101" s="1">
        <f t="shared" si="969"/>
        <v>0</v>
      </c>
      <c r="Y4101" s="62">
        <v>1</v>
      </c>
      <c r="Z4101" s="62">
        <v>109</v>
      </c>
      <c r="AA4101" s="62">
        <v>8.65</v>
      </c>
      <c r="AB4101" s="62">
        <v>660</v>
      </c>
      <c r="AC4101" s="62">
        <v>1</v>
      </c>
    </row>
    <row r="4102" spans="1:29" x14ac:dyDescent="0.25">
      <c r="A4102" s="1">
        <f t="shared" si="955"/>
        <v>1</v>
      </c>
      <c r="B4102" s="1">
        <f t="shared" si="956"/>
        <v>1</v>
      </c>
      <c r="C4102" s="1">
        <f t="shared" si="957"/>
        <v>1</v>
      </c>
      <c r="E4102" s="1">
        <f t="shared" si="958"/>
        <v>1</v>
      </c>
      <c r="F4102" s="1">
        <f t="shared" si="959"/>
        <v>0</v>
      </c>
      <c r="G4102" s="1">
        <f t="shared" si="960"/>
        <v>0</v>
      </c>
      <c r="H4102" s="1">
        <f t="shared" si="961"/>
        <v>0</v>
      </c>
      <c r="J4102" s="1">
        <f t="shared" si="962"/>
        <v>1</v>
      </c>
      <c r="K4102" s="1">
        <f t="shared" si="963"/>
        <v>0</v>
      </c>
      <c r="L4102" s="1">
        <f t="shared" si="964"/>
        <v>0</v>
      </c>
      <c r="M4102" s="1">
        <f t="shared" si="965"/>
        <v>0</v>
      </c>
      <c r="O4102" s="1">
        <f t="shared" si="966"/>
        <v>1</v>
      </c>
      <c r="P4102" s="1">
        <f t="shared" si="967"/>
        <v>0</v>
      </c>
      <c r="Q4102" s="1">
        <f t="shared" si="968"/>
        <v>0</v>
      </c>
      <c r="R4102" s="1">
        <f t="shared" si="969"/>
        <v>0</v>
      </c>
      <c r="Y4102" s="62">
        <v>1</v>
      </c>
      <c r="Z4102" s="62">
        <v>112.2</v>
      </c>
      <c r="AA4102" s="62">
        <v>28.64</v>
      </c>
      <c r="AB4102" s="62">
        <v>735</v>
      </c>
      <c r="AC4102" s="62">
        <v>1</v>
      </c>
    </row>
    <row r="4103" spans="1:29" x14ac:dyDescent="0.25">
      <c r="A4103" s="1">
        <f t="shared" ref="A4103:A4166" si="970">IF($AB4098&gt;716,1,IF($Z4098&gt;85.24,1,0))</f>
        <v>0</v>
      </c>
      <c r="B4103" s="1">
        <f t="shared" ref="B4103:B4166" si="971">IF($AB4098&gt;716,1,IF($Z4098&gt;85.24,1,IF($AA4098&lt;=16.54,1,0)))</f>
        <v>1</v>
      </c>
      <c r="C4103" s="1">
        <f t="shared" ref="C4103:C4166" si="972">IF($AB4098&gt;716,1,IF($Z4098&gt;85.24,1,IF($AA4098&lt;=16.54,1,IF($Y4098=1,1,0))))</f>
        <v>1</v>
      </c>
      <c r="E4103" s="1">
        <f t="shared" ref="E4103:E4166" si="973">IF($C4103=1, IF($AC4098=1,1,0),0)</f>
        <v>1</v>
      </c>
      <c r="F4103" s="1">
        <f t="shared" ref="F4103:F4166" si="974">IF($C4103=1, IF($AC4098=0,1,0),0)</f>
        <v>0</v>
      </c>
      <c r="G4103" s="1">
        <f t="shared" ref="G4103:G4166" si="975">IF($C4103=0, IF($AC4098=1,1,0),0)</f>
        <v>0</v>
      </c>
      <c r="H4103" s="1">
        <f t="shared" ref="H4103:H4166" si="976">IF($C4103=0, IF($AC4098=0,1,0),0)</f>
        <v>0</v>
      </c>
      <c r="J4103" s="1">
        <f t="shared" ref="J4103:J4166" si="977">IF($B4103=1, IF($AC4098=1,1,0),0)</f>
        <v>1</v>
      </c>
      <c r="K4103" s="1">
        <f t="shared" ref="K4103:K4166" si="978">IF($B4103=1, IF($AC4098=0,1,0),0)</f>
        <v>0</v>
      </c>
      <c r="L4103" s="1">
        <f t="shared" ref="L4103:L4166" si="979">IF($B4103=0, IF($AC4098=1,1,0),0)</f>
        <v>0</v>
      </c>
      <c r="M4103" s="1">
        <f t="shared" ref="M4103:M4166" si="980">IF($B4103=0, IF($AC4098=0,1,0),0)</f>
        <v>0</v>
      </c>
      <c r="O4103" s="1">
        <f t="shared" ref="O4103:O4166" si="981">IF($A4103=1, IF($AC4098=1,1,0),0)</f>
        <v>0</v>
      </c>
      <c r="P4103" s="1">
        <f t="shared" ref="P4103:P4166" si="982">IF($A4103=1, IF($AC4098=0,1,0),0)</f>
        <v>0</v>
      </c>
      <c r="Q4103" s="1">
        <f t="shared" ref="Q4103:Q4166" si="983">IF($A4103=0, IF($AC4098=1,1,0),0)</f>
        <v>1</v>
      </c>
      <c r="R4103" s="1">
        <f t="shared" ref="R4103:R4166" si="984">IF($A4103=0, IF($AC4098=0,1,0),0)</f>
        <v>0</v>
      </c>
      <c r="Y4103" s="62">
        <v>1</v>
      </c>
      <c r="Z4103" s="62">
        <v>64</v>
      </c>
      <c r="AA4103" s="62">
        <v>24.28</v>
      </c>
      <c r="AB4103" s="62">
        <v>670</v>
      </c>
      <c r="AC4103" s="62">
        <v>1</v>
      </c>
    </row>
    <row r="4104" spans="1:29" x14ac:dyDescent="0.25">
      <c r="A4104" s="1">
        <f t="shared" si="970"/>
        <v>1</v>
      </c>
      <c r="B4104" s="1">
        <f t="shared" si="971"/>
        <v>1</v>
      </c>
      <c r="C4104" s="1">
        <f t="shared" si="972"/>
        <v>1</v>
      </c>
      <c r="E4104" s="1">
        <f t="shared" si="973"/>
        <v>1</v>
      </c>
      <c r="F4104" s="1">
        <f t="shared" si="974"/>
        <v>0</v>
      </c>
      <c r="G4104" s="1">
        <f t="shared" si="975"/>
        <v>0</v>
      </c>
      <c r="H4104" s="1">
        <f t="shared" si="976"/>
        <v>0</v>
      </c>
      <c r="J4104" s="1">
        <f t="shared" si="977"/>
        <v>1</v>
      </c>
      <c r="K4104" s="1">
        <f t="shared" si="978"/>
        <v>0</v>
      </c>
      <c r="L4104" s="1">
        <f t="shared" si="979"/>
        <v>0</v>
      </c>
      <c r="M4104" s="1">
        <f t="shared" si="980"/>
        <v>0</v>
      </c>
      <c r="O4104" s="1">
        <f t="shared" si="981"/>
        <v>1</v>
      </c>
      <c r="P4104" s="1">
        <f t="shared" si="982"/>
        <v>0</v>
      </c>
      <c r="Q4104" s="1">
        <f t="shared" si="983"/>
        <v>0</v>
      </c>
      <c r="R4104" s="1">
        <f t="shared" si="984"/>
        <v>0</v>
      </c>
      <c r="Y4104" s="62">
        <v>1</v>
      </c>
      <c r="Z4104" s="62">
        <v>168.833</v>
      </c>
      <c r="AA4104" s="62">
        <v>14.09</v>
      </c>
      <c r="AB4104" s="62">
        <v>670</v>
      </c>
      <c r="AC4104" s="62">
        <v>1</v>
      </c>
    </row>
    <row r="4105" spans="1:29" x14ac:dyDescent="0.25">
      <c r="A4105" s="1">
        <f t="shared" si="970"/>
        <v>0</v>
      </c>
      <c r="B4105" s="1">
        <f t="shared" si="971"/>
        <v>1</v>
      </c>
      <c r="C4105" s="1">
        <f t="shared" si="972"/>
        <v>1</v>
      </c>
      <c r="E4105" s="1">
        <f t="shared" si="973"/>
        <v>1</v>
      </c>
      <c r="F4105" s="1">
        <f t="shared" si="974"/>
        <v>0</v>
      </c>
      <c r="G4105" s="1">
        <f t="shared" si="975"/>
        <v>0</v>
      </c>
      <c r="H4105" s="1">
        <f t="shared" si="976"/>
        <v>0</v>
      </c>
      <c r="J4105" s="1">
        <f t="shared" si="977"/>
        <v>1</v>
      </c>
      <c r="K4105" s="1">
        <f t="shared" si="978"/>
        <v>0</v>
      </c>
      <c r="L4105" s="1">
        <f t="shared" si="979"/>
        <v>0</v>
      </c>
      <c r="M4105" s="1">
        <f t="shared" si="980"/>
        <v>0</v>
      </c>
      <c r="O4105" s="1">
        <f t="shared" si="981"/>
        <v>0</v>
      </c>
      <c r="P4105" s="1">
        <f t="shared" si="982"/>
        <v>0</v>
      </c>
      <c r="Q4105" s="1">
        <f t="shared" si="983"/>
        <v>1</v>
      </c>
      <c r="R4105" s="1">
        <f t="shared" si="984"/>
        <v>0</v>
      </c>
      <c r="Y4105" s="62">
        <v>0</v>
      </c>
      <c r="Z4105" s="62">
        <v>35</v>
      </c>
      <c r="AA4105" s="62">
        <v>28.6</v>
      </c>
      <c r="AB4105" s="62">
        <v>665</v>
      </c>
      <c r="AC4105" s="62">
        <v>1</v>
      </c>
    </row>
    <row r="4106" spans="1:29" x14ac:dyDescent="0.25">
      <c r="A4106" s="1">
        <f t="shared" si="970"/>
        <v>1</v>
      </c>
      <c r="B4106" s="1">
        <f t="shared" si="971"/>
        <v>1</v>
      </c>
      <c r="C4106" s="1">
        <f t="shared" si="972"/>
        <v>1</v>
      </c>
      <c r="E4106" s="1">
        <f t="shared" si="973"/>
        <v>1</v>
      </c>
      <c r="F4106" s="1">
        <f t="shared" si="974"/>
        <v>0</v>
      </c>
      <c r="G4106" s="1">
        <f t="shared" si="975"/>
        <v>0</v>
      </c>
      <c r="H4106" s="1">
        <f t="shared" si="976"/>
        <v>0</v>
      </c>
      <c r="J4106" s="1">
        <f t="shared" si="977"/>
        <v>1</v>
      </c>
      <c r="K4106" s="1">
        <f t="shared" si="978"/>
        <v>0</v>
      </c>
      <c r="L4106" s="1">
        <f t="shared" si="979"/>
        <v>0</v>
      </c>
      <c r="M4106" s="1">
        <f t="shared" si="980"/>
        <v>0</v>
      </c>
      <c r="O4106" s="1">
        <f t="shared" si="981"/>
        <v>1</v>
      </c>
      <c r="P4106" s="1">
        <f t="shared" si="982"/>
        <v>0</v>
      </c>
      <c r="Q4106" s="1">
        <f t="shared" si="983"/>
        <v>0</v>
      </c>
      <c r="R4106" s="1">
        <f t="shared" si="984"/>
        <v>0</v>
      </c>
      <c r="Y4106" s="62">
        <v>1</v>
      </c>
      <c r="Z4106" s="62">
        <v>90</v>
      </c>
      <c r="AA4106" s="62">
        <v>14.21</v>
      </c>
      <c r="AB4106" s="62">
        <v>685</v>
      </c>
      <c r="AC4106" s="62">
        <v>1</v>
      </c>
    </row>
    <row r="4107" spans="1:29" x14ac:dyDescent="0.25">
      <c r="A4107" s="1">
        <f t="shared" si="970"/>
        <v>1</v>
      </c>
      <c r="B4107" s="1">
        <f t="shared" si="971"/>
        <v>1</v>
      </c>
      <c r="C4107" s="1">
        <f t="shared" si="972"/>
        <v>1</v>
      </c>
      <c r="E4107" s="1">
        <f t="shared" si="973"/>
        <v>1</v>
      </c>
      <c r="F4107" s="1">
        <f t="shared" si="974"/>
        <v>0</v>
      </c>
      <c r="G4107" s="1">
        <f t="shared" si="975"/>
        <v>0</v>
      </c>
      <c r="H4107" s="1">
        <f t="shared" si="976"/>
        <v>0</v>
      </c>
      <c r="J4107" s="1">
        <f t="shared" si="977"/>
        <v>1</v>
      </c>
      <c r="K4107" s="1">
        <f t="shared" si="978"/>
        <v>0</v>
      </c>
      <c r="L4107" s="1">
        <f t="shared" si="979"/>
        <v>0</v>
      </c>
      <c r="M4107" s="1">
        <f t="shared" si="980"/>
        <v>0</v>
      </c>
      <c r="O4107" s="1">
        <f t="shared" si="981"/>
        <v>1</v>
      </c>
      <c r="P4107" s="1">
        <f t="shared" si="982"/>
        <v>0</v>
      </c>
      <c r="Q4107" s="1">
        <f t="shared" si="983"/>
        <v>0</v>
      </c>
      <c r="R4107" s="1">
        <f t="shared" si="984"/>
        <v>0</v>
      </c>
      <c r="Y4107" s="62">
        <v>0</v>
      </c>
      <c r="Z4107" s="62">
        <v>100</v>
      </c>
      <c r="AA4107" s="62">
        <v>25.01</v>
      </c>
      <c r="AB4107" s="62">
        <v>690</v>
      </c>
      <c r="AC4107" s="62">
        <v>1</v>
      </c>
    </row>
    <row r="4108" spans="1:29" x14ac:dyDescent="0.25">
      <c r="A4108" s="1">
        <f t="shared" si="970"/>
        <v>0</v>
      </c>
      <c r="B4108" s="1">
        <f t="shared" si="971"/>
        <v>0</v>
      </c>
      <c r="C4108" s="1">
        <f t="shared" si="972"/>
        <v>1</v>
      </c>
      <c r="E4108" s="1">
        <f t="shared" si="973"/>
        <v>1</v>
      </c>
      <c r="F4108" s="1">
        <f t="shared" si="974"/>
        <v>0</v>
      </c>
      <c r="G4108" s="1">
        <f t="shared" si="975"/>
        <v>0</v>
      </c>
      <c r="H4108" s="1">
        <f t="shared" si="976"/>
        <v>0</v>
      </c>
      <c r="J4108" s="1">
        <f t="shared" si="977"/>
        <v>0</v>
      </c>
      <c r="K4108" s="1">
        <f t="shared" si="978"/>
        <v>0</v>
      </c>
      <c r="L4108" s="1">
        <f t="shared" si="979"/>
        <v>1</v>
      </c>
      <c r="M4108" s="1">
        <f t="shared" si="980"/>
        <v>0</v>
      </c>
      <c r="O4108" s="1">
        <f t="shared" si="981"/>
        <v>0</v>
      </c>
      <c r="P4108" s="1">
        <f t="shared" si="982"/>
        <v>0</v>
      </c>
      <c r="Q4108" s="1">
        <f t="shared" si="983"/>
        <v>1</v>
      </c>
      <c r="R4108" s="1">
        <f t="shared" si="984"/>
        <v>0</v>
      </c>
      <c r="Y4108" s="62">
        <v>1</v>
      </c>
      <c r="Z4108" s="62">
        <v>90</v>
      </c>
      <c r="AA4108" s="62">
        <v>23.92</v>
      </c>
      <c r="AB4108" s="62">
        <v>675</v>
      </c>
      <c r="AC4108" s="62">
        <v>1</v>
      </c>
    </row>
    <row r="4109" spans="1:29" x14ac:dyDescent="0.25">
      <c r="A4109" s="1">
        <f t="shared" si="970"/>
        <v>1</v>
      </c>
      <c r="B4109" s="1">
        <f t="shared" si="971"/>
        <v>1</v>
      </c>
      <c r="C4109" s="1">
        <f t="shared" si="972"/>
        <v>1</v>
      </c>
      <c r="E4109" s="1">
        <f t="shared" si="973"/>
        <v>1</v>
      </c>
      <c r="F4109" s="1">
        <f t="shared" si="974"/>
        <v>0</v>
      </c>
      <c r="G4109" s="1">
        <f t="shared" si="975"/>
        <v>0</v>
      </c>
      <c r="H4109" s="1">
        <f t="shared" si="976"/>
        <v>0</v>
      </c>
      <c r="J4109" s="1">
        <f t="shared" si="977"/>
        <v>1</v>
      </c>
      <c r="K4109" s="1">
        <f t="shared" si="978"/>
        <v>0</v>
      </c>
      <c r="L4109" s="1">
        <f t="shared" si="979"/>
        <v>0</v>
      </c>
      <c r="M4109" s="1">
        <f t="shared" si="980"/>
        <v>0</v>
      </c>
      <c r="O4109" s="1">
        <f t="shared" si="981"/>
        <v>1</v>
      </c>
      <c r="P4109" s="1">
        <f t="shared" si="982"/>
        <v>0</v>
      </c>
      <c r="Q4109" s="1">
        <f t="shared" si="983"/>
        <v>0</v>
      </c>
      <c r="R4109" s="1">
        <f t="shared" si="984"/>
        <v>0</v>
      </c>
      <c r="Y4109" s="62">
        <v>1</v>
      </c>
      <c r="Z4109" s="62">
        <v>150</v>
      </c>
      <c r="AA4109" s="62">
        <v>13.89</v>
      </c>
      <c r="AB4109" s="62">
        <v>740</v>
      </c>
      <c r="AC4109" s="62">
        <v>1</v>
      </c>
    </row>
    <row r="4110" spans="1:29" x14ac:dyDescent="0.25">
      <c r="A4110" s="1">
        <f t="shared" si="970"/>
        <v>0</v>
      </c>
      <c r="B4110" s="1">
        <f t="shared" si="971"/>
        <v>0</v>
      </c>
      <c r="C4110" s="1">
        <f t="shared" si="972"/>
        <v>0</v>
      </c>
      <c r="E4110" s="1">
        <f t="shared" si="973"/>
        <v>0</v>
      </c>
      <c r="F4110" s="1">
        <f t="shared" si="974"/>
        <v>0</v>
      </c>
      <c r="G4110" s="1">
        <f t="shared" si="975"/>
        <v>1</v>
      </c>
      <c r="H4110" s="1">
        <f t="shared" si="976"/>
        <v>0</v>
      </c>
      <c r="J4110" s="1">
        <f t="shared" si="977"/>
        <v>0</v>
      </c>
      <c r="K4110" s="1">
        <f t="shared" si="978"/>
        <v>0</v>
      </c>
      <c r="L4110" s="1">
        <f t="shared" si="979"/>
        <v>1</v>
      </c>
      <c r="M4110" s="1">
        <f t="shared" si="980"/>
        <v>0</v>
      </c>
      <c r="O4110" s="1">
        <f t="shared" si="981"/>
        <v>0</v>
      </c>
      <c r="P4110" s="1">
        <f t="shared" si="982"/>
        <v>0</v>
      </c>
      <c r="Q4110" s="1">
        <f t="shared" si="983"/>
        <v>1</v>
      </c>
      <c r="R4110" s="1">
        <f t="shared" si="984"/>
        <v>0</v>
      </c>
      <c r="Y4110" s="62">
        <v>1</v>
      </c>
      <c r="Z4110" s="62">
        <v>90</v>
      </c>
      <c r="AA4110" s="62">
        <v>25.44</v>
      </c>
      <c r="AB4110" s="62">
        <v>660</v>
      </c>
      <c r="AC4110" s="62">
        <v>1</v>
      </c>
    </row>
    <row r="4111" spans="1:29" x14ac:dyDescent="0.25">
      <c r="A4111" s="1">
        <f t="shared" si="970"/>
        <v>1</v>
      </c>
      <c r="B4111" s="1">
        <f t="shared" si="971"/>
        <v>1</v>
      </c>
      <c r="C4111" s="1">
        <f t="shared" si="972"/>
        <v>1</v>
      </c>
      <c r="E4111" s="1">
        <f t="shared" si="973"/>
        <v>1</v>
      </c>
      <c r="F4111" s="1">
        <f t="shared" si="974"/>
        <v>0</v>
      </c>
      <c r="G4111" s="1">
        <f t="shared" si="975"/>
        <v>0</v>
      </c>
      <c r="H4111" s="1">
        <f t="shared" si="976"/>
        <v>0</v>
      </c>
      <c r="J4111" s="1">
        <f t="shared" si="977"/>
        <v>1</v>
      </c>
      <c r="K4111" s="1">
        <f t="shared" si="978"/>
        <v>0</v>
      </c>
      <c r="L4111" s="1">
        <f t="shared" si="979"/>
        <v>0</v>
      </c>
      <c r="M4111" s="1">
        <f t="shared" si="980"/>
        <v>0</v>
      </c>
      <c r="O4111" s="1">
        <f t="shared" si="981"/>
        <v>1</v>
      </c>
      <c r="P4111" s="1">
        <f t="shared" si="982"/>
        <v>0</v>
      </c>
      <c r="Q4111" s="1">
        <f t="shared" si="983"/>
        <v>0</v>
      </c>
      <c r="R4111" s="1">
        <f t="shared" si="984"/>
        <v>0</v>
      </c>
      <c r="Y4111" s="62">
        <v>1</v>
      </c>
      <c r="Z4111" s="62">
        <v>178</v>
      </c>
      <c r="AA4111" s="62">
        <v>16.559999999999999</v>
      </c>
      <c r="AB4111" s="62">
        <v>680</v>
      </c>
      <c r="AC4111" s="62">
        <v>1</v>
      </c>
    </row>
    <row r="4112" spans="1:29" x14ac:dyDescent="0.25">
      <c r="A4112" s="1">
        <f t="shared" si="970"/>
        <v>1</v>
      </c>
      <c r="B4112" s="1">
        <f t="shared" si="971"/>
        <v>1</v>
      </c>
      <c r="C4112" s="1">
        <f t="shared" si="972"/>
        <v>1</v>
      </c>
      <c r="E4112" s="1">
        <f t="shared" si="973"/>
        <v>1</v>
      </c>
      <c r="F4112" s="1">
        <f t="shared" si="974"/>
        <v>0</v>
      </c>
      <c r="G4112" s="1">
        <f t="shared" si="975"/>
        <v>0</v>
      </c>
      <c r="H4112" s="1">
        <f t="shared" si="976"/>
        <v>0</v>
      </c>
      <c r="J4112" s="1">
        <f t="shared" si="977"/>
        <v>1</v>
      </c>
      <c r="K4112" s="1">
        <f t="shared" si="978"/>
        <v>0</v>
      </c>
      <c r="L4112" s="1">
        <f t="shared" si="979"/>
        <v>0</v>
      </c>
      <c r="M4112" s="1">
        <f t="shared" si="980"/>
        <v>0</v>
      </c>
      <c r="O4112" s="1">
        <f t="shared" si="981"/>
        <v>1</v>
      </c>
      <c r="P4112" s="1">
        <f t="shared" si="982"/>
        <v>0</v>
      </c>
      <c r="Q4112" s="1">
        <f t="shared" si="983"/>
        <v>0</v>
      </c>
      <c r="R4112" s="1">
        <f t="shared" si="984"/>
        <v>0</v>
      </c>
      <c r="Y4112" s="62">
        <v>1</v>
      </c>
      <c r="Z4112" s="62">
        <v>124</v>
      </c>
      <c r="AA4112" s="62">
        <v>28.33</v>
      </c>
      <c r="AB4112" s="62">
        <v>685</v>
      </c>
      <c r="AC4112" s="62">
        <v>1</v>
      </c>
    </row>
    <row r="4113" spans="1:29" x14ac:dyDescent="0.25">
      <c r="A4113" s="1">
        <f t="shared" si="970"/>
        <v>1</v>
      </c>
      <c r="B4113" s="1">
        <f t="shared" si="971"/>
        <v>1</v>
      </c>
      <c r="C4113" s="1">
        <f t="shared" si="972"/>
        <v>1</v>
      </c>
      <c r="E4113" s="1">
        <f t="shared" si="973"/>
        <v>1</v>
      </c>
      <c r="F4113" s="1">
        <f t="shared" si="974"/>
        <v>0</v>
      </c>
      <c r="G4113" s="1">
        <f t="shared" si="975"/>
        <v>0</v>
      </c>
      <c r="H4113" s="1">
        <f t="shared" si="976"/>
        <v>0</v>
      </c>
      <c r="J4113" s="1">
        <f t="shared" si="977"/>
        <v>1</v>
      </c>
      <c r="K4113" s="1">
        <f t="shared" si="978"/>
        <v>0</v>
      </c>
      <c r="L4113" s="1">
        <f t="shared" si="979"/>
        <v>0</v>
      </c>
      <c r="M4113" s="1">
        <f t="shared" si="980"/>
        <v>0</v>
      </c>
      <c r="O4113" s="1">
        <f t="shared" si="981"/>
        <v>1</v>
      </c>
      <c r="P4113" s="1">
        <f t="shared" si="982"/>
        <v>0</v>
      </c>
      <c r="Q4113" s="1">
        <f t="shared" si="983"/>
        <v>0</v>
      </c>
      <c r="R4113" s="1">
        <f t="shared" si="984"/>
        <v>0</v>
      </c>
      <c r="Y4113" s="62">
        <v>1</v>
      </c>
      <c r="Z4113" s="62">
        <v>60</v>
      </c>
      <c r="AA4113" s="62">
        <v>16.38</v>
      </c>
      <c r="AB4113" s="62">
        <v>720</v>
      </c>
      <c r="AC4113" s="62">
        <v>1</v>
      </c>
    </row>
    <row r="4114" spans="1:29" x14ac:dyDescent="0.25">
      <c r="A4114" s="1">
        <f t="shared" si="970"/>
        <v>1</v>
      </c>
      <c r="B4114" s="1">
        <f t="shared" si="971"/>
        <v>1</v>
      </c>
      <c r="C4114" s="1">
        <f t="shared" si="972"/>
        <v>1</v>
      </c>
      <c r="E4114" s="1">
        <f t="shared" si="973"/>
        <v>1</v>
      </c>
      <c r="F4114" s="1">
        <f t="shared" si="974"/>
        <v>0</v>
      </c>
      <c r="G4114" s="1">
        <f t="shared" si="975"/>
        <v>0</v>
      </c>
      <c r="H4114" s="1">
        <f t="shared" si="976"/>
        <v>0</v>
      </c>
      <c r="J4114" s="1">
        <f t="shared" si="977"/>
        <v>1</v>
      </c>
      <c r="K4114" s="1">
        <f t="shared" si="978"/>
        <v>0</v>
      </c>
      <c r="L4114" s="1">
        <f t="shared" si="979"/>
        <v>0</v>
      </c>
      <c r="M4114" s="1">
        <f t="shared" si="980"/>
        <v>0</v>
      </c>
      <c r="O4114" s="1">
        <f t="shared" si="981"/>
        <v>1</v>
      </c>
      <c r="P4114" s="1">
        <f t="shared" si="982"/>
        <v>0</v>
      </c>
      <c r="Q4114" s="1">
        <f t="shared" si="983"/>
        <v>0</v>
      </c>
      <c r="R4114" s="1">
        <f t="shared" si="984"/>
        <v>0</v>
      </c>
      <c r="Y4114" s="62">
        <v>0</v>
      </c>
      <c r="Z4114" s="62">
        <v>42</v>
      </c>
      <c r="AA4114" s="62">
        <v>7.69</v>
      </c>
      <c r="AB4114" s="62">
        <v>775</v>
      </c>
      <c r="AC4114" s="62">
        <v>1</v>
      </c>
    </row>
    <row r="4115" spans="1:29" x14ac:dyDescent="0.25">
      <c r="A4115" s="1">
        <f t="shared" si="970"/>
        <v>1</v>
      </c>
      <c r="B4115" s="1">
        <f t="shared" si="971"/>
        <v>1</v>
      </c>
      <c r="C4115" s="1">
        <f t="shared" si="972"/>
        <v>1</v>
      </c>
      <c r="E4115" s="1">
        <f t="shared" si="973"/>
        <v>1</v>
      </c>
      <c r="F4115" s="1">
        <f t="shared" si="974"/>
        <v>0</v>
      </c>
      <c r="G4115" s="1">
        <f t="shared" si="975"/>
        <v>0</v>
      </c>
      <c r="H4115" s="1">
        <f t="shared" si="976"/>
        <v>0</v>
      </c>
      <c r="J4115" s="1">
        <f t="shared" si="977"/>
        <v>1</v>
      </c>
      <c r="K4115" s="1">
        <f t="shared" si="978"/>
        <v>0</v>
      </c>
      <c r="L4115" s="1">
        <f t="shared" si="979"/>
        <v>0</v>
      </c>
      <c r="M4115" s="1">
        <f t="shared" si="980"/>
        <v>0</v>
      </c>
      <c r="O4115" s="1">
        <f t="shared" si="981"/>
        <v>1</v>
      </c>
      <c r="P4115" s="1">
        <f t="shared" si="982"/>
        <v>0</v>
      </c>
      <c r="Q4115" s="1">
        <f t="shared" si="983"/>
        <v>0</v>
      </c>
      <c r="R4115" s="1">
        <f t="shared" si="984"/>
        <v>0</v>
      </c>
      <c r="Y4115" s="62">
        <v>1</v>
      </c>
      <c r="Z4115" s="62">
        <v>54</v>
      </c>
      <c r="AA4115" s="62">
        <v>32.76</v>
      </c>
      <c r="AB4115" s="62">
        <v>660</v>
      </c>
      <c r="AC4115" s="62">
        <v>1</v>
      </c>
    </row>
    <row r="4116" spans="1:29" x14ac:dyDescent="0.25">
      <c r="A4116" s="1">
        <f t="shared" si="970"/>
        <v>1</v>
      </c>
      <c r="B4116" s="1">
        <f t="shared" si="971"/>
        <v>1</v>
      </c>
      <c r="C4116" s="1">
        <f t="shared" si="972"/>
        <v>1</v>
      </c>
      <c r="E4116" s="1">
        <f t="shared" si="973"/>
        <v>1</v>
      </c>
      <c r="F4116" s="1">
        <f t="shared" si="974"/>
        <v>0</v>
      </c>
      <c r="G4116" s="1">
        <f t="shared" si="975"/>
        <v>0</v>
      </c>
      <c r="H4116" s="1">
        <f t="shared" si="976"/>
        <v>0</v>
      </c>
      <c r="J4116" s="1">
        <f t="shared" si="977"/>
        <v>1</v>
      </c>
      <c r="K4116" s="1">
        <f t="shared" si="978"/>
        <v>0</v>
      </c>
      <c r="L4116" s="1">
        <f t="shared" si="979"/>
        <v>0</v>
      </c>
      <c r="M4116" s="1">
        <f t="shared" si="980"/>
        <v>0</v>
      </c>
      <c r="O4116" s="1">
        <f t="shared" si="981"/>
        <v>1</v>
      </c>
      <c r="P4116" s="1">
        <f t="shared" si="982"/>
        <v>0</v>
      </c>
      <c r="Q4116" s="1">
        <f t="shared" si="983"/>
        <v>0</v>
      </c>
      <c r="R4116" s="1">
        <f t="shared" si="984"/>
        <v>0</v>
      </c>
      <c r="Y4116" s="62">
        <v>1</v>
      </c>
      <c r="Z4116" s="62">
        <v>62</v>
      </c>
      <c r="AA4116" s="62">
        <v>17.63</v>
      </c>
      <c r="AB4116" s="62">
        <v>660</v>
      </c>
      <c r="AC4116" s="62">
        <v>1</v>
      </c>
    </row>
    <row r="4117" spans="1:29" x14ac:dyDescent="0.25">
      <c r="A4117" s="1">
        <f t="shared" si="970"/>
        <v>1</v>
      </c>
      <c r="B4117" s="1">
        <f t="shared" si="971"/>
        <v>1</v>
      </c>
      <c r="C4117" s="1">
        <f t="shared" si="972"/>
        <v>1</v>
      </c>
      <c r="E4117" s="1">
        <f t="shared" si="973"/>
        <v>1</v>
      </c>
      <c r="F4117" s="1">
        <f t="shared" si="974"/>
        <v>0</v>
      </c>
      <c r="G4117" s="1">
        <f t="shared" si="975"/>
        <v>0</v>
      </c>
      <c r="H4117" s="1">
        <f t="shared" si="976"/>
        <v>0</v>
      </c>
      <c r="J4117" s="1">
        <f t="shared" si="977"/>
        <v>1</v>
      </c>
      <c r="K4117" s="1">
        <f t="shared" si="978"/>
        <v>0</v>
      </c>
      <c r="L4117" s="1">
        <f t="shared" si="979"/>
        <v>0</v>
      </c>
      <c r="M4117" s="1">
        <f t="shared" si="980"/>
        <v>0</v>
      </c>
      <c r="O4117" s="1">
        <f t="shared" si="981"/>
        <v>1</v>
      </c>
      <c r="P4117" s="1">
        <f t="shared" si="982"/>
        <v>0</v>
      </c>
      <c r="Q4117" s="1">
        <f t="shared" si="983"/>
        <v>0</v>
      </c>
      <c r="R4117" s="1">
        <f t="shared" si="984"/>
        <v>0</v>
      </c>
      <c r="Y4117" s="62">
        <v>1</v>
      </c>
      <c r="Z4117" s="62">
        <v>125</v>
      </c>
      <c r="AA4117" s="62">
        <v>21.89</v>
      </c>
      <c r="AB4117" s="62">
        <v>700</v>
      </c>
      <c r="AC4117" s="62">
        <v>1</v>
      </c>
    </row>
    <row r="4118" spans="1:29" x14ac:dyDescent="0.25">
      <c r="A4118" s="1">
        <f t="shared" si="970"/>
        <v>1</v>
      </c>
      <c r="B4118" s="1">
        <f t="shared" si="971"/>
        <v>1</v>
      </c>
      <c r="C4118" s="1">
        <f t="shared" si="972"/>
        <v>1</v>
      </c>
      <c r="E4118" s="1">
        <f t="shared" si="973"/>
        <v>1</v>
      </c>
      <c r="F4118" s="1">
        <f t="shared" si="974"/>
        <v>0</v>
      </c>
      <c r="G4118" s="1">
        <f t="shared" si="975"/>
        <v>0</v>
      </c>
      <c r="H4118" s="1">
        <f t="shared" si="976"/>
        <v>0</v>
      </c>
      <c r="J4118" s="1">
        <f t="shared" si="977"/>
        <v>1</v>
      </c>
      <c r="K4118" s="1">
        <f t="shared" si="978"/>
        <v>0</v>
      </c>
      <c r="L4118" s="1">
        <f t="shared" si="979"/>
        <v>0</v>
      </c>
      <c r="M4118" s="1">
        <f t="shared" si="980"/>
        <v>0</v>
      </c>
      <c r="O4118" s="1">
        <f t="shared" si="981"/>
        <v>1</v>
      </c>
      <c r="P4118" s="1">
        <f t="shared" si="982"/>
        <v>0</v>
      </c>
      <c r="Q4118" s="1">
        <f t="shared" si="983"/>
        <v>0</v>
      </c>
      <c r="R4118" s="1">
        <f t="shared" si="984"/>
        <v>0</v>
      </c>
      <c r="Y4118" s="62">
        <v>0</v>
      </c>
      <c r="Z4118" s="62">
        <v>75</v>
      </c>
      <c r="AA4118" s="62">
        <v>21.57</v>
      </c>
      <c r="AB4118" s="62">
        <v>685</v>
      </c>
      <c r="AC4118" s="62">
        <v>1</v>
      </c>
    </row>
    <row r="4119" spans="1:29" x14ac:dyDescent="0.25">
      <c r="A4119" s="1">
        <f t="shared" si="970"/>
        <v>1</v>
      </c>
      <c r="B4119" s="1">
        <f t="shared" si="971"/>
        <v>1</v>
      </c>
      <c r="C4119" s="1">
        <f t="shared" si="972"/>
        <v>1</v>
      </c>
      <c r="E4119" s="1">
        <f t="shared" si="973"/>
        <v>1</v>
      </c>
      <c r="F4119" s="1">
        <f t="shared" si="974"/>
        <v>0</v>
      </c>
      <c r="G4119" s="1">
        <f t="shared" si="975"/>
        <v>0</v>
      </c>
      <c r="H4119" s="1">
        <f t="shared" si="976"/>
        <v>0</v>
      </c>
      <c r="J4119" s="1">
        <f t="shared" si="977"/>
        <v>1</v>
      </c>
      <c r="K4119" s="1">
        <f t="shared" si="978"/>
        <v>0</v>
      </c>
      <c r="L4119" s="1">
        <f t="shared" si="979"/>
        <v>0</v>
      </c>
      <c r="M4119" s="1">
        <f t="shared" si="980"/>
        <v>0</v>
      </c>
      <c r="O4119" s="1">
        <f t="shared" si="981"/>
        <v>1</v>
      </c>
      <c r="P4119" s="1">
        <f t="shared" si="982"/>
        <v>0</v>
      </c>
      <c r="Q4119" s="1">
        <f t="shared" si="983"/>
        <v>0</v>
      </c>
      <c r="R4119" s="1">
        <f t="shared" si="984"/>
        <v>0</v>
      </c>
      <c r="Y4119" s="62">
        <v>0</v>
      </c>
      <c r="Z4119" s="62">
        <v>45</v>
      </c>
      <c r="AA4119" s="62">
        <v>9.84</v>
      </c>
      <c r="AB4119" s="62">
        <v>740</v>
      </c>
      <c r="AC4119" s="62">
        <v>1</v>
      </c>
    </row>
    <row r="4120" spans="1:29" x14ac:dyDescent="0.25">
      <c r="A4120" s="1">
        <f t="shared" si="970"/>
        <v>0</v>
      </c>
      <c r="B4120" s="1">
        <f t="shared" si="971"/>
        <v>0</v>
      </c>
      <c r="C4120" s="1">
        <f t="shared" si="972"/>
        <v>1</v>
      </c>
      <c r="E4120" s="1">
        <f t="shared" si="973"/>
        <v>1</v>
      </c>
      <c r="F4120" s="1">
        <f t="shared" si="974"/>
        <v>0</v>
      </c>
      <c r="G4120" s="1">
        <f t="shared" si="975"/>
        <v>0</v>
      </c>
      <c r="H4120" s="1">
        <f t="shared" si="976"/>
        <v>0</v>
      </c>
      <c r="J4120" s="1">
        <f t="shared" si="977"/>
        <v>0</v>
      </c>
      <c r="K4120" s="1">
        <f t="shared" si="978"/>
        <v>0</v>
      </c>
      <c r="L4120" s="1">
        <f t="shared" si="979"/>
        <v>1</v>
      </c>
      <c r="M4120" s="1">
        <f t="shared" si="980"/>
        <v>0</v>
      </c>
      <c r="O4120" s="1">
        <f t="shared" si="981"/>
        <v>0</v>
      </c>
      <c r="P4120" s="1">
        <f t="shared" si="982"/>
        <v>0</v>
      </c>
      <c r="Q4120" s="1">
        <f t="shared" si="983"/>
        <v>1</v>
      </c>
      <c r="R4120" s="1">
        <f t="shared" si="984"/>
        <v>0</v>
      </c>
      <c r="Y4120" s="62">
        <v>1</v>
      </c>
      <c r="Z4120" s="62">
        <v>50</v>
      </c>
      <c r="AA4120" s="62">
        <v>25.23</v>
      </c>
      <c r="AB4120" s="62">
        <v>660</v>
      </c>
      <c r="AC4120" s="62">
        <v>1</v>
      </c>
    </row>
    <row r="4121" spans="1:29" x14ac:dyDescent="0.25">
      <c r="A4121" s="1">
        <f t="shared" si="970"/>
        <v>0</v>
      </c>
      <c r="B4121" s="1">
        <f t="shared" si="971"/>
        <v>0</v>
      </c>
      <c r="C4121" s="1">
        <f t="shared" si="972"/>
        <v>1</v>
      </c>
      <c r="E4121" s="1">
        <f t="shared" si="973"/>
        <v>1</v>
      </c>
      <c r="F4121" s="1">
        <f t="shared" si="974"/>
        <v>0</v>
      </c>
      <c r="G4121" s="1">
        <f t="shared" si="975"/>
        <v>0</v>
      </c>
      <c r="H4121" s="1">
        <f t="shared" si="976"/>
        <v>0</v>
      </c>
      <c r="J4121" s="1">
        <f t="shared" si="977"/>
        <v>0</v>
      </c>
      <c r="K4121" s="1">
        <f t="shared" si="978"/>
        <v>0</v>
      </c>
      <c r="L4121" s="1">
        <f t="shared" si="979"/>
        <v>1</v>
      </c>
      <c r="M4121" s="1">
        <f t="shared" si="980"/>
        <v>0</v>
      </c>
      <c r="O4121" s="1">
        <f t="shared" si="981"/>
        <v>0</v>
      </c>
      <c r="P4121" s="1">
        <f t="shared" si="982"/>
        <v>0</v>
      </c>
      <c r="Q4121" s="1">
        <f t="shared" si="983"/>
        <v>1</v>
      </c>
      <c r="R4121" s="1">
        <f t="shared" si="984"/>
        <v>0</v>
      </c>
      <c r="Y4121" s="62">
        <v>1</v>
      </c>
      <c r="Z4121" s="62">
        <v>70</v>
      </c>
      <c r="AA4121" s="62">
        <v>32.729999999999997</v>
      </c>
      <c r="AB4121" s="62">
        <v>685</v>
      </c>
      <c r="AC4121" s="62">
        <v>1</v>
      </c>
    </row>
    <row r="4122" spans="1:29" x14ac:dyDescent="0.25">
      <c r="A4122" s="1">
        <f t="shared" si="970"/>
        <v>1</v>
      </c>
      <c r="B4122" s="1">
        <f t="shared" si="971"/>
        <v>1</v>
      </c>
      <c r="C4122" s="1">
        <f t="shared" si="972"/>
        <v>1</v>
      </c>
      <c r="E4122" s="1">
        <f t="shared" si="973"/>
        <v>1</v>
      </c>
      <c r="F4122" s="1">
        <f t="shared" si="974"/>
        <v>0</v>
      </c>
      <c r="G4122" s="1">
        <f t="shared" si="975"/>
        <v>0</v>
      </c>
      <c r="H4122" s="1">
        <f t="shared" si="976"/>
        <v>0</v>
      </c>
      <c r="J4122" s="1">
        <f t="shared" si="977"/>
        <v>1</v>
      </c>
      <c r="K4122" s="1">
        <f t="shared" si="978"/>
        <v>0</v>
      </c>
      <c r="L4122" s="1">
        <f t="shared" si="979"/>
        <v>0</v>
      </c>
      <c r="M4122" s="1">
        <f t="shared" si="980"/>
        <v>0</v>
      </c>
      <c r="O4122" s="1">
        <f t="shared" si="981"/>
        <v>1</v>
      </c>
      <c r="P4122" s="1">
        <f t="shared" si="982"/>
        <v>0</v>
      </c>
      <c r="Q4122" s="1">
        <f t="shared" si="983"/>
        <v>0</v>
      </c>
      <c r="R4122" s="1">
        <f t="shared" si="984"/>
        <v>0</v>
      </c>
      <c r="Y4122" s="62">
        <v>0</v>
      </c>
      <c r="Z4122" s="62">
        <v>44</v>
      </c>
      <c r="AA4122" s="62">
        <v>22.53</v>
      </c>
      <c r="AB4122" s="62">
        <v>670</v>
      </c>
      <c r="AC4122" s="62">
        <v>1</v>
      </c>
    </row>
    <row r="4123" spans="1:29" x14ac:dyDescent="0.25">
      <c r="A4123" s="1">
        <f t="shared" si="970"/>
        <v>0</v>
      </c>
      <c r="B4123" s="1">
        <f t="shared" si="971"/>
        <v>0</v>
      </c>
      <c r="C4123" s="1">
        <f t="shared" si="972"/>
        <v>0</v>
      </c>
      <c r="E4123" s="1">
        <f t="shared" si="973"/>
        <v>0</v>
      </c>
      <c r="F4123" s="1">
        <f t="shared" si="974"/>
        <v>0</v>
      </c>
      <c r="G4123" s="1">
        <f t="shared" si="975"/>
        <v>1</v>
      </c>
      <c r="H4123" s="1">
        <f t="shared" si="976"/>
        <v>0</v>
      </c>
      <c r="J4123" s="1">
        <f t="shared" si="977"/>
        <v>0</v>
      </c>
      <c r="K4123" s="1">
        <f t="shared" si="978"/>
        <v>0</v>
      </c>
      <c r="L4123" s="1">
        <f t="shared" si="979"/>
        <v>1</v>
      </c>
      <c r="M4123" s="1">
        <f t="shared" si="980"/>
        <v>0</v>
      </c>
      <c r="O4123" s="1">
        <f t="shared" si="981"/>
        <v>0</v>
      </c>
      <c r="P4123" s="1">
        <f t="shared" si="982"/>
        <v>0</v>
      </c>
      <c r="Q4123" s="1">
        <f t="shared" si="983"/>
        <v>1</v>
      </c>
      <c r="R4123" s="1">
        <f t="shared" si="984"/>
        <v>0</v>
      </c>
      <c r="Y4123" s="62">
        <v>1</v>
      </c>
      <c r="Z4123" s="62">
        <v>29.5</v>
      </c>
      <c r="AA4123" s="62">
        <v>13.89</v>
      </c>
      <c r="AB4123" s="62">
        <v>675</v>
      </c>
      <c r="AC4123" s="62">
        <v>1</v>
      </c>
    </row>
    <row r="4124" spans="1:29" x14ac:dyDescent="0.25">
      <c r="A4124" s="1">
        <f t="shared" si="970"/>
        <v>1</v>
      </c>
      <c r="B4124" s="1">
        <f t="shared" si="971"/>
        <v>1</v>
      </c>
      <c r="C4124" s="1">
        <f t="shared" si="972"/>
        <v>1</v>
      </c>
      <c r="E4124" s="1">
        <f t="shared" si="973"/>
        <v>1</v>
      </c>
      <c r="F4124" s="1">
        <f t="shared" si="974"/>
        <v>0</v>
      </c>
      <c r="G4124" s="1">
        <f t="shared" si="975"/>
        <v>0</v>
      </c>
      <c r="H4124" s="1">
        <f t="shared" si="976"/>
        <v>0</v>
      </c>
      <c r="J4124" s="1">
        <f t="shared" si="977"/>
        <v>1</v>
      </c>
      <c r="K4124" s="1">
        <f t="shared" si="978"/>
        <v>0</v>
      </c>
      <c r="L4124" s="1">
        <f t="shared" si="979"/>
        <v>0</v>
      </c>
      <c r="M4124" s="1">
        <f t="shared" si="980"/>
        <v>0</v>
      </c>
      <c r="O4124" s="1">
        <f t="shared" si="981"/>
        <v>1</v>
      </c>
      <c r="P4124" s="1">
        <f t="shared" si="982"/>
        <v>0</v>
      </c>
      <c r="Q4124" s="1">
        <f t="shared" si="983"/>
        <v>0</v>
      </c>
      <c r="R4124" s="1">
        <f t="shared" si="984"/>
        <v>0</v>
      </c>
      <c r="Y4124" s="62">
        <v>0</v>
      </c>
      <c r="Z4124" s="62">
        <v>35</v>
      </c>
      <c r="AA4124" s="62">
        <v>15.71</v>
      </c>
      <c r="AB4124" s="62">
        <v>675</v>
      </c>
      <c r="AC4124" s="62">
        <v>1</v>
      </c>
    </row>
    <row r="4125" spans="1:29" x14ac:dyDescent="0.25">
      <c r="A4125" s="1">
        <f t="shared" si="970"/>
        <v>0</v>
      </c>
      <c r="B4125" s="1">
        <f t="shared" si="971"/>
        <v>0</v>
      </c>
      <c r="C4125" s="1">
        <f t="shared" si="972"/>
        <v>1</v>
      </c>
      <c r="E4125" s="1">
        <f t="shared" si="973"/>
        <v>1</v>
      </c>
      <c r="F4125" s="1">
        <f t="shared" si="974"/>
        <v>0</v>
      </c>
      <c r="G4125" s="1">
        <f t="shared" si="975"/>
        <v>0</v>
      </c>
      <c r="H4125" s="1">
        <f t="shared" si="976"/>
        <v>0</v>
      </c>
      <c r="J4125" s="1">
        <f t="shared" si="977"/>
        <v>0</v>
      </c>
      <c r="K4125" s="1">
        <f t="shared" si="978"/>
        <v>0</v>
      </c>
      <c r="L4125" s="1">
        <f t="shared" si="979"/>
        <v>1</v>
      </c>
      <c r="M4125" s="1">
        <f t="shared" si="980"/>
        <v>0</v>
      </c>
      <c r="O4125" s="1">
        <f t="shared" si="981"/>
        <v>0</v>
      </c>
      <c r="P4125" s="1">
        <f t="shared" si="982"/>
        <v>0</v>
      </c>
      <c r="Q4125" s="1">
        <f t="shared" si="983"/>
        <v>1</v>
      </c>
      <c r="R4125" s="1">
        <f t="shared" si="984"/>
        <v>0</v>
      </c>
      <c r="Y4125" s="62">
        <v>1</v>
      </c>
      <c r="Z4125" s="62">
        <v>104</v>
      </c>
      <c r="AA4125" s="62">
        <v>16.920000000000002</v>
      </c>
      <c r="AB4125" s="62">
        <v>660</v>
      </c>
      <c r="AC4125" s="62">
        <v>1</v>
      </c>
    </row>
    <row r="4126" spans="1:29" x14ac:dyDescent="0.25">
      <c r="A4126" s="1">
        <f t="shared" si="970"/>
        <v>0</v>
      </c>
      <c r="B4126" s="1">
        <f t="shared" si="971"/>
        <v>0</v>
      </c>
      <c r="C4126" s="1">
        <f t="shared" si="972"/>
        <v>1</v>
      </c>
      <c r="E4126" s="1">
        <f t="shared" si="973"/>
        <v>1</v>
      </c>
      <c r="F4126" s="1">
        <f t="shared" si="974"/>
        <v>0</v>
      </c>
      <c r="G4126" s="1">
        <f t="shared" si="975"/>
        <v>0</v>
      </c>
      <c r="H4126" s="1">
        <f t="shared" si="976"/>
        <v>0</v>
      </c>
      <c r="J4126" s="1">
        <f t="shared" si="977"/>
        <v>0</v>
      </c>
      <c r="K4126" s="1">
        <f t="shared" si="978"/>
        <v>0</v>
      </c>
      <c r="L4126" s="1">
        <f t="shared" si="979"/>
        <v>1</v>
      </c>
      <c r="M4126" s="1">
        <f t="shared" si="980"/>
        <v>0</v>
      </c>
      <c r="O4126" s="1">
        <f t="shared" si="981"/>
        <v>0</v>
      </c>
      <c r="P4126" s="1">
        <f t="shared" si="982"/>
        <v>0</v>
      </c>
      <c r="Q4126" s="1">
        <f t="shared" si="983"/>
        <v>1</v>
      </c>
      <c r="R4126" s="1">
        <f t="shared" si="984"/>
        <v>0</v>
      </c>
      <c r="Y4126" s="62">
        <v>1</v>
      </c>
      <c r="Z4126" s="62">
        <v>75</v>
      </c>
      <c r="AA4126" s="62">
        <v>12.53</v>
      </c>
      <c r="AB4126" s="62">
        <v>730</v>
      </c>
      <c r="AC4126" s="62">
        <v>1</v>
      </c>
    </row>
    <row r="4127" spans="1:29" x14ac:dyDescent="0.25">
      <c r="A4127" s="1">
        <f t="shared" si="970"/>
        <v>0</v>
      </c>
      <c r="B4127" s="1">
        <f t="shared" si="971"/>
        <v>0</v>
      </c>
      <c r="C4127" s="1">
        <f t="shared" si="972"/>
        <v>0</v>
      </c>
      <c r="E4127" s="1">
        <f t="shared" si="973"/>
        <v>0</v>
      </c>
      <c r="F4127" s="1">
        <f t="shared" si="974"/>
        <v>0</v>
      </c>
      <c r="G4127" s="1">
        <f t="shared" si="975"/>
        <v>1</v>
      </c>
      <c r="H4127" s="1">
        <f t="shared" si="976"/>
        <v>0</v>
      </c>
      <c r="J4127" s="1">
        <f t="shared" si="977"/>
        <v>0</v>
      </c>
      <c r="K4127" s="1">
        <f t="shared" si="978"/>
        <v>0</v>
      </c>
      <c r="L4127" s="1">
        <f t="shared" si="979"/>
        <v>1</v>
      </c>
      <c r="M4127" s="1">
        <f t="shared" si="980"/>
        <v>0</v>
      </c>
      <c r="O4127" s="1">
        <f t="shared" si="981"/>
        <v>0</v>
      </c>
      <c r="P4127" s="1">
        <f t="shared" si="982"/>
        <v>0</v>
      </c>
      <c r="Q4127" s="1">
        <f t="shared" si="983"/>
        <v>1</v>
      </c>
      <c r="R4127" s="1">
        <f t="shared" si="984"/>
        <v>0</v>
      </c>
      <c r="Y4127" s="62">
        <v>0</v>
      </c>
      <c r="Z4127" s="62">
        <v>44</v>
      </c>
      <c r="AA4127" s="62">
        <v>12.06</v>
      </c>
      <c r="AB4127" s="62">
        <v>685</v>
      </c>
      <c r="AC4127" s="62">
        <v>1</v>
      </c>
    </row>
    <row r="4128" spans="1:29" x14ac:dyDescent="0.25">
      <c r="A4128" s="1">
        <f t="shared" si="970"/>
        <v>0</v>
      </c>
      <c r="B4128" s="1">
        <f t="shared" si="971"/>
        <v>1</v>
      </c>
      <c r="C4128" s="1">
        <f t="shared" si="972"/>
        <v>1</v>
      </c>
      <c r="E4128" s="1">
        <f t="shared" si="973"/>
        <v>1</v>
      </c>
      <c r="F4128" s="1">
        <f t="shared" si="974"/>
        <v>0</v>
      </c>
      <c r="G4128" s="1">
        <f t="shared" si="975"/>
        <v>0</v>
      </c>
      <c r="H4128" s="1">
        <f t="shared" si="976"/>
        <v>0</v>
      </c>
      <c r="J4128" s="1">
        <f t="shared" si="977"/>
        <v>1</v>
      </c>
      <c r="K4128" s="1">
        <f t="shared" si="978"/>
        <v>0</v>
      </c>
      <c r="L4128" s="1">
        <f t="shared" si="979"/>
        <v>0</v>
      </c>
      <c r="M4128" s="1">
        <f t="shared" si="980"/>
        <v>0</v>
      </c>
      <c r="O4128" s="1">
        <f t="shared" si="981"/>
        <v>0</v>
      </c>
      <c r="P4128" s="1">
        <f t="shared" si="982"/>
        <v>0</v>
      </c>
      <c r="Q4128" s="1">
        <f t="shared" si="983"/>
        <v>1</v>
      </c>
      <c r="R4128" s="1">
        <f t="shared" si="984"/>
        <v>0</v>
      </c>
      <c r="Y4128" s="62">
        <v>1</v>
      </c>
      <c r="Z4128" s="62">
        <v>150</v>
      </c>
      <c r="AA4128" s="62">
        <v>16.38</v>
      </c>
      <c r="AB4128" s="62">
        <v>685</v>
      </c>
      <c r="AC4128" s="62">
        <v>1</v>
      </c>
    </row>
    <row r="4129" spans="1:29" x14ac:dyDescent="0.25">
      <c r="A4129" s="1">
        <f t="shared" si="970"/>
        <v>0</v>
      </c>
      <c r="B4129" s="1">
        <f t="shared" si="971"/>
        <v>1</v>
      </c>
      <c r="C4129" s="1">
        <f t="shared" si="972"/>
        <v>1</v>
      </c>
      <c r="E4129" s="1">
        <f t="shared" si="973"/>
        <v>1</v>
      </c>
      <c r="F4129" s="1">
        <f t="shared" si="974"/>
        <v>0</v>
      </c>
      <c r="G4129" s="1">
        <f t="shared" si="975"/>
        <v>0</v>
      </c>
      <c r="H4129" s="1">
        <f t="shared" si="976"/>
        <v>0</v>
      </c>
      <c r="J4129" s="1">
        <f t="shared" si="977"/>
        <v>1</v>
      </c>
      <c r="K4129" s="1">
        <f t="shared" si="978"/>
        <v>0</v>
      </c>
      <c r="L4129" s="1">
        <f t="shared" si="979"/>
        <v>0</v>
      </c>
      <c r="M4129" s="1">
        <f t="shared" si="980"/>
        <v>0</v>
      </c>
      <c r="O4129" s="1">
        <f t="shared" si="981"/>
        <v>0</v>
      </c>
      <c r="P4129" s="1">
        <f t="shared" si="982"/>
        <v>0</v>
      </c>
      <c r="Q4129" s="1">
        <f t="shared" si="983"/>
        <v>1</v>
      </c>
      <c r="R4129" s="1">
        <f t="shared" si="984"/>
        <v>0</v>
      </c>
      <c r="Y4129" s="62">
        <v>1</v>
      </c>
      <c r="Z4129" s="62">
        <v>58</v>
      </c>
      <c r="AA4129" s="62">
        <v>27.45</v>
      </c>
      <c r="AB4129" s="62">
        <v>745</v>
      </c>
      <c r="AC4129" s="62">
        <v>1</v>
      </c>
    </row>
    <row r="4130" spans="1:29" x14ac:dyDescent="0.25">
      <c r="A4130" s="1">
        <f t="shared" si="970"/>
        <v>1</v>
      </c>
      <c r="B4130" s="1">
        <f t="shared" si="971"/>
        <v>1</v>
      </c>
      <c r="C4130" s="1">
        <f t="shared" si="972"/>
        <v>1</v>
      </c>
      <c r="E4130" s="1">
        <f t="shared" si="973"/>
        <v>1</v>
      </c>
      <c r="F4130" s="1">
        <f t="shared" si="974"/>
        <v>0</v>
      </c>
      <c r="G4130" s="1">
        <f t="shared" si="975"/>
        <v>0</v>
      </c>
      <c r="H4130" s="1">
        <f t="shared" si="976"/>
        <v>0</v>
      </c>
      <c r="J4130" s="1">
        <f t="shared" si="977"/>
        <v>1</v>
      </c>
      <c r="K4130" s="1">
        <f t="shared" si="978"/>
        <v>0</v>
      </c>
      <c r="L4130" s="1">
        <f t="shared" si="979"/>
        <v>0</v>
      </c>
      <c r="M4130" s="1">
        <f t="shared" si="980"/>
        <v>0</v>
      </c>
      <c r="O4130" s="1">
        <f t="shared" si="981"/>
        <v>1</v>
      </c>
      <c r="P4130" s="1">
        <f t="shared" si="982"/>
        <v>0</v>
      </c>
      <c r="Q4130" s="1">
        <f t="shared" si="983"/>
        <v>0</v>
      </c>
      <c r="R4130" s="1">
        <f t="shared" si="984"/>
        <v>0</v>
      </c>
      <c r="Y4130" s="62">
        <v>1</v>
      </c>
      <c r="Z4130" s="62">
        <v>70</v>
      </c>
      <c r="AA4130" s="62">
        <v>19.63</v>
      </c>
      <c r="AB4130" s="62">
        <v>670</v>
      </c>
      <c r="AC4130" s="62">
        <v>1</v>
      </c>
    </row>
    <row r="4131" spans="1:29" x14ac:dyDescent="0.25">
      <c r="A4131" s="1">
        <f t="shared" si="970"/>
        <v>1</v>
      </c>
      <c r="B4131" s="1">
        <f t="shared" si="971"/>
        <v>1</v>
      </c>
      <c r="C4131" s="1">
        <f t="shared" si="972"/>
        <v>1</v>
      </c>
      <c r="E4131" s="1">
        <f t="shared" si="973"/>
        <v>1</v>
      </c>
      <c r="F4131" s="1">
        <f t="shared" si="974"/>
        <v>0</v>
      </c>
      <c r="G4131" s="1">
        <f t="shared" si="975"/>
        <v>0</v>
      </c>
      <c r="H4131" s="1">
        <f t="shared" si="976"/>
        <v>0</v>
      </c>
      <c r="J4131" s="1">
        <f t="shared" si="977"/>
        <v>1</v>
      </c>
      <c r="K4131" s="1">
        <f t="shared" si="978"/>
        <v>0</v>
      </c>
      <c r="L4131" s="1">
        <f t="shared" si="979"/>
        <v>0</v>
      </c>
      <c r="M4131" s="1">
        <f t="shared" si="980"/>
        <v>0</v>
      </c>
      <c r="O4131" s="1">
        <f t="shared" si="981"/>
        <v>1</v>
      </c>
      <c r="P4131" s="1">
        <f t="shared" si="982"/>
        <v>0</v>
      </c>
      <c r="Q4131" s="1">
        <f t="shared" si="983"/>
        <v>0</v>
      </c>
      <c r="R4131" s="1">
        <f t="shared" si="984"/>
        <v>0</v>
      </c>
      <c r="Y4131" s="62">
        <v>1</v>
      </c>
      <c r="Z4131" s="62">
        <v>63</v>
      </c>
      <c r="AA4131" s="62">
        <v>17.350000000000001</v>
      </c>
      <c r="AB4131" s="62">
        <v>760</v>
      </c>
      <c r="AC4131" s="62">
        <v>1</v>
      </c>
    </row>
    <row r="4132" spans="1:29" x14ac:dyDescent="0.25">
      <c r="A4132" s="1">
        <f t="shared" si="970"/>
        <v>0</v>
      </c>
      <c r="B4132" s="1">
        <f t="shared" si="971"/>
        <v>1</v>
      </c>
      <c r="C4132" s="1">
        <f t="shared" si="972"/>
        <v>1</v>
      </c>
      <c r="E4132" s="1">
        <f t="shared" si="973"/>
        <v>1</v>
      </c>
      <c r="F4132" s="1">
        <f t="shared" si="974"/>
        <v>0</v>
      </c>
      <c r="G4132" s="1">
        <f t="shared" si="975"/>
        <v>0</v>
      </c>
      <c r="H4132" s="1">
        <f t="shared" si="976"/>
        <v>0</v>
      </c>
      <c r="J4132" s="1">
        <f t="shared" si="977"/>
        <v>1</v>
      </c>
      <c r="K4132" s="1">
        <f t="shared" si="978"/>
        <v>0</v>
      </c>
      <c r="L4132" s="1">
        <f t="shared" si="979"/>
        <v>0</v>
      </c>
      <c r="M4132" s="1">
        <f t="shared" si="980"/>
        <v>0</v>
      </c>
      <c r="O4132" s="1">
        <f t="shared" si="981"/>
        <v>0</v>
      </c>
      <c r="P4132" s="1">
        <f t="shared" si="982"/>
        <v>0</v>
      </c>
      <c r="Q4132" s="1">
        <f t="shared" si="983"/>
        <v>1</v>
      </c>
      <c r="R4132" s="1">
        <f t="shared" si="984"/>
        <v>0</v>
      </c>
      <c r="Y4132" s="62">
        <v>1</v>
      </c>
      <c r="Z4132" s="62">
        <v>39</v>
      </c>
      <c r="AA4132" s="62">
        <v>28.83</v>
      </c>
      <c r="AB4132" s="62">
        <v>725</v>
      </c>
      <c r="AC4132" s="62">
        <v>1</v>
      </c>
    </row>
    <row r="4133" spans="1:29" x14ac:dyDescent="0.25">
      <c r="A4133" s="1">
        <f t="shared" si="970"/>
        <v>1</v>
      </c>
      <c r="B4133" s="1">
        <f t="shared" si="971"/>
        <v>1</v>
      </c>
      <c r="C4133" s="1">
        <f t="shared" si="972"/>
        <v>1</v>
      </c>
      <c r="E4133" s="1">
        <f t="shared" si="973"/>
        <v>1</v>
      </c>
      <c r="F4133" s="1">
        <f t="shared" si="974"/>
        <v>0</v>
      </c>
      <c r="G4133" s="1">
        <f t="shared" si="975"/>
        <v>0</v>
      </c>
      <c r="H4133" s="1">
        <f t="shared" si="976"/>
        <v>0</v>
      </c>
      <c r="J4133" s="1">
        <f t="shared" si="977"/>
        <v>1</v>
      </c>
      <c r="K4133" s="1">
        <f t="shared" si="978"/>
        <v>0</v>
      </c>
      <c r="L4133" s="1">
        <f t="shared" si="979"/>
        <v>0</v>
      </c>
      <c r="M4133" s="1">
        <f t="shared" si="980"/>
        <v>0</v>
      </c>
      <c r="O4133" s="1">
        <f t="shared" si="981"/>
        <v>1</v>
      </c>
      <c r="P4133" s="1">
        <f t="shared" si="982"/>
        <v>0</v>
      </c>
      <c r="Q4133" s="1">
        <f t="shared" si="983"/>
        <v>0</v>
      </c>
      <c r="R4133" s="1">
        <f t="shared" si="984"/>
        <v>0</v>
      </c>
      <c r="Y4133" s="62">
        <v>0</v>
      </c>
      <c r="Z4133" s="62">
        <v>93</v>
      </c>
      <c r="AA4133" s="62">
        <v>5.57</v>
      </c>
      <c r="AB4133" s="62">
        <v>760</v>
      </c>
      <c r="AC4133" s="62">
        <v>1</v>
      </c>
    </row>
    <row r="4134" spans="1:29" x14ac:dyDescent="0.25">
      <c r="A4134" s="1">
        <f t="shared" si="970"/>
        <v>1</v>
      </c>
      <c r="B4134" s="1">
        <f t="shared" si="971"/>
        <v>1</v>
      </c>
      <c r="C4134" s="1">
        <f t="shared" si="972"/>
        <v>1</v>
      </c>
      <c r="E4134" s="1">
        <f t="shared" si="973"/>
        <v>1</v>
      </c>
      <c r="F4134" s="1">
        <f t="shared" si="974"/>
        <v>0</v>
      </c>
      <c r="G4134" s="1">
        <f t="shared" si="975"/>
        <v>0</v>
      </c>
      <c r="H4134" s="1">
        <f t="shared" si="976"/>
        <v>0</v>
      </c>
      <c r="J4134" s="1">
        <f t="shared" si="977"/>
        <v>1</v>
      </c>
      <c r="K4134" s="1">
        <f t="shared" si="978"/>
        <v>0</v>
      </c>
      <c r="L4134" s="1">
        <f t="shared" si="979"/>
        <v>0</v>
      </c>
      <c r="M4134" s="1">
        <f t="shared" si="980"/>
        <v>0</v>
      </c>
      <c r="O4134" s="1">
        <f t="shared" si="981"/>
        <v>1</v>
      </c>
      <c r="P4134" s="1">
        <f t="shared" si="982"/>
        <v>0</v>
      </c>
      <c r="Q4134" s="1">
        <f t="shared" si="983"/>
        <v>0</v>
      </c>
      <c r="R4134" s="1">
        <f t="shared" si="984"/>
        <v>0</v>
      </c>
      <c r="Y4134" s="62">
        <v>0</v>
      </c>
      <c r="Z4134" s="62">
        <v>65</v>
      </c>
      <c r="AA4134" s="62">
        <v>20.11</v>
      </c>
      <c r="AB4134" s="62">
        <v>670</v>
      </c>
      <c r="AC4134" s="62">
        <v>1</v>
      </c>
    </row>
    <row r="4135" spans="1:29" x14ac:dyDescent="0.25">
      <c r="A4135" s="1">
        <f t="shared" si="970"/>
        <v>0</v>
      </c>
      <c r="B4135" s="1">
        <f t="shared" si="971"/>
        <v>0</v>
      </c>
      <c r="C4135" s="1">
        <f t="shared" si="972"/>
        <v>1</v>
      </c>
      <c r="E4135" s="1">
        <f t="shared" si="973"/>
        <v>1</v>
      </c>
      <c r="F4135" s="1">
        <f t="shared" si="974"/>
        <v>0</v>
      </c>
      <c r="G4135" s="1">
        <f t="shared" si="975"/>
        <v>0</v>
      </c>
      <c r="H4135" s="1">
        <f t="shared" si="976"/>
        <v>0</v>
      </c>
      <c r="J4135" s="1">
        <f t="shared" si="977"/>
        <v>0</v>
      </c>
      <c r="K4135" s="1">
        <f t="shared" si="978"/>
        <v>0</v>
      </c>
      <c r="L4135" s="1">
        <f t="shared" si="979"/>
        <v>1</v>
      </c>
      <c r="M4135" s="1">
        <f t="shared" si="980"/>
        <v>0</v>
      </c>
      <c r="O4135" s="1">
        <f t="shared" si="981"/>
        <v>0</v>
      </c>
      <c r="P4135" s="1">
        <f t="shared" si="982"/>
        <v>0</v>
      </c>
      <c r="Q4135" s="1">
        <f t="shared" si="983"/>
        <v>1</v>
      </c>
      <c r="R4135" s="1">
        <f t="shared" si="984"/>
        <v>0</v>
      </c>
      <c r="Y4135" s="62">
        <v>1</v>
      </c>
      <c r="Z4135" s="62">
        <v>40</v>
      </c>
      <c r="AA4135" s="62">
        <v>8.1300000000000008</v>
      </c>
      <c r="AB4135" s="62">
        <v>680</v>
      </c>
      <c r="AC4135" s="62">
        <v>1</v>
      </c>
    </row>
    <row r="4136" spans="1:29" x14ac:dyDescent="0.25">
      <c r="A4136" s="1">
        <f t="shared" si="970"/>
        <v>1</v>
      </c>
      <c r="B4136" s="1">
        <f t="shared" si="971"/>
        <v>1</v>
      </c>
      <c r="C4136" s="1">
        <f t="shared" si="972"/>
        <v>1</v>
      </c>
      <c r="E4136" s="1">
        <f t="shared" si="973"/>
        <v>1</v>
      </c>
      <c r="F4136" s="1">
        <f t="shared" si="974"/>
        <v>0</v>
      </c>
      <c r="G4136" s="1">
        <f t="shared" si="975"/>
        <v>0</v>
      </c>
      <c r="H4136" s="1">
        <f t="shared" si="976"/>
        <v>0</v>
      </c>
      <c r="J4136" s="1">
        <f t="shared" si="977"/>
        <v>1</v>
      </c>
      <c r="K4136" s="1">
        <f t="shared" si="978"/>
        <v>0</v>
      </c>
      <c r="L4136" s="1">
        <f t="shared" si="979"/>
        <v>0</v>
      </c>
      <c r="M4136" s="1">
        <f t="shared" si="980"/>
        <v>0</v>
      </c>
      <c r="O4136" s="1">
        <f t="shared" si="981"/>
        <v>1</v>
      </c>
      <c r="P4136" s="1">
        <f t="shared" si="982"/>
        <v>0</v>
      </c>
      <c r="Q4136" s="1">
        <f t="shared" si="983"/>
        <v>0</v>
      </c>
      <c r="R4136" s="1">
        <f t="shared" si="984"/>
        <v>0</v>
      </c>
      <c r="Y4136" s="62">
        <v>1</v>
      </c>
      <c r="Z4136" s="62">
        <v>68</v>
      </c>
      <c r="AA4136" s="62">
        <v>14.35</v>
      </c>
      <c r="AB4136" s="62">
        <v>660</v>
      </c>
      <c r="AC4136" s="62">
        <v>1</v>
      </c>
    </row>
    <row r="4137" spans="1:29" x14ac:dyDescent="0.25">
      <c r="A4137" s="1">
        <f t="shared" si="970"/>
        <v>1</v>
      </c>
      <c r="B4137" s="1">
        <f t="shared" si="971"/>
        <v>1</v>
      </c>
      <c r="C4137" s="1">
        <f t="shared" si="972"/>
        <v>1</v>
      </c>
      <c r="E4137" s="1">
        <f t="shared" si="973"/>
        <v>1</v>
      </c>
      <c r="F4137" s="1">
        <f t="shared" si="974"/>
        <v>0</v>
      </c>
      <c r="G4137" s="1">
        <f t="shared" si="975"/>
        <v>0</v>
      </c>
      <c r="H4137" s="1">
        <f t="shared" si="976"/>
        <v>0</v>
      </c>
      <c r="J4137" s="1">
        <f t="shared" si="977"/>
        <v>1</v>
      </c>
      <c r="K4137" s="1">
        <f t="shared" si="978"/>
        <v>0</v>
      </c>
      <c r="L4137" s="1">
        <f t="shared" si="979"/>
        <v>0</v>
      </c>
      <c r="M4137" s="1">
        <f t="shared" si="980"/>
        <v>0</v>
      </c>
      <c r="O4137" s="1">
        <f t="shared" si="981"/>
        <v>1</v>
      </c>
      <c r="P4137" s="1">
        <f t="shared" si="982"/>
        <v>0</v>
      </c>
      <c r="Q4137" s="1">
        <f t="shared" si="983"/>
        <v>0</v>
      </c>
      <c r="R4137" s="1">
        <f t="shared" si="984"/>
        <v>0</v>
      </c>
      <c r="Y4137" s="62">
        <v>1</v>
      </c>
      <c r="Z4137" s="62">
        <v>38</v>
      </c>
      <c r="AA4137" s="62">
        <v>21.1</v>
      </c>
      <c r="AB4137" s="62">
        <v>715</v>
      </c>
      <c r="AC4137" s="62">
        <v>1</v>
      </c>
    </row>
    <row r="4138" spans="1:29" x14ac:dyDescent="0.25">
      <c r="A4138" s="1">
        <f t="shared" si="970"/>
        <v>1</v>
      </c>
      <c r="B4138" s="1">
        <f t="shared" si="971"/>
        <v>1</v>
      </c>
      <c r="C4138" s="1">
        <f t="shared" si="972"/>
        <v>1</v>
      </c>
      <c r="E4138" s="1">
        <f t="shared" si="973"/>
        <v>1</v>
      </c>
      <c r="F4138" s="1">
        <f t="shared" si="974"/>
        <v>0</v>
      </c>
      <c r="G4138" s="1">
        <f t="shared" si="975"/>
        <v>0</v>
      </c>
      <c r="H4138" s="1">
        <f t="shared" si="976"/>
        <v>0</v>
      </c>
      <c r="J4138" s="1">
        <f t="shared" si="977"/>
        <v>1</v>
      </c>
      <c r="K4138" s="1">
        <f t="shared" si="978"/>
        <v>0</v>
      </c>
      <c r="L4138" s="1">
        <f t="shared" si="979"/>
        <v>0</v>
      </c>
      <c r="M4138" s="1">
        <f t="shared" si="980"/>
        <v>0</v>
      </c>
      <c r="O4138" s="1">
        <f t="shared" si="981"/>
        <v>1</v>
      </c>
      <c r="P4138" s="1">
        <f t="shared" si="982"/>
        <v>0</v>
      </c>
      <c r="Q4138" s="1">
        <f t="shared" si="983"/>
        <v>0</v>
      </c>
      <c r="R4138" s="1">
        <f t="shared" si="984"/>
        <v>0</v>
      </c>
      <c r="Y4138" s="62">
        <v>1</v>
      </c>
      <c r="Z4138" s="62">
        <v>100</v>
      </c>
      <c r="AA4138" s="62">
        <v>18.16</v>
      </c>
      <c r="AB4138" s="62">
        <v>680</v>
      </c>
      <c r="AC4138" s="62">
        <v>1</v>
      </c>
    </row>
    <row r="4139" spans="1:29" x14ac:dyDescent="0.25">
      <c r="A4139" s="1">
        <f t="shared" si="970"/>
        <v>0</v>
      </c>
      <c r="B4139" s="1">
        <f t="shared" si="971"/>
        <v>0</v>
      </c>
      <c r="C4139" s="1">
        <f t="shared" si="972"/>
        <v>0</v>
      </c>
      <c r="E4139" s="1">
        <f t="shared" si="973"/>
        <v>0</v>
      </c>
      <c r="F4139" s="1">
        <f t="shared" si="974"/>
        <v>0</v>
      </c>
      <c r="G4139" s="1">
        <f t="shared" si="975"/>
        <v>1</v>
      </c>
      <c r="H4139" s="1">
        <f t="shared" si="976"/>
        <v>0</v>
      </c>
      <c r="J4139" s="1">
        <f t="shared" si="977"/>
        <v>0</v>
      </c>
      <c r="K4139" s="1">
        <f t="shared" si="978"/>
        <v>0</v>
      </c>
      <c r="L4139" s="1">
        <f t="shared" si="979"/>
        <v>1</v>
      </c>
      <c r="M4139" s="1">
        <f t="shared" si="980"/>
        <v>0</v>
      </c>
      <c r="O4139" s="1">
        <f t="shared" si="981"/>
        <v>0</v>
      </c>
      <c r="P4139" s="1">
        <f t="shared" si="982"/>
        <v>0</v>
      </c>
      <c r="Q4139" s="1">
        <f t="shared" si="983"/>
        <v>1</v>
      </c>
      <c r="R4139" s="1">
        <f t="shared" si="984"/>
        <v>0</v>
      </c>
      <c r="Y4139" s="62">
        <v>1</v>
      </c>
      <c r="Z4139" s="62">
        <v>117</v>
      </c>
      <c r="AA4139" s="62">
        <v>19.850000000000001</v>
      </c>
      <c r="AB4139" s="62">
        <v>730</v>
      </c>
      <c r="AC4139" s="62">
        <v>1</v>
      </c>
    </row>
    <row r="4140" spans="1:29" x14ac:dyDescent="0.25">
      <c r="A4140" s="1">
        <f t="shared" si="970"/>
        <v>0</v>
      </c>
      <c r="B4140" s="1">
        <f t="shared" si="971"/>
        <v>1</v>
      </c>
      <c r="C4140" s="1">
        <f t="shared" si="972"/>
        <v>1</v>
      </c>
      <c r="E4140" s="1">
        <f t="shared" si="973"/>
        <v>1</v>
      </c>
      <c r="F4140" s="1">
        <f t="shared" si="974"/>
        <v>0</v>
      </c>
      <c r="G4140" s="1">
        <f t="shared" si="975"/>
        <v>0</v>
      </c>
      <c r="H4140" s="1">
        <f t="shared" si="976"/>
        <v>0</v>
      </c>
      <c r="J4140" s="1">
        <f t="shared" si="977"/>
        <v>1</v>
      </c>
      <c r="K4140" s="1">
        <f t="shared" si="978"/>
        <v>0</v>
      </c>
      <c r="L4140" s="1">
        <f t="shared" si="979"/>
        <v>0</v>
      </c>
      <c r="M4140" s="1">
        <f t="shared" si="980"/>
        <v>0</v>
      </c>
      <c r="O4140" s="1">
        <f t="shared" si="981"/>
        <v>0</v>
      </c>
      <c r="P4140" s="1">
        <f t="shared" si="982"/>
        <v>0</v>
      </c>
      <c r="Q4140" s="1">
        <f t="shared" si="983"/>
        <v>1</v>
      </c>
      <c r="R4140" s="1">
        <f t="shared" si="984"/>
        <v>0</v>
      </c>
      <c r="Y4140" s="62">
        <v>1</v>
      </c>
      <c r="Z4140" s="62">
        <v>85</v>
      </c>
      <c r="AA4140" s="62">
        <v>33.07</v>
      </c>
      <c r="AB4140" s="62">
        <v>690</v>
      </c>
      <c r="AC4140" s="62">
        <v>1</v>
      </c>
    </row>
    <row r="4141" spans="1:29" x14ac:dyDescent="0.25">
      <c r="A4141" s="1">
        <f t="shared" si="970"/>
        <v>0</v>
      </c>
      <c r="B4141" s="1">
        <f t="shared" si="971"/>
        <v>1</v>
      </c>
      <c r="C4141" s="1">
        <f t="shared" si="972"/>
        <v>1</v>
      </c>
      <c r="E4141" s="1">
        <f t="shared" si="973"/>
        <v>1</v>
      </c>
      <c r="F4141" s="1">
        <f t="shared" si="974"/>
        <v>0</v>
      </c>
      <c r="G4141" s="1">
        <f t="shared" si="975"/>
        <v>0</v>
      </c>
      <c r="H4141" s="1">
        <f t="shared" si="976"/>
        <v>0</v>
      </c>
      <c r="J4141" s="1">
        <f t="shared" si="977"/>
        <v>1</v>
      </c>
      <c r="K4141" s="1">
        <f t="shared" si="978"/>
        <v>0</v>
      </c>
      <c r="L4141" s="1">
        <f t="shared" si="979"/>
        <v>0</v>
      </c>
      <c r="M4141" s="1">
        <f t="shared" si="980"/>
        <v>0</v>
      </c>
      <c r="O4141" s="1">
        <f t="shared" si="981"/>
        <v>0</v>
      </c>
      <c r="P4141" s="1">
        <f t="shared" si="982"/>
        <v>0</v>
      </c>
      <c r="Q4141" s="1">
        <f t="shared" si="983"/>
        <v>1</v>
      </c>
      <c r="R4141" s="1">
        <f t="shared" si="984"/>
        <v>0</v>
      </c>
      <c r="Y4141" s="62">
        <v>0</v>
      </c>
      <c r="Z4141" s="62">
        <v>148</v>
      </c>
      <c r="AA4141" s="62">
        <v>9.32</v>
      </c>
      <c r="AB4141" s="62">
        <v>665</v>
      </c>
      <c r="AC4141" s="62">
        <v>1</v>
      </c>
    </row>
    <row r="4142" spans="1:29" x14ac:dyDescent="0.25">
      <c r="A4142" s="1">
        <f t="shared" si="970"/>
        <v>0</v>
      </c>
      <c r="B4142" s="1">
        <f t="shared" si="971"/>
        <v>0</v>
      </c>
      <c r="C4142" s="1">
        <f t="shared" si="972"/>
        <v>1</v>
      </c>
      <c r="E4142" s="1">
        <f t="shared" si="973"/>
        <v>1</v>
      </c>
      <c r="F4142" s="1">
        <f t="shared" si="974"/>
        <v>0</v>
      </c>
      <c r="G4142" s="1">
        <f t="shared" si="975"/>
        <v>0</v>
      </c>
      <c r="H4142" s="1">
        <f t="shared" si="976"/>
        <v>0</v>
      </c>
      <c r="J4142" s="1">
        <f t="shared" si="977"/>
        <v>0</v>
      </c>
      <c r="K4142" s="1">
        <f t="shared" si="978"/>
        <v>0</v>
      </c>
      <c r="L4142" s="1">
        <f t="shared" si="979"/>
        <v>1</v>
      </c>
      <c r="M4142" s="1">
        <f t="shared" si="980"/>
        <v>0</v>
      </c>
      <c r="O4142" s="1">
        <f t="shared" si="981"/>
        <v>0</v>
      </c>
      <c r="P4142" s="1">
        <f t="shared" si="982"/>
        <v>0</v>
      </c>
      <c r="Q4142" s="1">
        <f t="shared" si="983"/>
        <v>1</v>
      </c>
      <c r="R4142" s="1">
        <f t="shared" si="984"/>
        <v>0</v>
      </c>
      <c r="Y4142" s="62">
        <v>1</v>
      </c>
      <c r="Z4142" s="62">
        <v>60</v>
      </c>
      <c r="AA4142" s="62">
        <v>32.04</v>
      </c>
      <c r="AB4142" s="62">
        <v>725</v>
      </c>
      <c r="AC4142" s="62">
        <v>1</v>
      </c>
    </row>
    <row r="4143" spans="1:29" x14ac:dyDescent="0.25">
      <c r="A4143" s="1">
        <f t="shared" si="970"/>
        <v>1</v>
      </c>
      <c r="B4143" s="1">
        <f t="shared" si="971"/>
        <v>1</v>
      </c>
      <c r="C4143" s="1">
        <f t="shared" si="972"/>
        <v>1</v>
      </c>
      <c r="E4143" s="1">
        <f t="shared" si="973"/>
        <v>1</v>
      </c>
      <c r="F4143" s="1">
        <f t="shared" si="974"/>
        <v>0</v>
      </c>
      <c r="G4143" s="1">
        <f t="shared" si="975"/>
        <v>0</v>
      </c>
      <c r="H4143" s="1">
        <f t="shared" si="976"/>
        <v>0</v>
      </c>
      <c r="J4143" s="1">
        <f t="shared" si="977"/>
        <v>1</v>
      </c>
      <c r="K4143" s="1">
        <f t="shared" si="978"/>
        <v>0</v>
      </c>
      <c r="L4143" s="1">
        <f t="shared" si="979"/>
        <v>0</v>
      </c>
      <c r="M4143" s="1">
        <f t="shared" si="980"/>
        <v>0</v>
      </c>
      <c r="O4143" s="1">
        <f t="shared" si="981"/>
        <v>1</v>
      </c>
      <c r="P4143" s="1">
        <f t="shared" si="982"/>
        <v>0</v>
      </c>
      <c r="Q4143" s="1">
        <f t="shared" si="983"/>
        <v>0</v>
      </c>
      <c r="R4143" s="1">
        <f t="shared" si="984"/>
        <v>0</v>
      </c>
      <c r="Y4143" s="62">
        <v>1</v>
      </c>
      <c r="Z4143" s="62">
        <v>54</v>
      </c>
      <c r="AA4143" s="62">
        <v>12.64</v>
      </c>
      <c r="AB4143" s="62">
        <v>730</v>
      </c>
      <c r="AC4143" s="62">
        <v>1</v>
      </c>
    </row>
    <row r="4144" spans="1:29" x14ac:dyDescent="0.25">
      <c r="A4144" s="1">
        <f t="shared" si="970"/>
        <v>1</v>
      </c>
      <c r="B4144" s="1">
        <f t="shared" si="971"/>
        <v>1</v>
      </c>
      <c r="C4144" s="1">
        <f t="shared" si="972"/>
        <v>1</v>
      </c>
      <c r="E4144" s="1">
        <f t="shared" si="973"/>
        <v>1</v>
      </c>
      <c r="F4144" s="1">
        <f t="shared" si="974"/>
        <v>0</v>
      </c>
      <c r="G4144" s="1">
        <f t="shared" si="975"/>
        <v>0</v>
      </c>
      <c r="H4144" s="1">
        <f t="shared" si="976"/>
        <v>0</v>
      </c>
      <c r="J4144" s="1">
        <f t="shared" si="977"/>
        <v>1</v>
      </c>
      <c r="K4144" s="1">
        <f t="shared" si="978"/>
        <v>0</v>
      </c>
      <c r="L4144" s="1">
        <f t="shared" si="979"/>
        <v>0</v>
      </c>
      <c r="M4144" s="1">
        <f t="shared" si="980"/>
        <v>0</v>
      </c>
      <c r="O4144" s="1">
        <f t="shared" si="981"/>
        <v>1</v>
      </c>
      <c r="P4144" s="1">
        <f t="shared" si="982"/>
        <v>0</v>
      </c>
      <c r="Q4144" s="1">
        <f t="shared" si="983"/>
        <v>0</v>
      </c>
      <c r="R4144" s="1">
        <f t="shared" si="984"/>
        <v>0</v>
      </c>
      <c r="Y4144" s="62">
        <v>1</v>
      </c>
      <c r="Z4144" s="62">
        <v>100</v>
      </c>
      <c r="AA4144" s="62">
        <v>14.87</v>
      </c>
      <c r="AB4144" s="62">
        <v>660</v>
      </c>
      <c r="AC4144" s="62">
        <v>1</v>
      </c>
    </row>
    <row r="4145" spans="1:29" x14ac:dyDescent="0.25">
      <c r="A4145" s="1">
        <f t="shared" si="970"/>
        <v>0</v>
      </c>
      <c r="B4145" s="1">
        <f t="shared" si="971"/>
        <v>0</v>
      </c>
      <c r="C4145" s="1">
        <f t="shared" si="972"/>
        <v>1</v>
      </c>
      <c r="E4145" s="1">
        <f t="shared" si="973"/>
        <v>1</v>
      </c>
      <c r="F4145" s="1">
        <f t="shared" si="974"/>
        <v>0</v>
      </c>
      <c r="G4145" s="1">
        <f t="shared" si="975"/>
        <v>0</v>
      </c>
      <c r="H4145" s="1">
        <f t="shared" si="976"/>
        <v>0</v>
      </c>
      <c r="J4145" s="1">
        <f t="shared" si="977"/>
        <v>0</v>
      </c>
      <c r="K4145" s="1">
        <f t="shared" si="978"/>
        <v>0</v>
      </c>
      <c r="L4145" s="1">
        <f t="shared" si="979"/>
        <v>1</v>
      </c>
      <c r="M4145" s="1">
        <f t="shared" si="980"/>
        <v>0</v>
      </c>
      <c r="O4145" s="1">
        <f t="shared" si="981"/>
        <v>0</v>
      </c>
      <c r="P4145" s="1">
        <f t="shared" si="982"/>
        <v>0</v>
      </c>
      <c r="Q4145" s="1">
        <f t="shared" si="983"/>
        <v>1</v>
      </c>
      <c r="R4145" s="1">
        <f t="shared" si="984"/>
        <v>0</v>
      </c>
      <c r="Y4145" s="62">
        <v>0</v>
      </c>
      <c r="Z4145" s="62">
        <v>70</v>
      </c>
      <c r="AA4145" s="62">
        <v>30.34</v>
      </c>
      <c r="AB4145" s="62">
        <v>710</v>
      </c>
      <c r="AC4145" s="62">
        <v>1</v>
      </c>
    </row>
    <row r="4146" spans="1:29" x14ac:dyDescent="0.25">
      <c r="A4146" s="1">
        <f t="shared" si="970"/>
        <v>1</v>
      </c>
      <c r="B4146" s="1">
        <f t="shared" si="971"/>
        <v>1</v>
      </c>
      <c r="C4146" s="1">
        <f t="shared" si="972"/>
        <v>1</v>
      </c>
      <c r="E4146" s="1">
        <f t="shared" si="973"/>
        <v>1</v>
      </c>
      <c r="F4146" s="1">
        <f t="shared" si="974"/>
        <v>0</v>
      </c>
      <c r="G4146" s="1">
        <f t="shared" si="975"/>
        <v>0</v>
      </c>
      <c r="H4146" s="1">
        <f t="shared" si="976"/>
        <v>0</v>
      </c>
      <c r="J4146" s="1">
        <f t="shared" si="977"/>
        <v>1</v>
      </c>
      <c r="K4146" s="1">
        <f t="shared" si="978"/>
        <v>0</v>
      </c>
      <c r="L4146" s="1">
        <f t="shared" si="979"/>
        <v>0</v>
      </c>
      <c r="M4146" s="1">
        <f t="shared" si="980"/>
        <v>0</v>
      </c>
      <c r="O4146" s="1">
        <f t="shared" si="981"/>
        <v>1</v>
      </c>
      <c r="P4146" s="1">
        <f t="shared" si="982"/>
        <v>0</v>
      </c>
      <c r="Q4146" s="1">
        <f t="shared" si="983"/>
        <v>0</v>
      </c>
      <c r="R4146" s="1">
        <f t="shared" si="984"/>
        <v>0</v>
      </c>
      <c r="Y4146" s="62">
        <v>0</v>
      </c>
      <c r="Z4146" s="62">
        <v>79</v>
      </c>
      <c r="AA4146" s="62">
        <v>37.409999999999997</v>
      </c>
      <c r="AB4146" s="62">
        <v>745</v>
      </c>
      <c r="AC4146" s="62">
        <v>1</v>
      </c>
    </row>
    <row r="4147" spans="1:29" x14ac:dyDescent="0.25">
      <c r="A4147" s="1">
        <f t="shared" si="970"/>
        <v>1</v>
      </c>
      <c r="B4147" s="1">
        <f t="shared" si="971"/>
        <v>1</v>
      </c>
      <c r="C4147" s="1">
        <f t="shared" si="972"/>
        <v>1</v>
      </c>
      <c r="E4147" s="1">
        <f t="shared" si="973"/>
        <v>1</v>
      </c>
      <c r="F4147" s="1">
        <f t="shared" si="974"/>
        <v>0</v>
      </c>
      <c r="G4147" s="1">
        <f t="shared" si="975"/>
        <v>0</v>
      </c>
      <c r="H4147" s="1">
        <f t="shared" si="976"/>
        <v>0</v>
      </c>
      <c r="J4147" s="1">
        <f t="shared" si="977"/>
        <v>1</v>
      </c>
      <c r="K4147" s="1">
        <f t="shared" si="978"/>
        <v>0</v>
      </c>
      <c r="L4147" s="1">
        <f t="shared" si="979"/>
        <v>0</v>
      </c>
      <c r="M4147" s="1">
        <f t="shared" si="980"/>
        <v>0</v>
      </c>
      <c r="O4147" s="1">
        <f t="shared" si="981"/>
        <v>1</v>
      </c>
      <c r="P4147" s="1">
        <f t="shared" si="982"/>
        <v>0</v>
      </c>
      <c r="Q4147" s="1">
        <f t="shared" si="983"/>
        <v>0</v>
      </c>
      <c r="R4147" s="1">
        <f t="shared" si="984"/>
        <v>0</v>
      </c>
      <c r="Y4147" s="62">
        <v>0</v>
      </c>
      <c r="Z4147" s="62">
        <v>20</v>
      </c>
      <c r="AA4147" s="62">
        <v>6.06</v>
      </c>
      <c r="AB4147" s="62">
        <v>675</v>
      </c>
      <c r="AC4147" s="62">
        <v>1</v>
      </c>
    </row>
    <row r="4148" spans="1:29" x14ac:dyDescent="0.25">
      <c r="A4148" s="1">
        <f t="shared" si="970"/>
        <v>1</v>
      </c>
      <c r="B4148" s="1">
        <f t="shared" si="971"/>
        <v>1</v>
      </c>
      <c r="C4148" s="1">
        <f t="shared" si="972"/>
        <v>1</v>
      </c>
      <c r="E4148" s="1">
        <f t="shared" si="973"/>
        <v>1</v>
      </c>
      <c r="F4148" s="1">
        <f t="shared" si="974"/>
        <v>0</v>
      </c>
      <c r="G4148" s="1">
        <f t="shared" si="975"/>
        <v>0</v>
      </c>
      <c r="H4148" s="1">
        <f t="shared" si="976"/>
        <v>0</v>
      </c>
      <c r="J4148" s="1">
        <f t="shared" si="977"/>
        <v>1</v>
      </c>
      <c r="K4148" s="1">
        <f t="shared" si="978"/>
        <v>0</v>
      </c>
      <c r="L4148" s="1">
        <f t="shared" si="979"/>
        <v>0</v>
      </c>
      <c r="M4148" s="1">
        <f t="shared" si="980"/>
        <v>0</v>
      </c>
      <c r="O4148" s="1">
        <f t="shared" si="981"/>
        <v>1</v>
      </c>
      <c r="P4148" s="1">
        <f t="shared" si="982"/>
        <v>0</v>
      </c>
      <c r="Q4148" s="1">
        <f t="shared" si="983"/>
        <v>0</v>
      </c>
      <c r="R4148" s="1">
        <f t="shared" si="984"/>
        <v>0</v>
      </c>
      <c r="Y4148" s="62">
        <v>1</v>
      </c>
      <c r="Z4148" s="62">
        <v>125</v>
      </c>
      <c r="AA4148" s="62">
        <v>12.81</v>
      </c>
      <c r="AB4148" s="62">
        <v>690</v>
      </c>
      <c r="AC4148" s="62">
        <v>1</v>
      </c>
    </row>
    <row r="4149" spans="1:29" x14ac:dyDescent="0.25">
      <c r="A4149" s="1">
        <f t="shared" si="970"/>
        <v>1</v>
      </c>
      <c r="B4149" s="1">
        <f t="shared" si="971"/>
        <v>1</v>
      </c>
      <c r="C4149" s="1">
        <f t="shared" si="972"/>
        <v>1</v>
      </c>
      <c r="E4149" s="1">
        <f t="shared" si="973"/>
        <v>1</v>
      </c>
      <c r="F4149" s="1">
        <f t="shared" si="974"/>
        <v>0</v>
      </c>
      <c r="G4149" s="1">
        <f t="shared" si="975"/>
        <v>0</v>
      </c>
      <c r="H4149" s="1">
        <f t="shared" si="976"/>
        <v>0</v>
      </c>
      <c r="J4149" s="1">
        <f t="shared" si="977"/>
        <v>1</v>
      </c>
      <c r="K4149" s="1">
        <f t="shared" si="978"/>
        <v>0</v>
      </c>
      <c r="L4149" s="1">
        <f t="shared" si="979"/>
        <v>0</v>
      </c>
      <c r="M4149" s="1">
        <f t="shared" si="980"/>
        <v>0</v>
      </c>
      <c r="O4149" s="1">
        <f t="shared" si="981"/>
        <v>1</v>
      </c>
      <c r="P4149" s="1">
        <f t="shared" si="982"/>
        <v>0</v>
      </c>
      <c r="Q4149" s="1">
        <f t="shared" si="983"/>
        <v>0</v>
      </c>
      <c r="R4149" s="1">
        <f t="shared" si="984"/>
        <v>0</v>
      </c>
      <c r="Y4149" s="62">
        <v>1</v>
      </c>
      <c r="Z4149" s="62">
        <v>94</v>
      </c>
      <c r="AA4149" s="62">
        <v>6.46</v>
      </c>
      <c r="AB4149" s="62">
        <v>690</v>
      </c>
      <c r="AC4149" s="62">
        <v>1</v>
      </c>
    </row>
    <row r="4150" spans="1:29" x14ac:dyDescent="0.25">
      <c r="A4150" s="1">
        <f t="shared" si="970"/>
        <v>0</v>
      </c>
      <c r="B4150" s="1">
        <f t="shared" si="971"/>
        <v>0</v>
      </c>
      <c r="C4150" s="1">
        <f t="shared" si="972"/>
        <v>0</v>
      </c>
      <c r="E4150" s="1">
        <f t="shared" si="973"/>
        <v>0</v>
      </c>
      <c r="F4150" s="1">
        <f t="shared" si="974"/>
        <v>0</v>
      </c>
      <c r="G4150" s="1">
        <f t="shared" si="975"/>
        <v>1</v>
      </c>
      <c r="H4150" s="1">
        <f t="shared" si="976"/>
        <v>0</v>
      </c>
      <c r="J4150" s="1">
        <f t="shared" si="977"/>
        <v>0</v>
      </c>
      <c r="K4150" s="1">
        <f t="shared" si="978"/>
        <v>0</v>
      </c>
      <c r="L4150" s="1">
        <f t="shared" si="979"/>
        <v>1</v>
      </c>
      <c r="M4150" s="1">
        <f t="shared" si="980"/>
        <v>0</v>
      </c>
      <c r="O4150" s="1">
        <f t="shared" si="981"/>
        <v>0</v>
      </c>
      <c r="P4150" s="1">
        <f t="shared" si="982"/>
        <v>0</v>
      </c>
      <c r="Q4150" s="1">
        <f t="shared" si="983"/>
        <v>1</v>
      </c>
      <c r="R4150" s="1">
        <f t="shared" si="984"/>
        <v>0</v>
      </c>
      <c r="Y4150" s="62">
        <v>1</v>
      </c>
      <c r="Z4150" s="62">
        <v>58</v>
      </c>
      <c r="AA4150" s="62">
        <v>6.07</v>
      </c>
      <c r="AB4150" s="62">
        <v>805</v>
      </c>
      <c r="AC4150" s="62">
        <v>1</v>
      </c>
    </row>
    <row r="4151" spans="1:29" x14ac:dyDescent="0.25">
      <c r="A4151" s="1">
        <f t="shared" si="970"/>
        <v>1</v>
      </c>
      <c r="B4151" s="1">
        <f t="shared" si="971"/>
        <v>1</v>
      </c>
      <c r="C4151" s="1">
        <f t="shared" si="972"/>
        <v>1</v>
      </c>
      <c r="E4151" s="1">
        <f t="shared" si="973"/>
        <v>1</v>
      </c>
      <c r="F4151" s="1">
        <f t="shared" si="974"/>
        <v>0</v>
      </c>
      <c r="G4151" s="1">
        <f t="shared" si="975"/>
        <v>0</v>
      </c>
      <c r="H4151" s="1">
        <f t="shared" si="976"/>
        <v>0</v>
      </c>
      <c r="J4151" s="1">
        <f t="shared" si="977"/>
        <v>1</v>
      </c>
      <c r="K4151" s="1">
        <f t="shared" si="978"/>
        <v>0</v>
      </c>
      <c r="L4151" s="1">
        <f t="shared" si="979"/>
        <v>0</v>
      </c>
      <c r="M4151" s="1">
        <f t="shared" si="980"/>
        <v>0</v>
      </c>
      <c r="O4151" s="1">
        <f t="shared" si="981"/>
        <v>1</v>
      </c>
      <c r="P4151" s="1">
        <f t="shared" si="982"/>
        <v>0</v>
      </c>
      <c r="Q4151" s="1">
        <f t="shared" si="983"/>
        <v>0</v>
      </c>
      <c r="R4151" s="1">
        <f t="shared" si="984"/>
        <v>0</v>
      </c>
      <c r="Y4151" s="62">
        <v>0</v>
      </c>
      <c r="Z4151" s="62">
        <v>85</v>
      </c>
      <c r="AA4151" s="62">
        <v>26.14</v>
      </c>
      <c r="AB4151" s="62">
        <v>680</v>
      </c>
      <c r="AC4151" s="62">
        <v>1</v>
      </c>
    </row>
    <row r="4152" spans="1:29" x14ac:dyDescent="0.25">
      <c r="A4152" s="1">
        <f t="shared" si="970"/>
        <v>0</v>
      </c>
      <c r="B4152" s="1">
        <f t="shared" si="971"/>
        <v>1</v>
      </c>
      <c r="C4152" s="1">
        <f t="shared" si="972"/>
        <v>1</v>
      </c>
      <c r="E4152" s="1">
        <f t="shared" si="973"/>
        <v>1</v>
      </c>
      <c r="F4152" s="1">
        <f t="shared" si="974"/>
        <v>0</v>
      </c>
      <c r="G4152" s="1">
        <f t="shared" si="975"/>
        <v>0</v>
      </c>
      <c r="H4152" s="1">
        <f t="shared" si="976"/>
        <v>0</v>
      </c>
      <c r="J4152" s="1">
        <f t="shared" si="977"/>
        <v>1</v>
      </c>
      <c r="K4152" s="1">
        <f t="shared" si="978"/>
        <v>0</v>
      </c>
      <c r="L4152" s="1">
        <f t="shared" si="979"/>
        <v>0</v>
      </c>
      <c r="M4152" s="1">
        <f t="shared" si="980"/>
        <v>0</v>
      </c>
      <c r="O4152" s="1">
        <f t="shared" si="981"/>
        <v>0</v>
      </c>
      <c r="P4152" s="1">
        <f t="shared" si="982"/>
        <v>0</v>
      </c>
      <c r="Q4152" s="1">
        <f t="shared" si="983"/>
        <v>1</v>
      </c>
      <c r="R4152" s="1">
        <f t="shared" si="984"/>
        <v>0</v>
      </c>
      <c r="Y4152" s="62">
        <v>1</v>
      </c>
      <c r="Z4152" s="62">
        <v>110</v>
      </c>
      <c r="AA4152" s="62">
        <v>21.33</v>
      </c>
      <c r="AB4152" s="62">
        <v>695</v>
      </c>
      <c r="AC4152" s="62">
        <v>1</v>
      </c>
    </row>
    <row r="4153" spans="1:29" x14ac:dyDescent="0.25">
      <c r="A4153" s="1">
        <f t="shared" si="970"/>
        <v>1</v>
      </c>
      <c r="B4153" s="1">
        <f t="shared" si="971"/>
        <v>1</v>
      </c>
      <c r="C4153" s="1">
        <f t="shared" si="972"/>
        <v>1</v>
      </c>
      <c r="E4153" s="1">
        <f t="shared" si="973"/>
        <v>1</v>
      </c>
      <c r="F4153" s="1">
        <f t="shared" si="974"/>
        <v>0</v>
      </c>
      <c r="G4153" s="1">
        <f t="shared" si="975"/>
        <v>0</v>
      </c>
      <c r="H4153" s="1">
        <f t="shared" si="976"/>
        <v>0</v>
      </c>
      <c r="J4153" s="1">
        <f t="shared" si="977"/>
        <v>1</v>
      </c>
      <c r="K4153" s="1">
        <f t="shared" si="978"/>
        <v>0</v>
      </c>
      <c r="L4153" s="1">
        <f t="shared" si="979"/>
        <v>0</v>
      </c>
      <c r="M4153" s="1">
        <f t="shared" si="980"/>
        <v>0</v>
      </c>
      <c r="O4153" s="1">
        <f t="shared" si="981"/>
        <v>1</v>
      </c>
      <c r="P4153" s="1">
        <f t="shared" si="982"/>
        <v>0</v>
      </c>
      <c r="Q4153" s="1">
        <f t="shared" si="983"/>
        <v>0</v>
      </c>
      <c r="R4153" s="1">
        <f t="shared" si="984"/>
        <v>0</v>
      </c>
      <c r="Y4153" s="62">
        <v>1</v>
      </c>
      <c r="Z4153" s="62">
        <v>64</v>
      </c>
      <c r="AA4153" s="62">
        <v>13.82</v>
      </c>
      <c r="AB4153" s="62">
        <v>695</v>
      </c>
      <c r="AC4153" s="62">
        <v>1</v>
      </c>
    </row>
    <row r="4154" spans="1:29" x14ac:dyDescent="0.25">
      <c r="A4154" s="1">
        <f t="shared" si="970"/>
        <v>1</v>
      </c>
      <c r="B4154" s="1">
        <f t="shared" si="971"/>
        <v>1</v>
      </c>
      <c r="C4154" s="1">
        <f t="shared" si="972"/>
        <v>1</v>
      </c>
      <c r="E4154" s="1">
        <f t="shared" si="973"/>
        <v>1</v>
      </c>
      <c r="F4154" s="1">
        <f t="shared" si="974"/>
        <v>0</v>
      </c>
      <c r="G4154" s="1">
        <f t="shared" si="975"/>
        <v>0</v>
      </c>
      <c r="H4154" s="1">
        <f t="shared" si="976"/>
        <v>0</v>
      </c>
      <c r="J4154" s="1">
        <f t="shared" si="977"/>
        <v>1</v>
      </c>
      <c r="K4154" s="1">
        <f t="shared" si="978"/>
        <v>0</v>
      </c>
      <c r="L4154" s="1">
        <f t="shared" si="979"/>
        <v>0</v>
      </c>
      <c r="M4154" s="1">
        <f t="shared" si="980"/>
        <v>0</v>
      </c>
      <c r="O4154" s="1">
        <f t="shared" si="981"/>
        <v>1</v>
      </c>
      <c r="P4154" s="1">
        <f t="shared" si="982"/>
        <v>0</v>
      </c>
      <c r="Q4154" s="1">
        <f t="shared" si="983"/>
        <v>0</v>
      </c>
      <c r="R4154" s="1">
        <f t="shared" si="984"/>
        <v>0</v>
      </c>
      <c r="Y4154" s="62">
        <v>1</v>
      </c>
      <c r="Z4154" s="62">
        <v>110</v>
      </c>
      <c r="AA4154" s="62">
        <v>13.43</v>
      </c>
      <c r="AB4154" s="62">
        <v>795</v>
      </c>
      <c r="AC4154" s="62">
        <v>1</v>
      </c>
    </row>
    <row r="4155" spans="1:29" x14ac:dyDescent="0.25">
      <c r="A4155" s="1">
        <f t="shared" si="970"/>
        <v>1</v>
      </c>
      <c r="B4155" s="1">
        <f t="shared" si="971"/>
        <v>1</v>
      </c>
      <c r="C4155" s="1">
        <f t="shared" si="972"/>
        <v>1</v>
      </c>
      <c r="E4155" s="1">
        <f t="shared" si="973"/>
        <v>1</v>
      </c>
      <c r="F4155" s="1">
        <f t="shared" si="974"/>
        <v>0</v>
      </c>
      <c r="G4155" s="1">
        <f t="shared" si="975"/>
        <v>0</v>
      </c>
      <c r="H4155" s="1">
        <f t="shared" si="976"/>
        <v>0</v>
      </c>
      <c r="J4155" s="1">
        <f t="shared" si="977"/>
        <v>1</v>
      </c>
      <c r="K4155" s="1">
        <f t="shared" si="978"/>
        <v>0</v>
      </c>
      <c r="L4155" s="1">
        <f t="shared" si="979"/>
        <v>0</v>
      </c>
      <c r="M4155" s="1">
        <f t="shared" si="980"/>
        <v>0</v>
      </c>
      <c r="O4155" s="1">
        <f t="shared" si="981"/>
        <v>1</v>
      </c>
      <c r="P4155" s="1">
        <f t="shared" si="982"/>
        <v>0</v>
      </c>
      <c r="Q4155" s="1">
        <f t="shared" si="983"/>
        <v>0</v>
      </c>
      <c r="R4155" s="1">
        <f t="shared" si="984"/>
        <v>0</v>
      </c>
      <c r="Y4155" s="62">
        <v>1</v>
      </c>
      <c r="Z4155" s="62">
        <v>140</v>
      </c>
      <c r="AA4155" s="62">
        <v>15.47</v>
      </c>
      <c r="AB4155" s="62">
        <v>765</v>
      </c>
      <c r="AC4155" s="62">
        <v>1</v>
      </c>
    </row>
    <row r="4156" spans="1:29" x14ac:dyDescent="0.25">
      <c r="A4156" s="1">
        <f t="shared" si="970"/>
        <v>0</v>
      </c>
      <c r="B4156" s="1">
        <f t="shared" si="971"/>
        <v>0</v>
      </c>
      <c r="C4156" s="1">
        <f t="shared" si="972"/>
        <v>0</v>
      </c>
      <c r="E4156" s="1">
        <f t="shared" si="973"/>
        <v>0</v>
      </c>
      <c r="F4156" s="1">
        <f t="shared" si="974"/>
        <v>0</v>
      </c>
      <c r="G4156" s="1">
        <f t="shared" si="975"/>
        <v>1</v>
      </c>
      <c r="H4156" s="1">
        <f t="shared" si="976"/>
        <v>0</v>
      </c>
      <c r="J4156" s="1">
        <f t="shared" si="977"/>
        <v>0</v>
      </c>
      <c r="K4156" s="1">
        <f t="shared" si="978"/>
        <v>0</v>
      </c>
      <c r="L4156" s="1">
        <f t="shared" si="979"/>
        <v>1</v>
      </c>
      <c r="M4156" s="1">
        <f t="shared" si="980"/>
        <v>0</v>
      </c>
      <c r="O4156" s="1">
        <f t="shared" si="981"/>
        <v>0</v>
      </c>
      <c r="P4156" s="1">
        <f t="shared" si="982"/>
        <v>0</v>
      </c>
      <c r="Q4156" s="1">
        <f t="shared" si="983"/>
        <v>1</v>
      </c>
      <c r="R4156" s="1">
        <f t="shared" si="984"/>
        <v>0</v>
      </c>
      <c r="Y4156" s="62">
        <v>0</v>
      </c>
      <c r="Z4156" s="62">
        <v>165</v>
      </c>
      <c r="AA4156" s="62">
        <v>20.25</v>
      </c>
      <c r="AB4156" s="62">
        <v>670</v>
      </c>
      <c r="AC4156" s="62">
        <v>1</v>
      </c>
    </row>
    <row r="4157" spans="1:29" x14ac:dyDescent="0.25">
      <c r="A4157" s="1">
        <f t="shared" si="970"/>
        <v>1</v>
      </c>
      <c r="B4157" s="1">
        <f t="shared" si="971"/>
        <v>1</v>
      </c>
      <c r="C4157" s="1">
        <f t="shared" si="972"/>
        <v>1</v>
      </c>
      <c r="E4157" s="1">
        <f t="shared" si="973"/>
        <v>1</v>
      </c>
      <c r="F4157" s="1">
        <f t="shared" si="974"/>
        <v>0</v>
      </c>
      <c r="G4157" s="1">
        <f t="shared" si="975"/>
        <v>0</v>
      </c>
      <c r="H4157" s="1">
        <f t="shared" si="976"/>
        <v>0</v>
      </c>
      <c r="J4157" s="1">
        <f t="shared" si="977"/>
        <v>1</v>
      </c>
      <c r="K4157" s="1">
        <f t="shared" si="978"/>
        <v>0</v>
      </c>
      <c r="L4157" s="1">
        <f t="shared" si="979"/>
        <v>0</v>
      </c>
      <c r="M4157" s="1">
        <f t="shared" si="980"/>
        <v>0</v>
      </c>
      <c r="O4157" s="1">
        <f t="shared" si="981"/>
        <v>1</v>
      </c>
      <c r="P4157" s="1">
        <f t="shared" si="982"/>
        <v>0</v>
      </c>
      <c r="Q4157" s="1">
        <f t="shared" si="983"/>
        <v>0</v>
      </c>
      <c r="R4157" s="1">
        <f t="shared" si="984"/>
        <v>0</v>
      </c>
      <c r="Y4157" s="62">
        <v>1</v>
      </c>
      <c r="Z4157" s="62">
        <v>28</v>
      </c>
      <c r="AA4157" s="62">
        <v>20.9</v>
      </c>
      <c r="AB4157" s="62">
        <v>685</v>
      </c>
      <c r="AC4157" s="62">
        <v>1</v>
      </c>
    </row>
    <row r="4158" spans="1:29" x14ac:dyDescent="0.25">
      <c r="A4158" s="1">
        <f t="shared" si="970"/>
        <v>0</v>
      </c>
      <c r="B4158" s="1">
        <f t="shared" si="971"/>
        <v>1</v>
      </c>
      <c r="C4158" s="1">
        <f t="shared" si="972"/>
        <v>1</v>
      </c>
      <c r="E4158" s="1">
        <f t="shared" si="973"/>
        <v>1</v>
      </c>
      <c r="F4158" s="1">
        <f t="shared" si="974"/>
        <v>0</v>
      </c>
      <c r="G4158" s="1">
        <f t="shared" si="975"/>
        <v>0</v>
      </c>
      <c r="H4158" s="1">
        <f t="shared" si="976"/>
        <v>0</v>
      </c>
      <c r="J4158" s="1">
        <f t="shared" si="977"/>
        <v>1</v>
      </c>
      <c r="K4158" s="1">
        <f t="shared" si="978"/>
        <v>0</v>
      </c>
      <c r="L4158" s="1">
        <f t="shared" si="979"/>
        <v>0</v>
      </c>
      <c r="M4158" s="1">
        <f t="shared" si="980"/>
        <v>0</v>
      </c>
      <c r="O4158" s="1">
        <f t="shared" si="981"/>
        <v>0</v>
      </c>
      <c r="P4158" s="1">
        <f t="shared" si="982"/>
        <v>0</v>
      </c>
      <c r="Q4158" s="1">
        <f t="shared" si="983"/>
        <v>1</v>
      </c>
      <c r="R4158" s="1">
        <f t="shared" si="984"/>
        <v>0</v>
      </c>
      <c r="Y4158" s="62">
        <v>1</v>
      </c>
      <c r="Z4158" s="62">
        <v>120</v>
      </c>
      <c r="AA4158" s="62">
        <v>42.06</v>
      </c>
      <c r="AB4158" s="62">
        <v>690</v>
      </c>
      <c r="AC4158" s="62">
        <v>1</v>
      </c>
    </row>
    <row r="4159" spans="1:29" x14ac:dyDescent="0.25">
      <c r="A4159" s="1">
        <f t="shared" si="970"/>
        <v>1</v>
      </c>
      <c r="B4159" s="1">
        <f t="shared" si="971"/>
        <v>1</v>
      </c>
      <c r="C4159" s="1">
        <f t="shared" si="972"/>
        <v>1</v>
      </c>
      <c r="E4159" s="1">
        <f t="shared" si="973"/>
        <v>1</v>
      </c>
      <c r="F4159" s="1">
        <f t="shared" si="974"/>
        <v>0</v>
      </c>
      <c r="G4159" s="1">
        <f t="shared" si="975"/>
        <v>0</v>
      </c>
      <c r="H4159" s="1">
        <f t="shared" si="976"/>
        <v>0</v>
      </c>
      <c r="J4159" s="1">
        <f t="shared" si="977"/>
        <v>1</v>
      </c>
      <c r="K4159" s="1">
        <f t="shared" si="978"/>
        <v>0</v>
      </c>
      <c r="L4159" s="1">
        <f t="shared" si="979"/>
        <v>0</v>
      </c>
      <c r="M4159" s="1">
        <f t="shared" si="980"/>
        <v>0</v>
      </c>
      <c r="O4159" s="1">
        <f t="shared" si="981"/>
        <v>1</v>
      </c>
      <c r="P4159" s="1">
        <f t="shared" si="982"/>
        <v>0</v>
      </c>
      <c r="Q4159" s="1">
        <f t="shared" si="983"/>
        <v>0</v>
      </c>
      <c r="R4159" s="1">
        <f t="shared" si="984"/>
        <v>0</v>
      </c>
      <c r="Y4159" s="62">
        <v>1</v>
      </c>
      <c r="Z4159" s="62">
        <v>57</v>
      </c>
      <c r="AA4159" s="62">
        <v>35.26</v>
      </c>
      <c r="AB4159" s="62">
        <v>725</v>
      </c>
      <c r="AC4159" s="62">
        <v>1</v>
      </c>
    </row>
    <row r="4160" spans="1:29" x14ac:dyDescent="0.25">
      <c r="A4160" s="1">
        <f t="shared" si="970"/>
        <v>1</v>
      </c>
      <c r="B4160" s="1">
        <f t="shared" si="971"/>
        <v>1</v>
      </c>
      <c r="C4160" s="1">
        <f t="shared" si="972"/>
        <v>1</v>
      </c>
      <c r="E4160" s="1">
        <f t="shared" si="973"/>
        <v>1</v>
      </c>
      <c r="F4160" s="1">
        <f t="shared" si="974"/>
        <v>0</v>
      </c>
      <c r="G4160" s="1">
        <f t="shared" si="975"/>
        <v>0</v>
      </c>
      <c r="H4160" s="1">
        <f t="shared" si="976"/>
        <v>0</v>
      </c>
      <c r="J4160" s="1">
        <f t="shared" si="977"/>
        <v>1</v>
      </c>
      <c r="K4160" s="1">
        <f t="shared" si="978"/>
        <v>0</v>
      </c>
      <c r="L4160" s="1">
        <f t="shared" si="979"/>
        <v>0</v>
      </c>
      <c r="M4160" s="1">
        <f t="shared" si="980"/>
        <v>0</v>
      </c>
      <c r="O4160" s="1">
        <f t="shared" si="981"/>
        <v>1</v>
      </c>
      <c r="P4160" s="1">
        <f t="shared" si="982"/>
        <v>0</v>
      </c>
      <c r="Q4160" s="1">
        <f t="shared" si="983"/>
        <v>0</v>
      </c>
      <c r="R4160" s="1">
        <f t="shared" si="984"/>
        <v>0</v>
      </c>
      <c r="Y4160" s="62">
        <v>0</v>
      </c>
      <c r="Z4160" s="62">
        <v>90</v>
      </c>
      <c r="AA4160" s="62">
        <v>32.840000000000003</v>
      </c>
      <c r="AB4160" s="62">
        <v>725</v>
      </c>
      <c r="AC4160" s="62">
        <v>1</v>
      </c>
    </row>
    <row r="4161" spans="1:29" x14ac:dyDescent="0.25">
      <c r="A4161" s="1">
        <f t="shared" si="970"/>
        <v>1</v>
      </c>
      <c r="B4161" s="1">
        <f t="shared" si="971"/>
        <v>1</v>
      </c>
      <c r="C4161" s="1">
        <f t="shared" si="972"/>
        <v>1</v>
      </c>
      <c r="E4161" s="1">
        <f t="shared" si="973"/>
        <v>1</v>
      </c>
      <c r="F4161" s="1">
        <f t="shared" si="974"/>
        <v>0</v>
      </c>
      <c r="G4161" s="1">
        <f t="shared" si="975"/>
        <v>0</v>
      </c>
      <c r="H4161" s="1">
        <f t="shared" si="976"/>
        <v>0</v>
      </c>
      <c r="J4161" s="1">
        <f t="shared" si="977"/>
        <v>1</v>
      </c>
      <c r="K4161" s="1">
        <f t="shared" si="978"/>
        <v>0</v>
      </c>
      <c r="L4161" s="1">
        <f t="shared" si="979"/>
        <v>0</v>
      </c>
      <c r="M4161" s="1">
        <f t="shared" si="980"/>
        <v>0</v>
      </c>
      <c r="O4161" s="1">
        <f t="shared" si="981"/>
        <v>1</v>
      </c>
      <c r="P4161" s="1">
        <f t="shared" si="982"/>
        <v>0</v>
      </c>
      <c r="Q4161" s="1">
        <f t="shared" si="983"/>
        <v>0</v>
      </c>
      <c r="R4161" s="1">
        <f t="shared" si="984"/>
        <v>0</v>
      </c>
      <c r="Y4161" s="62">
        <v>0</v>
      </c>
      <c r="Z4161" s="62">
        <v>60</v>
      </c>
      <c r="AA4161" s="62">
        <v>20.6</v>
      </c>
      <c r="AB4161" s="62">
        <v>670</v>
      </c>
      <c r="AC4161" s="62">
        <v>1</v>
      </c>
    </row>
    <row r="4162" spans="1:29" x14ac:dyDescent="0.25">
      <c r="A4162" s="1">
        <f t="shared" si="970"/>
        <v>0</v>
      </c>
      <c r="B4162" s="1">
        <f t="shared" si="971"/>
        <v>0</v>
      </c>
      <c r="C4162" s="1">
        <f t="shared" si="972"/>
        <v>1</v>
      </c>
      <c r="E4162" s="1">
        <f t="shared" si="973"/>
        <v>1</v>
      </c>
      <c r="F4162" s="1">
        <f t="shared" si="974"/>
        <v>0</v>
      </c>
      <c r="G4162" s="1">
        <f t="shared" si="975"/>
        <v>0</v>
      </c>
      <c r="H4162" s="1">
        <f t="shared" si="976"/>
        <v>0</v>
      </c>
      <c r="J4162" s="1">
        <f t="shared" si="977"/>
        <v>0</v>
      </c>
      <c r="K4162" s="1">
        <f t="shared" si="978"/>
        <v>0</v>
      </c>
      <c r="L4162" s="1">
        <f t="shared" si="979"/>
        <v>1</v>
      </c>
      <c r="M4162" s="1">
        <f t="shared" si="980"/>
        <v>0</v>
      </c>
      <c r="O4162" s="1">
        <f t="shared" si="981"/>
        <v>0</v>
      </c>
      <c r="P4162" s="1">
        <f t="shared" si="982"/>
        <v>0</v>
      </c>
      <c r="Q4162" s="1">
        <f t="shared" si="983"/>
        <v>1</v>
      </c>
      <c r="R4162" s="1">
        <f t="shared" si="984"/>
        <v>0</v>
      </c>
      <c r="Y4162" s="62">
        <v>1</v>
      </c>
      <c r="Z4162" s="62">
        <v>156</v>
      </c>
      <c r="AA4162" s="62">
        <v>18.55</v>
      </c>
      <c r="AB4162" s="62">
        <v>685</v>
      </c>
      <c r="AC4162" s="62">
        <v>1</v>
      </c>
    </row>
    <row r="4163" spans="1:29" x14ac:dyDescent="0.25">
      <c r="A4163" s="1">
        <f t="shared" si="970"/>
        <v>1</v>
      </c>
      <c r="B4163" s="1">
        <f t="shared" si="971"/>
        <v>1</v>
      </c>
      <c r="C4163" s="1">
        <f t="shared" si="972"/>
        <v>1</v>
      </c>
      <c r="E4163" s="1">
        <f t="shared" si="973"/>
        <v>1</v>
      </c>
      <c r="F4163" s="1">
        <f t="shared" si="974"/>
        <v>0</v>
      </c>
      <c r="G4163" s="1">
        <f t="shared" si="975"/>
        <v>0</v>
      </c>
      <c r="H4163" s="1">
        <f t="shared" si="976"/>
        <v>0</v>
      </c>
      <c r="J4163" s="1">
        <f t="shared" si="977"/>
        <v>1</v>
      </c>
      <c r="K4163" s="1">
        <f t="shared" si="978"/>
        <v>0</v>
      </c>
      <c r="L4163" s="1">
        <f t="shared" si="979"/>
        <v>0</v>
      </c>
      <c r="M4163" s="1">
        <f t="shared" si="980"/>
        <v>0</v>
      </c>
      <c r="O4163" s="1">
        <f t="shared" si="981"/>
        <v>1</v>
      </c>
      <c r="P4163" s="1">
        <f t="shared" si="982"/>
        <v>0</v>
      </c>
      <c r="Q4163" s="1">
        <f t="shared" si="983"/>
        <v>0</v>
      </c>
      <c r="R4163" s="1">
        <f t="shared" si="984"/>
        <v>0</v>
      </c>
      <c r="Y4163" s="62">
        <v>0</v>
      </c>
      <c r="Z4163" s="62">
        <v>84</v>
      </c>
      <c r="AA4163" s="62">
        <v>34.159999999999997</v>
      </c>
      <c r="AB4163" s="62">
        <v>670</v>
      </c>
      <c r="AC4163" s="62">
        <v>1</v>
      </c>
    </row>
    <row r="4164" spans="1:29" x14ac:dyDescent="0.25">
      <c r="A4164" s="1">
        <f t="shared" si="970"/>
        <v>1</v>
      </c>
      <c r="B4164" s="1">
        <f t="shared" si="971"/>
        <v>1</v>
      </c>
      <c r="C4164" s="1">
        <f t="shared" si="972"/>
        <v>1</v>
      </c>
      <c r="E4164" s="1">
        <f t="shared" si="973"/>
        <v>1</v>
      </c>
      <c r="F4164" s="1">
        <f t="shared" si="974"/>
        <v>0</v>
      </c>
      <c r="G4164" s="1">
        <f t="shared" si="975"/>
        <v>0</v>
      </c>
      <c r="H4164" s="1">
        <f t="shared" si="976"/>
        <v>0</v>
      </c>
      <c r="J4164" s="1">
        <f t="shared" si="977"/>
        <v>1</v>
      </c>
      <c r="K4164" s="1">
        <f t="shared" si="978"/>
        <v>0</v>
      </c>
      <c r="L4164" s="1">
        <f t="shared" si="979"/>
        <v>0</v>
      </c>
      <c r="M4164" s="1">
        <f t="shared" si="980"/>
        <v>0</v>
      </c>
      <c r="O4164" s="1">
        <f t="shared" si="981"/>
        <v>1</v>
      </c>
      <c r="P4164" s="1">
        <f t="shared" si="982"/>
        <v>0</v>
      </c>
      <c r="Q4164" s="1">
        <f t="shared" si="983"/>
        <v>0</v>
      </c>
      <c r="R4164" s="1">
        <f t="shared" si="984"/>
        <v>0</v>
      </c>
      <c r="Y4164" s="62">
        <v>1</v>
      </c>
      <c r="Z4164" s="62">
        <v>399.99599999999998</v>
      </c>
      <c r="AA4164" s="62">
        <v>14.57</v>
      </c>
      <c r="AB4164" s="62">
        <v>690</v>
      </c>
      <c r="AC4164" s="62">
        <v>1</v>
      </c>
    </row>
    <row r="4165" spans="1:29" x14ac:dyDescent="0.25">
      <c r="A4165" s="1">
        <f t="shared" si="970"/>
        <v>1</v>
      </c>
      <c r="B4165" s="1">
        <f t="shared" si="971"/>
        <v>1</v>
      </c>
      <c r="C4165" s="1">
        <f t="shared" si="972"/>
        <v>1</v>
      </c>
      <c r="E4165" s="1">
        <f t="shared" si="973"/>
        <v>1</v>
      </c>
      <c r="F4165" s="1">
        <f t="shared" si="974"/>
        <v>0</v>
      </c>
      <c r="G4165" s="1">
        <f t="shared" si="975"/>
        <v>0</v>
      </c>
      <c r="H4165" s="1">
        <f t="shared" si="976"/>
        <v>0</v>
      </c>
      <c r="J4165" s="1">
        <f t="shared" si="977"/>
        <v>1</v>
      </c>
      <c r="K4165" s="1">
        <f t="shared" si="978"/>
        <v>0</v>
      </c>
      <c r="L4165" s="1">
        <f t="shared" si="979"/>
        <v>0</v>
      </c>
      <c r="M4165" s="1">
        <f t="shared" si="980"/>
        <v>0</v>
      </c>
      <c r="O4165" s="1">
        <f t="shared" si="981"/>
        <v>1</v>
      </c>
      <c r="P4165" s="1">
        <f t="shared" si="982"/>
        <v>0</v>
      </c>
      <c r="Q4165" s="1">
        <f t="shared" si="983"/>
        <v>0</v>
      </c>
      <c r="R4165" s="1">
        <f t="shared" si="984"/>
        <v>0</v>
      </c>
      <c r="Y4165" s="62">
        <v>1</v>
      </c>
      <c r="Z4165" s="62">
        <v>85</v>
      </c>
      <c r="AA4165" s="62">
        <v>29.51</v>
      </c>
      <c r="AB4165" s="62">
        <v>740</v>
      </c>
      <c r="AC4165" s="62">
        <v>1</v>
      </c>
    </row>
    <row r="4166" spans="1:29" x14ac:dyDescent="0.25">
      <c r="A4166" s="1">
        <f t="shared" si="970"/>
        <v>0</v>
      </c>
      <c r="B4166" s="1">
        <f t="shared" si="971"/>
        <v>0</v>
      </c>
      <c r="C4166" s="1">
        <f t="shared" si="972"/>
        <v>0</v>
      </c>
      <c r="E4166" s="1">
        <f t="shared" si="973"/>
        <v>0</v>
      </c>
      <c r="F4166" s="1">
        <f t="shared" si="974"/>
        <v>0</v>
      </c>
      <c r="G4166" s="1">
        <f t="shared" si="975"/>
        <v>1</v>
      </c>
      <c r="H4166" s="1">
        <f t="shared" si="976"/>
        <v>0</v>
      </c>
      <c r="J4166" s="1">
        <f t="shared" si="977"/>
        <v>0</v>
      </c>
      <c r="K4166" s="1">
        <f t="shared" si="978"/>
        <v>0</v>
      </c>
      <c r="L4166" s="1">
        <f t="shared" si="979"/>
        <v>1</v>
      </c>
      <c r="M4166" s="1">
        <f t="shared" si="980"/>
        <v>0</v>
      </c>
      <c r="O4166" s="1">
        <f t="shared" si="981"/>
        <v>0</v>
      </c>
      <c r="P4166" s="1">
        <f t="shared" si="982"/>
        <v>0</v>
      </c>
      <c r="Q4166" s="1">
        <f t="shared" si="983"/>
        <v>1</v>
      </c>
      <c r="R4166" s="1">
        <f t="shared" si="984"/>
        <v>0</v>
      </c>
      <c r="Y4166" s="62">
        <v>0</v>
      </c>
      <c r="Z4166" s="62">
        <v>91.873999999999995</v>
      </c>
      <c r="AA4166" s="62">
        <v>18.52</v>
      </c>
      <c r="AB4166" s="62">
        <v>685</v>
      </c>
      <c r="AC4166" s="62">
        <v>1</v>
      </c>
    </row>
    <row r="4167" spans="1:29" x14ac:dyDescent="0.25">
      <c r="A4167" s="1">
        <f t="shared" ref="A4167:A4230" si="985">IF($AB4162&gt;716,1,IF($Z4162&gt;85.24,1,0))</f>
        <v>1</v>
      </c>
      <c r="B4167" s="1">
        <f t="shared" ref="B4167:B4230" si="986">IF($AB4162&gt;716,1,IF($Z4162&gt;85.24,1,IF($AA4162&lt;=16.54,1,0)))</f>
        <v>1</v>
      </c>
      <c r="C4167" s="1">
        <f t="shared" ref="C4167:C4230" si="987">IF($AB4162&gt;716,1,IF($Z4162&gt;85.24,1,IF($AA4162&lt;=16.54,1,IF($Y4162=1,1,0))))</f>
        <v>1</v>
      </c>
      <c r="E4167" s="1">
        <f t="shared" ref="E4167:E4230" si="988">IF($C4167=1, IF($AC4162=1,1,0),0)</f>
        <v>1</v>
      </c>
      <c r="F4167" s="1">
        <f t="shared" ref="F4167:F4230" si="989">IF($C4167=1, IF($AC4162=0,1,0),0)</f>
        <v>0</v>
      </c>
      <c r="G4167" s="1">
        <f t="shared" ref="G4167:G4230" si="990">IF($C4167=0, IF($AC4162=1,1,0),0)</f>
        <v>0</v>
      </c>
      <c r="H4167" s="1">
        <f t="shared" ref="H4167:H4230" si="991">IF($C4167=0, IF($AC4162=0,1,0),0)</f>
        <v>0</v>
      </c>
      <c r="J4167" s="1">
        <f t="shared" ref="J4167:J4230" si="992">IF($B4167=1, IF($AC4162=1,1,0),0)</f>
        <v>1</v>
      </c>
      <c r="K4167" s="1">
        <f t="shared" ref="K4167:K4230" si="993">IF($B4167=1, IF($AC4162=0,1,0),0)</f>
        <v>0</v>
      </c>
      <c r="L4167" s="1">
        <f t="shared" ref="L4167:L4230" si="994">IF($B4167=0, IF($AC4162=1,1,0),0)</f>
        <v>0</v>
      </c>
      <c r="M4167" s="1">
        <f t="shared" ref="M4167:M4230" si="995">IF($B4167=0, IF($AC4162=0,1,0),0)</f>
        <v>0</v>
      </c>
      <c r="O4167" s="1">
        <f t="shared" ref="O4167:O4230" si="996">IF($A4167=1, IF($AC4162=1,1,0),0)</f>
        <v>1</v>
      </c>
      <c r="P4167" s="1">
        <f t="shared" ref="P4167:P4230" si="997">IF($A4167=1, IF($AC4162=0,1,0),0)</f>
        <v>0</v>
      </c>
      <c r="Q4167" s="1">
        <f t="shared" ref="Q4167:Q4230" si="998">IF($A4167=0, IF($AC4162=1,1,0),0)</f>
        <v>0</v>
      </c>
      <c r="R4167" s="1">
        <f t="shared" ref="R4167:R4230" si="999">IF($A4167=0, IF($AC4162=0,1,0),0)</f>
        <v>0</v>
      </c>
      <c r="Y4167" s="62">
        <v>0</v>
      </c>
      <c r="Z4167" s="62">
        <v>38</v>
      </c>
      <c r="AA4167" s="62">
        <v>27.64</v>
      </c>
      <c r="AB4167" s="62">
        <v>660</v>
      </c>
      <c r="AC4167" s="62">
        <v>1</v>
      </c>
    </row>
    <row r="4168" spans="1:29" x14ac:dyDescent="0.25">
      <c r="A4168" s="1">
        <f t="shared" si="985"/>
        <v>0</v>
      </c>
      <c r="B4168" s="1">
        <f t="shared" si="986"/>
        <v>0</v>
      </c>
      <c r="C4168" s="1">
        <f t="shared" si="987"/>
        <v>0</v>
      </c>
      <c r="E4168" s="1">
        <f t="shared" si="988"/>
        <v>0</v>
      </c>
      <c r="F4168" s="1">
        <f t="shared" si="989"/>
        <v>0</v>
      </c>
      <c r="G4168" s="1">
        <f t="shared" si="990"/>
        <v>1</v>
      </c>
      <c r="H4168" s="1">
        <f t="shared" si="991"/>
        <v>0</v>
      </c>
      <c r="J4168" s="1">
        <f t="shared" si="992"/>
        <v>0</v>
      </c>
      <c r="K4168" s="1">
        <f t="shared" si="993"/>
        <v>0</v>
      </c>
      <c r="L4168" s="1">
        <f t="shared" si="994"/>
        <v>1</v>
      </c>
      <c r="M4168" s="1">
        <f t="shared" si="995"/>
        <v>0</v>
      </c>
      <c r="O4168" s="1">
        <f t="shared" si="996"/>
        <v>0</v>
      </c>
      <c r="P4168" s="1">
        <f t="shared" si="997"/>
        <v>0</v>
      </c>
      <c r="Q4168" s="1">
        <f t="shared" si="998"/>
        <v>1</v>
      </c>
      <c r="R4168" s="1">
        <f t="shared" si="999"/>
        <v>0</v>
      </c>
      <c r="Y4168" s="62">
        <v>0</v>
      </c>
      <c r="Z4168" s="62">
        <v>55.12</v>
      </c>
      <c r="AA4168" s="62">
        <v>20.29</v>
      </c>
      <c r="AB4168" s="62">
        <v>660</v>
      </c>
      <c r="AC4168" s="62">
        <v>1</v>
      </c>
    </row>
    <row r="4169" spans="1:29" x14ac:dyDescent="0.25">
      <c r="A4169" s="1">
        <f t="shared" si="985"/>
        <v>1</v>
      </c>
      <c r="B4169" s="1">
        <f t="shared" si="986"/>
        <v>1</v>
      </c>
      <c r="C4169" s="1">
        <f t="shared" si="987"/>
        <v>1</v>
      </c>
      <c r="E4169" s="1">
        <f t="shared" si="988"/>
        <v>1</v>
      </c>
      <c r="F4169" s="1">
        <f t="shared" si="989"/>
        <v>0</v>
      </c>
      <c r="G4169" s="1">
        <f t="shared" si="990"/>
        <v>0</v>
      </c>
      <c r="H4169" s="1">
        <f t="shared" si="991"/>
        <v>0</v>
      </c>
      <c r="J4169" s="1">
        <f t="shared" si="992"/>
        <v>1</v>
      </c>
      <c r="K4169" s="1">
        <f t="shared" si="993"/>
        <v>0</v>
      </c>
      <c r="L4169" s="1">
        <f t="shared" si="994"/>
        <v>0</v>
      </c>
      <c r="M4169" s="1">
        <f t="shared" si="995"/>
        <v>0</v>
      </c>
      <c r="O4169" s="1">
        <f t="shared" si="996"/>
        <v>1</v>
      </c>
      <c r="P4169" s="1">
        <f t="shared" si="997"/>
        <v>0</v>
      </c>
      <c r="Q4169" s="1">
        <f t="shared" si="998"/>
        <v>0</v>
      </c>
      <c r="R4169" s="1">
        <f t="shared" si="999"/>
        <v>0</v>
      </c>
      <c r="Y4169" s="62">
        <v>0</v>
      </c>
      <c r="Z4169" s="62">
        <v>40</v>
      </c>
      <c r="AA4169" s="62">
        <v>11.22</v>
      </c>
      <c r="AB4169" s="62">
        <v>715</v>
      </c>
      <c r="AC4169" s="62">
        <v>1</v>
      </c>
    </row>
    <row r="4170" spans="1:29" x14ac:dyDescent="0.25">
      <c r="A4170" s="1">
        <f t="shared" si="985"/>
        <v>1</v>
      </c>
      <c r="B4170" s="1">
        <f t="shared" si="986"/>
        <v>1</v>
      </c>
      <c r="C4170" s="1">
        <f t="shared" si="987"/>
        <v>1</v>
      </c>
      <c r="E4170" s="1">
        <f t="shared" si="988"/>
        <v>1</v>
      </c>
      <c r="F4170" s="1">
        <f t="shared" si="989"/>
        <v>0</v>
      </c>
      <c r="G4170" s="1">
        <f t="shared" si="990"/>
        <v>0</v>
      </c>
      <c r="H4170" s="1">
        <f t="shared" si="991"/>
        <v>0</v>
      </c>
      <c r="J4170" s="1">
        <f t="shared" si="992"/>
        <v>1</v>
      </c>
      <c r="K4170" s="1">
        <f t="shared" si="993"/>
        <v>0</v>
      </c>
      <c r="L4170" s="1">
        <f t="shared" si="994"/>
        <v>0</v>
      </c>
      <c r="M4170" s="1">
        <f t="shared" si="995"/>
        <v>0</v>
      </c>
      <c r="O4170" s="1">
        <f t="shared" si="996"/>
        <v>1</v>
      </c>
      <c r="P4170" s="1">
        <f t="shared" si="997"/>
        <v>0</v>
      </c>
      <c r="Q4170" s="1">
        <f t="shared" si="998"/>
        <v>0</v>
      </c>
      <c r="R4170" s="1">
        <f t="shared" si="999"/>
        <v>0</v>
      </c>
      <c r="Y4170" s="62">
        <v>1</v>
      </c>
      <c r="Z4170" s="62">
        <v>56.9</v>
      </c>
      <c r="AA4170" s="62">
        <v>20.5</v>
      </c>
      <c r="AB4170" s="62">
        <v>730</v>
      </c>
      <c r="AC4170" s="62">
        <v>1</v>
      </c>
    </row>
    <row r="4171" spans="1:29" x14ac:dyDescent="0.25">
      <c r="A4171" s="1">
        <f t="shared" si="985"/>
        <v>1</v>
      </c>
      <c r="B4171" s="1">
        <f t="shared" si="986"/>
        <v>1</v>
      </c>
      <c r="C4171" s="1">
        <f t="shared" si="987"/>
        <v>1</v>
      </c>
      <c r="E4171" s="1">
        <f t="shared" si="988"/>
        <v>1</v>
      </c>
      <c r="F4171" s="1">
        <f t="shared" si="989"/>
        <v>0</v>
      </c>
      <c r="G4171" s="1">
        <f t="shared" si="990"/>
        <v>0</v>
      </c>
      <c r="H4171" s="1">
        <f t="shared" si="991"/>
        <v>0</v>
      </c>
      <c r="J4171" s="1">
        <f t="shared" si="992"/>
        <v>1</v>
      </c>
      <c r="K4171" s="1">
        <f t="shared" si="993"/>
        <v>0</v>
      </c>
      <c r="L4171" s="1">
        <f t="shared" si="994"/>
        <v>0</v>
      </c>
      <c r="M4171" s="1">
        <f t="shared" si="995"/>
        <v>0</v>
      </c>
      <c r="O4171" s="1">
        <f t="shared" si="996"/>
        <v>1</v>
      </c>
      <c r="P4171" s="1">
        <f t="shared" si="997"/>
        <v>0</v>
      </c>
      <c r="Q4171" s="1">
        <f t="shared" si="998"/>
        <v>0</v>
      </c>
      <c r="R4171" s="1">
        <f t="shared" si="999"/>
        <v>0</v>
      </c>
      <c r="Y4171" s="62">
        <v>0</v>
      </c>
      <c r="Z4171" s="62">
        <v>50</v>
      </c>
      <c r="AA4171" s="62">
        <v>25.41</v>
      </c>
      <c r="AB4171" s="62">
        <v>685</v>
      </c>
      <c r="AC4171" s="62">
        <v>1</v>
      </c>
    </row>
    <row r="4172" spans="1:29" x14ac:dyDescent="0.25">
      <c r="A4172" s="1">
        <f t="shared" si="985"/>
        <v>0</v>
      </c>
      <c r="B4172" s="1">
        <f t="shared" si="986"/>
        <v>0</v>
      </c>
      <c r="C4172" s="1">
        <f t="shared" si="987"/>
        <v>0</v>
      </c>
      <c r="E4172" s="1">
        <f t="shared" si="988"/>
        <v>0</v>
      </c>
      <c r="F4172" s="1">
        <f t="shared" si="989"/>
        <v>0</v>
      </c>
      <c r="G4172" s="1">
        <f t="shared" si="990"/>
        <v>1</v>
      </c>
      <c r="H4172" s="1">
        <f t="shared" si="991"/>
        <v>0</v>
      </c>
      <c r="J4172" s="1">
        <f t="shared" si="992"/>
        <v>0</v>
      </c>
      <c r="K4172" s="1">
        <f t="shared" si="993"/>
        <v>0</v>
      </c>
      <c r="L4172" s="1">
        <f t="shared" si="994"/>
        <v>1</v>
      </c>
      <c r="M4172" s="1">
        <f t="shared" si="995"/>
        <v>0</v>
      </c>
      <c r="O4172" s="1">
        <f t="shared" si="996"/>
        <v>0</v>
      </c>
      <c r="P4172" s="1">
        <f t="shared" si="997"/>
        <v>0</v>
      </c>
      <c r="Q4172" s="1">
        <f t="shared" si="998"/>
        <v>1</v>
      </c>
      <c r="R4172" s="1">
        <f t="shared" si="999"/>
        <v>0</v>
      </c>
      <c r="Y4172" s="62">
        <v>1</v>
      </c>
      <c r="Z4172" s="62">
        <v>70</v>
      </c>
      <c r="AA4172" s="62">
        <v>31.9</v>
      </c>
      <c r="AB4172" s="62">
        <v>670</v>
      </c>
      <c r="AC4172" s="62">
        <v>1</v>
      </c>
    </row>
    <row r="4173" spans="1:29" x14ac:dyDescent="0.25">
      <c r="A4173" s="1">
        <f t="shared" si="985"/>
        <v>0</v>
      </c>
      <c r="B4173" s="1">
        <f t="shared" si="986"/>
        <v>0</v>
      </c>
      <c r="C4173" s="1">
        <f t="shared" si="987"/>
        <v>0</v>
      </c>
      <c r="E4173" s="1">
        <f t="shared" si="988"/>
        <v>0</v>
      </c>
      <c r="F4173" s="1">
        <f t="shared" si="989"/>
        <v>0</v>
      </c>
      <c r="G4173" s="1">
        <f t="shared" si="990"/>
        <v>1</v>
      </c>
      <c r="H4173" s="1">
        <f t="shared" si="991"/>
        <v>0</v>
      </c>
      <c r="J4173" s="1">
        <f t="shared" si="992"/>
        <v>0</v>
      </c>
      <c r="K4173" s="1">
        <f t="shared" si="993"/>
        <v>0</v>
      </c>
      <c r="L4173" s="1">
        <f t="shared" si="994"/>
        <v>1</v>
      </c>
      <c r="M4173" s="1">
        <f t="shared" si="995"/>
        <v>0</v>
      </c>
      <c r="O4173" s="1">
        <f t="shared" si="996"/>
        <v>0</v>
      </c>
      <c r="P4173" s="1">
        <f t="shared" si="997"/>
        <v>0</v>
      </c>
      <c r="Q4173" s="1">
        <f t="shared" si="998"/>
        <v>1</v>
      </c>
      <c r="R4173" s="1">
        <f t="shared" si="999"/>
        <v>0</v>
      </c>
      <c r="Y4173" s="62">
        <v>1</v>
      </c>
      <c r="Z4173" s="62">
        <v>48</v>
      </c>
      <c r="AA4173" s="62">
        <v>20.03</v>
      </c>
      <c r="AB4173" s="62">
        <v>710</v>
      </c>
      <c r="AC4173" s="62">
        <v>1</v>
      </c>
    </row>
    <row r="4174" spans="1:29" x14ac:dyDescent="0.25">
      <c r="A4174" s="1">
        <f t="shared" si="985"/>
        <v>0</v>
      </c>
      <c r="B4174" s="1">
        <f t="shared" si="986"/>
        <v>1</v>
      </c>
      <c r="C4174" s="1">
        <f t="shared" si="987"/>
        <v>1</v>
      </c>
      <c r="E4174" s="1">
        <f t="shared" si="988"/>
        <v>1</v>
      </c>
      <c r="F4174" s="1">
        <f t="shared" si="989"/>
        <v>0</v>
      </c>
      <c r="G4174" s="1">
        <f t="shared" si="990"/>
        <v>0</v>
      </c>
      <c r="H4174" s="1">
        <f t="shared" si="991"/>
        <v>0</v>
      </c>
      <c r="J4174" s="1">
        <f t="shared" si="992"/>
        <v>1</v>
      </c>
      <c r="K4174" s="1">
        <f t="shared" si="993"/>
        <v>0</v>
      </c>
      <c r="L4174" s="1">
        <f t="shared" si="994"/>
        <v>0</v>
      </c>
      <c r="M4174" s="1">
        <f t="shared" si="995"/>
        <v>0</v>
      </c>
      <c r="O4174" s="1">
        <f t="shared" si="996"/>
        <v>0</v>
      </c>
      <c r="P4174" s="1">
        <f t="shared" si="997"/>
        <v>0</v>
      </c>
      <c r="Q4174" s="1">
        <f t="shared" si="998"/>
        <v>1</v>
      </c>
      <c r="R4174" s="1">
        <f t="shared" si="999"/>
        <v>0</v>
      </c>
      <c r="Y4174" s="62">
        <v>0</v>
      </c>
      <c r="Z4174" s="62">
        <v>50</v>
      </c>
      <c r="AA4174" s="62">
        <v>29.69</v>
      </c>
      <c r="AB4174" s="62">
        <v>665</v>
      </c>
      <c r="AC4174" s="62">
        <v>1</v>
      </c>
    </row>
    <row r="4175" spans="1:29" x14ac:dyDescent="0.25">
      <c r="A4175" s="1">
        <f t="shared" si="985"/>
        <v>1</v>
      </c>
      <c r="B4175" s="1">
        <f t="shared" si="986"/>
        <v>1</v>
      </c>
      <c r="C4175" s="1">
        <f t="shared" si="987"/>
        <v>1</v>
      </c>
      <c r="E4175" s="1">
        <f t="shared" si="988"/>
        <v>1</v>
      </c>
      <c r="F4175" s="1">
        <f t="shared" si="989"/>
        <v>0</v>
      </c>
      <c r="G4175" s="1">
        <f t="shared" si="990"/>
        <v>0</v>
      </c>
      <c r="H4175" s="1">
        <f t="shared" si="991"/>
        <v>0</v>
      </c>
      <c r="J4175" s="1">
        <f t="shared" si="992"/>
        <v>1</v>
      </c>
      <c r="K4175" s="1">
        <f t="shared" si="993"/>
        <v>0</v>
      </c>
      <c r="L4175" s="1">
        <f t="shared" si="994"/>
        <v>0</v>
      </c>
      <c r="M4175" s="1">
        <f t="shared" si="995"/>
        <v>0</v>
      </c>
      <c r="O4175" s="1">
        <f t="shared" si="996"/>
        <v>1</v>
      </c>
      <c r="P4175" s="1">
        <f t="shared" si="997"/>
        <v>0</v>
      </c>
      <c r="Q4175" s="1">
        <f t="shared" si="998"/>
        <v>0</v>
      </c>
      <c r="R4175" s="1">
        <f t="shared" si="999"/>
        <v>0</v>
      </c>
      <c r="Y4175" s="62">
        <v>1</v>
      </c>
      <c r="Z4175" s="62">
        <v>125</v>
      </c>
      <c r="AA4175" s="62">
        <v>29.67</v>
      </c>
      <c r="AB4175" s="62">
        <v>675</v>
      </c>
      <c r="AC4175" s="62">
        <v>1</v>
      </c>
    </row>
    <row r="4176" spans="1:29" x14ac:dyDescent="0.25">
      <c r="A4176" s="1">
        <f t="shared" si="985"/>
        <v>0</v>
      </c>
      <c r="B4176" s="1">
        <f t="shared" si="986"/>
        <v>0</v>
      </c>
      <c r="C4176" s="1">
        <f t="shared" si="987"/>
        <v>0</v>
      </c>
      <c r="E4176" s="1">
        <f t="shared" si="988"/>
        <v>0</v>
      </c>
      <c r="F4176" s="1">
        <f t="shared" si="989"/>
        <v>0</v>
      </c>
      <c r="G4176" s="1">
        <f t="shared" si="990"/>
        <v>1</v>
      </c>
      <c r="H4176" s="1">
        <f t="shared" si="991"/>
        <v>0</v>
      </c>
      <c r="J4176" s="1">
        <f t="shared" si="992"/>
        <v>0</v>
      </c>
      <c r="K4176" s="1">
        <f t="shared" si="993"/>
        <v>0</v>
      </c>
      <c r="L4176" s="1">
        <f t="shared" si="994"/>
        <v>1</v>
      </c>
      <c r="M4176" s="1">
        <f t="shared" si="995"/>
        <v>0</v>
      </c>
      <c r="O4176" s="1">
        <f t="shared" si="996"/>
        <v>0</v>
      </c>
      <c r="P4176" s="1">
        <f t="shared" si="997"/>
        <v>0</v>
      </c>
      <c r="Q4176" s="1">
        <f t="shared" si="998"/>
        <v>1</v>
      </c>
      <c r="R4176" s="1">
        <f t="shared" si="999"/>
        <v>0</v>
      </c>
      <c r="Y4176" s="62">
        <v>1</v>
      </c>
      <c r="Z4176" s="62">
        <v>115</v>
      </c>
      <c r="AA4176" s="62">
        <v>32.78</v>
      </c>
      <c r="AB4176" s="62">
        <v>685</v>
      </c>
      <c r="AC4176" s="62">
        <v>1</v>
      </c>
    </row>
    <row r="4177" spans="1:29" x14ac:dyDescent="0.25">
      <c r="A4177" s="1">
        <f t="shared" si="985"/>
        <v>0</v>
      </c>
      <c r="B4177" s="1">
        <f t="shared" si="986"/>
        <v>0</v>
      </c>
      <c r="C4177" s="1">
        <f t="shared" si="987"/>
        <v>1</v>
      </c>
      <c r="E4177" s="1">
        <f t="shared" si="988"/>
        <v>1</v>
      </c>
      <c r="F4177" s="1">
        <f t="shared" si="989"/>
        <v>0</v>
      </c>
      <c r="G4177" s="1">
        <f t="shared" si="990"/>
        <v>0</v>
      </c>
      <c r="H4177" s="1">
        <f t="shared" si="991"/>
        <v>0</v>
      </c>
      <c r="J4177" s="1">
        <f t="shared" si="992"/>
        <v>0</v>
      </c>
      <c r="K4177" s="1">
        <f t="shared" si="993"/>
        <v>0</v>
      </c>
      <c r="L4177" s="1">
        <f t="shared" si="994"/>
        <v>1</v>
      </c>
      <c r="M4177" s="1">
        <f t="shared" si="995"/>
        <v>0</v>
      </c>
      <c r="O4177" s="1">
        <f t="shared" si="996"/>
        <v>0</v>
      </c>
      <c r="P4177" s="1">
        <f t="shared" si="997"/>
        <v>0</v>
      </c>
      <c r="Q4177" s="1">
        <f t="shared" si="998"/>
        <v>1</v>
      </c>
      <c r="R4177" s="1">
        <f t="shared" si="999"/>
        <v>0</v>
      </c>
      <c r="Y4177" s="62">
        <v>1</v>
      </c>
      <c r="Z4177" s="62">
        <v>320</v>
      </c>
      <c r="AA4177" s="62">
        <v>25.85</v>
      </c>
      <c r="AB4177" s="62">
        <v>715</v>
      </c>
      <c r="AC4177" s="62">
        <v>1</v>
      </c>
    </row>
    <row r="4178" spans="1:29" x14ac:dyDescent="0.25">
      <c r="A4178" s="1">
        <f t="shared" si="985"/>
        <v>0</v>
      </c>
      <c r="B4178" s="1">
        <f t="shared" si="986"/>
        <v>0</v>
      </c>
      <c r="C4178" s="1">
        <f t="shared" si="987"/>
        <v>1</v>
      </c>
      <c r="E4178" s="1">
        <f t="shared" si="988"/>
        <v>1</v>
      </c>
      <c r="F4178" s="1">
        <f t="shared" si="989"/>
        <v>0</v>
      </c>
      <c r="G4178" s="1">
        <f t="shared" si="990"/>
        <v>0</v>
      </c>
      <c r="H4178" s="1">
        <f t="shared" si="991"/>
        <v>0</v>
      </c>
      <c r="J4178" s="1">
        <f t="shared" si="992"/>
        <v>0</v>
      </c>
      <c r="K4178" s="1">
        <f t="shared" si="993"/>
        <v>0</v>
      </c>
      <c r="L4178" s="1">
        <f t="shared" si="994"/>
        <v>1</v>
      </c>
      <c r="M4178" s="1">
        <f t="shared" si="995"/>
        <v>0</v>
      </c>
      <c r="O4178" s="1">
        <f t="shared" si="996"/>
        <v>0</v>
      </c>
      <c r="P4178" s="1">
        <f t="shared" si="997"/>
        <v>0</v>
      </c>
      <c r="Q4178" s="1">
        <f t="shared" si="998"/>
        <v>1</v>
      </c>
      <c r="R4178" s="1">
        <f t="shared" si="999"/>
        <v>0</v>
      </c>
      <c r="Y4178" s="62">
        <v>1</v>
      </c>
      <c r="Z4178" s="62">
        <v>50</v>
      </c>
      <c r="AA4178" s="62">
        <v>24.34</v>
      </c>
      <c r="AB4178" s="62">
        <v>660</v>
      </c>
      <c r="AC4178" s="62">
        <v>1</v>
      </c>
    </row>
    <row r="4179" spans="1:29" x14ac:dyDescent="0.25">
      <c r="A4179" s="1">
        <f t="shared" si="985"/>
        <v>0</v>
      </c>
      <c r="B4179" s="1">
        <f t="shared" si="986"/>
        <v>0</v>
      </c>
      <c r="C4179" s="1">
        <f t="shared" si="987"/>
        <v>0</v>
      </c>
      <c r="E4179" s="1">
        <f t="shared" si="988"/>
        <v>0</v>
      </c>
      <c r="F4179" s="1">
        <f t="shared" si="989"/>
        <v>0</v>
      </c>
      <c r="G4179" s="1">
        <f t="shared" si="990"/>
        <v>1</v>
      </c>
      <c r="H4179" s="1">
        <f t="shared" si="991"/>
        <v>0</v>
      </c>
      <c r="J4179" s="1">
        <f t="shared" si="992"/>
        <v>0</v>
      </c>
      <c r="K4179" s="1">
        <f t="shared" si="993"/>
        <v>0</v>
      </c>
      <c r="L4179" s="1">
        <f t="shared" si="994"/>
        <v>1</v>
      </c>
      <c r="M4179" s="1">
        <f t="shared" si="995"/>
        <v>0</v>
      </c>
      <c r="O4179" s="1">
        <f t="shared" si="996"/>
        <v>0</v>
      </c>
      <c r="P4179" s="1">
        <f t="shared" si="997"/>
        <v>0</v>
      </c>
      <c r="Q4179" s="1">
        <f t="shared" si="998"/>
        <v>1</v>
      </c>
      <c r="R4179" s="1">
        <f t="shared" si="999"/>
        <v>0</v>
      </c>
      <c r="Y4179" s="62">
        <v>0</v>
      </c>
      <c r="Z4179" s="62">
        <v>44</v>
      </c>
      <c r="AA4179" s="62">
        <v>30.85</v>
      </c>
      <c r="AB4179" s="62">
        <v>725</v>
      </c>
      <c r="AC4179" s="62">
        <v>1</v>
      </c>
    </row>
    <row r="4180" spans="1:29" x14ac:dyDescent="0.25">
      <c r="A4180" s="1">
        <f t="shared" si="985"/>
        <v>1</v>
      </c>
      <c r="B4180" s="1">
        <f t="shared" si="986"/>
        <v>1</v>
      </c>
      <c r="C4180" s="1">
        <f t="shared" si="987"/>
        <v>1</v>
      </c>
      <c r="E4180" s="1">
        <f t="shared" si="988"/>
        <v>1</v>
      </c>
      <c r="F4180" s="1">
        <f t="shared" si="989"/>
        <v>0</v>
      </c>
      <c r="G4180" s="1">
        <f t="shared" si="990"/>
        <v>0</v>
      </c>
      <c r="H4180" s="1">
        <f t="shared" si="991"/>
        <v>0</v>
      </c>
      <c r="J4180" s="1">
        <f t="shared" si="992"/>
        <v>1</v>
      </c>
      <c r="K4180" s="1">
        <f t="shared" si="993"/>
        <v>0</v>
      </c>
      <c r="L4180" s="1">
        <f t="shared" si="994"/>
        <v>0</v>
      </c>
      <c r="M4180" s="1">
        <f t="shared" si="995"/>
        <v>0</v>
      </c>
      <c r="O4180" s="1">
        <f t="shared" si="996"/>
        <v>1</v>
      </c>
      <c r="P4180" s="1">
        <f t="shared" si="997"/>
        <v>0</v>
      </c>
      <c r="Q4180" s="1">
        <f t="shared" si="998"/>
        <v>0</v>
      </c>
      <c r="R4180" s="1">
        <f t="shared" si="999"/>
        <v>0</v>
      </c>
      <c r="Y4180" s="62">
        <v>1</v>
      </c>
      <c r="Z4180" s="62">
        <v>40</v>
      </c>
      <c r="AA4180" s="62">
        <v>21.78</v>
      </c>
      <c r="AB4180" s="62">
        <v>695</v>
      </c>
      <c r="AC4180" s="62">
        <v>1</v>
      </c>
    </row>
    <row r="4181" spans="1:29" x14ac:dyDescent="0.25">
      <c r="A4181" s="1">
        <f t="shared" si="985"/>
        <v>1</v>
      </c>
      <c r="B4181" s="1">
        <f t="shared" si="986"/>
        <v>1</v>
      </c>
      <c r="C4181" s="1">
        <f t="shared" si="987"/>
        <v>1</v>
      </c>
      <c r="E4181" s="1">
        <f t="shared" si="988"/>
        <v>1</v>
      </c>
      <c r="F4181" s="1">
        <f t="shared" si="989"/>
        <v>0</v>
      </c>
      <c r="G4181" s="1">
        <f t="shared" si="990"/>
        <v>0</v>
      </c>
      <c r="H4181" s="1">
        <f t="shared" si="991"/>
        <v>0</v>
      </c>
      <c r="J4181" s="1">
        <f t="shared" si="992"/>
        <v>1</v>
      </c>
      <c r="K4181" s="1">
        <f t="shared" si="993"/>
        <v>0</v>
      </c>
      <c r="L4181" s="1">
        <f t="shared" si="994"/>
        <v>0</v>
      </c>
      <c r="M4181" s="1">
        <f t="shared" si="995"/>
        <v>0</v>
      </c>
      <c r="O4181" s="1">
        <f t="shared" si="996"/>
        <v>1</v>
      </c>
      <c r="P4181" s="1">
        <f t="shared" si="997"/>
        <v>0</v>
      </c>
      <c r="Q4181" s="1">
        <f t="shared" si="998"/>
        <v>0</v>
      </c>
      <c r="R4181" s="1">
        <f t="shared" si="999"/>
        <v>0</v>
      </c>
      <c r="Y4181" s="62">
        <v>0</v>
      </c>
      <c r="Z4181" s="62">
        <v>96.4</v>
      </c>
      <c r="AA4181" s="62">
        <v>8.3699999999999992</v>
      </c>
      <c r="AB4181" s="62">
        <v>725</v>
      </c>
      <c r="AC4181" s="62">
        <v>1</v>
      </c>
    </row>
    <row r="4182" spans="1:29" x14ac:dyDescent="0.25">
      <c r="A4182" s="1">
        <f t="shared" si="985"/>
        <v>1</v>
      </c>
      <c r="B4182" s="1">
        <f t="shared" si="986"/>
        <v>1</v>
      </c>
      <c r="C4182" s="1">
        <f t="shared" si="987"/>
        <v>1</v>
      </c>
      <c r="E4182" s="1">
        <f t="shared" si="988"/>
        <v>1</v>
      </c>
      <c r="F4182" s="1">
        <f t="shared" si="989"/>
        <v>0</v>
      </c>
      <c r="G4182" s="1">
        <f t="shared" si="990"/>
        <v>0</v>
      </c>
      <c r="H4182" s="1">
        <f t="shared" si="991"/>
        <v>0</v>
      </c>
      <c r="J4182" s="1">
        <f t="shared" si="992"/>
        <v>1</v>
      </c>
      <c r="K4182" s="1">
        <f t="shared" si="993"/>
        <v>0</v>
      </c>
      <c r="L4182" s="1">
        <f t="shared" si="994"/>
        <v>0</v>
      </c>
      <c r="M4182" s="1">
        <f t="shared" si="995"/>
        <v>0</v>
      </c>
      <c r="O4182" s="1">
        <f t="shared" si="996"/>
        <v>1</v>
      </c>
      <c r="P4182" s="1">
        <f t="shared" si="997"/>
        <v>0</v>
      </c>
      <c r="Q4182" s="1">
        <f t="shared" si="998"/>
        <v>0</v>
      </c>
      <c r="R4182" s="1">
        <f t="shared" si="999"/>
        <v>0</v>
      </c>
      <c r="Y4182" s="62">
        <v>1</v>
      </c>
      <c r="Z4182" s="62">
        <v>62</v>
      </c>
      <c r="AA4182" s="62">
        <v>14.42</v>
      </c>
      <c r="AB4182" s="62">
        <v>665</v>
      </c>
      <c r="AC4182" s="62">
        <v>1</v>
      </c>
    </row>
    <row r="4183" spans="1:29" x14ac:dyDescent="0.25">
      <c r="A4183" s="1">
        <f t="shared" si="985"/>
        <v>0</v>
      </c>
      <c r="B4183" s="1">
        <f t="shared" si="986"/>
        <v>0</v>
      </c>
      <c r="C4183" s="1">
        <f t="shared" si="987"/>
        <v>1</v>
      </c>
      <c r="E4183" s="1">
        <f t="shared" si="988"/>
        <v>1</v>
      </c>
      <c r="F4183" s="1">
        <f t="shared" si="989"/>
        <v>0</v>
      </c>
      <c r="G4183" s="1">
        <f t="shared" si="990"/>
        <v>0</v>
      </c>
      <c r="H4183" s="1">
        <f t="shared" si="991"/>
        <v>0</v>
      </c>
      <c r="J4183" s="1">
        <f t="shared" si="992"/>
        <v>0</v>
      </c>
      <c r="K4183" s="1">
        <f t="shared" si="993"/>
        <v>0</v>
      </c>
      <c r="L4183" s="1">
        <f t="shared" si="994"/>
        <v>1</v>
      </c>
      <c r="M4183" s="1">
        <f t="shared" si="995"/>
        <v>0</v>
      </c>
      <c r="O4183" s="1">
        <f t="shared" si="996"/>
        <v>0</v>
      </c>
      <c r="P4183" s="1">
        <f t="shared" si="997"/>
        <v>0</v>
      </c>
      <c r="Q4183" s="1">
        <f t="shared" si="998"/>
        <v>1</v>
      </c>
      <c r="R4183" s="1">
        <f t="shared" si="999"/>
        <v>0</v>
      </c>
      <c r="Y4183" s="62">
        <v>1</v>
      </c>
      <c r="Z4183" s="62">
        <v>65</v>
      </c>
      <c r="AA4183" s="62">
        <v>26.57</v>
      </c>
      <c r="AB4183" s="62">
        <v>670</v>
      </c>
      <c r="AC4183" s="62">
        <v>1</v>
      </c>
    </row>
    <row r="4184" spans="1:29" x14ac:dyDescent="0.25">
      <c r="A4184" s="1">
        <f t="shared" si="985"/>
        <v>1</v>
      </c>
      <c r="B4184" s="1">
        <f t="shared" si="986"/>
        <v>1</v>
      </c>
      <c r="C4184" s="1">
        <f t="shared" si="987"/>
        <v>1</v>
      </c>
      <c r="E4184" s="1">
        <f t="shared" si="988"/>
        <v>1</v>
      </c>
      <c r="F4184" s="1">
        <f t="shared" si="989"/>
        <v>0</v>
      </c>
      <c r="G4184" s="1">
        <f t="shared" si="990"/>
        <v>0</v>
      </c>
      <c r="H4184" s="1">
        <f t="shared" si="991"/>
        <v>0</v>
      </c>
      <c r="J4184" s="1">
        <f t="shared" si="992"/>
        <v>1</v>
      </c>
      <c r="K4184" s="1">
        <f t="shared" si="993"/>
        <v>0</v>
      </c>
      <c r="L4184" s="1">
        <f t="shared" si="994"/>
        <v>0</v>
      </c>
      <c r="M4184" s="1">
        <f t="shared" si="995"/>
        <v>0</v>
      </c>
      <c r="O4184" s="1">
        <f t="shared" si="996"/>
        <v>1</v>
      </c>
      <c r="P4184" s="1">
        <f t="shared" si="997"/>
        <v>0</v>
      </c>
      <c r="Q4184" s="1">
        <f t="shared" si="998"/>
        <v>0</v>
      </c>
      <c r="R4184" s="1">
        <f t="shared" si="999"/>
        <v>0</v>
      </c>
      <c r="Y4184" s="62">
        <v>0</v>
      </c>
      <c r="Z4184" s="62">
        <v>38.22</v>
      </c>
      <c r="AA4184" s="62">
        <v>16.11</v>
      </c>
      <c r="AB4184" s="62">
        <v>660</v>
      </c>
      <c r="AC4184" s="62">
        <v>1</v>
      </c>
    </row>
    <row r="4185" spans="1:29" x14ac:dyDescent="0.25">
      <c r="A4185" s="1">
        <f t="shared" si="985"/>
        <v>0</v>
      </c>
      <c r="B4185" s="1">
        <f t="shared" si="986"/>
        <v>0</v>
      </c>
      <c r="C4185" s="1">
        <f t="shared" si="987"/>
        <v>1</v>
      </c>
      <c r="E4185" s="1">
        <f t="shared" si="988"/>
        <v>1</v>
      </c>
      <c r="F4185" s="1">
        <f t="shared" si="989"/>
        <v>0</v>
      </c>
      <c r="G4185" s="1">
        <f t="shared" si="990"/>
        <v>0</v>
      </c>
      <c r="H4185" s="1">
        <f t="shared" si="991"/>
        <v>0</v>
      </c>
      <c r="J4185" s="1">
        <f t="shared" si="992"/>
        <v>0</v>
      </c>
      <c r="K4185" s="1">
        <f t="shared" si="993"/>
        <v>0</v>
      </c>
      <c r="L4185" s="1">
        <f t="shared" si="994"/>
        <v>1</v>
      </c>
      <c r="M4185" s="1">
        <f t="shared" si="995"/>
        <v>0</v>
      </c>
      <c r="O4185" s="1">
        <f t="shared" si="996"/>
        <v>0</v>
      </c>
      <c r="P4185" s="1">
        <f t="shared" si="997"/>
        <v>0</v>
      </c>
      <c r="Q4185" s="1">
        <f t="shared" si="998"/>
        <v>1</v>
      </c>
      <c r="R4185" s="1">
        <f t="shared" si="999"/>
        <v>0</v>
      </c>
      <c r="Y4185" s="62">
        <v>0</v>
      </c>
      <c r="Z4185" s="62">
        <v>32</v>
      </c>
      <c r="AA4185" s="62">
        <v>17.59</v>
      </c>
      <c r="AB4185" s="62">
        <v>765</v>
      </c>
      <c r="AC4185" s="62">
        <v>1</v>
      </c>
    </row>
    <row r="4186" spans="1:29" x14ac:dyDescent="0.25">
      <c r="A4186" s="1">
        <f t="shared" si="985"/>
        <v>1</v>
      </c>
      <c r="B4186" s="1">
        <f t="shared" si="986"/>
        <v>1</v>
      </c>
      <c r="C4186" s="1">
        <f t="shared" si="987"/>
        <v>1</v>
      </c>
      <c r="E4186" s="1">
        <f t="shared" si="988"/>
        <v>1</v>
      </c>
      <c r="F4186" s="1">
        <f t="shared" si="989"/>
        <v>0</v>
      </c>
      <c r="G4186" s="1">
        <f t="shared" si="990"/>
        <v>0</v>
      </c>
      <c r="H4186" s="1">
        <f t="shared" si="991"/>
        <v>0</v>
      </c>
      <c r="J4186" s="1">
        <f t="shared" si="992"/>
        <v>1</v>
      </c>
      <c r="K4186" s="1">
        <f t="shared" si="993"/>
        <v>0</v>
      </c>
      <c r="L4186" s="1">
        <f t="shared" si="994"/>
        <v>0</v>
      </c>
      <c r="M4186" s="1">
        <f t="shared" si="995"/>
        <v>0</v>
      </c>
      <c r="O4186" s="1">
        <f t="shared" si="996"/>
        <v>1</v>
      </c>
      <c r="P4186" s="1">
        <f t="shared" si="997"/>
        <v>0</v>
      </c>
      <c r="Q4186" s="1">
        <f t="shared" si="998"/>
        <v>0</v>
      </c>
      <c r="R4186" s="1">
        <f t="shared" si="999"/>
        <v>0</v>
      </c>
      <c r="Y4186" s="62">
        <v>0</v>
      </c>
      <c r="Z4186" s="62">
        <v>75</v>
      </c>
      <c r="AA4186" s="62">
        <v>21.65</v>
      </c>
      <c r="AB4186" s="62">
        <v>735</v>
      </c>
      <c r="AC4186" s="62">
        <v>1</v>
      </c>
    </row>
    <row r="4187" spans="1:29" x14ac:dyDescent="0.25">
      <c r="A4187" s="1">
        <f t="shared" si="985"/>
        <v>0</v>
      </c>
      <c r="B4187" s="1">
        <f t="shared" si="986"/>
        <v>1</v>
      </c>
      <c r="C4187" s="1">
        <f t="shared" si="987"/>
        <v>1</v>
      </c>
      <c r="E4187" s="1">
        <f t="shared" si="988"/>
        <v>1</v>
      </c>
      <c r="F4187" s="1">
        <f t="shared" si="989"/>
        <v>0</v>
      </c>
      <c r="G4187" s="1">
        <f t="shared" si="990"/>
        <v>0</v>
      </c>
      <c r="H4187" s="1">
        <f t="shared" si="991"/>
        <v>0</v>
      </c>
      <c r="J4187" s="1">
        <f t="shared" si="992"/>
        <v>1</v>
      </c>
      <c r="K4187" s="1">
        <f t="shared" si="993"/>
        <v>0</v>
      </c>
      <c r="L4187" s="1">
        <f t="shared" si="994"/>
        <v>0</v>
      </c>
      <c r="M4187" s="1">
        <f t="shared" si="995"/>
        <v>0</v>
      </c>
      <c r="O4187" s="1">
        <f t="shared" si="996"/>
        <v>0</v>
      </c>
      <c r="P4187" s="1">
        <f t="shared" si="997"/>
        <v>0</v>
      </c>
      <c r="Q4187" s="1">
        <f t="shared" si="998"/>
        <v>1</v>
      </c>
      <c r="R4187" s="1">
        <f t="shared" si="999"/>
        <v>0</v>
      </c>
      <c r="Y4187" s="62">
        <v>1</v>
      </c>
      <c r="Z4187" s="62">
        <v>120</v>
      </c>
      <c r="AA4187" s="62">
        <v>13.35</v>
      </c>
      <c r="AB4187" s="62">
        <v>690</v>
      </c>
      <c r="AC4187" s="62">
        <v>1</v>
      </c>
    </row>
    <row r="4188" spans="1:29" x14ac:dyDescent="0.25">
      <c r="A4188" s="1">
        <f t="shared" si="985"/>
        <v>0</v>
      </c>
      <c r="B4188" s="1">
        <f t="shared" si="986"/>
        <v>0</v>
      </c>
      <c r="C4188" s="1">
        <f t="shared" si="987"/>
        <v>1</v>
      </c>
      <c r="E4188" s="1">
        <f t="shared" si="988"/>
        <v>1</v>
      </c>
      <c r="F4188" s="1">
        <f t="shared" si="989"/>
        <v>0</v>
      </c>
      <c r="G4188" s="1">
        <f t="shared" si="990"/>
        <v>0</v>
      </c>
      <c r="H4188" s="1">
        <f t="shared" si="991"/>
        <v>0</v>
      </c>
      <c r="J4188" s="1">
        <f t="shared" si="992"/>
        <v>0</v>
      </c>
      <c r="K4188" s="1">
        <f t="shared" si="993"/>
        <v>0</v>
      </c>
      <c r="L4188" s="1">
        <f t="shared" si="994"/>
        <v>1</v>
      </c>
      <c r="M4188" s="1">
        <f t="shared" si="995"/>
        <v>0</v>
      </c>
      <c r="O4188" s="1">
        <f t="shared" si="996"/>
        <v>0</v>
      </c>
      <c r="P4188" s="1">
        <f t="shared" si="997"/>
        <v>0</v>
      </c>
      <c r="Q4188" s="1">
        <f t="shared" si="998"/>
        <v>1</v>
      </c>
      <c r="R4188" s="1">
        <f t="shared" si="999"/>
        <v>0</v>
      </c>
      <c r="Y4188" s="62">
        <v>0</v>
      </c>
      <c r="Z4188" s="62">
        <v>65</v>
      </c>
      <c r="AA4188" s="62">
        <v>7.51</v>
      </c>
      <c r="AB4188" s="62">
        <v>710</v>
      </c>
      <c r="AC4188" s="62">
        <v>1</v>
      </c>
    </row>
    <row r="4189" spans="1:29" x14ac:dyDescent="0.25">
      <c r="A4189" s="1">
        <f t="shared" si="985"/>
        <v>0</v>
      </c>
      <c r="B4189" s="1">
        <f t="shared" si="986"/>
        <v>1</v>
      </c>
      <c r="C4189" s="1">
        <f t="shared" si="987"/>
        <v>1</v>
      </c>
      <c r="E4189" s="1">
        <f t="shared" si="988"/>
        <v>1</v>
      </c>
      <c r="F4189" s="1">
        <f t="shared" si="989"/>
        <v>0</v>
      </c>
      <c r="G4189" s="1">
        <f t="shared" si="990"/>
        <v>0</v>
      </c>
      <c r="H4189" s="1">
        <f t="shared" si="991"/>
        <v>0</v>
      </c>
      <c r="J4189" s="1">
        <f t="shared" si="992"/>
        <v>1</v>
      </c>
      <c r="K4189" s="1">
        <f t="shared" si="993"/>
        <v>0</v>
      </c>
      <c r="L4189" s="1">
        <f t="shared" si="994"/>
        <v>0</v>
      </c>
      <c r="M4189" s="1">
        <f t="shared" si="995"/>
        <v>0</v>
      </c>
      <c r="O4189" s="1">
        <f t="shared" si="996"/>
        <v>0</v>
      </c>
      <c r="P4189" s="1">
        <f t="shared" si="997"/>
        <v>0</v>
      </c>
      <c r="Q4189" s="1">
        <f t="shared" si="998"/>
        <v>1</v>
      </c>
      <c r="R4189" s="1">
        <f t="shared" si="999"/>
        <v>0</v>
      </c>
      <c r="Y4189" s="62">
        <v>0</v>
      </c>
      <c r="Z4189" s="62">
        <v>160</v>
      </c>
      <c r="AA4189" s="62">
        <v>7.31</v>
      </c>
      <c r="AB4189" s="62">
        <v>805</v>
      </c>
      <c r="AC4189" s="62">
        <v>1</v>
      </c>
    </row>
    <row r="4190" spans="1:29" x14ac:dyDescent="0.25">
      <c r="A4190" s="1">
        <f t="shared" si="985"/>
        <v>1</v>
      </c>
      <c r="B4190" s="1">
        <f t="shared" si="986"/>
        <v>1</v>
      </c>
      <c r="C4190" s="1">
        <f t="shared" si="987"/>
        <v>1</v>
      </c>
      <c r="E4190" s="1">
        <f t="shared" si="988"/>
        <v>1</v>
      </c>
      <c r="F4190" s="1">
        <f t="shared" si="989"/>
        <v>0</v>
      </c>
      <c r="G4190" s="1">
        <f t="shared" si="990"/>
        <v>0</v>
      </c>
      <c r="H4190" s="1">
        <f t="shared" si="991"/>
        <v>0</v>
      </c>
      <c r="J4190" s="1">
        <f t="shared" si="992"/>
        <v>1</v>
      </c>
      <c r="K4190" s="1">
        <f t="shared" si="993"/>
        <v>0</v>
      </c>
      <c r="L4190" s="1">
        <f t="shared" si="994"/>
        <v>0</v>
      </c>
      <c r="M4190" s="1">
        <f t="shared" si="995"/>
        <v>0</v>
      </c>
      <c r="O4190" s="1">
        <f t="shared" si="996"/>
        <v>1</v>
      </c>
      <c r="P4190" s="1">
        <f t="shared" si="997"/>
        <v>0</v>
      </c>
      <c r="Q4190" s="1">
        <f t="shared" si="998"/>
        <v>0</v>
      </c>
      <c r="R4190" s="1">
        <f t="shared" si="999"/>
        <v>0</v>
      </c>
      <c r="Y4190" s="62">
        <v>1</v>
      </c>
      <c r="Z4190" s="62">
        <v>65</v>
      </c>
      <c r="AA4190" s="62">
        <v>21.09</v>
      </c>
      <c r="AB4190" s="62">
        <v>700</v>
      </c>
      <c r="AC4190" s="62">
        <v>1</v>
      </c>
    </row>
    <row r="4191" spans="1:29" x14ac:dyDescent="0.25">
      <c r="A4191" s="1">
        <f t="shared" si="985"/>
        <v>1</v>
      </c>
      <c r="B4191" s="1">
        <f t="shared" si="986"/>
        <v>1</v>
      </c>
      <c r="C4191" s="1">
        <f t="shared" si="987"/>
        <v>1</v>
      </c>
      <c r="E4191" s="1">
        <f t="shared" si="988"/>
        <v>1</v>
      </c>
      <c r="F4191" s="1">
        <f t="shared" si="989"/>
        <v>0</v>
      </c>
      <c r="G4191" s="1">
        <f t="shared" si="990"/>
        <v>0</v>
      </c>
      <c r="H4191" s="1">
        <f t="shared" si="991"/>
        <v>0</v>
      </c>
      <c r="J4191" s="1">
        <f t="shared" si="992"/>
        <v>1</v>
      </c>
      <c r="K4191" s="1">
        <f t="shared" si="993"/>
        <v>0</v>
      </c>
      <c r="L4191" s="1">
        <f t="shared" si="994"/>
        <v>0</v>
      </c>
      <c r="M4191" s="1">
        <f t="shared" si="995"/>
        <v>0</v>
      </c>
      <c r="O4191" s="1">
        <f t="shared" si="996"/>
        <v>1</v>
      </c>
      <c r="P4191" s="1">
        <f t="shared" si="997"/>
        <v>0</v>
      </c>
      <c r="Q4191" s="1">
        <f t="shared" si="998"/>
        <v>0</v>
      </c>
      <c r="R4191" s="1">
        <f t="shared" si="999"/>
        <v>0</v>
      </c>
      <c r="Y4191" s="62">
        <v>1</v>
      </c>
      <c r="Z4191" s="62">
        <v>71.504000000000005</v>
      </c>
      <c r="AA4191" s="62">
        <v>25.63</v>
      </c>
      <c r="AB4191" s="62">
        <v>690</v>
      </c>
      <c r="AC4191" s="62">
        <v>1</v>
      </c>
    </row>
    <row r="4192" spans="1:29" x14ac:dyDescent="0.25">
      <c r="A4192" s="1">
        <f t="shared" si="985"/>
        <v>1</v>
      </c>
      <c r="B4192" s="1">
        <f t="shared" si="986"/>
        <v>1</v>
      </c>
      <c r="C4192" s="1">
        <f t="shared" si="987"/>
        <v>1</v>
      </c>
      <c r="E4192" s="1">
        <f t="shared" si="988"/>
        <v>1</v>
      </c>
      <c r="F4192" s="1">
        <f t="shared" si="989"/>
        <v>0</v>
      </c>
      <c r="G4192" s="1">
        <f t="shared" si="990"/>
        <v>0</v>
      </c>
      <c r="H4192" s="1">
        <f t="shared" si="991"/>
        <v>0</v>
      </c>
      <c r="J4192" s="1">
        <f t="shared" si="992"/>
        <v>1</v>
      </c>
      <c r="K4192" s="1">
        <f t="shared" si="993"/>
        <v>0</v>
      </c>
      <c r="L4192" s="1">
        <f t="shared" si="994"/>
        <v>0</v>
      </c>
      <c r="M4192" s="1">
        <f t="shared" si="995"/>
        <v>0</v>
      </c>
      <c r="O4192" s="1">
        <f t="shared" si="996"/>
        <v>1</v>
      </c>
      <c r="P4192" s="1">
        <f t="shared" si="997"/>
        <v>0</v>
      </c>
      <c r="Q4192" s="1">
        <f t="shared" si="998"/>
        <v>0</v>
      </c>
      <c r="R4192" s="1">
        <f t="shared" si="999"/>
        <v>0</v>
      </c>
      <c r="Y4192" s="62">
        <v>0</v>
      </c>
      <c r="Z4192" s="62">
        <v>16</v>
      </c>
      <c r="AA4192" s="62">
        <v>33.53</v>
      </c>
      <c r="AB4192" s="62">
        <v>660</v>
      </c>
      <c r="AC4192" s="62">
        <v>1</v>
      </c>
    </row>
    <row r="4193" spans="1:29" x14ac:dyDescent="0.25">
      <c r="A4193" s="1">
        <f t="shared" si="985"/>
        <v>0</v>
      </c>
      <c r="B4193" s="1">
        <f t="shared" si="986"/>
        <v>1</v>
      </c>
      <c r="C4193" s="1">
        <f t="shared" si="987"/>
        <v>1</v>
      </c>
      <c r="E4193" s="1">
        <f t="shared" si="988"/>
        <v>1</v>
      </c>
      <c r="F4193" s="1">
        <f t="shared" si="989"/>
        <v>0</v>
      </c>
      <c r="G4193" s="1">
        <f t="shared" si="990"/>
        <v>0</v>
      </c>
      <c r="H4193" s="1">
        <f t="shared" si="991"/>
        <v>0</v>
      </c>
      <c r="J4193" s="1">
        <f t="shared" si="992"/>
        <v>1</v>
      </c>
      <c r="K4193" s="1">
        <f t="shared" si="993"/>
        <v>0</v>
      </c>
      <c r="L4193" s="1">
        <f t="shared" si="994"/>
        <v>0</v>
      </c>
      <c r="M4193" s="1">
        <f t="shared" si="995"/>
        <v>0</v>
      </c>
      <c r="O4193" s="1">
        <f t="shared" si="996"/>
        <v>0</v>
      </c>
      <c r="P4193" s="1">
        <f t="shared" si="997"/>
        <v>0</v>
      </c>
      <c r="Q4193" s="1">
        <f t="shared" si="998"/>
        <v>1</v>
      </c>
      <c r="R4193" s="1">
        <f t="shared" si="999"/>
        <v>0</v>
      </c>
      <c r="Y4193" s="62">
        <v>1</v>
      </c>
      <c r="Z4193" s="62">
        <v>395</v>
      </c>
      <c r="AA4193" s="62">
        <v>24.66</v>
      </c>
      <c r="AB4193" s="62">
        <v>680</v>
      </c>
      <c r="AC4193" s="62">
        <v>1</v>
      </c>
    </row>
    <row r="4194" spans="1:29" x14ac:dyDescent="0.25">
      <c r="A4194" s="1">
        <f t="shared" si="985"/>
        <v>1</v>
      </c>
      <c r="B4194" s="1">
        <f t="shared" si="986"/>
        <v>1</v>
      </c>
      <c r="C4194" s="1">
        <f t="shared" si="987"/>
        <v>1</v>
      </c>
      <c r="E4194" s="1">
        <f t="shared" si="988"/>
        <v>1</v>
      </c>
      <c r="F4194" s="1">
        <f t="shared" si="989"/>
        <v>0</v>
      </c>
      <c r="G4194" s="1">
        <f t="shared" si="990"/>
        <v>0</v>
      </c>
      <c r="H4194" s="1">
        <f t="shared" si="991"/>
        <v>0</v>
      </c>
      <c r="J4194" s="1">
        <f t="shared" si="992"/>
        <v>1</v>
      </c>
      <c r="K4194" s="1">
        <f t="shared" si="993"/>
        <v>0</v>
      </c>
      <c r="L4194" s="1">
        <f t="shared" si="994"/>
        <v>0</v>
      </c>
      <c r="M4194" s="1">
        <f t="shared" si="995"/>
        <v>0</v>
      </c>
      <c r="O4194" s="1">
        <f t="shared" si="996"/>
        <v>1</v>
      </c>
      <c r="P4194" s="1">
        <f t="shared" si="997"/>
        <v>0</v>
      </c>
      <c r="Q4194" s="1">
        <f t="shared" si="998"/>
        <v>0</v>
      </c>
      <c r="R4194" s="1">
        <f t="shared" si="999"/>
        <v>0</v>
      </c>
      <c r="Y4194" s="62">
        <v>0</v>
      </c>
      <c r="Z4194" s="62">
        <v>100</v>
      </c>
      <c r="AA4194" s="62">
        <v>15.5</v>
      </c>
      <c r="AB4194" s="62">
        <v>775</v>
      </c>
      <c r="AC4194" s="62">
        <v>1</v>
      </c>
    </row>
    <row r="4195" spans="1:29" x14ac:dyDescent="0.25">
      <c r="A4195" s="1">
        <f t="shared" si="985"/>
        <v>0</v>
      </c>
      <c r="B4195" s="1">
        <f t="shared" si="986"/>
        <v>0</v>
      </c>
      <c r="C4195" s="1">
        <f t="shared" si="987"/>
        <v>1</v>
      </c>
      <c r="E4195" s="1">
        <f t="shared" si="988"/>
        <v>1</v>
      </c>
      <c r="F4195" s="1">
        <f t="shared" si="989"/>
        <v>0</v>
      </c>
      <c r="G4195" s="1">
        <f t="shared" si="990"/>
        <v>0</v>
      </c>
      <c r="H4195" s="1">
        <f t="shared" si="991"/>
        <v>0</v>
      </c>
      <c r="J4195" s="1">
        <f t="shared" si="992"/>
        <v>0</v>
      </c>
      <c r="K4195" s="1">
        <f t="shared" si="993"/>
        <v>0</v>
      </c>
      <c r="L4195" s="1">
        <f t="shared" si="994"/>
        <v>1</v>
      </c>
      <c r="M4195" s="1">
        <f t="shared" si="995"/>
        <v>0</v>
      </c>
      <c r="O4195" s="1">
        <f t="shared" si="996"/>
        <v>0</v>
      </c>
      <c r="P4195" s="1">
        <f t="shared" si="997"/>
        <v>0</v>
      </c>
      <c r="Q4195" s="1">
        <f t="shared" si="998"/>
        <v>1</v>
      </c>
      <c r="R4195" s="1">
        <f t="shared" si="999"/>
        <v>0</v>
      </c>
      <c r="Y4195" s="62">
        <v>0</v>
      </c>
      <c r="Z4195" s="62">
        <v>40</v>
      </c>
      <c r="AA4195" s="62">
        <v>28.2</v>
      </c>
      <c r="AB4195" s="62">
        <v>680</v>
      </c>
      <c r="AC4195" s="62">
        <v>1</v>
      </c>
    </row>
    <row r="4196" spans="1:29" x14ac:dyDescent="0.25">
      <c r="A4196" s="1">
        <f t="shared" si="985"/>
        <v>0</v>
      </c>
      <c r="B4196" s="1">
        <f t="shared" si="986"/>
        <v>0</v>
      </c>
      <c r="C4196" s="1">
        <f t="shared" si="987"/>
        <v>1</v>
      </c>
      <c r="E4196" s="1">
        <f t="shared" si="988"/>
        <v>1</v>
      </c>
      <c r="F4196" s="1">
        <f t="shared" si="989"/>
        <v>0</v>
      </c>
      <c r="G4196" s="1">
        <f t="shared" si="990"/>
        <v>0</v>
      </c>
      <c r="H4196" s="1">
        <f t="shared" si="991"/>
        <v>0</v>
      </c>
      <c r="J4196" s="1">
        <f t="shared" si="992"/>
        <v>0</v>
      </c>
      <c r="K4196" s="1">
        <f t="shared" si="993"/>
        <v>0</v>
      </c>
      <c r="L4196" s="1">
        <f t="shared" si="994"/>
        <v>1</v>
      </c>
      <c r="M4196" s="1">
        <f t="shared" si="995"/>
        <v>0</v>
      </c>
      <c r="O4196" s="1">
        <f t="shared" si="996"/>
        <v>0</v>
      </c>
      <c r="P4196" s="1">
        <f t="shared" si="997"/>
        <v>0</v>
      </c>
      <c r="Q4196" s="1">
        <f t="shared" si="998"/>
        <v>1</v>
      </c>
      <c r="R4196" s="1">
        <f t="shared" si="999"/>
        <v>0</v>
      </c>
      <c r="Y4196" s="62">
        <v>1</v>
      </c>
      <c r="Z4196" s="62">
        <v>62.805999999999997</v>
      </c>
      <c r="AA4196" s="62">
        <v>14.56</v>
      </c>
      <c r="AB4196" s="62">
        <v>715</v>
      </c>
      <c r="AC4196" s="62">
        <v>1</v>
      </c>
    </row>
    <row r="4197" spans="1:29" x14ac:dyDescent="0.25">
      <c r="A4197" s="1">
        <f t="shared" si="985"/>
        <v>0</v>
      </c>
      <c r="B4197" s="1">
        <f t="shared" si="986"/>
        <v>0</v>
      </c>
      <c r="C4197" s="1">
        <f t="shared" si="987"/>
        <v>0</v>
      </c>
      <c r="E4197" s="1">
        <f t="shared" si="988"/>
        <v>0</v>
      </c>
      <c r="F4197" s="1">
        <f t="shared" si="989"/>
        <v>0</v>
      </c>
      <c r="G4197" s="1">
        <f t="shared" si="990"/>
        <v>1</v>
      </c>
      <c r="H4197" s="1">
        <f t="shared" si="991"/>
        <v>0</v>
      </c>
      <c r="J4197" s="1">
        <f t="shared" si="992"/>
        <v>0</v>
      </c>
      <c r="K4197" s="1">
        <f t="shared" si="993"/>
        <v>0</v>
      </c>
      <c r="L4197" s="1">
        <f t="shared" si="994"/>
        <v>1</v>
      </c>
      <c r="M4197" s="1">
        <f t="shared" si="995"/>
        <v>0</v>
      </c>
      <c r="O4197" s="1">
        <f t="shared" si="996"/>
        <v>0</v>
      </c>
      <c r="P4197" s="1">
        <f t="shared" si="997"/>
        <v>0</v>
      </c>
      <c r="Q4197" s="1">
        <f t="shared" si="998"/>
        <v>1</v>
      </c>
      <c r="R4197" s="1">
        <f t="shared" si="999"/>
        <v>0</v>
      </c>
      <c r="Y4197" s="62">
        <v>1</v>
      </c>
      <c r="Z4197" s="62">
        <v>51.4</v>
      </c>
      <c r="AA4197" s="62">
        <v>34.46</v>
      </c>
      <c r="AB4197" s="62">
        <v>685</v>
      </c>
      <c r="AC4197" s="62">
        <v>1</v>
      </c>
    </row>
    <row r="4198" spans="1:29" x14ac:dyDescent="0.25">
      <c r="A4198" s="1">
        <f t="shared" si="985"/>
        <v>1</v>
      </c>
      <c r="B4198" s="1">
        <f t="shared" si="986"/>
        <v>1</v>
      </c>
      <c r="C4198" s="1">
        <f t="shared" si="987"/>
        <v>1</v>
      </c>
      <c r="E4198" s="1">
        <f t="shared" si="988"/>
        <v>1</v>
      </c>
      <c r="F4198" s="1">
        <f t="shared" si="989"/>
        <v>0</v>
      </c>
      <c r="G4198" s="1">
        <f t="shared" si="990"/>
        <v>0</v>
      </c>
      <c r="H4198" s="1">
        <f t="shared" si="991"/>
        <v>0</v>
      </c>
      <c r="J4198" s="1">
        <f t="shared" si="992"/>
        <v>1</v>
      </c>
      <c r="K4198" s="1">
        <f t="shared" si="993"/>
        <v>0</v>
      </c>
      <c r="L4198" s="1">
        <f t="shared" si="994"/>
        <v>0</v>
      </c>
      <c r="M4198" s="1">
        <f t="shared" si="995"/>
        <v>0</v>
      </c>
      <c r="O4198" s="1">
        <f t="shared" si="996"/>
        <v>1</v>
      </c>
      <c r="P4198" s="1">
        <f t="shared" si="997"/>
        <v>0</v>
      </c>
      <c r="Q4198" s="1">
        <f t="shared" si="998"/>
        <v>0</v>
      </c>
      <c r="R4198" s="1">
        <f t="shared" si="999"/>
        <v>0</v>
      </c>
      <c r="Y4198" s="62">
        <v>1</v>
      </c>
      <c r="Z4198" s="62">
        <v>144</v>
      </c>
      <c r="AA4198" s="62">
        <v>20.47</v>
      </c>
      <c r="AB4198" s="62">
        <v>675</v>
      </c>
      <c r="AC4198" s="62">
        <v>1</v>
      </c>
    </row>
    <row r="4199" spans="1:29" x14ac:dyDescent="0.25">
      <c r="A4199" s="1">
        <f t="shared" si="985"/>
        <v>1</v>
      </c>
      <c r="B4199" s="1">
        <f t="shared" si="986"/>
        <v>1</v>
      </c>
      <c r="C4199" s="1">
        <f t="shared" si="987"/>
        <v>1</v>
      </c>
      <c r="E4199" s="1">
        <f t="shared" si="988"/>
        <v>1</v>
      </c>
      <c r="F4199" s="1">
        <f t="shared" si="989"/>
        <v>0</v>
      </c>
      <c r="G4199" s="1">
        <f t="shared" si="990"/>
        <v>0</v>
      </c>
      <c r="H4199" s="1">
        <f t="shared" si="991"/>
        <v>0</v>
      </c>
      <c r="J4199" s="1">
        <f t="shared" si="992"/>
        <v>1</v>
      </c>
      <c r="K4199" s="1">
        <f t="shared" si="993"/>
        <v>0</v>
      </c>
      <c r="L4199" s="1">
        <f t="shared" si="994"/>
        <v>0</v>
      </c>
      <c r="M4199" s="1">
        <f t="shared" si="995"/>
        <v>0</v>
      </c>
      <c r="O4199" s="1">
        <f t="shared" si="996"/>
        <v>1</v>
      </c>
      <c r="P4199" s="1">
        <f t="shared" si="997"/>
        <v>0</v>
      </c>
      <c r="Q4199" s="1">
        <f t="shared" si="998"/>
        <v>0</v>
      </c>
      <c r="R4199" s="1">
        <f t="shared" si="999"/>
        <v>0</v>
      </c>
      <c r="Y4199" s="62">
        <v>1</v>
      </c>
      <c r="Z4199" s="62">
        <v>4</v>
      </c>
      <c r="AA4199" s="62">
        <v>70.87</v>
      </c>
      <c r="AB4199" s="62">
        <v>660</v>
      </c>
      <c r="AC4199" s="62">
        <v>1</v>
      </c>
    </row>
    <row r="4200" spans="1:29" x14ac:dyDescent="0.25">
      <c r="A4200" s="1">
        <f t="shared" si="985"/>
        <v>0</v>
      </c>
      <c r="B4200" s="1">
        <f t="shared" si="986"/>
        <v>0</v>
      </c>
      <c r="C4200" s="1">
        <f t="shared" si="987"/>
        <v>0</v>
      </c>
      <c r="E4200" s="1">
        <f t="shared" si="988"/>
        <v>0</v>
      </c>
      <c r="F4200" s="1">
        <f t="shared" si="989"/>
        <v>0</v>
      </c>
      <c r="G4200" s="1">
        <f t="shared" si="990"/>
        <v>1</v>
      </c>
      <c r="H4200" s="1">
        <f t="shared" si="991"/>
        <v>0</v>
      </c>
      <c r="J4200" s="1">
        <f t="shared" si="992"/>
        <v>0</v>
      </c>
      <c r="K4200" s="1">
        <f t="shared" si="993"/>
        <v>0</v>
      </c>
      <c r="L4200" s="1">
        <f t="shared" si="994"/>
        <v>1</v>
      </c>
      <c r="M4200" s="1">
        <f t="shared" si="995"/>
        <v>0</v>
      </c>
      <c r="O4200" s="1">
        <f t="shared" si="996"/>
        <v>0</v>
      </c>
      <c r="P4200" s="1">
        <f t="shared" si="997"/>
        <v>0</v>
      </c>
      <c r="Q4200" s="1">
        <f t="shared" si="998"/>
        <v>1</v>
      </c>
      <c r="R4200" s="1">
        <f t="shared" si="999"/>
        <v>0</v>
      </c>
      <c r="Y4200" s="62">
        <v>1</v>
      </c>
      <c r="Z4200" s="62">
        <v>47.884999999999998</v>
      </c>
      <c r="AA4200" s="62">
        <v>30.33</v>
      </c>
      <c r="AB4200" s="62">
        <v>690</v>
      </c>
      <c r="AC4200" s="62">
        <v>1</v>
      </c>
    </row>
    <row r="4201" spans="1:29" x14ac:dyDescent="0.25">
      <c r="A4201" s="1">
        <f t="shared" si="985"/>
        <v>0</v>
      </c>
      <c r="B4201" s="1">
        <f t="shared" si="986"/>
        <v>1</v>
      </c>
      <c r="C4201" s="1">
        <f t="shared" si="987"/>
        <v>1</v>
      </c>
      <c r="E4201" s="1">
        <f t="shared" si="988"/>
        <v>1</v>
      </c>
      <c r="F4201" s="1">
        <f t="shared" si="989"/>
        <v>0</v>
      </c>
      <c r="G4201" s="1">
        <f t="shared" si="990"/>
        <v>0</v>
      </c>
      <c r="H4201" s="1">
        <f t="shared" si="991"/>
        <v>0</v>
      </c>
      <c r="J4201" s="1">
        <f t="shared" si="992"/>
        <v>1</v>
      </c>
      <c r="K4201" s="1">
        <f t="shared" si="993"/>
        <v>0</v>
      </c>
      <c r="L4201" s="1">
        <f t="shared" si="994"/>
        <v>0</v>
      </c>
      <c r="M4201" s="1">
        <f t="shared" si="995"/>
        <v>0</v>
      </c>
      <c r="O4201" s="1">
        <f t="shared" si="996"/>
        <v>0</v>
      </c>
      <c r="P4201" s="1">
        <f t="shared" si="997"/>
        <v>0</v>
      </c>
      <c r="Q4201" s="1">
        <f t="shared" si="998"/>
        <v>1</v>
      </c>
      <c r="R4201" s="1">
        <f t="shared" si="999"/>
        <v>0</v>
      </c>
      <c r="Y4201" s="62">
        <v>1</v>
      </c>
      <c r="Z4201" s="62">
        <v>180</v>
      </c>
      <c r="AA4201" s="62">
        <v>5.33</v>
      </c>
      <c r="AB4201" s="62">
        <v>765</v>
      </c>
      <c r="AC4201" s="62">
        <v>1</v>
      </c>
    </row>
    <row r="4202" spans="1:29" x14ac:dyDescent="0.25">
      <c r="A4202" s="1">
        <f t="shared" si="985"/>
        <v>0</v>
      </c>
      <c r="B4202" s="1">
        <f t="shared" si="986"/>
        <v>0</v>
      </c>
      <c r="C4202" s="1">
        <f t="shared" si="987"/>
        <v>1</v>
      </c>
      <c r="E4202" s="1">
        <f t="shared" si="988"/>
        <v>1</v>
      </c>
      <c r="F4202" s="1">
        <f t="shared" si="989"/>
        <v>0</v>
      </c>
      <c r="G4202" s="1">
        <f t="shared" si="990"/>
        <v>0</v>
      </c>
      <c r="H4202" s="1">
        <f t="shared" si="991"/>
        <v>0</v>
      </c>
      <c r="J4202" s="1">
        <f t="shared" si="992"/>
        <v>0</v>
      </c>
      <c r="K4202" s="1">
        <f t="shared" si="993"/>
        <v>0</v>
      </c>
      <c r="L4202" s="1">
        <f t="shared" si="994"/>
        <v>1</v>
      </c>
      <c r="M4202" s="1">
        <f t="shared" si="995"/>
        <v>0</v>
      </c>
      <c r="O4202" s="1">
        <f t="shared" si="996"/>
        <v>0</v>
      </c>
      <c r="P4202" s="1">
        <f t="shared" si="997"/>
        <v>0</v>
      </c>
      <c r="Q4202" s="1">
        <f t="shared" si="998"/>
        <v>1</v>
      </c>
      <c r="R4202" s="1">
        <f t="shared" si="999"/>
        <v>0</v>
      </c>
      <c r="Y4202" s="62">
        <v>1</v>
      </c>
      <c r="Z4202" s="62">
        <v>75</v>
      </c>
      <c r="AA4202" s="62">
        <v>12.77</v>
      </c>
      <c r="AB4202" s="62">
        <v>705</v>
      </c>
      <c r="AC4202" s="62">
        <v>1</v>
      </c>
    </row>
    <row r="4203" spans="1:29" x14ac:dyDescent="0.25">
      <c r="A4203" s="1">
        <f t="shared" si="985"/>
        <v>1</v>
      </c>
      <c r="B4203" s="1">
        <f t="shared" si="986"/>
        <v>1</v>
      </c>
      <c r="C4203" s="1">
        <f t="shared" si="987"/>
        <v>1</v>
      </c>
      <c r="E4203" s="1">
        <f t="shared" si="988"/>
        <v>1</v>
      </c>
      <c r="F4203" s="1">
        <f t="shared" si="989"/>
        <v>0</v>
      </c>
      <c r="G4203" s="1">
        <f t="shared" si="990"/>
        <v>0</v>
      </c>
      <c r="H4203" s="1">
        <f t="shared" si="991"/>
        <v>0</v>
      </c>
      <c r="J4203" s="1">
        <f t="shared" si="992"/>
        <v>1</v>
      </c>
      <c r="K4203" s="1">
        <f t="shared" si="993"/>
        <v>0</v>
      </c>
      <c r="L4203" s="1">
        <f t="shared" si="994"/>
        <v>0</v>
      </c>
      <c r="M4203" s="1">
        <f t="shared" si="995"/>
        <v>0</v>
      </c>
      <c r="O4203" s="1">
        <f t="shared" si="996"/>
        <v>1</v>
      </c>
      <c r="P4203" s="1">
        <f t="shared" si="997"/>
        <v>0</v>
      </c>
      <c r="Q4203" s="1">
        <f t="shared" si="998"/>
        <v>0</v>
      </c>
      <c r="R4203" s="1">
        <f t="shared" si="999"/>
        <v>0</v>
      </c>
      <c r="Y4203" s="62">
        <v>1</v>
      </c>
      <c r="Z4203" s="62">
        <v>75</v>
      </c>
      <c r="AA4203" s="62">
        <v>17.84</v>
      </c>
      <c r="AB4203" s="62">
        <v>730</v>
      </c>
      <c r="AC4203" s="62">
        <v>1</v>
      </c>
    </row>
    <row r="4204" spans="1:29" x14ac:dyDescent="0.25">
      <c r="A4204" s="1">
        <f t="shared" si="985"/>
        <v>0</v>
      </c>
      <c r="B4204" s="1">
        <f t="shared" si="986"/>
        <v>0</v>
      </c>
      <c r="C4204" s="1">
        <f t="shared" si="987"/>
        <v>1</v>
      </c>
      <c r="E4204" s="1">
        <f t="shared" si="988"/>
        <v>1</v>
      </c>
      <c r="F4204" s="1">
        <f t="shared" si="989"/>
        <v>0</v>
      </c>
      <c r="G4204" s="1">
        <f t="shared" si="990"/>
        <v>0</v>
      </c>
      <c r="H4204" s="1">
        <f t="shared" si="991"/>
        <v>0</v>
      </c>
      <c r="J4204" s="1">
        <f t="shared" si="992"/>
        <v>0</v>
      </c>
      <c r="K4204" s="1">
        <f t="shared" si="993"/>
        <v>0</v>
      </c>
      <c r="L4204" s="1">
        <f t="shared" si="994"/>
        <v>1</v>
      </c>
      <c r="M4204" s="1">
        <f t="shared" si="995"/>
        <v>0</v>
      </c>
      <c r="O4204" s="1">
        <f t="shared" si="996"/>
        <v>0</v>
      </c>
      <c r="P4204" s="1">
        <f t="shared" si="997"/>
        <v>0</v>
      </c>
      <c r="Q4204" s="1">
        <f t="shared" si="998"/>
        <v>1</v>
      </c>
      <c r="R4204" s="1">
        <f t="shared" si="999"/>
        <v>0</v>
      </c>
      <c r="Y4204" s="62">
        <v>1</v>
      </c>
      <c r="Z4204" s="62">
        <v>38</v>
      </c>
      <c r="AA4204" s="62">
        <v>12.91</v>
      </c>
      <c r="AB4204" s="62">
        <v>710</v>
      </c>
      <c r="AC4204" s="62">
        <v>1</v>
      </c>
    </row>
    <row r="4205" spans="1:29" x14ac:dyDescent="0.25">
      <c r="A4205" s="1">
        <f t="shared" si="985"/>
        <v>0</v>
      </c>
      <c r="B4205" s="1">
        <f t="shared" si="986"/>
        <v>0</v>
      </c>
      <c r="C4205" s="1">
        <f t="shared" si="987"/>
        <v>1</v>
      </c>
      <c r="E4205" s="1">
        <f t="shared" si="988"/>
        <v>1</v>
      </c>
      <c r="F4205" s="1">
        <f t="shared" si="989"/>
        <v>0</v>
      </c>
      <c r="G4205" s="1">
        <f t="shared" si="990"/>
        <v>0</v>
      </c>
      <c r="H4205" s="1">
        <f t="shared" si="991"/>
        <v>0</v>
      </c>
      <c r="J4205" s="1">
        <f t="shared" si="992"/>
        <v>0</v>
      </c>
      <c r="K4205" s="1">
        <f t="shared" si="993"/>
        <v>0</v>
      </c>
      <c r="L4205" s="1">
        <f t="shared" si="994"/>
        <v>1</v>
      </c>
      <c r="M4205" s="1">
        <f t="shared" si="995"/>
        <v>0</v>
      </c>
      <c r="O4205" s="1">
        <f t="shared" si="996"/>
        <v>0</v>
      </c>
      <c r="P4205" s="1">
        <f t="shared" si="997"/>
        <v>0</v>
      </c>
      <c r="Q4205" s="1">
        <f t="shared" si="998"/>
        <v>1</v>
      </c>
      <c r="R4205" s="1">
        <f t="shared" si="999"/>
        <v>0</v>
      </c>
      <c r="Y4205" s="62">
        <v>1</v>
      </c>
      <c r="Z4205" s="62">
        <v>72.5</v>
      </c>
      <c r="AA4205" s="62">
        <v>24.18</v>
      </c>
      <c r="AB4205" s="62">
        <v>720</v>
      </c>
      <c r="AC4205" s="62">
        <v>1</v>
      </c>
    </row>
    <row r="4206" spans="1:29" x14ac:dyDescent="0.25">
      <c r="A4206" s="1">
        <f t="shared" si="985"/>
        <v>1</v>
      </c>
      <c r="B4206" s="1">
        <f t="shared" si="986"/>
        <v>1</v>
      </c>
      <c r="C4206" s="1">
        <f t="shared" si="987"/>
        <v>1</v>
      </c>
      <c r="E4206" s="1">
        <f t="shared" si="988"/>
        <v>1</v>
      </c>
      <c r="F4206" s="1">
        <f t="shared" si="989"/>
        <v>0</v>
      </c>
      <c r="G4206" s="1">
        <f t="shared" si="990"/>
        <v>0</v>
      </c>
      <c r="H4206" s="1">
        <f t="shared" si="991"/>
        <v>0</v>
      </c>
      <c r="J4206" s="1">
        <f t="shared" si="992"/>
        <v>1</v>
      </c>
      <c r="K4206" s="1">
        <f t="shared" si="993"/>
        <v>0</v>
      </c>
      <c r="L4206" s="1">
        <f t="shared" si="994"/>
        <v>0</v>
      </c>
      <c r="M4206" s="1">
        <f t="shared" si="995"/>
        <v>0</v>
      </c>
      <c r="O4206" s="1">
        <f t="shared" si="996"/>
        <v>1</v>
      </c>
      <c r="P4206" s="1">
        <f t="shared" si="997"/>
        <v>0</v>
      </c>
      <c r="Q4206" s="1">
        <f t="shared" si="998"/>
        <v>0</v>
      </c>
      <c r="R4206" s="1">
        <f t="shared" si="999"/>
        <v>0</v>
      </c>
      <c r="Y4206" s="62">
        <v>1</v>
      </c>
      <c r="Z4206" s="62">
        <v>80</v>
      </c>
      <c r="AA4206" s="62">
        <v>26.4</v>
      </c>
      <c r="AB4206" s="62">
        <v>760</v>
      </c>
      <c r="AC4206" s="62">
        <v>1</v>
      </c>
    </row>
    <row r="4207" spans="1:29" x14ac:dyDescent="0.25">
      <c r="A4207" s="1">
        <f t="shared" si="985"/>
        <v>0</v>
      </c>
      <c r="B4207" s="1">
        <f t="shared" si="986"/>
        <v>1</v>
      </c>
      <c r="C4207" s="1">
        <f t="shared" si="987"/>
        <v>1</v>
      </c>
      <c r="E4207" s="1">
        <f t="shared" si="988"/>
        <v>1</v>
      </c>
      <c r="F4207" s="1">
        <f t="shared" si="989"/>
        <v>0</v>
      </c>
      <c r="G4207" s="1">
        <f t="shared" si="990"/>
        <v>0</v>
      </c>
      <c r="H4207" s="1">
        <f t="shared" si="991"/>
        <v>0</v>
      </c>
      <c r="J4207" s="1">
        <f t="shared" si="992"/>
        <v>1</v>
      </c>
      <c r="K4207" s="1">
        <f t="shared" si="993"/>
        <v>0</v>
      </c>
      <c r="L4207" s="1">
        <f t="shared" si="994"/>
        <v>0</v>
      </c>
      <c r="M4207" s="1">
        <f t="shared" si="995"/>
        <v>0</v>
      </c>
      <c r="O4207" s="1">
        <f t="shared" si="996"/>
        <v>0</v>
      </c>
      <c r="P4207" s="1">
        <f t="shared" si="997"/>
        <v>0</v>
      </c>
      <c r="Q4207" s="1">
        <f t="shared" si="998"/>
        <v>1</v>
      </c>
      <c r="R4207" s="1">
        <f t="shared" si="999"/>
        <v>0</v>
      </c>
      <c r="Y4207" s="62">
        <v>1</v>
      </c>
      <c r="Z4207" s="62">
        <v>43</v>
      </c>
      <c r="AA4207" s="62">
        <v>16.52</v>
      </c>
      <c r="AB4207" s="62">
        <v>695</v>
      </c>
      <c r="AC4207" s="62">
        <v>1</v>
      </c>
    </row>
    <row r="4208" spans="1:29" x14ac:dyDescent="0.25">
      <c r="A4208" s="1">
        <f t="shared" si="985"/>
        <v>1</v>
      </c>
      <c r="B4208" s="1">
        <f t="shared" si="986"/>
        <v>1</v>
      </c>
      <c r="C4208" s="1">
        <f t="shared" si="987"/>
        <v>1</v>
      </c>
      <c r="E4208" s="1">
        <f t="shared" si="988"/>
        <v>1</v>
      </c>
      <c r="F4208" s="1">
        <f t="shared" si="989"/>
        <v>0</v>
      </c>
      <c r="G4208" s="1">
        <f t="shared" si="990"/>
        <v>0</v>
      </c>
      <c r="H4208" s="1">
        <f t="shared" si="991"/>
        <v>0</v>
      </c>
      <c r="J4208" s="1">
        <f t="shared" si="992"/>
        <v>1</v>
      </c>
      <c r="K4208" s="1">
        <f t="shared" si="993"/>
        <v>0</v>
      </c>
      <c r="L4208" s="1">
        <f t="shared" si="994"/>
        <v>0</v>
      </c>
      <c r="M4208" s="1">
        <f t="shared" si="995"/>
        <v>0</v>
      </c>
      <c r="O4208" s="1">
        <f t="shared" si="996"/>
        <v>1</v>
      </c>
      <c r="P4208" s="1">
        <f t="shared" si="997"/>
        <v>0</v>
      </c>
      <c r="Q4208" s="1">
        <f t="shared" si="998"/>
        <v>0</v>
      </c>
      <c r="R4208" s="1">
        <f t="shared" si="999"/>
        <v>0</v>
      </c>
      <c r="Y4208" s="62">
        <v>1</v>
      </c>
      <c r="Z4208" s="62">
        <v>55.2</v>
      </c>
      <c r="AA4208" s="62">
        <v>22.03</v>
      </c>
      <c r="AB4208" s="62">
        <v>695</v>
      </c>
      <c r="AC4208" s="62">
        <v>1</v>
      </c>
    </row>
    <row r="4209" spans="1:29" x14ac:dyDescent="0.25">
      <c r="A4209" s="1">
        <f t="shared" si="985"/>
        <v>0</v>
      </c>
      <c r="B4209" s="1">
        <f t="shared" si="986"/>
        <v>1</v>
      </c>
      <c r="C4209" s="1">
        <f t="shared" si="987"/>
        <v>1</v>
      </c>
      <c r="E4209" s="1">
        <f t="shared" si="988"/>
        <v>1</v>
      </c>
      <c r="F4209" s="1">
        <f t="shared" si="989"/>
        <v>0</v>
      </c>
      <c r="G4209" s="1">
        <f t="shared" si="990"/>
        <v>0</v>
      </c>
      <c r="H4209" s="1">
        <f t="shared" si="991"/>
        <v>0</v>
      </c>
      <c r="J4209" s="1">
        <f t="shared" si="992"/>
        <v>1</v>
      </c>
      <c r="K4209" s="1">
        <f t="shared" si="993"/>
        <v>0</v>
      </c>
      <c r="L4209" s="1">
        <f t="shared" si="994"/>
        <v>0</v>
      </c>
      <c r="M4209" s="1">
        <f t="shared" si="995"/>
        <v>0</v>
      </c>
      <c r="O4209" s="1">
        <f t="shared" si="996"/>
        <v>0</v>
      </c>
      <c r="P4209" s="1">
        <f t="shared" si="997"/>
        <v>0</v>
      </c>
      <c r="Q4209" s="1">
        <f t="shared" si="998"/>
        <v>1</v>
      </c>
      <c r="R4209" s="1">
        <f t="shared" si="999"/>
        <v>0</v>
      </c>
      <c r="Y4209" s="62">
        <v>1</v>
      </c>
      <c r="Z4209" s="62">
        <v>52</v>
      </c>
      <c r="AA4209" s="62">
        <v>12.05</v>
      </c>
      <c r="AB4209" s="62">
        <v>665</v>
      </c>
      <c r="AC4209" s="62">
        <v>1</v>
      </c>
    </row>
    <row r="4210" spans="1:29" x14ac:dyDescent="0.25">
      <c r="A4210" s="1">
        <f t="shared" si="985"/>
        <v>1</v>
      </c>
      <c r="B4210" s="1">
        <f t="shared" si="986"/>
        <v>1</v>
      </c>
      <c r="C4210" s="1">
        <f t="shared" si="987"/>
        <v>1</v>
      </c>
      <c r="E4210" s="1">
        <f t="shared" si="988"/>
        <v>1</v>
      </c>
      <c r="F4210" s="1">
        <f t="shared" si="989"/>
        <v>0</v>
      </c>
      <c r="G4210" s="1">
        <f t="shared" si="990"/>
        <v>0</v>
      </c>
      <c r="H4210" s="1">
        <f t="shared" si="991"/>
        <v>0</v>
      </c>
      <c r="J4210" s="1">
        <f t="shared" si="992"/>
        <v>1</v>
      </c>
      <c r="K4210" s="1">
        <f t="shared" si="993"/>
        <v>0</v>
      </c>
      <c r="L4210" s="1">
        <f t="shared" si="994"/>
        <v>0</v>
      </c>
      <c r="M4210" s="1">
        <f t="shared" si="995"/>
        <v>0</v>
      </c>
      <c r="O4210" s="1">
        <f t="shared" si="996"/>
        <v>1</v>
      </c>
      <c r="P4210" s="1">
        <f t="shared" si="997"/>
        <v>0</v>
      </c>
      <c r="Q4210" s="1">
        <f t="shared" si="998"/>
        <v>0</v>
      </c>
      <c r="R4210" s="1">
        <f t="shared" si="999"/>
        <v>0</v>
      </c>
      <c r="Y4210" s="62">
        <v>1</v>
      </c>
      <c r="Z4210" s="62">
        <v>98.8</v>
      </c>
      <c r="AA4210" s="62">
        <v>12.5</v>
      </c>
      <c r="AB4210" s="62">
        <v>670</v>
      </c>
      <c r="AC4210" s="62">
        <v>1</v>
      </c>
    </row>
    <row r="4211" spans="1:29" x14ac:dyDescent="0.25">
      <c r="A4211" s="1">
        <f t="shared" si="985"/>
        <v>1</v>
      </c>
      <c r="B4211" s="1">
        <f t="shared" si="986"/>
        <v>1</v>
      </c>
      <c r="C4211" s="1">
        <f t="shared" si="987"/>
        <v>1</v>
      </c>
      <c r="E4211" s="1">
        <f t="shared" si="988"/>
        <v>1</v>
      </c>
      <c r="F4211" s="1">
        <f t="shared" si="989"/>
        <v>0</v>
      </c>
      <c r="G4211" s="1">
        <f t="shared" si="990"/>
        <v>0</v>
      </c>
      <c r="H4211" s="1">
        <f t="shared" si="991"/>
        <v>0</v>
      </c>
      <c r="J4211" s="1">
        <f t="shared" si="992"/>
        <v>1</v>
      </c>
      <c r="K4211" s="1">
        <f t="shared" si="993"/>
        <v>0</v>
      </c>
      <c r="L4211" s="1">
        <f t="shared" si="994"/>
        <v>0</v>
      </c>
      <c r="M4211" s="1">
        <f t="shared" si="995"/>
        <v>0</v>
      </c>
      <c r="O4211" s="1">
        <f t="shared" si="996"/>
        <v>1</v>
      </c>
      <c r="P4211" s="1">
        <f t="shared" si="997"/>
        <v>0</v>
      </c>
      <c r="Q4211" s="1">
        <f t="shared" si="998"/>
        <v>0</v>
      </c>
      <c r="R4211" s="1">
        <f t="shared" si="999"/>
        <v>0</v>
      </c>
      <c r="Y4211" s="62">
        <v>1</v>
      </c>
      <c r="Z4211" s="62">
        <v>55</v>
      </c>
      <c r="AA4211" s="62">
        <v>8.07</v>
      </c>
      <c r="AB4211" s="62">
        <v>660</v>
      </c>
      <c r="AC4211" s="62">
        <v>1</v>
      </c>
    </row>
    <row r="4212" spans="1:29" x14ac:dyDescent="0.25">
      <c r="A4212" s="1">
        <f t="shared" si="985"/>
        <v>0</v>
      </c>
      <c r="B4212" s="1">
        <f t="shared" si="986"/>
        <v>1</v>
      </c>
      <c r="C4212" s="1">
        <f t="shared" si="987"/>
        <v>1</v>
      </c>
      <c r="E4212" s="1">
        <f t="shared" si="988"/>
        <v>1</v>
      </c>
      <c r="F4212" s="1">
        <f t="shared" si="989"/>
        <v>0</v>
      </c>
      <c r="G4212" s="1">
        <f t="shared" si="990"/>
        <v>0</v>
      </c>
      <c r="H4212" s="1">
        <f t="shared" si="991"/>
        <v>0</v>
      </c>
      <c r="J4212" s="1">
        <f t="shared" si="992"/>
        <v>1</v>
      </c>
      <c r="K4212" s="1">
        <f t="shared" si="993"/>
        <v>0</v>
      </c>
      <c r="L4212" s="1">
        <f t="shared" si="994"/>
        <v>0</v>
      </c>
      <c r="M4212" s="1">
        <f t="shared" si="995"/>
        <v>0</v>
      </c>
      <c r="O4212" s="1">
        <f t="shared" si="996"/>
        <v>0</v>
      </c>
      <c r="P4212" s="1">
        <f t="shared" si="997"/>
        <v>0</v>
      </c>
      <c r="Q4212" s="1">
        <f t="shared" si="998"/>
        <v>1</v>
      </c>
      <c r="R4212" s="1">
        <f t="shared" si="999"/>
        <v>0</v>
      </c>
      <c r="Y4212" s="62">
        <v>1</v>
      </c>
      <c r="Z4212" s="62">
        <v>113</v>
      </c>
      <c r="AA4212" s="62">
        <v>14.43</v>
      </c>
      <c r="AB4212" s="62">
        <v>690</v>
      </c>
      <c r="AC4212" s="62">
        <v>1</v>
      </c>
    </row>
    <row r="4213" spans="1:29" x14ac:dyDescent="0.25">
      <c r="A4213" s="1">
        <f t="shared" si="985"/>
        <v>0</v>
      </c>
      <c r="B4213" s="1">
        <f t="shared" si="986"/>
        <v>0</v>
      </c>
      <c r="C4213" s="1">
        <f t="shared" si="987"/>
        <v>1</v>
      </c>
      <c r="E4213" s="1">
        <f t="shared" si="988"/>
        <v>1</v>
      </c>
      <c r="F4213" s="1">
        <f t="shared" si="989"/>
        <v>0</v>
      </c>
      <c r="G4213" s="1">
        <f t="shared" si="990"/>
        <v>0</v>
      </c>
      <c r="H4213" s="1">
        <f t="shared" si="991"/>
        <v>0</v>
      </c>
      <c r="J4213" s="1">
        <f t="shared" si="992"/>
        <v>0</v>
      </c>
      <c r="K4213" s="1">
        <f t="shared" si="993"/>
        <v>0</v>
      </c>
      <c r="L4213" s="1">
        <f t="shared" si="994"/>
        <v>1</v>
      </c>
      <c r="M4213" s="1">
        <f t="shared" si="995"/>
        <v>0</v>
      </c>
      <c r="O4213" s="1">
        <f t="shared" si="996"/>
        <v>0</v>
      </c>
      <c r="P4213" s="1">
        <f t="shared" si="997"/>
        <v>0</v>
      </c>
      <c r="Q4213" s="1">
        <f t="shared" si="998"/>
        <v>1</v>
      </c>
      <c r="R4213" s="1">
        <f t="shared" si="999"/>
        <v>0</v>
      </c>
      <c r="Y4213" s="62">
        <v>1</v>
      </c>
      <c r="Z4213" s="62">
        <v>85</v>
      </c>
      <c r="AA4213" s="62">
        <v>11.99</v>
      </c>
      <c r="AB4213" s="62">
        <v>685</v>
      </c>
      <c r="AC4213" s="62">
        <v>1</v>
      </c>
    </row>
    <row r="4214" spans="1:29" x14ac:dyDescent="0.25">
      <c r="A4214" s="1">
        <f t="shared" si="985"/>
        <v>0</v>
      </c>
      <c r="B4214" s="1">
        <f t="shared" si="986"/>
        <v>1</v>
      </c>
      <c r="C4214" s="1">
        <f t="shared" si="987"/>
        <v>1</v>
      </c>
      <c r="E4214" s="1">
        <f t="shared" si="988"/>
        <v>1</v>
      </c>
      <c r="F4214" s="1">
        <f t="shared" si="989"/>
        <v>0</v>
      </c>
      <c r="G4214" s="1">
        <f t="shared" si="990"/>
        <v>0</v>
      </c>
      <c r="H4214" s="1">
        <f t="shared" si="991"/>
        <v>0</v>
      </c>
      <c r="J4214" s="1">
        <f t="shared" si="992"/>
        <v>1</v>
      </c>
      <c r="K4214" s="1">
        <f t="shared" si="993"/>
        <v>0</v>
      </c>
      <c r="L4214" s="1">
        <f t="shared" si="994"/>
        <v>0</v>
      </c>
      <c r="M4214" s="1">
        <f t="shared" si="995"/>
        <v>0</v>
      </c>
      <c r="O4214" s="1">
        <f t="shared" si="996"/>
        <v>0</v>
      </c>
      <c r="P4214" s="1">
        <f t="shared" si="997"/>
        <v>0</v>
      </c>
      <c r="Q4214" s="1">
        <f t="shared" si="998"/>
        <v>1</v>
      </c>
      <c r="R4214" s="1">
        <f t="shared" si="999"/>
        <v>0</v>
      </c>
      <c r="Y4214" s="62">
        <v>1</v>
      </c>
      <c r="Z4214" s="62">
        <v>32.24</v>
      </c>
      <c r="AA4214" s="62">
        <v>21.59</v>
      </c>
      <c r="AB4214" s="62">
        <v>660</v>
      </c>
      <c r="AC4214" s="62">
        <v>1</v>
      </c>
    </row>
    <row r="4215" spans="1:29" x14ac:dyDescent="0.25">
      <c r="A4215" s="1">
        <f t="shared" si="985"/>
        <v>1</v>
      </c>
      <c r="B4215" s="1">
        <f t="shared" si="986"/>
        <v>1</v>
      </c>
      <c r="C4215" s="1">
        <f t="shared" si="987"/>
        <v>1</v>
      </c>
      <c r="E4215" s="1">
        <f t="shared" si="988"/>
        <v>1</v>
      </c>
      <c r="F4215" s="1">
        <f t="shared" si="989"/>
        <v>0</v>
      </c>
      <c r="G4215" s="1">
        <f t="shared" si="990"/>
        <v>0</v>
      </c>
      <c r="H4215" s="1">
        <f t="shared" si="991"/>
        <v>0</v>
      </c>
      <c r="J4215" s="1">
        <f t="shared" si="992"/>
        <v>1</v>
      </c>
      <c r="K4215" s="1">
        <f t="shared" si="993"/>
        <v>0</v>
      </c>
      <c r="L4215" s="1">
        <f t="shared" si="994"/>
        <v>0</v>
      </c>
      <c r="M4215" s="1">
        <f t="shared" si="995"/>
        <v>0</v>
      </c>
      <c r="O4215" s="1">
        <f t="shared" si="996"/>
        <v>1</v>
      </c>
      <c r="P4215" s="1">
        <f t="shared" si="997"/>
        <v>0</v>
      </c>
      <c r="Q4215" s="1">
        <f t="shared" si="998"/>
        <v>0</v>
      </c>
      <c r="R4215" s="1">
        <f t="shared" si="999"/>
        <v>0</v>
      </c>
      <c r="Y4215" s="62">
        <v>0</v>
      </c>
      <c r="Z4215" s="62">
        <v>22</v>
      </c>
      <c r="AA4215" s="62">
        <v>20.57</v>
      </c>
      <c r="AB4215" s="62">
        <v>670</v>
      </c>
      <c r="AC4215" s="62">
        <v>1</v>
      </c>
    </row>
    <row r="4216" spans="1:29" x14ac:dyDescent="0.25">
      <c r="A4216" s="1">
        <f t="shared" si="985"/>
        <v>0</v>
      </c>
      <c r="B4216" s="1">
        <f t="shared" si="986"/>
        <v>1</v>
      </c>
      <c r="C4216" s="1">
        <f t="shared" si="987"/>
        <v>1</v>
      </c>
      <c r="E4216" s="1">
        <f t="shared" si="988"/>
        <v>1</v>
      </c>
      <c r="F4216" s="1">
        <f t="shared" si="989"/>
        <v>0</v>
      </c>
      <c r="G4216" s="1">
        <f t="shared" si="990"/>
        <v>0</v>
      </c>
      <c r="H4216" s="1">
        <f t="shared" si="991"/>
        <v>0</v>
      </c>
      <c r="J4216" s="1">
        <f t="shared" si="992"/>
        <v>1</v>
      </c>
      <c r="K4216" s="1">
        <f t="shared" si="993"/>
        <v>0</v>
      </c>
      <c r="L4216" s="1">
        <f t="shared" si="994"/>
        <v>0</v>
      </c>
      <c r="M4216" s="1">
        <f t="shared" si="995"/>
        <v>0</v>
      </c>
      <c r="O4216" s="1">
        <f t="shared" si="996"/>
        <v>0</v>
      </c>
      <c r="P4216" s="1">
        <f t="shared" si="997"/>
        <v>0</v>
      </c>
      <c r="Q4216" s="1">
        <f t="shared" si="998"/>
        <v>1</v>
      </c>
      <c r="R4216" s="1">
        <f t="shared" si="999"/>
        <v>0</v>
      </c>
      <c r="Y4216" s="62">
        <v>1</v>
      </c>
      <c r="Z4216" s="62">
        <v>70</v>
      </c>
      <c r="AA4216" s="62">
        <v>33.36</v>
      </c>
      <c r="AB4216" s="62">
        <v>675</v>
      </c>
      <c r="AC4216" s="62">
        <v>1</v>
      </c>
    </row>
    <row r="4217" spans="1:29" x14ac:dyDescent="0.25">
      <c r="A4217" s="1">
        <f t="shared" si="985"/>
        <v>1</v>
      </c>
      <c r="B4217" s="1">
        <f t="shared" si="986"/>
        <v>1</v>
      </c>
      <c r="C4217" s="1">
        <f t="shared" si="987"/>
        <v>1</v>
      </c>
      <c r="E4217" s="1">
        <f t="shared" si="988"/>
        <v>1</v>
      </c>
      <c r="F4217" s="1">
        <f t="shared" si="989"/>
        <v>0</v>
      </c>
      <c r="G4217" s="1">
        <f t="shared" si="990"/>
        <v>0</v>
      </c>
      <c r="H4217" s="1">
        <f t="shared" si="991"/>
        <v>0</v>
      </c>
      <c r="J4217" s="1">
        <f t="shared" si="992"/>
        <v>1</v>
      </c>
      <c r="K4217" s="1">
        <f t="shared" si="993"/>
        <v>0</v>
      </c>
      <c r="L4217" s="1">
        <f t="shared" si="994"/>
        <v>0</v>
      </c>
      <c r="M4217" s="1">
        <f t="shared" si="995"/>
        <v>0</v>
      </c>
      <c r="O4217" s="1">
        <f t="shared" si="996"/>
        <v>1</v>
      </c>
      <c r="P4217" s="1">
        <f t="shared" si="997"/>
        <v>0</v>
      </c>
      <c r="Q4217" s="1">
        <f t="shared" si="998"/>
        <v>0</v>
      </c>
      <c r="R4217" s="1">
        <f t="shared" si="999"/>
        <v>0</v>
      </c>
      <c r="Y4217" s="62">
        <v>0</v>
      </c>
      <c r="Z4217" s="62">
        <v>60</v>
      </c>
      <c r="AA4217" s="62">
        <v>15.06</v>
      </c>
      <c r="AB4217" s="62">
        <v>695</v>
      </c>
      <c r="AC4217" s="62">
        <v>1</v>
      </c>
    </row>
    <row r="4218" spans="1:29" x14ac:dyDescent="0.25">
      <c r="A4218" s="1">
        <f t="shared" si="985"/>
        <v>0</v>
      </c>
      <c r="B4218" s="1">
        <f t="shared" si="986"/>
        <v>1</v>
      </c>
      <c r="C4218" s="1">
        <f t="shared" si="987"/>
        <v>1</v>
      </c>
      <c r="E4218" s="1">
        <f t="shared" si="988"/>
        <v>1</v>
      </c>
      <c r="F4218" s="1">
        <f t="shared" si="989"/>
        <v>0</v>
      </c>
      <c r="G4218" s="1">
        <f t="shared" si="990"/>
        <v>0</v>
      </c>
      <c r="H4218" s="1">
        <f t="shared" si="991"/>
        <v>0</v>
      </c>
      <c r="J4218" s="1">
        <f t="shared" si="992"/>
        <v>1</v>
      </c>
      <c r="K4218" s="1">
        <f t="shared" si="993"/>
        <v>0</v>
      </c>
      <c r="L4218" s="1">
        <f t="shared" si="994"/>
        <v>0</v>
      </c>
      <c r="M4218" s="1">
        <f t="shared" si="995"/>
        <v>0</v>
      </c>
      <c r="O4218" s="1">
        <f t="shared" si="996"/>
        <v>0</v>
      </c>
      <c r="P4218" s="1">
        <f t="shared" si="997"/>
        <v>0</v>
      </c>
      <c r="Q4218" s="1">
        <f t="shared" si="998"/>
        <v>1</v>
      </c>
      <c r="R4218" s="1">
        <f t="shared" si="999"/>
        <v>0</v>
      </c>
      <c r="Y4218" s="62">
        <v>1</v>
      </c>
      <c r="Z4218" s="62">
        <v>110</v>
      </c>
      <c r="AA4218" s="62">
        <v>11.12</v>
      </c>
      <c r="AB4218" s="62">
        <v>710</v>
      </c>
      <c r="AC4218" s="62">
        <v>1</v>
      </c>
    </row>
    <row r="4219" spans="1:29" x14ac:dyDescent="0.25">
      <c r="A4219" s="1">
        <f t="shared" si="985"/>
        <v>0</v>
      </c>
      <c r="B4219" s="1">
        <f t="shared" si="986"/>
        <v>0</v>
      </c>
      <c r="C4219" s="1">
        <f t="shared" si="987"/>
        <v>1</v>
      </c>
      <c r="E4219" s="1">
        <f t="shared" si="988"/>
        <v>1</v>
      </c>
      <c r="F4219" s="1">
        <f t="shared" si="989"/>
        <v>0</v>
      </c>
      <c r="G4219" s="1">
        <f t="shared" si="990"/>
        <v>0</v>
      </c>
      <c r="H4219" s="1">
        <f t="shared" si="991"/>
        <v>0</v>
      </c>
      <c r="J4219" s="1">
        <f t="shared" si="992"/>
        <v>0</v>
      </c>
      <c r="K4219" s="1">
        <f t="shared" si="993"/>
        <v>0</v>
      </c>
      <c r="L4219" s="1">
        <f t="shared" si="994"/>
        <v>1</v>
      </c>
      <c r="M4219" s="1">
        <f t="shared" si="995"/>
        <v>0</v>
      </c>
      <c r="O4219" s="1">
        <f t="shared" si="996"/>
        <v>0</v>
      </c>
      <c r="P4219" s="1">
        <f t="shared" si="997"/>
        <v>0</v>
      </c>
      <c r="Q4219" s="1">
        <f t="shared" si="998"/>
        <v>1</v>
      </c>
      <c r="R4219" s="1">
        <f t="shared" si="999"/>
        <v>0</v>
      </c>
      <c r="Y4219" s="62">
        <v>0</v>
      </c>
      <c r="Z4219" s="62">
        <v>52</v>
      </c>
      <c r="AA4219" s="62">
        <v>15.49</v>
      </c>
      <c r="AB4219" s="62">
        <v>730</v>
      </c>
      <c r="AC4219" s="62">
        <v>1</v>
      </c>
    </row>
    <row r="4220" spans="1:29" x14ac:dyDescent="0.25">
      <c r="A4220" s="1">
        <f t="shared" si="985"/>
        <v>0</v>
      </c>
      <c r="B4220" s="1">
        <f t="shared" si="986"/>
        <v>0</v>
      </c>
      <c r="C4220" s="1">
        <f t="shared" si="987"/>
        <v>0</v>
      </c>
      <c r="E4220" s="1">
        <f t="shared" si="988"/>
        <v>0</v>
      </c>
      <c r="F4220" s="1">
        <f t="shared" si="989"/>
        <v>0</v>
      </c>
      <c r="G4220" s="1">
        <f t="shared" si="990"/>
        <v>1</v>
      </c>
      <c r="H4220" s="1">
        <f t="shared" si="991"/>
        <v>0</v>
      </c>
      <c r="J4220" s="1">
        <f t="shared" si="992"/>
        <v>0</v>
      </c>
      <c r="K4220" s="1">
        <f t="shared" si="993"/>
        <v>0</v>
      </c>
      <c r="L4220" s="1">
        <f t="shared" si="994"/>
        <v>1</v>
      </c>
      <c r="M4220" s="1">
        <f t="shared" si="995"/>
        <v>0</v>
      </c>
      <c r="O4220" s="1">
        <f t="shared" si="996"/>
        <v>0</v>
      </c>
      <c r="P4220" s="1">
        <f t="shared" si="997"/>
        <v>0</v>
      </c>
      <c r="Q4220" s="1">
        <f t="shared" si="998"/>
        <v>1</v>
      </c>
      <c r="R4220" s="1">
        <f t="shared" si="999"/>
        <v>0</v>
      </c>
      <c r="Y4220" s="62">
        <v>0</v>
      </c>
      <c r="Z4220" s="62">
        <v>63</v>
      </c>
      <c r="AA4220" s="62">
        <v>18.16</v>
      </c>
      <c r="AB4220" s="62">
        <v>695</v>
      </c>
      <c r="AC4220" s="62">
        <v>1</v>
      </c>
    </row>
    <row r="4221" spans="1:29" x14ac:dyDescent="0.25">
      <c r="A4221" s="1">
        <f t="shared" si="985"/>
        <v>0</v>
      </c>
      <c r="B4221" s="1">
        <f t="shared" si="986"/>
        <v>0</v>
      </c>
      <c r="C4221" s="1">
        <f t="shared" si="987"/>
        <v>1</v>
      </c>
      <c r="E4221" s="1">
        <f t="shared" si="988"/>
        <v>1</v>
      </c>
      <c r="F4221" s="1">
        <f t="shared" si="989"/>
        <v>0</v>
      </c>
      <c r="G4221" s="1">
        <f t="shared" si="990"/>
        <v>0</v>
      </c>
      <c r="H4221" s="1">
        <f t="shared" si="991"/>
        <v>0</v>
      </c>
      <c r="J4221" s="1">
        <f t="shared" si="992"/>
        <v>0</v>
      </c>
      <c r="K4221" s="1">
        <f t="shared" si="993"/>
        <v>0</v>
      </c>
      <c r="L4221" s="1">
        <f t="shared" si="994"/>
        <v>1</v>
      </c>
      <c r="M4221" s="1">
        <f t="shared" si="995"/>
        <v>0</v>
      </c>
      <c r="O4221" s="1">
        <f t="shared" si="996"/>
        <v>0</v>
      </c>
      <c r="P4221" s="1">
        <f t="shared" si="997"/>
        <v>0</v>
      </c>
      <c r="Q4221" s="1">
        <f t="shared" si="998"/>
        <v>1</v>
      </c>
      <c r="R4221" s="1">
        <f t="shared" si="999"/>
        <v>0</v>
      </c>
      <c r="Y4221" s="62">
        <v>0</v>
      </c>
      <c r="Z4221" s="62">
        <v>49</v>
      </c>
      <c r="AA4221" s="62">
        <v>14.74</v>
      </c>
      <c r="AB4221" s="62">
        <v>685</v>
      </c>
      <c r="AC4221" s="62">
        <v>1</v>
      </c>
    </row>
    <row r="4222" spans="1:29" x14ac:dyDescent="0.25">
      <c r="A4222" s="1">
        <f t="shared" si="985"/>
        <v>0</v>
      </c>
      <c r="B4222" s="1">
        <f t="shared" si="986"/>
        <v>1</v>
      </c>
      <c r="C4222" s="1">
        <f t="shared" si="987"/>
        <v>1</v>
      </c>
      <c r="E4222" s="1">
        <f t="shared" si="988"/>
        <v>1</v>
      </c>
      <c r="F4222" s="1">
        <f t="shared" si="989"/>
        <v>0</v>
      </c>
      <c r="G4222" s="1">
        <f t="shared" si="990"/>
        <v>0</v>
      </c>
      <c r="H4222" s="1">
        <f t="shared" si="991"/>
        <v>0</v>
      </c>
      <c r="J4222" s="1">
        <f t="shared" si="992"/>
        <v>1</v>
      </c>
      <c r="K4222" s="1">
        <f t="shared" si="993"/>
        <v>0</v>
      </c>
      <c r="L4222" s="1">
        <f t="shared" si="994"/>
        <v>0</v>
      </c>
      <c r="M4222" s="1">
        <f t="shared" si="995"/>
        <v>0</v>
      </c>
      <c r="O4222" s="1">
        <f t="shared" si="996"/>
        <v>0</v>
      </c>
      <c r="P4222" s="1">
        <f t="shared" si="997"/>
        <v>0</v>
      </c>
      <c r="Q4222" s="1">
        <f t="shared" si="998"/>
        <v>1</v>
      </c>
      <c r="R4222" s="1">
        <f t="shared" si="999"/>
        <v>0</v>
      </c>
      <c r="Y4222" s="62">
        <v>1</v>
      </c>
      <c r="Z4222" s="62">
        <v>40</v>
      </c>
      <c r="AA4222" s="62">
        <v>31.17</v>
      </c>
      <c r="AB4222" s="62">
        <v>720</v>
      </c>
      <c r="AC4222" s="62">
        <v>1</v>
      </c>
    </row>
    <row r="4223" spans="1:29" x14ac:dyDescent="0.25">
      <c r="A4223" s="1">
        <f t="shared" si="985"/>
        <v>1</v>
      </c>
      <c r="B4223" s="1">
        <f t="shared" si="986"/>
        <v>1</v>
      </c>
      <c r="C4223" s="1">
        <f t="shared" si="987"/>
        <v>1</v>
      </c>
      <c r="E4223" s="1">
        <f t="shared" si="988"/>
        <v>1</v>
      </c>
      <c r="F4223" s="1">
        <f t="shared" si="989"/>
        <v>0</v>
      </c>
      <c r="G4223" s="1">
        <f t="shared" si="990"/>
        <v>0</v>
      </c>
      <c r="H4223" s="1">
        <f t="shared" si="991"/>
        <v>0</v>
      </c>
      <c r="J4223" s="1">
        <f t="shared" si="992"/>
        <v>1</v>
      </c>
      <c r="K4223" s="1">
        <f t="shared" si="993"/>
        <v>0</v>
      </c>
      <c r="L4223" s="1">
        <f t="shared" si="994"/>
        <v>0</v>
      </c>
      <c r="M4223" s="1">
        <f t="shared" si="995"/>
        <v>0</v>
      </c>
      <c r="O4223" s="1">
        <f t="shared" si="996"/>
        <v>1</v>
      </c>
      <c r="P4223" s="1">
        <f t="shared" si="997"/>
        <v>0</v>
      </c>
      <c r="Q4223" s="1">
        <f t="shared" si="998"/>
        <v>0</v>
      </c>
      <c r="R4223" s="1">
        <f t="shared" si="999"/>
        <v>0</v>
      </c>
      <c r="Y4223" s="62">
        <v>0</v>
      </c>
      <c r="Z4223" s="62">
        <v>87</v>
      </c>
      <c r="AA4223" s="62">
        <v>15.35</v>
      </c>
      <c r="AB4223" s="62">
        <v>685</v>
      </c>
      <c r="AC4223" s="62">
        <v>1</v>
      </c>
    </row>
    <row r="4224" spans="1:29" x14ac:dyDescent="0.25">
      <c r="A4224" s="1">
        <f t="shared" si="985"/>
        <v>1</v>
      </c>
      <c r="B4224" s="1">
        <f t="shared" si="986"/>
        <v>1</v>
      </c>
      <c r="C4224" s="1">
        <f t="shared" si="987"/>
        <v>1</v>
      </c>
      <c r="E4224" s="1">
        <f t="shared" si="988"/>
        <v>1</v>
      </c>
      <c r="F4224" s="1">
        <f t="shared" si="989"/>
        <v>0</v>
      </c>
      <c r="G4224" s="1">
        <f t="shared" si="990"/>
        <v>0</v>
      </c>
      <c r="H4224" s="1">
        <f t="shared" si="991"/>
        <v>0</v>
      </c>
      <c r="J4224" s="1">
        <f t="shared" si="992"/>
        <v>1</v>
      </c>
      <c r="K4224" s="1">
        <f t="shared" si="993"/>
        <v>0</v>
      </c>
      <c r="L4224" s="1">
        <f t="shared" si="994"/>
        <v>0</v>
      </c>
      <c r="M4224" s="1">
        <f t="shared" si="995"/>
        <v>0</v>
      </c>
      <c r="O4224" s="1">
        <f t="shared" si="996"/>
        <v>1</v>
      </c>
      <c r="P4224" s="1">
        <f t="shared" si="997"/>
        <v>0</v>
      </c>
      <c r="Q4224" s="1">
        <f t="shared" si="998"/>
        <v>0</v>
      </c>
      <c r="R4224" s="1">
        <f t="shared" si="999"/>
        <v>0</v>
      </c>
      <c r="Y4224" s="62">
        <v>1</v>
      </c>
      <c r="Z4224" s="62">
        <v>85.7</v>
      </c>
      <c r="AA4224" s="62">
        <v>21.61</v>
      </c>
      <c r="AB4224" s="62">
        <v>735</v>
      </c>
      <c r="AC4224" s="62">
        <v>1</v>
      </c>
    </row>
    <row r="4225" spans="1:29" x14ac:dyDescent="0.25">
      <c r="A4225" s="1">
        <f t="shared" si="985"/>
        <v>0</v>
      </c>
      <c r="B4225" s="1">
        <f t="shared" si="986"/>
        <v>0</v>
      </c>
      <c r="C4225" s="1">
        <f t="shared" si="987"/>
        <v>0</v>
      </c>
      <c r="E4225" s="1">
        <f t="shared" si="988"/>
        <v>0</v>
      </c>
      <c r="F4225" s="1">
        <f t="shared" si="989"/>
        <v>0</v>
      </c>
      <c r="G4225" s="1">
        <f t="shared" si="990"/>
        <v>1</v>
      </c>
      <c r="H4225" s="1">
        <f t="shared" si="991"/>
        <v>0</v>
      </c>
      <c r="J4225" s="1">
        <f t="shared" si="992"/>
        <v>0</v>
      </c>
      <c r="K4225" s="1">
        <f t="shared" si="993"/>
        <v>0</v>
      </c>
      <c r="L4225" s="1">
        <f t="shared" si="994"/>
        <v>1</v>
      </c>
      <c r="M4225" s="1">
        <f t="shared" si="995"/>
        <v>0</v>
      </c>
      <c r="O4225" s="1">
        <f t="shared" si="996"/>
        <v>0</v>
      </c>
      <c r="P4225" s="1">
        <f t="shared" si="997"/>
        <v>0</v>
      </c>
      <c r="Q4225" s="1">
        <f t="shared" si="998"/>
        <v>1</v>
      </c>
      <c r="R4225" s="1">
        <f t="shared" si="999"/>
        <v>0</v>
      </c>
      <c r="Y4225" s="62">
        <v>0</v>
      </c>
      <c r="Z4225" s="62">
        <v>39</v>
      </c>
      <c r="AA4225" s="62">
        <v>28.4</v>
      </c>
      <c r="AB4225" s="62">
        <v>690</v>
      </c>
      <c r="AC4225" s="62">
        <v>1</v>
      </c>
    </row>
    <row r="4226" spans="1:29" x14ac:dyDescent="0.25">
      <c r="A4226" s="1">
        <f t="shared" si="985"/>
        <v>0</v>
      </c>
      <c r="B4226" s="1">
        <f t="shared" si="986"/>
        <v>1</v>
      </c>
      <c r="C4226" s="1">
        <f t="shared" si="987"/>
        <v>1</v>
      </c>
      <c r="E4226" s="1">
        <f t="shared" si="988"/>
        <v>1</v>
      </c>
      <c r="F4226" s="1">
        <f t="shared" si="989"/>
        <v>0</v>
      </c>
      <c r="G4226" s="1">
        <f t="shared" si="990"/>
        <v>0</v>
      </c>
      <c r="H4226" s="1">
        <f t="shared" si="991"/>
        <v>0</v>
      </c>
      <c r="J4226" s="1">
        <f t="shared" si="992"/>
        <v>1</v>
      </c>
      <c r="K4226" s="1">
        <f t="shared" si="993"/>
        <v>0</v>
      </c>
      <c r="L4226" s="1">
        <f t="shared" si="994"/>
        <v>0</v>
      </c>
      <c r="M4226" s="1">
        <f t="shared" si="995"/>
        <v>0</v>
      </c>
      <c r="O4226" s="1">
        <f t="shared" si="996"/>
        <v>0</v>
      </c>
      <c r="P4226" s="1">
        <f t="shared" si="997"/>
        <v>0</v>
      </c>
      <c r="Q4226" s="1">
        <f t="shared" si="998"/>
        <v>1</v>
      </c>
      <c r="R4226" s="1">
        <f t="shared" si="999"/>
        <v>0</v>
      </c>
      <c r="Y4226" s="62">
        <v>0</v>
      </c>
      <c r="Z4226" s="62">
        <v>110</v>
      </c>
      <c r="AA4226" s="62">
        <v>16.48</v>
      </c>
      <c r="AB4226" s="62">
        <v>670</v>
      </c>
      <c r="AC4226" s="62">
        <v>1</v>
      </c>
    </row>
    <row r="4227" spans="1:29" x14ac:dyDescent="0.25">
      <c r="A4227" s="1">
        <f t="shared" si="985"/>
        <v>1</v>
      </c>
      <c r="B4227" s="1">
        <f t="shared" si="986"/>
        <v>1</v>
      </c>
      <c r="C4227" s="1">
        <f t="shared" si="987"/>
        <v>1</v>
      </c>
      <c r="E4227" s="1">
        <f t="shared" si="988"/>
        <v>1</v>
      </c>
      <c r="F4227" s="1">
        <f t="shared" si="989"/>
        <v>0</v>
      </c>
      <c r="G4227" s="1">
        <f t="shared" si="990"/>
        <v>0</v>
      </c>
      <c r="H4227" s="1">
        <f t="shared" si="991"/>
        <v>0</v>
      </c>
      <c r="J4227" s="1">
        <f t="shared" si="992"/>
        <v>1</v>
      </c>
      <c r="K4227" s="1">
        <f t="shared" si="993"/>
        <v>0</v>
      </c>
      <c r="L4227" s="1">
        <f t="shared" si="994"/>
        <v>0</v>
      </c>
      <c r="M4227" s="1">
        <f t="shared" si="995"/>
        <v>0</v>
      </c>
      <c r="O4227" s="1">
        <f t="shared" si="996"/>
        <v>1</v>
      </c>
      <c r="P4227" s="1">
        <f t="shared" si="997"/>
        <v>0</v>
      </c>
      <c r="Q4227" s="1">
        <f t="shared" si="998"/>
        <v>0</v>
      </c>
      <c r="R4227" s="1">
        <f t="shared" si="999"/>
        <v>0</v>
      </c>
      <c r="Y4227" s="62">
        <v>0</v>
      </c>
      <c r="Z4227" s="62">
        <v>17.46</v>
      </c>
      <c r="AA4227" s="62">
        <v>4.8099999999999996</v>
      </c>
      <c r="AB4227" s="62">
        <v>725</v>
      </c>
      <c r="AC4227" s="62">
        <v>1</v>
      </c>
    </row>
    <row r="4228" spans="1:29" x14ac:dyDescent="0.25">
      <c r="A4228" s="1">
        <f t="shared" si="985"/>
        <v>1</v>
      </c>
      <c r="B4228" s="1">
        <f t="shared" si="986"/>
        <v>1</v>
      </c>
      <c r="C4228" s="1">
        <f t="shared" si="987"/>
        <v>1</v>
      </c>
      <c r="E4228" s="1">
        <f t="shared" si="988"/>
        <v>1</v>
      </c>
      <c r="F4228" s="1">
        <f t="shared" si="989"/>
        <v>0</v>
      </c>
      <c r="G4228" s="1">
        <f t="shared" si="990"/>
        <v>0</v>
      </c>
      <c r="H4228" s="1">
        <f t="shared" si="991"/>
        <v>0</v>
      </c>
      <c r="J4228" s="1">
        <f t="shared" si="992"/>
        <v>1</v>
      </c>
      <c r="K4228" s="1">
        <f t="shared" si="993"/>
        <v>0</v>
      </c>
      <c r="L4228" s="1">
        <f t="shared" si="994"/>
        <v>0</v>
      </c>
      <c r="M4228" s="1">
        <f t="shared" si="995"/>
        <v>0</v>
      </c>
      <c r="O4228" s="1">
        <f t="shared" si="996"/>
        <v>1</v>
      </c>
      <c r="P4228" s="1">
        <f t="shared" si="997"/>
        <v>0</v>
      </c>
      <c r="Q4228" s="1">
        <f t="shared" si="998"/>
        <v>0</v>
      </c>
      <c r="R4228" s="1">
        <f t="shared" si="999"/>
        <v>0</v>
      </c>
      <c r="Y4228" s="62">
        <v>1</v>
      </c>
      <c r="Z4228" s="62">
        <v>40</v>
      </c>
      <c r="AA4228" s="62">
        <v>32.159999999999997</v>
      </c>
      <c r="AB4228" s="62">
        <v>705</v>
      </c>
      <c r="AC4228" s="62">
        <v>1</v>
      </c>
    </row>
    <row r="4229" spans="1:29" x14ac:dyDescent="0.25">
      <c r="A4229" s="1">
        <f t="shared" si="985"/>
        <v>1</v>
      </c>
      <c r="B4229" s="1">
        <f t="shared" si="986"/>
        <v>1</v>
      </c>
      <c r="C4229" s="1">
        <f t="shared" si="987"/>
        <v>1</v>
      </c>
      <c r="E4229" s="1">
        <f t="shared" si="988"/>
        <v>1</v>
      </c>
      <c r="F4229" s="1">
        <f t="shared" si="989"/>
        <v>0</v>
      </c>
      <c r="G4229" s="1">
        <f t="shared" si="990"/>
        <v>0</v>
      </c>
      <c r="H4229" s="1">
        <f t="shared" si="991"/>
        <v>0</v>
      </c>
      <c r="J4229" s="1">
        <f t="shared" si="992"/>
        <v>1</v>
      </c>
      <c r="K4229" s="1">
        <f t="shared" si="993"/>
        <v>0</v>
      </c>
      <c r="L4229" s="1">
        <f t="shared" si="994"/>
        <v>0</v>
      </c>
      <c r="M4229" s="1">
        <f t="shared" si="995"/>
        <v>0</v>
      </c>
      <c r="O4229" s="1">
        <f t="shared" si="996"/>
        <v>1</v>
      </c>
      <c r="P4229" s="1">
        <f t="shared" si="997"/>
        <v>0</v>
      </c>
      <c r="Q4229" s="1">
        <f t="shared" si="998"/>
        <v>0</v>
      </c>
      <c r="R4229" s="1">
        <f t="shared" si="999"/>
        <v>0</v>
      </c>
      <c r="Y4229" s="62">
        <v>1</v>
      </c>
      <c r="Z4229" s="62">
        <v>134</v>
      </c>
      <c r="AA4229" s="62">
        <v>16.73</v>
      </c>
      <c r="AB4229" s="62">
        <v>665</v>
      </c>
      <c r="AC4229" s="62">
        <v>1</v>
      </c>
    </row>
    <row r="4230" spans="1:29" x14ac:dyDescent="0.25">
      <c r="A4230" s="1">
        <f t="shared" si="985"/>
        <v>0</v>
      </c>
      <c r="B4230" s="1">
        <f t="shared" si="986"/>
        <v>0</v>
      </c>
      <c r="C4230" s="1">
        <f t="shared" si="987"/>
        <v>0</v>
      </c>
      <c r="E4230" s="1">
        <f t="shared" si="988"/>
        <v>0</v>
      </c>
      <c r="F4230" s="1">
        <f t="shared" si="989"/>
        <v>0</v>
      </c>
      <c r="G4230" s="1">
        <f t="shared" si="990"/>
        <v>1</v>
      </c>
      <c r="H4230" s="1">
        <f t="shared" si="991"/>
        <v>0</v>
      </c>
      <c r="J4230" s="1">
        <f t="shared" si="992"/>
        <v>0</v>
      </c>
      <c r="K4230" s="1">
        <f t="shared" si="993"/>
        <v>0</v>
      </c>
      <c r="L4230" s="1">
        <f t="shared" si="994"/>
        <v>1</v>
      </c>
      <c r="M4230" s="1">
        <f t="shared" si="995"/>
        <v>0</v>
      </c>
      <c r="O4230" s="1">
        <f t="shared" si="996"/>
        <v>0</v>
      </c>
      <c r="P4230" s="1">
        <f t="shared" si="997"/>
        <v>0</v>
      </c>
      <c r="Q4230" s="1">
        <f t="shared" si="998"/>
        <v>1</v>
      </c>
      <c r="R4230" s="1">
        <f t="shared" si="999"/>
        <v>0</v>
      </c>
      <c r="Y4230" s="62">
        <v>1</v>
      </c>
      <c r="Z4230" s="62">
        <v>34.826000000000001</v>
      </c>
      <c r="AA4230" s="62">
        <v>21.74</v>
      </c>
      <c r="AB4230" s="62">
        <v>710</v>
      </c>
      <c r="AC4230" s="62">
        <v>1</v>
      </c>
    </row>
    <row r="4231" spans="1:29" x14ac:dyDescent="0.25">
      <c r="A4231" s="1">
        <f t="shared" ref="A4231:A4294" si="1000">IF($AB4226&gt;716,1,IF($Z4226&gt;85.24,1,0))</f>
        <v>1</v>
      </c>
      <c r="B4231" s="1">
        <f t="shared" ref="B4231:B4294" si="1001">IF($AB4226&gt;716,1,IF($Z4226&gt;85.24,1,IF($AA4226&lt;=16.54,1,0)))</f>
        <v>1</v>
      </c>
      <c r="C4231" s="1">
        <f t="shared" ref="C4231:C4294" si="1002">IF($AB4226&gt;716,1,IF($Z4226&gt;85.24,1,IF($AA4226&lt;=16.54,1,IF($Y4226=1,1,0))))</f>
        <v>1</v>
      </c>
      <c r="E4231" s="1">
        <f t="shared" ref="E4231:E4294" si="1003">IF($C4231=1, IF($AC4226=1,1,0),0)</f>
        <v>1</v>
      </c>
      <c r="F4231" s="1">
        <f t="shared" ref="F4231:F4294" si="1004">IF($C4231=1, IF($AC4226=0,1,0),0)</f>
        <v>0</v>
      </c>
      <c r="G4231" s="1">
        <f t="shared" ref="G4231:G4294" si="1005">IF($C4231=0, IF($AC4226=1,1,0),0)</f>
        <v>0</v>
      </c>
      <c r="H4231" s="1">
        <f t="shared" ref="H4231:H4294" si="1006">IF($C4231=0, IF($AC4226=0,1,0),0)</f>
        <v>0</v>
      </c>
      <c r="J4231" s="1">
        <f t="shared" ref="J4231:J4294" si="1007">IF($B4231=1, IF($AC4226=1,1,0),0)</f>
        <v>1</v>
      </c>
      <c r="K4231" s="1">
        <f t="shared" ref="K4231:K4294" si="1008">IF($B4231=1, IF($AC4226=0,1,0),0)</f>
        <v>0</v>
      </c>
      <c r="L4231" s="1">
        <f t="shared" ref="L4231:L4294" si="1009">IF($B4231=0, IF($AC4226=1,1,0),0)</f>
        <v>0</v>
      </c>
      <c r="M4231" s="1">
        <f t="shared" ref="M4231:M4294" si="1010">IF($B4231=0, IF($AC4226=0,1,0),0)</f>
        <v>0</v>
      </c>
      <c r="O4231" s="1">
        <f t="shared" ref="O4231:O4294" si="1011">IF($A4231=1, IF($AC4226=1,1,0),0)</f>
        <v>1</v>
      </c>
      <c r="P4231" s="1">
        <f t="shared" ref="P4231:P4294" si="1012">IF($A4231=1, IF($AC4226=0,1,0),0)</f>
        <v>0</v>
      </c>
      <c r="Q4231" s="1">
        <f t="shared" ref="Q4231:Q4294" si="1013">IF($A4231=0, IF($AC4226=1,1,0),0)</f>
        <v>0</v>
      </c>
      <c r="R4231" s="1">
        <f t="shared" ref="R4231:R4294" si="1014">IF($A4231=0, IF($AC4226=0,1,0),0)</f>
        <v>0</v>
      </c>
      <c r="Y4231" s="62">
        <v>1</v>
      </c>
      <c r="Z4231" s="62">
        <v>40</v>
      </c>
      <c r="AA4231" s="62">
        <v>37.14</v>
      </c>
      <c r="AB4231" s="62">
        <v>700</v>
      </c>
      <c r="AC4231" s="62">
        <v>1</v>
      </c>
    </row>
    <row r="4232" spans="1:29" x14ac:dyDescent="0.25">
      <c r="A4232" s="1">
        <f t="shared" si="1000"/>
        <v>1</v>
      </c>
      <c r="B4232" s="1">
        <f t="shared" si="1001"/>
        <v>1</v>
      </c>
      <c r="C4232" s="1">
        <f t="shared" si="1002"/>
        <v>1</v>
      </c>
      <c r="E4232" s="1">
        <f t="shared" si="1003"/>
        <v>1</v>
      </c>
      <c r="F4232" s="1">
        <f t="shared" si="1004"/>
        <v>0</v>
      </c>
      <c r="G4232" s="1">
        <f t="shared" si="1005"/>
        <v>0</v>
      </c>
      <c r="H4232" s="1">
        <f t="shared" si="1006"/>
        <v>0</v>
      </c>
      <c r="J4232" s="1">
        <f t="shared" si="1007"/>
        <v>1</v>
      </c>
      <c r="K4232" s="1">
        <f t="shared" si="1008"/>
        <v>0</v>
      </c>
      <c r="L4232" s="1">
        <f t="shared" si="1009"/>
        <v>0</v>
      </c>
      <c r="M4232" s="1">
        <f t="shared" si="1010"/>
        <v>0</v>
      </c>
      <c r="O4232" s="1">
        <f t="shared" si="1011"/>
        <v>1</v>
      </c>
      <c r="P4232" s="1">
        <f t="shared" si="1012"/>
        <v>0</v>
      </c>
      <c r="Q4232" s="1">
        <f t="shared" si="1013"/>
        <v>0</v>
      </c>
      <c r="R4232" s="1">
        <f t="shared" si="1014"/>
        <v>0</v>
      </c>
      <c r="Y4232" s="62">
        <v>1</v>
      </c>
      <c r="Z4232" s="62">
        <v>100</v>
      </c>
      <c r="AA4232" s="62">
        <v>12.26</v>
      </c>
      <c r="AB4232" s="62">
        <v>750</v>
      </c>
      <c r="AC4232" s="62">
        <v>1</v>
      </c>
    </row>
    <row r="4233" spans="1:29" x14ac:dyDescent="0.25">
      <c r="A4233" s="1">
        <f t="shared" si="1000"/>
        <v>0</v>
      </c>
      <c r="B4233" s="1">
        <f t="shared" si="1001"/>
        <v>0</v>
      </c>
      <c r="C4233" s="1">
        <f t="shared" si="1002"/>
        <v>1</v>
      </c>
      <c r="E4233" s="1">
        <f t="shared" si="1003"/>
        <v>1</v>
      </c>
      <c r="F4233" s="1">
        <f t="shared" si="1004"/>
        <v>0</v>
      </c>
      <c r="G4233" s="1">
        <f t="shared" si="1005"/>
        <v>0</v>
      </c>
      <c r="H4233" s="1">
        <f t="shared" si="1006"/>
        <v>0</v>
      </c>
      <c r="J4233" s="1">
        <f t="shared" si="1007"/>
        <v>0</v>
      </c>
      <c r="K4233" s="1">
        <f t="shared" si="1008"/>
        <v>0</v>
      </c>
      <c r="L4233" s="1">
        <f t="shared" si="1009"/>
        <v>1</v>
      </c>
      <c r="M4233" s="1">
        <f t="shared" si="1010"/>
        <v>0</v>
      </c>
      <c r="O4233" s="1">
        <f t="shared" si="1011"/>
        <v>0</v>
      </c>
      <c r="P4233" s="1">
        <f t="shared" si="1012"/>
        <v>0</v>
      </c>
      <c r="Q4233" s="1">
        <f t="shared" si="1013"/>
        <v>1</v>
      </c>
      <c r="R4233" s="1">
        <f t="shared" si="1014"/>
        <v>0</v>
      </c>
      <c r="Y4233" s="62">
        <v>1</v>
      </c>
      <c r="Z4233" s="62">
        <v>145.05600000000001</v>
      </c>
      <c r="AA4233" s="62">
        <v>31.04</v>
      </c>
      <c r="AB4233" s="62">
        <v>700</v>
      </c>
      <c r="AC4233" s="62">
        <v>1</v>
      </c>
    </row>
    <row r="4234" spans="1:29" x14ac:dyDescent="0.25">
      <c r="A4234" s="1">
        <f t="shared" si="1000"/>
        <v>1</v>
      </c>
      <c r="B4234" s="1">
        <f t="shared" si="1001"/>
        <v>1</v>
      </c>
      <c r="C4234" s="1">
        <f t="shared" si="1002"/>
        <v>1</v>
      </c>
      <c r="E4234" s="1">
        <f t="shared" si="1003"/>
        <v>1</v>
      </c>
      <c r="F4234" s="1">
        <f t="shared" si="1004"/>
        <v>0</v>
      </c>
      <c r="G4234" s="1">
        <f t="shared" si="1005"/>
        <v>0</v>
      </c>
      <c r="H4234" s="1">
        <f t="shared" si="1006"/>
        <v>0</v>
      </c>
      <c r="J4234" s="1">
        <f t="shared" si="1007"/>
        <v>1</v>
      </c>
      <c r="K4234" s="1">
        <f t="shared" si="1008"/>
        <v>0</v>
      </c>
      <c r="L4234" s="1">
        <f t="shared" si="1009"/>
        <v>0</v>
      </c>
      <c r="M4234" s="1">
        <f t="shared" si="1010"/>
        <v>0</v>
      </c>
      <c r="O4234" s="1">
        <f t="shared" si="1011"/>
        <v>1</v>
      </c>
      <c r="P4234" s="1">
        <f t="shared" si="1012"/>
        <v>0</v>
      </c>
      <c r="Q4234" s="1">
        <f t="shared" si="1013"/>
        <v>0</v>
      </c>
      <c r="R4234" s="1">
        <f t="shared" si="1014"/>
        <v>0</v>
      </c>
      <c r="Y4234" s="62">
        <v>0</v>
      </c>
      <c r="Z4234" s="62">
        <v>52</v>
      </c>
      <c r="AA4234" s="62">
        <v>28.59</v>
      </c>
      <c r="AB4234" s="62">
        <v>665</v>
      </c>
      <c r="AC4234" s="62">
        <v>1</v>
      </c>
    </row>
    <row r="4235" spans="1:29" x14ac:dyDescent="0.25">
      <c r="A4235" s="1">
        <f t="shared" si="1000"/>
        <v>0</v>
      </c>
      <c r="B4235" s="1">
        <f t="shared" si="1001"/>
        <v>0</v>
      </c>
      <c r="C4235" s="1">
        <f t="shared" si="1002"/>
        <v>1</v>
      </c>
      <c r="E4235" s="1">
        <f t="shared" si="1003"/>
        <v>1</v>
      </c>
      <c r="F4235" s="1">
        <f t="shared" si="1004"/>
        <v>0</v>
      </c>
      <c r="G4235" s="1">
        <f t="shared" si="1005"/>
        <v>0</v>
      </c>
      <c r="H4235" s="1">
        <f t="shared" si="1006"/>
        <v>0</v>
      </c>
      <c r="J4235" s="1">
        <f t="shared" si="1007"/>
        <v>0</v>
      </c>
      <c r="K4235" s="1">
        <f t="shared" si="1008"/>
        <v>0</v>
      </c>
      <c r="L4235" s="1">
        <f t="shared" si="1009"/>
        <v>1</v>
      </c>
      <c r="M4235" s="1">
        <f t="shared" si="1010"/>
        <v>0</v>
      </c>
      <c r="O4235" s="1">
        <f t="shared" si="1011"/>
        <v>0</v>
      </c>
      <c r="P4235" s="1">
        <f t="shared" si="1012"/>
        <v>0</v>
      </c>
      <c r="Q4235" s="1">
        <f t="shared" si="1013"/>
        <v>1</v>
      </c>
      <c r="R4235" s="1">
        <f t="shared" si="1014"/>
        <v>0</v>
      </c>
      <c r="Y4235" s="62">
        <v>0</v>
      </c>
      <c r="Z4235" s="62">
        <v>42</v>
      </c>
      <c r="AA4235" s="62">
        <v>21.9</v>
      </c>
      <c r="AB4235" s="62">
        <v>670</v>
      </c>
      <c r="AC4235" s="62">
        <v>1</v>
      </c>
    </row>
    <row r="4236" spans="1:29" x14ac:dyDescent="0.25">
      <c r="A4236" s="1">
        <f t="shared" si="1000"/>
        <v>0</v>
      </c>
      <c r="B4236" s="1">
        <f t="shared" si="1001"/>
        <v>0</v>
      </c>
      <c r="C4236" s="1">
        <f t="shared" si="1002"/>
        <v>1</v>
      </c>
      <c r="E4236" s="1">
        <f t="shared" si="1003"/>
        <v>1</v>
      </c>
      <c r="F4236" s="1">
        <f t="shared" si="1004"/>
        <v>0</v>
      </c>
      <c r="G4236" s="1">
        <f t="shared" si="1005"/>
        <v>0</v>
      </c>
      <c r="H4236" s="1">
        <f t="shared" si="1006"/>
        <v>0</v>
      </c>
      <c r="J4236" s="1">
        <f t="shared" si="1007"/>
        <v>0</v>
      </c>
      <c r="K4236" s="1">
        <f t="shared" si="1008"/>
        <v>0</v>
      </c>
      <c r="L4236" s="1">
        <f t="shared" si="1009"/>
        <v>1</v>
      </c>
      <c r="M4236" s="1">
        <f t="shared" si="1010"/>
        <v>0</v>
      </c>
      <c r="O4236" s="1">
        <f t="shared" si="1011"/>
        <v>0</v>
      </c>
      <c r="P4236" s="1">
        <f t="shared" si="1012"/>
        <v>0</v>
      </c>
      <c r="Q4236" s="1">
        <f t="shared" si="1013"/>
        <v>1</v>
      </c>
      <c r="R4236" s="1">
        <f t="shared" si="1014"/>
        <v>0</v>
      </c>
      <c r="Y4236" s="62">
        <v>0</v>
      </c>
      <c r="Z4236" s="62">
        <v>46</v>
      </c>
      <c r="AA4236" s="62">
        <v>52.18</v>
      </c>
      <c r="AB4236" s="62">
        <v>665</v>
      </c>
      <c r="AC4236" s="62">
        <v>1</v>
      </c>
    </row>
    <row r="4237" spans="1:29" x14ac:dyDescent="0.25">
      <c r="A4237" s="1">
        <f t="shared" si="1000"/>
        <v>1</v>
      </c>
      <c r="B4237" s="1">
        <f t="shared" si="1001"/>
        <v>1</v>
      </c>
      <c r="C4237" s="1">
        <f t="shared" si="1002"/>
        <v>1</v>
      </c>
      <c r="E4237" s="1">
        <f t="shared" si="1003"/>
        <v>1</v>
      </c>
      <c r="F4237" s="1">
        <f t="shared" si="1004"/>
        <v>0</v>
      </c>
      <c r="G4237" s="1">
        <f t="shared" si="1005"/>
        <v>0</v>
      </c>
      <c r="H4237" s="1">
        <f t="shared" si="1006"/>
        <v>0</v>
      </c>
      <c r="J4237" s="1">
        <f t="shared" si="1007"/>
        <v>1</v>
      </c>
      <c r="K4237" s="1">
        <f t="shared" si="1008"/>
        <v>0</v>
      </c>
      <c r="L4237" s="1">
        <f t="shared" si="1009"/>
        <v>0</v>
      </c>
      <c r="M4237" s="1">
        <f t="shared" si="1010"/>
        <v>0</v>
      </c>
      <c r="O4237" s="1">
        <f t="shared" si="1011"/>
        <v>1</v>
      </c>
      <c r="P4237" s="1">
        <f t="shared" si="1012"/>
        <v>0</v>
      </c>
      <c r="Q4237" s="1">
        <f t="shared" si="1013"/>
        <v>0</v>
      </c>
      <c r="R4237" s="1">
        <f t="shared" si="1014"/>
        <v>0</v>
      </c>
      <c r="Y4237" s="62">
        <v>1</v>
      </c>
      <c r="Z4237" s="62">
        <v>88</v>
      </c>
      <c r="AA4237" s="62">
        <v>24.61</v>
      </c>
      <c r="AB4237" s="62">
        <v>715</v>
      </c>
      <c r="AC4237" s="62">
        <v>1</v>
      </c>
    </row>
    <row r="4238" spans="1:29" x14ac:dyDescent="0.25">
      <c r="A4238" s="1">
        <f t="shared" si="1000"/>
        <v>1</v>
      </c>
      <c r="B4238" s="1">
        <f t="shared" si="1001"/>
        <v>1</v>
      </c>
      <c r="C4238" s="1">
        <f t="shared" si="1002"/>
        <v>1</v>
      </c>
      <c r="E4238" s="1">
        <f t="shared" si="1003"/>
        <v>1</v>
      </c>
      <c r="F4238" s="1">
        <f t="shared" si="1004"/>
        <v>0</v>
      </c>
      <c r="G4238" s="1">
        <f t="shared" si="1005"/>
        <v>0</v>
      </c>
      <c r="H4238" s="1">
        <f t="shared" si="1006"/>
        <v>0</v>
      </c>
      <c r="J4238" s="1">
        <f t="shared" si="1007"/>
        <v>1</v>
      </c>
      <c r="K4238" s="1">
        <f t="shared" si="1008"/>
        <v>0</v>
      </c>
      <c r="L4238" s="1">
        <f t="shared" si="1009"/>
        <v>0</v>
      </c>
      <c r="M4238" s="1">
        <f t="shared" si="1010"/>
        <v>0</v>
      </c>
      <c r="O4238" s="1">
        <f t="shared" si="1011"/>
        <v>1</v>
      </c>
      <c r="P4238" s="1">
        <f t="shared" si="1012"/>
        <v>0</v>
      </c>
      <c r="Q4238" s="1">
        <f t="shared" si="1013"/>
        <v>0</v>
      </c>
      <c r="R4238" s="1">
        <f t="shared" si="1014"/>
        <v>0</v>
      </c>
      <c r="Y4238" s="62">
        <v>1</v>
      </c>
      <c r="Z4238" s="62">
        <v>110</v>
      </c>
      <c r="AA4238" s="62">
        <v>10.29</v>
      </c>
      <c r="AB4238" s="62">
        <v>715</v>
      </c>
      <c r="AC4238" s="62">
        <v>1</v>
      </c>
    </row>
    <row r="4239" spans="1:29" x14ac:dyDescent="0.25">
      <c r="A4239" s="1">
        <f t="shared" si="1000"/>
        <v>0</v>
      </c>
      <c r="B4239" s="1">
        <f t="shared" si="1001"/>
        <v>0</v>
      </c>
      <c r="C4239" s="1">
        <f t="shared" si="1002"/>
        <v>0</v>
      </c>
      <c r="E4239" s="1">
        <f t="shared" si="1003"/>
        <v>0</v>
      </c>
      <c r="F4239" s="1">
        <f t="shared" si="1004"/>
        <v>0</v>
      </c>
      <c r="G4239" s="1">
        <f t="shared" si="1005"/>
        <v>1</v>
      </c>
      <c r="H4239" s="1">
        <f t="shared" si="1006"/>
        <v>0</v>
      </c>
      <c r="J4239" s="1">
        <f t="shared" si="1007"/>
        <v>0</v>
      </c>
      <c r="K4239" s="1">
        <f t="shared" si="1008"/>
        <v>0</v>
      </c>
      <c r="L4239" s="1">
        <f t="shared" si="1009"/>
        <v>1</v>
      </c>
      <c r="M4239" s="1">
        <f t="shared" si="1010"/>
        <v>0</v>
      </c>
      <c r="O4239" s="1">
        <f t="shared" si="1011"/>
        <v>0</v>
      </c>
      <c r="P4239" s="1">
        <f t="shared" si="1012"/>
        <v>0</v>
      </c>
      <c r="Q4239" s="1">
        <f t="shared" si="1013"/>
        <v>1</v>
      </c>
      <c r="R4239" s="1">
        <f t="shared" si="1014"/>
        <v>0</v>
      </c>
      <c r="Y4239" s="62">
        <v>0</v>
      </c>
      <c r="Z4239" s="62">
        <v>50</v>
      </c>
      <c r="AA4239" s="62">
        <v>8.9499999999999993</v>
      </c>
      <c r="AB4239" s="62">
        <v>675</v>
      </c>
      <c r="AC4239" s="62">
        <v>1</v>
      </c>
    </row>
    <row r="4240" spans="1:29" x14ac:dyDescent="0.25">
      <c r="A4240" s="1">
        <f t="shared" si="1000"/>
        <v>0</v>
      </c>
      <c r="B4240" s="1">
        <f t="shared" si="1001"/>
        <v>0</v>
      </c>
      <c r="C4240" s="1">
        <f t="shared" si="1002"/>
        <v>0</v>
      </c>
      <c r="E4240" s="1">
        <f t="shared" si="1003"/>
        <v>0</v>
      </c>
      <c r="F4240" s="1">
        <f t="shared" si="1004"/>
        <v>0</v>
      </c>
      <c r="G4240" s="1">
        <f t="shared" si="1005"/>
        <v>1</v>
      </c>
      <c r="H4240" s="1">
        <f t="shared" si="1006"/>
        <v>0</v>
      </c>
      <c r="J4240" s="1">
        <f t="shared" si="1007"/>
        <v>0</v>
      </c>
      <c r="K4240" s="1">
        <f t="shared" si="1008"/>
        <v>0</v>
      </c>
      <c r="L4240" s="1">
        <f t="shared" si="1009"/>
        <v>1</v>
      </c>
      <c r="M4240" s="1">
        <f t="shared" si="1010"/>
        <v>0</v>
      </c>
      <c r="O4240" s="1">
        <f t="shared" si="1011"/>
        <v>0</v>
      </c>
      <c r="P4240" s="1">
        <f t="shared" si="1012"/>
        <v>0</v>
      </c>
      <c r="Q4240" s="1">
        <f t="shared" si="1013"/>
        <v>1</v>
      </c>
      <c r="R4240" s="1">
        <f t="shared" si="1014"/>
        <v>0</v>
      </c>
      <c r="Y4240" s="62">
        <v>0</v>
      </c>
      <c r="Z4240" s="62">
        <v>30</v>
      </c>
      <c r="AA4240" s="62">
        <v>8.32</v>
      </c>
      <c r="AB4240" s="62">
        <v>700</v>
      </c>
      <c r="AC4240" s="62">
        <v>1</v>
      </c>
    </row>
    <row r="4241" spans="1:29" x14ac:dyDescent="0.25">
      <c r="A4241" s="1">
        <f t="shared" si="1000"/>
        <v>0</v>
      </c>
      <c r="B4241" s="1">
        <f t="shared" si="1001"/>
        <v>0</v>
      </c>
      <c r="C4241" s="1">
        <f t="shared" si="1002"/>
        <v>0</v>
      </c>
      <c r="E4241" s="1">
        <f t="shared" si="1003"/>
        <v>0</v>
      </c>
      <c r="F4241" s="1">
        <f t="shared" si="1004"/>
        <v>0</v>
      </c>
      <c r="G4241" s="1">
        <f t="shared" si="1005"/>
        <v>1</v>
      </c>
      <c r="H4241" s="1">
        <f t="shared" si="1006"/>
        <v>0</v>
      </c>
      <c r="J4241" s="1">
        <f t="shared" si="1007"/>
        <v>0</v>
      </c>
      <c r="K4241" s="1">
        <f t="shared" si="1008"/>
        <v>0</v>
      </c>
      <c r="L4241" s="1">
        <f t="shared" si="1009"/>
        <v>1</v>
      </c>
      <c r="M4241" s="1">
        <f t="shared" si="1010"/>
        <v>0</v>
      </c>
      <c r="O4241" s="1">
        <f t="shared" si="1011"/>
        <v>0</v>
      </c>
      <c r="P4241" s="1">
        <f t="shared" si="1012"/>
        <v>0</v>
      </c>
      <c r="Q4241" s="1">
        <f t="shared" si="1013"/>
        <v>1</v>
      </c>
      <c r="R4241" s="1">
        <f t="shared" si="1014"/>
        <v>0</v>
      </c>
      <c r="Y4241" s="62">
        <v>0</v>
      </c>
      <c r="Z4241" s="62">
        <v>34.5</v>
      </c>
      <c r="AA4241" s="62">
        <v>14.89</v>
      </c>
      <c r="AB4241" s="62">
        <v>715</v>
      </c>
      <c r="AC4241" s="62">
        <v>1</v>
      </c>
    </row>
    <row r="4242" spans="1:29" x14ac:dyDescent="0.25">
      <c r="A4242" s="1">
        <f t="shared" si="1000"/>
        <v>1</v>
      </c>
      <c r="B4242" s="1">
        <f t="shared" si="1001"/>
        <v>1</v>
      </c>
      <c r="C4242" s="1">
        <f t="shared" si="1002"/>
        <v>1</v>
      </c>
      <c r="E4242" s="1">
        <f t="shared" si="1003"/>
        <v>1</v>
      </c>
      <c r="F4242" s="1">
        <f t="shared" si="1004"/>
        <v>0</v>
      </c>
      <c r="G4242" s="1">
        <f t="shared" si="1005"/>
        <v>0</v>
      </c>
      <c r="H4242" s="1">
        <f t="shared" si="1006"/>
        <v>0</v>
      </c>
      <c r="J4242" s="1">
        <f t="shared" si="1007"/>
        <v>1</v>
      </c>
      <c r="K4242" s="1">
        <f t="shared" si="1008"/>
        <v>0</v>
      </c>
      <c r="L4242" s="1">
        <f t="shared" si="1009"/>
        <v>0</v>
      </c>
      <c r="M4242" s="1">
        <f t="shared" si="1010"/>
        <v>0</v>
      </c>
      <c r="O4242" s="1">
        <f t="shared" si="1011"/>
        <v>1</v>
      </c>
      <c r="P4242" s="1">
        <f t="shared" si="1012"/>
        <v>0</v>
      </c>
      <c r="Q4242" s="1">
        <f t="shared" si="1013"/>
        <v>0</v>
      </c>
      <c r="R4242" s="1">
        <f t="shared" si="1014"/>
        <v>0</v>
      </c>
      <c r="Y4242" s="62">
        <v>1</v>
      </c>
      <c r="Z4242" s="62">
        <v>43</v>
      </c>
      <c r="AA4242" s="62">
        <v>19.03</v>
      </c>
      <c r="AB4242" s="62">
        <v>725</v>
      </c>
      <c r="AC4242" s="62">
        <v>1</v>
      </c>
    </row>
    <row r="4243" spans="1:29" x14ac:dyDescent="0.25">
      <c r="A4243" s="1">
        <f t="shared" si="1000"/>
        <v>1</v>
      </c>
      <c r="B4243" s="1">
        <f t="shared" si="1001"/>
        <v>1</v>
      </c>
      <c r="C4243" s="1">
        <f t="shared" si="1002"/>
        <v>1</v>
      </c>
      <c r="E4243" s="1">
        <f t="shared" si="1003"/>
        <v>1</v>
      </c>
      <c r="F4243" s="1">
        <f t="shared" si="1004"/>
        <v>0</v>
      </c>
      <c r="G4243" s="1">
        <f t="shared" si="1005"/>
        <v>0</v>
      </c>
      <c r="H4243" s="1">
        <f t="shared" si="1006"/>
        <v>0</v>
      </c>
      <c r="J4243" s="1">
        <f t="shared" si="1007"/>
        <v>1</v>
      </c>
      <c r="K4243" s="1">
        <f t="shared" si="1008"/>
        <v>0</v>
      </c>
      <c r="L4243" s="1">
        <f t="shared" si="1009"/>
        <v>0</v>
      </c>
      <c r="M4243" s="1">
        <f t="shared" si="1010"/>
        <v>0</v>
      </c>
      <c r="O4243" s="1">
        <f t="shared" si="1011"/>
        <v>1</v>
      </c>
      <c r="P4243" s="1">
        <f t="shared" si="1012"/>
        <v>0</v>
      </c>
      <c r="Q4243" s="1">
        <f t="shared" si="1013"/>
        <v>0</v>
      </c>
      <c r="R4243" s="1">
        <f t="shared" si="1014"/>
        <v>0</v>
      </c>
      <c r="Y4243" s="62">
        <v>1</v>
      </c>
      <c r="Z4243" s="62">
        <v>85</v>
      </c>
      <c r="AA4243" s="62">
        <v>14.51</v>
      </c>
      <c r="AB4243" s="62">
        <v>720</v>
      </c>
      <c r="AC4243" s="62">
        <v>1</v>
      </c>
    </row>
    <row r="4244" spans="1:29" x14ac:dyDescent="0.25">
      <c r="A4244" s="1">
        <f t="shared" si="1000"/>
        <v>0</v>
      </c>
      <c r="B4244" s="1">
        <f t="shared" si="1001"/>
        <v>1</v>
      </c>
      <c r="C4244" s="1">
        <f t="shared" si="1002"/>
        <v>1</v>
      </c>
      <c r="E4244" s="1">
        <f t="shared" si="1003"/>
        <v>1</v>
      </c>
      <c r="F4244" s="1">
        <f t="shared" si="1004"/>
        <v>0</v>
      </c>
      <c r="G4244" s="1">
        <f t="shared" si="1005"/>
        <v>0</v>
      </c>
      <c r="H4244" s="1">
        <f t="shared" si="1006"/>
        <v>0</v>
      </c>
      <c r="J4244" s="1">
        <f t="shared" si="1007"/>
        <v>1</v>
      </c>
      <c r="K4244" s="1">
        <f t="shared" si="1008"/>
        <v>0</v>
      </c>
      <c r="L4244" s="1">
        <f t="shared" si="1009"/>
        <v>0</v>
      </c>
      <c r="M4244" s="1">
        <f t="shared" si="1010"/>
        <v>0</v>
      </c>
      <c r="O4244" s="1">
        <f t="shared" si="1011"/>
        <v>0</v>
      </c>
      <c r="P4244" s="1">
        <f t="shared" si="1012"/>
        <v>0</v>
      </c>
      <c r="Q4244" s="1">
        <f t="shared" si="1013"/>
        <v>1</v>
      </c>
      <c r="R4244" s="1">
        <f t="shared" si="1014"/>
        <v>0</v>
      </c>
      <c r="Y4244" s="62">
        <v>1</v>
      </c>
      <c r="Z4244" s="62">
        <v>67.740800000000007</v>
      </c>
      <c r="AA4244" s="62">
        <v>29.16</v>
      </c>
      <c r="AB4244" s="62">
        <v>680</v>
      </c>
      <c r="AC4244" s="62">
        <v>1</v>
      </c>
    </row>
    <row r="4245" spans="1:29" x14ac:dyDescent="0.25">
      <c r="A4245" s="1">
        <f t="shared" si="1000"/>
        <v>0</v>
      </c>
      <c r="B4245" s="1">
        <f t="shared" si="1001"/>
        <v>1</v>
      </c>
      <c r="C4245" s="1">
        <f t="shared" si="1002"/>
        <v>1</v>
      </c>
      <c r="E4245" s="1">
        <f t="shared" si="1003"/>
        <v>1</v>
      </c>
      <c r="F4245" s="1">
        <f t="shared" si="1004"/>
        <v>0</v>
      </c>
      <c r="G4245" s="1">
        <f t="shared" si="1005"/>
        <v>0</v>
      </c>
      <c r="H4245" s="1">
        <f t="shared" si="1006"/>
        <v>0</v>
      </c>
      <c r="J4245" s="1">
        <f t="shared" si="1007"/>
        <v>1</v>
      </c>
      <c r="K4245" s="1">
        <f t="shared" si="1008"/>
        <v>0</v>
      </c>
      <c r="L4245" s="1">
        <f t="shared" si="1009"/>
        <v>0</v>
      </c>
      <c r="M4245" s="1">
        <f t="shared" si="1010"/>
        <v>0</v>
      </c>
      <c r="O4245" s="1">
        <f t="shared" si="1011"/>
        <v>0</v>
      </c>
      <c r="P4245" s="1">
        <f t="shared" si="1012"/>
        <v>0</v>
      </c>
      <c r="Q4245" s="1">
        <f t="shared" si="1013"/>
        <v>1</v>
      </c>
      <c r="R4245" s="1">
        <f t="shared" si="1014"/>
        <v>0</v>
      </c>
      <c r="Y4245" s="62">
        <v>0</v>
      </c>
      <c r="Z4245" s="62">
        <v>16.931999999999999</v>
      </c>
      <c r="AA4245" s="62">
        <v>22.75</v>
      </c>
      <c r="AB4245" s="62">
        <v>660</v>
      </c>
      <c r="AC4245" s="62">
        <v>1</v>
      </c>
    </row>
    <row r="4246" spans="1:29" x14ac:dyDescent="0.25">
      <c r="A4246" s="1">
        <f t="shared" si="1000"/>
        <v>0</v>
      </c>
      <c r="B4246" s="1">
        <f t="shared" si="1001"/>
        <v>1</v>
      </c>
      <c r="C4246" s="1">
        <f t="shared" si="1002"/>
        <v>1</v>
      </c>
      <c r="E4246" s="1">
        <f t="shared" si="1003"/>
        <v>1</v>
      </c>
      <c r="F4246" s="1">
        <f t="shared" si="1004"/>
        <v>0</v>
      </c>
      <c r="G4246" s="1">
        <f t="shared" si="1005"/>
        <v>0</v>
      </c>
      <c r="H4246" s="1">
        <f t="shared" si="1006"/>
        <v>0</v>
      </c>
      <c r="J4246" s="1">
        <f t="shared" si="1007"/>
        <v>1</v>
      </c>
      <c r="K4246" s="1">
        <f t="shared" si="1008"/>
        <v>0</v>
      </c>
      <c r="L4246" s="1">
        <f t="shared" si="1009"/>
        <v>0</v>
      </c>
      <c r="M4246" s="1">
        <f t="shared" si="1010"/>
        <v>0</v>
      </c>
      <c r="O4246" s="1">
        <f t="shared" si="1011"/>
        <v>0</v>
      </c>
      <c r="P4246" s="1">
        <f t="shared" si="1012"/>
        <v>0</v>
      </c>
      <c r="Q4246" s="1">
        <f t="shared" si="1013"/>
        <v>1</v>
      </c>
      <c r="R4246" s="1">
        <f t="shared" si="1014"/>
        <v>0</v>
      </c>
      <c r="Y4246" s="62">
        <v>0</v>
      </c>
      <c r="Z4246" s="62">
        <v>23</v>
      </c>
      <c r="AA4246" s="62">
        <v>7.36</v>
      </c>
      <c r="AB4246" s="62">
        <v>700</v>
      </c>
      <c r="AC4246" s="62">
        <v>1</v>
      </c>
    </row>
    <row r="4247" spans="1:29" x14ac:dyDescent="0.25">
      <c r="A4247" s="1">
        <f t="shared" si="1000"/>
        <v>1</v>
      </c>
      <c r="B4247" s="1">
        <f t="shared" si="1001"/>
        <v>1</v>
      </c>
      <c r="C4247" s="1">
        <f t="shared" si="1002"/>
        <v>1</v>
      </c>
      <c r="E4247" s="1">
        <f t="shared" si="1003"/>
        <v>1</v>
      </c>
      <c r="F4247" s="1">
        <f t="shared" si="1004"/>
        <v>0</v>
      </c>
      <c r="G4247" s="1">
        <f t="shared" si="1005"/>
        <v>0</v>
      </c>
      <c r="H4247" s="1">
        <f t="shared" si="1006"/>
        <v>0</v>
      </c>
      <c r="J4247" s="1">
        <f t="shared" si="1007"/>
        <v>1</v>
      </c>
      <c r="K4247" s="1">
        <f t="shared" si="1008"/>
        <v>0</v>
      </c>
      <c r="L4247" s="1">
        <f t="shared" si="1009"/>
        <v>0</v>
      </c>
      <c r="M4247" s="1">
        <f t="shared" si="1010"/>
        <v>0</v>
      </c>
      <c r="O4247" s="1">
        <f t="shared" si="1011"/>
        <v>1</v>
      </c>
      <c r="P4247" s="1">
        <f t="shared" si="1012"/>
        <v>0</v>
      </c>
      <c r="Q4247" s="1">
        <f t="shared" si="1013"/>
        <v>0</v>
      </c>
      <c r="R4247" s="1">
        <f t="shared" si="1014"/>
        <v>0</v>
      </c>
      <c r="Y4247" s="62">
        <v>0</v>
      </c>
      <c r="Z4247" s="62">
        <v>27.5</v>
      </c>
      <c r="AA4247" s="62">
        <v>16.72</v>
      </c>
      <c r="AB4247" s="62">
        <v>675</v>
      </c>
      <c r="AC4247" s="62">
        <v>1</v>
      </c>
    </row>
    <row r="4248" spans="1:29" x14ac:dyDescent="0.25">
      <c r="A4248" s="1">
        <f t="shared" si="1000"/>
        <v>1</v>
      </c>
      <c r="B4248" s="1">
        <f t="shared" si="1001"/>
        <v>1</v>
      </c>
      <c r="C4248" s="1">
        <f t="shared" si="1002"/>
        <v>1</v>
      </c>
      <c r="E4248" s="1">
        <f t="shared" si="1003"/>
        <v>1</v>
      </c>
      <c r="F4248" s="1">
        <f t="shared" si="1004"/>
        <v>0</v>
      </c>
      <c r="G4248" s="1">
        <f t="shared" si="1005"/>
        <v>0</v>
      </c>
      <c r="H4248" s="1">
        <f t="shared" si="1006"/>
        <v>0</v>
      </c>
      <c r="J4248" s="1">
        <f t="shared" si="1007"/>
        <v>1</v>
      </c>
      <c r="K4248" s="1">
        <f t="shared" si="1008"/>
        <v>0</v>
      </c>
      <c r="L4248" s="1">
        <f t="shared" si="1009"/>
        <v>0</v>
      </c>
      <c r="M4248" s="1">
        <f t="shared" si="1010"/>
        <v>0</v>
      </c>
      <c r="O4248" s="1">
        <f t="shared" si="1011"/>
        <v>1</v>
      </c>
      <c r="P4248" s="1">
        <f t="shared" si="1012"/>
        <v>0</v>
      </c>
      <c r="Q4248" s="1">
        <f t="shared" si="1013"/>
        <v>0</v>
      </c>
      <c r="R4248" s="1">
        <f t="shared" si="1014"/>
        <v>0</v>
      </c>
      <c r="Y4248" s="62">
        <v>1</v>
      </c>
      <c r="Z4248" s="62">
        <v>150</v>
      </c>
      <c r="AA4248" s="62">
        <v>44.41</v>
      </c>
      <c r="AB4248" s="62">
        <v>670</v>
      </c>
      <c r="AC4248" s="62">
        <v>1</v>
      </c>
    </row>
    <row r="4249" spans="1:29" x14ac:dyDescent="0.25">
      <c r="A4249" s="1">
        <f t="shared" si="1000"/>
        <v>0</v>
      </c>
      <c r="B4249" s="1">
        <f t="shared" si="1001"/>
        <v>0</v>
      </c>
      <c r="C4249" s="1">
        <f t="shared" si="1002"/>
        <v>1</v>
      </c>
      <c r="E4249" s="1">
        <f t="shared" si="1003"/>
        <v>1</v>
      </c>
      <c r="F4249" s="1">
        <f t="shared" si="1004"/>
        <v>0</v>
      </c>
      <c r="G4249" s="1">
        <f t="shared" si="1005"/>
        <v>0</v>
      </c>
      <c r="H4249" s="1">
        <f t="shared" si="1006"/>
        <v>0</v>
      </c>
      <c r="J4249" s="1">
        <f t="shared" si="1007"/>
        <v>0</v>
      </c>
      <c r="K4249" s="1">
        <f t="shared" si="1008"/>
        <v>0</v>
      </c>
      <c r="L4249" s="1">
        <f t="shared" si="1009"/>
        <v>1</v>
      </c>
      <c r="M4249" s="1">
        <f t="shared" si="1010"/>
        <v>0</v>
      </c>
      <c r="O4249" s="1">
        <f t="shared" si="1011"/>
        <v>0</v>
      </c>
      <c r="P4249" s="1">
        <f t="shared" si="1012"/>
        <v>0</v>
      </c>
      <c r="Q4249" s="1">
        <f t="shared" si="1013"/>
        <v>1</v>
      </c>
      <c r="R4249" s="1">
        <f t="shared" si="1014"/>
        <v>0</v>
      </c>
      <c r="Y4249" s="62">
        <v>0</v>
      </c>
      <c r="Z4249" s="62">
        <v>200</v>
      </c>
      <c r="AA4249" s="62">
        <v>20.68</v>
      </c>
      <c r="AB4249" s="62">
        <v>690</v>
      </c>
      <c r="AC4249" s="62">
        <v>1</v>
      </c>
    </row>
    <row r="4250" spans="1:29" x14ac:dyDescent="0.25">
      <c r="A4250" s="1">
        <f t="shared" si="1000"/>
        <v>0</v>
      </c>
      <c r="B4250" s="1">
        <f t="shared" si="1001"/>
        <v>0</v>
      </c>
      <c r="C4250" s="1">
        <f t="shared" si="1002"/>
        <v>0</v>
      </c>
      <c r="E4250" s="1">
        <f t="shared" si="1003"/>
        <v>0</v>
      </c>
      <c r="F4250" s="1">
        <f t="shared" si="1004"/>
        <v>0</v>
      </c>
      <c r="G4250" s="1">
        <f t="shared" si="1005"/>
        <v>1</v>
      </c>
      <c r="H4250" s="1">
        <f t="shared" si="1006"/>
        <v>0</v>
      </c>
      <c r="J4250" s="1">
        <f t="shared" si="1007"/>
        <v>0</v>
      </c>
      <c r="K4250" s="1">
        <f t="shared" si="1008"/>
        <v>0</v>
      </c>
      <c r="L4250" s="1">
        <f t="shared" si="1009"/>
        <v>1</v>
      </c>
      <c r="M4250" s="1">
        <f t="shared" si="1010"/>
        <v>0</v>
      </c>
      <c r="O4250" s="1">
        <f t="shared" si="1011"/>
        <v>0</v>
      </c>
      <c r="P4250" s="1">
        <f t="shared" si="1012"/>
        <v>0</v>
      </c>
      <c r="Q4250" s="1">
        <f t="shared" si="1013"/>
        <v>1</v>
      </c>
      <c r="R4250" s="1">
        <f t="shared" si="1014"/>
        <v>0</v>
      </c>
      <c r="Y4250" s="62">
        <v>1</v>
      </c>
      <c r="Z4250" s="62">
        <v>45</v>
      </c>
      <c r="AA4250" s="62">
        <v>12.72</v>
      </c>
      <c r="AB4250" s="62">
        <v>735</v>
      </c>
      <c r="AC4250" s="62">
        <v>1</v>
      </c>
    </row>
    <row r="4251" spans="1:29" x14ac:dyDescent="0.25">
      <c r="A4251" s="1">
        <f t="shared" si="1000"/>
        <v>0</v>
      </c>
      <c r="B4251" s="1">
        <f t="shared" si="1001"/>
        <v>1</v>
      </c>
      <c r="C4251" s="1">
        <f t="shared" si="1002"/>
        <v>1</v>
      </c>
      <c r="E4251" s="1">
        <f t="shared" si="1003"/>
        <v>1</v>
      </c>
      <c r="F4251" s="1">
        <f t="shared" si="1004"/>
        <v>0</v>
      </c>
      <c r="G4251" s="1">
        <f t="shared" si="1005"/>
        <v>0</v>
      </c>
      <c r="H4251" s="1">
        <f t="shared" si="1006"/>
        <v>0</v>
      </c>
      <c r="J4251" s="1">
        <f t="shared" si="1007"/>
        <v>1</v>
      </c>
      <c r="K4251" s="1">
        <f t="shared" si="1008"/>
        <v>0</v>
      </c>
      <c r="L4251" s="1">
        <f t="shared" si="1009"/>
        <v>0</v>
      </c>
      <c r="M4251" s="1">
        <f t="shared" si="1010"/>
        <v>0</v>
      </c>
      <c r="O4251" s="1">
        <f t="shared" si="1011"/>
        <v>0</v>
      </c>
      <c r="P4251" s="1">
        <f t="shared" si="1012"/>
        <v>0</v>
      </c>
      <c r="Q4251" s="1">
        <f t="shared" si="1013"/>
        <v>1</v>
      </c>
      <c r="R4251" s="1">
        <f t="shared" si="1014"/>
        <v>0</v>
      </c>
      <c r="Y4251" s="62">
        <v>0</v>
      </c>
      <c r="Z4251" s="62">
        <v>105</v>
      </c>
      <c r="AA4251" s="62">
        <v>14.06</v>
      </c>
      <c r="AB4251" s="62">
        <v>685</v>
      </c>
      <c r="AC4251" s="62">
        <v>1</v>
      </c>
    </row>
    <row r="4252" spans="1:29" x14ac:dyDescent="0.25">
      <c r="A4252" s="1">
        <f t="shared" si="1000"/>
        <v>0</v>
      </c>
      <c r="B4252" s="1">
        <f t="shared" si="1001"/>
        <v>0</v>
      </c>
      <c r="C4252" s="1">
        <f t="shared" si="1002"/>
        <v>0</v>
      </c>
      <c r="E4252" s="1">
        <f t="shared" si="1003"/>
        <v>0</v>
      </c>
      <c r="F4252" s="1">
        <f t="shared" si="1004"/>
        <v>0</v>
      </c>
      <c r="G4252" s="1">
        <f t="shared" si="1005"/>
        <v>1</v>
      </c>
      <c r="H4252" s="1">
        <f t="shared" si="1006"/>
        <v>0</v>
      </c>
      <c r="J4252" s="1">
        <f t="shared" si="1007"/>
        <v>0</v>
      </c>
      <c r="K4252" s="1">
        <f t="shared" si="1008"/>
        <v>0</v>
      </c>
      <c r="L4252" s="1">
        <f t="shared" si="1009"/>
        <v>1</v>
      </c>
      <c r="M4252" s="1">
        <f t="shared" si="1010"/>
        <v>0</v>
      </c>
      <c r="O4252" s="1">
        <f t="shared" si="1011"/>
        <v>0</v>
      </c>
      <c r="P4252" s="1">
        <f t="shared" si="1012"/>
        <v>0</v>
      </c>
      <c r="Q4252" s="1">
        <f t="shared" si="1013"/>
        <v>1</v>
      </c>
      <c r="R4252" s="1">
        <f t="shared" si="1014"/>
        <v>0</v>
      </c>
      <c r="Y4252" s="62">
        <v>0</v>
      </c>
      <c r="Z4252" s="62">
        <v>85</v>
      </c>
      <c r="AA4252" s="62">
        <v>6.52</v>
      </c>
      <c r="AB4252" s="62">
        <v>665</v>
      </c>
      <c r="AC4252" s="62">
        <v>1</v>
      </c>
    </row>
    <row r="4253" spans="1:29" x14ac:dyDescent="0.25">
      <c r="A4253" s="1">
        <f t="shared" si="1000"/>
        <v>1</v>
      </c>
      <c r="B4253" s="1">
        <f t="shared" si="1001"/>
        <v>1</v>
      </c>
      <c r="C4253" s="1">
        <f t="shared" si="1002"/>
        <v>1</v>
      </c>
      <c r="E4253" s="1">
        <f t="shared" si="1003"/>
        <v>1</v>
      </c>
      <c r="F4253" s="1">
        <f t="shared" si="1004"/>
        <v>0</v>
      </c>
      <c r="G4253" s="1">
        <f t="shared" si="1005"/>
        <v>0</v>
      </c>
      <c r="H4253" s="1">
        <f t="shared" si="1006"/>
        <v>0</v>
      </c>
      <c r="J4253" s="1">
        <f t="shared" si="1007"/>
        <v>1</v>
      </c>
      <c r="K4253" s="1">
        <f t="shared" si="1008"/>
        <v>0</v>
      </c>
      <c r="L4253" s="1">
        <f t="shared" si="1009"/>
        <v>0</v>
      </c>
      <c r="M4253" s="1">
        <f t="shared" si="1010"/>
        <v>0</v>
      </c>
      <c r="O4253" s="1">
        <f t="shared" si="1011"/>
        <v>1</v>
      </c>
      <c r="P4253" s="1">
        <f t="shared" si="1012"/>
        <v>0</v>
      </c>
      <c r="Q4253" s="1">
        <f t="shared" si="1013"/>
        <v>0</v>
      </c>
      <c r="R4253" s="1">
        <f t="shared" si="1014"/>
        <v>0</v>
      </c>
      <c r="Y4253" s="62">
        <v>0</v>
      </c>
      <c r="Z4253" s="62">
        <v>100</v>
      </c>
      <c r="AA4253" s="62">
        <v>14.26</v>
      </c>
      <c r="AB4253" s="62">
        <v>715</v>
      </c>
      <c r="AC4253" s="62">
        <v>1</v>
      </c>
    </row>
    <row r="4254" spans="1:29" x14ac:dyDescent="0.25">
      <c r="A4254" s="1">
        <f t="shared" si="1000"/>
        <v>1</v>
      </c>
      <c r="B4254" s="1">
        <f t="shared" si="1001"/>
        <v>1</v>
      </c>
      <c r="C4254" s="1">
        <f t="shared" si="1002"/>
        <v>1</v>
      </c>
      <c r="E4254" s="1">
        <f t="shared" si="1003"/>
        <v>1</v>
      </c>
      <c r="F4254" s="1">
        <f t="shared" si="1004"/>
        <v>0</v>
      </c>
      <c r="G4254" s="1">
        <f t="shared" si="1005"/>
        <v>0</v>
      </c>
      <c r="H4254" s="1">
        <f t="shared" si="1006"/>
        <v>0</v>
      </c>
      <c r="J4254" s="1">
        <f t="shared" si="1007"/>
        <v>1</v>
      </c>
      <c r="K4254" s="1">
        <f t="shared" si="1008"/>
        <v>0</v>
      </c>
      <c r="L4254" s="1">
        <f t="shared" si="1009"/>
        <v>0</v>
      </c>
      <c r="M4254" s="1">
        <f t="shared" si="1010"/>
        <v>0</v>
      </c>
      <c r="O4254" s="1">
        <f t="shared" si="1011"/>
        <v>1</v>
      </c>
      <c r="P4254" s="1">
        <f t="shared" si="1012"/>
        <v>0</v>
      </c>
      <c r="Q4254" s="1">
        <f t="shared" si="1013"/>
        <v>0</v>
      </c>
      <c r="R4254" s="1">
        <f t="shared" si="1014"/>
        <v>0</v>
      </c>
      <c r="Y4254" s="62">
        <v>1</v>
      </c>
      <c r="Z4254" s="62">
        <v>100</v>
      </c>
      <c r="AA4254" s="62">
        <v>7.94</v>
      </c>
      <c r="AB4254" s="62">
        <v>695</v>
      </c>
      <c r="AC4254" s="62">
        <v>1</v>
      </c>
    </row>
    <row r="4255" spans="1:29" x14ac:dyDescent="0.25">
      <c r="A4255" s="1">
        <f t="shared" si="1000"/>
        <v>1</v>
      </c>
      <c r="B4255" s="1">
        <f t="shared" si="1001"/>
        <v>1</v>
      </c>
      <c r="C4255" s="1">
        <f t="shared" si="1002"/>
        <v>1</v>
      </c>
      <c r="E4255" s="1">
        <f t="shared" si="1003"/>
        <v>1</v>
      </c>
      <c r="F4255" s="1">
        <f t="shared" si="1004"/>
        <v>0</v>
      </c>
      <c r="G4255" s="1">
        <f t="shared" si="1005"/>
        <v>0</v>
      </c>
      <c r="H4255" s="1">
        <f t="shared" si="1006"/>
        <v>0</v>
      </c>
      <c r="J4255" s="1">
        <f t="shared" si="1007"/>
        <v>1</v>
      </c>
      <c r="K4255" s="1">
        <f t="shared" si="1008"/>
        <v>0</v>
      </c>
      <c r="L4255" s="1">
        <f t="shared" si="1009"/>
        <v>0</v>
      </c>
      <c r="M4255" s="1">
        <f t="shared" si="1010"/>
        <v>0</v>
      </c>
      <c r="O4255" s="1">
        <f t="shared" si="1011"/>
        <v>1</v>
      </c>
      <c r="P4255" s="1">
        <f t="shared" si="1012"/>
        <v>0</v>
      </c>
      <c r="Q4255" s="1">
        <f t="shared" si="1013"/>
        <v>0</v>
      </c>
      <c r="R4255" s="1">
        <f t="shared" si="1014"/>
        <v>0</v>
      </c>
      <c r="Y4255" s="62">
        <v>1</v>
      </c>
      <c r="Z4255" s="62">
        <v>60</v>
      </c>
      <c r="AA4255" s="62">
        <v>35.659999999999997</v>
      </c>
      <c r="AB4255" s="62">
        <v>660</v>
      </c>
      <c r="AC4255" s="62">
        <v>1</v>
      </c>
    </row>
    <row r="4256" spans="1:29" x14ac:dyDescent="0.25">
      <c r="A4256" s="1">
        <f t="shared" si="1000"/>
        <v>1</v>
      </c>
      <c r="B4256" s="1">
        <f t="shared" si="1001"/>
        <v>1</v>
      </c>
      <c r="C4256" s="1">
        <f t="shared" si="1002"/>
        <v>1</v>
      </c>
      <c r="E4256" s="1">
        <f t="shared" si="1003"/>
        <v>1</v>
      </c>
      <c r="F4256" s="1">
        <f t="shared" si="1004"/>
        <v>0</v>
      </c>
      <c r="G4256" s="1">
        <f t="shared" si="1005"/>
        <v>0</v>
      </c>
      <c r="H4256" s="1">
        <f t="shared" si="1006"/>
        <v>0</v>
      </c>
      <c r="J4256" s="1">
        <f t="shared" si="1007"/>
        <v>1</v>
      </c>
      <c r="K4256" s="1">
        <f t="shared" si="1008"/>
        <v>0</v>
      </c>
      <c r="L4256" s="1">
        <f t="shared" si="1009"/>
        <v>0</v>
      </c>
      <c r="M4256" s="1">
        <f t="shared" si="1010"/>
        <v>0</v>
      </c>
      <c r="O4256" s="1">
        <f t="shared" si="1011"/>
        <v>1</v>
      </c>
      <c r="P4256" s="1">
        <f t="shared" si="1012"/>
        <v>0</v>
      </c>
      <c r="Q4256" s="1">
        <f t="shared" si="1013"/>
        <v>0</v>
      </c>
      <c r="R4256" s="1">
        <f t="shared" si="1014"/>
        <v>0</v>
      </c>
      <c r="Y4256" s="62">
        <v>1</v>
      </c>
      <c r="Z4256" s="62">
        <v>54.5</v>
      </c>
      <c r="AA4256" s="62">
        <v>24.84</v>
      </c>
      <c r="AB4256" s="62">
        <v>680</v>
      </c>
      <c r="AC4256" s="62">
        <v>1</v>
      </c>
    </row>
    <row r="4257" spans="1:29" x14ac:dyDescent="0.25">
      <c r="A4257" s="1">
        <f t="shared" si="1000"/>
        <v>0</v>
      </c>
      <c r="B4257" s="1">
        <f t="shared" si="1001"/>
        <v>1</v>
      </c>
      <c r="C4257" s="1">
        <f t="shared" si="1002"/>
        <v>1</v>
      </c>
      <c r="E4257" s="1">
        <f t="shared" si="1003"/>
        <v>1</v>
      </c>
      <c r="F4257" s="1">
        <f t="shared" si="1004"/>
        <v>0</v>
      </c>
      <c r="G4257" s="1">
        <f t="shared" si="1005"/>
        <v>0</v>
      </c>
      <c r="H4257" s="1">
        <f t="shared" si="1006"/>
        <v>0</v>
      </c>
      <c r="J4257" s="1">
        <f t="shared" si="1007"/>
        <v>1</v>
      </c>
      <c r="K4257" s="1">
        <f t="shared" si="1008"/>
        <v>0</v>
      </c>
      <c r="L4257" s="1">
        <f t="shared" si="1009"/>
        <v>0</v>
      </c>
      <c r="M4257" s="1">
        <f t="shared" si="1010"/>
        <v>0</v>
      </c>
      <c r="O4257" s="1">
        <f t="shared" si="1011"/>
        <v>0</v>
      </c>
      <c r="P4257" s="1">
        <f t="shared" si="1012"/>
        <v>0</v>
      </c>
      <c r="Q4257" s="1">
        <f t="shared" si="1013"/>
        <v>1</v>
      </c>
      <c r="R4257" s="1">
        <f t="shared" si="1014"/>
        <v>0</v>
      </c>
      <c r="Y4257" s="62">
        <v>1</v>
      </c>
      <c r="Z4257" s="62">
        <v>36</v>
      </c>
      <c r="AA4257" s="62">
        <v>27.8</v>
      </c>
      <c r="AB4257" s="62">
        <v>665</v>
      </c>
      <c r="AC4257" s="62">
        <v>1</v>
      </c>
    </row>
    <row r="4258" spans="1:29" x14ac:dyDescent="0.25">
      <c r="A4258" s="1">
        <f t="shared" si="1000"/>
        <v>1</v>
      </c>
      <c r="B4258" s="1">
        <f t="shared" si="1001"/>
        <v>1</v>
      </c>
      <c r="C4258" s="1">
        <f t="shared" si="1002"/>
        <v>1</v>
      </c>
      <c r="E4258" s="1">
        <f t="shared" si="1003"/>
        <v>1</v>
      </c>
      <c r="F4258" s="1">
        <f t="shared" si="1004"/>
        <v>0</v>
      </c>
      <c r="G4258" s="1">
        <f t="shared" si="1005"/>
        <v>0</v>
      </c>
      <c r="H4258" s="1">
        <f t="shared" si="1006"/>
        <v>0</v>
      </c>
      <c r="J4258" s="1">
        <f t="shared" si="1007"/>
        <v>1</v>
      </c>
      <c r="K4258" s="1">
        <f t="shared" si="1008"/>
        <v>0</v>
      </c>
      <c r="L4258" s="1">
        <f t="shared" si="1009"/>
        <v>0</v>
      </c>
      <c r="M4258" s="1">
        <f t="shared" si="1010"/>
        <v>0</v>
      </c>
      <c r="O4258" s="1">
        <f t="shared" si="1011"/>
        <v>1</v>
      </c>
      <c r="P4258" s="1">
        <f t="shared" si="1012"/>
        <v>0</v>
      </c>
      <c r="Q4258" s="1">
        <f t="shared" si="1013"/>
        <v>0</v>
      </c>
      <c r="R4258" s="1">
        <f t="shared" si="1014"/>
        <v>0</v>
      </c>
      <c r="Y4258" s="62">
        <v>1</v>
      </c>
      <c r="Z4258" s="62">
        <v>200</v>
      </c>
      <c r="AA4258" s="62">
        <v>6.02</v>
      </c>
      <c r="AB4258" s="62">
        <v>705</v>
      </c>
      <c r="AC4258" s="62">
        <v>1</v>
      </c>
    </row>
    <row r="4259" spans="1:29" x14ac:dyDescent="0.25">
      <c r="A4259" s="1">
        <f t="shared" si="1000"/>
        <v>1</v>
      </c>
      <c r="B4259" s="1">
        <f t="shared" si="1001"/>
        <v>1</v>
      </c>
      <c r="C4259" s="1">
        <f t="shared" si="1002"/>
        <v>1</v>
      </c>
      <c r="E4259" s="1">
        <f t="shared" si="1003"/>
        <v>1</v>
      </c>
      <c r="F4259" s="1">
        <f t="shared" si="1004"/>
        <v>0</v>
      </c>
      <c r="G4259" s="1">
        <f t="shared" si="1005"/>
        <v>0</v>
      </c>
      <c r="H4259" s="1">
        <f t="shared" si="1006"/>
        <v>0</v>
      </c>
      <c r="J4259" s="1">
        <f t="shared" si="1007"/>
        <v>1</v>
      </c>
      <c r="K4259" s="1">
        <f t="shared" si="1008"/>
        <v>0</v>
      </c>
      <c r="L4259" s="1">
        <f t="shared" si="1009"/>
        <v>0</v>
      </c>
      <c r="M4259" s="1">
        <f t="shared" si="1010"/>
        <v>0</v>
      </c>
      <c r="O4259" s="1">
        <f t="shared" si="1011"/>
        <v>1</v>
      </c>
      <c r="P4259" s="1">
        <f t="shared" si="1012"/>
        <v>0</v>
      </c>
      <c r="Q4259" s="1">
        <f t="shared" si="1013"/>
        <v>0</v>
      </c>
      <c r="R4259" s="1">
        <f t="shared" si="1014"/>
        <v>0</v>
      </c>
      <c r="Y4259" s="62">
        <v>1</v>
      </c>
      <c r="Z4259" s="62">
        <v>68.364000000000004</v>
      </c>
      <c r="AA4259" s="62">
        <v>26.73</v>
      </c>
      <c r="AB4259" s="62">
        <v>705</v>
      </c>
      <c r="AC4259" s="62">
        <v>1</v>
      </c>
    </row>
    <row r="4260" spans="1:29" x14ac:dyDescent="0.25">
      <c r="A4260" s="1">
        <f t="shared" si="1000"/>
        <v>0</v>
      </c>
      <c r="B4260" s="1">
        <f t="shared" si="1001"/>
        <v>0</v>
      </c>
      <c r="C4260" s="1">
        <f t="shared" si="1002"/>
        <v>1</v>
      </c>
      <c r="E4260" s="1">
        <f t="shared" si="1003"/>
        <v>1</v>
      </c>
      <c r="F4260" s="1">
        <f t="shared" si="1004"/>
        <v>0</v>
      </c>
      <c r="G4260" s="1">
        <f t="shared" si="1005"/>
        <v>0</v>
      </c>
      <c r="H4260" s="1">
        <f t="shared" si="1006"/>
        <v>0</v>
      </c>
      <c r="J4260" s="1">
        <f t="shared" si="1007"/>
        <v>0</v>
      </c>
      <c r="K4260" s="1">
        <f t="shared" si="1008"/>
        <v>0</v>
      </c>
      <c r="L4260" s="1">
        <f t="shared" si="1009"/>
        <v>1</v>
      </c>
      <c r="M4260" s="1">
        <f t="shared" si="1010"/>
        <v>0</v>
      </c>
      <c r="O4260" s="1">
        <f t="shared" si="1011"/>
        <v>0</v>
      </c>
      <c r="P4260" s="1">
        <f t="shared" si="1012"/>
        <v>0</v>
      </c>
      <c r="Q4260" s="1">
        <f t="shared" si="1013"/>
        <v>1</v>
      </c>
      <c r="R4260" s="1">
        <f t="shared" si="1014"/>
        <v>0</v>
      </c>
      <c r="Y4260" s="62">
        <v>0</v>
      </c>
      <c r="Z4260" s="62">
        <v>54</v>
      </c>
      <c r="AA4260" s="62">
        <v>4.58</v>
      </c>
      <c r="AB4260" s="62">
        <v>680</v>
      </c>
      <c r="AC4260" s="62">
        <v>1</v>
      </c>
    </row>
    <row r="4261" spans="1:29" x14ac:dyDescent="0.25">
      <c r="A4261" s="1">
        <f t="shared" si="1000"/>
        <v>0</v>
      </c>
      <c r="B4261" s="1">
        <f t="shared" si="1001"/>
        <v>0</v>
      </c>
      <c r="C4261" s="1">
        <f t="shared" si="1002"/>
        <v>1</v>
      </c>
      <c r="E4261" s="1">
        <f t="shared" si="1003"/>
        <v>1</v>
      </c>
      <c r="F4261" s="1">
        <f t="shared" si="1004"/>
        <v>0</v>
      </c>
      <c r="G4261" s="1">
        <f t="shared" si="1005"/>
        <v>0</v>
      </c>
      <c r="H4261" s="1">
        <f t="shared" si="1006"/>
        <v>0</v>
      </c>
      <c r="J4261" s="1">
        <f t="shared" si="1007"/>
        <v>0</v>
      </c>
      <c r="K4261" s="1">
        <f t="shared" si="1008"/>
        <v>0</v>
      </c>
      <c r="L4261" s="1">
        <f t="shared" si="1009"/>
        <v>1</v>
      </c>
      <c r="M4261" s="1">
        <f t="shared" si="1010"/>
        <v>0</v>
      </c>
      <c r="O4261" s="1">
        <f t="shared" si="1011"/>
        <v>0</v>
      </c>
      <c r="P4261" s="1">
        <f t="shared" si="1012"/>
        <v>0</v>
      </c>
      <c r="Q4261" s="1">
        <f t="shared" si="1013"/>
        <v>1</v>
      </c>
      <c r="R4261" s="1">
        <f t="shared" si="1014"/>
        <v>0</v>
      </c>
      <c r="Y4261" s="62">
        <v>0</v>
      </c>
      <c r="Z4261" s="62">
        <v>270</v>
      </c>
      <c r="AA4261" s="62">
        <v>17.829999999999998</v>
      </c>
      <c r="AB4261" s="62">
        <v>735</v>
      </c>
      <c r="AC4261" s="62">
        <v>1</v>
      </c>
    </row>
    <row r="4262" spans="1:29" x14ac:dyDescent="0.25">
      <c r="A4262" s="1">
        <f t="shared" si="1000"/>
        <v>0</v>
      </c>
      <c r="B4262" s="1">
        <f t="shared" si="1001"/>
        <v>0</v>
      </c>
      <c r="C4262" s="1">
        <f t="shared" si="1002"/>
        <v>1</v>
      </c>
      <c r="E4262" s="1">
        <f t="shared" si="1003"/>
        <v>1</v>
      </c>
      <c r="F4262" s="1">
        <f t="shared" si="1004"/>
        <v>0</v>
      </c>
      <c r="G4262" s="1">
        <f t="shared" si="1005"/>
        <v>0</v>
      </c>
      <c r="H4262" s="1">
        <f t="shared" si="1006"/>
        <v>0</v>
      </c>
      <c r="J4262" s="1">
        <f t="shared" si="1007"/>
        <v>0</v>
      </c>
      <c r="K4262" s="1">
        <f t="shared" si="1008"/>
        <v>0</v>
      </c>
      <c r="L4262" s="1">
        <f t="shared" si="1009"/>
        <v>1</v>
      </c>
      <c r="M4262" s="1">
        <f t="shared" si="1010"/>
        <v>0</v>
      </c>
      <c r="O4262" s="1">
        <f t="shared" si="1011"/>
        <v>0</v>
      </c>
      <c r="P4262" s="1">
        <f t="shared" si="1012"/>
        <v>0</v>
      </c>
      <c r="Q4262" s="1">
        <f t="shared" si="1013"/>
        <v>1</v>
      </c>
      <c r="R4262" s="1">
        <f t="shared" si="1014"/>
        <v>0</v>
      </c>
      <c r="Y4262" s="62">
        <v>1</v>
      </c>
      <c r="Z4262" s="62">
        <v>110</v>
      </c>
      <c r="AA4262" s="62">
        <v>13.95</v>
      </c>
      <c r="AB4262" s="62">
        <v>715</v>
      </c>
      <c r="AC4262" s="62">
        <v>1</v>
      </c>
    </row>
    <row r="4263" spans="1:29" x14ac:dyDescent="0.25">
      <c r="A4263" s="1">
        <f t="shared" si="1000"/>
        <v>1</v>
      </c>
      <c r="B4263" s="1">
        <f t="shared" si="1001"/>
        <v>1</v>
      </c>
      <c r="C4263" s="1">
        <f t="shared" si="1002"/>
        <v>1</v>
      </c>
      <c r="E4263" s="1">
        <f t="shared" si="1003"/>
        <v>1</v>
      </c>
      <c r="F4263" s="1">
        <f t="shared" si="1004"/>
        <v>0</v>
      </c>
      <c r="G4263" s="1">
        <f t="shared" si="1005"/>
        <v>0</v>
      </c>
      <c r="H4263" s="1">
        <f t="shared" si="1006"/>
        <v>0</v>
      </c>
      <c r="J4263" s="1">
        <f t="shared" si="1007"/>
        <v>1</v>
      </c>
      <c r="K4263" s="1">
        <f t="shared" si="1008"/>
        <v>0</v>
      </c>
      <c r="L4263" s="1">
        <f t="shared" si="1009"/>
        <v>0</v>
      </c>
      <c r="M4263" s="1">
        <f t="shared" si="1010"/>
        <v>0</v>
      </c>
      <c r="O4263" s="1">
        <f t="shared" si="1011"/>
        <v>1</v>
      </c>
      <c r="P4263" s="1">
        <f t="shared" si="1012"/>
        <v>0</v>
      </c>
      <c r="Q4263" s="1">
        <f t="shared" si="1013"/>
        <v>0</v>
      </c>
      <c r="R4263" s="1">
        <f t="shared" si="1014"/>
        <v>0</v>
      </c>
      <c r="Y4263" s="62">
        <v>1</v>
      </c>
      <c r="Z4263" s="62">
        <v>70</v>
      </c>
      <c r="AA4263" s="62">
        <v>9.6</v>
      </c>
      <c r="AB4263" s="62">
        <v>725</v>
      </c>
      <c r="AC4263" s="62">
        <v>1</v>
      </c>
    </row>
    <row r="4264" spans="1:29" x14ac:dyDescent="0.25">
      <c r="A4264" s="1">
        <f t="shared" si="1000"/>
        <v>0</v>
      </c>
      <c r="B4264" s="1">
        <f t="shared" si="1001"/>
        <v>0</v>
      </c>
      <c r="C4264" s="1">
        <f t="shared" si="1002"/>
        <v>1</v>
      </c>
      <c r="E4264" s="1">
        <f t="shared" si="1003"/>
        <v>1</v>
      </c>
      <c r="F4264" s="1">
        <f t="shared" si="1004"/>
        <v>0</v>
      </c>
      <c r="G4264" s="1">
        <f t="shared" si="1005"/>
        <v>0</v>
      </c>
      <c r="H4264" s="1">
        <f t="shared" si="1006"/>
        <v>0</v>
      </c>
      <c r="J4264" s="1">
        <f t="shared" si="1007"/>
        <v>0</v>
      </c>
      <c r="K4264" s="1">
        <f t="shared" si="1008"/>
        <v>0</v>
      </c>
      <c r="L4264" s="1">
        <f t="shared" si="1009"/>
        <v>1</v>
      </c>
      <c r="M4264" s="1">
        <f t="shared" si="1010"/>
        <v>0</v>
      </c>
      <c r="O4264" s="1">
        <f t="shared" si="1011"/>
        <v>0</v>
      </c>
      <c r="P4264" s="1">
        <f t="shared" si="1012"/>
        <v>0</v>
      </c>
      <c r="Q4264" s="1">
        <f t="shared" si="1013"/>
        <v>1</v>
      </c>
      <c r="R4264" s="1">
        <f t="shared" si="1014"/>
        <v>0</v>
      </c>
      <c r="Y4264" s="62">
        <v>0</v>
      </c>
      <c r="Z4264" s="62">
        <v>150</v>
      </c>
      <c r="AA4264" s="62">
        <v>23.35</v>
      </c>
      <c r="AB4264" s="62">
        <v>695</v>
      </c>
      <c r="AC4264" s="62">
        <v>1</v>
      </c>
    </row>
    <row r="4265" spans="1:29" x14ac:dyDescent="0.25">
      <c r="A4265" s="1">
        <f t="shared" si="1000"/>
        <v>0</v>
      </c>
      <c r="B4265" s="1">
        <f t="shared" si="1001"/>
        <v>1</v>
      </c>
      <c r="C4265" s="1">
        <f t="shared" si="1002"/>
        <v>1</v>
      </c>
      <c r="E4265" s="1">
        <f t="shared" si="1003"/>
        <v>1</v>
      </c>
      <c r="F4265" s="1">
        <f t="shared" si="1004"/>
        <v>0</v>
      </c>
      <c r="G4265" s="1">
        <f t="shared" si="1005"/>
        <v>0</v>
      </c>
      <c r="H4265" s="1">
        <f t="shared" si="1006"/>
        <v>0</v>
      </c>
      <c r="J4265" s="1">
        <f t="shared" si="1007"/>
        <v>1</v>
      </c>
      <c r="K4265" s="1">
        <f t="shared" si="1008"/>
        <v>0</v>
      </c>
      <c r="L4265" s="1">
        <f t="shared" si="1009"/>
        <v>0</v>
      </c>
      <c r="M4265" s="1">
        <f t="shared" si="1010"/>
        <v>0</v>
      </c>
      <c r="O4265" s="1">
        <f t="shared" si="1011"/>
        <v>0</v>
      </c>
      <c r="P4265" s="1">
        <f t="shared" si="1012"/>
        <v>0</v>
      </c>
      <c r="Q4265" s="1">
        <f t="shared" si="1013"/>
        <v>1</v>
      </c>
      <c r="R4265" s="1">
        <f t="shared" si="1014"/>
        <v>0</v>
      </c>
      <c r="Y4265" s="62">
        <v>1</v>
      </c>
      <c r="Z4265" s="62">
        <v>120</v>
      </c>
      <c r="AA4265" s="62">
        <v>11.01</v>
      </c>
      <c r="AB4265" s="62">
        <v>770</v>
      </c>
      <c r="AC4265" s="62">
        <v>1</v>
      </c>
    </row>
    <row r="4266" spans="1:29" x14ac:dyDescent="0.25">
      <c r="A4266" s="1">
        <f t="shared" si="1000"/>
        <v>1</v>
      </c>
      <c r="B4266" s="1">
        <f t="shared" si="1001"/>
        <v>1</v>
      </c>
      <c r="C4266" s="1">
        <f t="shared" si="1002"/>
        <v>1</v>
      </c>
      <c r="E4266" s="1">
        <f t="shared" si="1003"/>
        <v>1</v>
      </c>
      <c r="F4266" s="1">
        <f t="shared" si="1004"/>
        <v>0</v>
      </c>
      <c r="G4266" s="1">
        <f t="shared" si="1005"/>
        <v>0</v>
      </c>
      <c r="H4266" s="1">
        <f t="shared" si="1006"/>
        <v>0</v>
      </c>
      <c r="J4266" s="1">
        <f t="shared" si="1007"/>
        <v>1</v>
      </c>
      <c r="K4266" s="1">
        <f t="shared" si="1008"/>
        <v>0</v>
      </c>
      <c r="L4266" s="1">
        <f t="shared" si="1009"/>
        <v>0</v>
      </c>
      <c r="M4266" s="1">
        <f t="shared" si="1010"/>
        <v>0</v>
      </c>
      <c r="O4266" s="1">
        <f t="shared" si="1011"/>
        <v>1</v>
      </c>
      <c r="P4266" s="1">
        <f t="shared" si="1012"/>
        <v>0</v>
      </c>
      <c r="Q4266" s="1">
        <f t="shared" si="1013"/>
        <v>0</v>
      </c>
      <c r="R4266" s="1">
        <f t="shared" si="1014"/>
        <v>0</v>
      </c>
      <c r="Y4266" s="62">
        <v>0</v>
      </c>
      <c r="Z4266" s="62">
        <v>58</v>
      </c>
      <c r="AA4266" s="62">
        <v>3.59</v>
      </c>
      <c r="AB4266" s="62">
        <v>680</v>
      </c>
      <c r="AC4266" s="62">
        <v>1</v>
      </c>
    </row>
    <row r="4267" spans="1:29" x14ac:dyDescent="0.25">
      <c r="A4267" s="1">
        <f t="shared" si="1000"/>
        <v>1</v>
      </c>
      <c r="B4267" s="1">
        <f t="shared" si="1001"/>
        <v>1</v>
      </c>
      <c r="C4267" s="1">
        <f t="shared" si="1002"/>
        <v>1</v>
      </c>
      <c r="E4267" s="1">
        <f t="shared" si="1003"/>
        <v>1</v>
      </c>
      <c r="F4267" s="1">
        <f t="shared" si="1004"/>
        <v>0</v>
      </c>
      <c r="G4267" s="1">
        <f t="shared" si="1005"/>
        <v>0</v>
      </c>
      <c r="H4267" s="1">
        <f t="shared" si="1006"/>
        <v>0</v>
      </c>
      <c r="J4267" s="1">
        <f t="shared" si="1007"/>
        <v>1</v>
      </c>
      <c r="K4267" s="1">
        <f t="shared" si="1008"/>
        <v>0</v>
      </c>
      <c r="L4267" s="1">
        <f t="shared" si="1009"/>
        <v>0</v>
      </c>
      <c r="M4267" s="1">
        <f t="shared" si="1010"/>
        <v>0</v>
      </c>
      <c r="O4267" s="1">
        <f t="shared" si="1011"/>
        <v>1</v>
      </c>
      <c r="P4267" s="1">
        <f t="shared" si="1012"/>
        <v>0</v>
      </c>
      <c r="Q4267" s="1">
        <f t="shared" si="1013"/>
        <v>0</v>
      </c>
      <c r="R4267" s="1">
        <f t="shared" si="1014"/>
        <v>0</v>
      </c>
      <c r="Y4267" s="62">
        <v>0</v>
      </c>
      <c r="Z4267" s="62">
        <v>31.2</v>
      </c>
      <c r="AA4267" s="62">
        <v>21.73</v>
      </c>
      <c r="AB4267" s="62">
        <v>660</v>
      </c>
      <c r="AC4267" s="62">
        <v>1</v>
      </c>
    </row>
    <row r="4268" spans="1:29" x14ac:dyDescent="0.25">
      <c r="A4268" s="1">
        <f t="shared" si="1000"/>
        <v>1</v>
      </c>
      <c r="B4268" s="1">
        <f t="shared" si="1001"/>
        <v>1</v>
      </c>
      <c r="C4268" s="1">
        <f t="shared" si="1002"/>
        <v>1</v>
      </c>
      <c r="E4268" s="1">
        <f t="shared" si="1003"/>
        <v>1</v>
      </c>
      <c r="F4268" s="1">
        <f t="shared" si="1004"/>
        <v>0</v>
      </c>
      <c r="G4268" s="1">
        <f t="shared" si="1005"/>
        <v>0</v>
      </c>
      <c r="H4268" s="1">
        <f t="shared" si="1006"/>
        <v>0</v>
      </c>
      <c r="J4268" s="1">
        <f t="shared" si="1007"/>
        <v>1</v>
      </c>
      <c r="K4268" s="1">
        <f t="shared" si="1008"/>
        <v>0</v>
      </c>
      <c r="L4268" s="1">
        <f t="shared" si="1009"/>
        <v>0</v>
      </c>
      <c r="M4268" s="1">
        <f t="shared" si="1010"/>
        <v>0</v>
      </c>
      <c r="O4268" s="1">
        <f t="shared" si="1011"/>
        <v>1</v>
      </c>
      <c r="P4268" s="1">
        <f t="shared" si="1012"/>
        <v>0</v>
      </c>
      <c r="Q4268" s="1">
        <f t="shared" si="1013"/>
        <v>0</v>
      </c>
      <c r="R4268" s="1">
        <f t="shared" si="1014"/>
        <v>0</v>
      </c>
      <c r="Y4268" s="62">
        <v>1</v>
      </c>
      <c r="Z4268" s="62">
        <v>72.5</v>
      </c>
      <c r="AA4268" s="62">
        <v>15.03</v>
      </c>
      <c r="AB4268" s="62">
        <v>670</v>
      </c>
      <c r="AC4268" s="62">
        <v>1</v>
      </c>
    </row>
    <row r="4269" spans="1:29" x14ac:dyDescent="0.25">
      <c r="A4269" s="1">
        <f t="shared" si="1000"/>
        <v>1</v>
      </c>
      <c r="B4269" s="1">
        <f t="shared" si="1001"/>
        <v>1</v>
      </c>
      <c r="C4269" s="1">
        <f t="shared" si="1002"/>
        <v>1</v>
      </c>
      <c r="E4269" s="1">
        <f t="shared" si="1003"/>
        <v>1</v>
      </c>
      <c r="F4269" s="1">
        <f t="shared" si="1004"/>
        <v>0</v>
      </c>
      <c r="G4269" s="1">
        <f t="shared" si="1005"/>
        <v>0</v>
      </c>
      <c r="H4269" s="1">
        <f t="shared" si="1006"/>
        <v>0</v>
      </c>
      <c r="J4269" s="1">
        <f t="shared" si="1007"/>
        <v>1</v>
      </c>
      <c r="K4269" s="1">
        <f t="shared" si="1008"/>
        <v>0</v>
      </c>
      <c r="L4269" s="1">
        <f t="shared" si="1009"/>
        <v>0</v>
      </c>
      <c r="M4269" s="1">
        <f t="shared" si="1010"/>
        <v>0</v>
      </c>
      <c r="O4269" s="1">
        <f t="shared" si="1011"/>
        <v>1</v>
      </c>
      <c r="P4269" s="1">
        <f t="shared" si="1012"/>
        <v>0</v>
      </c>
      <c r="Q4269" s="1">
        <f t="shared" si="1013"/>
        <v>0</v>
      </c>
      <c r="R4269" s="1">
        <f t="shared" si="1014"/>
        <v>0</v>
      </c>
      <c r="Y4269" s="62">
        <v>0</v>
      </c>
      <c r="Z4269" s="62">
        <v>10.26</v>
      </c>
      <c r="AA4269" s="62">
        <v>9.4700000000000006</v>
      </c>
      <c r="AB4269" s="62">
        <v>720</v>
      </c>
      <c r="AC4269" s="62">
        <v>1</v>
      </c>
    </row>
    <row r="4270" spans="1:29" x14ac:dyDescent="0.25">
      <c r="A4270" s="1">
        <f t="shared" si="1000"/>
        <v>1</v>
      </c>
      <c r="B4270" s="1">
        <f t="shared" si="1001"/>
        <v>1</v>
      </c>
      <c r="C4270" s="1">
        <f t="shared" si="1002"/>
        <v>1</v>
      </c>
      <c r="E4270" s="1">
        <f t="shared" si="1003"/>
        <v>1</v>
      </c>
      <c r="F4270" s="1">
        <f t="shared" si="1004"/>
        <v>0</v>
      </c>
      <c r="G4270" s="1">
        <f t="shared" si="1005"/>
        <v>0</v>
      </c>
      <c r="H4270" s="1">
        <f t="shared" si="1006"/>
        <v>0</v>
      </c>
      <c r="J4270" s="1">
        <f t="shared" si="1007"/>
        <v>1</v>
      </c>
      <c r="K4270" s="1">
        <f t="shared" si="1008"/>
        <v>0</v>
      </c>
      <c r="L4270" s="1">
        <f t="shared" si="1009"/>
        <v>0</v>
      </c>
      <c r="M4270" s="1">
        <f t="shared" si="1010"/>
        <v>0</v>
      </c>
      <c r="O4270" s="1">
        <f t="shared" si="1011"/>
        <v>1</v>
      </c>
      <c r="P4270" s="1">
        <f t="shared" si="1012"/>
        <v>0</v>
      </c>
      <c r="Q4270" s="1">
        <f t="shared" si="1013"/>
        <v>0</v>
      </c>
      <c r="R4270" s="1">
        <f t="shared" si="1014"/>
        <v>0</v>
      </c>
      <c r="Y4270" s="62">
        <v>0</v>
      </c>
      <c r="Z4270" s="62">
        <v>45</v>
      </c>
      <c r="AA4270" s="62">
        <v>22.65</v>
      </c>
      <c r="AB4270" s="62">
        <v>715</v>
      </c>
      <c r="AC4270" s="62">
        <v>1</v>
      </c>
    </row>
    <row r="4271" spans="1:29" x14ac:dyDescent="0.25">
      <c r="A4271" s="1">
        <f t="shared" si="1000"/>
        <v>0</v>
      </c>
      <c r="B4271" s="1">
        <f t="shared" si="1001"/>
        <v>1</v>
      </c>
      <c r="C4271" s="1">
        <f t="shared" si="1002"/>
        <v>1</v>
      </c>
      <c r="E4271" s="1">
        <f t="shared" si="1003"/>
        <v>1</v>
      </c>
      <c r="F4271" s="1">
        <f t="shared" si="1004"/>
        <v>0</v>
      </c>
      <c r="G4271" s="1">
        <f t="shared" si="1005"/>
        <v>0</v>
      </c>
      <c r="H4271" s="1">
        <f t="shared" si="1006"/>
        <v>0</v>
      </c>
      <c r="J4271" s="1">
        <f t="shared" si="1007"/>
        <v>1</v>
      </c>
      <c r="K4271" s="1">
        <f t="shared" si="1008"/>
        <v>0</v>
      </c>
      <c r="L4271" s="1">
        <f t="shared" si="1009"/>
        <v>0</v>
      </c>
      <c r="M4271" s="1">
        <f t="shared" si="1010"/>
        <v>0</v>
      </c>
      <c r="O4271" s="1">
        <f t="shared" si="1011"/>
        <v>0</v>
      </c>
      <c r="P4271" s="1">
        <f t="shared" si="1012"/>
        <v>0</v>
      </c>
      <c r="Q4271" s="1">
        <f t="shared" si="1013"/>
        <v>1</v>
      </c>
      <c r="R4271" s="1">
        <f t="shared" si="1014"/>
        <v>0</v>
      </c>
      <c r="Y4271" s="62">
        <v>0</v>
      </c>
      <c r="Z4271" s="62">
        <v>61.314219999999999</v>
      </c>
      <c r="AA4271" s="62">
        <v>7.18</v>
      </c>
      <c r="AB4271" s="62">
        <v>680</v>
      </c>
      <c r="AC4271" s="62">
        <v>1</v>
      </c>
    </row>
    <row r="4272" spans="1:29" x14ac:dyDescent="0.25">
      <c r="A4272" s="1">
        <f t="shared" si="1000"/>
        <v>0</v>
      </c>
      <c r="B4272" s="1">
        <f t="shared" si="1001"/>
        <v>0</v>
      </c>
      <c r="C4272" s="1">
        <f t="shared" si="1002"/>
        <v>0</v>
      </c>
      <c r="E4272" s="1">
        <f t="shared" si="1003"/>
        <v>0</v>
      </c>
      <c r="F4272" s="1">
        <f t="shared" si="1004"/>
        <v>0</v>
      </c>
      <c r="G4272" s="1">
        <f t="shared" si="1005"/>
        <v>1</v>
      </c>
      <c r="H4272" s="1">
        <f t="shared" si="1006"/>
        <v>0</v>
      </c>
      <c r="J4272" s="1">
        <f t="shared" si="1007"/>
        <v>0</v>
      </c>
      <c r="K4272" s="1">
        <f t="shared" si="1008"/>
        <v>0</v>
      </c>
      <c r="L4272" s="1">
        <f t="shared" si="1009"/>
        <v>1</v>
      </c>
      <c r="M4272" s="1">
        <f t="shared" si="1010"/>
        <v>0</v>
      </c>
      <c r="O4272" s="1">
        <f t="shared" si="1011"/>
        <v>0</v>
      </c>
      <c r="P4272" s="1">
        <f t="shared" si="1012"/>
        <v>0</v>
      </c>
      <c r="Q4272" s="1">
        <f t="shared" si="1013"/>
        <v>1</v>
      </c>
      <c r="R4272" s="1">
        <f t="shared" si="1014"/>
        <v>0</v>
      </c>
      <c r="Y4272" s="62">
        <v>1</v>
      </c>
      <c r="Z4272" s="62">
        <v>58</v>
      </c>
      <c r="AA4272" s="62">
        <v>6.21</v>
      </c>
      <c r="AB4272" s="62">
        <v>700</v>
      </c>
      <c r="AC4272" s="62">
        <v>1</v>
      </c>
    </row>
    <row r="4273" spans="1:29" x14ac:dyDescent="0.25">
      <c r="A4273" s="1">
        <f t="shared" si="1000"/>
        <v>0</v>
      </c>
      <c r="B4273" s="1">
        <f t="shared" si="1001"/>
        <v>1</v>
      </c>
      <c r="C4273" s="1">
        <f t="shared" si="1002"/>
        <v>1</v>
      </c>
      <c r="E4273" s="1">
        <f t="shared" si="1003"/>
        <v>1</v>
      </c>
      <c r="F4273" s="1">
        <f t="shared" si="1004"/>
        <v>0</v>
      </c>
      <c r="G4273" s="1">
        <f t="shared" si="1005"/>
        <v>0</v>
      </c>
      <c r="H4273" s="1">
        <f t="shared" si="1006"/>
        <v>0</v>
      </c>
      <c r="J4273" s="1">
        <f t="shared" si="1007"/>
        <v>1</v>
      </c>
      <c r="K4273" s="1">
        <f t="shared" si="1008"/>
        <v>0</v>
      </c>
      <c r="L4273" s="1">
        <f t="shared" si="1009"/>
        <v>0</v>
      </c>
      <c r="M4273" s="1">
        <f t="shared" si="1010"/>
        <v>0</v>
      </c>
      <c r="O4273" s="1">
        <f t="shared" si="1011"/>
        <v>0</v>
      </c>
      <c r="P4273" s="1">
        <f t="shared" si="1012"/>
        <v>0</v>
      </c>
      <c r="Q4273" s="1">
        <f t="shared" si="1013"/>
        <v>1</v>
      </c>
      <c r="R4273" s="1">
        <f t="shared" si="1014"/>
        <v>0</v>
      </c>
      <c r="Y4273" s="62">
        <v>1</v>
      </c>
      <c r="Z4273" s="62">
        <v>32.842799999999997</v>
      </c>
      <c r="AA4273" s="62">
        <v>6.91</v>
      </c>
      <c r="AB4273" s="62">
        <v>755</v>
      </c>
      <c r="AC4273" s="62">
        <v>1</v>
      </c>
    </row>
    <row r="4274" spans="1:29" x14ac:dyDescent="0.25">
      <c r="A4274" s="1">
        <f t="shared" si="1000"/>
        <v>1</v>
      </c>
      <c r="B4274" s="1">
        <f t="shared" si="1001"/>
        <v>1</v>
      </c>
      <c r="C4274" s="1">
        <f t="shared" si="1002"/>
        <v>1</v>
      </c>
      <c r="E4274" s="1">
        <f t="shared" si="1003"/>
        <v>1</v>
      </c>
      <c r="F4274" s="1">
        <f t="shared" si="1004"/>
        <v>0</v>
      </c>
      <c r="G4274" s="1">
        <f t="shared" si="1005"/>
        <v>0</v>
      </c>
      <c r="H4274" s="1">
        <f t="shared" si="1006"/>
        <v>0</v>
      </c>
      <c r="J4274" s="1">
        <f t="shared" si="1007"/>
        <v>1</v>
      </c>
      <c r="K4274" s="1">
        <f t="shared" si="1008"/>
        <v>0</v>
      </c>
      <c r="L4274" s="1">
        <f t="shared" si="1009"/>
        <v>0</v>
      </c>
      <c r="M4274" s="1">
        <f t="shared" si="1010"/>
        <v>0</v>
      </c>
      <c r="O4274" s="1">
        <f t="shared" si="1011"/>
        <v>1</v>
      </c>
      <c r="P4274" s="1">
        <f t="shared" si="1012"/>
        <v>0</v>
      </c>
      <c r="Q4274" s="1">
        <f t="shared" si="1013"/>
        <v>0</v>
      </c>
      <c r="R4274" s="1">
        <f t="shared" si="1014"/>
        <v>0</v>
      </c>
      <c r="Y4274" s="62">
        <v>1</v>
      </c>
      <c r="Z4274" s="62">
        <v>115</v>
      </c>
      <c r="AA4274" s="62">
        <v>17.39</v>
      </c>
      <c r="AB4274" s="62">
        <v>715</v>
      </c>
      <c r="AC4274" s="62">
        <v>1</v>
      </c>
    </row>
    <row r="4275" spans="1:29" x14ac:dyDescent="0.25">
      <c r="A4275" s="1">
        <f t="shared" si="1000"/>
        <v>0</v>
      </c>
      <c r="B4275" s="1">
        <f t="shared" si="1001"/>
        <v>0</v>
      </c>
      <c r="C4275" s="1">
        <f t="shared" si="1002"/>
        <v>0</v>
      </c>
      <c r="E4275" s="1">
        <f t="shared" si="1003"/>
        <v>0</v>
      </c>
      <c r="F4275" s="1">
        <f t="shared" si="1004"/>
        <v>0</v>
      </c>
      <c r="G4275" s="1">
        <f t="shared" si="1005"/>
        <v>1</v>
      </c>
      <c r="H4275" s="1">
        <f t="shared" si="1006"/>
        <v>0</v>
      </c>
      <c r="J4275" s="1">
        <f t="shared" si="1007"/>
        <v>0</v>
      </c>
      <c r="K4275" s="1">
        <f t="shared" si="1008"/>
        <v>0</v>
      </c>
      <c r="L4275" s="1">
        <f t="shared" si="1009"/>
        <v>1</v>
      </c>
      <c r="M4275" s="1">
        <f t="shared" si="1010"/>
        <v>0</v>
      </c>
      <c r="O4275" s="1">
        <f t="shared" si="1011"/>
        <v>0</v>
      </c>
      <c r="P4275" s="1">
        <f t="shared" si="1012"/>
        <v>0</v>
      </c>
      <c r="Q4275" s="1">
        <f t="shared" si="1013"/>
        <v>1</v>
      </c>
      <c r="R4275" s="1">
        <f t="shared" si="1014"/>
        <v>0</v>
      </c>
      <c r="Y4275" s="62">
        <v>0</v>
      </c>
      <c r="Z4275" s="62">
        <v>48</v>
      </c>
      <c r="AA4275" s="62">
        <v>29.55</v>
      </c>
      <c r="AB4275" s="62">
        <v>670</v>
      </c>
      <c r="AC4275" s="62">
        <v>1</v>
      </c>
    </row>
    <row r="4276" spans="1:29" x14ac:dyDescent="0.25">
      <c r="A4276" s="1">
        <f t="shared" si="1000"/>
        <v>0</v>
      </c>
      <c r="B4276" s="1">
        <f t="shared" si="1001"/>
        <v>1</v>
      </c>
      <c r="C4276" s="1">
        <f t="shared" si="1002"/>
        <v>1</v>
      </c>
      <c r="E4276" s="1">
        <f t="shared" si="1003"/>
        <v>1</v>
      </c>
      <c r="F4276" s="1">
        <f t="shared" si="1004"/>
        <v>0</v>
      </c>
      <c r="G4276" s="1">
        <f t="shared" si="1005"/>
        <v>0</v>
      </c>
      <c r="H4276" s="1">
        <f t="shared" si="1006"/>
        <v>0</v>
      </c>
      <c r="J4276" s="1">
        <f t="shared" si="1007"/>
        <v>1</v>
      </c>
      <c r="K4276" s="1">
        <f t="shared" si="1008"/>
        <v>0</v>
      </c>
      <c r="L4276" s="1">
        <f t="shared" si="1009"/>
        <v>0</v>
      </c>
      <c r="M4276" s="1">
        <f t="shared" si="1010"/>
        <v>0</v>
      </c>
      <c r="O4276" s="1">
        <f t="shared" si="1011"/>
        <v>0</v>
      </c>
      <c r="P4276" s="1">
        <f t="shared" si="1012"/>
        <v>0</v>
      </c>
      <c r="Q4276" s="1">
        <f t="shared" si="1013"/>
        <v>1</v>
      </c>
      <c r="R4276" s="1">
        <f t="shared" si="1014"/>
        <v>0</v>
      </c>
      <c r="Y4276" s="62">
        <v>1</v>
      </c>
      <c r="Z4276" s="62">
        <v>57.5</v>
      </c>
      <c r="AA4276" s="62">
        <v>30.45</v>
      </c>
      <c r="AB4276" s="62">
        <v>690</v>
      </c>
      <c r="AC4276" s="62">
        <v>1</v>
      </c>
    </row>
    <row r="4277" spans="1:29" x14ac:dyDescent="0.25">
      <c r="A4277" s="1">
        <f t="shared" si="1000"/>
        <v>0</v>
      </c>
      <c r="B4277" s="1">
        <f t="shared" si="1001"/>
        <v>1</v>
      </c>
      <c r="C4277" s="1">
        <f t="shared" si="1002"/>
        <v>1</v>
      </c>
      <c r="E4277" s="1">
        <f t="shared" si="1003"/>
        <v>1</v>
      </c>
      <c r="F4277" s="1">
        <f t="shared" si="1004"/>
        <v>0</v>
      </c>
      <c r="G4277" s="1">
        <f t="shared" si="1005"/>
        <v>0</v>
      </c>
      <c r="H4277" s="1">
        <f t="shared" si="1006"/>
        <v>0</v>
      </c>
      <c r="J4277" s="1">
        <f t="shared" si="1007"/>
        <v>1</v>
      </c>
      <c r="K4277" s="1">
        <f t="shared" si="1008"/>
        <v>0</v>
      </c>
      <c r="L4277" s="1">
        <f t="shared" si="1009"/>
        <v>0</v>
      </c>
      <c r="M4277" s="1">
        <f t="shared" si="1010"/>
        <v>0</v>
      </c>
      <c r="O4277" s="1">
        <f t="shared" si="1011"/>
        <v>0</v>
      </c>
      <c r="P4277" s="1">
        <f t="shared" si="1012"/>
        <v>0</v>
      </c>
      <c r="Q4277" s="1">
        <f t="shared" si="1013"/>
        <v>1</v>
      </c>
      <c r="R4277" s="1">
        <f t="shared" si="1014"/>
        <v>0</v>
      </c>
      <c r="Y4277" s="62">
        <v>1</v>
      </c>
      <c r="Z4277" s="62">
        <v>42</v>
      </c>
      <c r="AA4277" s="62">
        <v>29.63</v>
      </c>
      <c r="AB4277" s="62">
        <v>665</v>
      </c>
      <c r="AC4277" s="62">
        <v>1</v>
      </c>
    </row>
    <row r="4278" spans="1:29" x14ac:dyDescent="0.25">
      <c r="A4278" s="1">
        <f t="shared" si="1000"/>
        <v>1</v>
      </c>
      <c r="B4278" s="1">
        <f t="shared" si="1001"/>
        <v>1</v>
      </c>
      <c r="C4278" s="1">
        <f t="shared" si="1002"/>
        <v>1</v>
      </c>
      <c r="E4278" s="1">
        <f t="shared" si="1003"/>
        <v>1</v>
      </c>
      <c r="F4278" s="1">
        <f t="shared" si="1004"/>
        <v>0</v>
      </c>
      <c r="G4278" s="1">
        <f t="shared" si="1005"/>
        <v>0</v>
      </c>
      <c r="H4278" s="1">
        <f t="shared" si="1006"/>
        <v>0</v>
      </c>
      <c r="J4278" s="1">
        <f t="shared" si="1007"/>
        <v>1</v>
      </c>
      <c r="K4278" s="1">
        <f t="shared" si="1008"/>
        <v>0</v>
      </c>
      <c r="L4278" s="1">
        <f t="shared" si="1009"/>
        <v>0</v>
      </c>
      <c r="M4278" s="1">
        <f t="shared" si="1010"/>
        <v>0</v>
      </c>
      <c r="O4278" s="1">
        <f t="shared" si="1011"/>
        <v>1</v>
      </c>
      <c r="P4278" s="1">
        <f t="shared" si="1012"/>
        <v>0</v>
      </c>
      <c r="Q4278" s="1">
        <f t="shared" si="1013"/>
        <v>0</v>
      </c>
      <c r="R4278" s="1">
        <f t="shared" si="1014"/>
        <v>0</v>
      </c>
      <c r="Y4278" s="62">
        <v>1</v>
      </c>
      <c r="Z4278" s="62">
        <v>152</v>
      </c>
      <c r="AA4278" s="62">
        <v>12.4</v>
      </c>
      <c r="AB4278" s="62">
        <v>735</v>
      </c>
      <c r="AC4278" s="62">
        <v>1</v>
      </c>
    </row>
    <row r="4279" spans="1:29" x14ac:dyDescent="0.25">
      <c r="A4279" s="1">
        <f t="shared" si="1000"/>
        <v>1</v>
      </c>
      <c r="B4279" s="1">
        <f t="shared" si="1001"/>
        <v>1</v>
      </c>
      <c r="C4279" s="1">
        <f t="shared" si="1002"/>
        <v>1</v>
      </c>
      <c r="E4279" s="1">
        <f t="shared" si="1003"/>
        <v>1</v>
      </c>
      <c r="F4279" s="1">
        <f t="shared" si="1004"/>
        <v>0</v>
      </c>
      <c r="G4279" s="1">
        <f t="shared" si="1005"/>
        <v>0</v>
      </c>
      <c r="H4279" s="1">
        <f t="shared" si="1006"/>
        <v>0</v>
      </c>
      <c r="J4279" s="1">
        <f t="shared" si="1007"/>
        <v>1</v>
      </c>
      <c r="K4279" s="1">
        <f t="shared" si="1008"/>
        <v>0</v>
      </c>
      <c r="L4279" s="1">
        <f t="shared" si="1009"/>
        <v>0</v>
      </c>
      <c r="M4279" s="1">
        <f t="shared" si="1010"/>
        <v>0</v>
      </c>
      <c r="O4279" s="1">
        <f t="shared" si="1011"/>
        <v>1</v>
      </c>
      <c r="P4279" s="1">
        <f t="shared" si="1012"/>
        <v>0</v>
      </c>
      <c r="Q4279" s="1">
        <f t="shared" si="1013"/>
        <v>0</v>
      </c>
      <c r="R4279" s="1">
        <f t="shared" si="1014"/>
        <v>0</v>
      </c>
      <c r="Y4279" s="62">
        <v>1</v>
      </c>
      <c r="Z4279" s="62">
        <v>88</v>
      </c>
      <c r="AA4279" s="62">
        <v>19.829999999999998</v>
      </c>
      <c r="AB4279" s="62">
        <v>755</v>
      </c>
      <c r="AC4279" s="62">
        <v>1</v>
      </c>
    </row>
    <row r="4280" spans="1:29" x14ac:dyDescent="0.25">
      <c r="A4280" s="1">
        <f t="shared" si="1000"/>
        <v>0</v>
      </c>
      <c r="B4280" s="1">
        <f t="shared" si="1001"/>
        <v>0</v>
      </c>
      <c r="C4280" s="1">
        <f t="shared" si="1002"/>
        <v>0</v>
      </c>
      <c r="E4280" s="1">
        <f t="shared" si="1003"/>
        <v>0</v>
      </c>
      <c r="F4280" s="1">
        <f t="shared" si="1004"/>
        <v>0</v>
      </c>
      <c r="G4280" s="1">
        <f t="shared" si="1005"/>
        <v>1</v>
      </c>
      <c r="H4280" s="1">
        <f t="shared" si="1006"/>
        <v>0</v>
      </c>
      <c r="J4280" s="1">
        <f t="shared" si="1007"/>
        <v>0</v>
      </c>
      <c r="K4280" s="1">
        <f t="shared" si="1008"/>
        <v>0</v>
      </c>
      <c r="L4280" s="1">
        <f t="shared" si="1009"/>
        <v>1</v>
      </c>
      <c r="M4280" s="1">
        <f t="shared" si="1010"/>
        <v>0</v>
      </c>
      <c r="O4280" s="1">
        <f t="shared" si="1011"/>
        <v>0</v>
      </c>
      <c r="P4280" s="1">
        <f t="shared" si="1012"/>
        <v>0</v>
      </c>
      <c r="Q4280" s="1">
        <f t="shared" si="1013"/>
        <v>1</v>
      </c>
      <c r="R4280" s="1">
        <f t="shared" si="1014"/>
        <v>0</v>
      </c>
      <c r="Y4280" s="62">
        <v>0</v>
      </c>
      <c r="Z4280" s="62">
        <v>60</v>
      </c>
      <c r="AA4280" s="62">
        <v>27.9</v>
      </c>
      <c r="AB4280" s="62">
        <v>680</v>
      </c>
      <c r="AC4280" s="62">
        <v>1</v>
      </c>
    </row>
    <row r="4281" spans="1:29" x14ac:dyDescent="0.25">
      <c r="A4281" s="1">
        <f t="shared" si="1000"/>
        <v>0</v>
      </c>
      <c r="B4281" s="1">
        <f t="shared" si="1001"/>
        <v>0</v>
      </c>
      <c r="C4281" s="1">
        <f t="shared" si="1002"/>
        <v>1</v>
      </c>
      <c r="E4281" s="1">
        <f t="shared" si="1003"/>
        <v>1</v>
      </c>
      <c r="F4281" s="1">
        <f t="shared" si="1004"/>
        <v>0</v>
      </c>
      <c r="G4281" s="1">
        <f t="shared" si="1005"/>
        <v>0</v>
      </c>
      <c r="H4281" s="1">
        <f t="shared" si="1006"/>
        <v>0</v>
      </c>
      <c r="J4281" s="1">
        <f t="shared" si="1007"/>
        <v>0</v>
      </c>
      <c r="K4281" s="1">
        <f t="shared" si="1008"/>
        <v>0</v>
      </c>
      <c r="L4281" s="1">
        <f t="shared" si="1009"/>
        <v>1</v>
      </c>
      <c r="M4281" s="1">
        <f t="shared" si="1010"/>
        <v>0</v>
      </c>
      <c r="O4281" s="1">
        <f t="shared" si="1011"/>
        <v>0</v>
      </c>
      <c r="P4281" s="1">
        <f t="shared" si="1012"/>
        <v>0</v>
      </c>
      <c r="Q4281" s="1">
        <f t="shared" si="1013"/>
        <v>1</v>
      </c>
      <c r="R4281" s="1">
        <f t="shared" si="1014"/>
        <v>0</v>
      </c>
      <c r="Y4281" s="62">
        <v>1</v>
      </c>
      <c r="Z4281" s="62">
        <v>67</v>
      </c>
      <c r="AA4281" s="62">
        <v>23.33</v>
      </c>
      <c r="AB4281" s="62">
        <v>715</v>
      </c>
      <c r="AC4281" s="62">
        <v>1</v>
      </c>
    </row>
    <row r="4282" spans="1:29" x14ac:dyDescent="0.25">
      <c r="A4282" s="1">
        <f t="shared" si="1000"/>
        <v>0</v>
      </c>
      <c r="B4282" s="1">
        <f t="shared" si="1001"/>
        <v>0</v>
      </c>
      <c r="C4282" s="1">
        <f t="shared" si="1002"/>
        <v>1</v>
      </c>
      <c r="E4282" s="1">
        <f t="shared" si="1003"/>
        <v>1</v>
      </c>
      <c r="F4282" s="1">
        <f t="shared" si="1004"/>
        <v>0</v>
      </c>
      <c r="G4282" s="1">
        <f t="shared" si="1005"/>
        <v>0</v>
      </c>
      <c r="H4282" s="1">
        <f t="shared" si="1006"/>
        <v>0</v>
      </c>
      <c r="J4282" s="1">
        <f t="shared" si="1007"/>
        <v>0</v>
      </c>
      <c r="K4282" s="1">
        <f t="shared" si="1008"/>
        <v>0</v>
      </c>
      <c r="L4282" s="1">
        <f t="shared" si="1009"/>
        <v>1</v>
      </c>
      <c r="M4282" s="1">
        <f t="shared" si="1010"/>
        <v>0</v>
      </c>
      <c r="O4282" s="1">
        <f t="shared" si="1011"/>
        <v>0</v>
      </c>
      <c r="P4282" s="1">
        <f t="shared" si="1012"/>
        <v>0</v>
      </c>
      <c r="Q4282" s="1">
        <f t="shared" si="1013"/>
        <v>1</v>
      </c>
      <c r="R4282" s="1">
        <f t="shared" si="1014"/>
        <v>0</v>
      </c>
      <c r="Y4282" s="62">
        <v>0</v>
      </c>
      <c r="Z4282" s="62">
        <v>70</v>
      </c>
      <c r="AA4282" s="62">
        <v>23.31</v>
      </c>
      <c r="AB4282" s="62">
        <v>700</v>
      </c>
      <c r="AC4282" s="62">
        <v>1</v>
      </c>
    </row>
    <row r="4283" spans="1:29" x14ac:dyDescent="0.25">
      <c r="A4283" s="1">
        <f t="shared" si="1000"/>
        <v>1</v>
      </c>
      <c r="B4283" s="1">
        <f t="shared" si="1001"/>
        <v>1</v>
      </c>
      <c r="C4283" s="1">
        <f t="shared" si="1002"/>
        <v>1</v>
      </c>
      <c r="E4283" s="1">
        <f t="shared" si="1003"/>
        <v>1</v>
      </c>
      <c r="F4283" s="1">
        <f t="shared" si="1004"/>
        <v>0</v>
      </c>
      <c r="G4283" s="1">
        <f t="shared" si="1005"/>
        <v>0</v>
      </c>
      <c r="H4283" s="1">
        <f t="shared" si="1006"/>
        <v>0</v>
      </c>
      <c r="J4283" s="1">
        <f t="shared" si="1007"/>
        <v>1</v>
      </c>
      <c r="K4283" s="1">
        <f t="shared" si="1008"/>
        <v>0</v>
      </c>
      <c r="L4283" s="1">
        <f t="shared" si="1009"/>
        <v>0</v>
      </c>
      <c r="M4283" s="1">
        <f t="shared" si="1010"/>
        <v>0</v>
      </c>
      <c r="O4283" s="1">
        <f t="shared" si="1011"/>
        <v>1</v>
      </c>
      <c r="P4283" s="1">
        <f t="shared" si="1012"/>
        <v>0</v>
      </c>
      <c r="Q4283" s="1">
        <f t="shared" si="1013"/>
        <v>0</v>
      </c>
      <c r="R4283" s="1">
        <f t="shared" si="1014"/>
        <v>0</v>
      </c>
      <c r="Y4283" s="62">
        <v>0</v>
      </c>
      <c r="Z4283" s="62">
        <v>90</v>
      </c>
      <c r="AA4283" s="62">
        <v>14.89</v>
      </c>
      <c r="AB4283" s="62">
        <v>785</v>
      </c>
      <c r="AC4283" s="62">
        <v>1</v>
      </c>
    </row>
    <row r="4284" spans="1:29" x14ac:dyDescent="0.25">
      <c r="A4284" s="1">
        <f t="shared" si="1000"/>
        <v>1</v>
      </c>
      <c r="B4284" s="1">
        <f t="shared" si="1001"/>
        <v>1</v>
      </c>
      <c r="C4284" s="1">
        <f t="shared" si="1002"/>
        <v>1</v>
      </c>
      <c r="E4284" s="1">
        <f t="shared" si="1003"/>
        <v>1</v>
      </c>
      <c r="F4284" s="1">
        <f t="shared" si="1004"/>
        <v>0</v>
      </c>
      <c r="G4284" s="1">
        <f t="shared" si="1005"/>
        <v>0</v>
      </c>
      <c r="H4284" s="1">
        <f t="shared" si="1006"/>
        <v>0</v>
      </c>
      <c r="J4284" s="1">
        <f t="shared" si="1007"/>
        <v>1</v>
      </c>
      <c r="K4284" s="1">
        <f t="shared" si="1008"/>
        <v>0</v>
      </c>
      <c r="L4284" s="1">
        <f t="shared" si="1009"/>
        <v>0</v>
      </c>
      <c r="M4284" s="1">
        <f t="shared" si="1010"/>
        <v>0</v>
      </c>
      <c r="O4284" s="1">
        <f t="shared" si="1011"/>
        <v>1</v>
      </c>
      <c r="P4284" s="1">
        <f t="shared" si="1012"/>
        <v>0</v>
      </c>
      <c r="Q4284" s="1">
        <f t="shared" si="1013"/>
        <v>0</v>
      </c>
      <c r="R4284" s="1">
        <f t="shared" si="1014"/>
        <v>0</v>
      </c>
      <c r="Y4284" s="62">
        <v>1</v>
      </c>
      <c r="Z4284" s="62">
        <v>55</v>
      </c>
      <c r="AA4284" s="62">
        <v>17.28</v>
      </c>
      <c r="AB4284" s="62">
        <v>740</v>
      </c>
      <c r="AC4284" s="62">
        <v>1</v>
      </c>
    </row>
    <row r="4285" spans="1:29" x14ac:dyDescent="0.25">
      <c r="A4285" s="1">
        <f t="shared" si="1000"/>
        <v>0</v>
      </c>
      <c r="B4285" s="1">
        <f t="shared" si="1001"/>
        <v>0</v>
      </c>
      <c r="C4285" s="1">
        <f t="shared" si="1002"/>
        <v>0</v>
      </c>
      <c r="E4285" s="1">
        <f t="shared" si="1003"/>
        <v>0</v>
      </c>
      <c r="F4285" s="1">
        <f t="shared" si="1004"/>
        <v>0</v>
      </c>
      <c r="G4285" s="1">
        <f t="shared" si="1005"/>
        <v>1</v>
      </c>
      <c r="H4285" s="1">
        <f t="shared" si="1006"/>
        <v>0</v>
      </c>
      <c r="J4285" s="1">
        <f t="shared" si="1007"/>
        <v>0</v>
      </c>
      <c r="K4285" s="1">
        <f t="shared" si="1008"/>
        <v>0</v>
      </c>
      <c r="L4285" s="1">
        <f t="shared" si="1009"/>
        <v>1</v>
      </c>
      <c r="M4285" s="1">
        <f t="shared" si="1010"/>
        <v>0</v>
      </c>
      <c r="O4285" s="1">
        <f t="shared" si="1011"/>
        <v>0</v>
      </c>
      <c r="P4285" s="1">
        <f t="shared" si="1012"/>
        <v>0</v>
      </c>
      <c r="Q4285" s="1">
        <f t="shared" si="1013"/>
        <v>1</v>
      </c>
      <c r="R4285" s="1">
        <f t="shared" si="1014"/>
        <v>0</v>
      </c>
      <c r="Y4285" s="62">
        <v>1</v>
      </c>
      <c r="Z4285" s="62">
        <v>45</v>
      </c>
      <c r="AA4285" s="62">
        <v>26.83</v>
      </c>
      <c r="AB4285" s="62">
        <v>695</v>
      </c>
      <c r="AC4285" s="62">
        <v>1</v>
      </c>
    </row>
    <row r="4286" spans="1:29" x14ac:dyDescent="0.25">
      <c r="A4286" s="1">
        <f t="shared" si="1000"/>
        <v>0</v>
      </c>
      <c r="B4286" s="1">
        <f t="shared" si="1001"/>
        <v>0</v>
      </c>
      <c r="C4286" s="1">
        <f t="shared" si="1002"/>
        <v>1</v>
      </c>
      <c r="E4286" s="1">
        <f t="shared" si="1003"/>
        <v>1</v>
      </c>
      <c r="F4286" s="1">
        <f t="shared" si="1004"/>
        <v>0</v>
      </c>
      <c r="G4286" s="1">
        <f t="shared" si="1005"/>
        <v>0</v>
      </c>
      <c r="H4286" s="1">
        <f t="shared" si="1006"/>
        <v>0</v>
      </c>
      <c r="J4286" s="1">
        <f t="shared" si="1007"/>
        <v>0</v>
      </c>
      <c r="K4286" s="1">
        <f t="shared" si="1008"/>
        <v>0</v>
      </c>
      <c r="L4286" s="1">
        <f t="shared" si="1009"/>
        <v>1</v>
      </c>
      <c r="M4286" s="1">
        <f t="shared" si="1010"/>
        <v>0</v>
      </c>
      <c r="O4286" s="1">
        <f t="shared" si="1011"/>
        <v>0</v>
      </c>
      <c r="P4286" s="1">
        <f t="shared" si="1012"/>
        <v>0</v>
      </c>
      <c r="Q4286" s="1">
        <f t="shared" si="1013"/>
        <v>1</v>
      </c>
      <c r="R4286" s="1">
        <f t="shared" si="1014"/>
        <v>0</v>
      </c>
      <c r="Y4286" s="62">
        <v>1</v>
      </c>
      <c r="Z4286" s="62">
        <v>42.5</v>
      </c>
      <c r="AA4286" s="62">
        <v>34.14</v>
      </c>
      <c r="AB4286" s="62">
        <v>675</v>
      </c>
      <c r="AC4286" s="62">
        <v>1</v>
      </c>
    </row>
    <row r="4287" spans="1:29" x14ac:dyDescent="0.25">
      <c r="A4287" s="1">
        <f t="shared" si="1000"/>
        <v>0</v>
      </c>
      <c r="B4287" s="1">
        <f t="shared" si="1001"/>
        <v>0</v>
      </c>
      <c r="C4287" s="1">
        <f t="shared" si="1002"/>
        <v>0</v>
      </c>
      <c r="E4287" s="1">
        <f t="shared" si="1003"/>
        <v>0</v>
      </c>
      <c r="F4287" s="1">
        <f t="shared" si="1004"/>
        <v>0</v>
      </c>
      <c r="G4287" s="1">
        <f t="shared" si="1005"/>
        <v>1</v>
      </c>
      <c r="H4287" s="1">
        <f t="shared" si="1006"/>
        <v>0</v>
      </c>
      <c r="J4287" s="1">
        <f t="shared" si="1007"/>
        <v>0</v>
      </c>
      <c r="K4287" s="1">
        <f t="shared" si="1008"/>
        <v>0</v>
      </c>
      <c r="L4287" s="1">
        <f t="shared" si="1009"/>
        <v>1</v>
      </c>
      <c r="M4287" s="1">
        <f t="shared" si="1010"/>
        <v>0</v>
      </c>
      <c r="O4287" s="1">
        <f t="shared" si="1011"/>
        <v>0</v>
      </c>
      <c r="P4287" s="1">
        <f t="shared" si="1012"/>
        <v>0</v>
      </c>
      <c r="Q4287" s="1">
        <f t="shared" si="1013"/>
        <v>1</v>
      </c>
      <c r="R4287" s="1">
        <f t="shared" si="1014"/>
        <v>0</v>
      </c>
      <c r="Y4287" s="62">
        <v>1</v>
      </c>
      <c r="Z4287" s="62">
        <v>225</v>
      </c>
      <c r="AA4287" s="62">
        <v>8.4600000000000009</v>
      </c>
      <c r="AB4287" s="62">
        <v>665</v>
      </c>
      <c r="AC4287" s="62">
        <v>1</v>
      </c>
    </row>
    <row r="4288" spans="1:29" x14ac:dyDescent="0.25">
      <c r="A4288" s="1">
        <f t="shared" si="1000"/>
        <v>1</v>
      </c>
      <c r="B4288" s="1">
        <f t="shared" si="1001"/>
        <v>1</v>
      </c>
      <c r="C4288" s="1">
        <f t="shared" si="1002"/>
        <v>1</v>
      </c>
      <c r="E4288" s="1">
        <f t="shared" si="1003"/>
        <v>1</v>
      </c>
      <c r="F4288" s="1">
        <f t="shared" si="1004"/>
        <v>0</v>
      </c>
      <c r="G4288" s="1">
        <f t="shared" si="1005"/>
        <v>0</v>
      </c>
      <c r="H4288" s="1">
        <f t="shared" si="1006"/>
        <v>0</v>
      </c>
      <c r="J4288" s="1">
        <f t="shared" si="1007"/>
        <v>1</v>
      </c>
      <c r="K4288" s="1">
        <f t="shared" si="1008"/>
        <v>0</v>
      </c>
      <c r="L4288" s="1">
        <f t="shared" si="1009"/>
        <v>0</v>
      </c>
      <c r="M4288" s="1">
        <f t="shared" si="1010"/>
        <v>0</v>
      </c>
      <c r="O4288" s="1">
        <f t="shared" si="1011"/>
        <v>1</v>
      </c>
      <c r="P4288" s="1">
        <f t="shared" si="1012"/>
        <v>0</v>
      </c>
      <c r="Q4288" s="1">
        <f t="shared" si="1013"/>
        <v>0</v>
      </c>
      <c r="R4288" s="1">
        <f t="shared" si="1014"/>
        <v>0</v>
      </c>
      <c r="Y4288" s="62">
        <v>0</v>
      </c>
      <c r="Z4288" s="62">
        <v>38.616</v>
      </c>
      <c r="AA4288" s="62">
        <v>30.47</v>
      </c>
      <c r="AB4288" s="62">
        <v>725</v>
      </c>
      <c r="AC4288" s="62">
        <v>1</v>
      </c>
    </row>
    <row r="4289" spans="1:29" x14ac:dyDescent="0.25">
      <c r="A4289" s="1">
        <f t="shared" si="1000"/>
        <v>1</v>
      </c>
      <c r="B4289" s="1">
        <f t="shared" si="1001"/>
        <v>1</v>
      </c>
      <c r="C4289" s="1">
        <f t="shared" si="1002"/>
        <v>1</v>
      </c>
      <c r="E4289" s="1">
        <f t="shared" si="1003"/>
        <v>1</v>
      </c>
      <c r="F4289" s="1">
        <f t="shared" si="1004"/>
        <v>0</v>
      </c>
      <c r="G4289" s="1">
        <f t="shared" si="1005"/>
        <v>0</v>
      </c>
      <c r="H4289" s="1">
        <f t="shared" si="1006"/>
        <v>0</v>
      </c>
      <c r="J4289" s="1">
        <f t="shared" si="1007"/>
        <v>1</v>
      </c>
      <c r="K4289" s="1">
        <f t="shared" si="1008"/>
        <v>0</v>
      </c>
      <c r="L4289" s="1">
        <f t="shared" si="1009"/>
        <v>0</v>
      </c>
      <c r="M4289" s="1">
        <f t="shared" si="1010"/>
        <v>0</v>
      </c>
      <c r="O4289" s="1">
        <f t="shared" si="1011"/>
        <v>1</v>
      </c>
      <c r="P4289" s="1">
        <f t="shared" si="1012"/>
        <v>0</v>
      </c>
      <c r="Q4289" s="1">
        <f t="shared" si="1013"/>
        <v>0</v>
      </c>
      <c r="R4289" s="1">
        <f t="shared" si="1014"/>
        <v>0</v>
      </c>
      <c r="Y4289" s="62">
        <v>1</v>
      </c>
      <c r="Z4289" s="62">
        <v>78</v>
      </c>
      <c r="AA4289" s="62">
        <v>16.57</v>
      </c>
      <c r="AB4289" s="62">
        <v>670</v>
      </c>
      <c r="AC4289" s="62">
        <v>1</v>
      </c>
    </row>
    <row r="4290" spans="1:29" x14ac:dyDescent="0.25">
      <c r="A4290" s="1">
        <f t="shared" si="1000"/>
        <v>0</v>
      </c>
      <c r="B4290" s="1">
        <f t="shared" si="1001"/>
        <v>0</v>
      </c>
      <c r="C4290" s="1">
        <f t="shared" si="1002"/>
        <v>1</v>
      </c>
      <c r="E4290" s="1">
        <f t="shared" si="1003"/>
        <v>1</v>
      </c>
      <c r="F4290" s="1">
        <f t="shared" si="1004"/>
        <v>0</v>
      </c>
      <c r="G4290" s="1">
        <f t="shared" si="1005"/>
        <v>0</v>
      </c>
      <c r="H4290" s="1">
        <f t="shared" si="1006"/>
        <v>0</v>
      </c>
      <c r="J4290" s="1">
        <f t="shared" si="1007"/>
        <v>0</v>
      </c>
      <c r="K4290" s="1">
        <f t="shared" si="1008"/>
        <v>0</v>
      </c>
      <c r="L4290" s="1">
        <f t="shared" si="1009"/>
        <v>1</v>
      </c>
      <c r="M4290" s="1">
        <f t="shared" si="1010"/>
        <v>0</v>
      </c>
      <c r="O4290" s="1">
        <f t="shared" si="1011"/>
        <v>0</v>
      </c>
      <c r="P4290" s="1">
        <f t="shared" si="1012"/>
        <v>0</v>
      </c>
      <c r="Q4290" s="1">
        <f t="shared" si="1013"/>
        <v>1</v>
      </c>
      <c r="R4290" s="1">
        <f t="shared" si="1014"/>
        <v>0</v>
      </c>
      <c r="Y4290" s="62">
        <v>1</v>
      </c>
      <c r="Z4290" s="62">
        <v>65</v>
      </c>
      <c r="AA4290" s="62">
        <v>20.88</v>
      </c>
      <c r="AB4290" s="62">
        <v>670</v>
      </c>
      <c r="AC4290" s="62">
        <v>1</v>
      </c>
    </row>
    <row r="4291" spans="1:29" x14ac:dyDescent="0.25">
      <c r="A4291" s="1">
        <f t="shared" si="1000"/>
        <v>0</v>
      </c>
      <c r="B4291" s="1">
        <f t="shared" si="1001"/>
        <v>0</v>
      </c>
      <c r="C4291" s="1">
        <f t="shared" si="1002"/>
        <v>1</v>
      </c>
      <c r="E4291" s="1">
        <f t="shared" si="1003"/>
        <v>1</v>
      </c>
      <c r="F4291" s="1">
        <f t="shared" si="1004"/>
        <v>0</v>
      </c>
      <c r="G4291" s="1">
        <f t="shared" si="1005"/>
        <v>0</v>
      </c>
      <c r="H4291" s="1">
        <f t="shared" si="1006"/>
        <v>0</v>
      </c>
      <c r="J4291" s="1">
        <f t="shared" si="1007"/>
        <v>0</v>
      </c>
      <c r="K4291" s="1">
        <f t="shared" si="1008"/>
        <v>0</v>
      </c>
      <c r="L4291" s="1">
        <f t="shared" si="1009"/>
        <v>1</v>
      </c>
      <c r="M4291" s="1">
        <f t="shared" si="1010"/>
        <v>0</v>
      </c>
      <c r="O4291" s="1">
        <f t="shared" si="1011"/>
        <v>0</v>
      </c>
      <c r="P4291" s="1">
        <f t="shared" si="1012"/>
        <v>0</v>
      </c>
      <c r="Q4291" s="1">
        <f t="shared" si="1013"/>
        <v>1</v>
      </c>
      <c r="R4291" s="1">
        <f t="shared" si="1014"/>
        <v>0</v>
      </c>
      <c r="Y4291" s="62">
        <v>1</v>
      </c>
      <c r="Z4291" s="62">
        <v>78.88</v>
      </c>
      <c r="AA4291" s="62">
        <v>24.13</v>
      </c>
      <c r="AB4291" s="62">
        <v>685</v>
      </c>
      <c r="AC4291" s="62">
        <v>1</v>
      </c>
    </row>
    <row r="4292" spans="1:29" x14ac:dyDescent="0.25">
      <c r="A4292" s="1">
        <f t="shared" si="1000"/>
        <v>1</v>
      </c>
      <c r="B4292" s="1">
        <f t="shared" si="1001"/>
        <v>1</v>
      </c>
      <c r="C4292" s="1">
        <f t="shared" si="1002"/>
        <v>1</v>
      </c>
      <c r="E4292" s="1">
        <f t="shared" si="1003"/>
        <v>1</v>
      </c>
      <c r="F4292" s="1">
        <f t="shared" si="1004"/>
        <v>0</v>
      </c>
      <c r="G4292" s="1">
        <f t="shared" si="1005"/>
        <v>0</v>
      </c>
      <c r="H4292" s="1">
        <f t="shared" si="1006"/>
        <v>0</v>
      </c>
      <c r="J4292" s="1">
        <f t="shared" si="1007"/>
        <v>1</v>
      </c>
      <c r="K4292" s="1">
        <f t="shared" si="1008"/>
        <v>0</v>
      </c>
      <c r="L4292" s="1">
        <f t="shared" si="1009"/>
        <v>0</v>
      </c>
      <c r="M4292" s="1">
        <f t="shared" si="1010"/>
        <v>0</v>
      </c>
      <c r="O4292" s="1">
        <f t="shared" si="1011"/>
        <v>1</v>
      </c>
      <c r="P4292" s="1">
        <f t="shared" si="1012"/>
        <v>0</v>
      </c>
      <c r="Q4292" s="1">
        <f t="shared" si="1013"/>
        <v>0</v>
      </c>
      <c r="R4292" s="1">
        <f t="shared" si="1014"/>
        <v>0</v>
      </c>
      <c r="Y4292" s="62">
        <v>0</v>
      </c>
      <c r="Z4292" s="62">
        <v>51</v>
      </c>
      <c r="AA4292" s="62">
        <v>25.25</v>
      </c>
      <c r="AB4292" s="62">
        <v>660</v>
      </c>
      <c r="AC4292" s="62">
        <v>1</v>
      </c>
    </row>
    <row r="4293" spans="1:29" x14ac:dyDescent="0.25">
      <c r="A4293" s="1">
        <f t="shared" si="1000"/>
        <v>1</v>
      </c>
      <c r="B4293" s="1">
        <f t="shared" si="1001"/>
        <v>1</v>
      </c>
      <c r="C4293" s="1">
        <f t="shared" si="1002"/>
        <v>1</v>
      </c>
      <c r="E4293" s="1">
        <f t="shared" si="1003"/>
        <v>1</v>
      </c>
      <c r="F4293" s="1">
        <f t="shared" si="1004"/>
        <v>0</v>
      </c>
      <c r="G4293" s="1">
        <f t="shared" si="1005"/>
        <v>0</v>
      </c>
      <c r="H4293" s="1">
        <f t="shared" si="1006"/>
        <v>0</v>
      </c>
      <c r="J4293" s="1">
        <f t="shared" si="1007"/>
        <v>1</v>
      </c>
      <c r="K4293" s="1">
        <f t="shared" si="1008"/>
        <v>0</v>
      </c>
      <c r="L4293" s="1">
        <f t="shared" si="1009"/>
        <v>0</v>
      </c>
      <c r="M4293" s="1">
        <f t="shared" si="1010"/>
        <v>0</v>
      </c>
      <c r="O4293" s="1">
        <f t="shared" si="1011"/>
        <v>1</v>
      </c>
      <c r="P4293" s="1">
        <f t="shared" si="1012"/>
        <v>0</v>
      </c>
      <c r="Q4293" s="1">
        <f t="shared" si="1013"/>
        <v>0</v>
      </c>
      <c r="R4293" s="1">
        <f t="shared" si="1014"/>
        <v>0</v>
      </c>
      <c r="Y4293" s="62">
        <v>1</v>
      </c>
      <c r="Z4293" s="62">
        <v>140</v>
      </c>
      <c r="AA4293" s="62">
        <v>22.43</v>
      </c>
      <c r="AB4293" s="62">
        <v>685</v>
      </c>
      <c r="AC4293" s="62">
        <v>1</v>
      </c>
    </row>
    <row r="4294" spans="1:29" x14ac:dyDescent="0.25">
      <c r="A4294" s="1">
        <f t="shared" si="1000"/>
        <v>0</v>
      </c>
      <c r="B4294" s="1">
        <f t="shared" si="1001"/>
        <v>0</v>
      </c>
      <c r="C4294" s="1">
        <f t="shared" si="1002"/>
        <v>1</v>
      </c>
      <c r="E4294" s="1">
        <f t="shared" si="1003"/>
        <v>1</v>
      </c>
      <c r="F4294" s="1">
        <f t="shared" si="1004"/>
        <v>0</v>
      </c>
      <c r="G4294" s="1">
        <f t="shared" si="1005"/>
        <v>0</v>
      </c>
      <c r="H4294" s="1">
        <f t="shared" si="1006"/>
        <v>0</v>
      </c>
      <c r="J4294" s="1">
        <f t="shared" si="1007"/>
        <v>0</v>
      </c>
      <c r="K4294" s="1">
        <f t="shared" si="1008"/>
        <v>0</v>
      </c>
      <c r="L4294" s="1">
        <f t="shared" si="1009"/>
        <v>1</v>
      </c>
      <c r="M4294" s="1">
        <f t="shared" si="1010"/>
        <v>0</v>
      </c>
      <c r="O4294" s="1">
        <f t="shared" si="1011"/>
        <v>0</v>
      </c>
      <c r="P4294" s="1">
        <f t="shared" si="1012"/>
        <v>0</v>
      </c>
      <c r="Q4294" s="1">
        <f t="shared" si="1013"/>
        <v>1</v>
      </c>
      <c r="R4294" s="1">
        <f t="shared" si="1014"/>
        <v>0</v>
      </c>
      <c r="Y4294" s="62">
        <v>0</v>
      </c>
      <c r="Z4294" s="62">
        <v>47.183</v>
      </c>
      <c r="AA4294" s="62">
        <v>23.35</v>
      </c>
      <c r="AB4294" s="62">
        <v>675</v>
      </c>
      <c r="AC4294" s="62">
        <v>1</v>
      </c>
    </row>
    <row r="4295" spans="1:29" x14ac:dyDescent="0.25">
      <c r="A4295" s="1">
        <f t="shared" ref="A4295:A4358" si="1015">IF($AB4290&gt;716,1,IF($Z4290&gt;85.24,1,0))</f>
        <v>0</v>
      </c>
      <c r="B4295" s="1">
        <f t="shared" ref="B4295:B4358" si="1016">IF($AB4290&gt;716,1,IF($Z4290&gt;85.24,1,IF($AA4290&lt;=16.54,1,0)))</f>
        <v>0</v>
      </c>
      <c r="C4295" s="1">
        <f t="shared" ref="C4295:C4358" si="1017">IF($AB4290&gt;716,1,IF($Z4290&gt;85.24,1,IF($AA4290&lt;=16.54,1,IF($Y4290=1,1,0))))</f>
        <v>1</v>
      </c>
      <c r="E4295" s="1">
        <f t="shared" ref="E4295:E4358" si="1018">IF($C4295=1, IF($AC4290=1,1,0),0)</f>
        <v>1</v>
      </c>
      <c r="F4295" s="1">
        <f t="shared" ref="F4295:F4358" si="1019">IF($C4295=1, IF($AC4290=0,1,0),0)</f>
        <v>0</v>
      </c>
      <c r="G4295" s="1">
        <f t="shared" ref="G4295:G4358" si="1020">IF($C4295=0, IF($AC4290=1,1,0),0)</f>
        <v>0</v>
      </c>
      <c r="H4295" s="1">
        <f t="shared" ref="H4295:H4358" si="1021">IF($C4295=0, IF($AC4290=0,1,0),0)</f>
        <v>0</v>
      </c>
      <c r="J4295" s="1">
        <f t="shared" ref="J4295:J4358" si="1022">IF($B4295=1, IF($AC4290=1,1,0),0)</f>
        <v>0</v>
      </c>
      <c r="K4295" s="1">
        <f t="shared" ref="K4295:K4358" si="1023">IF($B4295=1, IF($AC4290=0,1,0),0)</f>
        <v>0</v>
      </c>
      <c r="L4295" s="1">
        <f t="shared" ref="L4295:L4358" si="1024">IF($B4295=0, IF($AC4290=1,1,0),0)</f>
        <v>1</v>
      </c>
      <c r="M4295" s="1">
        <f t="shared" ref="M4295:M4358" si="1025">IF($B4295=0, IF($AC4290=0,1,0),0)</f>
        <v>0</v>
      </c>
      <c r="O4295" s="1">
        <f t="shared" ref="O4295:O4358" si="1026">IF($A4295=1, IF($AC4290=1,1,0),0)</f>
        <v>0</v>
      </c>
      <c r="P4295" s="1">
        <f t="shared" ref="P4295:P4358" si="1027">IF($A4295=1, IF($AC4290=0,1,0),0)</f>
        <v>0</v>
      </c>
      <c r="Q4295" s="1">
        <f t="shared" ref="Q4295:Q4358" si="1028">IF($A4295=0, IF($AC4290=1,1,0),0)</f>
        <v>1</v>
      </c>
      <c r="R4295" s="1">
        <f t="shared" ref="R4295:R4358" si="1029">IF($A4295=0, IF($AC4290=0,1,0),0)</f>
        <v>0</v>
      </c>
      <c r="Y4295" s="62">
        <v>1</v>
      </c>
      <c r="Z4295" s="62">
        <v>63</v>
      </c>
      <c r="AA4295" s="62">
        <v>9.6199999999999992</v>
      </c>
      <c r="AB4295" s="62">
        <v>695</v>
      </c>
      <c r="AC4295" s="62">
        <v>1</v>
      </c>
    </row>
    <row r="4296" spans="1:29" x14ac:dyDescent="0.25">
      <c r="A4296" s="1">
        <f t="shared" si="1015"/>
        <v>0</v>
      </c>
      <c r="B4296" s="1">
        <f t="shared" si="1016"/>
        <v>0</v>
      </c>
      <c r="C4296" s="1">
        <f t="shared" si="1017"/>
        <v>1</v>
      </c>
      <c r="E4296" s="1">
        <f t="shared" si="1018"/>
        <v>1</v>
      </c>
      <c r="F4296" s="1">
        <f t="shared" si="1019"/>
        <v>0</v>
      </c>
      <c r="G4296" s="1">
        <f t="shared" si="1020"/>
        <v>0</v>
      </c>
      <c r="H4296" s="1">
        <f t="shared" si="1021"/>
        <v>0</v>
      </c>
      <c r="J4296" s="1">
        <f t="shared" si="1022"/>
        <v>0</v>
      </c>
      <c r="K4296" s="1">
        <f t="shared" si="1023"/>
        <v>0</v>
      </c>
      <c r="L4296" s="1">
        <f t="shared" si="1024"/>
        <v>1</v>
      </c>
      <c r="M4296" s="1">
        <f t="shared" si="1025"/>
        <v>0</v>
      </c>
      <c r="O4296" s="1">
        <f t="shared" si="1026"/>
        <v>0</v>
      </c>
      <c r="P4296" s="1">
        <f t="shared" si="1027"/>
        <v>0</v>
      </c>
      <c r="Q4296" s="1">
        <f t="shared" si="1028"/>
        <v>1</v>
      </c>
      <c r="R4296" s="1">
        <f t="shared" si="1029"/>
        <v>0</v>
      </c>
      <c r="Y4296" s="62">
        <v>1</v>
      </c>
      <c r="Z4296" s="62">
        <v>84</v>
      </c>
      <c r="AA4296" s="62">
        <v>12.61</v>
      </c>
      <c r="AB4296" s="62">
        <v>680</v>
      </c>
      <c r="AC4296" s="62">
        <v>1</v>
      </c>
    </row>
    <row r="4297" spans="1:29" x14ac:dyDescent="0.25">
      <c r="A4297" s="1">
        <f t="shared" si="1015"/>
        <v>0</v>
      </c>
      <c r="B4297" s="1">
        <f t="shared" si="1016"/>
        <v>0</v>
      </c>
      <c r="C4297" s="1">
        <f t="shared" si="1017"/>
        <v>0</v>
      </c>
      <c r="E4297" s="1">
        <f t="shared" si="1018"/>
        <v>0</v>
      </c>
      <c r="F4297" s="1">
        <f t="shared" si="1019"/>
        <v>0</v>
      </c>
      <c r="G4297" s="1">
        <f t="shared" si="1020"/>
        <v>1</v>
      </c>
      <c r="H4297" s="1">
        <f t="shared" si="1021"/>
        <v>0</v>
      </c>
      <c r="J4297" s="1">
        <f t="shared" si="1022"/>
        <v>0</v>
      </c>
      <c r="K4297" s="1">
        <f t="shared" si="1023"/>
        <v>0</v>
      </c>
      <c r="L4297" s="1">
        <f t="shared" si="1024"/>
        <v>1</v>
      </c>
      <c r="M4297" s="1">
        <f t="shared" si="1025"/>
        <v>0</v>
      </c>
      <c r="O4297" s="1">
        <f t="shared" si="1026"/>
        <v>0</v>
      </c>
      <c r="P4297" s="1">
        <f t="shared" si="1027"/>
        <v>0</v>
      </c>
      <c r="Q4297" s="1">
        <f t="shared" si="1028"/>
        <v>1</v>
      </c>
      <c r="R4297" s="1">
        <f t="shared" si="1029"/>
        <v>0</v>
      </c>
      <c r="Y4297" s="62">
        <v>1</v>
      </c>
      <c r="Z4297" s="62">
        <v>30</v>
      </c>
      <c r="AA4297" s="62">
        <v>27.64</v>
      </c>
      <c r="AB4297" s="62">
        <v>685</v>
      </c>
      <c r="AC4297" s="62">
        <v>1</v>
      </c>
    </row>
    <row r="4298" spans="1:29" x14ac:dyDescent="0.25">
      <c r="A4298" s="1">
        <f t="shared" si="1015"/>
        <v>1</v>
      </c>
      <c r="B4298" s="1">
        <f t="shared" si="1016"/>
        <v>1</v>
      </c>
      <c r="C4298" s="1">
        <f t="shared" si="1017"/>
        <v>1</v>
      </c>
      <c r="E4298" s="1">
        <f t="shared" si="1018"/>
        <v>1</v>
      </c>
      <c r="F4298" s="1">
        <f t="shared" si="1019"/>
        <v>0</v>
      </c>
      <c r="G4298" s="1">
        <f t="shared" si="1020"/>
        <v>0</v>
      </c>
      <c r="H4298" s="1">
        <f t="shared" si="1021"/>
        <v>0</v>
      </c>
      <c r="J4298" s="1">
        <f t="shared" si="1022"/>
        <v>1</v>
      </c>
      <c r="K4298" s="1">
        <f t="shared" si="1023"/>
        <v>0</v>
      </c>
      <c r="L4298" s="1">
        <f t="shared" si="1024"/>
        <v>0</v>
      </c>
      <c r="M4298" s="1">
        <f t="shared" si="1025"/>
        <v>0</v>
      </c>
      <c r="O4298" s="1">
        <f t="shared" si="1026"/>
        <v>1</v>
      </c>
      <c r="P4298" s="1">
        <f t="shared" si="1027"/>
        <v>0</v>
      </c>
      <c r="Q4298" s="1">
        <f t="shared" si="1028"/>
        <v>0</v>
      </c>
      <c r="R4298" s="1">
        <f t="shared" si="1029"/>
        <v>0</v>
      </c>
      <c r="Y4298" s="62">
        <v>0</v>
      </c>
      <c r="Z4298" s="62">
        <v>50</v>
      </c>
      <c r="AA4298" s="62">
        <v>19.829999999999998</v>
      </c>
      <c r="AB4298" s="62">
        <v>675</v>
      </c>
      <c r="AC4298" s="62">
        <v>1</v>
      </c>
    </row>
    <row r="4299" spans="1:29" x14ac:dyDescent="0.25">
      <c r="A4299" s="1">
        <f t="shared" si="1015"/>
        <v>0</v>
      </c>
      <c r="B4299" s="1">
        <f t="shared" si="1016"/>
        <v>0</v>
      </c>
      <c r="C4299" s="1">
        <f t="shared" si="1017"/>
        <v>0</v>
      </c>
      <c r="E4299" s="1">
        <f t="shared" si="1018"/>
        <v>0</v>
      </c>
      <c r="F4299" s="1">
        <f t="shared" si="1019"/>
        <v>0</v>
      </c>
      <c r="G4299" s="1">
        <f t="shared" si="1020"/>
        <v>1</v>
      </c>
      <c r="H4299" s="1">
        <f t="shared" si="1021"/>
        <v>0</v>
      </c>
      <c r="J4299" s="1">
        <f t="shared" si="1022"/>
        <v>0</v>
      </c>
      <c r="K4299" s="1">
        <f t="shared" si="1023"/>
        <v>0</v>
      </c>
      <c r="L4299" s="1">
        <f t="shared" si="1024"/>
        <v>1</v>
      </c>
      <c r="M4299" s="1">
        <f t="shared" si="1025"/>
        <v>0</v>
      </c>
      <c r="O4299" s="1">
        <f t="shared" si="1026"/>
        <v>0</v>
      </c>
      <c r="P4299" s="1">
        <f t="shared" si="1027"/>
        <v>0</v>
      </c>
      <c r="Q4299" s="1">
        <f t="shared" si="1028"/>
        <v>1</v>
      </c>
      <c r="R4299" s="1">
        <f t="shared" si="1029"/>
        <v>0</v>
      </c>
      <c r="Y4299" s="62">
        <v>0</v>
      </c>
      <c r="Z4299" s="62">
        <v>58.5</v>
      </c>
      <c r="AA4299" s="62">
        <v>13.7</v>
      </c>
      <c r="AB4299" s="62">
        <v>720</v>
      </c>
      <c r="AC4299" s="62">
        <v>1</v>
      </c>
    </row>
    <row r="4300" spans="1:29" x14ac:dyDescent="0.25">
      <c r="A4300" s="1">
        <f t="shared" si="1015"/>
        <v>0</v>
      </c>
      <c r="B4300" s="1">
        <f t="shared" si="1016"/>
        <v>1</v>
      </c>
      <c r="C4300" s="1">
        <f t="shared" si="1017"/>
        <v>1</v>
      </c>
      <c r="E4300" s="1">
        <f t="shared" si="1018"/>
        <v>1</v>
      </c>
      <c r="F4300" s="1">
        <f t="shared" si="1019"/>
        <v>0</v>
      </c>
      <c r="G4300" s="1">
        <f t="shared" si="1020"/>
        <v>0</v>
      </c>
      <c r="H4300" s="1">
        <f t="shared" si="1021"/>
        <v>0</v>
      </c>
      <c r="J4300" s="1">
        <f t="shared" si="1022"/>
        <v>1</v>
      </c>
      <c r="K4300" s="1">
        <f t="shared" si="1023"/>
        <v>0</v>
      </c>
      <c r="L4300" s="1">
        <f t="shared" si="1024"/>
        <v>0</v>
      </c>
      <c r="M4300" s="1">
        <f t="shared" si="1025"/>
        <v>0</v>
      </c>
      <c r="O4300" s="1">
        <f t="shared" si="1026"/>
        <v>0</v>
      </c>
      <c r="P4300" s="1">
        <f t="shared" si="1027"/>
        <v>0</v>
      </c>
      <c r="Q4300" s="1">
        <f t="shared" si="1028"/>
        <v>1</v>
      </c>
      <c r="R4300" s="1">
        <f t="shared" si="1029"/>
        <v>0</v>
      </c>
      <c r="Y4300" s="62">
        <v>1</v>
      </c>
      <c r="Z4300" s="62">
        <v>48</v>
      </c>
      <c r="AA4300" s="62">
        <v>18.78</v>
      </c>
      <c r="AB4300" s="62">
        <v>685</v>
      </c>
      <c r="AC4300" s="62">
        <v>1</v>
      </c>
    </row>
    <row r="4301" spans="1:29" x14ac:dyDescent="0.25">
      <c r="A4301" s="1">
        <f t="shared" si="1015"/>
        <v>0</v>
      </c>
      <c r="B4301" s="1">
        <f t="shared" si="1016"/>
        <v>1</v>
      </c>
      <c r="C4301" s="1">
        <f t="shared" si="1017"/>
        <v>1</v>
      </c>
      <c r="E4301" s="1">
        <f t="shared" si="1018"/>
        <v>1</v>
      </c>
      <c r="F4301" s="1">
        <f t="shared" si="1019"/>
        <v>0</v>
      </c>
      <c r="G4301" s="1">
        <f t="shared" si="1020"/>
        <v>0</v>
      </c>
      <c r="H4301" s="1">
        <f t="shared" si="1021"/>
        <v>0</v>
      </c>
      <c r="J4301" s="1">
        <f t="shared" si="1022"/>
        <v>1</v>
      </c>
      <c r="K4301" s="1">
        <f t="shared" si="1023"/>
        <v>0</v>
      </c>
      <c r="L4301" s="1">
        <f t="shared" si="1024"/>
        <v>0</v>
      </c>
      <c r="M4301" s="1">
        <f t="shared" si="1025"/>
        <v>0</v>
      </c>
      <c r="O4301" s="1">
        <f t="shared" si="1026"/>
        <v>0</v>
      </c>
      <c r="P4301" s="1">
        <f t="shared" si="1027"/>
        <v>0</v>
      </c>
      <c r="Q4301" s="1">
        <f t="shared" si="1028"/>
        <v>1</v>
      </c>
      <c r="R4301" s="1">
        <f t="shared" si="1029"/>
        <v>0</v>
      </c>
      <c r="Y4301" s="62">
        <v>1</v>
      </c>
      <c r="Z4301" s="62">
        <v>95</v>
      </c>
      <c r="AA4301" s="62">
        <v>19.93</v>
      </c>
      <c r="AB4301" s="62">
        <v>775</v>
      </c>
      <c r="AC4301" s="62">
        <v>1</v>
      </c>
    </row>
    <row r="4302" spans="1:29" x14ac:dyDescent="0.25">
      <c r="A4302" s="1">
        <f t="shared" si="1015"/>
        <v>0</v>
      </c>
      <c r="B4302" s="1">
        <f t="shared" si="1016"/>
        <v>0</v>
      </c>
      <c r="C4302" s="1">
        <f t="shared" si="1017"/>
        <v>1</v>
      </c>
      <c r="E4302" s="1">
        <f t="shared" si="1018"/>
        <v>1</v>
      </c>
      <c r="F4302" s="1">
        <f t="shared" si="1019"/>
        <v>0</v>
      </c>
      <c r="G4302" s="1">
        <f t="shared" si="1020"/>
        <v>0</v>
      </c>
      <c r="H4302" s="1">
        <f t="shared" si="1021"/>
        <v>0</v>
      </c>
      <c r="J4302" s="1">
        <f t="shared" si="1022"/>
        <v>0</v>
      </c>
      <c r="K4302" s="1">
        <f t="shared" si="1023"/>
        <v>0</v>
      </c>
      <c r="L4302" s="1">
        <f t="shared" si="1024"/>
        <v>1</v>
      </c>
      <c r="M4302" s="1">
        <f t="shared" si="1025"/>
        <v>0</v>
      </c>
      <c r="O4302" s="1">
        <f t="shared" si="1026"/>
        <v>0</v>
      </c>
      <c r="P4302" s="1">
        <f t="shared" si="1027"/>
        <v>0</v>
      </c>
      <c r="Q4302" s="1">
        <f t="shared" si="1028"/>
        <v>1</v>
      </c>
      <c r="R4302" s="1">
        <f t="shared" si="1029"/>
        <v>0</v>
      </c>
      <c r="Y4302" s="62">
        <v>0</v>
      </c>
      <c r="Z4302" s="62">
        <v>68.784999999999997</v>
      </c>
      <c r="AA4302" s="62">
        <v>22.16</v>
      </c>
      <c r="AB4302" s="62">
        <v>660</v>
      </c>
      <c r="AC4302" s="62">
        <v>1</v>
      </c>
    </row>
    <row r="4303" spans="1:29" x14ac:dyDescent="0.25">
      <c r="A4303" s="1">
        <f t="shared" si="1015"/>
        <v>0</v>
      </c>
      <c r="B4303" s="1">
        <f t="shared" si="1016"/>
        <v>0</v>
      </c>
      <c r="C4303" s="1">
        <f t="shared" si="1017"/>
        <v>0</v>
      </c>
      <c r="E4303" s="1">
        <f t="shared" si="1018"/>
        <v>0</v>
      </c>
      <c r="F4303" s="1">
        <f t="shared" si="1019"/>
        <v>0</v>
      </c>
      <c r="G4303" s="1">
        <f t="shared" si="1020"/>
        <v>1</v>
      </c>
      <c r="H4303" s="1">
        <f t="shared" si="1021"/>
        <v>0</v>
      </c>
      <c r="J4303" s="1">
        <f t="shared" si="1022"/>
        <v>0</v>
      </c>
      <c r="K4303" s="1">
        <f t="shared" si="1023"/>
        <v>0</v>
      </c>
      <c r="L4303" s="1">
        <f t="shared" si="1024"/>
        <v>1</v>
      </c>
      <c r="M4303" s="1">
        <f t="shared" si="1025"/>
        <v>0</v>
      </c>
      <c r="O4303" s="1">
        <f t="shared" si="1026"/>
        <v>0</v>
      </c>
      <c r="P4303" s="1">
        <f t="shared" si="1027"/>
        <v>0</v>
      </c>
      <c r="Q4303" s="1">
        <f t="shared" si="1028"/>
        <v>1</v>
      </c>
      <c r="R4303" s="1">
        <f t="shared" si="1029"/>
        <v>0</v>
      </c>
      <c r="Y4303" s="62">
        <v>1</v>
      </c>
      <c r="Z4303" s="62">
        <v>170</v>
      </c>
      <c r="AA4303" s="62">
        <v>22.11</v>
      </c>
      <c r="AB4303" s="62">
        <v>690</v>
      </c>
      <c r="AC4303" s="62">
        <v>1</v>
      </c>
    </row>
    <row r="4304" spans="1:29" x14ac:dyDescent="0.25">
      <c r="A4304" s="1">
        <f t="shared" si="1015"/>
        <v>1</v>
      </c>
      <c r="B4304" s="1">
        <f t="shared" si="1016"/>
        <v>1</v>
      </c>
      <c r="C4304" s="1">
        <f t="shared" si="1017"/>
        <v>1</v>
      </c>
      <c r="E4304" s="1">
        <f t="shared" si="1018"/>
        <v>1</v>
      </c>
      <c r="F4304" s="1">
        <f t="shared" si="1019"/>
        <v>0</v>
      </c>
      <c r="G4304" s="1">
        <f t="shared" si="1020"/>
        <v>0</v>
      </c>
      <c r="H4304" s="1">
        <f t="shared" si="1021"/>
        <v>0</v>
      </c>
      <c r="J4304" s="1">
        <f t="shared" si="1022"/>
        <v>1</v>
      </c>
      <c r="K4304" s="1">
        <f t="shared" si="1023"/>
        <v>0</v>
      </c>
      <c r="L4304" s="1">
        <f t="shared" si="1024"/>
        <v>0</v>
      </c>
      <c r="M4304" s="1">
        <f t="shared" si="1025"/>
        <v>0</v>
      </c>
      <c r="O4304" s="1">
        <f t="shared" si="1026"/>
        <v>1</v>
      </c>
      <c r="P4304" s="1">
        <f t="shared" si="1027"/>
        <v>0</v>
      </c>
      <c r="Q4304" s="1">
        <f t="shared" si="1028"/>
        <v>0</v>
      </c>
      <c r="R4304" s="1">
        <f t="shared" si="1029"/>
        <v>0</v>
      </c>
      <c r="Y4304" s="62">
        <v>0</v>
      </c>
      <c r="Z4304" s="62">
        <v>79.105000000000004</v>
      </c>
      <c r="AA4304" s="62">
        <v>22.86</v>
      </c>
      <c r="AB4304" s="62">
        <v>680</v>
      </c>
      <c r="AC4304" s="62">
        <v>1</v>
      </c>
    </row>
    <row r="4305" spans="1:29" x14ac:dyDescent="0.25">
      <c r="A4305" s="1">
        <f t="shared" si="1015"/>
        <v>0</v>
      </c>
      <c r="B4305" s="1">
        <f t="shared" si="1016"/>
        <v>0</v>
      </c>
      <c r="C4305" s="1">
        <f t="shared" si="1017"/>
        <v>1</v>
      </c>
      <c r="E4305" s="1">
        <f t="shared" si="1018"/>
        <v>1</v>
      </c>
      <c r="F4305" s="1">
        <f t="shared" si="1019"/>
        <v>0</v>
      </c>
      <c r="G4305" s="1">
        <f t="shared" si="1020"/>
        <v>0</v>
      </c>
      <c r="H4305" s="1">
        <f t="shared" si="1021"/>
        <v>0</v>
      </c>
      <c r="J4305" s="1">
        <f t="shared" si="1022"/>
        <v>0</v>
      </c>
      <c r="K4305" s="1">
        <f t="shared" si="1023"/>
        <v>0</v>
      </c>
      <c r="L4305" s="1">
        <f t="shared" si="1024"/>
        <v>1</v>
      </c>
      <c r="M4305" s="1">
        <f t="shared" si="1025"/>
        <v>0</v>
      </c>
      <c r="O4305" s="1">
        <f t="shared" si="1026"/>
        <v>0</v>
      </c>
      <c r="P4305" s="1">
        <f t="shared" si="1027"/>
        <v>0</v>
      </c>
      <c r="Q4305" s="1">
        <f t="shared" si="1028"/>
        <v>1</v>
      </c>
      <c r="R4305" s="1">
        <f t="shared" si="1029"/>
        <v>0</v>
      </c>
      <c r="Y4305" s="62">
        <v>1</v>
      </c>
      <c r="Z4305" s="62">
        <v>130</v>
      </c>
      <c r="AA4305" s="62">
        <v>21.51</v>
      </c>
      <c r="AB4305" s="62">
        <v>670</v>
      </c>
      <c r="AC4305" s="62">
        <v>1</v>
      </c>
    </row>
    <row r="4306" spans="1:29" x14ac:dyDescent="0.25">
      <c r="A4306" s="1">
        <f t="shared" si="1015"/>
        <v>1</v>
      </c>
      <c r="B4306" s="1">
        <f t="shared" si="1016"/>
        <v>1</v>
      </c>
      <c r="C4306" s="1">
        <f t="shared" si="1017"/>
        <v>1</v>
      </c>
      <c r="E4306" s="1">
        <f t="shared" si="1018"/>
        <v>1</v>
      </c>
      <c r="F4306" s="1">
        <f t="shared" si="1019"/>
        <v>0</v>
      </c>
      <c r="G4306" s="1">
        <f t="shared" si="1020"/>
        <v>0</v>
      </c>
      <c r="H4306" s="1">
        <f t="shared" si="1021"/>
        <v>0</v>
      </c>
      <c r="J4306" s="1">
        <f t="shared" si="1022"/>
        <v>1</v>
      </c>
      <c r="K4306" s="1">
        <f t="shared" si="1023"/>
        <v>0</v>
      </c>
      <c r="L4306" s="1">
        <f t="shared" si="1024"/>
        <v>0</v>
      </c>
      <c r="M4306" s="1">
        <f t="shared" si="1025"/>
        <v>0</v>
      </c>
      <c r="O4306" s="1">
        <f t="shared" si="1026"/>
        <v>1</v>
      </c>
      <c r="P4306" s="1">
        <f t="shared" si="1027"/>
        <v>0</v>
      </c>
      <c r="Q4306" s="1">
        <f t="shared" si="1028"/>
        <v>0</v>
      </c>
      <c r="R4306" s="1">
        <f t="shared" si="1029"/>
        <v>0</v>
      </c>
      <c r="Y4306" s="62">
        <v>1</v>
      </c>
      <c r="Z4306" s="62">
        <v>70</v>
      </c>
      <c r="AA4306" s="62">
        <v>23.66</v>
      </c>
      <c r="AB4306" s="62">
        <v>760</v>
      </c>
      <c r="AC4306" s="62">
        <v>1</v>
      </c>
    </row>
    <row r="4307" spans="1:29" x14ac:dyDescent="0.25">
      <c r="A4307" s="1">
        <f t="shared" si="1015"/>
        <v>0</v>
      </c>
      <c r="B4307" s="1">
        <f t="shared" si="1016"/>
        <v>0</v>
      </c>
      <c r="C4307" s="1">
        <f t="shared" si="1017"/>
        <v>0</v>
      </c>
      <c r="E4307" s="1">
        <f t="shared" si="1018"/>
        <v>0</v>
      </c>
      <c r="F4307" s="1">
        <f t="shared" si="1019"/>
        <v>0</v>
      </c>
      <c r="G4307" s="1">
        <f t="shared" si="1020"/>
        <v>1</v>
      </c>
      <c r="H4307" s="1">
        <f t="shared" si="1021"/>
        <v>0</v>
      </c>
      <c r="J4307" s="1">
        <f t="shared" si="1022"/>
        <v>0</v>
      </c>
      <c r="K4307" s="1">
        <f t="shared" si="1023"/>
        <v>0</v>
      </c>
      <c r="L4307" s="1">
        <f t="shared" si="1024"/>
        <v>1</v>
      </c>
      <c r="M4307" s="1">
        <f t="shared" si="1025"/>
        <v>0</v>
      </c>
      <c r="O4307" s="1">
        <f t="shared" si="1026"/>
        <v>0</v>
      </c>
      <c r="P4307" s="1">
        <f t="shared" si="1027"/>
        <v>0</v>
      </c>
      <c r="Q4307" s="1">
        <f t="shared" si="1028"/>
        <v>1</v>
      </c>
      <c r="R4307" s="1">
        <f t="shared" si="1029"/>
        <v>0</v>
      </c>
      <c r="Y4307" s="62">
        <v>0</v>
      </c>
      <c r="Z4307" s="62">
        <v>20</v>
      </c>
      <c r="AA4307" s="62">
        <v>11.04</v>
      </c>
      <c r="AB4307" s="62">
        <v>710</v>
      </c>
      <c r="AC4307" s="62">
        <v>1</v>
      </c>
    </row>
    <row r="4308" spans="1:29" x14ac:dyDescent="0.25">
      <c r="A4308" s="1">
        <f t="shared" si="1015"/>
        <v>1</v>
      </c>
      <c r="B4308" s="1">
        <f t="shared" si="1016"/>
        <v>1</v>
      </c>
      <c r="C4308" s="1">
        <f t="shared" si="1017"/>
        <v>1</v>
      </c>
      <c r="E4308" s="1">
        <f t="shared" si="1018"/>
        <v>1</v>
      </c>
      <c r="F4308" s="1">
        <f t="shared" si="1019"/>
        <v>0</v>
      </c>
      <c r="G4308" s="1">
        <f t="shared" si="1020"/>
        <v>0</v>
      </c>
      <c r="H4308" s="1">
        <f t="shared" si="1021"/>
        <v>0</v>
      </c>
      <c r="J4308" s="1">
        <f t="shared" si="1022"/>
        <v>1</v>
      </c>
      <c r="K4308" s="1">
        <f t="shared" si="1023"/>
        <v>0</v>
      </c>
      <c r="L4308" s="1">
        <f t="shared" si="1024"/>
        <v>0</v>
      </c>
      <c r="M4308" s="1">
        <f t="shared" si="1025"/>
        <v>0</v>
      </c>
      <c r="O4308" s="1">
        <f t="shared" si="1026"/>
        <v>1</v>
      </c>
      <c r="P4308" s="1">
        <f t="shared" si="1027"/>
        <v>0</v>
      </c>
      <c r="Q4308" s="1">
        <f t="shared" si="1028"/>
        <v>0</v>
      </c>
      <c r="R4308" s="1">
        <f t="shared" si="1029"/>
        <v>0</v>
      </c>
      <c r="Y4308" s="62">
        <v>1</v>
      </c>
      <c r="Z4308" s="62">
        <v>44</v>
      </c>
      <c r="AA4308" s="62">
        <v>40.130000000000003</v>
      </c>
      <c r="AB4308" s="62">
        <v>715</v>
      </c>
      <c r="AC4308" s="62">
        <v>1</v>
      </c>
    </row>
    <row r="4309" spans="1:29" x14ac:dyDescent="0.25">
      <c r="A4309" s="1">
        <f t="shared" si="1015"/>
        <v>0</v>
      </c>
      <c r="B4309" s="1">
        <f t="shared" si="1016"/>
        <v>0</v>
      </c>
      <c r="C4309" s="1">
        <f t="shared" si="1017"/>
        <v>0</v>
      </c>
      <c r="E4309" s="1">
        <f t="shared" si="1018"/>
        <v>0</v>
      </c>
      <c r="F4309" s="1">
        <f t="shared" si="1019"/>
        <v>0</v>
      </c>
      <c r="G4309" s="1">
        <f t="shared" si="1020"/>
        <v>1</v>
      </c>
      <c r="H4309" s="1">
        <f t="shared" si="1021"/>
        <v>0</v>
      </c>
      <c r="J4309" s="1">
        <f t="shared" si="1022"/>
        <v>0</v>
      </c>
      <c r="K4309" s="1">
        <f t="shared" si="1023"/>
        <v>0</v>
      </c>
      <c r="L4309" s="1">
        <f t="shared" si="1024"/>
        <v>1</v>
      </c>
      <c r="M4309" s="1">
        <f t="shared" si="1025"/>
        <v>0</v>
      </c>
      <c r="O4309" s="1">
        <f t="shared" si="1026"/>
        <v>0</v>
      </c>
      <c r="P4309" s="1">
        <f t="shared" si="1027"/>
        <v>0</v>
      </c>
      <c r="Q4309" s="1">
        <f t="shared" si="1028"/>
        <v>1</v>
      </c>
      <c r="R4309" s="1">
        <f t="shared" si="1029"/>
        <v>0</v>
      </c>
      <c r="Y4309" s="62">
        <v>0</v>
      </c>
      <c r="Z4309" s="62">
        <v>65</v>
      </c>
      <c r="AA4309" s="62">
        <v>24.78</v>
      </c>
      <c r="AB4309" s="62">
        <v>685</v>
      </c>
      <c r="AC4309" s="62">
        <v>1</v>
      </c>
    </row>
    <row r="4310" spans="1:29" x14ac:dyDescent="0.25">
      <c r="A4310" s="1">
        <f t="shared" si="1015"/>
        <v>1</v>
      </c>
      <c r="B4310" s="1">
        <f t="shared" si="1016"/>
        <v>1</v>
      </c>
      <c r="C4310" s="1">
        <f t="shared" si="1017"/>
        <v>1</v>
      </c>
      <c r="E4310" s="1">
        <f t="shared" si="1018"/>
        <v>1</v>
      </c>
      <c r="F4310" s="1">
        <f t="shared" si="1019"/>
        <v>0</v>
      </c>
      <c r="G4310" s="1">
        <f t="shared" si="1020"/>
        <v>0</v>
      </c>
      <c r="H4310" s="1">
        <f t="shared" si="1021"/>
        <v>0</v>
      </c>
      <c r="J4310" s="1">
        <f t="shared" si="1022"/>
        <v>1</v>
      </c>
      <c r="K4310" s="1">
        <f t="shared" si="1023"/>
        <v>0</v>
      </c>
      <c r="L4310" s="1">
        <f t="shared" si="1024"/>
        <v>0</v>
      </c>
      <c r="M4310" s="1">
        <f t="shared" si="1025"/>
        <v>0</v>
      </c>
      <c r="O4310" s="1">
        <f t="shared" si="1026"/>
        <v>1</v>
      </c>
      <c r="P4310" s="1">
        <f t="shared" si="1027"/>
        <v>0</v>
      </c>
      <c r="Q4310" s="1">
        <f t="shared" si="1028"/>
        <v>0</v>
      </c>
      <c r="R4310" s="1">
        <f t="shared" si="1029"/>
        <v>0</v>
      </c>
      <c r="Y4310" s="62">
        <v>1</v>
      </c>
      <c r="Z4310" s="62">
        <v>30</v>
      </c>
      <c r="AA4310" s="62">
        <v>22.24</v>
      </c>
      <c r="AB4310" s="62">
        <v>720</v>
      </c>
      <c r="AC4310" s="62">
        <v>1</v>
      </c>
    </row>
    <row r="4311" spans="1:29" x14ac:dyDescent="0.25">
      <c r="A4311" s="1">
        <f t="shared" si="1015"/>
        <v>1</v>
      </c>
      <c r="B4311" s="1">
        <f t="shared" si="1016"/>
        <v>1</v>
      </c>
      <c r="C4311" s="1">
        <f t="shared" si="1017"/>
        <v>1</v>
      </c>
      <c r="E4311" s="1">
        <f t="shared" si="1018"/>
        <v>1</v>
      </c>
      <c r="F4311" s="1">
        <f t="shared" si="1019"/>
        <v>0</v>
      </c>
      <c r="G4311" s="1">
        <f t="shared" si="1020"/>
        <v>0</v>
      </c>
      <c r="H4311" s="1">
        <f t="shared" si="1021"/>
        <v>0</v>
      </c>
      <c r="J4311" s="1">
        <f t="shared" si="1022"/>
        <v>1</v>
      </c>
      <c r="K4311" s="1">
        <f t="shared" si="1023"/>
        <v>0</v>
      </c>
      <c r="L4311" s="1">
        <f t="shared" si="1024"/>
        <v>0</v>
      </c>
      <c r="M4311" s="1">
        <f t="shared" si="1025"/>
        <v>0</v>
      </c>
      <c r="O4311" s="1">
        <f t="shared" si="1026"/>
        <v>1</v>
      </c>
      <c r="P4311" s="1">
        <f t="shared" si="1027"/>
        <v>0</v>
      </c>
      <c r="Q4311" s="1">
        <f t="shared" si="1028"/>
        <v>0</v>
      </c>
      <c r="R4311" s="1">
        <f t="shared" si="1029"/>
        <v>0</v>
      </c>
      <c r="Y4311" s="62">
        <v>1</v>
      </c>
      <c r="Z4311" s="62">
        <v>65</v>
      </c>
      <c r="AA4311" s="62">
        <v>20.62</v>
      </c>
      <c r="AB4311" s="62">
        <v>690</v>
      </c>
      <c r="AC4311" s="62">
        <v>1</v>
      </c>
    </row>
    <row r="4312" spans="1:29" x14ac:dyDescent="0.25">
      <c r="A4312" s="1">
        <f t="shared" si="1015"/>
        <v>0</v>
      </c>
      <c r="B4312" s="1">
        <f t="shared" si="1016"/>
        <v>1</v>
      </c>
      <c r="C4312" s="1">
        <f t="shared" si="1017"/>
        <v>1</v>
      </c>
      <c r="E4312" s="1">
        <f t="shared" si="1018"/>
        <v>1</v>
      </c>
      <c r="F4312" s="1">
        <f t="shared" si="1019"/>
        <v>0</v>
      </c>
      <c r="G4312" s="1">
        <f t="shared" si="1020"/>
        <v>0</v>
      </c>
      <c r="H4312" s="1">
        <f t="shared" si="1021"/>
        <v>0</v>
      </c>
      <c r="J4312" s="1">
        <f t="shared" si="1022"/>
        <v>1</v>
      </c>
      <c r="K4312" s="1">
        <f t="shared" si="1023"/>
        <v>0</v>
      </c>
      <c r="L4312" s="1">
        <f t="shared" si="1024"/>
        <v>0</v>
      </c>
      <c r="M4312" s="1">
        <f t="shared" si="1025"/>
        <v>0</v>
      </c>
      <c r="O4312" s="1">
        <f t="shared" si="1026"/>
        <v>0</v>
      </c>
      <c r="P4312" s="1">
        <f t="shared" si="1027"/>
        <v>0</v>
      </c>
      <c r="Q4312" s="1">
        <f t="shared" si="1028"/>
        <v>1</v>
      </c>
      <c r="R4312" s="1">
        <f t="shared" si="1029"/>
        <v>0</v>
      </c>
      <c r="Y4312" s="62">
        <v>1</v>
      </c>
      <c r="Z4312" s="62">
        <v>125</v>
      </c>
      <c r="AA4312" s="62">
        <v>9.2799999999999994</v>
      </c>
      <c r="AB4312" s="62">
        <v>720</v>
      </c>
      <c r="AC4312" s="62">
        <v>1</v>
      </c>
    </row>
    <row r="4313" spans="1:29" x14ac:dyDescent="0.25">
      <c r="A4313" s="1">
        <f t="shared" si="1015"/>
        <v>0</v>
      </c>
      <c r="B4313" s="1">
        <f t="shared" si="1016"/>
        <v>0</v>
      </c>
      <c r="C4313" s="1">
        <f t="shared" si="1017"/>
        <v>1</v>
      </c>
      <c r="E4313" s="1">
        <f t="shared" si="1018"/>
        <v>1</v>
      </c>
      <c r="F4313" s="1">
        <f t="shared" si="1019"/>
        <v>0</v>
      </c>
      <c r="G4313" s="1">
        <f t="shared" si="1020"/>
        <v>0</v>
      </c>
      <c r="H4313" s="1">
        <f t="shared" si="1021"/>
        <v>0</v>
      </c>
      <c r="J4313" s="1">
        <f t="shared" si="1022"/>
        <v>0</v>
      </c>
      <c r="K4313" s="1">
        <f t="shared" si="1023"/>
        <v>0</v>
      </c>
      <c r="L4313" s="1">
        <f t="shared" si="1024"/>
        <v>1</v>
      </c>
      <c r="M4313" s="1">
        <f t="shared" si="1025"/>
        <v>0</v>
      </c>
      <c r="O4313" s="1">
        <f t="shared" si="1026"/>
        <v>0</v>
      </c>
      <c r="P4313" s="1">
        <f t="shared" si="1027"/>
        <v>0</v>
      </c>
      <c r="Q4313" s="1">
        <f t="shared" si="1028"/>
        <v>1</v>
      </c>
      <c r="R4313" s="1">
        <f t="shared" si="1029"/>
        <v>0</v>
      </c>
      <c r="Y4313" s="62">
        <v>1</v>
      </c>
      <c r="Z4313" s="62">
        <v>85</v>
      </c>
      <c r="AA4313" s="62">
        <v>18.3</v>
      </c>
      <c r="AB4313" s="62">
        <v>690</v>
      </c>
      <c r="AC4313" s="62">
        <v>1</v>
      </c>
    </row>
    <row r="4314" spans="1:29" x14ac:dyDescent="0.25">
      <c r="A4314" s="1">
        <f t="shared" si="1015"/>
        <v>0</v>
      </c>
      <c r="B4314" s="1">
        <f t="shared" si="1016"/>
        <v>0</v>
      </c>
      <c r="C4314" s="1">
        <f t="shared" si="1017"/>
        <v>0</v>
      </c>
      <c r="E4314" s="1">
        <f t="shared" si="1018"/>
        <v>0</v>
      </c>
      <c r="F4314" s="1">
        <f t="shared" si="1019"/>
        <v>0</v>
      </c>
      <c r="G4314" s="1">
        <f t="shared" si="1020"/>
        <v>1</v>
      </c>
      <c r="H4314" s="1">
        <f t="shared" si="1021"/>
        <v>0</v>
      </c>
      <c r="J4314" s="1">
        <f t="shared" si="1022"/>
        <v>0</v>
      </c>
      <c r="K4314" s="1">
        <f t="shared" si="1023"/>
        <v>0</v>
      </c>
      <c r="L4314" s="1">
        <f t="shared" si="1024"/>
        <v>1</v>
      </c>
      <c r="M4314" s="1">
        <f t="shared" si="1025"/>
        <v>0</v>
      </c>
      <c r="O4314" s="1">
        <f t="shared" si="1026"/>
        <v>0</v>
      </c>
      <c r="P4314" s="1">
        <f t="shared" si="1027"/>
        <v>0</v>
      </c>
      <c r="Q4314" s="1">
        <f t="shared" si="1028"/>
        <v>1</v>
      </c>
      <c r="R4314" s="1">
        <f t="shared" si="1029"/>
        <v>0</v>
      </c>
      <c r="Y4314" s="62">
        <v>0</v>
      </c>
      <c r="Z4314" s="62">
        <v>55</v>
      </c>
      <c r="AA4314" s="62">
        <v>19.14</v>
      </c>
      <c r="AB4314" s="62">
        <v>690</v>
      </c>
      <c r="AC4314" s="62">
        <v>1</v>
      </c>
    </row>
    <row r="4315" spans="1:29" x14ac:dyDescent="0.25">
      <c r="A4315" s="1">
        <f t="shared" si="1015"/>
        <v>1</v>
      </c>
      <c r="B4315" s="1">
        <f t="shared" si="1016"/>
        <v>1</v>
      </c>
      <c r="C4315" s="1">
        <f t="shared" si="1017"/>
        <v>1</v>
      </c>
      <c r="E4315" s="1">
        <f t="shared" si="1018"/>
        <v>1</v>
      </c>
      <c r="F4315" s="1">
        <f t="shared" si="1019"/>
        <v>0</v>
      </c>
      <c r="G4315" s="1">
        <f t="shared" si="1020"/>
        <v>0</v>
      </c>
      <c r="H4315" s="1">
        <f t="shared" si="1021"/>
        <v>0</v>
      </c>
      <c r="J4315" s="1">
        <f t="shared" si="1022"/>
        <v>1</v>
      </c>
      <c r="K4315" s="1">
        <f t="shared" si="1023"/>
        <v>0</v>
      </c>
      <c r="L4315" s="1">
        <f t="shared" si="1024"/>
        <v>0</v>
      </c>
      <c r="M4315" s="1">
        <f t="shared" si="1025"/>
        <v>0</v>
      </c>
      <c r="O4315" s="1">
        <f t="shared" si="1026"/>
        <v>1</v>
      </c>
      <c r="P4315" s="1">
        <f t="shared" si="1027"/>
        <v>0</v>
      </c>
      <c r="Q4315" s="1">
        <f t="shared" si="1028"/>
        <v>0</v>
      </c>
      <c r="R4315" s="1">
        <f t="shared" si="1029"/>
        <v>0</v>
      </c>
      <c r="Y4315" s="62">
        <v>1</v>
      </c>
      <c r="Z4315" s="62">
        <v>65</v>
      </c>
      <c r="AA4315" s="62">
        <v>9.69</v>
      </c>
      <c r="AB4315" s="62">
        <v>660</v>
      </c>
      <c r="AC4315" s="62">
        <v>1</v>
      </c>
    </row>
    <row r="4316" spans="1:29" x14ac:dyDescent="0.25">
      <c r="A4316" s="1">
        <f t="shared" si="1015"/>
        <v>0</v>
      </c>
      <c r="B4316" s="1">
        <f t="shared" si="1016"/>
        <v>0</v>
      </c>
      <c r="C4316" s="1">
        <f t="shared" si="1017"/>
        <v>1</v>
      </c>
      <c r="E4316" s="1">
        <f t="shared" si="1018"/>
        <v>1</v>
      </c>
      <c r="F4316" s="1">
        <f t="shared" si="1019"/>
        <v>0</v>
      </c>
      <c r="G4316" s="1">
        <f t="shared" si="1020"/>
        <v>0</v>
      </c>
      <c r="H4316" s="1">
        <f t="shared" si="1021"/>
        <v>0</v>
      </c>
      <c r="J4316" s="1">
        <f t="shared" si="1022"/>
        <v>0</v>
      </c>
      <c r="K4316" s="1">
        <f t="shared" si="1023"/>
        <v>0</v>
      </c>
      <c r="L4316" s="1">
        <f t="shared" si="1024"/>
        <v>1</v>
      </c>
      <c r="M4316" s="1">
        <f t="shared" si="1025"/>
        <v>0</v>
      </c>
      <c r="O4316" s="1">
        <f t="shared" si="1026"/>
        <v>0</v>
      </c>
      <c r="P4316" s="1">
        <f t="shared" si="1027"/>
        <v>0</v>
      </c>
      <c r="Q4316" s="1">
        <f t="shared" si="1028"/>
        <v>1</v>
      </c>
      <c r="R4316" s="1">
        <f t="shared" si="1029"/>
        <v>0</v>
      </c>
      <c r="Y4316" s="62">
        <v>0</v>
      </c>
      <c r="Z4316" s="62">
        <v>58</v>
      </c>
      <c r="AA4316" s="62">
        <v>28.43</v>
      </c>
      <c r="AB4316" s="62">
        <v>660</v>
      </c>
      <c r="AC4316" s="62">
        <v>1</v>
      </c>
    </row>
    <row r="4317" spans="1:29" x14ac:dyDescent="0.25">
      <c r="A4317" s="1">
        <f t="shared" si="1015"/>
        <v>1</v>
      </c>
      <c r="B4317" s="1">
        <f t="shared" si="1016"/>
        <v>1</v>
      </c>
      <c r="C4317" s="1">
        <f t="shared" si="1017"/>
        <v>1</v>
      </c>
      <c r="E4317" s="1">
        <f t="shared" si="1018"/>
        <v>1</v>
      </c>
      <c r="F4317" s="1">
        <f t="shared" si="1019"/>
        <v>0</v>
      </c>
      <c r="G4317" s="1">
        <f t="shared" si="1020"/>
        <v>0</v>
      </c>
      <c r="H4317" s="1">
        <f t="shared" si="1021"/>
        <v>0</v>
      </c>
      <c r="J4317" s="1">
        <f t="shared" si="1022"/>
        <v>1</v>
      </c>
      <c r="K4317" s="1">
        <f t="shared" si="1023"/>
        <v>0</v>
      </c>
      <c r="L4317" s="1">
        <f t="shared" si="1024"/>
        <v>0</v>
      </c>
      <c r="M4317" s="1">
        <f t="shared" si="1025"/>
        <v>0</v>
      </c>
      <c r="O4317" s="1">
        <f t="shared" si="1026"/>
        <v>1</v>
      </c>
      <c r="P4317" s="1">
        <f t="shared" si="1027"/>
        <v>0</v>
      </c>
      <c r="Q4317" s="1">
        <f t="shared" si="1028"/>
        <v>0</v>
      </c>
      <c r="R4317" s="1">
        <f t="shared" si="1029"/>
        <v>0</v>
      </c>
      <c r="Y4317" s="62">
        <v>1</v>
      </c>
      <c r="Z4317" s="62">
        <v>37.090000000000003</v>
      </c>
      <c r="AA4317" s="62">
        <v>12.82</v>
      </c>
      <c r="AB4317" s="62">
        <v>800</v>
      </c>
      <c r="AC4317" s="62">
        <v>1</v>
      </c>
    </row>
    <row r="4318" spans="1:29" x14ac:dyDescent="0.25">
      <c r="A4318" s="1">
        <f t="shared" si="1015"/>
        <v>0</v>
      </c>
      <c r="B4318" s="1">
        <f t="shared" si="1016"/>
        <v>0</v>
      </c>
      <c r="C4318" s="1">
        <f t="shared" si="1017"/>
        <v>1</v>
      </c>
      <c r="E4318" s="1">
        <f t="shared" si="1018"/>
        <v>1</v>
      </c>
      <c r="F4318" s="1">
        <f t="shared" si="1019"/>
        <v>0</v>
      </c>
      <c r="G4318" s="1">
        <f t="shared" si="1020"/>
        <v>0</v>
      </c>
      <c r="H4318" s="1">
        <f t="shared" si="1021"/>
        <v>0</v>
      </c>
      <c r="J4318" s="1">
        <f t="shared" si="1022"/>
        <v>0</v>
      </c>
      <c r="K4318" s="1">
        <f t="shared" si="1023"/>
        <v>0</v>
      </c>
      <c r="L4318" s="1">
        <f t="shared" si="1024"/>
        <v>1</v>
      </c>
      <c r="M4318" s="1">
        <f t="shared" si="1025"/>
        <v>0</v>
      </c>
      <c r="O4318" s="1">
        <f t="shared" si="1026"/>
        <v>0</v>
      </c>
      <c r="P4318" s="1">
        <f t="shared" si="1027"/>
        <v>0</v>
      </c>
      <c r="Q4318" s="1">
        <f t="shared" si="1028"/>
        <v>1</v>
      </c>
      <c r="R4318" s="1">
        <f t="shared" si="1029"/>
        <v>0</v>
      </c>
      <c r="Y4318" s="62">
        <v>0</v>
      </c>
      <c r="Z4318" s="62">
        <v>75</v>
      </c>
      <c r="AA4318" s="62">
        <v>4.5</v>
      </c>
      <c r="AB4318" s="62">
        <v>845</v>
      </c>
      <c r="AC4318" s="62">
        <v>1</v>
      </c>
    </row>
    <row r="4319" spans="1:29" x14ac:dyDescent="0.25">
      <c r="A4319" s="1">
        <f t="shared" si="1015"/>
        <v>0</v>
      </c>
      <c r="B4319" s="1">
        <f t="shared" si="1016"/>
        <v>0</v>
      </c>
      <c r="C4319" s="1">
        <f t="shared" si="1017"/>
        <v>0</v>
      </c>
      <c r="E4319" s="1">
        <f t="shared" si="1018"/>
        <v>0</v>
      </c>
      <c r="F4319" s="1">
        <f t="shared" si="1019"/>
        <v>0</v>
      </c>
      <c r="G4319" s="1">
        <f t="shared" si="1020"/>
        <v>1</v>
      </c>
      <c r="H4319" s="1">
        <f t="shared" si="1021"/>
        <v>0</v>
      </c>
      <c r="J4319" s="1">
        <f t="shared" si="1022"/>
        <v>0</v>
      </c>
      <c r="K4319" s="1">
        <f t="shared" si="1023"/>
        <v>0</v>
      </c>
      <c r="L4319" s="1">
        <f t="shared" si="1024"/>
        <v>1</v>
      </c>
      <c r="M4319" s="1">
        <f t="shared" si="1025"/>
        <v>0</v>
      </c>
      <c r="O4319" s="1">
        <f t="shared" si="1026"/>
        <v>0</v>
      </c>
      <c r="P4319" s="1">
        <f t="shared" si="1027"/>
        <v>0</v>
      </c>
      <c r="Q4319" s="1">
        <f t="shared" si="1028"/>
        <v>1</v>
      </c>
      <c r="R4319" s="1">
        <f t="shared" si="1029"/>
        <v>0</v>
      </c>
      <c r="Y4319" s="62">
        <v>0</v>
      </c>
      <c r="Z4319" s="62">
        <v>88.92</v>
      </c>
      <c r="AA4319" s="62">
        <v>19.55</v>
      </c>
      <c r="AB4319" s="62">
        <v>665</v>
      </c>
      <c r="AC4319" s="62">
        <v>1</v>
      </c>
    </row>
    <row r="4320" spans="1:29" x14ac:dyDescent="0.25">
      <c r="A4320" s="1">
        <f t="shared" si="1015"/>
        <v>0</v>
      </c>
      <c r="B4320" s="1">
        <f t="shared" si="1016"/>
        <v>1</v>
      </c>
      <c r="C4320" s="1">
        <f t="shared" si="1017"/>
        <v>1</v>
      </c>
      <c r="E4320" s="1">
        <f t="shared" si="1018"/>
        <v>1</v>
      </c>
      <c r="F4320" s="1">
        <f t="shared" si="1019"/>
        <v>0</v>
      </c>
      <c r="G4320" s="1">
        <f t="shared" si="1020"/>
        <v>0</v>
      </c>
      <c r="H4320" s="1">
        <f t="shared" si="1021"/>
        <v>0</v>
      </c>
      <c r="J4320" s="1">
        <f t="shared" si="1022"/>
        <v>1</v>
      </c>
      <c r="K4320" s="1">
        <f t="shared" si="1023"/>
        <v>0</v>
      </c>
      <c r="L4320" s="1">
        <f t="shared" si="1024"/>
        <v>0</v>
      </c>
      <c r="M4320" s="1">
        <f t="shared" si="1025"/>
        <v>0</v>
      </c>
      <c r="O4320" s="1">
        <f t="shared" si="1026"/>
        <v>0</v>
      </c>
      <c r="P4320" s="1">
        <f t="shared" si="1027"/>
        <v>0</v>
      </c>
      <c r="Q4320" s="1">
        <f t="shared" si="1028"/>
        <v>1</v>
      </c>
      <c r="R4320" s="1">
        <f t="shared" si="1029"/>
        <v>0</v>
      </c>
      <c r="Y4320" s="62">
        <v>1</v>
      </c>
      <c r="Z4320" s="62">
        <v>70</v>
      </c>
      <c r="AA4320" s="62">
        <v>38.450000000000003</v>
      </c>
      <c r="AB4320" s="62">
        <v>685</v>
      </c>
      <c r="AC4320" s="62">
        <v>1</v>
      </c>
    </row>
    <row r="4321" spans="1:29" x14ac:dyDescent="0.25">
      <c r="A4321" s="1">
        <f t="shared" si="1015"/>
        <v>0</v>
      </c>
      <c r="B4321" s="1">
        <f t="shared" si="1016"/>
        <v>0</v>
      </c>
      <c r="C4321" s="1">
        <f t="shared" si="1017"/>
        <v>0</v>
      </c>
      <c r="E4321" s="1">
        <f t="shared" si="1018"/>
        <v>0</v>
      </c>
      <c r="F4321" s="1">
        <f t="shared" si="1019"/>
        <v>0</v>
      </c>
      <c r="G4321" s="1">
        <f t="shared" si="1020"/>
        <v>1</v>
      </c>
      <c r="H4321" s="1">
        <f t="shared" si="1021"/>
        <v>0</v>
      </c>
      <c r="J4321" s="1">
        <f t="shared" si="1022"/>
        <v>0</v>
      </c>
      <c r="K4321" s="1">
        <f t="shared" si="1023"/>
        <v>0</v>
      </c>
      <c r="L4321" s="1">
        <f t="shared" si="1024"/>
        <v>1</v>
      </c>
      <c r="M4321" s="1">
        <f t="shared" si="1025"/>
        <v>0</v>
      </c>
      <c r="O4321" s="1">
        <f t="shared" si="1026"/>
        <v>0</v>
      </c>
      <c r="P4321" s="1">
        <f t="shared" si="1027"/>
        <v>0</v>
      </c>
      <c r="Q4321" s="1">
        <f t="shared" si="1028"/>
        <v>1</v>
      </c>
      <c r="R4321" s="1">
        <f t="shared" si="1029"/>
        <v>0</v>
      </c>
      <c r="Y4321" s="62">
        <v>0</v>
      </c>
      <c r="Z4321" s="62">
        <v>60</v>
      </c>
      <c r="AA4321" s="62">
        <v>22.34</v>
      </c>
      <c r="AB4321" s="62">
        <v>670</v>
      </c>
      <c r="AC4321" s="62">
        <v>1</v>
      </c>
    </row>
    <row r="4322" spans="1:29" x14ac:dyDescent="0.25">
      <c r="A4322" s="1">
        <f t="shared" si="1015"/>
        <v>1</v>
      </c>
      <c r="B4322" s="1">
        <f t="shared" si="1016"/>
        <v>1</v>
      </c>
      <c r="C4322" s="1">
        <f t="shared" si="1017"/>
        <v>1</v>
      </c>
      <c r="E4322" s="1">
        <f t="shared" si="1018"/>
        <v>1</v>
      </c>
      <c r="F4322" s="1">
        <f t="shared" si="1019"/>
        <v>0</v>
      </c>
      <c r="G4322" s="1">
        <f t="shared" si="1020"/>
        <v>0</v>
      </c>
      <c r="H4322" s="1">
        <f t="shared" si="1021"/>
        <v>0</v>
      </c>
      <c r="J4322" s="1">
        <f t="shared" si="1022"/>
        <v>1</v>
      </c>
      <c r="K4322" s="1">
        <f t="shared" si="1023"/>
        <v>0</v>
      </c>
      <c r="L4322" s="1">
        <f t="shared" si="1024"/>
        <v>0</v>
      </c>
      <c r="M4322" s="1">
        <f t="shared" si="1025"/>
        <v>0</v>
      </c>
      <c r="O4322" s="1">
        <f t="shared" si="1026"/>
        <v>1</v>
      </c>
      <c r="P4322" s="1">
        <f t="shared" si="1027"/>
        <v>0</v>
      </c>
      <c r="Q4322" s="1">
        <f t="shared" si="1028"/>
        <v>0</v>
      </c>
      <c r="R4322" s="1">
        <f t="shared" si="1029"/>
        <v>0</v>
      </c>
      <c r="Y4322" s="62">
        <v>0</v>
      </c>
      <c r="Z4322" s="62">
        <v>38.6</v>
      </c>
      <c r="AA4322" s="62">
        <v>9.73</v>
      </c>
      <c r="AB4322" s="62">
        <v>715</v>
      </c>
      <c r="AC4322" s="62">
        <v>1</v>
      </c>
    </row>
    <row r="4323" spans="1:29" x14ac:dyDescent="0.25">
      <c r="A4323" s="1">
        <f t="shared" si="1015"/>
        <v>1</v>
      </c>
      <c r="B4323" s="1">
        <f t="shared" si="1016"/>
        <v>1</v>
      </c>
      <c r="C4323" s="1">
        <f t="shared" si="1017"/>
        <v>1</v>
      </c>
      <c r="E4323" s="1">
        <f t="shared" si="1018"/>
        <v>1</v>
      </c>
      <c r="F4323" s="1">
        <f t="shared" si="1019"/>
        <v>0</v>
      </c>
      <c r="G4323" s="1">
        <f t="shared" si="1020"/>
        <v>0</v>
      </c>
      <c r="H4323" s="1">
        <f t="shared" si="1021"/>
        <v>0</v>
      </c>
      <c r="J4323" s="1">
        <f t="shared" si="1022"/>
        <v>1</v>
      </c>
      <c r="K4323" s="1">
        <f t="shared" si="1023"/>
        <v>0</v>
      </c>
      <c r="L4323" s="1">
        <f t="shared" si="1024"/>
        <v>0</v>
      </c>
      <c r="M4323" s="1">
        <f t="shared" si="1025"/>
        <v>0</v>
      </c>
      <c r="O4323" s="1">
        <f t="shared" si="1026"/>
        <v>1</v>
      </c>
      <c r="P4323" s="1">
        <f t="shared" si="1027"/>
        <v>0</v>
      </c>
      <c r="Q4323" s="1">
        <f t="shared" si="1028"/>
        <v>0</v>
      </c>
      <c r="R4323" s="1">
        <f t="shared" si="1029"/>
        <v>0</v>
      </c>
      <c r="Y4323" s="62">
        <v>0</v>
      </c>
      <c r="Z4323" s="62">
        <v>62.603999999999999</v>
      </c>
      <c r="AA4323" s="62">
        <v>15.9</v>
      </c>
      <c r="AB4323" s="62">
        <v>775</v>
      </c>
      <c r="AC4323" s="62">
        <v>1</v>
      </c>
    </row>
    <row r="4324" spans="1:29" x14ac:dyDescent="0.25">
      <c r="A4324" s="1">
        <f t="shared" si="1015"/>
        <v>1</v>
      </c>
      <c r="B4324" s="1">
        <f t="shared" si="1016"/>
        <v>1</v>
      </c>
      <c r="C4324" s="1">
        <f t="shared" si="1017"/>
        <v>1</v>
      </c>
      <c r="E4324" s="1">
        <f t="shared" si="1018"/>
        <v>1</v>
      </c>
      <c r="F4324" s="1">
        <f t="shared" si="1019"/>
        <v>0</v>
      </c>
      <c r="G4324" s="1">
        <f t="shared" si="1020"/>
        <v>0</v>
      </c>
      <c r="H4324" s="1">
        <f t="shared" si="1021"/>
        <v>0</v>
      </c>
      <c r="J4324" s="1">
        <f t="shared" si="1022"/>
        <v>1</v>
      </c>
      <c r="K4324" s="1">
        <f t="shared" si="1023"/>
        <v>0</v>
      </c>
      <c r="L4324" s="1">
        <f t="shared" si="1024"/>
        <v>0</v>
      </c>
      <c r="M4324" s="1">
        <f t="shared" si="1025"/>
        <v>0</v>
      </c>
      <c r="O4324" s="1">
        <f t="shared" si="1026"/>
        <v>1</v>
      </c>
      <c r="P4324" s="1">
        <f t="shared" si="1027"/>
        <v>0</v>
      </c>
      <c r="Q4324" s="1">
        <f t="shared" si="1028"/>
        <v>0</v>
      </c>
      <c r="R4324" s="1">
        <f t="shared" si="1029"/>
        <v>0</v>
      </c>
      <c r="Y4324" s="62">
        <v>0</v>
      </c>
      <c r="Z4324" s="62">
        <v>130</v>
      </c>
      <c r="AA4324" s="62">
        <v>24.24</v>
      </c>
      <c r="AB4324" s="62">
        <v>695</v>
      </c>
      <c r="AC4324" s="62">
        <v>1</v>
      </c>
    </row>
    <row r="4325" spans="1:29" x14ac:dyDescent="0.25">
      <c r="A4325" s="1">
        <f t="shared" si="1015"/>
        <v>0</v>
      </c>
      <c r="B4325" s="1">
        <f t="shared" si="1016"/>
        <v>0</v>
      </c>
      <c r="C4325" s="1">
        <f t="shared" si="1017"/>
        <v>1</v>
      </c>
      <c r="E4325" s="1">
        <f t="shared" si="1018"/>
        <v>1</v>
      </c>
      <c r="F4325" s="1">
        <f t="shared" si="1019"/>
        <v>0</v>
      </c>
      <c r="G4325" s="1">
        <f t="shared" si="1020"/>
        <v>0</v>
      </c>
      <c r="H4325" s="1">
        <f t="shared" si="1021"/>
        <v>0</v>
      </c>
      <c r="J4325" s="1">
        <f t="shared" si="1022"/>
        <v>0</v>
      </c>
      <c r="K4325" s="1">
        <f t="shared" si="1023"/>
        <v>0</v>
      </c>
      <c r="L4325" s="1">
        <f t="shared" si="1024"/>
        <v>1</v>
      </c>
      <c r="M4325" s="1">
        <f t="shared" si="1025"/>
        <v>0</v>
      </c>
      <c r="O4325" s="1">
        <f t="shared" si="1026"/>
        <v>0</v>
      </c>
      <c r="P4325" s="1">
        <f t="shared" si="1027"/>
        <v>0</v>
      </c>
      <c r="Q4325" s="1">
        <f t="shared" si="1028"/>
        <v>1</v>
      </c>
      <c r="R4325" s="1">
        <f t="shared" si="1029"/>
        <v>0</v>
      </c>
      <c r="Y4325" s="62">
        <v>1</v>
      </c>
      <c r="Z4325" s="62">
        <v>98</v>
      </c>
      <c r="AA4325" s="62">
        <v>36.68</v>
      </c>
      <c r="AB4325" s="62">
        <v>670</v>
      </c>
      <c r="AC4325" s="62">
        <v>1</v>
      </c>
    </row>
    <row r="4326" spans="1:29" x14ac:dyDescent="0.25">
      <c r="A4326" s="1">
        <f t="shared" si="1015"/>
        <v>0</v>
      </c>
      <c r="B4326" s="1">
        <f t="shared" si="1016"/>
        <v>0</v>
      </c>
      <c r="C4326" s="1">
        <f t="shared" si="1017"/>
        <v>0</v>
      </c>
      <c r="E4326" s="1">
        <f t="shared" si="1018"/>
        <v>0</v>
      </c>
      <c r="F4326" s="1">
        <f t="shared" si="1019"/>
        <v>0</v>
      </c>
      <c r="G4326" s="1">
        <f t="shared" si="1020"/>
        <v>1</v>
      </c>
      <c r="H4326" s="1">
        <f t="shared" si="1021"/>
        <v>0</v>
      </c>
      <c r="J4326" s="1">
        <f t="shared" si="1022"/>
        <v>0</v>
      </c>
      <c r="K4326" s="1">
        <f t="shared" si="1023"/>
        <v>0</v>
      </c>
      <c r="L4326" s="1">
        <f t="shared" si="1024"/>
        <v>1</v>
      </c>
      <c r="M4326" s="1">
        <f t="shared" si="1025"/>
        <v>0</v>
      </c>
      <c r="O4326" s="1">
        <f t="shared" si="1026"/>
        <v>0</v>
      </c>
      <c r="P4326" s="1">
        <f t="shared" si="1027"/>
        <v>0</v>
      </c>
      <c r="Q4326" s="1">
        <f t="shared" si="1028"/>
        <v>1</v>
      </c>
      <c r="R4326" s="1">
        <f t="shared" si="1029"/>
        <v>0</v>
      </c>
      <c r="Y4326" s="62">
        <v>1</v>
      </c>
      <c r="Z4326" s="62">
        <v>23</v>
      </c>
      <c r="AA4326" s="62">
        <v>16.96</v>
      </c>
      <c r="AB4326" s="62">
        <v>665</v>
      </c>
      <c r="AC4326" s="62">
        <v>1</v>
      </c>
    </row>
    <row r="4327" spans="1:29" x14ac:dyDescent="0.25">
      <c r="A4327" s="1">
        <f t="shared" si="1015"/>
        <v>0</v>
      </c>
      <c r="B4327" s="1">
        <f t="shared" si="1016"/>
        <v>1</v>
      </c>
      <c r="C4327" s="1">
        <f t="shared" si="1017"/>
        <v>1</v>
      </c>
      <c r="E4327" s="1">
        <f t="shared" si="1018"/>
        <v>1</v>
      </c>
      <c r="F4327" s="1">
        <f t="shared" si="1019"/>
        <v>0</v>
      </c>
      <c r="G4327" s="1">
        <f t="shared" si="1020"/>
        <v>0</v>
      </c>
      <c r="H4327" s="1">
        <f t="shared" si="1021"/>
        <v>0</v>
      </c>
      <c r="J4327" s="1">
        <f t="shared" si="1022"/>
        <v>1</v>
      </c>
      <c r="K4327" s="1">
        <f t="shared" si="1023"/>
        <v>0</v>
      </c>
      <c r="L4327" s="1">
        <f t="shared" si="1024"/>
        <v>0</v>
      </c>
      <c r="M4327" s="1">
        <f t="shared" si="1025"/>
        <v>0</v>
      </c>
      <c r="O4327" s="1">
        <f t="shared" si="1026"/>
        <v>0</v>
      </c>
      <c r="P4327" s="1">
        <f t="shared" si="1027"/>
        <v>0</v>
      </c>
      <c r="Q4327" s="1">
        <f t="shared" si="1028"/>
        <v>1</v>
      </c>
      <c r="R4327" s="1">
        <f t="shared" si="1029"/>
        <v>0</v>
      </c>
      <c r="Y4327" s="62">
        <v>1</v>
      </c>
      <c r="Z4327" s="62">
        <v>50</v>
      </c>
      <c r="AA4327" s="62">
        <v>19.64</v>
      </c>
      <c r="AB4327" s="62">
        <v>670</v>
      </c>
      <c r="AC4327" s="62">
        <v>1</v>
      </c>
    </row>
    <row r="4328" spans="1:29" x14ac:dyDescent="0.25">
      <c r="A4328" s="1">
        <f t="shared" si="1015"/>
        <v>1</v>
      </c>
      <c r="B4328" s="1">
        <f t="shared" si="1016"/>
        <v>1</v>
      </c>
      <c r="C4328" s="1">
        <f t="shared" si="1017"/>
        <v>1</v>
      </c>
      <c r="E4328" s="1">
        <f t="shared" si="1018"/>
        <v>1</v>
      </c>
      <c r="F4328" s="1">
        <f t="shared" si="1019"/>
        <v>0</v>
      </c>
      <c r="G4328" s="1">
        <f t="shared" si="1020"/>
        <v>0</v>
      </c>
      <c r="H4328" s="1">
        <f t="shared" si="1021"/>
        <v>0</v>
      </c>
      <c r="J4328" s="1">
        <f t="shared" si="1022"/>
        <v>1</v>
      </c>
      <c r="K4328" s="1">
        <f t="shared" si="1023"/>
        <v>0</v>
      </c>
      <c r="L4328" s="1">
        <f t="shared" si="1024"/>
        <v>0</v>
      </c>
      <c r="M4328" s="1">
        <f t="shared" si="1025"/>
        <v>0</v>
      </c>
      <c r="O4328" s="1">
        <f t="shared" si="1026"/>
        <v>1</v>
      </c>
      <c r="P4328" s="1">
        <f t="shared" si="1027"/>
        <v>0</v>
      </c>
      <c r="Q4328" s="1">
        <f t="shared" si="1028"/>
        <v>0</v>
      </c>
      <c r="R4328" s="1">
        <f t="shared" si="1029"/>
        <v>0</v>
      </c>
      <c r="Y4328" s="62">
        <v>1</v>
      </c>
      <c r="Z4328" s="62">
        <v>250</v>
      </c>
      <c r="AA4328" s="62">
        <v>18.09</v>
      </c>
      <c r="AB4328" s="62">
        <v>750</v>
      </c>
      <c r="AC4328" s="62">
        <v>1</v>
      </c>
    </row>
    <row r="4329" spans="1:29" x14ac:dyDescent="0.25">
      <c r="A4329" s="1">
        <f t="shared" si="1015"/>
        <v>1</v>
      </c>
      <c r="B4329" s="1">
        <f t="shared" si="1016"/>
        <v>1</v>
      </c>
      <c r="C4329" s="1">
        <f t="shared" si="1017"/>
        <v>1</v>
      </c>
      <c r="E4329" s="1">
        <f t="shared" si="1018"/>
        <v>1</v>
      </c>
      <c r="F4329" s="1">
        <f t="shared" si="1019"/>
        <v>0</v>
      </c>
      <c r="G4329" s="1">
        <f t="shared" si="1020"/>
        <v>0</v>
      </c>
      <c r="H4329" s="1">
        <f t="shared" si="1021"/>
        <v>0</v>
      </c>
      <c r="J4329" s="1">
        <f t="shared" si="1022"/>
        <v>1</v>
      </c>
      <c r="K4329" s="1">
        <f t="shared" si="1023"/>
        <v>0</v>
      </c>
      <c r="L4329" s="1">
        <f t="shared" si="1024"/>
        <v>0</v>
      </c>
      <c r="M4329" s="1">
        <f t="shared" si="1025"/>
        <v>0</v>
      </c>
      <c r="O4329" s="1">
        <f t="shared" si="1026"/>
        <v>1</v>
      </c>
      <c r="P4329" s="1">
        <f t="shared" si="1027"/>
        <v>0</v>
      </c>
      <c r="Q4329" s="1">
        <f t="shared" si="1028"/>
        <v>0</v>
      </c>
      <c r="R4329" s="1">
        <f t="shared" si="1029"/>
        <v>0</v>
      </c>
      <c r="Y4329" s="62">
        <v>0</v>
      </c>
      <c r="Z4329" s="62">
        <v>72</v>
      </c>
      <c r="AA4329" s="62">
        <v>8.65</v>
      </c>
      <c r="AB4329" s="62">
        <v>725</v>
      </c>
      <c r="AC4329" s="62">
        <v>1</v>
      </c>
    </row>
    <row r="4330" spans="1:29" x14ac:dyDescent="0.25">
      <c r="A4330" s="1">
        <f t="shared" si="1015"/>
        <v>1</v>
      </c>
      <c r="B4330" s="1">
        <f t="shared" si="1016"/>
        <v>1</v>
      </c>
      <c r="C4330" s="1">
        <f t="shared" si="1017"/>
        <v>1</v>
      </c>
      <c r="E4330" s="1">
        <f t="shared" si="1018"/>
        <v>1</v>
      </c>
      <c r="F4330" s="1">
        <f t="shared" si="1019"/>
        <v>0</v>
      </c>
      <c r="G4330" s="1">
        <f t="shared" si="1020"/>
        <v>0</v>
      </c>
      <c r="H4330" s="1">
        <f t="shared" si="1021"/>
        <v>0</v>
      </c>
      <c r="J4330" s="1">
        <f t="shared" si="1022"/>
        <v>1</v>
      </c>
      <c r="K4330" s="1">
        <f t="shared" si="1023"/>
        <v>0</v>
      </c>
      <c r="L4330" s="1">
        <f t="shared" si="1024"/>
        <v>0</v>
      </c>
      <c r="M4330" s="1">
        <f t="shared" si="1025"/>
        <v>0</v>
      </c>
      <c r="O4330" s="1">
        <f t="shared" si="1026"/>
        <v>1</v>
      </c>
      <c r="P4330" s="1">
        <f t="shared" si="1027"/>
        <v>0</v>
      </c>
      <c r="Q4330" s="1">
        <f t="shared" si="1028"/>
        <v>0</v>
      </c>
      <c r="R4330" s="1">
        <f t="shared" si="1029"/>
        <v>0</v>
      </c>
      <c r="Y4330" s="62">
        <v>0</v>
      </c>
      <c r="Z4330" s="62">
        <v>23.5</v>
      </c>
      <c r="AA4330" s="62">
        <v>21.5</v>
      </c>
      <c r="AB4330" s="62">
        <v>710</v>
      </c>
      <c r="AC4330" s="62">
        <v>1</v>
      </c>
    </row>
    <row r="4331" spans="1:29" x14ac:dyDescent="0.25">
      <c r="A4331" s="1">
        <f t="shared" si="1015"/>
        <v>0</v>
      </c>
      <c r="B4331" s="1">
        <f t="shared" si="1016"/>
        <v>0</v>
      </c>
      <c r="C4331" s="1">
        <f t="shared" si="1017"/>
        <v>1</v>
      </c>
      <c r="E4331" s="1">
        <f t="shared" si="1018"/>
        <v>1</v>
      </c>
      <c r="F4331" s="1">
        <f t="shared" si="1019"/>
        <v>0</v>
      </c>
      <c r="G4331" s="1">
        <f t="shared" si="1020"/>
        <v>0</v>
      </c>
      <c r="H4331" s="1">
        <f t="shared" si="1021"/>
        <v>0</v>
      </c>
      <c r="J4331" s="1">
        <f t="shared" si="1022"/>
        <v>0</v>
      </c>
      <c r="K4331" s="1">
        <f t="shared" si="1023"/>
        <v>0</v>
      </c>
      <c r="L4331" s="1">
        <f t="shared" si="1024"/>
        <v>1</v>
      </c>
      <c r="M4331" s="1">
        <f t="shared" si="1025"/>
        <v>0</v>
      </c>
      <c r="O4331" s="1">
        <f t="shared" si="1026"/>
        <v>0</v>
      </c>
      <c r="P4331" s="1">
        <f t="shared" si="1027"/>
        <v>0</v>
      </c>
      <c r="Q4331" s="1">
        <f t="shared" si="1028"/>
        <v>1</v>
      </c>
      <c r="R4331" s="1">
        <f t="shared" si="1029"/>
        <v>0</v>
      </c>
      <c r="Y4331" s="62">
        <v>1</v>
      </c>
      <c r="Z4331" s="62">
        <v>85</v>
      </c>
      <c r="AA4331" s="62">
        <v>18.11</v>
      </c>
      <c r="AB4331" s="62">
        <v>710</v>
      </c>
      <c r="AC4331" s="62">
        <v>1</v>
      </c>
    </row>
    <row r="4332" spans="1:29" x14ac:dyDescent="0.25">
      <c r="A4332" s="1">
        <f t="shared" si="1015"/>
        <v>0</v>
      </c>
      <c r="B4332" s="1">
        <f t="shared" si="1016"/>
        <v>0</v>
      </c>
      <c r="C4332" s="1">
        <f t="shared" si="1017"/>
        <v>1</v>
      </c>
      <c r="E4332" s="1">
        <f t="shared" si="1018"/>
        <v>1</v>
      </c>
      <c r="F4332" s="1">
        <f t="shared" si="1019"/>
        <v>0</v>
      </c>
      <c r="G4332" s="1">
        <f t="shared" si="1020"/>
        <v>0</v>
      </c>
      <c r="H4332" s="1">
        <f t="shared" si="1021"/>
        <v>0</v>
      </c>
      <c r="J4332" s="1">
        <f t="shared" si="1022"/>
        <v>0</v>
      </c>
      <c r="K4332" s="1">
        <f t="shared" si="1023"/>
        <v>0</v>
      </c>
      <c r="L4332" s="1">
        <f t="shared" si="1024"/>
        <v>1</v>
      </c>
      <c r="M4332" s="1">
        <f t="shared" si="1025"/>
        <v>0</v>
      </c>
      <c r="O4332" s="1">
        <f t="shared" si="1026"/>
        <v>0</v>
      </c>
      <c r="P4332" s="1">
        <f t="shared" si="1027"/>
        <v>0</v>
      </c>
      <c r="Q4332" s="1">
        <f t="shared" si="1028"/>
        <v>1</v>
      </c>
      <c r="R4332" s="1">
        <f t="shared" si="1029"/>
        <v>0</v>
      </c>
      <c r="Y4332" s="62">
        <v>1</v>
      </c>
      <c r="Z4332" s="62">
        <v>145</v>
      </c>
      <c r="AA4332" s="62">
        <v>8.7799999999999994</v>
      </c>
      <c r="AB4332" s="62">
        <v>690</v>
      </c>
      <c r="AC4332" s="62">
        <v>1</v>
      </c>
    </row>
    <row r="4333" spans="1:29" x14ac:dyDescent="0.25">
      <c r="A4333" s="1">
        <f t="shared" si="1015"/>
        <v>1</v>
      </c>
      <c r="B4333" s="1">
        <f t="shared" si="1016"/>
        <v>1</v>
      </c>
      <c r="C4333" s="1">
        <f t="shared" si="1017"/>
        <v>1</v>
      </c>
      <c r="E4333" s="1">
        <f t="shared" si="1018"/>
        <v>1</v>
      </c>
      <c r="F4333" s="1">
        <f t="shared" si="1019"/>
        <v>0</v>
      </c>
      <c r="G4333" s="1">
        <f t="shared" si="1020"/>
        <v>0</v>
      </c>
      <c r="H4333" s="1">
        <f t="shared" si="1021"/>
        <v>0</v>
      </c>
      <c r="J4333" s="1">
        <f t="shared" si="1022"/>
        <v>1</v>
      </c>
      <c r="K4333" s="1">
        <f t="shared" si="1023"/>
        <v>0</v>
      </c>
      <c r="L4333" s="1">
        <f t="shared" si="1024"/>
        <v>0</v>
      </c>
      <c r="M4333" s="1">
        <f t="shared" si="1025"/>
        <v>0</v>
      </c>
      <c r="O4333" s="1">
        <f t="shared" si="1026"/>
        <v>1</v>
      </c>
      <c r="P4333" s="1">
        <f t="shared" si="1027"/>
        <v>0</v>
      </c>
      <c r="Q4333" s="1">
        <f t="shared" si="1028"/>
        <v>0</v>
      </c>
      <c r="R4333" s="1">
        <f t="shared" si="1029"/>
        <v>0</v>
      </c>
      <c r="Y4333" s="62">
        <v>0</v>
      </c>
      <c r="Z4333" s="62">
        <v>70</v>
      </c>
      <c r="AA4333" s="62">
        <v>10.130000000000001</v>
      </c>
      <c r="AB4333" s="62">
        <v>705</v>
      </c>
      <c r="AC4333" s="62">
        <v>1</v>
      </c>
    </row>
    <row r="4334" spans="1:29" x14ac:dyDescent="0.25">
      <c r="A4334" s="1">
        <f t="shared" si="1015"/>
        <v>1</v>
      </c>
      <c r="B4334" s="1">
        <f t="shared" si="1016"/>
        <v>1</v>
      </c>
      <c r="C4334" s="1">
        <f t="shared" si="1017"/>
        <v>1</v>
      </c>
      <c r="E4334" s="1">
        <f t="shared" si="1018"/>
        <v>1</v>
      </c>
      <c r="F4334" s="1">
        <f t="shared" si="1019"/>
        <v>0</v>
      </c>
      <c r="G4334" s="1">
        <f t="shared" si="1020"/>
        <v>0</v>
      </c>
      <c r="H4334" s="1">
        <f t="shared" si="1021"/>
        <v>0</v>
      </c>
      <c r="J4334" s="1">
        <f t="shared" si="1022"/>
        <v>1</v>
      </c>
      <c r="K4334" s="1">
        <f t="shared" si="1023"/>
        <v>0</v>
      </c>
      <c r="L4334" s="1">
        <f t="shared" si="1024"/>
        <v>0</v>
      </c>
      <c r="M4334" s="1">
        <f t="shared" si="1025"/>
        <v>0</v>
      </c>
      <c r="O4334" s="1">
        <f t="shared" si="1026"/>
        <v>1</v>
      </c>
      <c r="P4334" s="1">
        <f t="shared" si="1027"/>
        <v>0</v>
      </c>
      <c r="Q4334" s="1">
        <f t="shared" si="1028"/>
        <v>0</v>
      </c>
      <c r="R4334" s="1">
        <f t="shared" si="1029"/>
        <v>0</v>
      </c>
      <c r="Y4334" s="62">
        <v>1</v>
      </c>
      <c r="Z4334" s="62">
        <v>101</v>
      </c>
      <c r="AA4334" s="62">
        <v>27.82</v>
      </c>
      <c r="AB4334" s="62">
        <v>660</v>
      </c>
      <c r="AC4334" s="62">
        <v>1</v>
      </c>
    </row>
    <row r="4335" spans="1:29" x14ac:dyDescent="0.25">
      <c r="A4335" s="1">
        <f t="shared" si="1015"/>
        <v>0</v>
      </c>
      <c r="B4335" s="1">
        <f t="shared" si="1016"/>
        <v>0</v>
      </c>
      <c r="C4335" s="1">
        <f t="shared" si="1017"/>
        <v>0</v>
      </c>
      <c r="E4335" s="1">
        <f t="shared" si="1018"/>
        <v>0</v>
      </c>
      <c r="F4335" s="1">
        <f t="shared" si="1019"/>
        <v>0</v>
      </c>
      <c r="G4335" s="1">
        <f t="shared" si="1020"/>
        <v>1</v>
      </c>
      <c r="H4335" s="1">
        <f t="shared" si="1021"/>
        <v>0</v>
      </c>
      <c r="J4335" s="1">
        <f t="shared" si="1022"/>
        <v>0</v>
      </c>
      <c r="K4335" s="1">
        <f t="shared" si="1023"/>
        <v>0</v>
      </c>
      <c r="L4335" s="1">
        <f t="shared" si="1024"/>
        <v>1</v>
      </c>
      <c r="M4335" s="1">
        <f t="shared" si="1025"/>
        <v>0</v>
      </c>
      <c r="O4335" s="1">
        <f t="shared" si="1026"/>
        <v>0</v>
      </c>
      <c r="P4335" s="1">
        <f t="shared" si="1027"/>
        <v>0</v>
      </c>
      <c r="Q4335" s="1">
        <f t="shared" si="1028"/>
        <v>1</v>
      </c>
      <c r="R4335" s="1">
        <f t="shared" si="1029"/>
        <v>0</v>
      </c>
      <c r="Y4335" s="62">
        <v>0</v>
      </c>
      <c r="Z4335" s="62">
        <v>44.2</v>
      </c>
      <c r="AA4335" s="62">
        <v>2.67</v>
      </c>
      <c r="AB4335" s="62">
        <v>665</v>
      </c>
      <c r="AC4335" s="62">
        <v>1</v>
      </c>
    </row>
    <row r="4336" spans="1:29" x14ac:dyDescent="0.25">
      <c r="A4336" s="1">
        <f t="shared" si="1015"/>
        <v>0</v>
      </c>
      <c r="B4336" s="1">
        <f t="shared" si="1016"/>
        <v>0</v>
      </c>
      <c r="C4336" s="1">
        <f t="shared" si="1017"/>
        <v>1</v>
      </c>
      <c r="E4336" s="1">
        <f t="shared" si="1018"/>
        <v>1</v>
      </c>
      <c r="F4336" s="1">
        <f t="shared" si="1019"/>
        <v>0</v>
      </c>
      <c r="G4336" s="1">
        <f t="shared" si="1020"/>
        <v>0</v>
      </c>
      <c r="H4336" s="1">
        <f t="shared" si="1021"/>
        <v>0</v>
      </c>
      <c r="J4336" s="1">
        <f t="shared" si="1022"/>
        <v>0</v>
      </c>
      <c r="K4336" s="1">
        <f t="shared" si="1023"/>
        <v>0</v>
      </c>
      <c r="L4336" s="1">
        <f t="shared" si="1024"/>
        <v>1</v>
      </c>
      <c r="M4336" s="1">
        <f t="shared" si="1025"/>
        <v>0</v>
      </c>
      <c r="O4336" s="1">
        <f t="shared" si="1026"/>
        <v>0</v>
      </c>
      <c r="P4336" s="1">
        <f t="shared" si="1027"/>
        <v>0</v>
      </c>
      <c r="Q4336" s="1">
        <f t="shared" si="1028"/>
        <v>1</v>
      </c>
      <c r="R4336" s="1">
        <f t="shared" si="1029"/>
        <v>0</v>
      </c>
      <c r="Y4336" s="62">
        <v>1</v>
      </c>
      <c r="Z4336" s="62">
        <v>90</v>
      </c>
      <c r="AA4336" s="62">
        <v>19.829999999999998</v>
      </c>
      <c r="AB4336" s="62">
        <v>730</v>
      </c>
      <c r="AC4336" s="62">
        <v>1</v>
      </c>
    </row>
    <row r="4337" spans="1:29" x14ac:dyDescent="0.25">
      <c r="A4337" s="1">
        <f t="shared" si="1015"/>
        <v>1</v>
      </c>
      <c r="B4337" s="1">
        <f t="shared" si="1016"/>
        <v>1</v>
      </c>
      <c r="C4337" s="1">
        <f t="shared" si="1017"/>
        <v>1</v>
      </c>
      <c r="E4337" s="1">
        <f t="shared" si="1018"/>
        <v>1</v>
      </c>
      <c r="F4337" s="1">
        <f t="shared" si="1019"/>
        <v>0</v>
      </c>
      <c r="G4337" s="1">
        <f t="shared" si="1020"/>
        <v>0</v>
      </c>
      <c r="H4337" s="1">
        <f t="shared" si="1021"/>
        <v>0</v>
      </c>
      <c r="J4337" s="1">
        <f t="shared" si="1022"/>
        <v>1</v>
      </c>
      <c r="K4337" s="1">
        <f t="shared" si="1023"/>
        <v>0</v>
      </c>
      <c r="L4337" s="1">
        <f t="shared" si="1024"/>
        <v>0</v>
      </c>
      <c r="M4337" s="1">
        <f t="shared" si="1025"/>
        <v>0</v>
      </c>
      <c r="O4337" s="1">
        <f t="shared" si="1026"/>
        <v>1</v>
      </c>
      <c r="P4337" s="1">
        <f t="shared" si="1027"/>
        <v>0</v>
      </c>
      <c r="Q4337" s="1">
        <f t="shared" si="1028"/>
        <v>0</v>
      </c>
      <c r="R4337" s="1">
        <f t="shared" si="1029"/>
        <v>0</v>
      </c>
      <c r="Y4337" s="62">
        <v>1</v>
      </c>
      <c r="Z4337" s="62">
        <v>50</v>
      </c>
      <c r="AA4337" s="62">
        <v>26.43</v>
      </c>
      <c r="AB4337" s="62">
        <v>675</v>
      </c>
      <c r="AC4337" s="62">
        <v>1</v>
      </c>
    </row>
    <row r="4338" spans="1:29" x14ac:dyDescent="0.25">
      <c r="A4338" s="1">
        <f t="shared" si="1015"/>
        <v>0</v>
      </c>
      <c r="B4338" s="1">
        <f t="shared" si="1016"/>
        <v>1</v>
      </c>
      <c r="C4338" s="1">
        <f t="shared" si="1017"/>
        <v>1</v>
      </c>
      <c r="E4338" s="1">
        <f t="shared" si="1018"/>
        <v>1</v>
      </c>
      <c r="F4338" s="1">
        <f t="shared" si="1019"/>
        <v>0</v>
      </c>
      <c r="G4338" s="1">
        <f t="shared" si="1020"/>
        <v>0</v>
      </c>
      <c r="H4338" s="1">
        <f t="shared" si="1021"/>
        <v>0</v>
      </c>
      <c r="J4338" s="1">
        <f t="shared" si="1022"/>
        <v>1</v>
      </c>
      <c r="K4338" s="1">
        <f t="shared" si="1023"/>
        <v>0</v>
      </c>
      <c r="L4338" s="1">
        <f t="shared" si="1024"/>
        <v>0</v>
      </c>
      <c r="M4338" s="1">
        <f t="shared" si="1025"/>
        <v>0</v>
      </c>
      <c r="O4338" s="1">
        <f t="shared" si="1026"/>
        <v>0</v>
      </c>
      <c r="P4338" s="1">
        <f t="shared" si="1027"/>
        <v>0</v>
      </c>
      <c r="Q4338" s="1">
        <f t="shared" si="1028"/>
        <v>1</v>
      </c>
      <c r="R4338" s="1">
        <f t="shared" si="1029"/>
        <v>0</v>
      </c>
      <c r="Y4338" s="62">
        <v>1</v>
      </c>
      <c r="Z4338" s="62">
        <v>85</v>
      </c>
      <c r="AA4338" s="62">
        <v>18.170000000000002</v>
      </c>
      <c r="AB4338" s="62">
        <v>700</v>
      </c>
      <c r="AC4338" s="62">
        <v>1</v>
      </c>
    </row>
    <row r="4339" spans="1:29" x14ac:dyDescent="0.25">
      <c r="A4339" s="1">
        <f t="shared" si="1015"/>
        <v>1</v>
      </c>
      <c r="B4339" s="1">
        <f t="shared" si="1016"/>
        <v>1</v>
      </c>
      <c r="C4339" s="1">
        <f t="shared" si="1017"/>
        <v>1</v>
      </c>
      <c r="E4339" s="1">
        <f t="shared" si="1018"/>
        <v>1</v>
      </c>
      <c r="F4339" s="1">
        <f t="shared" si="1019"/>
        <v>0</v>
      </c>
      <c r="G4339" s="1">
        <f t="shared" si="1020"/>
        <v>0</v>
      </c>
      <c r="H4339" s="1">
        <f t="shared" si="1021"/>
        <v>0</v>
      </c>
      <c r="J4339" s="1">
        <f t="shared" si="1022"/>
        <v>1</v>
      </c>
      <c r="K4339" s="1">
        <f t="shared" si="1023"/>
        <v>0</v>
      </c>
      <c r="L4339" s="1">
        <f t="shared" si="1024"/>
        <v>0</v>
      </c>
      <c r="M4339" s="1">
        <f t="shared" si="1025"/>
        <v>0</v>
      </c>
      <c r="O4339" s="1">
        <f t="shared" si="1026"/>
        <v>1</v>
      </c>
      <c r="P4339" s="1">
        <f t="shared" si="1027"/>
        <v>0</v>
      </c>
      <c r="Q4339" s="1">
        <f t="shared" si="1028"/>
        <v>0</v>
      </c>
      <c r="R4339" s="1">
        <f t="shared" si="1029"/>
        <v>0</v>
      </c>
      <c r="Y4339" s="62">
        <v>0</v>
      </c>
      <c r="Z4339" s="62">
        <v>20</v>
      </c>
      <c r="AA4339" s="62">
        <v>31.63</v>
      </c>
      <c r="AB4339" s="62">
        <v>675</v>
      </c>
      <c r="AC4339" s="62">
        <v>1</v>
      </c>
    </row>
    <row r="4340" spans="1:29" x14ac:dyDescent="0.25">
      <c r="A4340" s="1">
        <f t="shared" si="1015"/>
        <v>0</v>
      </c>
      <c r="B4340" s="1">
        <f t="shared" si="1016"/>
        <v>1</v>
      </c>
      <c r="C4340" s="1">
        <f t="shared" si="1017"/>
        <v>1</v>
      </c>
      <c r="E4340" s="1">
        <f t="shared" si="1018"/>
        <v>1</v>
      </c>
      <c r="F4340" s="1">
        <f t="shared" si="1019"/>
        <v>0</v>
      </c>
      <c r="G4340" s="1">
        <f t="shared" si="1020"/>
        <v>0</v>
      </c>
      <c r="H4340" s="1">
        <f t="shared" si="1021"/>
        <v>0</v>
      </c>
      <c r="J4340" s="1">
        <f t="shared" si="1022"/>
        <v>1</v>
      </c>
      <c r="K4340" s="1">
        <f t="shared" si="1023"/>
        <v>0</v>
      </c>
      <c r="L4340" s="1">
        <f t="shared" si="1024"/>
        <v>0</v>
      </c>
      <c r="M4340" s="1">
        <f t="shared" si="1025"/>
        <v>0</v>
      </c>
      <c r="O4340" s="1">
        <f t="shared" si="1026"/>
        <v>0</v>
      </c>
      <c r="P4340" s="1">
        <f t="shared" si="1027"/>
        <v>0</v>
      </c>
      <c r="Q4340" s="1">
        <f t="shared" si="1028"/>
        <v>1</v>
      </c>
      <c r="R4340" s="1">
        <f t="shared" si="1029"/>
        <v>0</v>
      </c>
      <c r="Y4340" s="62">
        <v>0</v>
      </c>
      <c r="Z4340" s="62">
        <v>89</v>
      </c>
      <c r="AA4340" s="62">
        <v>22.51</v>
      </c>
      <c r="AB4340" s="62">
        <v>735</v>
      </c>
      <c r="AC4340" s="62">
        <v>1</v>
      </c>
    </row>
    <row r="4341" spans="1:29" x14ac:dyDescent="0.25">
      <c r="A4341" s="1">
        <f t="shared" si="1015"/>
        <v>1</v>
      </c>
      <c r="B4341" s="1">
        <f t="shared" si="1016"/>
        <v>1</v>
      </c>
      <c r="C4341" s="1">
        <f t="shared" si="1017"/>
        <v>1</v>
      </c>
      <c r="E4341" s="1">
        <f t="shared" si="1018"/>
        <v>1</v>
      </c>
      <c r="F4341" s="1">
        <f t="shared" si="1019"/>
        <v>0</v>
      </c>
      <c r="G4341" s="1">
        <f t="shared" si="1020"/>
        <v>0</v>
      </c>
      <c r="H4341" s="1">
        <f t="shared" si="1021"/>
        <v>0</v>
      </c>
      <c r="J4341" s="1">
        <f t="shared" si="1022"/>
        <v>1</v>
      </c>
      <c r="K4341" s="1">
        <f t="shared" si="1023"/>
        <v>0</v>
      </c>
      <c r="L4341" s="1">
        <f t="shared" si="1024"/>
        <v>0</v>
      </c>
      <c r="M4341" s="1">
        <f t="shared" si="1025"/>
        <v>0</v>
      </c>
      <c r="O4341" s="1">
        <f t="shared" si="1026"/>
        <v>1</v>
      </c>
      <c r="P4341" s="1">
        <f t="shared" si="1027"/>
        <v>0</v>
      </c>
      <c r="Q4341" s="1">
        <f t="shared" si="1028"/>
        <v>0</v>
      </c>
      <c r="R4341" s="1">
        <f t="shared" si="1029"/>
        <v>0</v>
      </c>
      <c r="Y4341" s="62">
        <v>1</v>
      </c>
      <c r="Z4341" s="62">
        <v>130</v>
      </c>
      <c r="AA4341" s="62">
        <v>36.479999999999997</v>
      </c>
      <c r="AB4341" s="62">
        <v>715</v>
      </c>
      <c r="AC4341" s="62">
        <v>1</v>
      </c>
    </row>
    <row r="4342" spans="1:29" x14ac:dyDescent="0.25">
      <c r="A4342" s="1">
        <f t="shared" si="1015"/>
        <v>0</v>
      </c>
      <c r="B4342" s="1">
        <f t="shared" si="1016"/>
        <v>0</v>
      </c>
      <c r="C4342" s="1">
        <f t="shared" si="1017"/>
        <v>1</v>
      </c>
      <c r="E4342" s="1">
        <f t="shared" si="1018"/>
        <v>1</v>
      </c>
      <c r="F4342" s="1">
        <f t="shared" si="1019"/>
        <v>0</v>
      </c>
      <c r="G4342" s="1">
        <f t="shared" si="1020"/>
        <v>0</v>
      </c>
      <c r="H4342" s="1">
        <f t="shared" si="1021"/>
        <v>0</v>
      </c>
      <c r="J4342" s="1">
        <f t="shared" si="1022"/>
        <v>0</v>
      </c>
      <c r="K4342" s="1">
        <f t="shared" si="1023"/>
        <v>0</v>
      </c>
      <c r="L4342" s="1">
        <f t="shared" si="1024"/>
        <v>1</v>
      </c>
      <c r="M4342" s="1">
        <f t="shared" si="1025"/>
        <v>0</v>
      </c>
      <c r="O4342" s="1">
        <f t="shared" si="1026"/>
        <v>0</v>
      </c>
      <c r="P4342" s="1">
        <f t="shared" si="1027"/>
        <v>0</v>
      </c>
      <c r="Q4342" s="1">
        <f t="shared" si="1028"/>
        <v>1</v>
      </c>
      <c r="R4342" s="1">
        <f t="shared" si="1029"/>
        <v>0</v>
      </c>
      <c r="Y4342" s="62">
        <v>1</v>
      </c>
      <c r="Z4342" s="62">
        <v>33</v>
      </c>
      <c r="AA4342" s="62">
        <v>16.62</v>
      </c>
      <c r="AB4342" s="62">
        <v>670</v>
      </c>
      <c r="AC4342" s="62">
        <v>1</v>
      </c>
    </row>
    <row r="4343" spans="1:29" x14ac:dyDescent="0.25">
      <c r="A4343" s="1">
        <f t="shared" si="1015"/>
        <v>0</v>
      </c>
      <c r="B4343" s="1">
        <f t="shared" si="1016"/>
        <v>0</v>
      </c>
      <c r="C4343" s="1">
        <f t="shared" si="1017"/>
        <v>1</v>
      </c>
      <c r="E4343" s="1">
        <f t="shared" si="1018"/>
        <v>1</v>
      </c>
      <c r="F4343" s="1">
        <f t="shared" si="1019"/>
        <v>0</v>
      </c>
      <c r="G4343" s="1">
        <f t="shared" si="1020"/>
        <v>0</v>
      </c>
      <c r="H4343" s="1">
        <f t="shared" si="1021"/>
        <v>0</v>
      </c>
      <c r="J4343" s="1">
        <f t="shared" si="1022"/>
        <v>0</v>
      </c>
      <c r="K4343" s="1">
        <f t="shared" si="1023"/>
        <v>0</v>
      </c>
      <c r="L4343" s="1">
        <f t="shared" si="1024"/>
        <v>1</v>
      </c>
      <c r="M4343" s="1">
        <f t="shared" si="1025"/>
        <v>0</v>
      </c>
      <c r="O4343" s="1">
        <f t="shared" si="1026"/>
        <v>0</v>
      </c>
      <c r="P4343" s="1">
        <f t="shared" si="1027"/>
        <v>0</v>
      </c>
      <c r="Q4343" s="1">
        <f t="shared" si="1028"/>
        <v>1</v>
      </c>
      <c r="R4343" s="1">
        <f t="shared" si="1029"/>
        <v>0</v>
      </c>
      <c r="Y4343" s="62">
        <v>1</v>
      </c>
      <c r="Z4343" s="62">
        <v>152</v>
      </c>
      <c r="AA4343" s="62">
        <v>9.1</v>
      </c>
      <c r="AB4343" s="62">
        <v>730</v>
      </c>
      <c r="AC4343" s="62">
        <v>1</v>
      </c>
    </row>
    <row r="4344" spans="1:29" x14ac:dyDescent="0.25">
      <c r="A4344" s="1">
        <f t="shared" si="1015"/>
        <v>0</v>
      </c>
      <c r="B4344" s="1">
        <f t="shared" si="1016"/>
        <v>0</v>
      </c>
      <c r="C4344" s="1">
        <f t="shared" si="1017"/>
        <v>0</v>
      </c>
      <c r="E4344" s="1">
        <f t="shared" si="1018"/>
        <v>0</v>
      </c>
      <c r="F4344" s="1">
        <f t="shared" si="1019"/>
        <v>0</v>
      </c>
      <c r="G4344" s="1">
        <f t="shared" si="1020"/>
        <v>1</v>
      </c>
      <c r="H4344" s="1">
        <f t="shared" si="1021"/>
        <v>0</v>
      </c>
      <c r="J4344" s="1">
        <f t="shared" si="1022"/>
        <v>0</v>
      </c>
      <c r="K4344" s="1">
        <f t="shared" si="1023"/>
        <v>0</v>
      </c>
      <c r="L4344" s="1">
        <f t="shared" si="1024"/>
        <v>1</v>
      </c>
      <c r="M4344" s="1">
        <f t="shared" si="1025"/>
        <v>0</v>
      </c>
      <c r="O4344" s="1">
        <f t="shared" si="1026"/>
        <v>0</v>
      </c>
      <c r="P4344" s="1">
        <f t="shared" si="1027"/>
        <v>0</v>
      </c>
      <c r="Q4344" s="1">
        <f t="shared" si="1028"/>
        <v>1</v>
      </c>
      <c r="R4344" s="1">
        <f t="shared" si="1029"/>
        <v>0</v>
      </c>
      <c r="Y4344" s="62">
        <v>0</v>
      </c>
      <c r="Z4344" s="62">
        <v>24</v>
      </c>
      <c r="AA4344" s="62">
        <v>5.05</v>
      </c>
      <c r="AB4344" s="62">
        <v>695</v>
      </c>
      <c r="AC4344" s="62">
        <v>1</v>
      </c>
    </row>
    <row r="4345" spans="1:29" x14ac:dyDescent="0.25">
      <c r="A4345" s="1">
        <f t="shared" si="1015"/>
        <v>1</v>
      </c>
      <c r="B4345" s="1">
        <f t="shared" si="1016"/>
        <v>1</v>
      </c>
      <c r="C4345" s="1">
        <f t="shared" si="1017"/>
        <v>1</v>
      </c>
      <c r="E4345" s="1">
        <f t="shared" si="1018"/>
        <v>1</v>
      </c>
      <c r="F4345" s="1">
        <f t="shared" si="1019"/>
        <v>0</v>
      </c>
      <c r="G4345" s="1">
        <f t="shared" si="1020"/>
        <v>0</v>
      </c>
      <c r="H4345" s="1">
        <f t="shared" si="1021"/>
        <v>0</v>
      </c>
      <c r="J4345" s="1">
        <f t="shared" si="1022"/>
        <v>1</v>
      </c>
      <c r="K4345" s="1">
        <f t="shared" si="1023"/>
        <v>0</v>
      </c>
      <c r="L4345" s="1">
        <f t="shared" si="1024"/>
        <v>0</v>
      </c>
      <c r="M4345" s="1">
        <f t="shared" si="1025"/>
        <v>0</v>
      </c>
      <c r="O4345" s="1">
        <f t="shared" si="1026"/>
        <v>1</v>
      </c>
      <c r="P4345" s="1">
        <f t="shared" si="1027"/>
        <v>0</v>
      </c>
      <c r="Q4345" s="1">
        <f t="shared" si="1028"/>
        <v>0</v>
      </c>
      <c r="R4345" s="1">
        <f t="shared" si="1029"/>
        <v>0</v>
      </c>
      <c r="Y4345" s="62">
        <v>0</v>
      </c>
      <c r="Z4345" s="62">
        <v>60</v>
      </c>
      <c r="AA4345" s="62">
        <v>13.64</v>
      </c>
      <c r="AB4345" s="62">
        <v>805</v>
      </c>
      <c r="AC4345" s="62">
        <v>1</v>
      </c>
    </row>
    <row r="4346" spans="1:29" x14ac:dyDescent="0.25">
      <c r="A4346" s="1">
        <f t="shared" si="1015"/>
        <v>1</v>
      </c>
      <c r="B4346" s="1">
        <f t="shared" si="1016"/>
        <v>1</v>
      </c>
      <c r="C4346" s="1">
        <f t="shared" si="1017"/>
        <v>1</v>
      </c>
      <c r="E4346" s="1">
        <f t="shared" si="1018"/>
        <v>1</v>
      </c>
      <c r="F4346" s="1">
        <f t="shared" si="1019"/>
        <v>0</v>
      </c>
      <c r="G4346" s="1">
        <f t="shared" si="1020"/>
        <v>0</v>
      </c>
      <c r="H4346" s="1">
        <f t="shared" si="1021"/>
        <v>0</v>
      </c>
      <c r="J4346" s="1">
        <f t="shared" si="1022"/>
        <v>1</v>
      </c>
      <c r="K4346" s="1">
        <f t="shared" si="1023"/>
        <v>0</v>
      </c>
      <c r="L4346" s="1">
        <f t="shared" si="1024"/>
        <v>0</v>
      </c>
      <c r="M4346" s="1">
        <f t="shared" si="1025"/>
        <v>0</v>
      </c>
      <c r="O4346" s="1">
        <f t="shared" si="1026"/>
        <v>1</v>
      </c>
      <c r="P4346" s="1">
        <f t="shared" si="1027"/>
        <v>0</v>
      </c>
      <c r="Q4346" s="1">
        <f t="shared" si="1028"/>
        <v>0</v>
      </c>
      <c r="R4346" s="1">
        <f t="shared" si="1029"/>
        <v>0</v>
      </c>
      <c r="Y4346" s="62">
        <v>1</v>
      </c>
      <c r="Z4346" s="62">
        <v>77</v>
      </c>
      <c r="AA4346" s="62">
        <v>20.89</v>
      </c>
      <c r="AB4346" s="62">
        <v>660</v>
      </c>
      <c r="AC4346" s="62">
        <v>1</v>
      </c>
    </row>
    <row r="4347" spans="1:29" x14ac:dyDescent="0.25">
      <c r="A4347" s="1">
        <f t="shared" si="1015"/>
        <v>0</v>
      </c>
      <c r="B4347" s="1">
        <f t="shared" si="1016"/>
        <v>0</v>
      </c>
      <c r="C4347" s="1">
        <f t="shared" si="1017"/>
        <v>1</v>
      </c>
      <c r="E4347" s="1">
        <f t="shared" si="1018"/>
        <v>1</v>
      </c>
      <c r="F4347" s="1">
        <f t="shared" si="1019"/>
        <v>0</v>
      </c>
      <c r="G4347" s="1">
        <f t="shared" si="1020"/>
        <v>0</v>
      </c>
      <c r="H4347" s="1">
        <f t="shared" si="1021"/>
        <v>0</v>
      </c>
      <c r="J4347" s="1">
        <f t="shared" si="1022"/>
        <v>0</v>
      </c>
      <c r="K4347" s="1">
        <f t="shared" si="1023"/>
        <v>0</v>
      </c>
      <c r="L4347" s="1">
        <f t="shared" si="1024"/>
        <v>1</v>
      </c>
      <c r="M4347" s="1">
        <f t="shared" si="1025"/>
        <v>0</v>
      </c>
      <c r="O4347" s="1">
        <f t="shared" si="1026"/>
        <v>0</v>
      </c>
      <c r="P4347" s="1">
        <f t="shared" si="1027"/>
        <v>0</v>
      </c>
      <c r="Q4347" s="1">
        <f t="shared" si="1028"/>
        <v>1</v>
      </c>
      <c r="R4347" s="1">
        <f t="shared" si="1029"/>
        <v>0</v>
      </c>
      <c r="Y4347" s="62">
        <v>1</v>
      </c>
      <c r="Z4347" s="62">
        <v>45</v>
      </c>
      <c r="AA4347" s="62">
        <v>6.84</v>
      </c>
      <c r="AB4347" s="62">
        <v>665</v>
      </c>
      <c r="AC4347" s="62">
        <v>1</v>
      </c>
    </row>
    <row r="4348" spans="1:29" x14ac:dyDescent="0.25">
      <c r="A4348" s="1">
        <f t="shared" si="1015"/>
        <v>1</v>
      </c>
      <c r="B4348" s="1">
        <f t="shared" si="1016"/>
        <v>1</v>
      </c>
      <c r="C4348" s="1">
        <f t="shared" si="1017"/>
        <v>1</v>
      </c>
      <c r="E4348" s="1">
        <f t="shared" si="1018"/>
        <v>1</v>
      </c>
      <c r="F4348" s="1">
        <f t="shared" si="1019"/>
        <v>0</v>
      </c>
      <c r="G4348" s="1">
        <f t="shared" si="1020"/>
        <v>0</v>
      </c>
      <c r="H4348" s="1">
        <f t="shared" si="1021"/>
        <v>0</v>
      </c>
      <c r="J4348" s="1">
        <f t="shared" si="1022"/>
        <v>1</v>
      </c>
      <c r="K4348" s="1">
        <f t="shared" si="1023"/>
        <v>0</v>
      </c>
      <c r="L4348" s="1">
        <f t="shared" si="1024"/>
        <v>0</v>
      </c>
      <c r="M4348" s="1">
        <f t="shared" si="1025"/>
        <v>0</v>
      </c>
      <c r="O4348" s="1">
        <f t="shared" si="1026"/>
        <v>1</v>
      </c>
      <c r="P4348" s="1">
        <f t="shared" si="1027"/>
        <v>0</v>
      </c>
      <c r="Q4348" s="1">
        <f t="shared" si="1028"/>
        <v>0</v>
      </c>
      <c r="R4348" s="1">
        <f t="shared" si="1029"/>
        <v>0</v>
      </c>
      <c r="Y4348" s="62">
        <v>1</v>
      </c>
      <c r="Z4348" s="62">
        <v>75</v>
      </c>
      <c r="AA4348" s="62">
        <v>18.98</v>
      </c>
      <c r="AB4348" s="62">
        <v>695</v>
      </c>
      <c r="AC4348" s="62">
        <v>1</v>
      </c>
    </row>
    <row r="4349" spans="1:29" x14ac:dyDescent="0.25">
      <c r="A4349" s="1">
        <f t="shared" si="1015"/>
        <v>0</v>
      </c>
      <c r="B4349" s="1">
        <f t="shared" si="1016"/>
        <v>1</v>
      </c>
      <c r="C4349" s="1">
        <f t="shared" si="1017"/>
        <v>1</v>
      </c>
      <c r="E4349" s="1">
        <f t="shared" si="1018"/>
        <v>1</v>
      </c>
      <c r="F4349" s="1">
        <f t="shared" si="1019"/>
        <v>0</v>
      </c>
      <c r="G4349" s="1">
        <f t="shared" si="1020"/>
        <v>0</v>
      </c>
      <c r="H4349" s="1">
        <f t="shared" si="1021"/>
        <v>0</v>
      </c>
      <c r="J4349" s="1">
        <f t="shared" si="1022"/>
        <v>1</v>
      </c>
      <c r="K4349" s="1">
        <f t="shared" si="1023"/>
        <v>0</v>
      </c>
      <c r="L4349" s="1">
        <f t="shared" si="1024"/>
        <v>0</v>
      </c>
      <c r="M4349" s="1">
        <f t="shared" si="1025"/>
        <v>0</v>
      </c>
      <c r="O4349" s="1">
        <f t="shared" si="1026"/>
        <v>0</v>
      </c>
      <c r="P4349" s="1">
        <f t="shared" si="1027"/>
        <v>0</v>
      </c>
      <c r="Q4349" s="1">
        <f t="shared" si="1028"/>
        <v>1</v>
      </c>
      <c r="R4349" s="1">
        <f t="shared" si="1029"/>
        <v>0</v>
      </c>
      <c r="Y4349" s="62">
        <v>0</v>
      </c>
      <c r="Z4349" s="62">
        <v>83</v>
      </c>
      <c r="AA4349" s="62">
        <v>25.2</v>
      </c>
      <c r="AB4349" s="62">
        <v>680</v>
      </c>
      <c r="AC4349" s="62">
        <v>1</v>
      </c>
    </row>
    <row r="4350" spans="1:29" x14ac:dyDescent="0.25">
      <c r="A4350" s="1">
        <f t="shared" si="1015"/>
        <v>1</v>
      </c>
      <c r="B4350" s="1">
        <f t="shared" si="1016"/>
        <v>1</v>
      </c>
      <c r="C4350" s="1">
        <f t="shared" si="1017"/>
        <v>1</v>
      </c>
      <c r="E4350" s="1">
        <f t="shared" si="1018"/>
        <v>1</v>
      </c>
      <c r="F4350" s="1">
        <f t="shared" si="1019"/>
        <v>0</v>
      </c>
      <c r="G4350" s="1">
        <f t="shared" si="1020"/>
        <v>0</v>
      </c>
      <c r="H4350" s="1">
        <f t="shared" si="1021"/>
        <v>0</v>
      </c>
      <c r="J4350" s="1">
        <f t="shared" si="1022"/>
        <v>1</v>
      </c>
      <c r="K4350" s="1">
        <f t="shared" si="1023"/>
        <v>0</v>
      </c>
      <c r="L4350" s="1">
        <f t="shared" si="1024"/>
        <v>0</v>
      </c>
      <c r="M4350" s="1">
        <f t="shared" si="1025"/>
        <v>0</v>
      </c>
      <c r="O4350" s="1">
        <f t="shared" si="1026"/>
        <v>1</v>
      </c>
      <c r="P4350" s="1">
        <f t="shared" si="1027"/>
        <v>0</v>
      </c>
      <c r="Q4350" s="1">
        <f t="shared" si="1028"/>
        <v>0</v>
      </c>
      <c r="R4350" s="1">
        <f t="shared" si="1029"/>
        <v>0</v>
      </c>
      <c r="Y4350" s="62">
        <v>0</v>
      </c>
      <c r="Z4350" s="62">
        <v>37</v>
      </c>
      <c r="AA4350" s="62">
        <v>21.08</v>
      </c>
      <c r="AB4350" s="62">
        <v>685</v>
      </c>
      <c r="AC4350" s="62">
        <v>1</v>
      </c>
    </row>
    <row r="4351" spans="1:29" x14ac:dyDescent="0.25">
      <c r="A4351" s="1">
        <f t="shared" si="1015"/>
        <v>0</v>
      </c>
      <c r="B4351" s="1">
        <f t="shared" si="1016"/>
        <v>0</v>
      </c>
      <c r="C4351" s="1">
        <f t="shared" si="1017"/>
        <v>1</v>
      </c>
      <c r="E4351" s="1">
        <f t="shared" si="1018"/>
        <v>1</v>
      </c>
      <c r="F4351" s="1">
        <f t="shared" si="1019"/>
        <v>0</v>
      </c>
      <c r="G4351" s="1">
        <f t="shared" si="1020"/>
        <v>0</v>
      </c>
      <c r="H4351" s="1">
        <f t="shared" si="1021"/>
        <v>0</v>
      </c>
      <c r="J4351" s="1">
        <f t="shared" si="1022"/>
        <v>0</v>
      </c>
      <c r="K4351" s="1">
        <f t="shared" si="1023"/>
        <v>0</v>
      </c>
      <c r="L4351" s="1">
        <f t="shared" si="1024"/>
        <v>1</v>
      </c>
      <c r="M4351" s="1">
        <f t="shared" si="1025"/>
        <v>0</v>
      </c>
      <c r="O4351" s="1">
        <f t="shared" si="1026"/>
        <v>0</v>
      </c>
      <c r="P4351" s="1">
        <f t="shared" si="1027"/>
        <v>0</v>
      </c>
      <c r="Q4351" s="1">
        <f t="shared" si="1028"/>
        <v>1</v>
      </c>
      <c r="R4351" s="1">
        <f t="shared" si="1029"/>
        <v>0</v>
      </c>
      <c r="Y4351" s="62">
        <v>1</v>
      </c>
      <c r="Z4351" s="62">
        <v>97</v>
      </c>
      <c r="AA4351" s="62">
        <v>8.5500000000000007</v>
      </c>
      <c r="AB4351" s="62">
        <v>680</v>
      </c>
      <c r="AC4351" s="62">
        <v>1</v>
      </c>
    </row>
    <row r="4352" spans="1:29" x14ac:dyDescent="0.25">
      <c r="A4352" s="1">
        <f t="shared" si="1015"/>
        <v>0</v>
      </c>
      <c r="B4352" s="1">
        <f t="shared" si="1016"/>
        <v>1</v>
      </c>
      <c r="C4352" s="1">
        <f t="shared" si="1017"/>
        <v>1</v>
      </c>
      <c r="E4352" s="1">
        <f t="shared" si="1018"/>
        <v>1</v>
      </c>
      <c r="F4352" s="1">
        <f t="shared" si="1019"/>
        <v>0</v>
      </c>
      <c r="G4352" s="1">
        <f t="shared" si="1020"/>
        <v>0</v>
      </c>
      <c r="H4352" s="1">
        <f t="shared" si="1021"/>
        <v>0</v>
      </c>
      <c r="J4352" s="1">
        <f t="shared" si="1022"/>
        <v>1</v>
      </c>
      <c r="K4352" s="1">
        <f t="shared" si="1023"/>
        <v>0</v>
      </c>
      <c r="L4352" s="1">
        <f t="shared" si="1024"/>
        <v>0</v>
      </c>
      <c r="M4352" s="1">
        <f t="shared" si="1025"/>
        <v>0</v>
      </c>
      <c r="O4352" s="1">
        <f t="shared" si="1026"/>
        <v>0</v>
      </c>
      <c r="P4352" s="1">
        <f t="shared" si="1027"/>
        <v>0</v>
      </c>
      <c r="Q4352" s="1">
        <f t="shared" si="1028"/>
        <v>1</v>
      </c>
      <c r="R4352" s="1">
        <f t="shared" si="1029"/>
        <v>0</v>
      </c>
      <c r="Y4352" s="62">
        <v>1</v>
      </c>
      <c r="Z4352" s="62">
        <v>97</v>
      </c>
      <c r="AA4352" s="62">
        <v>21.84</v>
      </c>
      <c r="AB4352" s="62">
        <v>705</v>
      </c>
      <c r="AC4352" s="62">
        <v>1</v>
      </c>
    </row>
    <row r="4353" spans="1:29" x14ac:dyDescent="0.25">
      <c r="A4353" s="1">
        <f t="shared" si="1015"/>
        <v>0</v>
      </c>
      <c r="B4353" s="1">
        <f t="shared" si="1016"/>
        <v>0</v>
      </c>
      <c r="C4353" s="1">
        <f t="shared" si="1017"/>
        <v>1</v>
      </c>
      <c r="E4353" s="1">
        <f t="shared" si="1018"/>
        <v>1</v>
      </c>
      <c r="F4353" s="1">
        <f t="shared" si="1019"/>
        <v>0</v>
      </c>
      <c r="G4353" s="1">
        <f t="shared" si="1020"/>
        <v>0</v>
      </c>
      <c r="H4353" s="1">
        <f t="shared" si="1021"/>
        <v>0</v>
      </c>
      <c r="J4353" s="1">
        <f t="shared" si="1022"/>
        <v>0</v>
      </c>
      <c r="K4353" s="1">
        <f t="shared" si="1023"/>
        <v>0</v>
      </c>
      <c r="L4353" s="1">
        <f t="shared" si="1024"/>
        <v>1</v>
      </c>
      <c r="M4353" s="1">
        <f t="shared" si="1025"/>
        <v>0</v>
      </c>
      <c r="O4353" s="1">
        <f t="shared" si="1026"/>
        <v>0</v>
      </c>
      <c r="P4353" s="1">
        <f t="shared" si="1027"/>
        <v>0</v>
      </c>
      <c r="Q4353" s="1">
        <f t="shared" si="1028"/>
        <v>1</v>
      </c>
      <c r="R4353" s="1">
        <f t="shared" si="1029"/>
        <v>0</v>
      </c>
      <c r="Y4353" s="62">
        <v>1</v>
      </c>
      <c r="Z4353" s="62">
        <v>54</v>
      </c>
      <c r="AA4353" s="62">
        <v>11.8</v>
      </c>
      <c r="AB4353" s="62">
        <v>690</v>
      </c>
      <c r="AC4353" s="62">
        <v>1</v>
      </c>
    </row>
    <row r="4354" spans="1:29" x14ac:dyDescent="0.25">
      <c r="A4354" s="1">
        <f t="shared" si="1015"/>
        <v>0</v>
      </c>
      <c r="B4354" s="1">
        <f t="shared" si="1016"/>
        <v>0</v>
      </c>
      <c r="C4354" s="1">
        <f t="shared" si="1017"/>
        <v>0</v>
      </c>
      <c r="E4354" s="1">
        <f t="shared" si="1018"/>
        <v>0</v>
      </c>
      <c r="F4354" s="1">
        <f t="shared" si="1019"/>
        <v>0</v>
      </c>
      <c r="G4354" s="1">
        <f t="shared" si="1020"/>
        <v>1</v>
      </c>
      <c r="H4354" s="1">
        <f t="shared" si="1021"/>
        <v>0</v>
      </c>
      <c r="J4354" s="1">
        <f t="shared" si="1022"/>
        <v>0</v>
      </c>
      <c r="K4354" s="1">
        <f t="shared" si="1023"/>
        <v>0</v>
      </c>
      <c r="L4354" s="1">
        <f t="shared" si="1024"/>
        <v>1</v>
      </c>
      <c r="M4354" s="1">
        <f t="shared" si="1025"/>
        <v>0</v>
      </c>
      <c r="O4354" s="1">
        <f t="shared" si="1026"/>
        <v>0</v>
      </c>
      <c r="P4354" s="1">
        <f t="shared" si="1027"/>
        <v>0</v>
      </c>
      <c r="Q4354" s="1">
        <f t="shared" si="1028"/>
        <v>1</v>
      </c>
      <c r="R4354" s="1">
        <f t="shared" si="1029"/>
        <v>0</v>
      </c>
      <c r="Y4354" s="62">
        <v>0</v>
      </c>
      <c r="Z4354" s="62">
        <v>80</v>
      </c>
      <c r="AA4354" s="62">
        <v>5.29</v>
      </c>
      <c r="AB4354" s="62">
        <v>670</v>
      </c>
      <c r="AC4354" s="62">
        <v>1</v>
      </c>
    </row>
    <row r="4355" spans="1:29" x14ac:dyDescent="0.25">
      <c r="A4355" s="1">
        <f t="shared" si="1015"/>
        <v>0</v>
      </c>
      <c r="B4355" s="1">
        <f t="shared" si="1016"/>
        <v>0</v>
      </c>
      <c r="C4355" s="1">
        <f t="shared" si="1017"/>
        <v>0</v>
      </c>
      <c r="E4355" s="1">
        <f t="shared" si="1018"/>
        <v>0</v>
      </c>
      <c r="F4355" s="1">
        <f t="shared" si="1019"/>
        <v>0</v>
      </c>
      <c r="G4355" s="1">
        <f t="shared" si="1020"/>
        <v>1</v>
      </c>
      <c r="H4355" s="1">
        <f t="shared" si="1021"/>
        <v>0</v>
      </c>
      <c r="J4355" s="1">
        <f t="shared" si="1022"/>
        <v>0</v>
      </c>
      <c r="K4355" s="1">
        <f t="shared" si="1023"/>
        <v>0</v>
      </c>
      <c r="L4355" s="1">
        <f t="shared" si="1024"/>
        <v>1</v>
      </c>
      <c r="M4355" s="1">
        <f t="shared" si="1025"/>
        <v>0</v>
      </c>
      <c r="O4355" s="1">
        <f t="shared" si="1026"/>
        <v>0</v>
      </c>
      <c r="P4355" s="1">
        <f t="shared" si="1027"/>
        <v>0</v>
      </c>
      <c r="Q4355" s="1">
        <f t="shared" si="1028"/>
        <v>1</v>
      </c>
      <c r="R4355" s="1">
        <f t="shared" si="1029"/>
        <v>0</v>
      </c>
      <c r="Y4355" s="62">
        <v>0</v>
      </c>
      <c r="Z4355" s="62">
        <v>60.21</v>
      </c>
      <c r="AA4355" s="62">
        <v>23.9</v>
      </c>
      <c r="AB4355" s="62">
        <v>765</v>
      </c>
      <c r="AC4355" s="62">
        <v>1</v>
      </c>
    </row>
    <row r="4356" spans="1:29" x14ac:dyDescent="0.25">
      <c r="A4356" s="1">
        <f t="shared" si="1015"/>
        <v>1</v>
      </c>
      <c r="B4356" s="1">
        <f t="shared" si="1016"/>
        <v>1</v>
      </c>
      <c r="C4356" s="1">
        <f t="shared" si="1017"/>
        <v>1</v>
      </c>
      <c r="E4356" s="1">
        <f t="shared" si="1018"/>
        <v>1</v>
      </c>
      <c r="F4356" s="1">
        <f t="shared" si="1019"/>
        <v>0</v>
      </c>
      <c r="G4356" s="1">
        <f t="shared" si="1020"/>
        <v>0</v>
      </c>
      <c r="H4356" s="1">
        <f t="shared" si="1021"/>
        <v>0</v>
      </c>
      <c r="J4356" s="1">
        <f t="shared" si="1022"/>
        <v>1</v>
      </c>
      <c r="K4356" s="1">
        <f t="shared" si="1023"/>
        <v>0</v>
      </c>
      <c r="L4356" s="1">
        <f t="shared" si="1024"/>
        <v>0</v>
      </c>
      <c r="M4356" s="1">
        <f t="shared" si="1025"/>
        <v>0</v>
      </c>
      <c r="O4356" s="1">
        <f t="shared" si="1026"/>
        <v>1</v>
      </c>
      <c r="P4356" s="1">
        <f t="shared" si="1027"/>
        <v>0</v>
      </c>
      <c r="Q4356" s="1">
        <f t="shared" si="1028"/>
        <v>0</v>
      </c>
      <c r="R4356" s="1">
        <f t="shared" si="1029"/>
        <v>0</v>
      </c>
      <c r="Y4356" s="62">
        <v>1</v>
      </c>
      <c r="Z4356" s="62">
        <v>44</v>
      </c>
      <c r="AA4356" s="62">
        <v>16.260000000000002</v>
      </c>
      <c r="AB4356" s="62">
        <v>660</v>
      </c>
      <c r="AC4356" s="62">
        <v>1</v>
      </c>
    </row>
    <row r="4357" spans="1:29" x14ac:dyDescent="0.25">
      <c r="A4357" s="1">
        <f t="shared" si="1015"/>
        <v>1</v>
      </c>
      <c r="B4357" s="1">
        <f t="shared" si="1016"/>
        <v>1</v>
      </c>
      <c r="C4357" s="1">
        <f t="shared" si="1017"/>
        <v>1</v>
      </c>
      <c r="E4357" s="1">
        <f t="shared" si="1018"/>
        <v>1</v>
      </c>
      <c r="F4357" s="1">
        <f t="shared" si="1019"/>
        <v>0</v>
      </c>
      <c r="G4357" s="1">
        <f t="shared" si="1020"/>
        <v>0</v>
      </c>
      <c r="H4357" s="1">
        <f t="shared" si="1021"/>
        <v>0</v>
      </c>
      <c r="J4357" s="1">
        <f t="shared" si="1022"/>
        <v>1</v>
      </c>
      <c r="K4357" s="1">
        <f t="shared" si="1023"/>
        <v>0</v>
      </c>
      <c r="L4357" s="1">
        <f t="shared" si="1024"/>
        <v>0</v>
      </c>
      <c r="M4357" s="1">
        <f t="shared" si="1025"/>
        <v>0</v>
      </c>
      <c r="O4357" s="1">
        <f t="shared" si="1026"/>
        <v>1</v>
      </c>
      <c r="P4357" s="1">
        <f t="shared" si="1027"/>
        <v>0</v>
      </c>
      <c r="Q4357" s="1">
        <f t="shared" si="1028"/>
        <v>0</v>
      </c>
      <c r="R4357" s="1">
        <f t="shared" si="1029"/>
        <v>0</v>
      </c>
      <c r="Y4357" s="62">
        <v>0</v>
      </c>
      <c r="Z4357" s="62">
        <v>38</v>
      </c>
      <c r="AA4357" s="62">
        <v>20.77</v>
      </c>
      <c r="AB4357" s="62">
        <v>660</v>
      </c>
      <c r="AC4357" s="62">
        <v>1</v>
      </c>
    </row>
    <row r="4358" spans="1:29" x14ac:dyDescent="0.25">
      <c r="A4358" s="1">
        <f t="shared" si="1015"/>
        <v>0</v>
      </c>
      <c r="B4358" s="1">
        <f t="shared" si="1016"/>
        <v>1</v>
      </c>
      <c r="C4358" s="1">
        <f t="shared" si="1017"/>
        <v>1</v>
      </c>
      <c r="E4358" s="1">
        <f t="shared" si="1018"/>
        <v>1</v>
      </c>
      <c r="F4358" s="1">
        <f t="shared" si="1019"/>
        <v>0</v>
      </c>
      <c r="G4358" s="1">
        <f t="shared" si="1020"/>
        <v>0</v>
      </c>
      <c r="H4358" s="1">
        <f t="shared" si="1021"/>
        <v>0</v>
      </c>
      <c r="J4358" s="1">
        <f t="shared" si="1022"/>
        <v>1</v>
      </c>
      <c r="K4358" s="1">
        <f t="shared" si="1023"/>
        <v>0</v>
      </c>
      <c r="L4358" s="1">
        <f t="shared" si="1024"/>
        <v>0</v>
      </c>
      <c r="M4358" s="1">
        <f t="shared" si="1025"/>
        <v>0</v>
      </c>
      <c r="O4358" s="1">
        <f t="shared" si="1026"/>
        <v>0</v>
      </c>
      <c r="P4358" s="1">
        <f t="shared" si="1027"/>
        <v>0</v>
      </c>
      <c r="Q4358" s="1">
        <f t="shared" si="1028"/>
        <v>1</v>
      </c>
      <c r="R4358" s="1">
        <f t="shared" si="1029"/>
        <v>0</v>
      </c>
      <c r="Y4358" s="62">
        <v>1</v>
      </c>
      <c r="Z4358" s="62">
        <v>117</v>
      </c>
      <c r="AA4358" s="62">
        <v>19.64</v>
      </c>
      <c r="AB4358" s="62">
        <v>740</v>
      </c>
      <c r="AC4358" s="62">
        <v>1</v>
      </c>
    </row>
    <row r="4359" spans="1:29" x14ac:dyDescent="0.25">
      <c r="A4359" s="1">
        <f t="shared" ref="A4359:A4422" si="1030">IF($AB4354&gt;716,1,IF($Z4354&gt;85.24,1,0))</f>
        <v>0</v>
      </c>
      <c r="B4359" s="1">
        <f t="shared" ref="B4359:B4422" si="1031">IF($AB4354&gt;716,1,IF($Z4354&gt;85.24,1,IF($AA4354&lt;=16.54,1,0)))</f>
        <v>1</v>
      </c>
      <c r="C4359" s="1">
        <f t="shared" ref="C4359:C4422" si="1032">IF($AB4354&gt;716,1,IF($Z4354&gt;85.24,1,IF($AA4354&lt;=16.54,1,IF($Y4354=1,1,0))))</f>
        <v>1</v>
      </c>
      <c r="E4359" s="1">
        <f t="shared" ref="E4359:E4422" si="1033">IF($C4359=1, IF($AC4354=1,1,0),0)</f>
        <v>1</v>
      </c>
      <c r="F4359" s="1">
        <f t="shared" ref="F4359:F4422" si="1034">IF($C4359=1, IF($AC4354=0,1,0),0)</f>
        <v>0</v>
      </c>
      <c r="G4359" s="1">
        <f t="shared" ref="G4359:G4422" si="1035">IF($C4359=0, IF($AC4354=1,1,0),0)</f>
        <v>0</v>
      </c>
      <c r="H4359" s="1">
        <f t="shared" ref="H4359:H4422" si="1036">IF($C4359=0, IF($AC4354=0,1,0),0)</f>
        <v>0</v>
      </c>
      <c r="J4359" s="1">
        <f t="shared" ref="J4359:J4422" si="1037">IF($B4359=1, IF($AC4354=1,1,0),0)</f>
        <v>1</v>
      </c>
      <c r="K4359" s="1">
        <f t="shared" ref="K4359:K4422" si="1038">IF($B4359=1, IF($AC4354=0,1,0),0)</f>
        <v>0</v>
      </c>
      <c r="L4359" s="1">
        <f t="shared" ref="L4359:L4422" si="1039">IF($B4359=0, IF($AC4354=1,1,0),0)</f>
        <v>0</v>
      </c>
      <c r="M4359" s="1">
        <f t="shared" ref="M4359:M4422" si="1040">IF($B4359=0, IF($AC4354=0,1,0),0)</f>
        <v>0</v>
      </c>
      <c r="O4359" s="1">
        <f t="shared" ref="O4359:O4422" si="1041">IF($A4359=1, IF($AC4354=1,1,0),0)</f>
        <v>0</v>
      </c>
      <c r="P4359" s="1">
        <f t="shared" ref="P4359:P4422" si="1042">IF($A4359=1, IF($AC4354=0,1,0),0)</f>
        <v>0</v>
      </c>
      <c r="Q4359" s="1">
        <f t="shared" ref="Q4359:Q4422" si="1043">IF($A4359=0, IF($AC4354=1,1,0),0)</f>
        <v>1</v>
      </c>
      <c r="R4359" s="1">
        <f t="shared" ref="R4359:R4422" si="1044">IF($A4359=0, IF($AC4354=0,1,0),0)</f>
        <v>0</v>
      </c>
      <c r="Y4359" s="62">
        <v>1</v>
      </c>
      <c r="Z4359" s="62">
        <v>80</v>
      </c>
      <c r="AA4359" s="62">
        <v>19.600000000000001</v>
      </c>
      <c r="AB4359" s="62">
        <v>705</v>
      </c>
      <c r="AC4359" s="62">
        <v>1</v>
      </c>
    </row>
    <row r="4360" spans="1:29" x14ac:dyDescent="0.25">
      <c r="A4360" s="1">
        <f t="shared" si="1030"/>
        <v>1</v>
      </c>
      <c r="B4360" s="1">
        <f t="shared" si="1031"/>
        <v>1</v>
      </c>
      <c r="C4360" s="1">
        <f t="shared" si="1032"/>
        <v>1</v>
      </c>
      <c r="E4360" s="1">
        <f t="shared" si="1033"/>
        <v>1</v>
      </c>
      <c r="F4360" s="1">
        <f t="shared" si="1034"/>
        <v>0</v>
      </c>
      <c r="G4360" s="1">
        <f t="shared" si="1035"/>
        <v>0</v>
      </c>
      <c r="H4360" s="1">
        <f t="shared" si="1036"/>
        <v>0</v>
      </c>
      <c r="J4360" s="1">
        <f t="shared" si="1037"/>
        <v>1</v>
      </c>
      <c r="K4360" s="1">
        <f t="shared" si="1038"/>
        <v>0</v>
      </c>
      <c r="L4360" s="1">
        <f t="shared" si="1039"/>
        <v>0</v>
      </c>
      <c r="M4360" s="1">
        <f t="shared" si="1040"/>
        <v>0</v>
      </c>
      <c r="O4360" s="1">
        <f t="shared" si="1041"/>
        <v>1</v>
      </c>
      <c r="P4360" s="1">
        <f t="shared" si="1042"/>
        <v>0</v>
      </c>
      <c r="Q4360" s="1">
        <f t="shared" si="1043"/>
        <v>0</v>
      </c>
      <c r="R4360" s="1">
        <f t="shared" si="1044"/>
        <v>0</v>
      </c>
      <c r="Y4360" s="62">
        <v>1</v>
      </c>
      <c r="Z4360" s="62">
        <v>36</v>
      </c>
      <c r="AA4360" s="62">
        <v>15.87</v>
      </c>
      <c r="AB4360" s="62">
        <v>665</v>
      </c>
      <c r="AC4360" s="62">
        <v>1</v>
      </c>
    </row>
    <row r="4361" spans="1:29" x14ac:dyDescent="0.25">
      <c r="A4361" s="1">
        <f t="shared" si="1030"/>
        <v>0</v>
      </c>
      <c r="B4361" s="1">
        <f t="shared" si="1031"/>
        <v>1</v>
      </c>
      <c r="C4361" s="1">
        <f t="shared" si="1032"/>
        <v>1</v>
      </c>
      <c r="E4361" s="1">
        <f t="shared" si="1033"/>
        <v>1</v>
      </c>
      <c r="F4361" s="1">
        <f t="shared" si="1034"/>
        <v>0</v>
      </c>
      <c r="G4361" s="1">
        <f t="shared" si="1035"/>
        <v>0</v>
      </c>
      <c r="H4361" s="1">
        <f t="shared" si="1036"/>
        <v>0</v>
      </c>
      <c r="J4361" s="1">
        <f t="shared" si="1037"/>
        <v>1</v>
      </c>
      <c r="K4361" s="1">
        <f t="shared" si="1038"/>
        <v>0</v>
      </c>
      <c r="L4361" s="1">
        <f t="shared" si="1039"/>
        <v>0</v>
      </c>
      <c r="M4361" s="1">
        <f t="shared" si="1040"/>
        <v>0</v>
      </c>
      <c r="O4361" s="1">
        <f t="shared" si="1041"/>
        <v>0</v>
      </c>
      <c r="P4361" s="1">
        <f t="shared" si="1042"/>
        <v>0</v>
      </c>
      <c r="Q4361" s="1">
        <f t="shared" si="1043"/>
        <v>1</v>
      </c>
      <c r="R4361" s="1">
        <f t="shared" si="1044"/>
        <v>0</v>
      </c>
      <c r="Y4361" s="62">
        <v>1</v>
      </c>
      <c r="Z4361" s="62">
        <v>100</v>
      </c>
      <c r="AA4361" s="62">
        <v>4.53</v>
      </c>
      <c r="AB4361" s="62">
        <v>720</v>
      </c>
      <c r="AC4361" s="62">
        <v>1</v>
      </c>
    </row>
    <row r="4362" spans="1:29" x14ac:dyDescent="0.25">
      <c r="A4362" s="1">
        <f t="shared" si="1030"/>
        <v>0</v>
      </c>
      <c r="B4362" s="1">
        <f t="shared" si="1031"/>
        <v>0</v>
      </c>
      <c r="C4362" s="1">
        <f t="shared" si="1032"/>
        <v>0</v>
      </c>
      <c r="E4362" s="1">
        <f t="shared" si="1033"/>
        <v>0</v>
      </c>
      <c r="F4362" s="1">
        <f t="shared" si="1034"/>
        <v>0</v>
      </c>
      <c r="G4362" s="1">
        <f t="shared" si="1035"/>
        <v>1</v>
      </c>
      <c r="H4362" s="1">
        <f t="shared" si="1036"/>
        <v>0</v>
      </c>
      <c r="J4362" s="1">
        <f t="shared" si="1037"/>
        <v>0</v>
      </c>
      <c r="K4362" s="1">
        <f t="shared" si="1038"/>
        <v>0</v>
      </c>
      <c r="L4362" s="1">
        <f t="shared" si="1039"/>
        <v>1</v>
      </c>
      <c r="M4362" s="1">
        <f t="shared" si="1040"/>
        <v>0</v>
      </c>
      <c r="O4362" s="1">
        <f t="shared" si="1041"/>
        <v>0</v>
      </c>
      <c r="P4362" s="1">
        <f t="shared" si="1042"/>
        <v>0</v>
      </c>
      <c r="Q4362" s="1">
        <f t="shared" si="1043"/>
        <v>1</v>
      </c>
      <c r="R4362" s="1">
        <f t="shared" si="1044"/>
        <v>0</v>
      </c>
      <c r="Y4362" s="62">
        <v>1</v>
      </c>
      <c r="Z4362" s="62">
        <v>60</v>
      </c>
      <c r="AA4362" s="62">
        <v>8.56</v>
      </c>
      <c r="AB4362" s="62">
        <v>715</v>
      </c>
      <c r="AC4362" s="62">
        <v>1</v>
      </c>
    </row>
    <row r="4363" spans="1:29" x14ac:dyDescent="0.25">
      <c r="A4363" s="1">
        <f t="shared" si="1030"/>
        <v>1</v>
      </c>
      <c r="B4363" s="1">
        <f t="shared" si="1031"/>
        <v>1</v>
      </c>
      <c r="C4363" s="1">
        <f t="shared" si="1032"/>
        <v>1</v>
      </c>
      <c r="E4363" s="1">
        <f t="shared" si="1033"/>
        <v>1</v>
      </c>
      <c r="F4363" s="1">
        <f t="shared" si="1034"/>
        <v>0</v>
      </c>
      <c r="G4363" s="1">
        <f t="shared" si="1035"/>
        <v>0</v>
      </c>
      <c r="H4363" s="1">
        <f t="shared" si="1036"/>
        <v>0</v>
      </c>
      <c r="J4363" s="1">
        <f t="shared" si="1037"/>
        <v>1</v>
      </c>
      <c r="K4363" s="1">
        <f t="shared" si="1038"/>
        <v>0</v>
      </c>
      <c r="L4363" s="1">
        <f t="shared" si="1039"/>
        <v>0</v>
      </c>
      <c r="M4363" s="1">
        <f t="shared" si="1040"/>
        <v>0</v>
      </c>
      <c r="O4363" s="1">
        <f t="shared" si="1041"/>
        <v>1</v>
      </c>
      <c r="P4363" s="1">
        <f t="shared" si="1042"/>
        <v>0</v>
      </c>
      <c r="Q4363" s="1">
        <f t="shared" si="1043"/>
        <v>0</v>
      </c>
      <c r="R4363" s="1">
        <f t="shared" si="1044"/>
        <v>0</v>
      </c>
      <c r="Y4363" s="62">
        <v>0</v>
      </c>
      <c r="Z4363" s="62">
        <v>38.5</v>
      </c>
      <c r="AA4363" s="62">
        <v>13.47</v>
      </c>
      <c r="AB4363" s="62">
        <v>660</v>
      </c>
      <c r="AC4363" s="62">
        <v>1</v>
      </c>
    </row>
    <row r="4364" spans="1:29" x14ac:dyDescent="0.25">
      <c r="A4364" s="1">
        <f t="shared" si="1030"/>
        <v>0</v>
      </c>
      <c r="B4364" s="1">
        <f t="shared" si="1031"/>
        <v>0</v>
      </c>
      <c r="C4364" s="1">
        <f t="shared" si="1032"/>
        <v>1</v>
      </c>
      <c r="E4364" s="1">
        <f t="shared" si="1033"/>
        <v>1</v>
      </c>
      <c r="F4364" s="1">
        <f t="shared" si="1034"/>
        <v>0</v>
      </c>
      <c r="G4364" s="1">
        <f t="shared" si="1035"/>
        <v>0</v>
      </c>
      <c r="H4364" s="1">
        <f t="shared" si="1036"/>
        <v>0</v>
      </c>
      <c r="J4364" s="1">
        <f t="shared" si="1037"/>
        <v>0</v>
      </c>
      <c r="K4364" s="1">
        <f t="shared" si="1038"/>
        <v>0</v>
      </c>
      <c r="L4364" s="1">
        <f t="shared" si="1039"/>
        <v>1</v>
      </c>
      <c r="M4364" s="1">
        <f t="shared" si="1040"/>
        <v>0</v>
      </c>
      <c r="O4364" s="1">
        <f t="shared" si="1041"/>
        <v>0</v>
      </c>
      <c r="P4364" s="1">
        <f t="shared" si="1042"/>
        <v>0</v>
      </c>
      <c r="Q4364" s="1">
        <f t="shared" si="1043"/>
        <v>1</v>
      </c>
      <c r="R4364" s="1">
        <f t="shared" si="1044"/>
        <v>0</v>
      </c>
      <c r="Y4364" s="62">
        <v>0</v>
      </c>
      <c r="Z4364" s="62">
        <v>52.465000000000003</v>
      </c>
      <c r="AA4364" s="62">
        <v>21.75</v>
      </c>
      <c r="AB4364" s="62">
        <v>665</v>
      </c>
      <c r="AC4364" s="62">
        <v>1</v>
      </c>
    </row>
    <row r="4365" spans="1:29" x14ac:dyDescent="0.25">
      <c r="A4365" s="1">
        <f t="shared" si="1030"/>
        <v>0</v>
      </c>
      <c r="B4365" s="1">
        <f t="shared" si="1031"/>
        <v>1</v>
      </c>
      <c r="C4365" s="1">
        <f t="shared" si="1032"/>
        <v>1</v>
      </c>
      <c r="E4365" s="1">
        <f t="shared" si="1033"/>
        <v>1</v>
      </c>
      <c r="F4365" s="1">
        <f t="shared" si="1034"/>
        <v>0</v>
      </c>
      <c r="G4365" s="1">
        <f t="shared" si="1035"/>
        <v>0</v>
      </c>
      <c r="H4365" s="1">
        <f t="shared" si="1036"/>
        <v>0</v>
      </c>
      <c r="J4365" s="1">
        <f t="shared" si="1037"/>
        <v>1</v>
      </c>
      <c r="K4365" s="1">
        <f t="shared" si="1038"/>
        <v>0</v>
      </c>
      <c r="L4365" s="1">
        <f t="shared" si="1039"/>
        <v>0</v>
      </c>
      <c r="M4365" s="1">
        <f t="shared" si="1040"/>
        <v>0</v>
      </c>
      <c r="O4365" s="1">
        <f t="shared" si="1041"/>
        <v>0</v>
      </c>
      <c r="P4365" s="1">
        <f t="shared" si="1042"/>
        <v>0</v>
      </c>
      <c r="Q4365" s="1">
        <f t="shared" si="1043"/>
        <v>1</v>
      </c>
      <c r="R4365" s="1">
        <f t="shared" si="1044"/>
        <v>0</v>
      </c>
      <c r="Y4365" s="62">
        <v>1</v>
      </c>
      <c r="Z4365" s="62">
        <v>114</v>
      </c>
      <c r="AA4365" s="62">
        <v>18.93</v>
      </c>
      <c r="AB4365" s="62">
        <v>710</v>
      </c>
      <c r="AC4365" s="62">
        <v>1</v>
      </c>
    </row>
    <row r="4366" spans="1:29" x14ac:dyDescent="0.25">
      <c r="A4366" s="1">
        <f t="shared" si="1030"/>
        <v>1</v>
      </c>
      <c r="B4366" s="1">
        <f t="shared" si="1031"/>
        <v>1</v>
      </c>
      <c r="C4366" s="1">
        <f t="shared" si="1032"/>
        <v>1</v>
      </c>
      <c r="E4366" s="1">
        <f t="shared" si="1033"/>
        <v>1</v>
      </c>
      <c r="F4366" s="1">
        <f t="shared" si="1034"/>
        <v>0</v>
      </c>
      <c r="G4366" s="1">
        <f t="shared" si="1035"/>
        <v>0</v>
      </c>
      <c r="H4366" s="1">
        <f t="shared" si="1036"/>
        <v>0</v>
      </c>
      <c r="J4366" s="1">
        <f t="shared" si="1037"/>
        <v>1</v>
      </c>
      <c r="K4366" s="1">
        <f t="shared" si="1038"/>
        <v>0</v>
      </c>
      <c r="L4366" s="1">
        <f t="shared" si="1039"/>
        <v>0</v>
      </c>
      <c r="M4366" s="1">
        <f t="shared" si="1040"/>
        <v>0</v>
      </c>
      <c r="O4366" s="1">
        <f t="shared" si="1041"/>
        <v>1</v>
      </c>
      <c r="P4366" s="1">
        <f t="shared" si="1042"/>
        <v>0</v>
      </c>
      <c r="Q4366" s="1">
        <f t="shared" si="1043"/>
        <v>0</v>
      </c>
      <c r="R4366" s="1">
        <f t="shared" si="1044"/>
        <v>0</v>
      </c>
      <c r="Y4366" s="62">
        <v>0</v>
      </c>
      <c r="Z4366" s="62">
        <v>75</v>
      </c>
      <c r="AA4366" s="62">
        <v>6.45</v>
      </c>
      <c r="AB4366" s="62">
        <v>660</v>
      </c>
      <c r="AC4366" s="62">
        <v>1</v>
      </c>
    </row>
    <row r="4367" spans="1:29" x14ac:dyDescent="0.25">
      <c r="A4367" s="1">
        <f t="shared" si="1030"/>
        <v>0</v>
      </c>
      <c r="B4367" s="1">
        <f t="shared" si="1031"/>
        <v>1</v>
      </c>
      <c r="C4367" s="1">
        <f t="shared" si="1032"/>
        <v>1</v>
      </c>
      <c r="E4367" s="1">
        <f t="shared" si="1033"/>
        <v>1</v>
      </c>
      <c r="F4367" s="1">
        <f t="shared" si="1034"/>
        <v>0</v>
      </c>
      <c r="G4367" s="1">
        <f t="shared" si="1035"/>
        <v>0</v>
      </c>
      <c r="H4367" s="1">
        <f t="shared" si="1036"/>
        <v>0</v>
      </c>
      <c r="J4367" s="1">
        <f t="shared" si="1037"/>
        <v>1</v>
      </c>
      <c r="K4367" s="1">
        <f t="shared" si="1038"/>
        <v>0</v>
      </c>
      <c r="L4367" s="1">
        <f t="shared" si="1039"/>
        <v>0</v>
      </c>
      <c r="M4367" s="1">
        <f t="shared" si="1040"/>
        <v>0</v>
      </c>
      <c r="O4367" s="1">
        <f t="shared" si="1041"/>
        <v>0</v>
      </c>
      <c r="P4367" s="1">
        <f t="shared" si="1042"/>
        <v>0</v>
      </c>
      <c r="Q4367" s="1">
        <f t="shared" si="1043"/>
        <v>1</v>
      </c>
      <c r="R4367" s="1">
        <f t="shared" si="1044"/>
        <v>0</v>
      </c>
      <c r="Y4367" s="62">
        <v>0</v>
      </c>
      <c r="Z4367" s="62">
        <v>94</v>
      </c>
      <c r="AA4367" s="62">
        <v>22.87</v>
      </c>
      <c r="AB4367" s="62">
        <v>740</v>
      </c>
      <c r="AC4367" s="62">
        <v>1</v>
      </c>
    </row>
    <row r="4368" spans="1:29" x14ac:dyDescent="0.25">
      <c r="A4368" s="1">
        <f t="shared" si="1030"/>
        <v>0</v>
      </c>
      <c r="B4368" s="1">
        <f t="shared" si="1031"/>
        <v>1</v>
      </c>
      <c r="C4368" s="1">
        <f t="shared" si="1032"/>
        <v>1</v>
      </c>
      <c r="E4368" s="1">
        <f t="shared" si="1033"/>
        <v>1</v>
      </c>
      <c r="F4368" s="1">
        <f t="shared" si="1034"/>
        <v>0</v>
      </c>
      <c r="G4368" s="1">
        <f t="shared" si="1035"/>
        <v>0</v>
      </c>
      <c r="H4368" s="1">
        <f t="shared" si="1036"/>
        <v>0</v>
      </c>
      <c r="J4368" s="1">
        <f t="shared" si="1037"/>
        <v>1</v>
      </c>
      <c r="K4368" s="1">
        <f t="shared" si="1038"/>
        <v>0</v>
      </c>
      <c r="L4368" s="1">
        <f t="shared" si="1039"/>
        <v>0</v>
      </c>
      <c r="M4368" s="1">
        <f t="shared" si="1040"/>
        <v>0</v>
      </c>
      <c r="O4368" s="1">
        <f t="shared" si="1041"/>
        <v>0</v>
      </c>
      <c r="P4368" s="1">
        <f t="shared" si="1042"/>
        <v>0</v>
      </c>
      <c r="Q4368" s="1">
        <f t="shared" si="1043"/>
        <v>1</v>
      </c>
      <c r="R4368" s="1">
        <f t="shared" si="1044"/>
        <v>0</v>
      </c>
      <c r="Y4368" s="62">
        <v>1</v>
      </c>
      <c r="Z4368" s="62">
        <v>86</v>
      </c>
      <c r="AA4368" s="62">
        <v>34.4</v>
      </c>
      <c r="AB4368" s="62">
        <v>675</v>
      </c>
      <c r="AC4368" s="62">
        <v>1</v>
      </c>
    </row>
    <row r="4369" spans="1:29" x14ac:dyDescent="0.25">
      <c r="A4369" s="1">
        <f t="shared" si="1030"/>
        <v>0</v>
      </c>
      <c r="B4369" s="1">
        <f t="shared" si="1031"/>
        <v>0</v>
      </c>
      <c r="C4369" s="1">
        <f t="shared" si="1032"/>
        <v>0</v>
      </c>
      <c r="E4369" s="1">
        <f t="shared" si="1033"/>
        <v>0</v>
      </c>
      <c r="F4369" s="1">
        <f t="shared" si="1034"/>
        <v>0</v>
      </c>
      <c r="G4369" s="1">
        <f t="shared" si="1035"/>
        <v>1</v>
      </c>
      <c r="H4369" s="1">
        <f t="shared" si="1036"/>
        <v>0</v>
      </c>
      <c r="J4369" s="1">
        <f t="shared" si="1037"/>
        <v>0</v>
      </c>
      <c r="K4369" s="1">
        <f t="shared" si="1038"/>
        <v>0</v>
      </c>
      <c r="L4369" s="1">
        <f t="shared" si="1039"/>
        <v>1</v>
      </c>
      <c r="M4369" s="1">
        <f t="shared" si="1040"/>
        <v>0</v>
      </c>
      <c r="O4369" s="1">
        <f t="shared" si="1041"/>
        <v>0</v>
      </c>
      <c r="P4369" s="1">
        <f t="shared" si="1042"/>
        <v>0</v>
      </c>
      <c r="Q4369" s="1">
        <f t="shared" si="1043"/>
        <v>1</v>
      </c>
      <c r="R4369" s="1">
        <f t="shared" si="1044"/>
        <v>0</v>
      </c>
      <c r="Y4369" s="62">
        <v>1</v>
      </c>
      <c r="Z4369" s="62">
        <v>104</v>
      </c>
      <c r="AA4369" s="62">
        <v>11.29</v>
      </c>
      <c r="AB4369" s="62">
        <v>715</v>
      </c>
      <c r="AC4369" s="62">
        <v>1</v>
      </c>
    </row>
    <row r="4370" spans="1:29" x14ac:dyDescent="0.25">
      <c r="A4370" s="1">
        <f t="shared" si="1030"/>
        <v>1</v>
      </c>
      <c r="B4370" s="1">
        <f t="shared" si="1031"/>
        <v>1</v>
      </c>
      <c r="C4370" s="1">
        <f t="shared" si="1032"/>
        <v>1</v>
      </c>
      <c r="E4370" s="1">
        <f t="shared" si="1033"/>
        <v>1</v>
      </c>
      <c r="F4370" s="1">
        <f t="shared" si="1034"/>
        <v>0</v>
      </c>
      <c r="G4370" s="1">
        <f t="shared" si="1035"/>
        <v>0</v>
      </c>
      <c r="H4370" s="1">
        <f t="shared" si="1036"/>
        <v>0</v>
      </c>
      <c r="J4370" s="1">
        <f t="shared" si="1037"/>
        <v>1</v>
      </c>
      <c r="K4370" s="1">
        <f t="shared" si="1038"/>
        <v>0</v>
      </c>
      <c r="L4370" s="1">
        <f t="shared" si="1039"/>
        <v>0</v>
      </c>
      <c r="M4370" s="1">
        <f t="shared" si="1040"/>
        <v>0</v>
      </c>
      <c r="O4370" s="1">
        <f t="shared" si="1041"/>
        <v>1</v>
      </c>
      <c r="P4370" s="1">
        <f t="shared" si="1042"/>
        <v>0</v>
      </c>
      <c r="Q4370" s="1">
        <f t="shared" si="1043"/>
        <v>0</v>
      </c>
      <c r="R4370" s="1">
        <f t="shared" si="1044"/>
        <v>0</v>
      </c>
      <c r="Y4370" s="62">
        <v>0</v>
      </c>
      <c r="Z4370" s="62">
        <v>95</v>
      </c>
      <c r="AA4370" s="62">
        <v>11.03</v>
      </c>
      <c r="AB4370" s="62">
        <v>725</v>
      </c>
      <c r="AC4370" s="62">
        <v>1</v>
      </c>
    </row>
    <row r="4371" spans="1:29" x14ac:dyDescent="0.25">
      <c r="A4371" s="1">
        <f t="shared" si="1030"/>
        <v>0</v>
      </c>
      <c r="B4371" s="1">
        <f t="shared" si="1031"/>
        <v>1</v>
      </c>
      <c r="C4371" s="1">
        <f t="shared" si="1032"/>
        <v>1</v>
      </c>
      <c r="E4371" s="1">
        <f t="shared" si="1033"/>
        <v>1</v>
      </c>
      <c r="F4371" s="1">
        <f t="shared" si="1034"/>
        <v>0</v>
      </c>
      <c r="G4371" s="1">
        <f t="shared" si="1035"/>
        <v>0</v>
      </c>
      <c r="H4371" s="1">
        <f t="shared" si="1036"/>
        <v>0</v>
      </c>
      <c r="J4371" s="1">
        <f t="shared" si="1037"/>
        <v>1</v>
      </c>
      <c r="K4371" s="1">
        <f t="shared" si="1038"/>
        <v>0</v>
      </c>
      <c r="L4371" s="1">
        <f t="shared" si="1039"/>
        <v>0</v>
      </c>
      <c r="M4371" s="1">
        <f t="shared" si="1040"/>
        <v>0</v>
      </c>
      <c r="O4371" s="1">
        <f t="shared" si="1041"/>
        <v>0</v>
      </c>
      <c r="P4371" s="1">
        <f t="shared" si="1042"/>
        <v>0</v>
      </c>
      <c r="Q4371" s="1">
        <f t="shared" si="1043"/>
        <v>1</v>
      </c>
      <c r="R4371" s="1">
        <f t="shared" si="1044"/>
        <v>0</v>
      </c>
      <c r="Y4371" s="62">
        <v>0</v>
      </c>
      <c r="Z4371" s="62">
        <v>55</v>
      </c>
      <c r="AA4371" s="62">
        <v>29.89</v>
      </c>
      <c r="AB4371" s="62">
        <v>690</v>
      </c>
      <c r="AC4371" s="62">
        <v>1</v>
      </c>
    </row>
    <row r="4372" spans="1:29" x14ac:dyDescent="0.25">
      <c r="A4372" s="1">
        <f t="shared" si="1030"/>
        <v>1</v>
      </c>
      <c r="B4372" s="1">
        <f t="shared" si="1031"/>
        <v>1</v>
      </c>
      <c r="C4372" s="1">
        <f t="shared" si="1032"/>
        <v>1</v>
      </c>
      <c r="E4372" s="1">
        <f t="shared" si="1033"/>
        <v>1</v>
      </c>
      <c r="F4372" s="1">
        <f t="shared" si="1034"/>
        <v>0</v>
      </c>
      <c r="G4372" s="1">
        <f t="shared" si="1035"/>
        <v>0</v>
      </c>
      <c r="H4372" s="1">
        <f t="shared" si="1036"/>
        <v>0</v>
      </c>
      <c r="J4372" s="1">
        <f t="shared" si="1037"/>
        <v>1</v>
      </c>
      <c r="K4372" s="1">
        <f t="shared" si="1038"/>
        <v>0</v>
      </c>
      <c r="L4372" s="1">
        <f t="shared" si="1039"/>
        <v>0</v>
      </c>
      <c r="M4372" s="1">
        <f t="shared" si="1040"/>
        <v>0</v>
      </c>
      <c r="O4372" s="1">
        <f t="shared" si="1041"/>
        <v>1</v>
      </c>
      <c r="P4372" s="1">
        <f t="shared" si="1042"/>
        <v>0</v>
      </c>
      <c r="Q4372" s="1">
        <f t="shared" si="1043"/>
        <v>0</v>
      </c>
      <c r="R4372" s="1">
        <f t="shared" si="1044"/>
        <v>0</v>
      </c>
      <c r="Y4372" s="62">
        <v>1</v>
      </c>
      <c r="Z4372" s="62">
        <v>51</v>
      </c>
      <c r="AA4372" s="62">
        <v>21.74</v>
      </c>
      <c r="AB4372" s="62">
        <v>695</v>
      </c>
      <c r="AC4372" s="62">
        <v>1</v>
      </c>
    </row>
    <row r="4373" spans="1:29" x14ac:dyDescent="0.25">
      <c r="A4373" s="1">
        <f t="shared" si="1030"/>
        <v>1</v>
      </c>
      <c r="B4373" s="1">
        <f t="shared" si="1031"/>
        <v>1</v>
      </c>
      <c r="C4373" s="1">
        <f t="shared" si="1032"/>
        <v>1</v>
      </c>
      <c r="E4373" s="1">
        <f t="shared" si="1033"/>
        <v>1</v>
      </c>
      <c r="F4373" s="1">
        <f t="shared" si="1034"/>
        <v>0</v>
      </c>
      <c r="G4373" s="1">
        <f t="shared" si="1035"/>
        <v>0</v>
      </c>
      <c r="H4373" s="1">
        <f t="shared" si="1036"/>
        <v>0</v>
      </c>
      <c r="J4373" s="1">
        <f t="shared" si="1037"/>
        <v>1</v>
      </c>
      <c r="K4373" s="1">
        <f t="shared" si="1038"/>
        <v>0</v>
      </c>
      <c r="L4373" s="1">
        <f t="shared" si="1039"/>
        <v>0</v>
      </c>
      <c r="M4373" s="1">
        <f t="shared" si="1040"/>
        <v>0</v>
      </c>
      <c r="O4373" s="1">
        <f t="shared" si="1041"/>
        <v>1</v>
      </c>
      <c r="P4373" s="1">
        <f t="shared" si="1042"/>
        <v>0</v>
      </c>
      <c r="Q4373" s="1">
        <f t="shared" si="1043"/>
        <v>0</v>
      </c>
      <c r="R4373" s="1">
        <f t="shared" si="1044"/>
        <v>0</v>
      </c>
      <c r="Y4373" s="62">
        <v>0</v>
      </c>
      <c r="Z4373" s="62">
        <v>25</v>
      </c>
      <c r="AA4373" s="62">
        <v>21.03</v>
      </c>
      <c r="AB4373" s="62">
        <v>660</v>
      </c>
      <c r="AC4373" s="62">
        <v>1</v>
      </c>
    </row>
    <row r="4374" spans="1:29" x14ac:dyDescent="0.25">
      <c r="A4374" s="1">
        <f t="shared" si="1030"/>
        <v>1</v>
      </c>
      <c r="B4374" s="1">
        <f t="shared" si="1031"/>
        <v>1</v>
      </c>
      <c r="C4374" s="1">
        <f t="shared" si="1032"/>
        <v>1</v>
      </c>
      <c r="E4374" s="1">
        <f t="shared" si="1033"/>
        <v>1</v>
      </c>
      <c r="F4374" s="1">
        <f t="shared" si="1034"/>
        <v>0</v>
      </c>
      <c r="G4374" s="1">
        <f t="shared" si="1035"/>
        <v>0</v>
      </c>
      <c r="H4374" s="1">
        <f t="shared" si="1036"/>
        <v>0</v>
      </c>
      <c r="J4374" s="1">
        <f t="shared" si="1037"/>
        <v>1</v>
      </c>
      <c r="K4374" s="1">
        <f t="shared" si="1038"/>
        <v>0</v>
      </c>
      <c r="L4374" s="1">
        <f t="shared" si="1039"/>
        <v>0</v>
      </c>
      <c r="M4374" s="1">
        <f t="shared" si="1040"/>
        <v>0</v>
      </c>
      <c r="O4374" s="1">
        <f t="shared" si="1041"/>
        <v>1</v>
      </c>
      <c r="P4374" s="1">
        <f t="shared" si="1042"/>
        <v>0</v>
      </c>
      <c r="Q4374" s="1">
        <f t="shared" si="1043"/>
        <v>0</v>
      </c>
      <c r="R4374" s="1">
        <f t="shared" si="1044"/>
        <v>0</v>
      </c>
      <c r="Y4374" s="62">
        <v>1</v>
      </c>
      <c r="Z4374" s="62">
        <v>65</v>
      </c>
      <c r="AA4374" s="62">
        <v>13.87</v>
      </c>
      <c r="AB4374" s="62">
        <v>690</v>
      </c>
      <c r="AC4374" s="62">
        <v>1</v>
      </c>
    </row>
    <row r="4375" spans="1:29" x14ac:dyDescent="0.25">
      <c r="A4375" s="1">
        <f t="shared" si="1030"/>
        <v>1</v>
      </c>
      <c r="B4375" s="1">
        <f t="shared" si="1031"/>
        <v>1</v>
      </c>
      <c r="C4375" s="1">
        <f t="shared" si="1032"/>
        <v>1</v>
      </c>
      <c r="E4375" s="1">
        <f t="shared" si="1033"/>
        <v>1</v>
      </c>
      <c r="F4375" s="1">
        <f t="shared" si="1034"/>
        <v>0</v>
      </c>
      <c r="G4375" s="1">
        <f t="shared" si="1035"/>
        <v>0</v>
      </c>
      <c r="H4375" s="1">
        <f t="shared" si="1036"/>
        <v>0</v>
      </c>
      <c r="J4375" s="1">
        <f t="shared" si="1037"/>
        <v>1</v>
      </c>
      <c r="K4375" s="1">
        <f t="shared" si="1038"/>
        <v>0</v>
      </c>
      <c r="L4375" s="1">
        <f t="shared" si="1039"/>
        <v>0</v>
      </c>
      <c r="M4375" s="1">
        <f t="shared" si="1040"/>
        <v>0</v>
      </c>
      <c r="O4375" s="1">
        <f t="shared" si="1041"/>
        <v>1</v>
      </c>
      <c r="P4375" s="1">
        <f t="shared" si="1042"/>
        <v>0</v>
      </c>
      <c r="Q4375" s="1">
        <f t="shared" si="1043"/>
        <v>0</v>
      </c>
      <c r="R4375" s="1">
        <f t="shared" si="1044"/>
        <v>0</v>
      </c>
      <c r="Y4375" s="62">
        <v>0</v>
      </c>
      <c r="Z4375" s="62">
        <v>17.863</v>
      </c>
      <c r="AA4375" s="62">
        <v>24.24</v>
      </c>
      <c r="AB4375" s="62">
        <v>725</v>
      </c>
      <c r="AC4375" s="62">
        <v>1</v>
      </c>
    </row>
    <row r="4376" spans="1:29" x14ac:dyDescent="0.25">
      <c r="A4376" s="1">
        <f t="shared" si="1030"/>
        <v>0</v>
      </c>
      <c r="B4376" s="1">
        <f t="shared" si="1031"/>
        <v>0</v>
      </c>
      <c r="C4376" s="1">
        <f t="shared" si="1032"/>
        <v>0</v>
      </c>
      <c r="E4376" s="1">
        <f t="shared" si="1033"/>
        <v>0</v>
      </c>
      <c r="F4376" s="1">
        <f t="shared" si="1034"/>
        <v>0</v>
      </c>
      <c r="G4376" s="1">
        <f t="shared" si="1035"/>
        <v>1</v>
      </c>
      <c r="H4376" s="1">
        <f t="shared" si="1036"/>
        <v>0</v>
      </c>
      <c r="J4376" s="1">
        <f t="shared" si="1037"/>
        <v>0</v>
      </c>
      <c r="K4376" s="1">
        <f t="shared" si="1038"/>
        <v>0</v>
      </c>
      <c r="L4376" s="1">
        <f t="shared" si="1039"/>
        <v>1</v>
      </c>
      <c r="M4376" s="1">
        <f t="shared" si="1040"/>
        <v>0</v>
      </c>
      <c r="O4376" s="1">
        <f t="shared" si="1041"/>
        <v>0</v>
      </c>
      <c r="P4376" s="1">
        <f t="shared" si="1042"/>
        <v>0</v>
      </c>
      <c r="Q4376" s="1">
        <f t="shared" si="1043"/>
        <v>1</v>
      </c>
      <c r="R4376" s="1">
        <f t="shared" si="1044"/>
        <v>0</v>
      </c>
      <c r="Y4376" s="62">
        <v>0</v>
      </c>
      <c r="Z4376" s="62">
        <v>40</v>
      </c>
      <c r="AA4376" s="62">
        <v>4.6500000000000004</v>
      </c>
      <c r="AB4376" s="62">
        <v>705</v>
      </c>
      <c r="AC4376" s="62">
        <v>1</v>
      </c>
    </row>
    <row r="4377" spans="1:29" x14ac:dyDescent="0.25">
      <c r="A4377" s="1">
        <f t="shared" si="1030"/>
        <v>0</v>
      </c>
      <c r="B4377" s="1">
        <f t="shared" si="1031"/>
        <v>0</v>
      </c>
      <c r="C4377" s="1">
        <f t="shared" si="1032"/>
        <v>1</v>
      </c>
      <c r="E4377" s="1">
        <f t="shared" si="1033"/>
        <v>1</v>
      </c>
      <c r="F4377" s="1">
        <f t="shared" si="1034"/>
        <v>0</v>
      </c>
      <c r="G4377" s="1">
        <f t="shared" si="1035"/>
        <v>0</v>
      </c>
      <c r="H4377" s="1">
        <f t="shared" si="1036"/>
        <v>0</v>
      </c>
      <c r="J4377" s="1">
        <f t="shared" si="1037"/>
        <v>0</v>
      </c>
      <c r="K4377" s="1">
        <f t="shared" si="1038"/>
        <v>0</v>
      </c>
      <c r="L4377" s="1">
        <f t="shared" si="1039"/>
        <v>1</v>
      </c>
      <c r="M4377" s="1">
        <f t="shared" si="1040"/>
        <v>0</v>
      </c>
      <c r="O4377" s="1">
        <f t="shared" si="1041"/>
        <v>0</v>
      </c>
      <c r="P4377" s="1">
        <f t="shared" si="1042"/>
        <v>0</v>
      </c>
      <c r="Q4377" s="1">
        <f t="shared" si="1043"/>
        <v>1</v>
      </c>
      <c r="R4377" s="1">
        <f t="shared" si="1044"/>
        <v>0</v>
      </c>
      <c r="Y4377" s="62">
        <v>1</v>
      </c>
      <c r="Z4377" s="62">
        <v>53</v>
      </c>
      <c r="AA4377" s="62">
        <v>12.7</v>
      </c>
      <c r="AB4377" s="62">
        <v>665</v>
      </c>
      <c r="AC4377" s="62">
        <v>1</v>
      </c>
    </row>
    <row r="4378" spans="1:29" x14ac:dyDescent="0.25">
      <c r="A4378" s="1">
        <f t="shared" si="1030"/>
        <v>0</v>
      </c>
      <c r="B4378" s="1">
        <f t="shared" si="1031"/>
        <v>0</v>
      </c>
      <c r="C4378" s="1">
        <f t="shared" si="1032"/>
        <v>0</v>
      </c>
      <c r="E4378" s="1">
        <f t="shared" si="1033"/>
        <v>0</v>
      </c>
      <c r="F4378" s="1">
        <f t="shared" si="1034"/>
        <v>0</v>
      </c>
      <c r="G4378" s="1">
        <f t="shared" si="1035"/>
        <v>1</v>
      </c>
      <c r="H4378" s="1">
        <f t="shared" si="1036"/>
        <v>0</v>
      </c>
      <c r="J4378" s="1">
        <f t="shared" si="1037"/>
        <v>0</v>
      </c>
      <c r="K4378" s="1">
        <f t="shared" si="1038"/>
        <v>0</v>
      </c>
      <c r="L4378" s="1">
        <f t="shared" si="1039"/>
        <v>1</v>
      </c>
      <c r="M4378" s="1">
        <f t="shared" si="1040"/>
        <v>0</v>
      </c>
      <c r="O4378" s="1">
        <f t="shared" si="1041"/>
        <v>0</v>
      </c>
      <c r="P4378" s="1">
        <f t="shared" si="1042"/>
        <v>0</v>
      </c>
      <c r="Q4378" s="1">
        <f t="shared" si="1043"/>
        <v>1</v>
      </c>
      <c r="R4378" s="1">
        <f t="shared" si="1044"/>
        <v>0</v>
      </c>
      <c r="Y4378" s="62">
        <v>1</v>
      </c>
      <c r="Z4378" s="62">
        <v>55</v>
      </c>
      <c r="AA4378" s="62">
        <v>15.43</v>
      </c>
      <c r="AB4378" s="62">
        <v>680</v>
      </c>
      <c r="AC4378" s="62">
        <v>1</v>
      </c>
    </row>
    <row r="4379" spans="1:29" x14ac:dyDescent="0.25">
      <c r="A4379" s="1">
        <f t="shared" si="1030"/>
        <v>0</v>
      </c>
      <c r="B4379" s="1">
        <f t="shared" si="1031"/>
        <v>1</v>
      </c>
      <c r="C4379" s="1">
        <f t="shared" si="1032"/>
        <v>1</v>
      </c>
      <c r="E4379" s="1">
        <f t="shared" si="1033"/>
        <v>1</v>
      </c>
      <c r="F4379" s="1">
        <f t="shared" si="1034"/>
        <v>0</v>
      </c>
      <c r="G4379" s="1">
        <f t="shared" si="1035"/>
        <v>0</v>
      </c>
      <c r="H4379" s="1">
        <f t="shared" si="1036"/>
        <v>0</v>
      </c>
      <c r="J4379" s="1">
        <f t="shared" si="1037"/>
        <v>1</v>
      </c>
      <c r="K4379" s="1">
        <f t="shared" si="1038"/>
        <v>0</v>
      </c>
      <c r="L4379" s="1">
        <f t="shared" si="1039"/>
        <v>0</v>
      </c>
      <c r="M4379" s="1">
        <f t="shared" si="1040"/>
        <v>0</v>
      </c>
      <c r="O4379" s="1">
        <f t="shared" si="1041"/>
        <v>0</v>
      </c>
      <c r="P4379" s="1">
        <f t="shared" si="1042"/>
        <v>0</v>
      </c>
      <c r="Q4379" s="1">
        <f t="shared" si="1043"/>
        <v>1</v>
      </c>
      <c r="R4379" s="1">
        <f t="shared" si="1044"/>
        <v>0</v>
      </c>
      <c r="Y4379" s="62">
        <v>0</v>
      </c>
      <c r="Z4379" s="62">
        <v>85</v>
      </c>
      <c r="AA4379" s="62">
        <v>21.34</v>
      </c>
      <c r="AB4379" s="62">
        <v>715</v>
      </c>
      <c r="AC4379" s="62">
        <v>1</v>
      </c>
    </row>
    <row r="4380" spans="1:29" x14ac:dyDescent="0.25">
      <c r="A4380" s="1">
        <f t="shared" si="1030"/>
        <v>1</v>
      </c>
      <c r="B4380" s="1">
        <f t="shared" si="1031"/>
        <v>1</v>
      </c>
      <c r="C4380" s="1">
        <f t="shared" si="1032"/>
        <v>1</v>
      </c>
      <c r="E4380" s="1">
        <f t="shared" si="1033"/>
        <v>1</v>
      </c>
      <c r="F4380" s="1">
        <f t="shared" si="1034"/>
        <v>0</v>
      </c>
      <c r="G4380" s="1">
        <f t="shared" si="1035"/>
        <v>0</v>
      </c>
      <c r="H4380" s="1">
        <f t="shared" si="1036"/>
        <v>0</v>
      </c>
      <c r="J4380" s="1">
        <f t="shared" si="1037"/>
        <v>1</v>
      </c>
      <c r="K4380" s="1">
        <f t="shared" si="1038"/>
        <v>0</v>
      </c>
      <c r="L4380" s="1">
        <f t="shared" si="1039"/>
        <v>0</v>
      </c>
      <c r="M4380" s="1">
        <f t="shared" si="1040"/>
        <v>0</v>
      </c>
      <c r="O4380" s="1">
        <f t="shared" si="1041"/>
        <v>1</v>
      </c>
      <c r="P4380" s="1">
        <f t="shared" si="1042"/>
        <v>0</v>
      </c>
      <c r="Q4380" s="1">
        <f t="shared" si="1043"/>
        <v>0</v>
      </c>
      <c r="R4380" s="1">
        <f t="shared" si="1044"/>
        <v>0</v>
      </c>
      <c r="Y4380" s="62">
        <v>0</v>
      </c>
      <c r="Z4380" s="62">
        <v>30</v>
      </c>
      <c r="AA4380" s="62">
        <v>23.08</v>
      </c>
      <c r="AB4380" s="62">
        <v>685</v>
      </c>
      <c r="AC4380" s="62">
        <v>1</v>
      </c>
    </row>
    <row r="4381" spans="1:29" x14ac:dyDescent="0.25">
      <c r="A4381" s="1">
        <f t="shared" si="1030"/>
        <v>0</v>
      </c>
      <c r="B4381" s="1">
        <f t="shared" si="1031"/>
        <v>1</v>
      </c>
      <c r="C4381" s="1">
        <f t="shared" si="1032"/>
        <v>1</v>
      </c>
      <c r="E4381" s="1">
        <f t="shared" si="1033"/>
        <v>1</v>
      </c>
      <c r="F4381" s="1">
        <f t="shared" si="1034"/>
        <v>0</v>
      </c>
      <c r="G4381" s="1">
        <f t="shared" si="1035"/>
        <v>0</v>
      </c>
      <c r="H4381" s="1">
        <f t="shared" si="1036"/>
        <v>0</v>
      </c>
      <c r="J4381" s="1">
        <f t="shared" si="1037"/>
        <v>1</v>
      </c>
      <c r="K4381" s="1">
        <f t="shared" si="1038"/>
        <v>0</v>
      </c>
      <c r="L4381" s="1">
        <f t="shared" si="1039"/>
        <v>0</v>
      </c>
      <c r="M4381" s="1">
        <f t="shared" si="1040"/>
        <v>0</v>
      </c>
      <c r="O4381" s="1">
        <f t="shared" si="1041"/>
        <v>0</v>
      </c>
      <c r="P4381" s="1">
        <f t="shared" si="1042"/>
        <v>0</v>
      </c>
      <c r="Q4381" s="1">
        <f t="shared" si="1043"/>
        <v>1</v>
      </c>
      <c r="R4381" s="1">
        <f t="shared" si="1044"/>
        <v>0</v>
      </c>
      <c r="Y4381" s="62">
        <v>0</v>
      </c>
      <c r="Z4381" s="62">
        <v>95</v>
      </c>
      <c r="AA4381" s="62">
        <v>12.58</v>
      </c>
      <c r="AB4381" s="62">
        <v>775</v>
      </c>
      <c r="AC4381" s="62">
        <v>1</v>
      </c>
    </row>
    <row r="4382" spans="1:29" x14ac:dyDescent="0.25">
      <c r="A4382" s="1">
        <f t="shared" si="1030"/>
        <v>0</v>
      </c>
      <c r="B4382" s="1">
        <f t="shared" si="1031"/>
        <v>1</v>
      </c>
      <c r="C4382" s="1">
        <f t="shared" si="1032"/>
        <v>1</v>
      </c>
      <c r="E4382" s="1">
        <f t="shared" si="1033"/>
        <v>1</v>
      </c>
      <c r="F4382" s="1">
        <f t="shared" si="1034"/>
        <v>0</v>
      </c>
      <c r="G4382" s="1">
        <f t="shared" si="1035"/>
        <v>0</v>
      </c>
      <c r="H4382" s="1">
        <f t="shared" si="1036"/>
        <v>0</v>
      </c>
      <c r="J4382" s="1">
        <f t="shared" si="1037"/>
        <v>1</v>
      </c>
      <c r="K4382" s="1">
        <f t="shared" si="1038"/>
        <v>0</v>
      </c>
      <c r="L4382" s="1">
        <f t="shared" si="1039"/>
        <v>0</v>
      </c>
      <c r="M4382" s="1">
        <f t="shared" si="1040"/>
        <v>0</v>
      </c>
      <c r="O4382" s="1">
        <f t="shared" si="1041"/>
        <v>0</v>
      </c>
      <c r="P4382" s="1">
        <f t="shared" si="1042"/>
        <v>0</v>
      </c>
      <c r="Q4382" s="1">
        <f t="shared" si="1043"/>
        <v>1</v>
      </c>
      <c r="R4382" s="1">
        <f t="shared" si="1044"/>
        <v>0</v>
      </c>
      <c r="Y4382" s="62">
        <v>1</v>
      </c>
      <c r="Z4382" s="62">
        <v>46.5</v>
      </c>
      <c r="AA4382" s="62">
        <v>12.39</v>
      </c>
      <c r="AB4382" s="62">
        <v>765</v>
      </c>
      <c r="AC4382" s="62">
        <v>1</v>
      </c>
    </row>
    <row r="4383" spans="1:29" x14ac:dyDescent="0.25">
      <c r="A4383" s="1">
        <f t="shared" si="1030"/>
        <v>0</v>
      </c>
      <c r="B4383" s="1">
        <f t="shared" si="1031"/>
        <v>1</v>
      </c>
      <c r="C4383" s="1">
        <f t="shared" si="1032"/>
        <v>1</v>
      </c>
      <c r="E4383" s="1">
        <f t="shared" si="1033"/>
        <v>1</v>
      </c>
      <c r="F4383" s="1">
        <f t="shared" si="1034"/>
        <v>0</v>
      </c>
      <c r="G4383" s="1">
        <f t="shared" si="1035"/>
        <v>0</v>
      </c>
      <c r="H4383" s="1">
        <f t="shared" si="1036"/>
        <v>0</v>
      </c>
      <c r="J4383" s="1">
        <f t="shared" si="1037"/>
        <v>1</v>
      </c>
      <c r="K4383" s="1">
        <f t="shared" si="1038"/>
        <v>0</v>
      </c>
      <c r="L4383" s="1">
        <f t="shared" si="1039"/>
        <v>0</v>
      </c>
      <c r="M4383" s="1">
        <f t="shared" si="1040"/>
        <v>0</v>
      </c>
      <c r="O4383" s="1">
        <f t="shared" si="1041"/>
        <v>0</v>
      </c>
      <c r="P4383" s="1">
        <f t="shared" si="1042"/>
        <v>0</v>
      </c>
      <c r="Q4383" s="1">
        <f t="shared" si="1043"/>
        <v>1</v>
      </c>
      <c r="R4383" s="1">
        <f t="shared" si="1044"/>
        <v>0</v>
      </c>
      <c r="Y4383" s="62">
        <v>1</v>
      </c>
      <c r="Z4383" s="62">
        <v>32</v>
      </c>
      <c r="AA4383" s="62">
        <v>30.65</v>
      </c>
      <c r="AB4383" s="62">
        <v>665</v>
      </c>
      <c r="AC4383" s="62">
        <v>1</v>
      </c>
    </row>
    <row r="4384" spans="1:29" x14ac:dyDescent="0.25">
      <c r="A4384" s="1">
        <f t="shared" si="1030"/>
        <v>0</v>
      </c>
      <c r="B4384" s="1">
        <f t="shared" si="1031"/>
        <v>0</v>
      </c>
      <c r="C4384" s="1">
        <f t="shared" si="1032"/>
        <v>0</v>
      </c>
      <c r="E4384" s="1">
        <f t="shared" si="1033"/>
        <v>0</v>
      </c>
      <c r="F4384" s="1">
        <f t="shared" si="1034"/>
        <v>0</v>
      </c>
      <c r="G4384" s="1">
        <f t="shared" si="1035"/>
        <v>1</v>
      </c>
      <c r="H4384" s="1">
        <f t="shared" si="1036"/>
        <v>0</v>
      </c>
      <c r="J4384" s="1">
        <f t="shared" si="1037"/>
        <v>0</v>
      </c>
      <c r="K4384" s="1">
        <f t="shared" si="1038"/>
        <v>0</v>
      </c>
      <c r="L4384" s="1">
        <f t="shared" si="1039"/>
        <v>1</v>
      </c>
      <c r="M4384" s="1">
        <f t="shared" si="1040"/>
        <v>0</v>
      </c>
      <c r="O4384" s="1">
        <f t="shared" si="1041"/>
        <v>0</v>
      </c>
      <c r="P4384" s="1">
        <f t="shared" si="1042"/>
        <v>0</v>
      </c>
      <c r="Q4384" s="1">
        <f t="shared" si="1043"/>
        <v>1</v>
      </c>
      <c r="R4384" s="1">
        <f t="shared" si="1044"/>
        <v>0</v>
      </c>
      <c r="Y4384" s="62">
        <v>1</v>
      </c>
      <c r="Z4384" s="62">
        <v>80</v>
      </c>
      <c r="AA4384" s="62">
        <v>10.52</v>
      </c>
      <c r="AB4384" s="62">
        <v>680</v>
      </c>
      <c r="AC4384" s="62">
        <v>1</v>
      </c>
    </row>
    <row r="4385" spans="1:29" x14ac:dyDescent="0.25">
      <c r="A4385" s="1">
        <f t="shared" si="1030"/>
        <v>0</v>
      </c>
      <c r="B4385" s="1">
        <f t="shared" si="1031"/>
        <v>0</v>
      </c>
      <c r="C4385" s="1">
        <f t="shared" si="1032"/>
        <v>0</v>
      </c>
      <c r="E4385" s="1">
        <f t="shared" si="1033"/>
        <v>0</v>
      </c>
      <c r="F4385" s="1">
        <f t="shared" si="1034"/>
        <v>0</v>
      </c>
      <c r="G4385" s="1">
        <f t="shared" si="1035"/>
        <v>1</v>
      </c>
      <c r="H4385" s="1">
        <f t="shared" si="1036"/>
        <v>0</v>
      </c>
      <c r="J4385" s="1">
        <f t="shared" si="1037"/>
        <v>0</v>
      </c>
      <c r="K4385" s="1">
        <f t="shared" si="1038"/>
        <v>0</v>
      </c>
      <c r="L4385" s="1">
        <f t="shared" si="1039"/>
        <v>1</v>
      </c>
      <c r="M4385" s="1">
        <f t="shared" si="1040"/>
        <v>0</v>
      </c>
      <c r="O4385" s="1">
        <f t="shared" si="1041"/>
        <v>0</v>
      </c>
      <c r="P4385" s="1">
        <f t="shared" si="1042"/>
        <v>0</v>
      </c>
      <c r="Q4385" s="1">
        <f t="shared" si="1043"/>
        <v>1</v>
      </c>
      <c r="R4385" s="1">
        <f t="shared" si="1044"/>
        <v>0</v>
      </c>
      <c r="Y4385" s="62">
        <v>1</v>
      </c>
      <c r="Z4385" s="62">
        <v>72</v>
      </c>
      <c r="AA4385" s="62">
        <v>24.9</v>
      </c>
      <c r="AB4385" s="62">
        <v>730</v>
      </c>
      <c r="AC4385" s="62">
        <v>1</v>
      </c>
    </row>
    <row r="4386" spans="1:29" x14ac:dyDescent="0.25">
      <c r="A4386" s="1">
        <f t="shared" si="1030"/>
        <v>1</v>
      </c>
      <c r="B4386" s="1">
        <f t="shared" si="1031"/>
        <v>1</v>
      </c>
      <c r="C4386" s="1">
        <f t="shared" si="1032"/>
        <v>1</v>
      </c>
      <c r="E4386" s="1">
        <f t="shared" si="1033"/>
        <v>1</v>
      </c>
      <c r="F4386" s="1">
        <f t="shared" si="1034"/>
        <v>0</v>
      </c>
      <c r="G4386" s="1">
        <f t="shared" si="1035"/>
        <v>0</v>
      </c>
      <c r="H4386" s="1">
        <f t="shared" si="1036"/>
        <v>0</v>
      </c>
      <c r="J4386" s="1">
        <f t="shared" si="1037"/>
        <v>1</v>
      </c>
      <c r="K4386" s="1">
        <f t="shared" si="1038"/>
        <v>0</v>
      </c>
      <c r="L4386" s="1">
        <f t="shared" si="1039"/>
        <v>0</v>
      </c>
      <c r="M4386" s="1">
        <f t="shared" si="1040"/>
        <v>0</v>
      </c>
      <c r="O4386" s="1">
        <f t="shared" si="1041"/>
        <v>1</v>
      </c>
      <c r="P4386" s="1">
        <f t="shared" si="1042"/>
        <v>0</v>
      </c>
      <c r="Q4386" s="1">
        <f t="shared" si="1043"/>
        <v>0</v>
      </c>
      <c r="R4386" s="1">
        <f t="shared" si="1044"/>
        <v>0</v>
      </c>
      <c r="Y4386" s="62">
        <v>1</v>
      </c>
      <c r="Z4386" s="62">
        <v>92</v>
      </c>
      <c r="AA4386" s="62">
        <v>12.41</v>
      </c>
      <c r="AB4386" s="62">
        <v>675</v>
      </c>
      <c r="AC4386" s="62">
        <v>1</v>
      </c>
    </row>
    <row r="4387" spans="1:29" x14ac:dyDescent="0.25">
      <c r="A4387" s="1">
        <f t="shared" si="1030"/>
        <v>1</v>
      </c>
      <c r="B4387" s="1">
        <f t="shared" si="1031"/>
        <v>1</v>
      </c>
      <c r="C4387" s="1">
        <f t="shared" si="1032"/>
        <v>1</v>
      </c>
      <c r="E4387" s="1">
        <f t="shared" si="1033"/>
        <v>1</v>
      </c>
      <c r="F4387" s="1">
        <f t="shared" si="1034"/>
        <v>0</v>
      </c>
      <c r="G4387" s="1">
        <f t="shared" si="1035"/>
        <v>0</v>
      </c>
      <c r="H4387" s="1">
        <f t="shared" si="1036"/>
        <v>0</v>
      </c>
      <c r="J4387" s="1">
        <f t="shared" si="1037"/>
        <v>1</v>
      </c>
      <c r="K4387" s="1">
        <f t="shared" si="1038"/>
        <v>0</v>
      </c>
      <c r="L4387" s="1">
        <f t="shared" si="1039"/>
        <v>0</v>
      </c>
      <c r="M4387" s="1">
        <f t="shared" si="1040"/>
        <v>0</v>
      </c>
      <c r="O4387" s="1">
        <f t="shared" si="1041"/>
        <v>1</v>
      </c>
      <c r="P4387" s="1">
        <f t="shared" si="1042"/>
        <v>0</v>
      </c>
      <c r="Q4387" s="1">
        <f t="shared" si="1043"/>
        <v>0</v>
      </c>
      <c r="R4387" s="1">
        <f t="shared" si="1044"/>
        <v>0</v>
      </c>
      <c r="Y4387" s="62">
        <v>0</v>
      </c>
      <c r="Z4387" s="62">
        <v>153</v>
      </c>
      <c r="AA4387" s="62">
        <v>15</v>
      </c>
      <c r="AB4387" s="62">
        <v>675</v>
      </c>
      <c r="AC4387" s="62">
        <v>1</v>
      </c>
    </row>
    <row r="4388" spans="1:29" x14ac:dyDescent="0.25">
      <c r="A4388" s="1">
        <f t="shared" si="1030"/>
        <v>0</v>
      </c>
      <c r="B4388" s="1">
        <f t="shared" si="1031"/>
        <v>0</v>
      </c>
      <c r="C4388" s="1">
        <f t="shared" si="1032"/>
        <v>1</v>
      </c>
      <c r="E4388" s="1">
        <f t="shared" si="1033"/>
        <v>1</v>
      </c>
      <c r="F4388" s="1">
        <f t="shared" si="1034"/>
        <v>0</v>
      </c>
      <c r="G4388" s="1">
        <f t="shared" si="1035"/>
        <v>0</v>
      </c>
      <c r="H4388" s="1">
        <f t="shared" si="1036"/>
        <v>0</v>
      </c>
      <c r="J4388" s="1">
        <f t="shared" si="1037"/>
        <v>0</v>
      </c>
      <c r="K4388" s="1">
        <f t="shared" si="1038"/>
        <v>0</v>
      </c>
      <c r="L4388" s="1">
        <f t="shared" si="1039"/>
        <v>1</v>
      </c>
      <c r="M4388" s="1">
        <f t="shared" si="1040"/>
        <v>0</v>
      </c>
      <c r="O4388" s="1">
        <f t="shared" si="1041"/>
        <v>0</v>
      </c>
      <c r="P4388" s="1">
        <f t="shared" si="1042"/>
        <v>0</v>
      </c>
      <c r="Q4388" s="1">
        <f t="shared" si="1043"/>
        <v>1</v>
      </c>
      <c r="R4388" s="1">
        <f t="shared" si="1044"/>
        <v>0</v>
      </c>
      <c r="Y4388" s="62">
        <v>1</v>
      </c>
      <c r="Z4388" s="62">
        <v>52</v>
      </c>
      <c r="AA4388" s="62">
        <v>9.16</v>
      </c>
      <c r="AB4388" s="62">
        <v>660</v>
      </c>
      <c r="AC4388" s="62">
        <v>1</v>
      </c>
    </row>
    <row r="4389" spans="1:29" x14ac:dyDescent="0.25">
      <c r="A4389" s="1">
        <f t="shared" si="1030"/>
        <v>0</v>
      </c>
      <c r="B4389" s="1">
        <f t="shared" si="1031"/>
        <v>1</v>
      </c>
      <c r="C4389" s="1">
        <f t="shared" si="1032"/>
        <v>1</v>
      </c>
      <c r="E4389" s="1">
        <f t="shared" si="1033"/>
        <v>1</v>
      </c>
      <c r="F4389" s="1">
        <f t="shared" si="1034"/>
        <v>0</v>
      </c>
      <c r="G4389" s="1">
        <f t="shared" si="1035"/>
        <v>0</v>
      </c>
      <c r="H4389" s="1">
        <f t="shared" si="1036"/>
        <v>0</v>
      </c>
      <c r="J4389" s="1">
        <f t="shared" si="1037"/>
        <v>1</v>
      </c>
      <c r="K4389" s="1">
        <f t="shared" si="1038"/>
        <v>0</v>
      </c>
      <c r="L4389" s="1">
        <f t="shared" si="1039"/>
        <v>0</v>
      </c>
      <c r="M4389" s="1">
        <f t="shared" si="1040"/>
        <v>0</v>
      </c>
      <c r="O4389" s="1">
        <f t="shared" si="1041"/>
        <v>0</v>
      </c>
      <c r="P4389" s="1">
        <f t="shared" si="1042"/>
        <v>0</v>
      </c>
      <c r="Q4389" s="1">
        <f t="shared" si="1043"/>
        <v>1</v>
      </c>
      <c r="R4389" s="1">
        <f t="shared" si="1044"/>
        <v>0</v>
      </c>
      <c r="Y4389" s="62">
        <v>1</v>
      </c>
      <c r="Z4389" s="62">
        <v>63</v>
      </c>
      <c r="AA4389" s="62">
        <v>32.58</v>
      </c>
      <c r="AB4389" s="62">
        <v>670</v>
      </c>
      <c r="AC4389" s="62">
        <v>1</v>
      </c>
    </row>
    <row r="4390" spans="1:29" x14ac:dyDescent="0.25">
      <c r="A4390" s="1">
        <f t="shared" si="1030"/>
        <v>1</v>
      </c>
      <c r="B4390" s="1">
        <f t="shared" si="1031"/>
        <v>1</v>
      </c>
      <c r="C4390" s="1">
        <f t="shared" si="1032"/>
        <v>1</v>
      </c>
      <c r="E4390" s="1">
        <f t="shared" si="1033"/>
        <v>1</v>
      </c>
      <c r="F4390" s="1">
        <f t="shared" si="1034"/>
        <v>0</v>
      </c>
      <c r="G4390" s="1">
        <f t="shared" si="1035"/>
        <v>0</v>
      </c>
      <c r="H4390" s="1">
        <f t="shared" si="1036"/>
        <v>0</v>
      </c>
      <c r="J4390" s="1">
        <f t="shared" si="1037"/>
        <v>1</v>
      </c>
      <c r="K4390" s="1">
        <f t="shared" si="1038"/>
        <v>0</v>
      </c>
      <c r="L4390" s="1">
        <f t="shared" si="1039"/>
        <v>0</v>
      </c>
      <c r="M4390" s="1">
        <f t="shared" si="1040"/>
        <v>0</v>
      </c>
      <c r="O4390" s="1">
        <f t="shared" si="1041"/>
        <v>1</v>
      </c>
      <c r="P4390" s="1">
        <f t="shared" si="1042"/>
        <v>0</v>
      </c>
      <c r="Q4390" s="1">
        <f t="shared" si="1043"/>
        <v>0</v>
      </c>
      <c r="R4390" s="1">
        <f t="shared" si="1044"/>
        <v>0</v>
      </c>
      <c r="Y4390" s="62">
        <v>0</v>
      </c>
      <c r="Z4390" s="62">
        <v>225</v>
      </c>
      <c r="AA4390" s="62">
        <v>8.91</v>
      </c>
      <c r="AB4390" s="62">
        <v>670</v>
      </c>
      <c r="AC4390" s="62">
        <v>1</v>
      </c>
    </row>
    <row r="4391" spans="1:29" x14ac:dyDescent="0.25">
      <c r="A4391" s="1">
        <f t="shared" si="1030"/>
        <v>1</v>
      </c>
      <c r="B4391" s="1">
        <f t="shared" si="1031"/>
        <v>1</v>
      </c>
      <c r="C4391" s="1">
        <f t="shared" si="1032"/>
        <v>1</v>
      </c>
      <c r="E4391" s="1">
        <f t="shared" si="1033"/>
        <v>1</v>
      </c>
      <c r="F4391" s="1">
        <f t="shared" si="1034"/>
        <v>0</v>
      </c>
      <c r="G4391" s="1">
        <f t="shared" si="1035"/>
        <v>0</v>
      </c>
      <c r="H4391" s="1">
        <f t="shared" si="1036"/>
        <v>0</v>
      </c>
      <c r="J4391" s="1">
        <f t="shared" si="1037"/>
        <v>1</v>
      </c>
      <c r="K4391" s="1">
        <f t="shared" si="1038"/>
        <v>0</v>
      </c>
      <c r="L4391" s="1">
        <f t="shared" si="1039"/>
        <v>0</v>
      </c>
      <c r="M4391" s="1">
        <f t="shared" si="1040"/>
        <v>0</v>
      </c>
      <c r="O4391" s="1">
        <f t="shared" si="1041"/>
        <v>1</v>
      </c>
      <c r="P4391" s="1">
        <f t="shared" si="1042"/>
        <v>0</v>
      </c>
      <c r="Q4391" s="1">
        <f t="shared" si="1043"/>
        <v>0</v>
      </c>
      <c r="R4391" s="1">
        <f t="shared" si="1044"/>
        <v>0</v>
      </c>
      <c r="Y4391" s="62">
        <v>1</v>
      </c>
      <c r="Z4391" s="62">
        <v>24</v>
      </c>
      <c r="AA4391" s="62">
        <v>28.22</v>
      </c>
      <c r="AB4391" s="62">
        <v>730</v>
      </c>
      <c r="AC4391" s="62">
        <v>1</v>
      </c>
    </row>
    <row r="4392" spans="1:29" x14ac:dyDescent="0.25">
      <c r="A4392" s="1">
        <f t="shared" si="1030"/>
        <v>1</v>
      </c>
      <c r="B4392" s="1">
        <f t="shared" si="1031"/>
        <v>1</v>
      </c>
      <c r="C4392" s="1">
        <f t="shared" si="1032"/>
        <v>1</v>
      </c>
      <c r="E4392" s="1">
        <f t="shared" si="1033"/>
        <v>1</v>
      </c>
      <c r="F4392" s="1">
        <f t="shared" si="1034"/>
        <v>0</v>
      </c>
      <c r="G4392" s="1">
        <f t="shared" si="1035"/>
        <v>0</v>
      </c>
      <c r="H4392" s="1">
        <f t="shared" si="1036"/>
        <v>0</v>
      </c>
      <c r="J4392" s="1">
        <f t="shared" si="1037"/>
        <v>1</v>
      </c>
      <c r="K4392" s="1">
        <f t="shared" si="1038"/>
        <v>0</v>
      </c>
      <c r="L4392" s="1">
        <f t="shared" si="1039"/>
        <v>0</v>
      </c>
      <c r="M4392" s="1">
        <f t="shared" si="1040"/>
        <v>0</v>
      </c>
      <c r="O4392" s="1">
        <f t="shared" si="1041"/>
        <v>1</v>
      </c>
      <c r="P4392" s="1">
        <f t="shared" si="1042"/>
        <v>0</v>
      </c>
      <c r="Q4392" s="1">
        <f t="shared" si="1043"/>
        <v>0</v>
      </c>
      <c r="R4392" s="1">
        <f t="shared" si="1044"/>
        <v>0</v>
      </c>
      <c r="Y4392" s="62">
        <v>1</v>
      </c>
      <c r="Z4392" s="62">
        <v>5</v>
      </c>
      <c r="AA4392" s="62">
        <v>196.15</v>
      </c>
      <c r="AB4392" s="62">
        <v>700</v>
      </c>
      <c r="AC4392" s="62">
        <v>1</v>
      </c>
    </row>
    <row r="4393" spans="1:29" x14ac:dyDescent="0.25">
      <c r="A4393" s="1">
        <f t="shared" si="1030"/>
        <v>0</v>
      </c>
      <c r="B4393" s="1">
        <f t="shared" si="1031"/>
        <v>1</v>
      </c>
      <c r="C4393" s="1">
        <f t="shared" si="1032"/>
        <v>1</v>
      </c>
      <c r="E4393" s="1">
        <f t="shared" si="1033"/>
        <v>1</v>
      </c>
      <c r="F4393" s="1">
        <f t="shared" si="1034"/>
        <v>0</v>
      </c>
      <c r="G4393" s="1">
        <f t="shared" si="1035"/>
        <v>0</v>
      </c>
      <c r="H4393" s="1">
        <f t="shared" si="1036"/>
        <v>0</v>
      </c>
      <c r="J4393" s="1">
        <f t="shared" si="1037"/>
        <v>1</v>
      </c>
      <c r="K4393" s="1">
        <f t="shared" si="1038"/>
        <v>0</v>
      </c>
      <c r="L4393" s="1">
        <f t="shared" si="1039"/>
        <v>0</v>
      </c>
      <c r="M4393" s="1">
        <f t="shared" si="1040"/>
        <v>0</v>
      </c>
      <c r="O4393" s="1">
        <f t="shared" si="1041"/>
        <v>0</v>
      </c>
      <c r="P4393" s="1">
        <f t="shared" si="1042"/>
        <v>0</v>
      </c>
      <c r="Q4393" s="1">
        <f t="shared" si="1043"/>
        <v>1</v>
      </c>
      <c r="R4393" s="1">
        <f t="shared" si="1044"/>
        <v>0</v>
      </c>
      <c r="Y4393" s="62">
        <v>1</v>
      </c>
      <c r="Z4393" s="62">
        <v>110</v>
      </c>
      <c r="AA4393" s="62">
        <v>5.91</v>
      </c>
      <c r="AB4393" s="62">
        <v>695</v>
      </c>
      <c r="AC4393" s="62">
        <v>1</v>
      </c>
    </row>
    <row r="4394" spans="1:29" x14ac:dyDescent="0.25">
      <c r="A4394" s="1">
        <f t="shared" si="1030"/>
        <v>0</v>
      </c>
      <c r="B4394" s="1">
        <f t="shared" si="1031"/>
        <v>0</v>
      </c>
      <c r="C4394" s="1">
        <f t="shared" si="1032"/>
        <v>1</v>
      </c>
      <c r="E4394" s="1">
        <f t="shared" si="1033"/>
        <v>1</v>
      </c>
      <c r="F4394" s="1">
        <f t="shared" si="1034"/>
        <v>0</v>
      </c>
      <c r="G4394" s="1">
        <f t="shared" si="1035"/>
        <v>0</v>
      </c>
      <c r="H4394" s="1">
        <f t="shared" si="1036"/>
        <v>0</v>
      </c>
      <c r="J4394" s="1">
        <f t="shared" si="1037"/>
        <v>0</v>
      </c>
      <c r="K4394" s="1">
        <f t="shared" si="1038"/>
        <v>0</v>
      </c>
      <c r="L4394" s="1">
        <f t="shared" si="1039"/>
        <v>1</v>
      </c>
      <c r="M4394" s="1">
        <f t="shared" si="1040"/>
        <v>0</v>
      </c>
      <c r="O4394" s="1">
        <f t="shared" si="1041"/>
        <v>0</v>
      </c>
      <c r="P4394" s="1">
        <f t="shared" si="1042"/>
        <v>0</v>
      </c>
      <c r="Q4394" s="1">
        <f t="shared" si="1043"/>
        <v>1</v>
      </c>
      <c r="R4394" s="1">
        <f t="shared" si="1044"/>
        <v>0</v>
      </c>
      <c r="Y4394" s="62">
        <v>1</v>
      </c>
      <c r="Z4394" s="62">
        <v>85</v>
      </c>
      <c r="AA4394" s="62">
        <v>19.989999999999998</v>
      </c>
      <c r="AB4394" s="62">
        <v>675</v>
      </c>
      <c r="AC4394" s="62">
        <v>1</v>
      </c>
    </row>
    <row r="4395" spans="1:29" x14ac:dyDescent="0.25">
      <c r="A4395" s="1">
        <f t="shared" si="1030"/>
        <v>1</v>
      </c>
      <c r="B4395" s="1">
        <f t="shared" si="1031"/>
        <v>1</v>
      </c>
      <c r="C4395" s="1">
        <f t="shared" si="1032"/>
        <v>1</v>
      </c>
      <c r="E4395" s="1">
        <f t="shared" si="1033"/>
        <v>1</v>
      </c>
      <c r="F4395" s="1">
        <f t="shared" si="1034"/>
        <v>0</v>
      </c>
      <c r="G4395" s="1">
        <f t="shared" si="1035"/>
        <v>0</v>
      </c>
      <c r="H4395" s="1">
        <f t="shared" si="1036"/>
        <v>0</v>
      </c>
      <c r="J4395" s="1">
        <f t="shared" si="1037"/>
        <v>1</v>
      </c>
      <c r="K4395" s="1">
        <f t="shared" si="1038"/>
        <v>0</v>
      </c>
      <c r="L4395" s="1">
        <f t="shared" si="1039"/>
        <v>0</v>
      </c>
      <c r="M4395" s="1">
        <f t="shared" si="1040"/>
        <v>0</v>
      </c>
      <c r="O4395" s="1">
        <f t="shared" si="1041"/>
        <v>1</v>
      </c>
      <c r="P4395" s="1">
        <f t="shared" si="1042"/>
        <v>0</v>
      </c>
      <c r="Q4395" s="1">
        <f t="shared" si="1043"/>
        <v>0</v>
      </c>
      <c r="R4395" s="1">
        <f t="shared" si="1044"/>
        <v>0</v>
      </c>
      <c r="Y4395" s="62">
        <v>1</v>
      </c>
      <c r="Z4395" s="62">
        <v>77.5</v>
      </c>
      <c r="AA4395" s="62">
        <v>12.98</v>
      </c>
      <c r="AB4395" s="62">
        <v>705</v>
      </c>
      <c r="AC4395" s="62">
        <v>1</v>
      </c>
    </row>
    <row r="4396" spans="1:29" x14ac:dyDescent="0.25">
      <c r="A4396" s="1">
        <f t="shared" si="1030"/>
        <v>1</v>
      </c>
      <c r="B4396" s="1">
        <f t="shared" si="1031"/>
        <v>1</v>
      </c>
      <c r="C4396" s="1">
        <f t="shared" si="1032"/>
        <v>1</v>
      </c>
      <c r="E4396" s="1">
        <f t="shared" si="1033"/>
        <v>1</v>
      </c>
      <c r="F4396" s="1">
        <f t="shared" si="1034"/>
        <v>0</v>
      </c>
      <c r="G4396" s="1">
        <f t="shared" si="1035"/>
        <v>0</v>
      </c>
      <c r="H4396" s="1">
        <f t="shared" si="1036"/>
        <v>0</v>
      </c>
      <c r="J4396" s="1">
        <f t="shared" si="1037"/>
        <v>1</v>
      </c>
      <c r="K4396" s="1">
        <f t="shared" si="1038"/>
        <v>0</v>
      </c>
      <c r="L4396" s="1">
        <f t="shared" si="1039"/>
        <v>0</v>
      </c>
      <c r="M4396" s="1">
        <f t="shared" si="1040"/>
        <v>0</v>
      </c>
      <c r="O4396" s="1">
        <f t="shared" si="1041"/>
        <v>1</v>
      </c>
      <c r="P4396" s="1">
        <f t="shared" si="1042"/>
        <v>0</v>
      </c>
      <c r="Q4396" s="1">
        <f t="shared" si="1043"/>
        <v>0</v>
      </c>
      <c r="R4396" s="1">
        <f t="shared" si="1044"/>
        <v>0</v>
      </c>
      <c r="Y4396" s="62">
        <v>0</v>
      </c>
      <c r="Z4396" s="62">
        <v>55.2</v>
      </c>
      <c r="AA4396" s="62">
        <v>36.630000000000003</v>
      </c>
      <c r="AB4396" s="62">
        <v>710</v>
      </c>
      <c r="AC4396" s="62">
        <v>1</v>
      </c>
    </row>
    <row r="4397" spans="1:29" x14ac:dyDescent="0.25">
      <c r="A4397" s="1">
        <f t="shared" si="1030"/>
        <v>0</v>
      </c>
      <c r="B4397" s="1">
        <f t="shared" si="1031"/>
        <v>0</v>
      </c>
      <c r="C4397" s="1">
        <f t="shared" si="1032"/>
        <v>1</v>
      </c>
      <c r="E4397" s="1">
        <f t="shared" si="1033"/>
        <v>1</v>
      </c>
      <c r="F4397" s="1">
        <f t="shared" si="1034"/>
        <v>0</v>
      </c>
      <c r="G4397" s="1">
        <f t="shared" si="1035"/>
        <v>0</v>
      </c>
      <c r="H4397" s="1">
        <f t="shared" si="1036"/>
        <v>0</v>
      </c>
      <c r="J4397" s="1">
        <f t="shared" si="1037"/>
        <v>0</v>
      </c>
      <c r="K4397" s="1">
        <f t="shared" si="1038"/>
        <v>0</v>
      </c>
      <c r="L4397" s="1">
        <f t="shared" si="1039"/>
        <v>1</v>
      </c>
      <c r="M4397" s="1">
        <f t="shared" si="1040"/>
        <v>0</v>
      </c>
      <c r="O4397" s="1">
        <f t="shared" si="1041"/>
        <v>0</v>
      </c>
      <c r="P4397" s="1">
        <f t="shared" si="1042"/>
        <v>0</v>
      </c>
      <c r="Q4397" s="1">
        <f t="shared" si="1043"/>
        <v>1</v>
      </c>
      <c r="R4397" s="1">
        <f t="shared" si="1044"/>
        <v>0</v>
      </c>
      <c r="Y4397" s="62">
        <v>1</v>
      </c>
      <c r="Z4397" s="62">
        <v>68.400000000000006</v>
      </c>
      <c r="AA4397" s="62">
        <v>23.78</v>
      </c>
      <c r="AB4397" s="62">
        <v>760</v>
      </c>
      <c r="AC4397" s="62">
        <v>1</v>
      </c>
    </row>
    <row r="4398" spans="1:29" x14ac:dyDescent="0.25">
      <c r="A4398" s="1">
        <f t="shared" si="1030"/>
        <v>1</v>
      </c>
      <c r="B4398" s="1">
        <f t="shared" si="1031"/>
        <v>1</v>
      </c>
      <c r="C4398" s="1">
        <f t="shared" si="1032"/>
        <v>1</v>
      </c>
      <c r="E4398" s="1">
        <f t="shared" si="1033"/>
        <v>1</v>
      </c>
      <c r="F4398" s="1">
        <f t="shared" si="1034"/>
        <v>0</v>
      </c>
      <c r="G4398" s="1">
        <f t="shared" si="1035"/>
        <v>0</v>
      </c>
      <c r="H4398" s="1">
        <f t="shared" si="1036"/>
        <v>0</v>
      </c>
      <c r="J4398" s="1">
        <f t="shared" si="1037"/>
        <v>1</v>
      </c>
      <c r="K4398" s="1">
        <f t="shared" si="1038"/>
        <v>0</v>
      </c>
      <c r="L4398" s="1">
        <f t="shared" si="1039"/>
        <v>0</v>
      </c>
      <c r="M4398" s="1">
        <f t="shared" si="1040"/>
        <v>0</v>
      </c>
      <c r="O4398" s="1">
        <f t="shared" si="1041"/>
        <v>1</v>
      </c>
      <c r="P4398" s="1">
        <f t="shared" si="1042"/>
        <v>0</v>
      </c>
      <c r="Q4398" s="1">
        <f t="shared" si="1043"/>
        <v>0</v>
      </c>
      <c r="R4398" s="1">
        <f t="shared" si="1044"/>
        <v>0</v>
      </c>
      <c r="Y4398" s="62">
        <v>1</v>
      </c>
      <c r="Z4398" s="62">
        <v>58</v>
      </c>
      <c r="AA4398" s="62">
        <v>12.19</v>
      </c>
      <c r="AB4398" s="62">
        <v>715</v>
      </c>
      <c r="AC4398" s="62">
        <v>1</v>
      </c>
    </row>
    <row r="4399" spans="1:29" x14ac:dyDescent="0.25">
      <c r="A4399" s="1">
        <f t="shared" si="1030"/>
        <v>0</v>
      </c>
      <c r="B4399" s="1">
        <f t="shared" si="1031"/>
        <v>0</v>
      </c>
      <c r="C4399" s="1">
        <f t="shared" si="1032"/>
        <v>1</v>
      </c>
      <c r="E4399" s="1">
        <f t="shared" si="1033"/>
        <v>1</v>
      </c>
      <c r="F4399" s="1">
        <f t="shared" si="1034"/>
        <v>0</v>
      </c>
      <c r="G4399" s="1">
        <f t="shared" si="1035"/>
        <v>0</v>
      </c>
      <c r="H4399" s="1">
        <f t="shared" si="1036"/>
        <v>0</v>
      </c>
      <c r="J4399" s="1">
        <f t="shared" si="1037"/>
        <v>0</v>
      </c>
      <c r="K4399" s="1">
        <f t="shared" si="1038"/>
        <v>0</v>
      </c>
      <c r="L4399" s="1">
        <f t="shared" si="1039"/>
        <v>1</v>
      </c>
      <c r="M4399" s="1">
        <f t="shared" si="1040"/>
        <v>0</v>
      </c>
      <c r="O4399" s="1">
        <f t="shared" si="1041"/>
        <v>0</v>
      </c>
      <c r="P4399" s="1">
        <f t="shared" si="1042"/>
        <v>0</v>
      </c>
      <c r="Q4399" s="1">
        <f t="shared" si="1043"/>
        <v>1</v>
      </c>
      <c r="R4399" s="1">
        <f t="shared" si="1044"/>
        <v>0</v>
      </c>
      <c r="Y4399" s="62">
        <v>1</v>
      </c>
      <c r="Z4399" s="62">
        <v>75</v>
      </c>
      <c r="AA4399" s="62">
        <v>17.760000000000002</v>
      </c>
      <c r="AB4399" s="62">
        <v>670</v>
      </c>
      <c r="AC4399" s="62">
        <v>1</v>
      </c>
    </row>
    <row r="4400" spans="1:29" x14ac:dyDescent="0.25">
      <c r="A4400" s="1">
        <f t="shared" si="1030"/>
        <v>0</v>
      </c>
      <c r="B4400" s="1">
        <f t="shared" si="1031"/>
        <v>1</v>
      </c>
      <c r="C4400" s="1">
        <f t="shared" si="1032"/>
        <v>1</v>
      </c>
      <c r="E4400" s="1">
        <f t="shared" si="1033"/>
        <v>1</v>
      </c>
      <c r="F4400" s="1">
        <f t="shared" si="1034"/>
        <v>0</v>
      </c>
      <c r="G4400" s="1">
        <f t="shared" si="1035"/>
        <v>0</v>
      </c>
      <c r="H4400" s="1">
        <f t="shared" si="1036"/>
        <v>0</v>
      </c>
      <c r="J4400" s="1">
        <f t="shared" si="1037"/>
        <v>1</v>
      </c>
      <c r="K4400" s="1">
        <f t="shared" si="1038"/>
        <v>0</v>
      </c>
      <c r="L4400" s="1">
        <f t="shared" si="1039"/>
        <v>0</v>
      </c>
      <c r="M4400" s="1">
        <f t="shared" si="1040"/>
        <v>0</v>
      </c>
      <c r="O4400" s="1">
        <f t="shared" si="1041"/>
        <v>0</v>
      </c>
      <c r="P4400" s="1">
        <f t="shared" si="1042"/>
        <v>0</v>
      </c>
      <c r="Q4400" s="1">
        <f t="shared" si="1043"/>
        <v>1</v>
      </c>
      <c r="R4400" s="1">
        <f t="shared" si="1044"/>
        <v>0</v>
      </c>
      <c r="Y4400" s="62">
        <v>1</v>
      </c>
      <c r="Z4400" s="62">
        <v>26.462</v>
      </c>
      <c r="AA4400" s="62">
        <v>10.02</v>
      </c>
      <c r="AB4400" s="62">
        <v>665</v>
      </c>
      <c r="AC4400" s="62">
        <v>1</v>
      </c>
    </row>
    <row r="4401" spans="1:29" x14ac:dyDescent="0.25">
      <c r="A4401" s="1">
        <f t="shared" si="1030"/>
        <v>0</v>
      </c>
      <c r="B4401" s="1">
        <f t="shared" si="1031"/>
        <v>0</v>
      </c>
      <c r="C4401" s="1">
        <f t="shared" si="1032"/>
        <v>0</v>
      </c>
      <c r="E4401" s="1">
        <f t="shared" si="1033"/>
        <v>0</v>
      </c>
      <c r="F4401" s="1">
        <f t="shared" si="1034"/>
        <v>0</v>
      </c>
      <c r="G4401" s="1">
        <f t="shared" si="1035"/>
        <v>1</v>
      </c>
      <c r="H4401" s="1">
        <f t="shared" si="1036"/>
        <v>0</v>
      </c>
      <c r="J4401" s="1">
        <f t="shared" si="1037"/>
        <v>0</v>
      </c>
      <c r="K4401" s="1">
        <f t="shared" si="1038"/>
        <v>0</v>
      </c>
      <c r="L4401" s="1">
        <f t="shared" si="1039"/>
        <v>1</v>
      </c>
      <c r="M4401" s="1">
        <f t="shared" si="1040"/>
        <v>0</v>
      </c>
      <c r="O4401" s="1">
        <f t="shared" si="1041"/>
        <v>0</v>
      </c>
      <c r="P4401" s="1">
        <f t="shared" si="1042"/>
        <v>0</v>
      </c>
      <c r="Q4401" s="1">
        <f t="shared" si="1043"/>
        <v>1</v>
      </c>
      <c r="R4401" s="1">
        <f t="shared" si="1044"/>
        <v>0</v>
      </c>
      <c r="Y4401" s="62">
        <v>1</v>
      </c>
      <c r="Z4401" s="62">
        <v>17</v>
      </c>
      <c r="AA4401" s="62">
        <v>24.58</v>
      </c>
      <c r="AB4401" s="62">
        <v>715</v>
      </c>
      <c r="AC4401" s="62">
        <v>1</v>
      </c>
    </row>
    <row r="4402" spans="1:29" x14ac:dyDescent="0.25">
      <c r="A4402" s="1">
        <f t="shared" si="1030"/>
        <v>1</v>
      </c>
      <c r="B4402" s="1">
        <f t="shared" si="1031"/>
        <v>1</v>
      </c>
      <c r="C4402" s="1">
        <f t="shared" si="1032"/>
        <v>1</v>
      </c>
      <c r="E4402" s="1">
        <f t="shared" si="1033"/>
        <v>1</v>
      </c>
      <c r="F4402" s="1">
        <f t="shared" si="1034"/>
        <v>0</v>
      </c>
      <c r="G4402" s="1">
        <f t="shared" si="1035"/>
        <v>0</v>
      </c>
      <c r="H4402" s="1">
        <f t="shared" si="1036"/>
        <v>0</v>
      </c>
      <c r="J4402" s="1">
        <f t="shared" si="1037"/>
        <v>1</v>
      </c>
      <c r="K4402" s="1">
        <f t="shared" si="1038"/>
        <v>0</v>
      </c>
      <c r="L4402" s="1">
        <f t="shared" si="1039"/>
        <v>0</v>
      </c>
      <c r="M4402" s="1">
        <f t="shared" si="1040"/>
        <v>0</v>
      </c>
      <c r="O4402" s="1">
        <f t="shared" si="1041"/>
        <v>1</v>
      </c>
      <c r="P4402" s="1">
        <f t="shared" si="1042"/>
        <v>0</v>
      </c>
      <c r="Q4402" s="1">
        <f t="shared" si="1043"/>
        <v>0</v>
      </c>
      <c r="R4402" s="1">
        <f t="shared" si="1044"/>
        <v>0</v>
      </c>
      <c r="Y4402" s="62">
        <v>0</v>
      </c>
      <c r="Z4402" s="62">
        <v>82.5</v>
      </c>
      <c r="AA4402" s="62">
        <v>11.37</v>
      </c>
      <c r="AB4402" s="62">
        <v>685</v>
      </c>
      <c r="AC4402" s="62">
        <v>1</v>
      </c>
    </row>
    <row r="4403" spans="1:29" x14ac:dyDescent="0.25">
      <c r="A4403" s="1">
        <f t="shared" si="1030"/>
        <v>0</v>
      </c>
      <c r="B4403" s="1">
        <f t="shared" si="1031"/>
        <v>1</v>
      </c>
      <c r="C4403" s="1">
        <f t="shared" si="1032"/>
        <v>1</v>
      </c>
      <c r="E4403" s="1">
        <f t="shared" si="1033"/>
        <v>1</v>
      </c>
      <c r="F4403" s="1">
        <f t="shared" si="1034"/>
        <v>0</v>
      </c>
      <c r="G4403" s="1">
        <f t="shared" si="1035"/>
        <v>0</v>
      </c>
      <c r="H4403" s="1">
        <f t="shared" si="1036"/>
        <v>0</v>
      </c>
      <c r="J4403" s="1">
        <f t="shared" si="1037"/>
        <v>1</v>
      </c>
      <c r="K4403" s="1">
        <f t="shared" si="1038"/>
        <v>0</v>
      </c>
      <c r="L4403" s="1">
        <f t="shared" si="1039"/>
        <v>0</v>
      </c>
      <c r="M4403" s="1">
        <f t="shared" si="1040"/>
        <v>0</v>
      </c>
      <c r="O4403" s="1">
        <f t="shared" si="1041"/>
        <v>0</v>
      </c>
      <c r="P4403" s="1">
        <f t="shared" si="1042"/>
        <v>0</v>
      </c>
      <c r="Q4403" s="1">
        <f t="shared" si="1043"/>
        <v>1</v>
      </c>
      <c r="R4403" s="1">
        <f t="shared" si="1044"/>
        <v>0</v>
      </c>
      <c r="Y4403" s="62">
        <v>1</v>
      </c>
      <c r="Z4403" s="62">
        <v>130</v>
      </c>
      <c r="AA4403" s="62">
        <v>35.54</v>
      </c>
      <c r="AB4403" s="62">
        <v>700</v>
      </c>
      <c r="AC4403" s="62">
        <v>1</v>
      </c>
    </row>
    <row r="4404" spans="1:29" x14ac:dyDescent="0.25">
      <c r="A4404" s="1">
        <f t="shared" si="1030"/>
        <v>0</v>
      </c>
      <c r="B4404" s="1">
        <f t="shared" si="1031"/>
        <v>0</v>
      </c>
      <c r="C4404" s="1">
        <f t="shared" si="1032"/>
        <v>1</v>
      </c>
      <c r="E4404" s="1">
        <f t="shared" si="1033"/>
        <v>1</v>
      </c>
      <c r="F4404" s="1">
        <f t="shared" si="1034"/>
        <v>0</v>
      </c>
      <c r="G4404" s="1">
        <f t="shared" si="1035"/>
        <v>0</v>
      </c>
      <c r="H4404" s="1">
        <f t="shared" si="1036"/>
        <v>0</v>
      </c>
      <c r="J4404" s="1">
        <f t="shared" si="1037"/>
        <v>0</v>
      </c>
      <c r="K4404" s="1">
        <f t="shared" si="1038"/>
        <v>0</v>
      </c>
      <c r="L4404" s="1">
        <f t="shared" si="1039"/>
        <v>1</v>
      </c>
      <c r="M4404" s="1">
        <f t="shared" si="1040"/>
        <v>0</v>
      </c>
      <c r="O4404" s="1">
        <f t="shared" si="1041"/>
        <v>0</v>
      </c>
      <c r="P4404" s="1">
        <f t="shared" si="1042"/>
        <v>0</v>
      </c>
      <c r="Q4404" s="1">
        <f t="shared" si="1043"/>
        <v>1</v>
      </c>
      <c r="R4404" s="1">
        <f t="shared" si="1044"/>
        <v>0</v>
      </c>
      <c r="Y4404" s="62">
        <v>1</v>
      </c>
      <c r="Z4404" s="62">
        <v>97</v>
      </c>
      <c r="AA4404" s="62">
        <v>10.11</v>
      </c>
      <c r="AB4404" s="62">
        <v>660</v>
      </c>
      <c r="AC4404" s="62">
        <v>1</v>
      </c>
    </row>
    <row r="4405" spans="1:29" x14ac:dyDescent="0.25">
      <c r="A4405" s="1">
        <f t="shared" si="1030"/>
        <v>0</v>
      </c>
      <c r="B4405" s="1">
        <f t="shared" si="1031"/>
        <v>1</v>
      </c>
      <c r="C4405" s="1">
        <f t="shared" si="1032"/>
        <v>1</v>
      </c>
      <c r="E4405" s="1">
        <f t="shared" si="1033"/>
        <v>1</v>
      </c>
      <c r="F4405" s="1">
        <f t="shared" si="1034"/>
        <v>0</v>
      </c>
      <c r="G4405" s="1">
        <f t="shared" si="1035"/>
        <v>0</v>
      </c>
      <c r="H4405" s="1">
        <f t="shared" si="1036"/>
        <v>0</v>
      </c>
      <c r="J4405" s="1">
        <f t="shared" si="1037"/>
        <v>1</v>
      </c>
      <c r="K4405" s="1">
        <f t="shared" si="1038"/>
        <v>0</v>
      </c>
      <c r="L4405" s="1">
        <f t="shared" si="1039"/>
        <v>0</v>
      </c>
      <c r="M4405" s="1">
        <f t="shared" si="1040"/>
        <v>0</v>
      </c>
      <c r="O4405" s="1">
        <f t="shared" si="1041"/>
        <v>0</v>
      </c>
      <c r="P4405" s="1">
        <f t="shared" si="1042"/>
        <v>0</v>
      </c>
      <c r="Q4405" s="1">
        <f t="shared" si="1043"/>
        <v>1</v>
      </c>
      <c r="R4405" s="1">
        <f t="shared" si="1044"/>
        <v>0</v>
      </c>
      <c r="Y4405" s="62">
        <v>1</v>
      </c>
      <c r="Z4405" s="62">
        <v>21</v>
      </c>
      <c r="AA4405" s="62">
        <v>28.81</v>
      </c>
      <c r="AB4405" s="62">
        <v>695</v>
      </c>
      <c r="AC4405" s="62">
        <v>1</v>
      </c>
    </row>
    <row r="4406" spans="1:29" x14ac:dyDescent="0.25">
      <c r="A4406" s="1">
        <f t="shared" si="1030"/>
        <v>0</v>
      </c>
      <c r="B4406" s="1">
        <f t="shared" si="1031"/>
        <v>0</v>
      </c>
      <c r="C4406" s="1">
        <f t="shared" si="1032"/>
        <v>1</v>
      </c>
      <c r="E4406" s="1">
        <f t="shared" si="1033"/>
        <v>1</v>
      </c>
      <c r="F4406" s="1">
        <f t="shared" si="1034"/>
        <v>0</v>
      </c>
      <c r="G4406" s="1">
        <f t="shared" si="1035"/>
        <v>0</v>
      </c>
      <c r="H4406" s="1">
        <f t="shared" si="1036"/>
        <v>0</v>
      </c>
      <c r="J4406" s="1">
        <f t="shared" si="1037"/>
        <v>0</v>
      </c>
      <c r="K4406" s="1">
        <f t="shared" si="1038"/>
        <v>0</v>
      </c>
      <c r="L4406" s="1">
        <f t="shared" si="1039"/>
        <v>1</v>
      </c>
      <c r="M4406" s="1">
        <f t="shared" si="1040"/>
        <v>0</v>
      </c>
      <c r="O4406" s="1">
        <f t="shared" si="1041"/>
        <v>0</v>
      </c>
      <c r="P4406" s="1">
        <f t="shared" si="1042"/>
        <v>0</v>
      </c>
      <c r="Q4406" s="1">
        <f t="shared" si="1043"/>
        <v>1</v>
      </c>
      <c r="R4406" s="1">
        <f t="shared" si="1044"/>
        <v>0</v>
      </c>
      <c r="Y4406" s="62">
        <v>1</v>
      </c>
      <c r="Z4406" s="62">
        <v>85</v>
      </c>
      <c r="AA4406" s="62">
        <v>12.68</v>
      </c>
      <c r="AB4406" s="62">
        <v>715</v>
      </c>
      <c r="AC4406" s="62">
        <v>1</v>
      </c>
    </row>
    <row r="4407" spans="1:29" x14ac:dyDescent="0.25">
      <c r="A4407" s="1">
        <f t="shared" si="1030"/>
        <v>0</v>
      </c>
      <c r="B4407" s="1">
        <f t="shared" si="1031"/>
        <v>1</v>
      </c>
      <c r="C4407" s="1">
        <f t="shared" si="1032"/>
        <v>1</v>
      </c>
      <c r="E4407" s="1">
        <f t="shared" si="1033"/>
        <v>1</v>
      </c>
      <c r="F4407" s="1">
        <f t="shared" si="1034"/>
        <v>0</v>
      </c>
      <c r="G4407" s="1">
        <f t="shared" si="1035"/>
        <v>0</v>
      </c>
      <c r="H4407" s="1">
        <f t="shared" si="1036"/>
        <v>0</v>
      </c>
      <c r="J4407" s="1">
        <f t="shared" si="1037"/>
        <v>1</v>
      </c>
      <c r="K4407" s="1">
        <f t="shared" si="1038"/>
        <v>0</v>
      </c>
      <c r="L4407" s="1">
        <f t="shared" si="1039"/>
        <v>0</v>
      </c>
      <c r="M4407" s="1">
        <f t="shared" si="1040"/>
        <v>0</v>
      </c>
      <c r="O4407" s="1">
        <f t="shared" si="1041"/>
        <v>0</v>
      </c>
      <c r="P4407" s="1">
        <f t="shared" si="1042"/>
        <v>0</v>
      </c>
      <c r="Q4407" s="1">
        <f t="shared" si="1043"/>
        <v>1</v>
      </c>
      <c r="R4407" s="1">
        <f t="shared" si="1044"/>
        <v>0</v>
      </c>
      <c r="Y4407" s="62">
        <v>1</v>
      </c>
      <c r="Z4407" s="62">
        <v>120</v>
      </c>
      <c r="AA4407" s="62">
        <v>6.45</v>
      </c>
      <c r="AB4407" s="62">
        <v>750</v>
      </c>
      <c r="AC4407" s="62">
        <v>1</v>
      </c>
    </row>
    <row r="4408" spans="1:29" x14ac:dyDescent="0.25">
      <c r="A4408" s="1">
        <f t="shared" si="1030"/>
        <v>1</v>
      </c>
      <c r="B4408" s="1">
        <f t="shared" si="1031"/>
        <v>1</v>
      </c>
      <c r="C4408" s="1">
        <f t="shared" si="1032"/>
        <v>1</v>
      </c>
      <c r="E4408" s="1">
        <f t="shared" si="1033"/>
        <v>1</v>
      </c>
      <c r="F4408" s="1">
        <f t="shared" si="1034"/>
        <v>0</v>
      </c>
      <c r="G4408" s="1">
        <f t="shared" si="1035"/>
        <v>0</v>
      </c>
      <c r="H4408" s="1">
        <f t="shared" si="1036"/>
        <v>0</v>
      </c>
      <c r="J4408" s="1">
        <f t="shared" si="1037"/>
        <v>1</v>
      </c>
      <c r="K4408" s="1">
        <f t="shared" si="1038"/>
        <v>0</v>
      </c>
      <c r="L4408" s="1">
        <f t="shared" si="1039"/>
        <v>0</v>
      </c>
      <c r="M4408" s="1">
        <f t="shared" si="1040"/>
        <v>0</v>
      </c>
      <c r="O4408" s="1">
        <f t="shared" si="1041"/>
        <v>1</v>
      </c>
      <c r="P4408" s="1">
        <f t="shared" si="1042"/>
        <v>0</v>
      </c>
      <c r="Q4408" s="1">
        <f t="shared" si="1043"/>
        <v>0</v>
      </c>
      <c r="R4408" s="1">
        <f t="shared" si="1044"/>
        <v>0</v>
      </c>
      <c r="Y4408" s="62">
        <v>1</v>
      </c>
      <c r="Z4408" s="62">
        <v>51</v>
      </c>
      <c r="AA4408" s="62">
        <v>17.18</v>
      </c>
      <c r="AB4408" s="62">
        <v>710</v>
      </c>
      <c r="AC4408" s="62">
        <v>1</v>
      </c>
    </row>
    <row r="4409" spans="1:29" x14ac:dyDescent="0.25">
      <c r="A4409" s="1">
        <f t="shared" si="1030"/>
        <v>1</v>
      </c>
      <c r="B4409" s="1">
        <f t="shared" si="1031"/>
        <v>1</v>
      </c>
      <c r="C4409" s="1">
        <f t="shared" si="1032"/>
        <v>1</v>
      </c>
      <c r="E4409" s="1">
        <f t="shared" si="1033"/>
        <v>1</v>
      </c>
      <c r="F4409" s="1">
        <f t="shared" si="1034"/>
        <v>0</v>
      </c>
      <c r="G4409" s="1">
        <f t="shared" si="1035"/>
        <v>0</v>
      </c>
      <c r="H4409" s="1">
        <f t="shared" si="1036"/>
        <v>0</v>
      </c>
      <c r="J4409" s="1">
        <f t="shared" si="1037"/>
        <v>1</v>
      </c>
      <c r="K4409" s="1">
        <f t="shared" si="1038"/>
        <v>0</v>
      </c>
      <c r="L4409" s="1">
        <f t="shared" si="1039"/>
        <v>0</v>
      </c>
      <c r="M4409" s="1">
        <f t="shared" si="1040"/>
        <v>0</v>
      </c>
      <c r="O4409" s="1">
        <f t="shared" si="1041"/>
        <v>1</v>
      </c>
      <c r="P4409" s="1">
        <f t="shared" si="1042"/>
        <v>0</v>
      </c>
      <c r="Q4409" s="1">
        <f t="shared" si="1043"/>
        <v>0</v>
      </c>
      <c r="R4409" s="1">
        <f t="shared" si="1044"/>
        <v>0</v>
      </c>
      <c r="Y4409" s="62">
        <v>0</v>
      </c>
      <c r="Z4409" s="62">
        <v>40</v>
      </c>
      <c r="AA4409" s="62">
        <v>4.05</v>
      </c>
      <c r="AB4409" s="62">
        <v>680</v>
      </c>
      <c r="AC4409" s="62">
        <v>1</v>
      </c>
    </row>
    <row r="4410" spans="1:29" x14ac:dyDescent="0.25">
      <c r="A4410" s="1">
        <f t="shared" si="1030"/>
        <v>0</v>
      </c>
      <c r="B4410" s="1">
        <f t="shared" si="1031"/>
        <v>0</v>
      </c>
      <c r="C4410" s="1">
        <f t="shared" si="1032"/>
        <v>1</v>
      </c>
      <c r="E4410" s="1">
        <f t="shared" si="1033"/>
        <v>1</v>
      </c>
      <c r="F4410" s="1">
        <f t="shared" si="1034"/>
        <v>0</v>
      </c>
      <c r="G4410" s="1">
        <f t="shared" si="1035"/>
        <v>0</v>
      </c>
      <c r="H4410" s="1">
        <f t="shared" si="1036"/>
        <v>0</v>
      </c>
      <c r="J4410" s="1">
        <f t="shared" si="1037"/>
        <v>0</v>
      </c>
      <c r="K4410" s="1">
        <f t="shared" si="1038"/>
        <v>0</v>
      </c>
      <c r="L4410" s="1">
        <f t="shared" si="1039"/>
        <v>1</v>
      </c>
      <c r="M4410" s="1">
        <f t="shared" si="1040"/>
        <v>0</v>
      </c>
      <c r="O4410" s="1">
        <f t="shared" si="1041"/>
        <v>0</v>
      </c>
      <c r="P4410" s="1">
        <f t="shared" si="1042"/>
        <v>0</v>
      </c>
      <c r="Q4410" s="1">
        <f t="shared" si="1043"/>
        <v>1</v>
      </c>
      <c r="R4410" s="1">
        <f t="shared" si="1044"/>
        <v>0</v>
      </c>
      <c r="Y4410" s="62">
        <v>0</v>
      </c>
      <c r="Z4410" s="62">
        <v>60</v>
      </c>
      <c r="AA4410" s="62">
        <v>11.66</v>
      </c>
      <c r="AB4410" s="62">
        <v>680</v>
      </c>
      <c r="AC4410" s="62">
        <v>1</v>
      </c>
    </row>
    <row r="4411" spans="1:29" x14ac:dyDescent="0.25">
      <c r="A4411" s="1">
        <f t="shared" si="1030"/>
        <v>0</v>
      </c>
      <c r="B4411" s="1">
        <f t="shared" si="1031"/>
        <v>1</v>
      </c>
      <c r="C4411" s="1">
        <f t="shared" si="1032"/>
        <v>1</v>
      </c>
      <c r="E4411" s="1">
        <f t="shared" si="1033"/>
        <v>1</v>
      </c>
      <c r="F4411" s="1">
        <f t="shared" si="1034"/>
        <v>0</v>
      </c>
      <c r="G4411" s="1">
        <f t="shared" si="1035"/>
        <v>0</v>
      </c>
      <c r="H4411" s="1">
        <f t="shared" si="1036"/>
        <v>0</v>
      </c>
      <c r="J4411" s="1">
        <f t="shared" si="1037"/>
        <v>1</v>
      </c>
      <c r="K4411" s="1">
        <f t="shared" si="1038"/>
        <v>0</v>
      </c>
      <c r="L4411" s="1">
        <f t="shared" si="1039"/>
        <v>0</v>
      </c>
      <c r="M4411" s="1">
        <f t="shared" si="1040"/>
        <v>0</v>
      </c>
      <c r="O4411" s="1">
        <f t="shared" si="1041"/>
        <v>0</v>
      </c>
      <c r="P4411" s="1">
        <f t="shared" si="1042"/>
        <v>0</v>
      </c>
      <c r="Q4411" s="1">
        <f t="shared" si="1043"/>
        <v>1</v>
      </c>
      <c r="R4411" s="1">
        <f t="shared" si="1044"/>
        <v>0</v>
      </c>
      <c r="Y4411" s="62">
        <v>1</v>
      </c>
      <c r="Z4411" s="62">
        <v>65</v>
      </c>
      <c r="AA4411" s="62">
        <v>33.94</v>
      </c>
      <c r="AB4411" s="62">
        <v>705</v>
      </c>
      <c r="AC4411" s="62">
        <v>1</v>
      </c>
    </row>
    <row r="4412" spans="1:29" x14ac:dyDescent="0.25">
      <c r="A4412" s="1">
        <f t="shared" si="1030"/>
        <v>1</v>
      </c>
      <c r="B4412" s="1">
        <f t="shared" si="1031"/>
        <v>1</v>
      </c>
      <c r="C4412" s="1">
        <f t="shared" si="1032"/>
        <v>1</v>
      </c>
      <c r="E4412" s="1">
        <f t="shared" si="1033"/>
        <v>1</v>
      </c>
      <c r="F4412" s="1">
        <f t="shared" si="1034"/>
        <v>0</v>
      </c>
      <c r="G4412" s="1">
        <f t="shared" si="1035"/>
        <v>0</v>
      </c>
      <c r="H4412" s="1">
        <f t="shared" si="1036"/>
        <v>0</v>
      </c>
      <c r="J4412" s="1">
        <f t="shared" si="1037"/>
        <v>1</v>
      </c>
      <c r="K4412" s="1">
        <f t="shared" si="1038"/>
        <v>0</v>
      </c>
      <c r="L4412" s="1">
        <f t="shared" si="1039"/>
        <v>0</v>
      </c>
      <c r="M4412" s="1">
        <f t="shared" si="1040"/>
        <v>0</v>
      </c>
      <c r="O4412" s="1">
        <f t="shared" si="1041"/>
        <v>1</v>
      </c>
      <c r="P4412" s="1">
        <f t="shared" si="1042"/>
        <v>0</v>
      </c>
      <c r="Q4412" s="1">
        <f t="shared" si="1043"/>
        <v>0</v>
      </c>
      <c r="R4412" s="1">
        <f t="shared" si="1044"/>
        <v>0</v>
      </c>
      <c r="Y4412" s="62">
        <v>0</v>
      </c>
      <c r="Z4412" s="62">
        <v>42</v>
      </c>
      <c r="AA4412" s="62">
        <v>21.69</v>
      </c>
      <c r="AB4412" s="62">
        <v>675</v>
      </c>
      <c r="AC4412" s="62">
        <v>1</v>
      </c>
    </row>
    <row r="4413" spans="1:29" x14ac:dyDescent="0.25">
      <c r="A4413" s="1">
        <f t="shared" si="1030"/>
        <v>0</v>
      </c>
      <c r="B4413" s="1">
        <f t="shared" si="1031"/>
        <v>0</v>
      </c>
      <c r="C4413" s="1">
        <f t="shared" si="1032"/>
        <v>1</v>
      </c>
      <c r="E4413" s="1">
        <f t="shared" si="1033"/>
        <v>1</v>
      </c>
      <c r="F4413" s="1">
        <f t="shared" si="1034"/>
        <v>0</v>
      </c>
      <c r="G4413" s="1">
        <f t="shared" si="1035"/>
        <v>0</v>
      </c>
      <c r="H4413" s="1">
        <f t="shared" si="1036"/>
        <v>0</v>
      </c>
      <c r="J4413" s="1">
        <f t="shared" si="1037"/>
        <v>0</v>
      </c>
      <c r="K4413" s="1">
        <f t="shared" si="1038"/>
        <v>0</v>
      </c>
      <c r="L4413" s="1">
        <f t="shared" si="1039"/>
        <v>1</v>
      </c>
      <c r="M4413" s="1">
        <f t="shared" si="1040"/>
        <v>0</v>
      </c>
      <c r="O4413" s="1">
        <f t="shared" si="1041"/>
        <v>0</v>
      </c>
      <c r="P4413" s="1">
        <f t="shared" si="1042"/>
        <v>0</v>
      </c>
      <c r="Q4413" s="1">
        <f t="shared" si="1043"/>
        <v>1</v>
      </c>
      <c r="R4413" s="1">
        <f t="shared" si="1044"/>
        <v>0</v>
      </c>
      <c r="Y4413" s="62">
        <v>1</v>
      </c>
      <c r="Z4413" s="62">
        <v>132.5</v>
      </c>
      <c r="AA4413" s="62">
        <v>29.54</v>
      </c>
      <c r="AB4413" s="62">
        <v>660</v>
      </c>
      <c r="AC4413" s="62">
        <v>1</v>
      </c>
    </row>
    <row r="4414" spans="1:29" x14ac:dyDescent="0.25">
      <c r="A4414" s="1">
        <f t="shared" si="1030"/>
        <v>0</v>
      </c>
      <c r="B4414" s="1">
        <f t="shared" si="1031"/>
        <v>1</v>
      </c>
      <c r="C4414" s="1">
        <f t="shared" si="1032"/>
        <v>1</v>
      </c>
      <c r="E4414" s="1">
        <f t="shared" si="1033"/>
        <v>1</v>
      </c>
      <c r="F4414" s="1">
        <f t="shared" si="1034"/>
        <v>0</v>
      </c>
      <c r="G4414" s="1">
        <f t="shared" si="1035"/>
        <v>0</v>
      </c>
      <c r="H4414" s="1">
        <f t="shared" si="1036"/>
        <v>0</v>
      </c>
      <c r="J4414" s="1">
        <f t="shared" si="1037"/>
        <v>1</v>
      </c>
      <c r="K4414" s="1">
        <f t="shared" si="1038"/>
        <v>0</v>
      </c>
      <c r="L4414" s="1">
        <f t="shared" si="1039"/>
        <v>0</v>
      </c>
      <c r="M4414" s="1">
        <f t="shared" si="1040"/>
        <v>0</v>
      </c>
      <c r="O4414" s="1">
        <f t="shared" si="1041"/>
        <v>0</v>
      </c>
      <c r="P4414" s="1">
        <f t="shared" si="1042"/>
        <v>0</v>
      </c>
      <c r="Q4414" s="1">
        <f t="shared" si="1043"/>
        <v>1</v>
      </c>
      <c r="R4414" s="1">
        <f t="shared" si="1044"/>
        <v>0</v>
      </c>
      <c r="Y4414" s="62">
        <v>1</v>
      </c>
      <c r="Z4414" s="62">
        <v>175</v>
      </c>
      <c r="AA4414" s="62">
        <v>1.76</v>
      </c>
      <c r="AB4414" s="62">
        <v>695</v>
      </c>
      <c r="AC4414" s="62">
        <v>1</v>
      </c>
    </row>
    <row r="4415" spans="1:29" x14ac:dyDescent="0.25">
      <c r="A4415" s="1">
        <f t="shared" si="1030"/>
        <v>0</v>
      </c>
      <c r="B4415" s="1">
        <f t="shared" si="1031"/>
        <v>1</v>
      </c>
      <c r="C4415" s="1">
        <f t="shared" si="1032"/>
        <v>1</v>
      </c>
      <c r="E4415" s="1">
        <f t="shared" si="1033"/>
        <v>1</v>
      </c>
      <c r="F4415" s="1">
        <f t="shared" si="1034"/>
        <v>0</v>
      </c>
      <c r="G4415" s="1">
        <f t="shared" si="1035"/>
        <v>0</v>
      </c>
      <c r="H4415" s="1">
        <f t="shared" si="1036"/>
        <v>0</v>
      </c>
      <c r="J4415" s="1">
        <f t="shared" si="1037"/>
        <v>1</v>
      </c>
      <c r="K4415" s="1">
        <f t="shared" si="1038"/>
        <v>0</v>
      </c>
      <c r="L4415" s="1">
        <f t="shared" si="1039"/>
        <v>0</v>
      </c>
      <c r="M4415" s="1">
        <f t="shared" si="1040"/>
        <v>0</v>
      </c>
      <c r="O4415" s="1">
        <f t="shared" si="1041"/>
        <v>0</v>
      </c>
      <c r="P4415" s="1">
        <f t="shared" si="1042"/>
        <v>0</v>
      </c>
      <c r="Q4415" s="1">
        <f t="shared" si="1043"/>
        <v>1</v>
      </c>
      <c r="R4415" s="1">
        <f t="shared" si="1044"/>
        <v>0</v>
      </c>
      <c r="Y4415" s="62">
        <v>0</v>
      </c>
      <c r="Z4415" s="62">
        <v>135</v>
      </c>
      <c r="AA4415" s="62">
        <v>14.57</v>
      </c>
      <c r="AB4415" s="62">
        <v>700</v>
      </c>
      <c r="AC4415" s="62">
        <v>1</v>
      </c>
    </row>
    <row r="4416" spans="1:29" x14ac:dyDescent="0.25">
      <c r="A4416" s="1">
        <f t="shared" si="1030"/>
        <v>0</v>
      </c>
      <c r="B4416" s="1">
        <f t="shared" si="1031"/>
        <v>0</v>
      </c>
      <c r="C4416" s="1">
        <f t="shared" si="1032"/>
        <v>1</v>
      </c>
      <c r="E4416" s="1">
        <f t="shared" si="1033"/>
        <v>1</v>
      </c>
      <c r="F4416" s="1">
        <f t="shared" si="1034"/>
        <v>0</v>
      </c>
      <c r="G4416" s="1">
        <f t="shared" si="1035"/>
        <v>0</v>
      </c>
      <c r="H4416" s="1">
        <f t="shared" si="1036"/>
        <v>0</v>
      </c>
      <c r="J4416" s="1">
        <f t="shared" si="1037"/>
        <v>0</v>
      </c>
      <c r="K4416" s="1">
        <f t="shared" si="1038"/>
        <v>0</v>
      </c>
      <c r="L4416" s="1">
        <f t="shared" si="1039"/>
        <v>1</v>
      </c>
      <c r="M4416" s="1">
        <f t="shared" si="1040"/>
        <v>0</v>
      </c>
      <c r="O4416" s="1">
        <f t="shared" si="1041"/>
        <v>0</v>
      </c>
      <c r="P4416" s="1">
        <f t="shared" si="1042"/>
        <v>0</v>
      </c>
      <c r="Q4416" s="1">
        <f t="shared" si="1043"/>
        <v>1</v>
      </c>
      <c r="R4416" s="1">
        <f t="shared" si="1044"/>
        <v>0</v>
      </c>
      <c r="Y4416" s="62">
        <v>1</v>
      </c>
      <c r="Z4416" s="62">
        <v>140</v>
      </c>
      <c r="AA4416" s="62">
        <v>17.239999999999998</v>
      </c>
      <c r="AB4416" s="62">
        <v>765</v>
      </c>
      <c r="AC4416" s="62">
        <v>1</v>
      </c>
    </row>
    <row r="4417" spans="1:29" x14ac:dyDescent="0.25">
      <c r="A4417" s="1">
        <f t="shared" si="1030"/>
        <v>0</v>
      </c>
      <c r="B4417" s="1">
        <f t="shared" si="1031"/>
        <v>0</v>
      </c>
      <c r="C4417" s="1">
        <f t="shared" si="1032"/>
        <v>0</v>
      </c>
      <c r="E4417" s="1">
        <f t="shared" si="1033"/>
        <v>0</v>
      </c>
      <c r="F4417" s="1">
        <f t="shared" si="1034"/>
        <v>0</v>
      </c>
      <c r="G4417" s="1">
        <f t="shared" si="1035"/>
        <v>1</v>
      </c>
      <c r="H4417" s="1">
        <f t="shared" si="1036"/>
        <v>0</v>
      </c>
      <c r="J4417" s="1">
        <f t="shared" si="1037"/>
        <v>0</v>
      </c>
      <c r="K4417" s="1">
        <f t="shared" si="1038"/>
        <v>0</v>
      </c>
      <c r="L4417" s="1">
        <f t="shared" si="1039"/>
        <v>1</v>
      </c>
      <c r="M4417" s="1">
        <f t="shared" si="1040"/>
        <v>0</v>
      </c>
      <c r="O4417" s="1">
        <f t="shared" si="1041"/>
        <v>0</v>
      </c>
      <c r="P4417" s="1">
        <f t="shared" si="1042"/>
        <v>0</v>
      </c>
      <c r="Q4417" s="1">
        <f t="shared" si="1043"/>
        <v>1</v>
      </c>
      <c r="R4417" s="1">
        <f t="shared" si="1044"/>
        <v>0</v>
      </c>
      <c r="Y4417" s="62">
        <v>1</v>
      </c>
      <c r="Z4417" s="62">
        <v>29.568000000000001</v>
      </c>
      <c r="AA4417" s="62">
        <v>28.41</v>
      </c>
      <c r="AB4417" s="62">
        <v>660</v>
      </c>
      <c r="AC4417" s="62">
        <v>1</v>
      </c>
    </row>
    <row r="4418" spans="1:29" x14ac:dyDescent="0.25">
      <c r="A4418" s="1">
        <f t="shared" si="1030"/>
        <v>1</v>
      </c>
      <c r="B4418" s="1">
        <f t="shared" si="1031"/>
        <v>1</v>
      </c>
      <c r="C4418" s="1">
        <f t="shared" si="1032"/>
        <v>1</v>
      </c>
      <c r="E4418" s="1">
        <f t="shared" si="1033"/>
        <v>1</v>
      </c>
      <c r="F4418" s="1">
        <f t="shared" si="1034"/>
        <v>0</v>
      </c>
      <c r="G4418" s="1">
        <f t="shared" si="1035"/>
        <v>0</v>
      </c>
      <c r="H4418" s="1">
        <f t="shared" si="1036"/>
        <v>0</v>
      </c>
      <c r="J4418" s="1">
        <f t="shared" si="1037"/>
        <v>1</v>
      </c>
      <c r="K4418" s="1">
        <f t="shared" si="1038"/>
        <v>0</v>
      </c>
      <c r="L4418" s="1">
        <f t="shared" si="1039"/>
        <v>0</v>
      </c>
      <c r="M4418" s="1">
        <f t="shared" si="1040"/>
        <v>0</v>
      </c>
      <c r="O4418" s="1">
        <f t="shared" si="1041"/>
        <v>1</v>
      </c>
      <c r="P4418" s="1">
        <f t="shared" si="1042"/>
        <v>0</v>
      </c>
      <c r="Q4418" s="1">
        <f t="shared" si="1043"/>
        <v>0</v>
      </c>
      <c r="R4418" s="1">
        <f t="shared" si="1044"/>
        <v>0</v>
      </c>
      <c r="Y4418" s="62">
        <v>1</v>
      </c>
      <c r="Z4418" s="62">
        <v>52</v>
      </c>
      <c r="AA4418" s="62">
        <v>25.89</v>
      </c>
      <c r="AB4418" s="62">
        <v>700</v>
      </c>
      <c r="AC4418" s="62">
        <v>1</v>
      </c>
    </row>
    <row r="4419" spans="1:29" x14ac:dyDescent="0.25">
      <c r="A4419" s="1">
        <f t="shared" si="1030"/>
        <v>1</v>
      </c>
      <c r="B4419" s="1">
        <f t="shared" si="1031"/>
        <v>1</v>
      </c>
      <c r="C4419" s="1">
        <f t="shared" si="1032"/>
        <v>1</v>
      </c>
      <c r="E4419" s="1">
        <f t="shared" si="1033"/>
        <v>1</v>
      </c>
      <c r="F4419" s="1">
        <f t="shared" si="1034"/>
        <v>0</v>
      </c>
      <c r="G4419" s="1">
        <f t="shared" si="1035"/>
        <v>0</v>
      </c>
      <c r="H4419" s="1">
        <f t="shared" si="1036"/>
        <v>0</v>
      </c>
      <c r="J4419" s="1">
        <f t="shared" si="1037"/>
        <v>1</v>
      </c>
      <c r="K4419" s="1">
        <f t="shared" si="1038"/>
        <v>0</v>
      </c>
      <c r="L4419" s="1">
        <f t="shared" si="1039"/>
        <v>0</v>
      </c>
      <c r="M4419" s="1">
        <f t="shared" si="1040"/>
        <v>0</v>
      </c>
      <c r="O4419" s="1">
        <f t="shared" si="1041"/>
        <v>1</v>
      </c>
      <c r="P4419" s="1">
        <f t="shared" si="1042"/>
        <v>0</v>
      </c>
      <c r="Q4419" s="1">
        <f t="shared" si="1043"/>
        <v>0</v>
      </c>
      <c r="R4419" s="1">
        <f t="shared" si="1044"/>
        <v>0</v>
      </c>
      <c r="Y4419" s="62">
        <v>1</v>
      </c>
      <c r="Z4419" s="62">
        <v>36</v>
      </c>
      <c r="AA4419" s="62">
        <v>3.9</v>
      </c>
      <c r="AB4419" s="62">
        <v>750</v>
      </c>
      <c r="AC4419" s="62">
        <v>1</v>
      </c>
    </row>
    <row r="4420" spans="1:29" x14ac:dyDescent="0.25">
      <c r="A4420" s="1">
        <f t="shared" si="1030"/>
        <v>1</v>
      </c>
      <c r="B4420" s="1">
        <f t="shared" si="1031"/>
        <v>1</v>
      </c>
      <c r="C4420" s="1">
        <f t="shared" si="1032"/>
        <v>1</v>
      </c>
      <c r="E4420" s="1">
        <f t="shared" si="1033"/>
        <v>1</v>
      </c>
      <c r="F4420" s="1">
        <f t="shared" si="1034"/>
        <v>0</v>
      </c>
      <c r="G4420" s="1">
        <f t="shared" si="1035"/>
        <v>0</v>
      </c>
      <c r="H4420" s="1">
        <f t="shared" si="1036"/>
        <v>0</v>
      </c>
      <c r="J4420" s="1">
        <f t="shared" si="1037"/>
        <v>1</v>
      </c>
      <c r="K4420" s="1">
        <f t="shared" si="1038"/>
        <v>0</v>
      </c>
      <c r="L4420" s="1">
        <f t="shared" si="1039"/>
        <v>0</v>
      </c>
      <c r="M4420" s="1">
        <f t="shared" si="1040"/>
        <v>0</v>
      </c>
      <c r="O4420" s="1">
        <f t="shared" si="1041"/>
        <v>1</v>
      </c>
      <c r="P4420" s="1">
        <f t="shared" si="1042"/>
        <v>0</v>
      </c>
      <c r="Q4420" s="1">
        <f t="shared" si="1043"/>
        <v>0</v>
      </c>
      <c r="R4420" s="1">
        <f t="shared" si="1044"/>
        <v>0</v>
      </c>
      <c r="Y4420" s="62">
        <v>0</v>
      </c>
      <c r="Z4420" s="62">
        <v>45</v>
      </c>
      <c r="AA4420" s="62">
        <v>30.51</v>
      </c>
      <c r="AB4420" s="62">
        <v>685</v>
      </c>
      <c r="AC4420" s="62">
        <v>1</v>
      </c>
    </row>
    <row r="4421" spans="1:29" x14ac:dyDescent="0.25">
      <c r="A4421" s="1">
        <f t="shared" si="1030"/>
        <v>1</v>
      </c>
      <c r="B4421" s="1">
        <f t="shared" si="1031"/>
        <v>1</v>
      </c>
      <c r="C4421" s="1">
        <f t="shared" si="1032"/>
        <v>1</v>
      </c>
      <c r="E4421" s="1">
        <f t="shared" si="1033"/>
        <v>1</v>
      </c>
      <c r="F4421" s="1">
        <f t="shared" si="1034"/>
        <v>0</v>
      </c>
      <c r="G4421" s="1">
        <f t="shared" si="1035"/>
        <v>0</v>
      </c>
      <c r="H4421" s="1">
        <f t="shared" si="1036"/>
        <v>0</v>
      </c>
      <c r="J4421" s="1">
        <f t="shared" si="1037"/>
        <v>1</v>
      </c>
      <c r="K4421" s="1">
        <f t="shared" si="1038"/>
        <v>0</v>
      </c>
      <c r="L4421" s="1">
        <f t="shared" si="1039"/>
        <v>0</v>
      </c>
      <c r="M4421" s="1">
        <f t="shared" si="1040"/>
        <v>0</v>
      </c>
      <c r="O4421" s="1">
        <f t="shared" si="1041"/>
        <v>1</v>
      </c>
      <c r="P4421" s="1">
        <f t="shared" si="1042"/>
        <v>0</v>
      </c>
      <c r="Q4421" s="1">
        <f t="shared" si="1043"/>
        <v>0</v>
      </c>
      <c r="R4421" s="1">
        <f t="shared" si="1044"/>
        <v>0</v>
      </c>
      <c r="Y4421" s="62">
        <v>0</v>
      </c>
      <c r="Z4421" s="62">
        <v>105</v>
      </c>
      <c r="AA4421" s="62">
        <v>12.98</v>
      </c>
      <c r="AB4421" s="62">
        <v>685</v>
      </c>
      <c r="AC4421" s="62">
        <v>1</v>
      </c>
    </row>
    <row r="4422" spans="1:29" x14ac:dyDescent="0.25">
      <c r="A4422" s="1">
        <f t="shared" si="1030"/>
        <v>0</v>
      </c>
      <c r="B4422" s="1">
        <f t="shared" si="1031"/>
        <v>0</v>
      </c>
      <c r="C4422" s="1">
        <f t="shared" si="1032"/>
        <v>1</v>
      </c>
      <c r="E4422" s="1">
        <f t="shared" si="1033"/>
        <v>1</v>
      </c>
      <c r="F4422" s="1">
        <f t="shared" si="1034"/>
        <v>0</v>
      </c>
      <c r="G4422" s="1">
        <f t="shared" si="1035"/>
        <v>0</v>
      </c>
      <c r="H4422" s="1">
        <f t="shared" si="1036"/>
        <v>0</v>
      </c>
      <c r="J4422" s="1">
        <f t="shared" si="1037"/>
        <v>0</v>
      </c>
      <c r="K4422" s="1">
        <f t="shared" si="1038"/>
        <v>0</v>
      </c>
      <c r="L4422" s="1">
        <f t="shared" si="1039"/>
        <v>1</v>
      </c>
      <c r="M4422" s="1">
        <f t="shared" si="1040"/>
        <v>0</v>
      </c>
      <c r="O4422" s="1">
        <f t="shared" si="1041"/>
        <v>0</v>
      </c>
      <c r="P4422" s="1">
        <f t="shared" si="1042"/>
        <v>0</v>
      </c>
      <c r="Q4422" s="1">
        <f t="shared" si="1043"/>
        <v>1</v>
      </c>
      <c r="R4422" s="1">
        <f t="shared" si="1044"/>
        <v>0</v>
      </c>
      <c r="Y4422" s="62">
        <v>1</v>
      </c>
      <c r="Z4422" s="62">
        <v>90.22</v>
      </c>
      <c r="AA4422" s="62">
        <v>33.49</v>
      </c>
      <c r="AB4422" s="62">
        <v>705</v>
      </c>
      <c r="AC4422" s="62">
        <v>1</v>
      </c>
    </row>
    <row r="4423" spans="1:29" x14ac:dyDescent="0.25">
      <c r="A4423" s="1">
        <f t="shared" ref="A4423:A4486" si="1045">IF($AB4418&gt;716,1,IF($Z4418&gt;85.24,1,0))</f>
        <v>0</v>
      </c>
      <c r="B4423" s="1">
        <f t="shared" ref="B4423:B4486" si="1046">IF($AB4418&gt;716,1,IF($Z4418&gt;85.24,1,IF($AA4418&lt;=16.54,1,0)))</f>
        <v>0</v>
      </c>
      <c r="C4423" s="1">
        <f t="shared" ref="C4423:C4486" si="1047">IF($AB4418&gt;716,1,IF($Z4418&gt;85.24,1,IF($AA4418&lt;=16.54,1,IF($Y4418=1,1,0))))</f>
        <v>1</v>
      </c>
      <c r="E4423" s="1">
        <f t="shared" ref="E4423:E4486" si="1048">IF($C4423=1, IF($AC4418=1,1,0),0)</f>
        <v>1</v>
      </c>
      <c r="F4423" s="1">
        <f t="shared" ref="F4423:F4486" si="1049">IF($C4423=1, IF($AC4418=0,1,0),0)</f>
        <v>0</v>
      </c>
      <c r="G4423" s="1">
        <f t="shared" ref="G4423:G4486" si="1050">IF($C4423=0, IF($AC4418=1,1,0),0)</f>
        <v>0</v>
      </c>
      <c r="H4423" s="1">
        <f t="shared" ref="H4423:H4486" si="1051">IF($C4423=0, IF($AC4418=0,1,0),0)</f>
        <v>0</v>
      </c>
      <c r="J4423" s="1">
        <f t="shared" ref="J4423:J4486" si="1052">IF($B4423=1, IF($AC4418=1,1,0),0)</f>
        <v>0</v>
      </c>
      <c r="K4423" s="1">
        <f t="shared" ref="K4423:K4486" si="1053">IF($B4423=1, IF($AC4418=0,1,0),0)</f>
        <v>0</v>
      </c>
      <c r="L4423" s="1">
        <f t="shared" ref="L4423:L4486" si="1054">IF($B4423=0, IF($AC4418=1,1,0),0)</f>
        <v>1</v>
      </c>
      <c r="M4423" s="1">
        <f t="shared" ref="M4423:M4486" si="1055">IF($B4423=0, IF($AC4418=0,1,0),0)</f>
        <v>0</v>
      </c>
      <c r="O4423" s="1">
        <f t="shared" ref="O4423:O4486" si="1056">IF($A4423=1, IF($AC4418=1,1,0),0)</f>
        <v>0</v>
      </c>
      <c r="P4423" s="1">
        <f t="shared" ref="P4423:P4486" si="1057">IF($A4423=1, IF($AC4418=0,1,0),0)</f>
        <v>0</v>
      </c>
      <c r="Q4423" s="1">
        <f t="shared" ref="Q4423:Q4486" si="1058">IF($A4423=0, IF($AC4418=1,1,0),0)</f>
        <v>1</v>
      </c>
      <c r="R4423" s="1">
        <f t="shared" ref="R4423:R4486" si="1059">IF($A4423=0, IF($AC4418=0,1,0),0)</f>
        <v>0</v>
      </c>
      <c r="Y4423" s="62">
        <v>1</v>
      </c>
      <c r="Z4423" s="62">
        <v>72</v>
      </c>
      <c r="AA4423" s="62">
        <v>24.77</v>
      </c>
      <c r="AB4423" s="62">
        <v>665</v>
      </c>
      <c r="AC4423" s="62">
        <v>1</v>
      </c>
    </row>
    <row r="4424" spans="1:29" x14ac:dyDescent="0.25">
      <c r="A4424" s="1">
        <f t="shared" si="1045"/>
        <v>1</v>
      </c>
      <c r="B4424" s="1">
        <f t="shared" si="1046"/>
        <v>1</v>
      </c>
      <c r="C4424" s="1">
        <f t="shared" si="1047"/>
        <v>1</v>
      </c>
      <c r="E4424" s="1">
        <f t="shared" si="1048"/>
        <v>1</v>
      </c>
      <c r="F4424" s="1">
        <f t="shared" si="1049"/>
        <v>0</v>
      </c>
      <c r="G4424" s="1">
        <f t="shared" si="1050"/>
        <v>0</v>
      </c>
      <c r="H4424" s="1">
        <f t="shared" si="1051"/>
        <v>0</v>
      </c>
      <c r="J4424" s="1">
        <f t="shared" si="1052"/>
        <v>1</v>
      </c>
      <c r="K4424" s="1">
        <f t="shared" si="1053"/>
        <v>0</v>
      </c>
      <c r="L4424" s="1">
        <f t="shared" si="1054"/>
        <v>0</v>
      </c>
      <c r="M4424" s="1">
        <f t="shared" si="1055"/>
        <v>0</v>
      </c>
      <c r="O4424" s="1">
        <f t="shared" si="1056"/>
        <v>1</v>
      </c>
      <c r="P4424" s="1">
        <f t="shared" si="1057"/>
        <v>0</v>
      </c>
      <c r="Q4424" s="1">
        <f t="shared" si="1058"/>
        <v>0</v>
      </c>
      <c r="R4424" s="1">
        <f t="shared" si="1059"/>
        <v>0</v>
      </c>
      <c r="Y4424" s="62">
        <v>0</v>
      </c>
      <c r="Z4424" s="62">
        <v>104</v>
      </c>
      <c r="AA4424" s="62">
        <v>27.06</v>
      </c>
      <c r="AB4424" s="62">
        <v>665</v>
      </c>
      <c r="AC4424" s="62">
        <v>1</v>
      </c>
    </row>
    <row r="4425" spans="1:29" x14ac:dyDescent="0.25">
      <c r="A4425" s="1">
        <f t="shared" si="1045"/>
        <v>0</v>
      </c>
      <c r="B4425" s="1">
        <f t="shared" si="1046"/>
        <v>0</v>
      </c>
      <c r="C4425" s="1">
        <f t="shared" si="1047"/>
        <v>0</v>
      </c>
      <c r="E4425" s="1">
        <f t="shared" si="1048"/>
        <v>0</v>
      </c>
      <c r="F4425" s="1">
        <f t="shared" si="1049"/>
        <v>0</v>
      </c>
      <c r="G4425" s="1">
        <f t="shared" si="1050"/>
        <v>1</v>
      </c>
      <c r="H4425" s="1">
        <f t="shared" si="1051"/>
        <v>0</v>
      </c>
      <c r="J4425" s="1">
        <f t="shared" si="1052"/>
        <v>0</v>
      </c>
      <c r="K4425" s="1">
        <f t="shared" si="1053"/>
        <v>0</v>
      </c>
      <c r="L4425" s="1">
        <f t="shared" si="1054"/>
        <v>1</v>
      </c>
      <c r="M4425" s="1">
        <f t="shared" si="1055"/>
        <v>0</v>
      </c>
      <c r="O4425" s="1">
        <f t="shared" si="1056"/>
        <v>0</v>
      </c>
      <c r="P4425" s="1">
        <f t="shared" si="1057"/>
        <v>0</v>
      </c>
      <c r="Q4425" s="1">
        <f t="shared" si="1058"/>
        <v>1</v>
      </c>
      <c r="R4425" s="1">
        <f t="shared" si="1059"/>
        <v>0</v>
      </c>
      <c r="Y4425" s="62">
        <v>0</v>
      </c>
      <c r="Z4425" s="62">
        <v>20</v>
      </c>
      <c r="AA4425" s="62">
        <v>3.9</v>
      </c>
      <c r="AB4425" s="62">
        <v>730</v>
      </c>
      <c r="AC4425" s="62">
        <v>1</v>
      </c>
    </row>
    <row r="4426" spans="1:29" x14ac:dyDescent="0.25">
      <c r="A4426" s="1">
        <f t="shared" si="1045"/>
        <v>1</v>
      </c>
      <c r="B4426" s="1">
        <f t="shared" si="1046"/>
        <v>1</v>
      </c>
      <c r="C4426" s="1">
        <f t="shared" si="1047"/>
        <v>1</v>
      </c>
      <c r="E4426" s="1">
        <f t="shared" si="1048"/>
        <v>1</v>
      </c>
      <c r="F4426" s="1">
        <f t="shared" si="1049"/>
        <v>0</v>
      </c>
      <c r="G4426" s="1">
        <f t="shared" si="1050"/>
        <v>0</v>
      </c>
      <c r="H4426" s="1">
        <f t="shared" si="1051"/>
        <v>0</v>
      </c>
      <c r="J4426" s="1">
        <f t="shared" si="1052"/>
        <v>1</v>
      </c>
      <c r="K4426" s="1">
        <f t="shared" si="1053"/>
        <v>0</v>
      </c>
      <c r="L4426" s="1">
        <f t="shared" si="1054"/>
        <v>0</v>
      </c>
      <c r="M4426" s="1">
        <f t="shared" si="1055"/>
        <v>0</v>
      </c>
      <c r="O4426" s="1">
        <f t="shared" si="1056"/>
        <v>1</v>
      </c>
      <c r="P4426" s="1">
        <f t="shared" si="1057"/>
        <v>0</v>
      </c>
      <c r="Q4426" s="1">
        <f t="shared" si="1058"/>
        <v>0</v>
      </c>
      <c r="R4426" s="1">
        <f t="shared" si="1059"/>
        <v>0</v>
      </c>
      <c r="Y4426" s="62">
        <v>0</v>
      </c>
      <c r="Z4426" s="62">
        <v>100</v>
      </c>
      <c r="AA4426" s="62">
        <v>13.3</v>
      </c>
      <c r="AB4426" s="62">
        <v>670</v>
      </c>
      <c r="AC4426" s="62">
        <v>1</v>
      </c>
    </row>
    <row r="4427" spans="1:29" x14ac:dyDescent="0.25">
      <c r="A4427" s="1">
        <f t="shared" si="1045"/>
        <v>1</v>
      </c>
      <c r="B4427" s="1">
        <f t="shared" si="1046"/>
        <v>1</v>
      </c>
      <c r="C4427" s="1">
        <f t="shared" si="1047"/>
        <v>1</v>
      </c>
      <c r="E4427" s="1">
        <f t="shared" si="1048"/>
        <v>1</v>
      </c>
      <c r="F4427" s="1">
        <f t="shared" si="1049"/>
        <v>0</v>
      </c>
      <c r="G4427" s="1">
        <f t="shared" si="1050"/>
        <v>0</v>
      </c>
      <c r="H4427" s="1">
        <f t="shared" si="1051"/>
        <v>0</v>
      </c>
      <c r="J4427" s="1">
        <f t="shared" si="1052"/>
        <v>1</v>
      </c>
      <c r="K4427" s="1">
        <f t="shared" si="1053"/>
        <v>0</v>
      </c>
      <c r="L4427" s="1">
        <f t="shared" si="1054"/>
        <v>0</v>
      </c>
      <c r="M4427" s="1">
        <f t="shared" si="1055"/>
        <v>0</v>
      </c>
      <c r="O4427" s="1">
        <f t="shared" si="1056"/>
        <v>1</v>
      </c>
      <c r="P4427" s="1">
        <f t="shared" si="1057"/>
        <v>0</v>
      </c>
      <c r="Q4427" s="1">
        <f t="shared" si="1058"/>
        <v>0</v>
      </c>
      <c r="R4427" s="1">
        <f t="shared" si="1059"/>
        <v>0</v>
      </c>
      <c r="Y4427" s="62">
        <v>1</v>
      </c>
      <c r="Z4427" s="62">
        <v>82.835999999999999</v>
      </c>
      <c r="AA4427" s="62">
        <v>13.6</v>
      </c>
      <c r="AB4427" s="62">
        <v>685</v>
      </c>
      <c r="AC4427" s="62">
        <v>1</v>
      </c>
    </row>
    <row r="4428" spans="1:29" x14ac:dyDescent="0.25">
      <c r="A4428" s="1">
        <f t="shared" si="1045"/>
        <v>0</v>
      </c>
      <c r="B4428" s="1">
        <f t="shared" si="1046"/>
        <v>0</v>
      </c>
      <c r="C4428" s="1">
        <f t="shared" si="1047"/>
        <v>1</v>
      </c>
      <c r="E4428" s="1">
        <f t="shared" si="1048"/>
        <v>1</v>
      </c>
      <c r="F4428" s="1">
        <f t="shared" si="1049"/>
        <v>0</v>
      </c>
      <c r="G4428" s="1">
        <f t="shared" si="1050"/>
        <v>0</v>
      </c>
      <c r="H4428" s="1">
        <f t="shared" si="1051"/>
        <v>0</v>
      </c>
      <c r="J4428" s="1">
        <f t="shared" si="1052"/>
        <v>0</v>
      </c>
      <c r="K4428" s="1">
        <f t="shared" si="1053"/>
        <v>0</v>
      </c>
      <c r="L4428" s="1">
        <f t="shared" si="1054"/>
        <v>1</v>
      </c>
      <c r="M4428" s="1">
        <f t="shared" si="1055"/>
        <v>0</v>
      </c>
      <c r="O4428" s="1">
        <f t="shared" si="1056"/>
        <v>0</v>
      </c>
      <c r="P4428" s="1">
        <f t="shared" si="1057"/>
        <v>0</v>
      </c>
      <c r="Q4428" s="1">
        <f t="shared" si="1058"/>
        <v>1</v>
      </c>
      <c r="R4428" s="1">
        <f t="shared" si="1059"/>
        <v>0</v>
      </c>
      <c r="Y4428" s="62">
        <v>0</v>
      </c>
      <c r="Z4428" s="62">
        <v>69</v>
      </c>
      <c r="AA4428" s="62">
        <v>25.33</v>
      </c>
      <c r="AB4428" s="62">
        <v>665</v>
      </c>
      <c r="AC4428" s="62">
        <v>1</v>
      </c>
    </row>
    <row r="4429" spans="1:29" x14ac:dyDescent="0.25">
      <c r="A4429" s="1">
        <f t="shared" si="1045"/>
        <v>1</v>
      </c>
      <c r="B4429" s="1">
        <f t="shared" si="1046"/>
        <v>1</v>
      </c>
      <c r="C4429" s="1">
        <f t="shared" si="1047"/>
        <v>1</v>
      </c>
      <c r="E4429" s="1">
        <f t="shared" si="1048"/>
        <v>1</v>
      </c>
      <c r="F4429" s="1">
        <f t="shared" si="1049"/>
        <v>0</v>
      </c>
      <c r="G4429" s="1">
        <f t="shared" si="1050"/>
        <v>0</v>
      </c>
      <c r="H4429" s="1">
        <f t="shared" si="1051"/>
        <v>0</v>
      </c>
      <c r="J4429" s="1">
        <f t="shared" si="1052"/>
        <v>1</v>
      </c>
      <c r="K4429" s="1">
        <f t="shared" si="1053"/>
        <v>0</v>
      </c>
      <c r="L4429" s="1">
        <f t="shared" si="1054"/>
        <v>0</v>
      </c>
      <c r="M4429" s="1">
        <f t="shared" si="1055"/>
        <v>0</v>
      </c>
      <c r="O4429" s="1">
        <f t="shared" si="1056"/>
        <v>1</v>
      </c>
      <c r="P4429" s="1">
        <f t="shared" si="1057"/>
        <v>0</v>
      </c>
      <c r="Q4429" s="1">
        <f t="shared" si="1058"/>
        <v>0</v>
      </c>
      <c r="R4429" s="1">
        <f t="shared" si="1059"/>
        <v>0</v>
      </c>
      <c r="Y4429" s="62">
        <v>1</v>
      </c>
      <c r="Z4429" s="62">
        <v>95</v>
      </c>
      <c r="AA4429" s="62">
        <v>21.55</v>
      </c>
      <c r="AB4429" s="62">
        <v>715</v>
      </c>
      <c r="AC4429" s="62">
        <v>1</v>
      </c>
    </row>
    <row r="4430" spans="1:29" x14ac:dyDescent="0.25">
      <c r="A4430" s="1">
        <f t="shared" si="1045"/>
        <v>1</v>
      </c>
      <c r="B4430" s="1">
        <f t="shared" si="1046"/>
        <v>1</v>
      </c>
      <c r="C4430" s="1">
        <f t="shared" si="1047"/>
        <v>1</v>
      </c>
      <c r="E4430" s="1">
        <f t="shared" si="1048"/>
        <v>1</v>
      </c>
      <c r="F4430" s="1">
        <f t="shared" si="1049"/>
        <v>0</v>
      </c>
      <c r="G4430" s="1">
        <f t="shared" si="1050"/>
        <v>0</v>
      </c>
      <c r="H4430" s="1">
        <f t="shared" si="1051"/>
        <v>0</v>
      </c>
      <c r="J4430" s="1">
        <f t="shared" si="1052"/>
        <v>1</v>
      </c>
      <c r="K4430" s="1">
        <f t="shared" si="1053"/>
        <v>0</v>
      </c>
      <c r="L4430" s="1">
        <f t="shared" si="1054"/>
        <v>0</v>
      </c>
      <c r="M4430" s="1">
        <f t="shared" si="1055"/>
        <v>0</v>
      </c>
      <c r="O4430" s="1">
        <f t="shared" si="1056"/>
        <v>1</v>
      </c>
      <c r="P4430" s="1">
        <f t="shared" si="1057"/>
        <v>0</v>
      </c>
      <c r="Q4430" s="1">
        <f t="shared" si="1058"/>
        <v>0</v>
      </c>
      <c r="R4430" s="1">
        <f t="shared" si="1059"/>
        <v>0</v>
      </c>
      <c r="Y4430" s="62">
        <v>0</v>
      </c>
      <c r="Z4430" s="62">
        <v>25.187999999999999</v>
      </c>
      <c r="AA4430" s="62">
        <v>16.34</v>
      </c>
      <c r="AB4430" s="62">
        <v>690</v>
      </c>
      <c r="AC4430" s="62">
        <v>1</v>
      </c>
    </row>
    <row r="4431" spans="1:29" x14ac:dyDescent="0.25">
      <c r="A4431" s="1">
        <f t="shared" si="1045"/>
        <v>1</v>
      </c>
      <c r="B4431" s="1">
        <f t="shared" si="1046"/>
        <v>1</v>
      </c>
      <c r="C4431" s="1">
        <f t="shared" si="1047"/>
        <v>1</v>
      </c>
      <c r="E4431" s="1">
        <f t="shared" si="1048"/>
        <v>1</v>
      </c>
      <c r="F4431" s="1">
        <f t="shared" si="1049"/>
        <v>0</v>
      </c>
      <c r="G4431" s="1">
        <f t="shared" si="1050"/>
        <v>0</v>
      </c>
      <c r="H4431" s="1">
        <f t="shared" si="1051"/>
        <v>0</v>
      </c>
      <c r="J4431" s="1">
        <f t="shared" si="1052"/>
        <v>1</v>
      </c>
      <c r="K4431" s="1">
        <f t="shared" si="1053"/>
        <v>0</v>
      </c>
      <c r="L4431" s="1">
        <f t="shared" si="1054"/>
        <v>0</v>
      </c>
      <c r="M4431" s="1">
        <f t="shared" si="1055"/>
        <v>0</v>
      </c>
      <c r="O4431" s="1">
        <f t="shared" si="1056"/>
        <v>1</v>
      </c>
      <c r="P4431" s="1">
        <f t="shared" si="1057"/>
        <v>0</v>
      </c>
      <c r="Q4431" s="1">
        <f t="shared" si="1058"/>
        <v>0</v>
      </c>
      <c r="R4431" s="1">
        <f t="shared" si="1059"/>
        <v>0</v>
      </c>
      <c r="Y4431" s="62">
        <v>0</v>
      </c>
      <c r="Z4431" s="62">
        <v>29.088000000000001</v>
      </c>
      <c r="AA4431" s="62">
        <v>22.83</v>
      </c>
      <c r="AB4431" s="62">
        <v>695</v>
      </c>
      <c r="AC4431" s="62">
        <v>1</v>
      </c>
    </row>
    <row r="4432" spans="1:29" x14ac:dyDescent="0.25">
      <c r="A4432" s="1">
        <f t="shared" si="1045"/>
        <v>0</v>
      </c>
      <c r="B4432" s="1">
        <f t="shared" si="1046"/>
        <v>1</v>
      </c>
      <c r="C4432" s="1">
        <f t="shared" si="1047"/>
        <v>1</v>
      </c>
      <c r="E4432" s="1">
        <f t="shared" si="1048"/>
        <v>1</v>
      </c>
      <c r="F4432" s="1">
        <f t="shared" si="1049"/>
        <v>0</v>
      </c>
      <c r="G4432" s="1">
        <f t="shared" si="1050"/>
        <v>0</v>
      </c>
      <c r="H4432" s="1">
        <f t="shared" si="1051"/>
        <v>0</v>
      </c>
      <c r="J4432" s="1">
        <f t="shared" si="1052"/>
        <v>1</v>
      </c>
      <c r="K4432" s="1">
        <f t="shared" si="1053"/>
        <v>0</v>
      </c>
      <c r="L4432" s="1">
        <f t="shared" si="1054"/>
        <v>0</v>
      </c>
      <c r="M4432" s="1">
        <f t="shared" si="1055"/>
        <v>0</v>
      </c>
      <c r="O4432" s="1">
        <f t="shared" si="1056"/>
        <v>0</v>
      </c>
      <c r="P4432" s="1">
        <f t="shared" si="1057"/>
        <v>0</v>
      </c>
      <c r="Q4432" s="1">
        <f t="shared" si="1058"/>
        <v>1</v>
      </c>
      <c r="R4432" s="1">
        <f t="shared" si="1059"/>
        <v>0</v>
      </c>
      <c r="Y4432" s="62">
        <v>1</v>
      </c>
      <c r="Z4432" s="62">
        <v>75</v>
      </c>
      <c r="AA4432" s="62">
        <v>14.12</v>
      </c>
      <c r="AB4432" s="62">
        <v>705</v>
      </c>
      <c r="AC4432" s="62">
        <v>1</v>
      </c>
    </row>
    <row r="4433" spans="1:29" x14ac:dyDescent="0.25">
      <c r="A4433" s="1">
        <f t="shared" si="1045"/>
        <v>0</v>
      </c>
      <c r="B4433" s="1">
        <f t="shared" si="1046"/>
        <v>0</v>
      </c>
      <c r="C4433" s="1">
        <f t="shared" si="1047"/>
        <v>0</v>
      </c>
      <c r="E4433" s="1">
        <f t="shared" si="1048"/>
        <v>0</v>
      </c>
      <c r="F4433" s="1">
        <f t="shared" si="1049"/>
        <v>0</v>
      </c>
      <c r="G4433" s="1">
        <f t="shared" si="1050"/>
        <v>1</v>
      </c>
      <c r="H4433" s="1">
        <f t="shared" si="1051"/>
        <v>0</v>
      </c>
      <c r="J4433" s="1">
        <f t="shared" si="1052"/>
        <v>0</v>
      </c>
      <c r="K4433" s="1">
        <f t="shared" si="1053"/>
        <v>0</v>
      </c>
      <c r="L4433" s="1">
        <f t="shared" si="1054"/>
        <v>1</v>
      </c>
      <c r="M4433" s="1">
        <f t="shared" si="1055"/>
        <v>0</v>
      </c>
      <c r="O4433" s="1">
        <f t="shared" si="1056"/>
        <v>0</v>
      </c>
      <c r="P4433" s="1">
        <f t="shared" si="1057"/>
        <v>0</v>
      </c>
      <c r="Q4433" s="1">
        <f t="shared" si="1058"/>
        <v>1</v>
      </c>
      <c r="R4433" s="1">
        <f t="shared" si="1059"/>
        <v>0</v>
      </c>
      <c r="Y4433" s="62">
        <v>1</v>
      </c>
      <c r="Z4433" s="62">
        <v>48</v>
      </c>
      <c r="AA4433" s="62">
        <v>8.5399999999999991</v>
      </c>
      <c r="AB4433" s="62">
        <v>810</v>
      </c>
      <c r="AC4433" s="62">
        <v>1</v>
      </c>
    </row>
    <row r="4434" spans="1:29" x14ac:dyDescent="0.25">
      <c r="A4434" s="1">
        <f t="shared" si="1045"/>
        <v>1</v>
      </c>
      <c r="B4434" s="1">
        <f t="shared" si="1046"/>
        <v>1</v>
      </c>
      <c r="C4434" s="1">
        <f t="shared" si="1047"/>
        <v>1</v>
      </c>
      <c r="E4434" s="1">
        <f t="shared" si="1048"/>
        <v>1</v>
      </c>
      <c r="F4434" s="1">
        <f t="shared" si="1049"/>
        <v>0</v>
      </c>
      <c r="G4434" s="1">
        <f t="shared" si="1050"/>
        <v>0</v>
      </c>
      <c r="H4434" s="1">
        <f t="shared" si="1051"/>
        <v>0</v>
      </c>
      <c r="J4434" s="1">
        <f t="shared" si="1052"/>
        <v>1</v>
      </c>
      <c r="K4434" s="1">
        <f t="shared" si="1053"/>
        <v>0</v>
      </c>
      <c r="L4434" s="1">
        <f t="shared" si="1054"/>
        <v>0</v>
      </c>
      <c r="M4434" s="1">
        <f t="shared" si="1055"/>
        <v>0</v>
      </c>
      <c r="O4434" s="1">
        <f t="shared" si="1056"/>
        <v>1</v>
      </c>
      <c r="P4434" s="1">
        <f t="shared" si="1057"/>
        <v>0</v>
      </c>
      <c r="Q4434" s="1">
        <f t="shared" si="1058"/>
        <v>0</v>
      </c>
      <c r="R4434" s="1">
        <f t="shared" si="1059"/>
        <v>0</v>
      </c>
      <c r="Y4434" s="62">
        <v>0</v>
      </c>
      <c r="Z4434" s="62">
        <v>25.2</v>
      </c>
      <c r="AA4434" s="62">
        <v>21.48</v>
      </c>
      <c r="AB4434" s="62">
        <v>710</v>
      </c>
      <c r="AC4434" s="62">
        <v>1</v>
      </c>
    </row>
    <row r="4435" spans="1:29" x14ac:dyDescent="0.25">
      <c r="A4435" s="1">
        <f t="shared" si="1045"/>
        <v>0</v>
      </c>
      <c r="B4435" s="1">
        <f t="shared" si="1046"/>
        <v>1</v>
      </c>
      <c r="C4435" s="1">
        <f t="shared" si="1047"/>
        <v>1</v>
      </c>
      <c r="E4435" s="1">
        <f t="shared" si="1048"/>
        <v>1</v>
      </c>
      <c r="F4435" s="1">
        <f t="shared" si="1049"/>
        <v>0</v>
      </c>
      <c r="G4435" s="1">
        <f t="shared" si="1050"/>
        <v>0</v>
      </c>
      <c r="H4435" s="1">
        <f t="shared" si="1051"/>
        <v>0</v>
      </c>
      <c r="J4435" s="1">
        <f t="shared" si="1052"/>
        <v>1</v>
      </c>
      <c r="K4435" s="1">
        <f t="shared" si="1053"/>
        <v>0</v>
      </c>
      <c r="L4435" s="1">
        <f t="shared" si="1054"/>
        <v>0</v>
      </c>
      <c r="M4435" s="1">
        <f t="shared" si="1055"/>
        <v>0</v>
      </c>
      <c r="O4435" s="1">
        <f t="shared" si="1056"/>
        <v>0</v>
      </c>
      <c r="P4435" s="1">
        <f t="shared" si="1057"/>
        <v>0</v>
      </c>
      <c r="Q4435" s="1">
        <f t="shared" si="1058"/>
        <v>1</v>
      </c>
      <c r="R4435" s="1">
        <f t="shared" si="1059"/>
        <v>0</v>
      </c>
      <c r="Y4435" s="62">
        <v>0</v>
      </c>
      <c r="Z4435" s="62">
        <v>39.996000000000002</v>
      </c>
      <c r="AA4435" s="62">
        <v>17.28</v>
      </c>
      <c r="AB4435" s="62">
        <v>745</v>
      </c>
      <c r="AC4435" s="62">
        <v>1</v>
      </c>
    </row>
    <row r="4436" spans="1:29" x14ac:dyDescent="0.25">
      <c r="A4436" s="1">
        <f t="shared" si="1045"/>
        <v>0</v>
      </c>
      <c r="B4436" s="1">
        <f t="shared" si="1046"/>
        <v>0</v>
      </c>
      <c r="C4436" s="1">
        <f t="shared" si="1047"/>
        <v>0</v>
      </c>
      <c r="E4436" s="1">
        <f t="shared" si="1048"/>
        <v>0</v>
      </c>
      <c r="F4436" s="1">
        <f t="shared" si="1049"/>
        <v>0</v>
      </c>
      <c r="G4436" s="1">
        <f t="shared" si="1050"/>
        <v>1</v>
      </c>
      <c r="H4436" s="1">
        <f t="shared" si="1051"/>
        <v>0</v>
      </c>
      <c r="J4436" s="1">
        <f t="shared" si="1052"/>
        <v>0</v>
      </c>
      <c r="K4436" s="1">
        <f t="shared" si="1053"/>
        <v>0</v>
      </c>
      <c r="L4436" s="1">
        <f t="shared" si="1054"/>
        <v>1</v>
      </c>
      <c r="M4436" s="1">
        <f t="shared" si="1055"/>
        <v>0</v>
      </c>
      <c r="O4436" s="1">
        <f t="shared" si="1056"/>
        <v>0</v>
      </c>
      <c r="P4436" s="1">
        <f t="shared" si="1057"/>
        <v>0</v>
      </c>
      <c r="Q4436" s="1">
        <f t="shared" si="1058"/>
        <v>1</v>
      </c>
      <c r="R4436" s="1">
        <f t="shared" si="1059"/>
        <v>0</v>
      </c>
      <c r="Y4436" s="62">
        <v>0</v>
      </c>
      <c r="Z4436" s="62">
        <v>45</v>
      </c>
      <c r="AA4436" s="62">
        <v>16.13</v>
      </c>
      <c r="AB4436" s="62">
        <v>710</v>
      </c>
      <c r="AC4436" s="62">
        <v>1</v>
      </c>
    </row>
    <row r="4437" spans="1:29" x14ac:dyDescent="0.25">
      <c r="A4437" s="1">
        <f t="shared" si="1045"/>
        <v>0</v>
      </c>
      <c r="B4437" s="1">
        <f t="shared" si="1046"/>
        <v>1</v>
      </c>
      <c r="C4437" s="1">
        <f t="shared" si="1047"/>
        <v>1</v>
      </c>
      <c r="E4437" s="1">
        <f t="shared" si="1048"/>
        <v>1</v>
      </c>
      <c r="F4437" s="1">
        <f t="shared" si="1049"/>
        <v>0</v>
      </c>
      <c r="G4437" s="1">
        <f t="shared" si="1050"/>
        <v>0</v>
      </c>
      <c r="H4437" s="1">
        <f t="shared" si="1051"/>
        <v>0</v>
      </c>
      <c r="J4437" s="1">
        <f t="shared" si="1052"/>
        <v>1</v>
      </c>
      <c r="K4437" s="1">
        <f t="shared" si="1053"/>
        <v>0</v>
      </c>
      <c r="L4437" s="1">
        <f t="shared" si="1054"/>
        <v>0</v>
      </c>
      <c r="M4437" s="1">
        <f t="shared" si="1055"/>
        <v>0</v>
      </c>
      <c r="O4437" s="1">
        <f t="shared" si="1056"/>
        <v>0</v>
      </c>
      <c r="P4437" s="1">
        <f t="shared" si="1057"/>
        <v>0</v>
      </c>
      <c r="Q4437" s="1">
        <f t="shared" si="1058"/>
        <v>1</v>
      </c>
      <c r="R4437" s="1">
        <f t="shared" si="1059"/>
        <v>0</v>
      </c>
      <c r="Y4437" s="62">
        <v>1</v>
      </c>
      <c r="Z4437" s="62">
        <v>58</v>
      </c>
      <c r="AA4437" s="62">
        <v>19.39</v>
      </c>
      <c r="AB4437" s="62">
        <v>695</v>
      </c>
      <c r="AC4437" s="62">
        <v>1</v>
      </c>
    </row>
    <row r="4438" spans="1:29" x14ac:dyDescent="0.25">
      <c r="A4438" s="1">
        <f t="shared" si="1045"/>
        <v>1</v>
      </c>
      <c r="B4438" s="1">
        <f t="shared" si="1046"/>
        <v>1</v>
      </c>
      <c r="C4438" s="1">
        <f t="shared" si="1047"/>
        <v>1</v>
      </c>
      <c r="E4438" s="1">
        <f t="shared" si="1048"/>
        <v>1</v>
      </c>
      <c r="F4438" s="1">
        <f t="shared" si="1049"/>
        <v>0</v>
      </c>
      <c r="G4438" s="1">
        <f t="shared" si="1050"/>
        <v>0</v>
      </c>
      <c r="H4438" s="1">
        <f t="shared" si="1051"/>
        <v>0</v>
      </c>
      <c r="J4438" s="1">
        <f t="shared" si="1052"/>
        <v>1</v>
      </c>
      <c r="K4438" s="1">
        <f t="shared" si="1053"/>
        <v>0</v>
      </c>
      <c r="L4438" s="1">
        <f t="shared" si="1054"/>
        <v>0</v>
      </c>
      <c r="M4438" s="1">
        <f t="shared" si="1055"/>
        <v>0</v>
      </c>
      <c r="O4438" s="1">
        <f t="shared" si="1056"/>
        <v>1</v>
      </c>
      <c r="P4438" s="1">
        <f t="shared" si="1057"/>
        <v>0</v>
      </c>
      <c r="Q4438" s="1">
        <f t="shared" si="1058"/>
        <v>0</v>
      </c>
      <c r="R4438" s="1">
        <f t="shared" si="1059"/>
        <v>0</v>
      </c>
      <c r="Y4438" s="62">
        <v>1</v>
      </c>
      <c r="Z4438" s="62">
        <v>40</v>
      </c>
      <c r="AA4438" s="62">
        <v>20.37</v>
      </c>
      <c r="AB4438" s="62">
        <v>745</v>
      </c>
      <c r="AC4438" s="62">
        <v>1</v>
      </c>
    </row>
    <row r="4439" spans="1:29" x14ac:dyDescent="0.25">
      <c r="A4439" s="1">
        <f t="shared" si="1045"/>
        <v>0</v>
      </c>
      <c r="B4439" s="1">
        <f t="shared" si="1046"/>
        <v>0</v>
      </c>
      <c r="C4439" s="1">
        <f t="shared" si="1047"/>
        <v>0</v>
      </c>
      <c r="E4439" s="1">
        <f t="shared" si="1048"/>
        <v>0</v>
      </c>
      <c r="F4439" s="1">
        <f t="shared" si="1049"/>
        <v>0</v>
      </c>
      <c r="G4439" s="1">
        <f t="shared" si="1050"/>
        <v>1</v>
      </c>
      <c r="H4439" s="1">
        <f t="shared" si="1051"/>
        <v>0</v>
      </c>
      <c r="J4439" s="1">
        <f t="shared" si="1052"/>
        <v>0</v>
      </c>
      <c r="K4439" s="1">
        <f t="shared" si="1053"/>
        <v>0</v>
      </c>
      <c r="L4439" s="1">
        <f t="shared" si="1054"/>
        <v>1</v>
      </c>
      <c r="M4439" s="1">
        <f t="shared" si="1055"/>
        <v>0</v>
      </c>
      <c r="O4439" s="1">
        <f t="shared" si="1056"/>
        <v>0</v>
      </c>
      <c r="P4439" s="1">
        <f t="shared" si="1057"/>
        <v>0</v>
      </c>
      <c r="Q4439" s="1">
        <f t="shared" si="1058"/>
        <v>1</v>
      </c>
      <c r="R4439" s="1">
        <f t="shared" si="1059"/>
        <v>0</v>
      </c>
      <c r="Y4439" s="62">
        <v>0</v>
      </c>
      <c r="Z4439" s="62">
        <v>90.5</v>
      </c>
      <c r="AA4439" s="62">
        <v>26.22</v>
      </c>
      <c r="AB4439" s="62">
        <v>670</v>
      </c>
      <c r="AC4439" s="62">
        <v>1</v>
      </c>
    </row>
    <row r="4440" spans="1:29" x14ac:dyDescent="0.25">
      <c r="A4440" s="1">
        <f t="shared" si="1045"/>
        <v>1</v>
      </c>
      <c r="B4440" s="1">
        <f t="shared" si="1046"/>
        <v>1</v>
      </c>
      <c r="C4440" s="1">
        <f t="shared" si="1047"/>
        <v>1</v>
      </c>
      <c r="E4440" s="1">
        <f t="shared" si="1048"/>
        <v>1</v>
      </c>
      <c r="F4440" s="1">
        <f t="shared" si="1049"/>
        <v>0</v>
      </c>
      <c r="G4440" s="1">
        <f t="shared" si="1050"/>
        <v>0</v>
      </c>
      <c r="H4440" s="1">
        <f t="shared" si="1051"/>
        <v>0</v>
      </c>
      <c r="J4440" s="1">
        <f t="shared" si="1052"/>
        <v>1</v>
      </c>
      <c r="K4440" s="1">
        <f t="shared" si="1053"/>
        <v>0</v>
      </c>
      <c r="L4440" s="1">
        <f t="shared" si="1054"/>
        <v>0</v>
      </c>
      <c r="M4440" s="1">
        <f t="shared" si="1055"/>
        <v>0</v>
      </c>
      <c r="O4440" s="1">
        <f t="shared" si="1056"/>
        <v>1</v>
      </c>
      <c r="P4440" s="1">
        <f t="shared" si="1057"/>
        <v>0</v>
      </c>
      <c r="Q4440" s="1">
        <f t="shared" si="1058"/>
        <v>0</v>
      </c>
      <c r="R4440" s="1">
        <f t="shared" si="1059"/>
        <v>0</v>
      </c>
      <c r="Y4440" s="62">
        <v>1</v>
      </c>
      <c r="Z4440" s="62">
        <v>200</v>
      </c>
      <c r="AA4440" s="62">
        <v>5.18</v>
      </c>
      <c r="AB4440" s="62">
        <v>765</v>
      </c>
      <c r="AC4440" s="62">
        <v>1</v>
      </c>
    </row>
    <row r="4441" spans="1:29" x14ac:dyDescent="0.25">
      <c r="A4441" s="1">
        <f t="shared" si="1045"/>
        <v>0</v>
      </c>
      <c r="B4441" s="1">
        <f t="shared" si="1046"/>
        <v>1</v>
      </c>
      <c r="C4441" s="1">
        <f t="shared" si="1047"/>
        <v>1</v>
      </c>
      <c r="E4441" s="1">
        <f t="shared" si="1048"/>
        <v>1</v>
      </c>
      <c r="F4441" s="1">
        <f t="shared" si="1049"/>
        <v>0</v>
      </c>
      <c r="G4441" s="1">
        <f t="shared" si="1050"/>
        <v>0</v>
      </c>
      <c r="H4441" s="1">
        <f t="shared" si="1051"/>
        <v>0</v>
      </c>
      <c r="J4441" s="1">
        <f t="shared" si="1052"/>
        <v>1</v>
      </c>
      <c r="K4441" s="1">
        <f t="shared" si="1053"/>
        <v>0</v>
      </c>
      <c r="L4441" s="1">
        <f t="shared" si="1054"/>
        <v>0</v>
      </c>
      <c r="M4441" s="1">
        <f t="shared" si="1055"/>
        <v>0</v>
      </c>
      <c r="O4441" s="1">
        <f t="shared" si="1056"/>
        <v>0</v>
      </c>
      <c r="P4441" s="1">
        <f t="shared" si="1057"/>
        <v>0</v>
      </c>
      <c r="Q4441" s="1">
        <f t="shared" si="1058"/>
        <v>1</v>
      </c>
      <c r="R4441" s="1">
        <f t="shared" si="1059"/>
        <v>0</v>
      </c>
      <c r="Y4441" s="62">
        <v>0</v>
      </c>
      <c r="Z4441" s="62">
        <v>35</v>
      </c>
      <c r="AA4441" s="62">
        <v>9.09</v>
      </c>
      <c r="AB4441" s="62">
        <v>735</v>
      </c>
      <c r="AC4441" s="62">
        <v>1</v>
      </c>
    </row>
    <row r="4442" spans="1:29" x14ac:dyDescent="0.25">
      <c r="A4442" s="1">
        <f t="shared" si="1045"/>
        <v>0</v>
      </c>
      <c r="B4442" s="1">
        <f t="shared" si="1046"/>
        <v>0</v>
      </c>
      <c r="C4442" s="1">
        <f t="shared" si="1047"/>
        <v>1</v>
      </c>
      <c r="E4442" s="1">
        <f t="shared" si="1048"/>
        <v>1</v>
      </c>
      <c r="F4442" s="1">
        <f t="shared" si="1049"/>
        <v>0</v>
      </c>
      <c r="G4442" s="1">
        <f t="shared" si="1050"/>
        <v>0</v>
      </c>
      <c r="H4442" s="1">
        <f t="shared" si="1051"/>
        <v>0</v>
      </c>
      <c r="J4442" s="1">
        <f t="shared" si="1052"/>
        <v>0</v>
      </c>
      <c r="K4442" s="1">
        <f t="shared" si="1053"/>
        <v>0</v>
      </c>
      <c r="L4442" s="1">
        <f t="shared" si="1054"/>
        <v>1</v>
      </c>
      <c r="M4442" s="1">
        <f t="shared" si="1055"/>
        <v>0</v>
      </c>
      <c r="O4442" s="1">
        <f t="shared" si="1056"/>
        <v>0</v>
      </c>
      <c r="P4442" s="1">
        <f t="shared" si="1057"/>
        <v>0</v>
      </c>
      <c r="Q4442" s="1">
        <f t="shared" si="1058"/>
        <v>1</v>
      </c>
      <c r="R4442" s="1">
        <f t="shared" si="1059"/>
        <v>0</v>
      </c>
      <c r="Y4442" s="62">
        <v>1</v>
      </c>
      <c r="Z4442" s="62">
        <v>60</v>
      </c>
      <c r="AA4442" s="62">
        <v>26.3</v>
      </c>
      <c r="AB4442" s="62">
        <v>715</v>
      </c>
      <c r="AC4442" s="62">
        <v>1</v>
      </c>
    </row>
    <row r="4443" spans="1:29" x14ac:dyDescent="0.25">
      <c r="A4443" s="1">
        <f t="shared" si="1045"/>
        <v>1</v>
      </c>
      <c r="B4443" s="1">
        <f t="shared" si="1046"/>
        <v>1</v>
      </c>
      <c r="C4443" s="1">
        <f t="shared" si="1047"/>
        <v>1</v>
      </c>
      <c r="E4443" s="1">
        <f t="shared" si="1048"/>
        <v>1</v>
      </c>
      <c r="F4443" s="1">
        <f t="shared" si="1049"/>
        <v>0</v>
      </c>
      <c r="G4443" s="1">
        <f t="shared" si="1050"/>
        <v>0</v>
      </c>
      <c r="H4443" s="1">
        <f t="shared" si="1051"/>
        <v>0</v>
      </c>
      <c r="J4443" s="1">
        <f t="shared" si="1052"/>
        <v>1</v>
      </c>
      <c r="K4443" s="1">
        <f t="shared" si="1053"/>
        <v>0</v>
      </c>
      <c r="L4443" s="1">
        <f t="shared" si="1054"/>
        <v>0</v>
      </c>
      <c r="M4443" s="1">
        <f t="shared" si="1055"/>
        <v>0</v>
      </c>
      <c r="O4443" s="1">
        <f t="shared" si="1056"/>
        <v>1</v>
      </c>
      <c r="P4443" s="1">
        <f t="shared" si="1057"/>
        <v>0</v>
      </c>
      <c r="Q4443" s="1">
        <f t="shared" si="1058"/>
        <v>0</v>
      </c>
      <c r="R4443" s="1">
        <f t="shared" si="1059"/>
        <v>0</v>
      </c>
      <c r="Y4443" s="62">
        <v>1</v>
      </c>
      <c r="Z4443" s="62">
        <v>95</v>
      </c>
      <c r="AA4443" s="62">
        <v>9.02</v>
      </c>
      <c r="AB4443" s="62">
        <v>660</v>
      </c>
      <c r="AC4443" s="62">
        <v>1</v>
      </c>
    </row>
    <row r="4444" spans="1:29" x14ac:dyDescent="0.25">
      <c r="A4444" s="1">
        <f t="shared" si="1045"/>
        <v>1</v>
      </c>
      <c r="B4444" s="1">
        <f t="shared" si="1046"/>
        <v>1</v>
      </c>
      <c r="C4444" s="1">
        <f t="shared" si="1047"/>
        <v>1</v>
      </c>
      <c r="E4444" s="1">
        <f t="shared" si="1048"/>
        <v>1</v>
      </c>
      <c r="F4444" s="1">
        <f t="shared" si="1049"/>
        <v>0</v>
      </c>
      <c r="G4444" s="1">
        <f t="shared" si="1050"/>
        <v>0</v>
      </c>
      <c r="H4444" s="1">
        <f t="shared" si="1051"/>
        <v>0</v>
      </c>
      <c r="J4444" s="1">
        <f t="shared" si="1052"/>
        <v>1</v>
      </c>
      <c r="K4444" s="1">
        <f t="shared" si="1053"/>
        <v>0</v>
      </c>
      <c r="L4444" s="1">
        <f t="shared" si="1054"/>
        <v>0</v>
      </c>
      <c r="M4444" s="1">
        <f t="shared" si="1055"/>
        <v>0</v>
      </c>
      <c r="O4444" s="1">
        <f t="shared" si="1056"/>
        <v>1</v>
      </c>
      <c r="P4444" s="1">
        <f t="shared" si="1057"/>
        <v>0</v>
      </c>
      <c r="Q4444" s="1">
        <f t="shared" si="1058"/>
        <v>0</v>
      </c>
      <c r="R4444" s="1">
        <f t="shared" si="1059"/>
        <v>0</v>
      </c>
      <c r="Y4444" s="62">
        <v>0</v>
      </c>
      <c r="Z4444" s="62">
        <v>50</v>
      </c>
      <c r="AA4444" s="62">
        <v>16.95</v>
      </c>
      <c r="AB4444" s="62">
        <v>665</v>
      </c>
      <c r="AC4444" s="62">
        <v>1</v>
      </c>
    </row>
    <row r="4445" spans="1:29" x14ac:dyDescent="0.25">
      <c r="A4445" s="1">
        <f t="shared" si="1045"/>
        <v>1</v>
      </c>
      <c r="B4445" s="1">
        <f t="shared" si="1046"/>
        <v>1</v>
      </c>
      <c r="C4445" s="1">
        <f t="shared" si="1047"/>
        <v>1</v>
      </c>
      <c r="E4445" s="1">
        <f t="shared" si="1048"/>
        <v>1</v>
      </c>
      <c r="F4445" s="1">
        <f t="shared" si="1049"/>
        <v>0</v>
      </c>
      <c r="G4445" s="1">
        <f t="shared" si="1050"/>
        <v>0</v>
      </c>
      <c r="H4445" s="1">
        <f t="shared" si="1051"/>
        <v>0</v>
      </c>
      <c r="J4445" s="1">
        <f t="shared" si="1052"/>
        <v>1</v>
      </c>
      <c r="K4445" s="1">
        <f t="shared" si="1053"/>
        <v>0</v>
      </c>
      <c r="L4445" s="1">
        <f t="shared" si="1054"/>
        <v>0</v>
      </c>
      <c r="M4445" s="1">
        <f t="shared" si="1055"/>
        <v>0</v>
      </c>
      <c r="O4445" s="1">
        <f t="shared" si="1056"/>
        <v>1</v>
      </c>
      <c r="P4445" s="1">
        <f t="shared" si="1057"/>
        <v>0</v>
      </c>
      <c r="Q4445" s="1">
        <f t="shared" si="1058"/>
        <v>0</v>
      </c>
      <c r="R4445" s="1">
        <f t="shared" si="1059"/>
        <v>0</v>
      </c>
      <c r="Y4445" s="62">
        <v>1</v>
      </c>
      <c r="Z4445" s="62">
        <v>60</v>
      </c>
      <c r="AA4445" s="62">
        <v>8.18</v>
      </c>
      <c r="AB4445" s="62">
        <v>685</v>
      </c>
      <c r="AC4445" s="62">
        <v>1</v>
      </c>
    </row>
    <row r="4446" spans="1:29" x14ac:dyDescent="0.25">
      <c r="A4446" s="1">
        <f t="shared" si="1045"/>
        <v>1</v>
      </c>
      <c r="B4446" s="1">
        <f t="shared" si="1046"/>
        <v>1</v>
      </c>
      <c r="C4446" s="1">
        <f t="shared" si="1047"/>
        <v>1</v>
      </c>
      <c r="E4446" s="1">
        <f t="shared" si="1048"/>
        <v>1</v>
      </c>
      <c r="F4446" s="1">
        <f t="shared" si="1049"/>
        <v>0</v>
      </c>
      <c r="G4446" s="1">
        <f t="shared" si="1050"/>
        <v>0</v>
      </c>
      <c r="H4446" s="1">
        <f t="shared" si="1051"/>
        <v>0</v>
      </c>
      <c r="J4446" s="1">
        <f t="shared" si="1052"/>
        <v>1</v>
      </c>
      <c r="K4446" s="1">
        <f t="shared" si="1053"/>
        <v>0</v>
      </c>
      <c r="L4446" s="1">
        <f t="shared" si="1054"/>
        <v>0</v>
      </c>
      <c r="M4446" s="1">
        <f t="shared" si="1055"/>
        <v>0</v>
      </c>
      <c r="O4446" s="1">
        <f t="shared" si="1056"/>
        <v>1</v>
      </c>
      <c r="P4446" s="1">
        <f t="shared" si="1057"/>
        <v>0</v>
      </c>
      <c r="Q4446" s="1">
        <f t="shared" si="1058"/>
        <v>0</v>
      </c>
      <c r="R4446" s="1">
        <f t="shared" si="1059"/>
        <v>0</v>
      </c>
      <c r="Y4446" s="62">
        <v>1</v>
      </c>
      <c r="Z4446" s="62">
        <v>55</v>
      </c>
      <c r="AA4446" s="62">
        <v>24.39</v>
      </c>
      <c r="AB4446" s="62">
        <v>670</v>
      </c>
      <c r="AC4446" s="62">
        <v>1</v>
      </c>
    </row>
    <row r="4447" spans="1:29" x14ac:dyDescent="0.25">
      <c r="A4447" s="1">
        <f t="shared" si="1045"/>
        <v>0</v>
      </c>
      <c r="B4447" s="1">
        <f t="shared" si="1046"/>
        <v>0</v>
      </c>
      <c r="C4447" s="1">
        <f t="shared" si="1047"/>
        <v>1</v>
      </c>
      <c r="E4447" s="1">
        <f t="shared" si="1048"/>
        <v>1</v>
      </c>
      <c r="F4447" s="1">
        <f t="shared" si="1049"/>
        <v>0</v>
      </c>
      <c r="G4447" s="1">
        <f t="shared" si="1050"/>
        <v>0</v>
      </c>
      <c r="H4447" s="1">
        <f t="shared" si="1051"/>
        <v>0</v>
      </c>
      <c r="J4447" s="1">
        <f t="shared" si="1052"/>
        <v>0</v>
      </c>
      <c r="K4447" s="1">
        <f t="shared" si="1053"/>
        <v>0</v>
      </c>
      <c r="L4447" s="1">
        <f t="shared" si="1054"/>
        <v>1</v>
      </c>
      <c r="M4447" s="1">
        <f t="shared" si="1055"/>
        <v>0</v>
      </c>
      <c r="O4447" s="1">
        <f t="shared" si="1056"/>
        <v>0</v>
      </c>
      <c r="P4447" s="1">
        <f t="shared" si="1057"/>
        <v>0</v>
      </c>
      <c r="Q4447" s="1">
        <f t="shared" si="1058"/>
        <v>1</v>
      </c>
      <c r="R4447" s="1">
        <f t="shared" si="1059"/>
        <v>0</v>
      </c>
      <c r="Y4447" s="62">
        <v>0</v>
      </c>
      <c r="Z4447" s="62">
        <v>67.5</v>
      </c>
      <c r="AA4447" s="62">
        <v>11.22</v>
      </c>
      <c r="AB4447" s="62">
        <v>660</v>
      </c>
      <c r="AC4447" s="62">
        <v>1</v>
      </c>
    </row>
    <row r="4448" spans="1:29" x14ac:dyDescent="0.25">
      <c r="A4448" s="1">
        <f t="shared" si="1045"/>
        <v>1</v>
      </c>
      <c r="B4448" s="1">
        <f t="shared" si="1046"/>
        <v>1</v>
      </c>
      <c r="C4448" s="1">
        <f t="shared" si="1047"/>
        <v>1</v>
      </c>
      <c r="E4448" s="1">
        <f t="shared" si="1048"/>
        <v>1</v>
      </c>
      <c r="F4448" s="1">
        <f t="shared" si="1049"/>
        <v>0</v>
      </c>
      <c r="G4448" s="1">
        <f t="shared" si="1050"/>
        <v>0</v>
      </c>
      <c r="H4448" s="1">
        <f t="shared" si="1051"/>
        <v>0</v>
      </c>
      <c r="J4448" s="1">
        <f t="shared" si="1052"/>
        <v>1</v>
      </c>
      <c r="K4448" s="1">
        <f t="shared" si="1053"/>
        <v>0</v>
      </c>
      <c r="L4448" s="1">
        <f t="shared" si="1054"/>
        <v>0</v>
      </c>
      <c r="M4448" s="1">
        <f t="shared" si="1055"/>
        <v>0</v>
      </c>
      <c r="O4448" s="1">
        <f t="shared" si="1056"/>
        <v>1</v>
      </c>
      <c r="P4448" s="1">
        <f t="shared" si="1057"/>
        <v>0</v>
      </c>
      <c r="Q4448" s="1">
        <f t="shared" si="1058"/>
        <v>0</v>
      </c>
      <c r="R4448" s="1">
        <f t="shared" si="1059"/>
        <v>0</v>
      </c>
      <c r="Y4448" s="62">
        <v>1</v>
      </c>
      <c r="Z4448" s="62">
        <v>104.55</v>
      </c>
      <c r="AA4448" s="62">
        <v>18.3</v>
      </c>
      <c r="AB4448" s="62">
        <v>695</v>
      </c>
      <c r="AC4448" s="62">
        <v>1</v>
      </c>
    </row>
    <row r="4449" spans="1:29" x14ac:dyDescent="0.25">
      <c r="A4449" s="1">
        <f t="shared" si="1045"/>
        <v>0</v>
      </c>
      <c r="B4449" s="1">
        <f t="shared" si="1046"/>
        <v>0</v>
      </c>
      <c r="C4449" s="1">
        <f t="shared" si="1047"/>
        <v>0</v>
      </c>
      <c r="E4449" s="1">
        <f t="shared" si="1048"/>
        <v>0</v>
      </c>
      <c r="F4449" s="1">
        <f t="shared" si="1049"/>
        <v>0</v>
      </c>
      <c r="G4449" s="1">
        <f t="shared" si="1050"/>
        <v>1</v>
      </c>
      <c r="H4449" s="1">
        <f t="shared" si="1051"/>
        <v>0</v>
      </c>
      <c r="J4449" s="1">
        <f t="shared" si="1052"/>
        <v>0</v>
      </c>
      <c r="K4449" s="1">
        <f t="shared" si="1053"/>
        <v>0</v>
      </c>
      <c r="L4449" s="1">
        <f t="shared" si="1054"/>
        <v>1</v>
      </c>
      <c r="M4449" s="1">
        <f t="shared" si="1055"/>
        <v>0</v>
      </c>
      <c r="O4449" s="1">
        <f t="shared" si="1056"/>
        <v>0</v>
      </c>
      <c r="P4449" s="1">
        <f t="shared" si="1057"/>
        <v>0</v>
      </c>
      <c r="Q4449" s="1">
        <f t="shared" si="1058"/>
        <v>1</v>
      </c>
      <c r="R4449" s="1">
        <f t="shared" si="1059"/>
        <v>0</v>
      </c>
      <c r="Y4449" s="62">
        <v>0</v>
      </c>
      <c r="Z4449" s="62">
        <v>45</v>
      </c>
      <c r="AA4449" s="62">
        <v>22.43</v>
      </c>
      <c r="AB4449" s="62">
        <v>715</v>
      </c>
      <c r="AC4449" s="62">
        <v>1</v>
      </c>
    </row>
    <row r="4450" spans="1:29" x14ac:dyDescent="0.25">
      <c r="A4450" s="1">
        <f t="shared" si="1045"/>
        <v>0</v>
      </c>
      <c r="B4450" s="1">
        <f t="shared" si="1046"/>
        <v>1</v>
      </c>
      <c r="C4450" s="1">
        <f t="shared" si="1047"/>
        <v>1</v>
      </c>
      <c r="E4450" s="1">
        <f t="shared" si="1048"/>
        <v>1</v>
      </c>
      <c r="F4450" s="1">
        <f t="shared" si="1049"/>
        <v>0</v>
      </c>
      <c r="G4450" s="1">
        <f t="shared" si="1050"/>
        <v>0</v>
      </c>
      <c r="H4450" s="1">
        <f t="shared" si="1051"/>
        <v>0</v>
      </c>
      <c r="J4450" s="1">
        <f t="shared" si="1052"/>
        <v>1</v>
      </c>
      <c r="K4450" s="1">
        <f t="shared" si="1053"/>
        <v>0</v>
      </c>
      <c r="L4450" s="1">
        <f t="shared" si="1054"/>
        <v>0</v>
      </c>
      <c r="M4450" s="1">
        <f t="shared" si="1055"/>
        <v>0</v>
      </c>
      <c r="O4450" s="1">
        <f t="shared" si="1056"/>
        <v>0</v>
      </c>
      <c r="P4450" s="1">
        <f t="shared" si="1057"/>
        <v>0</v>
      </c>
      <c r="Q4450" s="1">
        <f t="shared" si="1058"/>
        <v>1</v>
      </c>
      <c r="R4450" s="1">
        <f t="shared" si="1059"/>
        <v>0</v>
      </c>
      <c r="Y4450" s="62">
        <v>1</v>
      </c>
      <c r="Z4450" s="62">
        <v>47</v>
      </c>
      <c r="AA4450" s="62">
        <v>4.09</v>
      </c>
      <c r="AB4450" s="62">
        <v>680</v>
      </c>
      <c r="AC4450" s="62">
        <v>1</v>
      </c>
    </row>
    <row r="4451" spans="1:29" x14ac:dyDescent="0.25">
      <c r="A4451" s="1">
        <f t="shared" si="1045"/>
        <v>0</v>
      </c>
      <c r="B4451" s="1">
        <f t="shared" si="1046"/>
        <v>0</v>
      </c>
      <c r="C4451" s="1">
        <f t="shared" si="1047"/>
        <v>1</v>
      </c>
      <c r="E4451" s="1">
        <f t="shared" si="1048"/>
        <v>1</v>
      </c>
      <c r="F4451" s="1">
        <f t="shared" si="1049"/>
        <v>0</v>
      </c>
      <c r="G4451" s="1">
        <f t="shared" si="1050"/>
        <v>0</v>
      </c>
      <c r="H4451" s="1">
        <f t="shared" si="1051"/>
        <v>0</v>
      </c>
      <c r="J4451" s="1">
        <f t="shared" si="1052"/>
        <v>0</v>
      </c>
      <c r="K4451" s="1">
        <f t="shared" si="1053"/>
        <v>0</v>
      </c>
      <c r="L4451" s="1">
        <f t="shared" si="1054"/>
        <v>1</v>
      </c>
      <c r="M4451" s="1">
        <f t="shared" si="1055"/>
        <v>0</v>
      </c>
      <c r="O4451" s="1">
        <f t="shared" si="1056"/>
        <v>0</v>
      </c>
      <c r="P4451" s="1">
        <f t="shared" si="1057"/>
        <v>0</v>
      </c>
      <c r="Q4451" s="1">
        <f t="shared" si="1058"/>
        <v>1</v>
      </c>
      <c r="R4451" s="1">
        <f t="shared" si="1059"/>
        <v>0</v>
      </c>
      <c r="Y4451" s="62">
        <v>1</v>
      </c>
      <c r="Z4451" s="62">
        <v>54</v>
      </c>
      <c r="AA4451" s="62">
        <v>27.89</v>
      </c>
      <c r="AB4451" s="62">
        <v>730</v>
      </c>
      <c r="AC4451" s="62">
        <v>1</v>
      </c>
    </row>
    <row r="4452" spans="1:29" x14ac:dyDescent="0.25">
      <c r="A4452" s="1">
        <f t="shared" si="1045"/>
        <v>0</v>
      </c>
      <c r="B4452" s="1">
        <f t="shared" si="1046"/>
        <v>1</v>
      </c>
      <c r="C4452" s="1">
        <f t="shared" si="1047"/>
        <v>1</v>
      </c>
      <c r="E4452" s="1">
        <f t="shared" si="1048"/>
        <v>1</v>
      </c>
      <c r="F4452" s="1">
        <f t="shared" si="1049"/>
        <v>0</v>
      </c>
      <c r="G4452" s="1">
        <f t="shared" si="1050"/>
        <v>0</v>
      </c>
      <c r="H4452" s="1">
        <f t="shared" si="1051"/>
        <v>0</v>
      </c>
      <c r="J4452" s="1">
        <f t="shared" si="1052"/>
        <v>1</v>
      </c>
      <c r="K4452" s="1">
        <f t="shared" si="1053"/>
        <v>0</v>
      </c>
      <c r="L4452" s="1">
        <f t="shared" si="1054"/>
        <v>0</v>
      </c>
      <c r="M4452" s="1">
        <f t="shared" si="1055"/>
        <v>0</v>
      </c>
      <c r="O4452" s="1">
        <f t="shared" si="1056"/>
        <v>0</v>
      </c>
      <c r="P4452" s="1">
        <f t="shared" si="1057"/>
        <v>0</v>
      </c>
      <c r="Q4452" s="1">
        <f t="shared" si="1058"/>
        <v>1</v>
      </c>
      <c r="R4452" s="1">
        <f t="shared" si="1059"/>
        <v>0</v>
      </c>
      <c r="Y4452" s="62">
        <v>1</v>
      </c>
      <c r="Z4452" s="62">
        <v>150</v>
      </c>
      <c r="AA4452" s="62">
        <v>11.65</v>
      </c>
      <c r="AB4452" s="62">
        <v>665</v>
      </c>
      <c r="AC4452" s="62">
        <v>1</v>
      </c>
    </row>
    <row r="4453" spans="1:29" x14ac:dyDescent="0.25">
      <c r="A4453" s="1">
        <f t="shared" si="1045"/>
        <v>1</v>
      </c>
      <c r="B4453" s="1">
        <f t="shared" si="1046"/>
        <v>1</v>
      </c>
      <c r="C4453" s="1">
        <f t="shared" si="1047"/>
        <v>1</v>
      </c>
      <c r="E4453" s="1">
        <f t="shared" si="1048"/>
        <v>1</v>
      </c>
      <c r="F4453" s="1">
        <f t="shared" si="1049"/>
        <v>0</v>
      </c>
      <c r="G4453" s="1">
        <f t="shared" si="1050"/>
        <v>0</v>
      </c>
      <c r="H4453" s="1">
        <f t="shared" si="1051"/>
        <v>0</v>
      </c>
      <c r="J4453" s="1">
        <f t="shared" si="1052"/>
        <v>1</v>
      </c>
      <c r="K4453" s="1">
        <f t="shared" si="1053"/>
        <v>0</v>
      </c>
      <c r="L4453" s="1">
        <f t="shared" si="1054"/>
        <v>0</v>
      </c>
      <c r="M4453" s="1">
        <f t="shared" si="1055"/>
        <v>0</v>
      </c>
      <c r="O4453" s="1">
        <f t="shared" si="1056"/>
        <v>1</v>
      </c>
      <c r="P4453" s="1">
        <f t="shared" si="1057"/>
        <v>0</v>
      </c>
      <c r="Q4453" s="1">
        <f t="shared" si="1058"/>
        <v>0</v>
      </c>
      <c r="R4453" s="1">
        <f t="shared" si="1059"/>
        <v>0</v>
      </c>
      <c r="Y4453" s="62">
        <v>1</v>
      </c>
      <c r="Z4453" s="62">
        <v>79</v>
      </c>
      <c r="AA4453" s="62">
        <v>21.89</v>
      </c>
      <c r="AB4453" s="62">
        <v>715</v>
      </c>
      <c r="AC4453" s="62">
        <v>1</v>
      </c>
    </row>
    <row r="4454" spans="1:29" x14ac:dyDescent="0.25">
      <c r="A4454" s="1">
        <f t="shared" si="1045"/>
        <v>0</v>
      </c>
      <c r="B4454" s="1">
        <f t="shared" si="1046"/>
        <v>0</v>
      </c>
      <c r="C4454" s="1">
        <f t="shared" si="1047"/>
        <v>0</v>
      </c>
      <c r="E4454" s="1">
        <f t="shared" si="1048"/>
        <v>0</v>
      </c>
      <c r="F4454" s="1">
        <f t="shared" si="1049"/>
        <v>0</v>
      </c>
      <c r="G4454" s="1">
        <f t="shared" si="1050"/>
        <v>1</v>
      </c>
      <c r="H4454" s="1">
        <f t="shared" si="1051"/>
        <v>0</v>
      </c>
      <c r="J4454" s="1">
        <f t="shared" si="1052"/>
        <v>0</v>
      </c>
      <c r="K4454" s="1">
        <f t="shared" si="1053"/>
        <v>0</v>
      </c>
      <c r="L4454" s="1">
        <f t="shared" si="1054"/>
        <v>1</v>
      </c>
      <c r="M4454" s="1">
        <f t="shared" si="1055"/>
        <v>0</v>
      </c>
      <c r="O4454" s="1">
        <f t="shared" si="1056"/>
        <v>0</v>
      </c>
      <c r="P4454" s="1">
        <f t="shared" si="1057"/>
        <v>0</v>
      </c>
      <c r="Q4454" s="1">
        <f t="shared" si="1058"/>
        <v>1</v>
      </c>
      <c r="R4454" s="1">
        <f t="shared" si="1059"/>
        <v>0</v>
      </c>
      <c r="Y4454" s="62">
        <v>1</v>
      </c>
      <c r="Z4454" s="62">
        <v>95</v>
      </c>
      <c r="AA4454" s="62">
        <v>15.13</v>
      </c>
      <c r="AB4454" s="62">
        <v>700</v>
      </c>
      <c r="AC4454" s="62">
        <v>1</v>
      </c>
    </row>
    <row r="4455" spans="1:29" x14ac:dyDescent="0.25">
      <c r="A4455" s="1">
        <f t="shared" si="1045"/>
        <v>0</v>
      </c>
      <c r="B4455" s="1">
        <f t="shared" si="1046"/>
        <v>1</v>
      </c>
      <c r="C4455" s="1">
        <f t="shared" si="1047"/>
        <v>1</v>
      </c>
      <c r="E4455" s="1">
        <f t="shared" si="1048"/>
        <v>1</v>
      </c>
      <c r="F4455" s="1">
        <f t="shared" si="1049"/>
        <v>0</v>
      </c>
      <c r="G4455" s="1">
        <f t="shared" si="1050"/>
        <v>0</v>
      </c>
      <c r="H4455" s="1">
        <f t="shared" si="1051"/>
        <v>0</v>
      </c>
      <c r="J4455" s="1">
        <f t="shared" si="1052"/>
        <v>1</v>
      </c>
      <c r="K4455" s="1">
        <f t="shared" si="1053"/>
        <v>0</v>
      </c>
      <c r="L4455" s="1">
        <f t="shared" si="1054"/>
        <v>0</v>
      </c>
      <c r="M4455" s="1">
        <f t="shared" si="1055"/>
        <v>0</v>
      </c>
      <c r="O4455" s="1">
        <f t="shared" si="1056"/>
        <v>0</v>
      </c>
      <c r="P4455" s="1">
        <f t="shared" si="1057"/>
        <v>0</v>
      </c>
      <c r="Q4455" s="1">
        <f t="shared" si="1058"/>
        <v>1</v>
      </c>
      <c r="R4455" s="1">
        <f t="shared" si="1059"/>
        <v>0</v>
      </c>
      <c r="Y4455" s="62">
        <v>1</v>
      </c>
      <c r="Z4455" s="62">
        <v>49</v>
      </c>
      <c r="AA4455" s="62">
        <v>15.38</v>
      </c>
      <c r="AB4455" s="62">
        <v>670</v>
      </c>
      <c r="AC4455" s="62">
        <v>1</v>
      </c>
    </row>
    <row r="4456" spans="1:29" x14ac:dyDescent="0.25">
      <c r="A4456" s="1">
        <f t="shared" si="1045"/>
        <v>1</v>
      </c>
      <c r="B4456" s="1">
        <f t="shared" si="1046"/>
        <v>1</v>
      </c>
      <c r="C4456" s="1">
        <f t="shared" si="1047"/>
        <v>1</v>
      </c>
      <c r="E4456" s="1">
        <f t="shared" si="1048"/>
        <v>1</v>
      </c>
      <c r="F4456" s="1">
        <f t="shared" si="1049"/>
        <v>0</v>
      </c>
      <c r="G4456" s="1">
        <f t="shared" si="1050"/>
        <v>0</v>
      </c>
      <c r="H4456" s="1">
        <f t="shared" si="1051"/>
        <v>0</v>
      </c>
      <c r="J4456" s="1">
        <f t="shared" si="1052"/>
        <v>1</v>
      </c>
      <c r="K4456" s="1">
        <f t="shared" si="1053"/>
        <v>0</v>
      </c>
      <c r="L4456" s="1">
        <f t="shared" si="1054"/>
        <v>0</v>
      </c>
      <c r="M4456" s="1">
        <f t="shared" si="1055"/>
        <v>0</v>
      </c>
      <c r="O4456" s="1">
        <f t="shared" si="1056"/>
        <v>1</v>
      </c>
      <c r="P4456" s="1">
        <f t="shared" si="1057"/>
        <v>0</v>
      </c>
      <c r="Q4456" s="1">
        <f t="shared" si="1058"/>
        <v>0</v>
      </c>
      <c r="R4456" s="1">
        <f t="shared" si="1059"/>
        <v>0</v>
      </c>
      <c r="Y4456" s="62">
        <v>1</v>
      </c>
      <c r="Z4456" s="62">
        <v>77.099999999999994</v>
      </c>
      <c r="AA4456" s="62">
        <v>0.92</v>
      </c>
      <c r="AB4456" s="62">
        <v>715</v>
      </c>
      <c r="AC4456" s="62">
        <v>1</v>
      </c>
    </row>
    <row r="4457" spans="1:29" x14ac:dyDescent="0.25">
      <c r="A4457" s="1">
        <f t="shared" si="1045"/>
        <v>1</v>
      </c>
      <c r="B4457" s="1">
        <f t="shared" si="1046"/>
        <v>1</v>
      </c>
      <c r="C4457" s="1">
        <f t="shared" si="1047"/>
        <v>1</v>
      </c>
      <c r="E4457" s="1">
        <f t="shared" si="1048"/>
        <v>1</v>
      </c>
      <c r="F4457" s="1">
        <f t="shared" si="1049"/>
        <v>0</v>
      </c>
      <c r="G4457" s="1">
        <f t="shared" si="1050"/>
        <v>0</v>
      </c>
      <c r="H4457" s="1">
        <f t="shared" si="1051"/>
        <v>0</v>
      </c>
      <c r="J4457" s="1">
        <f t="shared" si="1052"/>
        <v>1</v>
      </c>
      <c r="K4457" s="1">
        <f t="shared" si="1053"/>
        <v>0</v>
      </c>
      <c r="L4457" s="1">
        <f t="shared" si="1054"/>
        <v>0</v>
      </c>
      <c r="M4457" s="1">
        <f t="shared" si="1055"/>
        <v>0</v>
      </c>
      <c r="O4457" s="1">
        <f t="shared" si="1056"/>
        <v>1</v>
      </c>
      <c r="P4457" s="1">
        <f t="shared" si="1057"/>
        <v>0</v>
      </c>
      <c r="Q4457" s="1">
        <f t="shared" si="1058"/>
        <v>0</v>
      </c>
      <c r="R4457" s="1">
        <f t="shared" si="1059"/>
        <v>0</v>
      </c>
      <c r="Y4457" s="62">
        <v>0</v>
      </c>
      <c r="Z4457" s="62">
        <v>90</v>
      </c>
      <c r="AA4457" s="62">
        <v>17.809999999999999</v>
      </c>
      <c r="AB4457" s="62">
        <v>665</v>
      </c>
      <c r="AC4457" s="62">
        <v>1</v>
      </c>
    </row>
    <row r="4458" spans="1:29" x14ac:dyDescent="0.25">
      <c r="A4458" s="1">
        <f t="shared" si="1045"/>
        <v>0</v>
      </c>
      <c r="B4458" s="1">
        <f t="shared" si="1046"/>
        <v>0</v>
      </c>
      <c r="C4458" s="1">
        <f t="shared" si="1047"/>
        <v>1</v>
      </c>
      <c r="E4458" s="1">
        <f t="shared" si="1048"/>
        <v>1</v>
      </c>
      <c r="F4458" s="1">
        <f t="shared" si="1049"/>
        <v>0</v>
      </c>
      <c r="G4458" s="1">
        <f t="shared" si="1050"/>
        <v>0</v>
      </c>
      <c r="H4458" s="1">
        <f t="shared" si="1051"/>
        <v>0</v>
      </c>
      <c r="J4458" s="1">
        <f t="shared" si="1052"/>
        <v>0</v>
      </c>
      <c r="K4458" s="1">
        <f t="shared" si="1053"/>
        <v>0</v>
      </c>
      <c r="L4458" s="1">
        <f t="shared" si="1054"/>
        <v>1</v>
      </c>
      <c r="M4458" s="1">
        <f t="shared" si="1055"/>
        <v>0</v>
      </c>
      <c r="O4458" s="1">
        <f t="shared" si="1056"/>
        <v>0</v>
      </c>
      <c r="P4458" s="1">
        <f t="shared" si="1057"/>
        <v>0</v>
      </c>
      <c r="Q4458" s="1">
        <f t="shared" si="1058"/>
        <v>1</v>
      </c>
      <c r="R4458" s="1">
        <f t="shared" si="1059"/>
        <v>0</v>
      </c>
      <c r="Y4458" s="62">
        <v>1</v>
      </c>
      <c r="Z4458" s="62">
        <v>27</v>
      </c>
      <c r="AA4458" s="62">
        <v>25.29</v>
      </c>
      <c r="AB4458" s="62">
        <v>680</v>
      </c>
      <c r="AC4458" s="62">
        <v>1</v>
      </c>
    </row>
    <row r="4459" spans="1:29" x14ac:dyDescent="0.25">
      <c r="A4459" s="1">
        <f t="shared" si="1045"/>
        <v>1</v>
      </c>
      <c r="B4459" s="1">
        <f t="shared" si="1046"/>
        <v>1</v>
      </c>
      <c r="C4459" s="1">
        <f t="shared" si="1047"/>
        <v>1</v>
      </c>
      <c r="E4459" s="1">
        <f t="shared" si="1048"/>
        <v>1</v>
      </c>
      <c r="F4459" s="1">
        <f t="shared" si="1049"/>
        <v>0</v>
      </c>
      <c r="G4459" s="1">
        <f t="shared" si="1050"/>
        <v>0</v>
      </c>
      <c r="H4459" s="1">
        <f t="shared" si="1051"/>
        <v>0</v>
      </c>
      <c r="J4459" s="1">
        <f t="shared" si="1052"/>
        <v>1</v>
      </c>
      <c r="K4459" s="1">
        <f t="shared" si="1053"/>
        <v>0</v>
      </c>
      <c r="L4459" s="1">
        <f t="shared" si="1054"/>
        <v>0</v>
      </c>
      <c r="M4459" s="1">
        <f t="shared" si="1055"/>
        <v>0</v>
      </c>
      <c r="O4459" s="1">
        <f t="shared" si="1056"/>
        <v>1</v>
      </c>
      <c r="P4459" s="1">
        <f t="shared" si="1057"/>
        <v>0</v>
      </c>
      <c r="Q4459" s="1">
        <f t="shared" si="1058"/>
        <v>0</v>
      </c>
      <c r="R4459" s="1">
        <f t="shared" si="1059"/>
        <v>0</v>
      </c>
      <c r="Y4459" s="62">
        <v>1</v>
      </c>
      <c r="Z4459" s="62">
        <v>32</v>
      </c>
      <c r="AA4459" s="62">
        <v>20.37</v>
      </c>
      <c r="AB4459" s="62">
        <v>705</v>
      </c>
      <c r="AC4459" s="62">
        <v>1</v>
      </c>
    </row>
    <row r="4460" spans="1:29" x14ac:dyDescent="0.25">
      <c r="A4460" s="1">
        <f t="shared" si="1045"/>
        <v>0</v>
      </c>
      <c r="B4460" s="1">
        <f t="shared" si="1046"/>
        <v>1</v>
      </c>
      <c r="C4460" s="1">
        <f t="shared" si="1047"/>
        <v>1</v>
      </c>
      <c r="E4460" s="1">
        <f t="shared" si="1048"/>
        <v>1</v>
      </c>
      <c r="F4460" s="1">
        <f t="shared" si="1049"/>
        <v>0</v>
      </c>
      <c r="G4460" s="1">
        <f t="shared" si="1050"/>
        <v>0</v>
      </c>
      <c r="H4460" s="1">
        <f t="shared" si="1051"/>
        <v>0</v>
      </c>
      <c r="J4460" s="1">
        <f t="shared" si="1052"/>
        <v>1</v>
      </c>
      <c r="K4460" s="1">
        <f t="shared" si="1053"/>
        <v>0</v>
      </c>
      <c r="L4460" s="1">
        <f t="shared" si="1054"/>
        <v>0</v>
      </c>
      <c r="M4460" s="1">
        <f t="shared" si="1055"/>
        <v>0</v>
      </c>
      <c r="O4460" s="1">
        <f t="shared" si="1056"/>
        <v>0</v>
      </c>
      <c r="P4460" s="1">
        <f t="shared" si="1057"/>
        <v>0</v>
      </c>
      <c r="Q4460" s="1">
        <f t="shared" si="1058"/>
        <v>1</v>
      </c>
      <c r="R4460" s="1">
        <f t="shared" si="1059"/>
        <v>0</v>
      </c>
      <c r="Y4460" s="62">
        <v>0</v>
      </c>
      <c r="Z4460" s="62">
        <v>40</v>
      </c>
      <c r="AA4460" s="62">
        <v>19.5</v>
      </c>
      <c r="AB4460" s="62">
        <v>755</v>
      </c>
      <c r="AC4460" s="62">
        <v>1</v>
      </c>
    </row>
    <row r="4461" spans="1:29" x14ac:dyDescent="0.25">
      <c r="A4461" s="1">
        <f t="shared" si="1045"/>
        <v>0</v>
      </c>
      <c r="B4461" s="1">
        <f t="shared" si="1046"/>
        <v>1</v>
      </c>
      <c r="C4461" s="1">
        <f t="shared" si="1047"/>
        <v>1</v>
      </c>
      <c r="E4461" s="1">
        <f t="shared" si="1048"/>
        <v>1</v>
      </c>
      <c r="F4461" s="1">
        <f t="shared" si="1049"/>
        <v>0</v>
      </c>
      <c r="G4461" s="1">
        <f t="shared" si="1050"/>
        <v>0</v>
      </c>
      <c r="H4461" s="1">
        <f t="shared" si="1051"/>
        <v>0</v>
      </c>
      <c r="J4461" s="1">
        <f t="shared" si="1052"/>
        <v>1</v>
      </c>
      <c r="K4461" s="1">
        <f t="shared" si="1053"/>
        <v>0</v>
      </c>
      <c r="L4461" s="1">
        <f t="shared" si="1054"/>
        <v>0</v>
      </c>
      <c r="M4461" s="1">
        <f t="shared" si="1055"/>
        <v>0</v>
      </c>
      <c r="O4461" s="1">
        <f t="shared" si="1056"/>
        <v>0</v>
      </c>
      <c r="P4461" s="1">
        <f t="shared" si="1057"/>
        <v>0</v>
      </c>
      <c r="Q4461" s="1">
        <f t="shared" si="1058"/>
        <v>1</v>
      </c>
      <c r="R4461" s="1">
        <f t="shared" si="1059"/>
        <v>0</v>
      </c>
      <c r="Y4461" s="62">
        <v>0</v>
      </c>
      <c r="Z4461" s="62">
        <v>520</v>
      </c>
      <c r="AA4461" s="62">
        <v>5.31</v>
      </c>
      <c r="AB4461" s="62">
        <v>710</v>
      </c>
      <c r="AC4461" s="62">
        <v>1</v>
      </c>
    </row>
    <row r="4462" spans="1:29" x14ac:dyDescent="0.25">
      <c r="A4462" s="1">
        <f t="shared" si="1045"/>
        <v>1</v>
      </c>
      <c r="B4462" s="1">
        <f t="shared" si="1046"/>
        <v>1</v>
      </c>
      <c r="C4462" s="1">
        <f t="shared" si="1047"/>
        <v>1</v>
      </c>
      <c r="E4462" s="1">
        <f t="shared" si="1048"/>
        <v>1</v>
      </c>
      <c r="F4462" s="1">
        <f t="shared" si="1049"/>
        <v>0</v>
      </c>
      <c r="G4462" s="1">
        <f t="shared" si="1050"/>
        <v>0</v>
      </c>
      <c r="H4462" s="1">
        <f t="shared" si="1051"/>
        <v>0</v>
      </c>
      <c r="J4462" s="1">
        <f t="shared" si="1052"/>
        <v>1</v>
      </c>
      <c r="K4462" s="1">
        <f t="shared" si="1053"/>
        <v>0</v>
      </c>
      <c r="L4462" s="1">
        <f t="shared" si="1054"/>
        <v>0</v>
      </c>
      <c r="M4462" s="1">
        <f t="shared" si="1055"/>
        <v>0</v>
      </c>
      <c r="O4462" s="1">
        <f t="shared" si="1056"/>
        <v>1</v>
      </c>
      <c r="P4462" s="1">
        <f t="shared" si="1057"/>
        <v>0</v>
      </c>
      <c r="Q4462" s="1">
        <f t="shared" si="1058"/>
        <v>0</v>
      </c>
      <c r="R4462" s="1">
        <f t="shared" si="1059"/>
        <v>0</v>
      </c>
      <c r="Y4462" s="62">
        <v>0</v>
      </c>
      <c r="Z4462" s="62">
        <v>28</v>
      </c>
      <c r="AA4462" s="62">
        <v>28.12</v>
      </c>
      <c r="AB4462" s="62">
        <v>680</v>
      </c>
      <c r="AC4462" s="62">
        <v>1</v>
      </c>
    </row>
    <row r="4463" spans="1:29" x14ac:dyDescent="0.25">
      <c r="A4463" s="1">
        <f t="shared" si="1045"/>
        <v>0</v>
      </c>
      <c r="B4463" s="1">
        <f t="shared" si="1046"/>
        <v>0</v>
      </c>
      <c r="C4463" s="1">
        <f t="shared" si="1047"/>
        <v>1</v>
      </c>
      <c r="E4463" s="1">
        <f t="shared" si="1048"/>
        <v>1</v>
      </c>
      <c r="F4463" s="1">
        <f t="shared" si="1049"/>
        <v>0</v>
      </c>
      <c r="G4463" s="1">
        <f t="shared" si="1050"/>
        <v>0</v>
      </c>
      <c r="H4463" s="1">
        <f t="shared" si="1051"/>
        <v>0</v>
      </c>
      <c r="J4463" s="1">
        <f t="shared" si="1052"/>
        <v>0</v>
      </c>
      <c r="K4463" s="1">
        <f t="shared" si="1053"/>
        <v>0</v>
      </c>
      <c r="L4463" s="1">
        <f t="shared" si="1054"/>
        <v>1</v>
      </c>
      <c r="M4463" s="1">
        <f t="shared" si="1055"/>
        <v>0</v>
      </c>
      <c r="O4463" s="1">
        <f t="shared" si="1056"/>
        <v>0</v>
      </c>
      <c r="P4463" s="1">
        <f t="shared" si="1057"/>
        <v>0</v>
      </c>
      <c r="Q4463" s="1">
        <f t="shared" si="1058"/>
        <v>1</v>
      </c>
      <c r="R4463" s="1">
        <f t="shared" si="1059"/>
        <v>0</v>
      </c>
      <c r="Y4463" s="62">
        <v>1</v>
      </c>
      <c r="Z4463" s="62">
        <v>68</v>
      </c>
      <c r="AA4463" s="62">
        <v>0.92</v>
      </c>
      <c r="AB4463" s="62">
        <v>735</v>
      </c>
      <c r="AC4463" s="62">
        <v>1</v>
      </c>
    </row>
    <row r="4464" spans="1:29" x14ac:dyDescent="0.25">
      <c r="A4464" s="1">
        <f t="shared" si="1045"/>
        <v>0</v>
      </c>
      <c r="B4464" s="1">
        <f t="shared" si="1046"/>
        <v>0</v>
      </c>
      <c r="C4464" s="1">
        <f t="shared" si="1047"/>
        <v>1</v>
      </c>
      <c r="E4464" s="1">
        <f t="shared" si="1048"/>
        <v>1</v>
      </c>
      <c r="F4464" s="1">
        <f t="shared" si="1049"/>
        <v>0</v>
      </c>
      <c r="G4464" s="1">
        <f t="shared" si="1050"/>
        <v>0</v>
      </c>
      <c r="H4464" s="1">
        <f t="shared" si="1051"/>
        <v>0</v>
      </c>
      <c r="J4464" s="1">
        <f t="shared" si="1052"/>
        <v>0</v>
      </c>
      <c r="K4464" s="1">
        <f t="shared" si="1053"/>
        <v>0</v>
      </c>
      <c r="L4464" s="1">
        <f t="shared" si="1054"/>
        <v>1</v>
      </c>
      <c r="M4464" s="1">
        <f t="shared" si="1055"/>
        <v>0</v>
      </c>
      <c r="O4464" s="1">
        <f t="shared" si="1056"/>
        <v>0</v>
      </c>
      <c r="P4464" s="1">
        <f t="shared" si="1057"/>
        <v>0</v>
      </c>
      <c r="Q4464" s="1">
        <f t="shared" si="1058"/>
        <v>1</v>
      </c>
      <c r="R4464" s="1">
        <f t="shared" si="1059"/>
        <v>0</v>
      </c>
      <c r="Y4464" s="62">
        <v>0</v>
      </c>
      <c r="Z4464" s="62">
        <v>53</v>
      </c>
      <c r="AA4464" s="62">
        <v>13.13</v>
      </c>
      <c r="AB4464" s="62">
        <v>660</v>
      </c>
      <c r="AC4464" s="62">
        <v>1</v>
      </c>
    </row>
    <row r="4465" spans="1:29" x14ac:dyDescent="0.25">
      <c r="A4465" s="1">
        <f t="shared" si="1045"/>
        <v>1</v>
      </c>
      <c r="B4465" s="1">
        <f t="shared" si="1046"/>
        <v>1</v>
      </c>
      <c r="C4465" s="1">
        <f t="shared" si="1047"/>
        <v>1</v>
      </c>
      <c r="E4465" s="1">
        <f t="shared" si="1048"/>
        <v>1</v>
      </c>
      <c r="F4465" s="1">
        <f t="shared" si="1049"/>
        <v>0</v>
      </c>
      <c r="G4465" s="1">
        <f t="shared" si="1050"/>
        <v>0</v>
      </c>
      <c r="H4465" s="1">
        <f t="shared" si="1051"/>
        <v>0</v>
      </c>
      <c r="J4465" s="1">
        <f t="shared" si="1052"/>
        <v>1</v>
      </c>
      <c r="K4465" s="1">
        <f t="shared" si="1053"/>
        <v>0</v>
      </c>
      <c r="L4465" s="1">
        <f t="shared" si="1054"/>
        <v>0</v>
      </c>
      <c r="M4465" s="1">
        <f t="shared" si="1055"/>
        <v>0</v>
      </c>
      <c r="O4465" s="1">
        <f t="shared" si="1056"/>
        <v>1</v>
      </c>
      <c r="P4465" s="1">
        <f t="shared" si="1057"/>
        <v>0</v>
      </c>
      <c r="Q4465" s="1">
        <f t="shared" si="1058"/>
        <v>0</v>
      </c>
      <c r="R4465" s="1">
        <f t="shared" si="1059"/>
        <v>0</v>
      </c>
      <c r="Y4465" s="62">
        <v>0</v>
      </c>
      <c r="Z4465" s="62">
        <v>70</v>
      </c>
      <c r="AA4465" s="62">
        <v>20.5</v>
      </c>
      <c r="AB4465" s="62">
        <v>660</v>
      </c>
      <c r="AC4465" s="62">
        <v>1</v>
      </c>
    </row>
    <row r="4466" spans="1:29" x14ac:dyDescent="0.25">
      <c r="A4466" s="1">
        <f t="shared" si="1045"/>
        <v>1</v>
      </c>
      <c r="B4466" s="1">
        <f t="shared" si="1046"/>
        <v>1</v>
      </c>
      <c r="C4466" s="1">
        <f t="shared" si="1047"/>
        <v>1</v>
      </c>
      <c r="E4466" s="1">
        <f t="shared" si="1048"/>
        <v>1</v>
      </c>
      <c r="F4466" s="1">
        <f t="shared" si="1049"/>
        <v>0</v>
      </c>
      <c r="G4466" s="1">
        <f t="shared" si="1050"/>
        <v>0</v>
      </c>
      <c r="H4466" s="1">
        <f t="shared" si="1051"/>
        <v>0</v>
      </c>
      <c r="J4466" s="1">
        <f t="shared" si="1052"/>
        <v>1</v>
      </c>
      <c r="K4466" s="1">
        <f t="shared" si="1053"/>
        <v>0</v>
      </c>
      <c r="L4466" s="1">
        <f t="shared" si="1054"/>
        <v>0</v>
      </c>
      <c r="M4466" s="1">
        <f t="shared" si="1055"/>
        <v>0</v>
      </c>
      <c r="O4466" s="1">
        <f t="shared" si="1056"/>
        <v>1</v>
      </c>
      <c r="P4466" s="1">
        <f t="shared" si="1057"/>
        <v>0</v>
      </c>
      <c r="Q4466" s="1">
        <f t="shared" si="1058"/>
        <v>0</v>
      </c>
      <c r="R4466" s="1">
        <f t="shared" si="1059"/>
        <v>0</v>
      </c>
      <c r="Y4466" s="62">
        <v>0</v>
      </c>
      <c r="Z4466" s="62">
        <v>170</v>
      </c>
      <c r="AA4466" s="62">
        <v>11.39</v>
      </c>
      <c r="AB4466" s="62">
        <v>705</v>
      </c>
      <c r="AC4466" s="62">
        <v>1</v>
      </c>
    </row>
    <row r="4467" spans="1:29" x14ac:dyDescent="0.25">
      <c r="A4467" s="1">
        <f t="shared" si="1045"/>
        <v>0</v>
      </c>
      <c r="B4467" s="1">
        <f t="shared" si="1046"/>
        <v>0</v>
      </c>
      <c r="C4467" s="1">
        <f t="shared" si="1047"/>
        <v>0</v>
      </c>
      <c r="E4467" s="1">
        <f t="shared" si="1048"/>
        <v>0</v>
      </c>
      <c r="F4467" s="1">
        <f t="shared" si="1049"/>
        <v>0</v>
      </c>
      <c r="G4467" s="1">
        <f t="shared" si="1050"/>
        <v>1</v>
      </c>
      <c r="H4467" s="1">
        <f t="shared" si="1051"/>
        <v>0</v>
      </c>
      <c r="J4467" s="1">
        <f t="shared" si="1052"/>
        <v>0</v>
      </c>
      <c r="K4467" s="1">
        <f t="shared" si="1053"/>
        <v>0</v>
      </c>
      <c r="L4467" s="1">
        <f t="shared" si="1054"/>
        <v>1</v>
      </c>
      <c r="M4467" s="1">
        <f t="shared" si="1055"/>
        <v>0</v>
      </c>
      <c r="O4467" s="1">
        <f t="shared" si="1056"/>
        <v>0</v>
      </c>
      <c r="P4467" s="1">
        <f t="shared" si="1057"/>
        <v>0</v>
      </c>
      <c r="Q4467" s="1">
        <f t="shared" si="1058"/>
        <v>1</v>
      </c>
      <c r="R4467" s="1">
        <f t="shared" si="1059"/>
        <v>0</v>
      </c>
      <c r="Y4467" s="62">
        <v>1</v>
      </c>
      <c r="Z4467" s="62">
        <v>18</v>
      </c>
      <c r="AA4467" s="62">
        <v>18.329999999999998</v>
      </c>
      <c r="AB4467" s="62">
        <v>670</v>
      </c>
      <c r="AC4467" s="62">
        <v>1</v>
      </c>
    </row>
    <row r="4468" spans="1:29" x14ac:dyDescent="0.25">
      <c r="A4468" s="1">
        <f t="shared" si="1045"/>
        <v>1</v>
      </c>
      <c r="B4468" s="1">
        <f t="shared" si="1046"/>
        <v>1</v>
      </c>
      <c r="C4468" s="1">
        <f t="shared" si="1047"/>
        <v>1</v>
      </c>
      <c r="E4468" s="1">
        <f t="shared" si="1048"/>
        <v>1</v>
      </c>
      <c r="F4468" s="1">
        <f t="shared" si="1049"/>
        <v>0</v>
      </c>
      <c r="G4468" s="1">
        <f t="shared" si="1050"/>
        <v>0</v>
      </c>
      <c r="H4468" s="1">
        <f t="shared" si="1051"/>
        <v>0</v>
      </c>
      <c r="J4468" s="1">
        <f t="shared" si="1052"/>
        <v>1</v>
      </c>
      <c r="K4468" s="1">
        <f t="shared" si="1053"/>
        <v>0</v>
      </c>
      <c r="L4468" s="1">
        <f t="shared" si="1054"/>
        <v>0</v>
      </c>
      <c r="M4468" s="1">
        <f t="shared" si="1055"/>
        <v>0</v>
      </c>
      <c r="O4468" s="1">
        <f t="shared" si="1056"/>
        <v>1</v>
      </c>
      <c r="P4468" s="1">
        <f t="shared" si="1057"/>
        <v>0</v>
      </c>
      <c r="Q4468" s="1">
        <f t="shared" si="1058"/>
        <v>0</v>
      </c>
      <c r="R4468" s="1">
        <f t="shared" si="1059"/>
        <v>0</v>
      </c>
      <c r="Y4468" s="62">
        <v>1</v>
      </c>
      <c r="Z4468" s="62">
        <v>96</v>
      </c>
      <c r="AA4468" s="62">
        <v>10.75</v>
      </c>
      <c r="AB4468" s="62">
        <v>735</v>
      </c>
      <c r="AC4468" s="62">
        <v>1</v>
      </c>
    </row>
    <row r="4469" spans="1:29" x14ac:dyDescent="0.25">
      <c r="A4469" s="1">
        <f t="shared" si="1045"/>
        <v>0</v>
      </c>
      <c r="B4469" s="1">
        <f t="shared" si="1046"/>
        <v>1</v>
      </c>
      <c r="C4469" s="1">
        <f t="shared" si="1047"/>
        <v>1</v>
      </c>
      <c r="E4469" s="1">
        <f t="shared" si="1048"/>
        <v>1</v>
      </c>
      <c r="F4469" s="1">
        <f t="shared" si="1049"/>
        <v>0</v>
      </c>
      <c r="G4469" s="1">
        <f t="shared" si="1050"/>
        <v>0</v>
      </c>
      <c r="H4469" s="1">
        <f t="shared" si="1051"/>
        <v>0</v>
      </c>
      <c r="J4469" s="1">
        <f t="shared" si="1052"/>
        <v>1</v>
      </c>
      <c r="K4469" s="1">
        <f t="shared" si="1053"/>
        <v>0</v>
      </c>
      <c r="L4469" s="1">
        <f t="shared" si="1054"/>
        <v>0</v>
      </c>
      <c r="M4469" s="1">
        <f t="shared" si="1055"/>
        <v>0</v>
      </c>
      <c r="O4469" s="1">
        <f t="shared" si="1056"/>
        <v>0</v>
      </c>
      <c r="P4469" s="1">
        <f t="shared" si="1057"/>
        <v>0</v>
      </c>
      <c r="Q4469" s="1">
        <f t="shared" si="1058"/>
        <v>1</v>
      </c>
      <c r="R4469" s="1">
        <f t="shared" si="1059"/>
        <v>0</v>
      </c>
      <c r="Y4469" s="62">
        <v>1</v>
      </c>
      <c r="Z4469" s="62">
        <v>36</v>
      </c>
      <c r="AA4469" s="62">
        <v>26.33</v>
      </c>
      <c r="AB4469" s="62">
        <v>700</v>
      </c>
      <c r="AC4469" s="62">
        <v>1</v>
      </c>
    </row>
    <row r="4470" spans="1:29" x14ac:dyDescent="0.25">
      <c r="A4470" s="1">
        <f t="shared" si="1045"/>
        <v>0</v>
      </c>
      <c r="B4470" s="1">
        <f t="shared" si="1046"/>
        <v>0</v>
      </c>
      <c r="C4470" s="1">
        <f t="shared" si="1047"/>
        <v>0</v>
      </c>
      <c r="E4470" s="1">
        <f t="shared" si="1048"/>
        <v>0</v>
      </c>
      <c r="F4470" s="1">
        <f t="shared" si="1049"/>
        <v>0</v>
      </c>
      <c r="G4470" s="1">
        <f t="shared" si="1050"/>
        <v>1</v>
      </c>
      <c r="H4470" s="1">
        <f t="shared" si="1051"/>
        <v>0</v>
      </c>
      <c r="J4470" s="1">
        <f t="shared" si="1052"/>
        <v>0</v>
      </c>
      <c r="K4470" s="1">
        <f t="shared" si="1053"/>
        <v>0</v>
      </c>
      <c r="L4470" s="1">
        <f t="shared" si="1054"/>
        <v>1</v>
      </c>
      <c r="M4470" s="1">
        <f t="shared" si="1055"/>
        <v>0</v>
      </c>
      <c r="O4470" s="1">
        <f t="shared" si="1056"/>
        <v>0</v>
      </c>
      <c r="P4470" s="1">
        <f t="shared" si="1057"/>
        <v>0</v>
      </c>
      <c r="Q4470" s="1">
        <f t="shared" si="1058"/>
        <v>1</v>
      </c>
      <c r="R4470" s="1">
        <f t="shared" si="1059"/>
        <v>0</v>
      </c>
      <c r="Y4470" s="62">
        <v>0</v>
      </c>
      <c r="Z4470" s="62">
        <v>39</v>
      </c>
      <c r="AA4470" s="62">
        <v>11.85</v>
      </c>
      <c r="AB4470" s="62">
        <v>665</v>
      </c>
      <c r="AC4470" s="62">
        <v>1</v>
      </c>
    </row>
    <row r="4471" spans="1:29" x14ac:dyDescent="0.25">
      <c r="A4471" s="1">
        <f t="shared" si="1045"/>
        <v>1</v>
      </c>
      <c r="B4471" s="1">
        <f t="shared" si="1046"/>
        <v>1</v>
      </c>
      <c r="C4471" s="1">
        <f t="shared" si="1047"/>
        <v>1</v>
      </c>
      <c r="E4471" s="1">
        <f t="shared" si="1048"/>
        <v>1</v>
      </c>
      <c r="F4471" s="1">
        <f t="shared" si="1049"/>
        <v>0</v>
      </c>
      <c r="G4471" s="1">
        <f t="shared" si="1050"/>
        <v>0</v>
      </c>
      <c r="H4471" s="1">
        <f t="shared" si="1051"/>
        <v>0</v>
      </c>
      <c r="J4471" s="1">
        <f t="shared" si="1052"/>
        <v>1</v>
      </c>
      <c r="K4471" s="1">
        <f t="shared" si="1053"/>
        <v>0</v>
      </c>
      <c r="L4471" s="1">
        <f t="shared" si="1054"/>
        <v>0</v>
      </c>
      <c r="M4471" s="1">
        <f t="shared" si="1055"/>
        <v>0</v>
      </c>
      <c r="O4471" s="1">
        <f t="shared" si="1056"/>
        <v>1</v>
      </c>
      <c r="P4471" s="1">
        <f t="shared" si="1057"/>
        <v>0</v>
      </c>
      <c r="Q4471" s="1">
        <f t="shared" si="1058"/>
        <v>0</v>
      </c>
      <c r="R4471" s="1">
        <f t="shared" si="1059"/>
        <v>0</v>
      </c>
      <c r="Y4471" s="62">
        <v>1</v>
      </c>
      <c r="Z4471" s="62">
        <v>120</v>
      </c>
      <c r="AA4471" s="62">
        <v>18.3</v>
      </c>
      <c r="AB4471" s="62">
        <v>745</v>
      </c>
      <c r="AC4471" s="62">
        <v>1</v>
      </c>
    </row>
    <row r="4472" spans="1:29" x14ac:dyDescent="0.25">
      <c r="A4472" s="1">
        <f t="shared" si="1045"/>
        <v>0</v>
      </c>
      <c r="B4472" s="1">
        <f t="shared" si="1046"/>
        <v>0</v>
      </c>
      <c r="C4472" s="1">
        <f t="shared" si="1047"/>
        <v>1</v>
      </c>
      <c r="E4472" s="1">
        <f t="shared" si="1048"/>
        <v>1</v>
      </c>
      <c r="F4472" s="1">
        <f t="shared" si="1049"/>
        <v>0</v>
      </c>
      <c r="G4472" s="1">
        <f t="shared" si="1050"/>
        <v>0</v>
      </c>
      <c r="H4472" s="1">
        <f t="shared" si="1051"/>
        <v>0</v>
      </c>
      <c r="J4472" s="1">
        <f t="shared" si="1052"/>
        <v>0</v>
      </c>
      <c r="K4472" s="1">
        <f t="shared" si="1053"/>
        <v>0</v>
      </c>
      <c r="L4472" s="1">
        <f t="shared" si="1054"/>
        <v>1</v>
      </c>
      <c r="M4472" s="1">
        <f t="shared" si="1055"/>
        <v>0</v>
      </c>
      <c r="O4472" s="1">
        <f t="shared" si="1056"/>
        <v>0</v>
      </c>
      <c r="P4472" s="1">
        <f t="shared" si="1057"/>
        <v>0</v>
      </c>
      <c r="Q4472" s="1">
        <f t="shared" si="1058"/>
        <v>1</v>
      </c>
      <c r="R4472" s="1">
        <f t="shared" si="1059"/>
        <v>0</v>
      </c>
      <c r="Y4472" s="62">
        <v>0</v>
      </c>
      <c r="Z4472" s="62">
        <v>60</v>
      </c>
      <c r="AA4472" s="62">
        <v>24.46</v>
      </c>
      <c r="AB4472" s="62">
        <v>670</v>
      </c>
      <c r="AC4472" s="62">
        <v>1</v>
      </c>
    </row>
    <row r="4473" spans="1:29" x14ac:dyDescent="0.25">
      <c r="A4473" s="1">
        <f t="shared" si="1045"/>
        <v>1</v>
      </c>
      <c r="B4473" s="1">
        <f t="shared" si="1046"/>
        <v>1</v>
      </c>
      <c r="C4473" s="1">
        <f t="shared" si="1047"/>
        <v>1</v>
      </c>
      <c r="E4473" s="1">
        <f t="shared" si="1048"/>
        <v>1</v>
      </c>
      <c r="F4473" s="1">
        <f t="shared" si="1049"/>
        <v>0</v>
      </c>
      <c r="G4473" s="1">
        <f t="shared" si="1050"/>
        <v>0</v>
      </c>
      <c r="H4473" s="1">
        <f t="shared" si="1051"/>
        <v>0</v>
      </c>
      <c r="J4473" s="1">
        <f t="shared" si="1052"/>
        <v>1</v>
      </c>
      <c r="K4473" s="1">
        <f t="shared" si="1053"/>
        <v>0</v>
      </c>
      <c r="L4473" s="1">
        <f t="shared" si="1054"/>
        <v>0</v>
      </c>
      <c r="M4473" s="1">
        <f t="shared" si="1055"/>
        <v>0</v>
      </c>
      <c r="O4473" s="1">
        <f t="shared" si="1056"/>
        <v>1</v>
      </c>
      <c r="P4473" s="1">
        <f t="shared" si="1057"/>
        <v>0</v>
      </c>
      <c r="Q4473" s="1">
        <f t="shared" si="1058"/>
        <v>0</v>
      </c>
      <c r="R4473" s="1">
        <f t="shared" si="1059"/>
        <v>0</v>
      </c>
      <c r="Y4473" s="62">
        <v>1</v>
      </c>
      <c r="Z4473" s="62">
        <v>100</v>
      </c>
      <c r="AA4473" s="62">
        <v>19.940000000000001</v>
      </c>
      <c r="AB4473" s="62">
        <v>685</v>
      </c>
      <c r="AC4473" s="62">
        <v>1</v>
      </c>
    </row>
    <row r="4474" spans="1:29" x14ac:dyDescent="0.25">
      <c r="A4474" s="1">
        <f t="shared" si="1045"/>
        <v>0</v>
      </c>
      <c r="B4474" s="1">
        <f t="shared" si="1046"/>
        <v>0</v>
      </c>
      <c r="C4474" s="1">
        <f t="shared" si="1047"/>
        <v>1</v>
      </c>
      <c r="E4474" s="1">
        <f t="shared" si="1048"/>
        <v>1</v>
      </c>
      <c r="F4474" s="1">
        <f t="shared" si="1049"/>
        <v>0</v>
      </c>
      <c r="G4474" s="1">
        <f t="shared" si="1050"/>
        <v>0</v>
      </c>
      <c r="H4474" s="1">
        <f t="shared" si="1051"/>
        <v>0</v>
      </c>
      <c r="J4474" s="1">
        <f t="shared" si="1052"/>
        <v>0</v>
      </c>
      <c r="K4474" s="1">
        <f t="shared" si="1053"/>
        <v>0</v>
      </c>
      <c r="L4474" s="1">
        <f t="shared" si="1054"/>
        <v>1</v>
      </c>
      <c r="M4474" s="1">
        <f t="shared" si="1055"/>
        <v>0</v>
      </c>
      <c r="O4474" s="1">
        <f t="shared" si="1056"/>
        <v>0</v>
      </c>
      <c r="P4474" s="1">
        <f t="shared" si="1057"/>
        <v>0</v>
      </c>
      <c r="Q4474" s="1">
        <f t="shared" si="1058"/>
        <v>1</v>
      </c>
      <c r="R4474" s="1">
        <f t="shared" si="1059"/>
        <v>0</v>
      </c>
      <c r="Y4474" s="62">
        <v>1</v>
      </c>
      <c r="Z4474" s="62">
        <v>50</v>
      </c>
      <c r="AA4474" s="62">
        <v>12.65</v>
      </c>
      <c r="AB4474" s="62">
        <v>695</v>
      </c>
      <c r="AC4474" s="62">
        <v>1</v>
      </c>
    </row>
    <row r="4475" spans="1:29" x14ac:dyDescent="0.25">
      <c r="A4475" s="1">
        <f t="shared" si="1045"/>
        <v>0</v>
      </c>
      <c r="B4475" s="1">
        <f t="shared" si="1046"/>
        <v>1</v>
      </c>
      <c r="C4475" s="1">
        <f t="shared" si="1047"/>
        <v>1</v>
      </c>
      <c r="E4475" s="1">
        <f t="shared" si="1048"/>
        <v>1</v>
      </c>
      <c r="F4475" s="1">
        <f t="shared" si="1049"/>
        <v>0</v>
      </c>
      <c r="G4475" s="1">
        <f t="shared" si="1050"/>
        <v>0</v>
      </c>
      <c r="H4475" s="1">
        <f t="shared" si="1051"/>
        <v>0</v>
      </c>
      <c r="J4475" s="1">
        <f t="shared" si="1052"/>
        <v>1</v>
      </c>
      <c r="K4475" s="1">
        <f t="shared" si="1053"/>
        <v>0</v>
      </c>
      <c r="L4475" s="1">
        <f t="shared" si="1054"/>
        <v>0</v>
      </c>
      <c r="M4475" s="1">
        <f t="shared" si="1055"/>
        <v>0</v>
      </c>
      <c r="O4475" s="1">
        <f t="shared" si="1056"/>
        <v>0</v>
      </c>
      <c r="P4475" s="1">
        <f t="shared" si="1057"/>
        <v>0</v>
      </c>
      <c r="Q4475" s="1">
        <f t="shared" si="1058"/>
        <v>1</v>
      </c>
      <c r="R4475" s="1">
        <f t="shared" si="1059"/>
        <v>0</v>
      </c>
      <c r="Y4475" s="62">
        <v>1</v>
      </c>
      <c r="Z4475" s="62">
        <v>97</v>
      </c>
      <c r="AA4475" s="62">
        <v>10.33</v>
      </c>
      <c r="AB4475" s="62">
        <v>705</v>
      </c>
      <c r="AC4475" s="62">
        <v>1</v>
      </c>
    </row>
    <row r="4476" spans="1:29" x14ac:dyDescent="0.25">
      <c r="A4476" s="1">
        <f t="shared" si="1045"/>
        <v>1</v>
      </c>
      <c r="B4476" s="1">
        <f t="shared" si="1046"/>
        <v>1</v>
      </c>
      <c r="C4476" s="1">
        <f t="shared" si="1047"/>
        <v>1</v>
      </c>
      <c r="E4476" s="1">
        <f t="shared" si="1048"/>
        <v>1</v>
      </c>
      <c r="F4476" s="1">
        <f t="shared" si="1049"/>
        <v>0</v>
      </c>
      <c r="G4476" s="1">
        <f t="shared" si="1050"/>
        <v>0</v>
      </c>
      <c r="H4476" s="1">
        <f t="shared" si="1051"/>
        <v>0</v>
      </c>
      <c r="J4476" s="1">
        <f t="shared" si="1052"/>
        <v>1</v>
      </c>
      <c r="K4476" s="1">
        <f t="shared" si="1053"/>
        <v>0</v>
      </c>
      <c r="L4476" s="1">
        <f t="shared" si="1054"/>
        <v>0</v>
      </c>
      <c r="M4476" s="1">
        <f t="shared" si="1055"/>
        <v>0</v>
      </c>
      <c r="O4476" s="1">
        <f t="shared" si="1056"/>
        <v>1</v>
      </c>
      <c r="P4476" s="1">
        <f t="shared" si="1057"/>
        <v>0</v>
      </c>
      <c r="Q4476" s="1">
        <f t="shared" si="1058"/>
        <v>0</v>
      </c>
      <c r="R4476" s="1">
        <f t="shared" si="1059"/>
        <v>0</v>
      </c>
      <c r="Y4476" s="62">
        <v>1</v>
      </c>
      <c r="Z4476" s="62">
        <v>65</v>
      </c>
      <c r="AA4476" s="62">
        <v>19.53</v>
      </c>
      <c r="AB4476" s="62">
        <v>660</v>
      </c>
      <c r="AC4476" s="62">
        <v>1</v>
      </c>
    </row>
    <row r="4477" spans="1:29" x14ac:dyDescent="0.25">
      <c r="A4477" s="1">
        <f t="shared" si="1045"/>
        <v>0</v>
      </c>
      <c r="B4477" s="1">
        <f t="shared" si="1046"/>
        <v>0</v>
      </c>
      <c r="C4477" s="1">
        <f t="shared" si="1047"/>
        <v>0</v>
      </c>
      <c r="E4477" s="1">
        <f t="shared" si="1048"/>
        <v>0</v>
      </c>
      <c r="F4477" s="1">
        <f t="shared" si="1049"/>
        <v>0</v>
      </c>
      <c r="G4477" s="1">
        <f t="shared" si="1050"/>
        <v>1</v>
      </c>
      <c r="H4477" s="1">
        <f t="shared" si="1051"/>
        <v>0</v>
      </c>
      <c r="J4477" s="1">
        <f t="shared" si="1052"/>
        <v>0</v>
      </c>
      <c r="K4477" s="1">
        <f t="shared" si="1053"/>
        <v>0</v>
      </c>
      <c r="L4477" s="1">
        <f t="shared" si="1054"/>
        <v>1</v>
      </c>
      <c r="M4477" s="1">
        <f t="shared" si="1055"/>
        <v>0</v>
      </c>
      <c r="O4477" s="1">
        <f t="shared" si="1056"/>
        <v>0</v>
      </c>
      <c r="P4477" s="1">
        <f t="shared" si="1057"/>
        <v>0</v>
      </c>
      <c r="Q4477" s="1">
        <f t="shared" si="1058"/>
        <v>1</v>
      </c>
      <c r="R4477" s="1">
        <f t="shared" si="1059"/>
        <v>0</v>
      </c>
      <c r="Y4477" s="62">
        <v>1</v>
      </c>
      <c r="Z4477" s="62">
        <v>58.5</v>
      </c>
      <c r="AA4477" s="62">
        <v>20.96</v>
      </c>
      <c r="AB4477" s="62">
        <v>720</v>
      </c>
      <c r="AC4477" s="62">
        <v>1</v>
      </c>
    </row>
    <row r="4478" spans="1:29" x14ac:dyDescent="0.25">
      <c r="A4478" s="1">
        <f t="shared" si="1045"/>
        <v>1</v>
      </c>
      <c r="B4478" s="1">
        <f t="shared" si="1046"/>
        <v>1</v>
      </c>
      <c r="C4478" s="1">
        <f t="shared" si="1047"/>
        <v>1</v>
      </c>
      <c r="E4478" s="1">
        <f t="shared" si="1048"/>
        <v>1</v>
      </c>
      <c r="F4478" s="1">
        <f t="shared" si="1049"/>
        <v>0</v>
      </c>
      <c r="G4478" s="1">
        <f t="shared" si="1050"/>
        <v>0</v>
      </c>
      <c r="H4478" s="1">
        <f t="shared" si="1051"/>
        <v>0</v>
      </c>
      <c r="J4478" s="1">
        <f t="shared" si="1052"/>
        <v>1</v>
      </c>
      <c r="K4478" s="1">
        <f t="shared" si="1053"/>
        <v>0</v>
      </c>
      <c r="L4478" s="1">
        <f t="shared" si="1054"/>
        <v>0</v>
      </c>
      <c r="M4478" s="1">
        <f t="shared" si="1055"/>
        <v>0</v>
      </c>
      <c r="O4478" s="1">
        <f t="shared" si="1056"/>
        <v>1</v>
      </c>
      <c r="P4478" s="1">
        <f t="shared" si="1057"/>
        <v>0</v>
      </c>
      <c r="Q4478" s="1">
        <f t="shared" si="1058"/>
        <v>0</v>
      </c>
      <c r="R4478" s="1">
        <f t="shared" si="1059"/>
        <v>0</v>
      </c>
      <c r="Y4478" s="62">
        <v>1</v>
      </c>
      <c r="Z4478" s="62">
        <v>137</v>
      </c>
      <c r="AA4478" s="62">
        <v>12.32</v>
      </c>
      <c r="AB4478" s="62">
        <v>735</v>
      </c>
      <c r="AC4478" s="62">
        <v>1</v>
      </c>
    </row>
    <row r="4479" spans="1:29" x14ac:dyDescent="0.25">
      <c r="A4479" s="1">
        <f t="shared" si="1045"/>
        <v>0</v>
      </c>
      <c r="B4479" s="1">
        <f t="shared" si="1046"/>
        <v>1</v>
      </c>
      <c r="C4479" s="1">
        <f t="shared" si="1047"/>
        <v>1</v>
      </c>
      <c r="E4479" s="1">
        <f t="shared" si="1048"/>
        <v>1</v>
      </c>
      <c r="F4479" s="1">
        <f t="shared" si="1049"/>
        <v>0</v>
      </c>
      <c r="G4479" s="1">
        <f t="shared" si="1050"/>
        <v>0</v>
      </c>
      <c r="H4479" s="1">
        <f t="shared" si="1051"/>
        <v>0</v>
      </c>
      <c r="J4479" s="1">
        <f t="shared" si="1052"/>
        <v>1</v>
      </c>
      <c r="K4479" s="1">
        <f t="shared" si="1053"/>
        <v>0</v>
      </c>
      <c r="L4479" s="1">
        <f t="shared" si="1054"/>
        <v>0</v>
      </c>
      <c r="M4479" s="1">
        <f t="shared" si="1055"/>
        <v>0</v>
      </c>
      <c r="O4479" s="1">
        <f t="shared" si="1056"/>
        <v>0</v>
      </c>
      <c r="P4479" s="1">
        <f t="shared" si="1057"/>
        <v>0</v>
      </c>
      <c r="Q4479" s="1">
        <f t="shared" si="1058"/>
        <v>1</v>
      </c>
      <c r="R4479" s="1">
        <f t="shared" si="1059"/>
        <v>0</v>
      </c>
      <c r="Y4479" s="62">
        <v>0</v>
      </c>
      <c r="Z4479" s="62">
        <v>55</v>
      </c>
      <c r="AA4479" s="62">
        <v>16.579999999999998</v>
      </c>
      <c r="AB4479" s="62">
        <v>670</v>
      </c>
      <c r="AC4479" s="62">
        <v>1</v>
      </c>
    </row>
    <row r="4480" spans="1:29" x14ac:dyDescent="0.25">
      <c r="A4480" s="1">
        <f t="shared" si="1045"/>
        <v>1</v>
      </c>
      <c r="B4480" s="1">
        <f t="shared" si="1046"/>
        <v>1</v>
      </c>
      <c r="C4480" s="1">
        <f t="shared" si="1047"/>
        <v>1</v>
      </c>
      <c r="E4480" s="1">
        <f t="shared" si="1048"/>
        <v>1</v>
      </c>
      <c r="F4480" s="1">
        <f t="shared" si="1049"/>
        <v>0</v>
      </c>
      <c r="G4480" s="1">
        <f t="shared" si="1050"/>
        <v>0</v>
      </c>
      <c r="H4480" s="1">
        <f t="shared" si="1051"/>
        <v>0</v>
      </c>
      <c r="J4480" s="1">
        <f t="shared" si="1052"/>
        <v>1</v>
      </c>
      <c r="K4480" s="1">
        <f t="shared" si="1053"/>
        <v>0</v>
      </c>
      <c r="L4480" s="1">
        <f t="shared" si="1054"/>
        <v>0</v>
      </c>
      <c r="M4480" s="1">
        <f t="shared" si="1055"/>
        <v>0</v>
      </c>
      <c r="O4480" s="1">
        <f t="shared" si="1056"/>
        <v>1</v>
      </c>
      <c r="P4480" s="1">
        <f t="shared" si="1057"/>
        <v>0</v>
      </c>
      <c r="Q4480" s="1">
        <f t="shared" si="1058"/>
        <v>0</v>
      </c>
      <c r="R4480" s="1">
        <f t="shared" si="1059"/>
        <v>0</v>
      </c>
      <c r="Y4480" s="62">
        <v>1</v>
      </c>
      <c r="Z4480" s="62">
        <v>32</v>
      </c>
      <c r="AA4480" s="62">
        <v>20.82</v>
      </c>
      <c r="AB4480" s="62">
        <v>670</v>
      </c>
      <c r="AC4480" s="62">
        <v>1</v>
      </c>
    </row>
    <row r="4481" spans="1:29" x14ac:dyDescent="0.25">
      <c r="A4481" s="1">
        <f t="shared" si="1045"/>
        <v>0</v>
      </c>
      <c r="B4481" s="1">
        <f t="shared" si="1046"/>
        <v>0</v>
      </c>
      <c r="C4481" s="1">
        <f t="shared" si="1047"/>
        <v>1</v>
      </c>
      <c r="E4481" s="1">
        <f t="shared" si="1048"/>
        <v>1</v>
      </c>
      <c r="F4481" s="1">
        <f t="shared" si="1049"/>
        <v>0</v>
      </c>
      <c r="G4481" s="1">
        <f t="shared" si="1050"/>
        <v>0</v>
      </c>
      <c r="H4481" s="1">
        <f t="shared" si="1051"/>
        <v>0</v>
      </c>
      <c r="J4481" s="1">
        <f t="shared" si="1052"/>
        <v>0</v>
      </c>
      <c r="K4481" s="1">
        <f t="shared" si="1053"/>
        <v>0</v>
      </c>
      <c r="L4481" s="1">
        <f t="shared" si="1054"/>
        <v>1</v>
      </c>
      <c r="M4481" s="1">
        <f t="shared" si="1055"/>
        <v>0</v>
      </c>
      <c r="O4481" s="1">
        <f t="shared" si="1056"/>
        <v>0</v>
      </c>
      <c r="P4481" s="1">
        <f t="shared" si="1057"/>
        <v>0</v>
      </c>
      <c r="Q4481" s="1">
        <f t="shared" si="1058"/>
        <v>1</v>
      </c>
      <c r="R4481" s="1">
        <f t="shared" si="1059"/>
        <v>0</v>
      </c>
      <c r="Y4481" s="62">
        <v>0</v>
      </c>
      <c r="Z4481" s="62">
        <v>70</v>
      </c>
      <c r="AA4481" s="62">
        <v>22.41</v>
      </c>
      <c r="AB4481" s="62">
        <v>685</v>
      </c>
      <c r="AC4481" s="62">
        <v>1</v>
      </c>
    </row>
    <row r="4482" spans="1:29" x14ac:dyDescent="0.25">
      <c r="A4482" s="1">
        <f t="shared" si="1045"/>
        <v>1</v>
      </c>
      <c r="B4482" s="1">
        <f t="shared" si="1046"/>
        <v>1</v>
      </c>
      <c r="C4482" s="1">
        <f t="shared" si="1047"/>
        <v>1</v>
      </c>
      <c r="E4482" s="1">
        <f t="shared" si="1048"/>
        <v>1</v>
      </c>
      <c r="F4482" s="1">
        <f t="shared" si="1049"/>
        <v>0</v>
      </c>
      <c r="G4482" s="1">
        <f t="shared" si="1050"/>
        <v>0</v>
      </c>
      <c r="H4482" s="1">
        <f t="shared" si="1051"/>
        <v>0</v>
      </c>
      <c r="J4482" s="1">
        <f t="shared" si="1052"/>
        <v>1</v>
      </c>
      <c r="K4482" s="1">
        <f t="shared" si="1053"/>
        <v>0</v>
      </c>
      <c r="L4482" s="1">
        <f t="shared" si="1054"/>
        <v>0</v>
      </c>
      <c r="M4482" s="1">
        <f t="shared" si="1055"/>
        <v>0</v>
      </c>
      <c r="O4482" s="1">
        <f t="shared" si="1056"/>
        <v>1</v>
      </c>
      <c r="P4482" s="1">
        <f t="shared" si="1057"/>
        <v>0</v>
      </c>
      <c r="Q4482" s="1">
        <f t="shared" si="1058"/>
        <v>0</v>
      </c>
      <c r="R4482" s="1">
        <f t="shared" si="1059"/>
        <v>0</v>
      </c>
      <c r="Y4482" s="62">
        <v>1</v>
      </c>
      <c r="Z4482" s="62">
        <v>120</v>
      </c>
      <c r="AA4482" s="62">
        <v>12.13</v>
      </c>
      <c r="AB4482" s="62">
        <v>720</v>
      </c>
      <c r="AC4482" s="62">
        <v>1</v>
      </c>
    </row>
    <row r="4483" spans="1:29" x14ac:dyDescent="0.25">
      <c r="A4483" s="1">
        <f t="shared" si="1045"/>
        <v>1</v>
      </c>
      <c r="B4483" s="1">
        <f t="shared" si="1046"/>
        <v>1</v>
      </c>
      <c r="C4483" s="1">
        <f t="shared" si="1047"/>
        <v>1</v>
      </c>
      <c r="E4483" s="1">
        <f t="shared" si="1048"/>
        <v>1</v>
      </c>
      <c r="F4483" s="1">
        <f t="shared" si="1049"/>
        <v>0</v>
      </c>
      <c r="G4483" s="1">
        <f t="shared" si="1050"/>
        <v>0</v>
      </c>
      <c r="H4483" s="1">
        <f t="shared" si="1051"/>
        <v>0</v>
      </c>
      <c r="J4483" s="1">
        <f t="shared" si="1052"/>
        <v>1</v>
      </c>
      <c r="K4483" s="1">
        <f t="shared" si="1053"/>
        <v>0</v>
      </c>
      <c r="L4483" s="1">
        <f t="shared" si="1054"/>
        <v>0</v>
      </c>
      <c r="M4483" s="1">
        <f t="shared" si="1055"/>
        <v>0</v>
      </c>
      <c r="O4483" s="1">
        <f t="shared" si="1056"/>
        <v>1</v>
      </c>
      <c r="P4483" s="1">
        <f t="shared" si="1057"/>
        <v>0</v>
      </c>
      <c r="Q4483" s="1">
        <f t="shared" si="1058"/>
        <v>0</v>
      </c>
      <c r="R4483" s="1">
        <f t="shared" si="1059"/>
        <v>0</v>
      </c>
      <c r="Y4483" s="62">
        <v>1</v>
      </c>
      <c r="Z4483" s="62">
        <v>7.8840000000000003</v>
      </c>
      <c r="AA4483" s="62">
        <v>157.07</v>
      </c>
      <c r="AB4483" s="62">
        <v>660</v>
      </c>
      <c r="AC4483" s="62">
        <v>1</v>
      </c>
    </row>
    <row r="4484" spans="1:29" x14ac:dyDescent="0.25">
      <c r="A4484" s="1">
        <f t="shared" si="1045"/>
        <v>0</v>
      </c>
      <c r="B4484" s="1">
        <f t="shared" si="1046"/>
        <v>0</v>
      </c>
      <c r="C4484" s="1">
        <f t="shared" si="1047"/>
        <v>0</v>
      </c>
      <c r="E4484" s="1">
        <f t="shared" si="1048"/>
        <v>0</v>
      </c>
      <c r="F4484" s="1">
        <f t="shared" si="1049"/>
        <v>0</v>
      </c>
      <c r="G4484" s="1">
        <f t="shared" si="1050"/>
        <v>1</v>
      </c>
      <c r="H4484" s="1">
        <f t="shared" si="1051"/>
        <v>0</v>
      </c>
      <c r="J4484" s="1">
        <f t="shared" si="1052"/>
        <v>0</v>
      </c>
      <c r="K4484" s="1">
        <f t="shared" si="1053"/>
        <v>0</v>
      </c>
      <c r="L4484" s="1">
        <f t="shared" si="1054"/>
        <v>1</v>
      </c>
      <c r="M4484" s="1">
        <f t="shared" si="1055"/>
        <v>0</v>
      </c>
      <c r="O4484" s="1">
        <f t="shared" si="1056"/>
        <v>0</v>
      </c>
      <c r="P4484" s="1">
        <f t="shared" si="1057"/>
        <v>0</v>
      </c>
      <c r="Q4484" s="1">
        <f t="shared" si="1058"/>
        <v>1</v>
      </c>
      <c r="R4484" s="1">
        <f t="shared" si="1059"/>
        <v>0</v>
      </c>
      <c r="Y4484" s="62">
        <v>1</v>
      </c>
      <c r="Z4484" s="62">
        <v>85</v>
      </c>
      <c r="AA4484" s="62">
        <v>4.8</v>
      </c>
      <c r="AB4484" s="62">
        <v>665</v>
      </c>
      <c r="AC4484" s="62">
        <v>1</v>
      </c>
    </row>
    <row r="4485" spans="1:29" x14ac:dyDescent="0.25">
      <c r="A4485" s="1">
        <f t="shared" si="1045"/>
        <v>0</v>
      </c>
      <c r="B4485" s="1">
        <f t="shared" si="1046"/>
        <v>0</v>
      </c>
      <c r="C4485" s="1">
        <f t="shared" si="1047"/>
        <v>1</v>
      </c>
      <c r="E4485" s="1">
        <f t="shared" si="1048"/>
        <v>1</v>
      </c>
      <c r="F4485" s="1">
        <f t="shared" si="1049"/>
        <v>0</v>
      </c>
      <c r="G4485" s="1">
        <f t="shared" si="1050"/>
        <v>0</v>
      </c>
      <c r="H4485" s="1">
        <f t="shared" si="1051"/>
        <v>0</v>
      </c>
      <c r="J4485" s="1">
        <f t="shared" si="1052"/>
        <v>0</v>
      </c>
      <c r="K4485" s="1">
        <f t="shared" si="1053"/>
        <v>0</v>
      </c>
      <c r="L4485" s="1">
        <f t="shared" si="1054"/>
        <v>1</v>
      </c>
      <c r="M4485" s="1">
        <f t="shared" si="1055"/>
        <v>0</v>
      </c>
      <c r="O4485" s="1">
        <f t="shared" si="1056"/>
        <v>0</v>
      </c>
      <c r="P4485" s="1">
        <f t="shared" si="1057"/>
        <v>0</v>
      </c>
      <c r="Q4485" s="1">
        <f t="shared" si="1058"/>
        <v>1</v>
      </c>
      <c r="R4485" s="1">
        <f t="shared" si="1059"/>
        <v>0</v>
      </c>
      <c r="Y4485" s="62">
        <v>1</v>
      </c>
      <c r="Z4485" s="62">
        <v>133</v>
      </c>
      <c r="AA4485" s="62">
        <v>18.68</v>
      </c>
      <c r="AB4485" s="62">
        <v>720</v>
      </c>
      <c r="AC4485" s="62">
        <v>1</v>
      </c>
    </row>
    <row r="4486" spans="1:29" x14ac:dyDescent="0.25">
      <c r="A4486" s="1">
        <f t="shared" si="1045"/>
        <v>0</v>
      </c>
      <c r="B4486" s="1">
        <f t="shared" si="1046"/>
        <v>0</v>
      </c>
      <c r="C4486" s="1">
        <f t="shared" si="1047"/>
        <v>0</v>
      </c>
      <c r="E4486" s="1">
        <f t="shared" si="1048"/>
        <v>0</v>
      </c>
      <c r="F4486" s="1">
        <f t="shared" si="1049"/>
        <v>0</v>
      </c>
      <c r="G4486" s="1">
        <f t="shared" si="1050"/>
        <v>1</v>
      </c>
      <c r="H4486" s="1">
        <f t="shared" si="1051"/>
        <v>0</v>
      </c>
      <c r="J4486" s="1">
        <f t="shared" si="1052"/>
        <v>0</v>
      </c>
      <c r="K4486" s="1">
        <f t="shared" si="1053"/>
        <v>0</v>
      </c>
      <c r="L4486" s="1">
        <f t="shared" si="1054"/>
        <v>1</v>
      </c>
      <c r="M4486" s="1">
        <f t="shared" si="1055"/>
        <v>0</v>
      </c>
      <c r="O4486" s="1">
        <f t="shared" si="1056"/>
        <v>0</v>
      </c>
      <c r="P4486" s="1">
        <f t="shared" si="1057"/>
        <v>0</v>
      </c>
      <c r="Q4486" s="1">
        <f t="shared" si="1058"/>
        <v>1</v>
      </c>
      <c r="R4486" s="1">
        <f t="shared" si="1059"/>
        <v>0</v>
      </c>
      <c r="Y4486" s="62">
        <v>1</v>
      </c>
      <c r="Z4486" s="62">
        <v>84</v>
      </c>
      <c r="AA4486" s="62">
        <v>27.16</v>
      </c>
      <c r="AB4486" s="62">
        <v>710</v>
      </c>
      <c r="AC4486" s="62">
        <v>1</v>
      </c>
    </row>
    <row r="4487" spans="1:29" x14ac:dyDescent="0.25">
      <c r="A4487" s="1">
        <f t="shared" ref="A4487:A4550" si="1060">IF($AB4482&gt;716,1,IF($Z4482&gt;85.24,1,0))</f>
        <v>1</v>
      </c>
      <c r="B4487" s="1">
        <f t="shared" ref="B4487:B4550" si="1061">IF($AB4482&gt;716,1,IF($Z4482&gt;85.24,1,IF($AA4482&lt;=16.54,1,0)))</f>
        <v>1</v>
      </c>
      <c r="C4487" s="1">
        <f t="shared" ref="C4487:C4550" si="1062">IF($AB4482&gt;716,1,IF($Z4482&gt;85.24,1,IF($AA4482&lt;=16.54,1,IF($Y4482=1,1,0))))</f>
        <v>1</v>
      </c>
      <c r="E4487" s="1">
        <f t="shared" ref="E4487:E4550" si="1063">IF($C4487=1, IF($AC4482=1,1,0),0)</f>
        <v>1</v>
      </c>
      <c r="F4487" s="1">
        <f t="shared" ref="F4487:F4550" si="1064">IF($C4487=1, IF($AC4482=0,1,0),0)</f>
        <v>0</v>
      </c>
      <c r="G4487" s="1">
        <f t="shared" ref="G4487:G4550" si="1065">IF($C4487=0, IF($AC4482=1,1,0),0)</f>
        <v>0</v>
      </c>
      <c r="H4487" s="1">
        <f t="shared" ref="H4487:H4550" si="1066">IF($C4487=0, IF($AC4482=0,1,0),0)</f>
        <v>0</v>
      </c>
      <c r="J4487" s="1">
        <f t="shared" ref="J4487:J4550" si="1067">IF($B4487=1, IF($AC4482=1,1,0),0)</f>
        <v>1</v>
      </c>
      <c r="K4487" s="1">
        <f t="shared" ref="K4487:K4550" si="1068">IF($B4487=1, IF($AC4482=0,1,0),0)</f>
        <v>0</v>
      </c>
      <c r="L4487" s="1">
        <f t="shared" ref="L4487:L4550" si="1069">IF($B4487=0, IF($AC4482=1,1,0),0)</f>
        <v>0</v>
      </c>
      <c r="M4487" s="1">
        <f t="shared" ref="M4487:M4550" si="1070">IF($B4487=0, IF($AC4482=0,1,0),0)</f>
        <v>0</v>
      </c>
      <c r="O4487" s="1">
        <f t="shared" ref="O4487:O4550" si="1071">IF($A4487=1, IF($AC4482=1,1,0),0)</f>
        <v>1</v>
      </c>
      <c r="P4487" s="1">
        <f t="shared" ref="P4487:P4550" si="1072">IF($A4487=1, IF($AC4482=0,1,0),0)</f>
        <v>0</v>
      </c>
      <c r="Q4487" s="1">
        <f t="shared" ref="Q4487:Q4550" si="1073">IF($A4487=0, IF($AC4482=1,1,0),0)</f>
        <v>0</v>
      </c>
      <c r="R4487" s="1">
        <f t="shared" ref="R4487:R4550" si="1074">IF($A4487=0, IF($AC4482=0,1,0),0)</f>
        <v>0</v>
      </c>
      <c r="Y4487" s="62">
        <v>1</v>
      </c>
      <c r="Z4487" s="62">
        <v>63</v>
      </c>
      <c r="AA4487" s="62">
        <v>23.9</v>
      </c>
      <c r="AB4487" s="62">
        <v>660</v>
      </c>
      <c r="AC4487" s="62">
        <v>1</v>
      </c>
    </row>
    <row r="4488" spans="1:29" x14ac:dyDescent="0.25">
      <c r="A4488" s="1">
        <f t="shared" si="1060"/>
        <v>0</v>
      </c>
      <c r="B4488" s="1">
        <f t="shared" si="1061"/>
        <v>0</v>
      </c>
      <c r="C4488" s="1">
        <f t="shared" si="1062"/>
        <v>1</v>
      </c>
      <c r="E4488" s="1">
        <f t="shared" si="1063"/>
        <v>1</v>
      </c>
      <c r="F4488" s="1">
        <f t="shared" si="1064"/>
        <v>0</v>
      </c>
      <c r="G4488" s="1">
        <f t="shared" si="1065"/>
        <v>0</v>
      </c>
      <c r="H4488" s="1">
        <f t="shared" si="1066"/>
        <v>0</v>
      </c>
      <c r="J4488" s="1">
        <f t="shared" si="1067"/>
        <v>0</v>
      </c>
      <c r="K4488" s="1">
        <f t="shared" si="1068"/>
        <v>0</v>
      </c>
      <c r="L4488" s="1">
        <f t="shared" si="1069"/>
        <v>1</v>
      </c>
      <c r="M4488" s="1">
        <f t="shared" si="1070"/>
        <v>0</v>
      </c>
      <c r="O4488" s="1">
        <f t="shared" si="1071"/>
        <v>0</v>
      </c>
      <c r="P4488" s="1">
        <f t="shared" si="1072"/>
        <v>0</v>
      </c>
      <c r="Q4488" s="1">
        <f t="shared" si="1073"/>
        <v>1</v>
      </c>
      <c r="R4488" s="1">
        <f t="shared" si="1074"/>
        <v>0</v>
      </c>
      <c r="Y4488" s="62">
        <v>1</v>
      </c>
      <c r="Z4488" s="62">
        <v>55</v>
      </c>
      <c r="AA4488" s="62">
        <v>18.7</v>
      </c>
      <c r="AB4488" s="62">
        <v>675</v>
      </c>
      <c r="AC4488" s="62">
        <v>1</v>
      </c>
    </row>
    <row r="4489" spans="1:29" x14ac:dyDescent="0.25">
      <c r="A4489" s="1">
        <f t="shared" si="1060"/>
        <v>0</v>
      </c>
      <c r="B4489" s="1">
        <f t="shared" si="1061"/>
        <v>1</v>
      </c>
      <c r="C4489" s="1">
        <f t="shared" si="1062"/>
        <v>1</v>
      </c>
      <c r="E4489" s="1">
        <f t="shared" si="1063"/>
        <v>1</v>
      </c>
      <c r="F4489" s="1">
        <f t="shared" si="1064"/>
        <v>0</v>
      </c>
      <c r="G4489" s="1">
        <f t="shared" si="1065"/>
        <v>0</v>
      </c>
      <c r="H4489" s="1">
        <f t="shared" si="1066"/>
        <v>0</v>
      </c>
      <c r="J4489" s="1">
        <f t="shared" si="1067"/>
        <v>1</v>
      </c>
      <c r="K4489" s="1">
        <f t="shared" si="1068"/>
        <v>0</v>
      </c>
      <c r="L4489" s="1">
        <f t="shared" si="1069"/>
        <v>0</v>
      </c>
      <c r="M4489" s="1">
        <f t="shared" si="1070"/>
        <v>0</v>
      </c>
      <c r="O4489" s="1">
        <f t="shared" si="1071"/>
        <v>0</v>
      </c>
      <c r="P4489" s="1">
        <f t="shared" si="1072"/>
        <v>0</v>
      </c>
      <c r="Q4489" s="1">
        <f t="shared" si="1073"/>
        <v>1</v>
      </c>
      <c r="R4489" s="1">
        <f t="shared" si="1074"/>
        <v>0</v>
      </c>
      <c r="Y4489" s="62">
        <v>1</v>
      </c>
      <c r="Z4489" s="62">
        <v>75</v>
      </c>
      <c r="AA4489" s="62">
        <v>15.87</v>
      </c>
      <c r="AB4489" s="62">
        <v>665</v>
      </c>
      <c r="AC4489" s="62">
        <v>1</v>
      </c>
    </row>
    <row r="4490" spans="1:29" x14ac:dyDescent="0.25">
      <c r="A4490" s="1">
        <f t="shared" si="1060"/>
        <v>1</v>
      </c>
      <c r="B4490" s="1">
        <f t="shared" si="1061"/>
        <v>1</v>
      </c>
      <c r="C4490" s="1">
        <f t="shared" si="1062"/>
        <v>1</v>
      </c>
      <c r="E4490" s="1">
        <f t="shared" si="1063"/>
        <v>1</v>
      </c>
      <c r="F4490" s="1">
        <f t="shared" si="1064"/>
        <v>0</v>
      </c>
      <c r="G4490" s="1">
        <f t="shared" si="1065"/>
        <v>0</v>
      </c>
      <c r="H4490" s="1">
        <f t="shared" si="1066"/>
        <v>0</v>
      </c>
      <c r="J4490" s="1">
        <f t="shared" si="1067"/>
        <v>1</v>
      </c>
      <c r="K4490" s="1">
        <f t="shared" si="1068"/>
        <v>0</v>
      </c>
      <c r="L4490" s="1">
        <f t="shared" si="1069"/>
        <v>0</v>
      </c>
      <c r="M4490" s="1">
        <f t="shared" si="1070"/>
        <v>0</v>
      </c>
      <c r="O4490" s="1">
        <f t="shared" si="1071"/>
        <v>1</v>
      </c>
      <c r="P4490" s="1">
        <f t="shared" si="1072"/>
        <v>0</v>
      </c>
      <c r="Q4490" s="1">
        <f t="shared" si="1073"/>
        <v>0</v>
      </c>
      <c r="R4490" s="1">
        <f t="shared" si="1074"/>
        <v>0</v>
      </c>
      <c r="Y4490" s="62">
        <v>0</v>
      </c>
      <c r="Z4490" s="62">
        <v>26</v>
      </c>
      <c r="AA4490" s="62">
        <v>27.65</v>
      </c>
      <c r="AB4490" s="62">
        <v>695</v>
      </c>
      <c r="AC4490" s="62">
        <v>1</v>
      </c>
    </row>
    <row r="4491" spans="1:29" x14ac:dyDescent="0.25">
      <c r="A4491" s="1">
        <f t="shared" si="1060"/>
        <v>0</v>
      </c>
      <c r="B4491" s="1">
        <f t="shared" si="1061"/>
        <v>0</v>
      </c>
      <c r="C4491" s="1">
        <f t="shared" si="1062"/>
        <v>1</v>
      </c>
      <c r="E4491" s="1">
        <f t="shared" si="1063"/>
        <v>1</v>
      </c>
      <c r="F4491" s="1">
        <f t="shared" si="1064"/>
        <v>0</v>
      </c>
      <c r="G4491" s="1">
        <f t="shared" si="1065"/>
        <v>0</v>
      </c>
      <c r="H4491" s="1">
        <f t="shared" si="1066"/>
        <v>0</v>
      </c>
      <c r="J4491" s="1">
        <f t="shared" si="1067"/>
        <v>0</v>
      </c>
      <c r="K4491" s="1">
        <f t="shared" si="1068"/>
        <v>0</v>
      </c>
      <c r="L4491" s="1">
        <f t="shared" si="1069"/>
        <v>1</v>
      </c>
      <c r="M4491" s="1">
        <f t="shared" si="1070"/>
        <v>0</v>
      </c>
      <c r="O4491" s="1">
        <f t="shared" si="1071"/>
        <v>0</v>
      </c>
      <c r="P4491" s="1">
        <f t="shared" si="1072"/>
        <v>0</v>
      </c>
      <c r="Q4491" s="1">
        <f t="shared" si="1073"/>
        <v>1</v>
      </c>
      <c r="R4491" s="1">
        <f t="shared" si="1074"/>
        <v>0</v>
      </c>
      <c r="Y4491" s="62">
        <v>1</v>
      </c>
      <c r="Z4491" s="62">
        <v>55</v>
      </c>
      <c r="AA4491" s="62">
        <v>30.63</v>
      </c>
      <c r="AB4491" s="62">
        <v>665</v>
      </c>
      <c r="AC4491" s="62">
        <v>1</v>
      </c>
    </row>
    <row r="4492" spans="1:29" x14ac:dyDescent="0.25">
      <c r="A4492" s="1">
        <f t="shared" si="1060"/>
        <v>0</v>
      </c>
      <c r="B4492" s="1">
        <f t="shared" si="1061"/>
        <v>0</v>
      </c>
      <c r="C4492" s="1">
        <f t="shared" si="1062"/>
        <v>1</v>
      </c>
      <c r="E4492" s="1">
        <f t="shared" si="1063"/>
        <v>1</v>
      </c>
      <c r="F4492" s="1">
        <f t="shared" si="1064"/>
        <v>0</v>
      </c>
      <c r="G4492" s="1">
        <f t="shared" si="1065"/>
        <v>0</v>
      </c>
      <c r="H4492" s="1">
        <f t="shared" si="1066"/>
        <v>0</v>
      </c>
      <c r="J4492" s="1">
        <f t="shared" si="1067"/>
        <v>0</v>
      </c>
      <c r="K4492" s="1">
        <f t="shared" si="1068"/>
        <v>0</v>
      </c>
      <c r="L4492" s="1">
        <f t="shared" si="1069"/>
        <v>1</v>
      </c>
      <c r="M4492" s="1">
        <f t="shared" si="1070"/>
        <v>0</v>
      </c>
      <c r="O4492" s="1">
        <f t="shared" si="1071"/>
        <v>0</v>
      </c>
      <c r="P4492" s="1">
        <f t="shared" si="1072"/>
        <v>0</v>
      </c>
      <c r="Q4492" s="1">
        <f t="shared" si="1073"/>
        <v>1</v>
      </c>
      <c r="R4492" s="1">
        <f t="shared" si="1074"/>
        <v>0</v>
      </c>
      <c r="Y4492" s="62">
        <v>1</v>
      </c>
      <c r="Z4492" s="62">
        <v>30</v>
      </c>
      <c r="AA4492" s="62">
        <v>27.84</v>
      </c>
      <c r="AB4492" s="62">
        <v>705</v>
      </c>
      <c r="AC4492" s="62">
        <v>1</v>
      </c>
    </row>
    <row r="4493" spans="1:29" x14ac:dyDescent="0.25">
      <c r="A4493" s="1">
        <f t="shared" si="1060"/>
        <v>0</v>
      </c>
      <c r="B4493" s="1">
        <f t="shared" si="1061"/>
        <v>0</v>
      </c>
      <c r="C4493" s="1">
        <f t="shared" si="1062"/>
        <v>1</v>
      </c>
      <c r="E4493" s="1">
        <f t="shared" si="1063"/>
        <v>1</v>
      </c>
      <c r="F4493" s="1">
        <f t="shared" si="1064"/>
        <v>0</v>
      </c>
      <c r="G4493" s="1">
        <f t="shared" si="1065"/>
        <v>0</v>
      </c>
      <c r="H4493" s="1">
        <f t="shared" si="1066"/>
        <v>0</v>
      </c>
      <c r="J4493" s="1">
        <f t="shared" si="1067"/>
        <v>0</v>
      </c>
      <c r="K4493" s="1">
        <f t="shared" si="1068"/>
        <v>0</v>
      </c>
      <c r="L4493" s="1">
        <f t="shared" si="1069"/>
        <v>1</v>
      </c>
      <c r="M4493" s="1">
        <f t="shared" si="1070"/>
        <v>0</v>
      </c>
      <c r="O4493" s="1">
        <f t="shared" si="1071"/>
        <v>0</v>
      </c>
      <c r="P4493" s="1">
        <f t="shared" si="1072"/>
        <v>0</v>
      </c>
      <c r="Q4493" s="1">
        <f t="shared" si="1073"/>
        <v>1</v>
      </c>
      <c r="R4493" s="1">
        <f t="shared" si="1074"/>
        <v>0</v>
      </c>
      <c r="Y4493" s="62">
        <v>1</v>
      </c>
      <c r="Z4493" s="62">
        <v>35.700000000000003</v>
      </c>
      <c r="AA4493" s="62">
        <v>26.08</v>
      </c>
      <c r="AB4493" s="62">
        <v>675</v>
      </c>
      <c r="AC4493" s="62">
        <v>1</v>
      </c>
    </row>
    <row r="4494" spans="1:29" x14ac:dyDescent="0.25">
      <c r="A4494" s="1">
        <f t="shared" si="1060"/>
        <v>0</v>
      </c>
      <c r="B4494" s="1">
        <f t="shared" si="1061"/>
        <v>1</v>
      </c>
      <c r="C4494" s="1">
        <f t="shared" si="1062"/>
        <v>1</v>
      </c>
      <c r="E4494" s="1">
        <f t="shared" si="1063"/>
        <v>1</v>
      </c>
      <c r="F4494" s="1">
        <f t="shared" si="1064"/>
        <v>0</v>
      </c>
      <c r="G4494" s="1">
        <f t="shared" si="1065"/>
        <v>0</v>
      </c>
      <c r="H4494" s="1">
        <f t="shared" si="1066"/>
        <v>0</v>
      </c>
      <c r="J4494" s="1">
        <f t="shared" si="1067"/>
        <v>1</v>
      </c>
      <c r="K4494" s="1">
        <f t="shared" si="1068"/>
        <v>0</v>
      </c>
      <c r="L4494" s="1">
        <f t="shared" si="1069"/>
        <v>0</v>
      </c>
      <c r="M4494" s="1">
        <f t="shared" si="1070"/>
        <v>0</v>
      </c>
      <c r="O4494" s="1">
        <f t="shared" si="1071"/>
        <v>0</v>
      </c>
      <c r="P4494" s="1">
        <f t="shared" si="1072"/>
        <v>0</v>
      </c>
      <c r="Q4494" s="1">
        <f t="shared" si="1073"/>
        <v>1</v>
      </c>
      <c r="R4494" s="1">
        <f t="shared" si="1074"/>
        <v>0</v>
      </c>
      <c r="Y4494" s="62">
        <v>1</v>
      </c>
      <c r="Z4494" s="62">
        <v>90</v>
      </c>
      <c r="AA4494" s="62">
        <v>18.05</v>
      </c>
      <c r="AB4494" s="62">
        <v>710</v>
      </c>
      <c r="AC4494" s="62">
        <v>1</v>
      </c>
    </row>
    <row r="4495" spans="1:29" x14ac:dyDescent="0.25">
      <c r="A4495" s="1">
        <f t="shared" si="1060"/>
        <v>0</v>
      </c>
      <c r="B4495" s="1">
        <f t="shared" si="1061"/>
        <v>0</v>
      </c>
      <c r="C4495" s="1">
        <f t="shared" si="1062"/>
        <v>0</v>
      </c>
      <c r="E4495" s="1">
        <f t="shared" si="1063"/>
        <v>0</v>
      </c>
      <c r="F4495" s="1">
        <f t="shared" si="1064"/>
        <v>0</v>
      </c>
      <c r="G4495" s="1">
        <f t="shared" si="1065"/>
        <v>1</v>
      </c>
      <c r="H4495" s="1">
        <f t="shared" si="1066"/>
        <v>0</v>
      </c>
      <c r="J4495" s="1">
        <f t="shared" si="1067"/>
        <v>0</v>
      </c>
      <c r="K4495" s="1">
        <f t="shared" si="1068"/>
        <v>0</v>
      </c>
      <c r="L4495" s="1">
        <f t="shared" si="1069"/>
        <v>1</v>
      </c>
      <c r="M4495" s="1">
        <f t="shared" si="1070"/>
        <v>0</v>
      </c>
      <c r="O4495" s="1">
        <f t="shared" si="1071"/>
        <v>0</v>
      </c>
      <c r="P4495" s="1">
        <f t="shared" si="1072"/>
        <v>0</v>
      </c>
      <c r="Q4495" s="1">
        <f t="shared" si="1073"/>
        <v>1</v>
      </c>
      <c r="R4495" s="1">
        <f t="shared" si="1074"/>
        <v>0</v>
      </c>
      <c r="Y4495" s="62">
        <v>0</v>
      </c>
      <c r="Z4495" s="62">
        <v>50</v>
      </c>
      <c r="AA4495" s="62">
        <v>22.13</v>
      </c>
      <c r="AB4495" s="62">
        <v>685</v>
      </c>
      <c r="AC4495" s="62">
        <v>1</v>
      </c>
    </row>
    <row r="4496" spans="1:29" x14ac:dyDescent="0.25">
      <c r="A4496" s="1">
        <f t="shared" si="1060"/>
        <v>0</v>
      </c>
      <c r="B4496" s="1">
        <f t="shared" si="1061"/>
        <v>0</v>
      </c>
      <c r="C4496" s="1">
        <f t="shared" si="1062"/>
        <v>1</v>
      </c>
      <c r="E4496" s="1">
        <f t="shared" si="1063"/>
        <v>1</v>
      </c>
      <c r="F4496" s="1">
        <f t="shared" si="1064"/>
        <v>0</v>
      </c>
      <c r="G4496" s="1">
        <f t="shared" si="1065"/>
        <v>0</v>
      </c>
      <c r="H4496" s="1">
        <f t="shared" si="1066"/>
        <v>0</v>
      </c>
      <c r="J4496" s="1">
        <f t="shared" si="1067"/>
        <v>0</v>
      </c>
      <c r="K4496" s="1">
        <f t="shared" si="1068"/>
        <v>0</v>
      </c>
      <c r="L4496" s="1">
        <f t="shared" si="1069"/>
        <v>1</v>
      </c>
      <c r="M4496" s="1">
        <f t="shared" si="1070"/>
        <v>0</v>
      </c>
      <c r="O4496" s="1">
        <f t="shared" si="1071"/>
        <v>0</v>
      </c>
      <c r="P4496" s="1">
        <f t="shared" si="1072"/>
        <v>0</v>
      </c>
      <c r="Q4496" s="1">
        <f t="shared" si="1073"/>
        <v>1</v>
      </c>
      <c r="R4496" s="1">
        <f t="shared" si="1074"/>
        <v>0</v>
      </c>
      <c r="Y4496" s="62">
        <v>1</v>
      </c>
      <c r="Z4496" s="62">
        <v>122</v>
      </c>
      <c r="AA4496" s="62">
        <v>36.15</v>
      </c>
      <c r="AB4496" s="62">
        <v>695</v>
      </c>
      <c r="AC4496" s="62">
        <v>1</v>
      </c>
    </row>
    <row r="4497" spans="1:29" x14ac:dyDescent="0.25">
      <c r="A4497" s="1">
        <f t="shared" si="1060"/>
        <v>0</v>
      </c>
      <c r="B4497" s="1">
        <f t="shared" si="1061"/>
        <v>0</v>
      </c>
      <c r="C4497" s="1">
        <f t="shared" si="1062"/>
        <v>1</v>
      </c>
      <c r="E4497" s="1">
        <f t="shared" si="1063"/>
        <v>1</v>
      </c>
      <c r="F4497" s="1">
        <f t="shared" si="1064"/>
        <v>0</v>
      </c>
      <c r="G4497" s="1">
        <f t="shared" si="1065"/>
        <v>0</v>
      </c>
      <c r="H4497" s="1">
        <f t="shared" si="1066"/>
        <v>0</v>
      </c>
      <c r="J4497" s="1">
        <f t="shared" si="1067"/>
        <v>0</v>
      </c>
      <c r="K4497" s="1">
        <f t="shared" si="1068"/>
        <v>0</v>
      </c>
      <c r="L4497" s="1">
        <f t="shared" si="1069"/>
        <v>1</v>
      </c>
      <c r="M4497" s="1">
        <f t="shared" si="1070"/>
        <v>0</v>
      </c>
      <c r="O4497" s="1">
        <f t="shared" si="1071"/>
        <v>0</v>
      </c>
      <c r="P4497" s="1">
        <f t="shared" si="1072"/>
        <v>0</v>
      </c>
      <c r="Q4497" s="1">
        <f t="shared" si="1073"/>
        <v>1</v>
      </c>
      <c r="R4497" s="1">
        <f t="shared" si="1074"/>
        <v>0</v>
      </c>
      <c r="Y4497" s="62">
        <v>0</v>
      </c>
      <c r="Z4497" s="62">
        <v>75</v>
      </c>
      <c r="AA4497" s="62">
        <v>17.68</v>
      </c>
      <c r="AB4497" s="62">
        <v>660</v>
      </c>
      <c r="AC4497" s="62">
        <v>1</v>
      </c>
    </row>
    <row r="4498" spans="1:29" x14ac:dyDescent="0.25">
      <c r="A4498" s="1">
        <f t="shared" si="1060"/>
        <v>0</v>
      </c>
      <c r="B4498" s="1">
        <f t="shared" si="1061"/>
        <v>0</v>
      </c>
      <c r="C4498" s="1">
        <f t="shared" si="1062"/>
        <v>1</v>
      </c>
      <c r="E4498" s="1">
        <f t="shared" si="1063"/>
        <v>1</v>
      </c>
      <c r="F4498" s="1">
        <f t="shared" si="1064"/>
        <v>0</v>
      </c>
      <c r="G4498" s="1">
        <f t="shared" si="1065"/>
        <v>0</v>
      </c>
      <c r="H4498" s="1">
        <f t="shared" si="1066"/>
        <v>0</v>
      </c>
      <c r="J4498" s="1">
        <f t="shared" si="1067"/>
        <v>0</v>
      </c>
      <c r="K4498" s="1">
        <f t="shared" si="1068"/>
        <v>0</v>
      </c>
      <c r="L4498" s="1">
        <f t="shared" si="1069"/>
        <v>1</v>
      </c>
      <c r="M4498" s="1">
        <f t="shared" si="1070"/>
        <v>0</v>
      </c>
      <c r="O4498" s="1">
        <f t="shared" si="1071"/>
        <v>0</v>
      </c>
      <c r="P4498" s="1">
        <f t="shared" si="1072"/>
        <v>0</v>
      </c>
      <c r="Q4498" s="1">
        <f t="shared" si="1073"/>
        <v>1</v>
      </c>
      <c r="R4498" s="1">
        <f t="shared" si="1074"/>
        <v>0</v>
      </c>
      <c r="Y4498" s="62">
        <v>0</v>
      </c>
      <c r="Z4498" s="62">
        <v>55</v>
      </c>
      <c r="AA4498" s="62">
        <v>12.67</v>
      </c>
      <c r="AB4498" s="62">
        <v>740</v>
      </c>
      <c r="AC4498" s="62">
        <v>1</v>
      </c>
    </row>
    <row r="4499" spans="1:29" x14ac:dyDescent="0.25">
      <c r="A4499" s="1">
        <f t="shared" si="1060"/>
        <v>1</v>
      </c>
      <c r="B4499" s="1">
        <f t="shared" si="1061"/>
        <v>1</v>
      </c>
      <c r="C4499" s="1">
        <f t="shared" si="1062"/>
        <v>1</v>
      </c>
      <c r="E4499" s="1">
        <f t="shared" si="1063"/>
        <v>1</v>
      </c>
      <c r="F4499" s="1">
        <f t="shared" si="1064"/>
        <v>0</v>
      </c>
      <c r="G4499" s="1">
        <f t="shared" si="1065"/>
        <v>0</v>
      </c>
      <c r="H4499" s="1">
        <f t="shared" si="1066"/>
        <v>0</v>
      </c>
      <c r="J4499" s="1">
        <f t="shared" si="1067"/>
        <v>1</v>
      </c>
      <c r="K4499" s="1">
        <f t="shared" si="1068"/>
        <v>0</v>
      </c>
      <c r="L4499" s="1">
        <f t="shared" si="1069"/>
        <v>0</v>
      </c>
      <c r="M4499" s="1">
        <f t="shared" si="1070"/>
        <v>0</v>
      </c>
      <c r="O4499" s="1">
        <f t="shared" si="1071"/>
        <v>1</v>
      </c>
      <c r="P4499" s="1">
        <f t="shared" si="1072"/>
        <v>0</v>
      </c>
      <c r="Q4499" s="1">
        <f t="shared" si="1073"/>
        <v>0</v>
      </c>
      <c r="R4499" s="1">
        <f t="shared" si="1074"/>
        <v>0</v>
      </c>
      <c r="Y4499" s="62">
        <v>1</v>
      </c>
      <c r="Z4499" s="62">
        <v>70</v>
      </c>
      <c r="AA4499" s="62">
        <v>16.899999999999999</v>
      </c>
      <c r="AB4499" s="62">
        <v>665</v>
      </c>
      <c r="AC4499" s="62">
        <v>1</v>
      </c>
    </row>
    <row r="4500" spans="1:29" x14ac:dyDescent="0.25">
      <c r="A4500" s="1">
        <f t="shared" si="1060"/>
        <v>0</v>
      </c>
      <c r="B4500" s="1">
        <f t="shared" si="1061"/>
        <v>0</v>
      </c>
      <c r="C4500" s="1">
        <f t="shared" si="1062"/>
        <v>0</v>
      </c>
      <c r="E4500" s="1">
        <f t="shared" si="1063"/>
        <v>0</v>
      </c>
      <c r="F4500" s="1">
        <f t="shared" si="1064"/>
        <v>0</v>
      </c>
      <c r="G4500" s="1">
        <f t="shared" si="1065"/>
        <v>1</v>
      </c>
      <c r="H4500" s="1">
        <f t="shared" si="1066"/>
        <v>0</v>
      </c>
      <c r="J4500" s="1">
        <f t="shared" si="1067"/>
        <v>0</v>
      </c>
      <c r="K4500" s="1">
        <f t="shared" si="1068"/>
        <v>0</v>
      </c>
      <c r="L4500" s="1">
        <f t="shared" si="1069"/>
        <v>1</v>
      </c>
      <c r="M4500" s="1">
        <f t="shared" si="1070"/>
        <v>0</v>
      </c>
      <c r="O4500" s="1">
        <f t="shared" si="1071"/>
        <v>0</v>
      </c>
      <c r="P4500" s="1">
        <f t="shared" si="1072"/>
        <v>0</v>
      </c>
      <c r="Q4500" s="1">
        <f t="shared" si="1073"/>
        <v>1</v>
      </c>
      <c r="R4500" s="1">
        <f t="shared" si="1074"/>
        <v>0</v>
      </c>
      <c r="Y4500" s="62">
        <v>1</v>
      </c>
      <c r="Z4500" s="62">
        <v>47</v>
      </c>
      <c r="AA4500" s="62">
        <v>10.88</v>
      </c>
      <c r="AB4500" s="62">
        <v>685</v>
      </c>
      <c r="AC4500" s="62">
        <v>1</v>
      </c>
    </row>
    <row r="4501" spans="1:29" x14ac:dyDescent="0.25">
      <c r="A4501" s="1">
        <f t="shared" si="1060"/>
        <v>1</v>
      </c>
      <c r="B4501" s="1">
        <f t="shared" si="1061"/>
        <v>1</v>
      </c>
      <c r="C4501" s="1">
        <f t="shared" si="1062"/>
        <v>1</v>
      </c>
      <c r="E4501" s="1">
        <f t="shared" si="1063"/>
        <v>1</v>
      </c>
      <c r="F4501" s="1">
        <f t="shared" si="1064"/>
        <v>0</v>
      </c>
      <c r="G4501" s="1">
        <f t="shared" si="1065"/>
        <v>0</v>
      </c>
      <c r="H4501" s="1">
        <f t="shared" si="1066"/>
        <v>0</v>
      </c>
      <c r="J4501" s="1">
        <f t="shared" si="1067"/>
        <v>1</v>
      </c>
      <c r="K4501" s="1">
        <f t="shared" si="1068"/>
        <v>0</v>
      </c>
      <c r="L4501" s="1">
        <f t="shared" si="1069"/>
        <v>0</v>
      </c>
      <c r="M4501" s="1">
        <f t="shared" si="1070"/>
        <v>0</v>
      </c>
      <c r="O4501" s="1">
        <f t="shared" si="1071"/>
        <v>1</v>
      </c>
      <c r="P4501" s="1">
        <f t="shared" si="1072"/>
        <v>0</v>
      </c>
      <c r="Q4501" s="1">
        <f t="shared" si="1073"/>
        <v>0</v>
      </c>
      <c r="R4501" s="1">
        <f t="shared" si="1074"/>
        <v>0</v>
      </c>
      <c r="Y4501" s="62">
        <v>1</v>
      </c>
      <c r="Z4501" s="62">
        <v>72</v>
      </c>
      <c r="AA4501" s="62">
        <v>23.1</v>
      </c>
      <c r="AB4501" s="62">
        <v>740</v>
      </c>
      <c r="AC4501" s="62">
        <v>1</v>
      </c>
    </row>
    <row r="4502" spans="1:29" x14ac:dyDescent="0.25">
      <c r="A4502" s="1">
        <f t="shared" si="1060"/>
        <v>0</v>
      </c>
      <c r="B4502" s="1">
        <f t="shared" si="1061"/>
        <v>0</v>
      </c>
      <c r="C4502" s="1">
        <f t="shared" si="1062"/>
        <v>0</v>
      </c>
      <c r="E4502" s="1">
        <f t="shared" si="1063"/>
        <v>0</v>
      </c>
      <c r="F4502" s="1">
        <f t="shared" si="1064"/>
        <v>0</v>
      </c>
      <c r="G4502" s="1">
        <f t="shared" si="1065"/>
        <v>1</v>
      </c>
      <c r="H4502" s="1">
        <f t="shared" si="1066"/>
        <v>0</v>
      </c>
      <c r="J4502" s="1">
        <f t="shared" si="1067"/>
        <v>0</v>
      </c>
      <c r="K4502" s="1">
        <f t="shared" si="1068"/>
        <v>0</v>
      </c>
      <c r="L4502" s="1">
        <f t="shared" si="1069"/>
        <v>1</v>
      </c>
      <c r="M4502" s="1">
        <f t="shared" si="1070"/>
        <v>0</v>
      </c>
      <c r="O4502" s="1">
        <f t="shared" si="1071"/>
        <v>0</v>
      </c>
      <c r="P4502" s="1">
        <f t="shared" si="1072"/>
        <v>0</v>
      </c>
      <c r="Q4502" s="1">
        <f t="shared" si="1073"/>
        <v>1</v>
      </c>
      <c r="R4502" s="1">
        <f t="shared" si="1074"/>
        <v>0</v>
      </c>
      <c r="Y4502" s="62">
        <v>0</v>
      </c>
      <c r="Z4502" s="62">
        <v>62</v>
      </c>
      <c r="AA4502" s="62">
        <v>5.9</v>
      </c>
      <c r="AB4502" s="62">
        <v>660</v>
      </c>
      <c r="AC4502" s="62">
        <v>1</v>
      </c>
    </row>
    <row r="4503" spans="1:29" x14ac:dyDescent="0.25">
      <c r="A4503" s="1">
        <f t="shared" si="1060"/>
        <v>1</v>
      </c>
      <c r="B4503" s="1">
        <f t="shared" si="1061"/>
        <v>1</v>
      </c>
      <c r="C4503" s="1">
        <f t="shared" si="1062"/>
        <v>1</v>
      </c>
      <c r="E4503" s="1">
        <f t="shared" si="1063"/>
        <v>1</v>
      </c>
      <c r="F4503" s="1">
        <f t="shared" si="1064"/>
        <v>0</v>
      </c>
      <c r="G4503" s="1">
        <f t="shared" si="1065"/>
        <v>0</v>
      </c>
      <c r="H4503" s="1">
        <f t="shared" si="1066"/>
        <v>0</v>
      </c>
      <c r="J4503" s="1">
        <f t="shared" si="1067"/>
        <v>1</v>
      </c>
      <c r="K4503" s="1">
        <f t="shared" si="1068"/>
        <v>0</v>
      </c>
      <c r="L4503" s="1">
        <f t="shared" si="1069"/>
        <v>0</v>
      </c>
      <c r="M4503" s="1">
        <f t="shared" si="1070"/>
        <v>0</v>
      </c>
      <c r="O4503" s="1">
        <f t="shared" si="1071"/>
        <v>1</v>
      </c>
      <c r="P4503" s="1">
        <f t="shared" si="1072"/>
        <v>0</v>
      </c>
      <c r="Q4503" s="1">
        <f t="shared" si="1073"/>
        <v>0</v>
      </c>
      <c r="R4503" s="1">
        <f t="shared" si="1074"/>
        <v>0</v>
      </c>
      <c r="Y4503" s="62">
        <v>1</v>
      </c>
      <c r="Z4503" s="62">
        <v>57</v>
      </c>
      <c r="AA4503" s="62">
        <v>10.78</v>
      </c>
      <c r="AB4503" s="62">
        <v>695</v>
      </c>
      <c r="AC4503" s="62">
        <v>1</v>
      </c>
    </row>
    <row r="4504" spans="1:29" x14ac:dyDescent="0.25">
      <c r="A4504" s="1">
        <f t="shared" si="1060"/>
        <v>0</v>
      </c>
      <c r="B4504" s="1">
        <f t="shared" si="1061"/>
        <v>0</v>
      </c>
      <c r="C4504" s="1">
        <f t="shared" si="1062"/>
        <v>1</v>
      </c>
      <c r="E4504" s="1">
        <f t="shared" si="1063"/>
        <v>1</v>
      </c>
      <c r="F4504" s="1">
        <f t="shared" si="1064"/>
        <v>0</v>
      </c>
      <c r="G4504" s="1">
        <f t="shared" si="1065"/>
        <v>0</v>
      </c>
      <c r="H4504" s="1">
        <f t="shared" si="1066"/>
        <v>0</v>
      </c>
      <c r="J4504" s="1">
        <f t="shared" si="1067"/>
        <v>0</v>
      </c>
      <c r="K4504" s="1">
        <f t="shared" si="1068"/>
        <v>0</v>
      </c>
      <c r="L4504" s="1">
        <f t="shared" si="1069"/>
        <v>1</v>
      </c>
      <c r="M4504" s="1">
        <f t="shared" si="1070"/>
        <v>0</v>
      </c>
      <c r="O4504" s="1">
        <f t="shared" si="1071"/>
        <v>0</v>
      </c>
      <c r="P4504" s="1">
        <f t="shared" si="1072"/>
        <v>0</v>
      </c>
      <c r="Q4504" s="1">
        <f t="shared" si="1073"/>
        <v>1</v>
      </c>
      <c r="R4504" s="1">
        <f t="shared" si="1074"/>
        <v>0</v>
      </c>
      <c r="Y4504" s="62">
        <v>0</v>
      </c>
      <c r="Z4504" s="62">
        <v>39</v>
      </c>
      <c r="AA4504" s="62">
        <v>25.14</v>
      </c>
      <c r="AB4504" s="62">
        <v>680</v>
      </c>
      <c r="AC4504" s="62">
        <v>1</v>
      </c>
    </row>
    <row r="4505" spans="1:29" x14ac:dyDescent="0.25">
      <c r="A4505" s="1">
        <f t="shared" si="1060"/>
        <v>0</v>
      </c>
      <c r="B4505" s="1">
        <f t="shared" si="1061"/>
        <v>1</v>
      </c>
      <c r="C4505" s="1">
        <f t="shared" si="1062"/>
        <v>1</v>
      </c>
      <c r="E4505" s="1">
        <f t="shared" si="1063"/>
        <v>1</v>
      </c>
      <c r="F4505" s="1">
        <f t="shared" si="1064"/>
        <v>0</v>
      </c>
      <c r="G4505" s="1">
        <f t="shared" si="1065"/>
        <v>0</v>
      </c>
      <c r="H4505" s="1">
        <f t="shared" si="1066"/>
        <v>0</v>
      </c>
      <c r="J4505" s="1">
        <f t="shared" si="1067"/>
        <v>1</v>
      </c>
      <c r="K4505" s="1">
        <f t="shared" si="1068"/>
        <v>0</v>
      </c>
      <c r="L4505" s="1">
        <f t="shared" si="1069"/>
        <v>0</v>
      </c>
      <c r="M4505" s="1">
        <f t="shared" si="1070"/>
        <v>0</v>
      </c>
      <c r="O4505" s="1">
        <f t="shared" si="1071"/>
        <v>0</v>
      </c>
      <c r="P4505" s="1">
        <f t="shared" si="1072"/>
        <v>0</v>
      </c>
      <c r="Q4505" s="1">
        <f t="shared" si="1073"/>
        <v>1</v>
      </c>
      <c r="R4505" s="1">
        <f t="shared" si="1074"/>
        <v>0</v>
      </c>
      <c r="Y4505" s="62">
        <v>1</v>
      </c>
      <c r="Z4505" s="62">
        <v>113.19</v>
      </c>
      <c r="AA4505" s="62">
        <v>11.41</v>
      </c>
      <c r="AB4505" s="62">
        <v>675</v>
      </c>
      <c r="AC4505" s="62">
        <v>1</v>
      </c>
    </row>
    <row r="4506" spans="1:29" x14ac:dyDescent="0.25">
      <c r="A4506" s="1">
        <f t="shared" si="1060"/>
        <v>1</v>
      </c>
      <c r="B4506" s="1">
        <f t="shared" si="1061"/>
        <v>1</v>
      </c>
      <c r="C4506" s="1">
        <f t="shared" si="1062"/>
        <v>1</v>
      </c>
      <c r="E4506" s="1">
        <f t="shared" si="1063"/>
        <v>1</v>
      </c>
      <c r="F4506" s="1">
        <f t="shared" si="1064"/>
        <v>0</v>
      </c>
      <c r="G4506" s="1">
        <f t="shared" si="1065"/>
        <v>0</v>
      </c>
      <c r="H4506" s="1">
        <f t="shared" si="1066"/>
        <v>0</v>
      </c>
      <c r="J4506" s="1">
        <f t="shared" si="1067"/>
        <v>1</v>
      </c>
      <c r="K4506" s="1">
        <f t="shared" si="1068"/>
        <v>0</v>
      </c>
      <c r="L4506" s="1">
        <f t="shared" si="1069"/>
        <v>0</v>
      </c>
      <c r="M4506" s="1">
        <f t="shared" si="1070"/>
        <v>0</v>
      </c>
      <c r="O4506" s="1">
        <f t="shared" si="1071"/>
        <v>1</v>
      </c>
      <c r="P4506" s="1">
        <f t="shared" si="1072"/>
        <v>0</v>
      </c>
      <c r="Q4506" s="1">
        <f t="shared" si="1073"/>
        <v>0</v>
      </c>
      <c r="R4506" s="1">
        <f t="shared" si="1074"/>
        <v>0</v>
      </c>
      <c r="Y4506" s="62">
        <v>1</v>
      </c>
      <c r="Z4506" s="62">
        <v>43</v>
      </c>
      <c r="AA4506" s="62">
        <v>18.84</v>
      </c>
      <c r="AB4506" s="62">
        <v>670</v>
      </c>
      <c r="AC4506" s="62">
        <v>1</v>
      </c>
    </row>
    <row r="4507" spans="1:29" x14ac:dyDescent="0.25">
      <c r="A4507" s="1">
        <f t="shared" si="1060"/>
        <v>0</v>
      </c>
      <c r="B4507" s="1">
        <f t="shared" si="1061"/>
        <v>1</v>
      </c>
      <c r="C4507" s="1">
        <f t="shared" si="1062"/>
        <v>1</v>
      </c>
      <c r="E4507" s="1">
        <f t="shared" si="1063"/>
        <v>1</v>
      </c>
      <c r="F4507" s="1">
        <f t="shared" si="1064"/>
        <v>0</v>
      </c>
      <c r="G4507" s="1">
        <f t="shared" si="1065"/>
        <v>0</v>
      </c>
      <c r="H4507" s="1">
        <f t="shared" si="1066"/>
        <v>0</v>
      </c>
      <c r="J4507" s="1">
        <f t="shared" si="1067"/>
        <v>1</v>
      </c>
      <c r="K4507" s="1">
        <f t="shared" si="1068"/>
        <v>0</v>
      </c>
      <c r="L4507" s="1">
        <f t="shared" si="1069"/>
        <v>0</v>
      </c>
      <c r="M4507" s="1">
        <f t="shared" si="1070"/>
        <v>0</v>
      </c>
      <c r="O4507" s="1">
        <f t="shared" si="1071"/>
        <v>0</v>
      </c>
      <c r="P4507" s="1">
        <f t="shared" si="1072"/>
        <v>0</v>
      </c>
      <c r="Q4507" s="1">
        <f t="shared" si="1073"/>
        <v>1</v>
      </c>
      <c r="R4507" s="1">
        <f t="shared" si="1074"/>
        <v>0</v>
      </c>
      <c r="Y4507" s="62">
        <v>1</v>
      </c>
      <c r="Z4507" s="62">
        <v>60</v>
      </c>
      <c r="AA4507" s="62">
        <v>15.74</v>
      </c>
      <c r="AB4507" s="62">
        <v>685</v>
      </c>
      <c r="AC4507" s="62">
        <v>1</v>
      </c>
    </row>
    <row r="4508" spans="1:29" x14ac:dyDescent="0.25">
      <c r="A4508" s="1">
        <f t="shared" si="1060"/>
        <v>0</v>
      </c>
      <c r="B4508" s="1">
        <f t="shared" si="1061"/>
        <v>1</v>
      </c>
      <c r="C4508" s="1">
        <f t="shared" si="1062"/>
        <v>1</v>
      </c>
      <c r="E4508" s="1">
        <f t="shared" si="1063"/>
        <v>1</v>
      </c>
      <c r="F4508" s="1">
        <f t="shared" si="1064"/>
        <v>0</v>
      </c>
      <c r="G4508" s="1">
        <f t="shared" si="1065"/>
        <v>0</v>
      </c>
      <c r="H4508" s="1">
        <f t="shared" si="1066"/>
        <v>0</v>
      </c>
      <c r="J4508" s="1">
        <f t="shared" si="1067"/>
        <v>1</v>
      </c>
      <c r="K4508" s="1">
        <f t="shared" si="1068"/>
        <v>0</v>
      </c>
      <c r="L4508" s="1">
        <f t="shared" si="1069"/>
        <v>0</v>
      </c>
      <c r="M4508" s="1">
        <f t="shared" si="1070"/>
        <v>0</v>
      </c>
      <c r="O4508" s="1">
        <f t="shared" si="1071"/>
        <v>0</v>
      </c>
      <c r="P4508" s="1">
        <f t="shared" si="1072"/>
        <v>0</v>
      </c>
      <c r="Q4508" s="1">
        <f t="shared" si="1073"/>
        <v>1</v>
      </c>
      <c r="R4508" s="1">
        <f t="shared" si="1074"/>
        <v>0</v>
      </c>
      <c r="Y4508" s="62">
        <v>0</v>
      </c>
      <c r="Z4508" s="62">
        <v>40</v>
      </c>
      <c r="AA4508" s="62">
        <v>22.62</v>
      </c>
      <c r="AB4508" s="62">
        <v>715</v>
      </c>
      <c r="AC4508" s="62">
        <v>1</v>
      </c>
    </row>
    <row r="4509" spans="1:29" x14ac:dyDescent="0.25">
      <c r="A4509" s="1">
        <f t="shared" si="1060"/>
        <v>0</v>
      </c>
      <c r="B4509" s="1">
        <f t="shared" si="1061"/>
        <v>0</v>
      </c>
      <c r="C4509" s="1">
        <f t="shared" si="1062"/>
        <v>0</v>
      </c>
      <c r="E4509" s="1">
        <f t="shared" si="1063"/>
        <v>0</v>
      </c>
      <c r="F4509" s="1">
        <f t="shared" si="1064"/>
        <v>0</v>
      </c>
      <c r="G4509" s="1">
        <f t="shared" si="1065"/>
        <v>1</v>
      </c>
      <c r="H4509" s="1">
        <f t="shared" si="1066"/>
        <v>0</v>
      </c>
      <c r="J4509" s="1">
        <f t="shared" si="1067"/>
        <v>0</v>
      </c>
      <c r="K4509" s="1">
        <f t="shared" si="1068"/>
        <v>0</v>
      </c>
      <c r="L4509" s="1">
        <f t="shared" si="1069"/>
        <v>1</v>
      </c>
      <c r="M4509" s="1">
        <f t="shared" si="1070"/>
        <v>0</v>
      </c>
      <c r="O4509" s="1">
        <f t="shared" si="1071"/>
        <v>0</v>
      </c>
      <c r="P4509" s="1">
        <f t="shared" si="1072"/>
        <v>0</v>
      </c>
      <c r="Q4509" s="1">
        <f t="shared" si="1073"/>
        <v>1</v>
      </c>
      <c r="R4509" s="1">
        <f t="shared" si="1074"/>
        <v>0</v>
      </c>
      <c r="Y4509" s="62">
        <v>1</v>
      </c>
      <c r="Z4509" s="62">
        <v>100</v>
      </c>
      <c r="AA4509" s="62">
        <v>6.82</v>
      </c>
      <c r="AB4509" s="62">
        <v>705</v>
      </c>
      <c r="AC4509" s="62">
        <v>1</v>
      </c>
    </row>
    <row r="4510" spans="1:29" x14ac:dyDescent="0.25">
      <c r="A4510" s="1">
        <f t="shared" si="1060"/>
        <v>1</v>
      </c>
      <c r="B4510" s="1">
        <f t="shared" si="1061"/>
        <v>1</v>
      </c>
      <c r="C4510" s="1">
        <f t="shared" si="1062"/>
        <v>1</v>
      </c>
      <c r="E4510" s="1">
        <f t="shared" si="1063"/>
        <v>1</v>
      </c>
      <c r="F4510" s="1">
        <f t="shared" si="1064"/>
        <v>0</v>
      </c>
      <c r="G4510" s="1">
        <f t="shared" si="1065"/>
        <v>0</v>
      </c>
      <c r="H4510" s="1">
        <f t="shared" si="1066"/>
        <v>0</v>
      </c>
      <c r="J4510" s="1">
        <f t="shared" si="1067"/>
        <v>1</v>
      </c>
      <c r="K4510" s="1">
        <f t="shared" si="1068"/>
        <v>0</v>
      </c>
      <c r="L4510" s="1">
        <f t="shared" si="1069"/>
        <v>0</v>
      </c>
      <c r="M4510" s="1">
        <f t="shared" si="1070"/>
        <v>0</v>
      </c>
      <c r="O4510" s="1">
        <f t="shared" si="1071"/>
        <v>1</v>
      </c>
      <c r="P4510" s="1">
        <f t="shared" si="1072"/>
        <v>0</v>
      </c>
      <c r="Q4510" s="1">
        <f t="shared" si="1073"/>
        <v>0</v>
      </c>
      <c r="R4510" s="1">
        <f t="shared" si="1074"/>
        <v>0</v>
      </c>
      <c r="Y4510" s="62">
        <v>0</v>
      </c>
      <c r="Z4510" s="62">
        <v>52</v>
      </c>
      <c r="AA4510" s="62">
        <v>12.12</v>
      </c>
      <c r="AB4510" s="62">
        <v>690</v>
      </c>
      <c r="AC4510" s="62">
        <v>1</v>
      </c>
    </row>
    <row r="4511" spans="1:29" x14ac:dyDescent="0.25">
      <c r="A4511" s="1">
        <f t="shared" si="1060"/>
        <v>0</v>
      </c>
      <c r="B4511" s="1">
        <f t="shared" si="1061"/>
        <v>0</v>
      </c>
      <c r="C4511" s="1">
        <f t="shared" si="1062"/>
        <v>1</v>
      </c>
      <c r="E4511" s="1">
        <f t="shared" si="1063"/>
        <v>1</v>
      </c>
      <c r="F4511" s="1">
        <f t="shared" si="1064"/>
        <v>0</v>
      </c>
      <c r="G4511" s="1">
        <f t="shared" si="1065"/>
        <v>0</v>
      </c>
      <c r="H4511" s="1">
        <f t="shared" si="1066"/>
        <v>0</v>
      </c>
      <c r="J4511" s="1">
        <f t="shared" si="1067"/>
        <v>0</v>
      </c>
      <c r="K4511" s="1">
        <f t="shared" si="1068"/>
        <v>0</v>
      </c>
      <c r="L4511" s="1">
        <f t="shared" si="1069"/>
        <v>1</v>
      </c>
      <c r="M4511" s="1">
        <f t="shared" si="1070"/>
        <v>0</v>
      </c>
      <c r="O4511" s="1">
        <f t="shared" si="1071"/>
        <v>0</v>
      </c>
      <c r="P4511" s="1">
        <f t="shared" si="1072"/>
        <v>0</v>
      </c>
      <c r="Q4511" s="1">
        <f t="shared" si="1073"/>
        <v>1</v>
      </c>
      <c r="R4511" s="1">
        <f t="shared" si="1074"/>
        <v>0</v>
      </c>
      <c r="Y4511" s="62">
        <v>1</v>
      </c>
      <c r="Z4511" s="62">
        <v>87.912000000000006</v>
      </c>
      <c r="AA4511" s="62">
        <v>4.5999999999999996</v>
      </c>
      <c r="AB4511" s="62">
        <v>710</v>
      </c>
      <c r="AC4511" s="62">
        <v>1</v>
      </c>
    </row>
    <row r="4512" spans="1:29" x14ac:dyDescent="0.25">
      <c r="A4512" s="1">
        <f t="shared" si="1060"/>
        <v>0</v>
      </c>
      <c r="B4512" s="1">
        <f t="shared" si="1061"/>
        <v>1</v>
      </c>
      <c r="C4512" s="1">
        <f t="shared" si="1062"/>
        <v>1</v>
      </c>
      <c r="E4512" s="1">
        <f t="shared" si="1063"/>
        <v>1</v>
      </c>
      <c r="F4512" s="1">
        <f t="shared" si="1064"/>
        <v>0</v>
      </c>
      <c r="G4512" s="1">
        <f t="shared" si="1065"/>
        <v>0</v>
      </c>
      <c r="H4512" s="1">
        <f t="shared" si="1066"/>
        <v>0</v>
      </c>
      <c r="J4512" s="1">
        <f t="shared" si="1067"/>
        <v>1</v>
      </c>
      <c r="K4512" s="1">
        <f t="shared" si="1068"/>
        <v>0</v>
      </c>
      <c r="L4512" s="1">
        <f t="shared" si="1069"/>
        <v>0</v>
      </c>
      <c r="M4512" s="1">
        <f t="shared" si="1070"/>
        <v>0</v>
      </c>
      <c r="O4512" s="1">
        <f t="shared" si="1071"/>
        <v>0</v>
      </c>
      <c r="P4512" s="1">
        <f t="shared" si="1072"/>
        <v>0</v>
      </c>
      <c r="Q4512" s="1">
        <f t="shared" si="1073"/>
        <v>1</v>
      </c>
      <c r="R4512" s="1">
        <f t="shared" si="1074"/>
        <v>0</v>
      </c>
      <c r="Y4512" s="62">
        <v>1</v>
      </c>
      <c r="Z4512" s="62">
        <v>113</v>
      </c>
      <c r="AA4512" s="62">
        <v>25.08</v>
      </c>
      <c r="AB4512" s="62">
        <v>660</v>
      </c>
      <c r="AC4512" s="62">
        <v>1</v>
      </c>
    </row>
    <row r="4513" spans="1:29" x14ac:dyDescent="0.25">
      <c r="A4513" s="1">
        <f t="shared" si="1060"/>
        <v>0</v>
      </c>
      <c r="B4513" s="1">
        <f t="shared" si="1061"/>
        <v>0</v>
      </c>
      <c r="C4513" s="1">
        <f t="shared" si="1062"/>
        <v>0</v>
      </c>
      <c r="E4513" s="1">
        <f t="shared" si="1063"/>
        <v>0</v>
      </c>
      <c r="F4513" s="1">
        <f t="shared" si="1064"/>
        <v>0</v>
      </c>
      <c r="G4513" s="1">
        <f t="shared" si="1065"/>
        <v>1</v>
      </c>
      <c r="H4513" s="1">
        <f t="shared" si="1066"/>
        <v>0</v>
      </c>
      <c r="J4513" s="1">
        <f t="shared" si="1067"/>
        <v>0</v>
      </c>
      <c r="K4513" s="1">
        <f t="shared" si="1068"/>
        <v>0</v>
      </c>
      <c r="L4513" s="1">
        <f t="shared" si="1069"/>
        <v>1</v>
      </c>
      <c r="M4513" s="1">
        <f t="shared" si="1070"/>
        <v>0</v>
      </c>
      <c r="O4513" s="1">
        <f t="shared" si="1071"/>
        <v>0</v>
      </c>
      <c r="P4513" s="1">
        <f t="shared" si="1072"/>
        <v>0</v>
      </c>
      <c r="Q4513" s="1">
        <f t="shared" si="1073"/>
        <v>1</v>
      </c>
      <c r="R4513" s="1">
        <f t="shared" si="1074"/>
        <v>0</v>
      </c>
      <c r="Y4513" s="62">
        <v>1</v>
      </c>
      <c r="Z4513" s="62">
        <v>110</v>
      </c>
      <c r="AA4513" s="62">
        <v>13.34</v>
      </c>
      <c r="AB4513" s="62">
        <v>715</v>
      </c>
      <c r="AC4513" s="62">
        <v>1</v>
      </c>
    </row>
    <row r="4514" spans="1:29" x14ac:dyDescent="0.25">
      <c r="A4514" s="1">
        <f t="shared" si="1060"/>
        <v>1</v>
      </c>
      <c r="B4514" s="1">
        <f t="shared" si="1061"/>
        <v>1</v>
      </c>
      <c r="C4514" s="1">
        <f t="shared" si="1062"/>
        <v>1</v>
      </c>
      <c r="E4514" s="1">
        <f t="shared" si="1063"/>
        <v>1</v>
      </c>
      <c r="F4514" s="1">
        <f t="shared" si="1064"/>
        <v>0</v>
      </c>
      <c r="G4514" s="1">
        <f t="shared" si="1065"/>
        <v>0</v>
      </c>
      <c r="H4514" s="1">
        <f t="shared" si="1066"/>
        <v>0</v>
      </c>
      <c r="J4514" s="1">
        <f t="shared" si="1067"/>
        <v>1</v>
      </c>
      <c r="K4514" s="1">
        <f t="shared" si="1068"/>
        <v>0</v>
      </c>
      <c r="L4514" s="1">
        <f t="shared" si="1069"/>
        <v>0</v>
      </c>
      <c r="M4514" s="1">
        <f t="shared" si="1070"/>
        <v>0</v>
      </c>
      <c r="O4514" s="1">
        <f t="shared" si="1071"/>
        <v>1</v>
      </c>
      <c r="P4514" s="1">
        <f t="shared" si="1072"/>
        <v>0</v>
      </c>
      <c r="Q4514" s="1">
        <f t="shared" si="1073"/>
        <v>0</v>
      </c>
      <c r="R4514" s="1">
        <f t="shared" si="1074"/>
        <v>0</v>
      </c>
      <c r="Y4514" s="62">
        <v>1</v>
      </c>
      <c r="Z4514" s="62">
        <v>56</v>
      </c>
      <c r="AA4514" s="62">
        <v>24.5</v>
      </c>
      <c r="AB4514" s="62">
        <v>660</v>
      </c>
      <c r="AC4514" s="62">
        <v>1</v>
      </c>
    </row>
    <row r="4515" spans="1:29" x14ac:dyDescent="0.25">
      <c r="A4515" s="1">
        <f t="shared" si="1060"/>
        <v>0</v>
      </c>
      <c r="B4515" s="1">
        <f t="shared" si="1061"/>
        <v>1</v>
      </c>
      <c r="C4515" s="1">
        <f t="shared" si="1062"/>
        <v>1</v>
      </c>
      <c r="E4515" s="1">
        <f t="shared" si="1063"/>
        <v>1</v>
      </c>
      <c r="F4515" s="1">
        <f t="shared" si="1064"/>
        <v>0</v>
      </c>
      <c r="G4515" s="1">
        <f t="shared" si="1065"/>
        <v>0</v>
      </c>
      <c r="H4515" s="1">
        <f t="shared" si="1066"/>
        <v>0</v>
      </c>
      <c r="J4515" s="1">
        <f t="shared" si="1067"/>
        <v>1</v>
      </c>
      <c r="K4515" s="1">
        <f t="shared" si="1068"/>
        <v>0</v>
      </c>
      <c r="L4515" s="1">
        <f t="shared" si="1069"/>
        <v>0</v>
      </c>
      <c r="M4515" s="1">
        <f t="shared" si="1070"/>
        <v>0</v>
      </c>
      <c r="O4515" s="1">
        <f t="shared" si="1071"/>
        <v>0</v>
      </c>
      <c r="P4515" s="1">
        <f t="shared" si="1072"/>
        <v>0</v>
      </c>
      <c r="Q4515" s="1">
        <f t="shared" si="1073"/>
        <v>1</v>
      </c>
      <c r="R4515" s="1">
        <f t="shared" si="1074"/>
        <v>0</v>
      </c>
      <c r="Y4515" s="62">
        <v>0</v>
      </c>
      <c r="Z4515" s="62">
        <v>88.8</v>
      </c>
      <c r="AA4515" s="62">
        <v>14.09</v>
      </c>
      <c r="AB4515" s="62">
        <v>665</v>
      </c>
      <c r="AC4515" s="62">
        <v>1</v>
      </c>
    </row>
    <row r="4516" spans="1:29" x14ac:dyDescent="0.25">
      <c r="A4516" s="1">
        <f t="shared" si="1060"/>
        <v>1</v>
      </c>
      <c r="B4516" s="1">
        <f t="shared" si="1061"/>
        <v>1</v>
      </c>
      <c r="C4516" s="1">
        <f t="shared" si="1062"/>
        <v>1</v>
      </c>
      <c r="E4516" s="1">
        <f t="shared" si="1063"/>
        <v>1</v>
      </c>
      <c r="F4516" s="1">
        <f t="shared" si="1064"/>
        <v>0</v>
      </c>
      <c r="G4516" s="1">
        <f t="shared" si="1065"/>
        <v>0</v>
      </c>
      <c r="H4516" s="1">
        <f t="shared" si="1066"/>
        <v>0</v>
      </c>
      <c r="J4516" s="1">
        <f t="shared" si="1067"/>
        <v>1</v>
      </c>
      <c r="K4516" s="1">
        <f t="shared" si="1068"/>
        <v>0</v>
      </c>
      <c r="L4516" s="1">
        <f t="shared" si="1069"/>
        <v>0</v>
      </c>
      <c r="M4516" s="1">
        <f t="shared" si="1070"/>
        <v>0</v>
      </c>
      <c r="O4516" s="1">
        <f t="shared" si="1071"/>
        <v>1</v>
      </c>
      <c r="P4516" s="1">
        <f t="shared" si="1072"/>
        <v>0</v>
      </c>
      <c r="Q4516" s="1">
        <f t="shared" si="1073"/>
        <v>0</v>
      </c>
      <c r="R4516" s="1">
        <f t="shared" si="1074"/>
        <v>0</v>
      </c>
      <c r="Y4516" s="62">
        <v>0</v>
      </c>
      <c r="Z4516" s="62">
        <v>74</v>
      </c>
      <c r="AA4516" s="62">
        <v>27.99</v>
      </c>
      <c r="AB4516" s="62">
        <v>685</v>
      </c>
      <c r="AC4516" s="62">
        <v>1</v>
      </c>
    </row>
    <row r="4517" spans="1:29" x14ac:dyDescent="0.25">
      <c r="A4517" s="1">
        <f t="shared" si="1060"/>
        <v>1</v>
      </c>
      <c r="B4517" s="1">
        <f t="shared" si="1061"/>
        <v>1</v>
      </c>
      <c r="C4517" s="1">
        <f t="shared" si="1062"/>
        <v>1</v>
      </c>
      <c r="E4517" s="1">
        <f t="shared" si="1063"/>
        <v>1</v>
      </c>
      <c r="F4517" s="1">
        <f t="shared" si="1064"/>
        <v>0</v>
      </c>
      <c r="G4517" s="1">
        <f t="shared" si="1065"/>
        <v>0</v>
      </c>
      <c r="H4517" s="1">
        <f t="shared" si="1066"/>
        <v>0</v>
      </c>
      <c r="J4517" s="1">
        <f t="shared" si="1067"/>
        <v>1</v>
      </c>
      <c r="K4517" s="1">
        <f t="shared" si="1068"/>
        <v>0</v>
      </c>
      <c r="L4517" s="1">
        <f t="shared" si="1069"/>
        <v>0</v>
      </c>
      <c r="M4517" s="1">
        <f t="shared" si="1070"/>
        <v>0</v>
      </c>
      <c r="O4517" s="1">
        <f t="shared" si="1071"/>
        <v>1</v>
      </c>
      <c r="P4517" s="1">
        <f t="shared" si="1072"/>
        <v>0</v>
      </c>
      <c r="Q4517" s="1">
        <f t="shared" si="1073"/>
        <v>0</v>
      </c>
      <c r="R4517" s="1">
        <f t="shared" si="1074"/>
        <v>0</v>
      </c>
      <c r="Y4517" s="62">
        <v>0</v>
      </c>
      <c r="Z4517" s="62">
        <v>90</v>
      </c>
      <c r="AA4517" s="62">
        <v>23.01</v>
      </c>
      <c r="AB4517" s="62">
        <v>675</v>
      </c>
      <c r="AC4517" s="62">
        <v>1</v>
      </c>
    </row>
    <row r="4518" spans="1:29" x14ac:dyDescent="0.25">
      <c r="A4518" s="1">
        <f t="shared" si="1060"/>
        <v>1</v>
      </c>
      <c r="B4518" s="1">
        <f t="shared" si="1061"/>
        <v>1</v>
      </c>
      <c r="C4518" s="1">
        <f t="shared" si="1062"/>
        <v>1</v>
      </c>
      <c r="E4518" s="1">
        <f t="shared" si="1063"/>
        <v>1</v>
      </c>
      <c r="F4518" s="1">
        <f t="shared" si="1064"/>
        <v>0</v>
      </c>
      <c r="G4518" s="1">
        <f t="shared" si="1065"/>
        <v>0</v>
      </c>
      <c r="H4518" s="1">
        <f t="shared" si="1066"/>
        <v>0</v>
      </c>
      <c r="J4518" s="1">
        <f t="shared" si="1067"/>
        <v>1</v>
      </c>
      <c r="K4518" s="1">
        <f t="shared" si="1068"/>
        <v>0</v>
      </c>
      <c r="L4518" s="1">
        <f t="shared" si="1069"/>
        <v>0</v>
      </c>
      <c r="M4518" s="1">
        <f t="shared" si="1070"/>
        <v>0</v>
      </c>
      <c r="O4518" s="1">
        <f t="shared" si="1071"/>
        <v>1</v>
      </c>
      <c r="P4518" s="1">
        <f t="shared" si="1072"/>
        <v>0</v>
      </c>
      <c r="Q4518" s="1">
        <f t="shared" si="1073"/>
        <v>0</v>
      </c>
      <c r="R4518" s="1">
        <f t="shared" si="1074"/>
        <v>0</v>
      </c>
      <c r="Y4518" s="62">
        <v>0</v>
      </c>
      <c r="Z4518" s="62">
        <v>125</v>
      </c>
      <c r="AA4518" s="62">
        <v>8.5299999999999994</v>
      </c>
      <c r="AB4518" s="62">
        <v>670</v>
      </c>
      <c r="AC4518" s="62">
        <v>1</v>
      </c>
    </row>
    <row r="4519" spans="1:29" x14ac:dyDescent="0.25">
      <c r="A4519" s="1">
        <f t="shared" si="1060"/>
        <v>0</v>
      </c>
      <c r="B4519" s="1">
        <f t="shared" si="1061"/>
        <v>0</v>
      </c>
      <c r="C4519" s="1">
        <f t="shared" si="1062"/>
        <v>1</v>
      </c>
      <c r="E4519" s="1">
        <f t="shared" si="1063"/>
        <v>1</v>
      </c>
      <c r="F4519" s="1">
        <f t="shared" si="1064"/>
        <v>0</v>
      </c>
      <c r="G4519" s="1">
        <f t="shared" si="1065"/>
        <v>0</v>
      </c>
      <c r="H4519" s="1">
        <f t="shared" si="1066"/>
        <v>0</v>
      </c>
      <c r="J4519" s="1">
        <f t="shared" si="1067"/>
        <v>0</v>
      </c>
      <c r="K4519" s="1">
        <f t="shared" si="1068"/>
        <v>0</v>
      </c>
      <c r="L4519" s="1">
        <f t="shared" si="1069"/>
        <v>1</v>
      </c>
      <c r="M4519" s="1">
        <f t="shared" si="1070"/>
        <v>0</v>
      </c>
      <c r="O4519" s="1">
        <f t="shared" si="1071"/>
        <v>0</v>
      </c>
      <c r="P4519" s="1">
        <f t="shared" si="1072"/>
        <v>0</v>
      </c>
      <c r="Q4519" s="1">
        <f t="shared" si="1073"/>
        <v>1</v>
      </c>
      <c r="R4519" s="1">
        <f t="shared" si="1074"/>
        <v>0</v>
      </c>
      <c r="Y4519" s="62">
        <v>0</v>
      </c>
      <c r="Z4519" s="62">
        <v>60</v>
      </c>
      <c r="AA4519" s="62">
        <v>10.26</v>
      </c>
      <c r="AB4519" s="62">
        <v>675</v>
      </c>
      <c r="AC4519" s="62">
        <v>1</v>
      </c>
    </row>
    <row r="4520" spans="1:29" x14ac:dyDescent="0.25">
      <c r="A4520" s="1">
        <f t="shared" si="1060"/>
        <v>1</v>
      </c>
      <c r="B4520" s="1">
        <f t="shared" si="1061"/>
        <v>1</v>
      </c>
      <c r="C4520" s="1">
        <f t="shared" si="1062"/>
        <v>1</v>
      </c>
      <c r="E4520" s="1">
        <f t="shared" si="1063"/>
        <v>1</v>
      </c>
      <c r="F4520" s="1">
        <f t="shared" si="1064"/>
        <v>0</v>
      </c>
      <c r="G4520" s="1">
        <f t="shared" si="1065"/>
        <v>0</v>
      </c>
      <c r="H4520" s="1">
        <f t="shared" si="1066"/>
        <v>0</v>
      </c>
      <c r="J4520" s="1">
        <f t="shared" si="1067"/>
        <v>1</v>
      </c>
      <c r="K4520" s="1">
        <f t="shared" si="1068"/>
        <v>0</v>
      </c>
      <c r="L4520" s="1">
        <f t="shared" si="1069"/>
        <v>0</v>
      </c>
      <c r="M4520" s="1">
        <f t="shared" si="1070"/>
        <v>0</v>
      </c>
      <c r="O4520" s="1">
        <f t="shared" si="1071"/>
        <v>1</v>
      </c>
      <c r="P4520" s="1">
        <f t="shared" si="1072"/>
        <v>0</v>
      </c>
      <c r="Q4520" s="1">
        <f t="shared" si="1073"/>
        <v>0</v>
      </c>
      <c r="R4520" s="1">
        <f t="shared" si="1074"/>
        <v>0</v>
      </c>
      <c r="Y4520" s="62">
        <v>1</v>
      </c>
      <c r="Z4520" s="62">
        <v>83</v>
      </c>
      <c r="AA4520" s="62">
        <v>24.52</v>
      </c>
      <c r="AB4520" s="62">
        <v>665</v>
      </c>
      <c r="AC4520" s="62">
        <v>1</v>
      </c>
    </row>
    <row r="4521" spans="1:29" x14ac:dyDescent="0.25">
      <c r="A4521" s="1">
        <f t="shared" si="1060"/>
        <v>0</v>
      </c>
      <c r="B4521" s="1">
        <f t="shared" si="1061"/>
        <v>0</v>
      </c>
      <c r="C4521" s="1">
        <f t="shared" si="1062"/>
        <v>0</v>
      </c>
      <c r="E4521" s="1">
        <f t="shared" si="1063"/>
        <v>0</v>
      </c>
      <c r="F4521" s="1">
        <f t="shared" si="1064"/>
        <v>0</v>
      </c>
      <c r="G4521" s="1">
        <f t="shared" si="1065"/>
        <v>1</v>
      </c>
      <c r="H4521" s="1">
        <f t="shared" si="1066"/>
        <v>0</v>
      </c>
      <c r="J4521" s="1">
        <f t="shared" si="1067"/>
        <v>0</v>
      </c>
      <c r="K4521" s="1">
        <f t="shared" si="1068"/>
        <v>0</v>
      </c>
      <c r="L4521" s="1">
        <f t="shared" si="1069"/>
        <v>1</v>
      </c>
      <c r="M4521" s="1">
        <f t="shared" si="1070"/>
        <v>0</v>
      </c>
      <c r="O4521" s="1">
        <f t="shared" si="1071"/>
        <v>0</v>
      </c>
      <c r="P4521" s="1">
        <f t="shared" si="1072"/>
        <v>0</v>
      </c>
      <c r="Q4521" s="1">
        <f t="shared" si="1073"/>
        <v>1</v>
      </c>
      <c r="R4521" s="1">
        <f t="shared" si="1074"/>
        <v>0</v>
      </c>
      <c r="Y4521" s="62">
        <v>1</v>
      </c>
      <c r="Z4521" s="62">
        <v>200</v>
      </c>
      <c r="AA4521" s="62">
        <v>16.36</v>
      </c>
      <c r="AB4521" s="62">
        <v>730</v>
      </c>
      <c r="AC4521" s="62">
        <v>1</v>
      </c>
    </row>
    <row r="4522" spans="1:29" x14ac:dyDescent="0.25">
      <c r="A4522" s="1">
        <f t="shared" si="1060"/>
        <v>1</v>
      </c>
      <c r="B4522" s="1">
        <f t="shared" si="1061"/>
        <v>1</v>
      </c>
      <c r="C4522" s="1">
        <f t="shared" si="1062"/>
        <v>1</v>
      </c>
      <c r="E4522" s="1">
        <f t="shared" si="1063"/>
        <v>1</v>
      </c>
      <c r="F4522" s="1">
        <f t="shared" si="1064"/>
        <v>0</v>
      </c>
      <c r="G4522" s="1">
        <f t="shared" si="1065"/>
        <v>0</v>
      </c>
      <c r="H4522" s="1">
        <f t="shared" si="1066"/>
        <v>0</v>
      </c>
      <c r="J4522" s="1">
        <f t="shared" si="1067"/>
        <v>1</v>
      </c>
      <c r="K4522" s="1">
        <f t="shared" si="1068"/>
        <v>0</v>
      </c>
      <c r="L4522" s="1">
        <f t="shared" si="1069"/>
        <v>0</v>
      </c>
      <c r="M4522" s="1">
        <f t="shared" si="1070"/>
        <v>0</v>
      </c>
      <c r="O4522" s="1">
        <f t="shared" si="1071"/>
        <v>1</v>
      </c>
      <c r="P4522" s="1">
        <f t="shared" si="1072"/>
        <v>0</v>
      </c>
      <c r="Q4522" s="1">
        <f t="shared" si="1073"/>
        <v>0</v>
      </c>
      <c r="R4522" s="1">
        <f t="shared" si="1074"/>
        <v>0</v>
      </c>
      <c r="Y4522" s="62">
        <v>1</v>
      </c>
      <c r="Z4522" s="62">
        <v>100</v>
      </c>
      <c r="AA4522" s="62">
        <v>10.15</v>
      </c>
      <c r="AB4522" s="62">
        <v>705</v>
      </c>
      <c r="AC4522" s="62">
        <v>1</v>
      </c>
    </row>
    <row r="4523" spans="1:29" x14ac:dyDescent="0.25">
      <c r="A4523" s="1">
        <f t="shared" si="1060"/>
        <v>1</v>
      </c>
      <c r="B4523" s="1">
        <f t="shared" si="1061"/>
        <v>1</v>
      </c>
      <c r="C4523" s="1">
        <f t="shared" si="1062"/>
        <v>1</v>
      </c>
      <c r="E4523" s="1">
        <f t="shared" si="1063"/>
        <v>1</v>
      </c>
      <c r="F4523" s="1">
        <f t="shared" si="1064"/>
        <v>0</v>
      </c>
      <c r="G4523" s="1">
        <f t="shared" si="1065"/>
        <v>0</v>
      </c>
      <c r="H4523" s="1">
        <f t="shared" si="1066"/>
        <v>0</v>
      </c>
      <c r="J4523" s="1">
        <f t="shared" si="1067"/>
        <v>1</v>
      </c>
      <c r="K4523" s="1">
        <f t="shared" si="1068"/>
        <v>0</v>
      </c>
      <c r="L4523" s="1">
        <f t="shared" si="1069"/>
        <v>0</v>
      </c>
      <c r="M4523" s="1">
        <f t="shared" si="1070"/>
        <v>0</v>
      </c>
      <c r="O4523" s="1">
        <f t="shared" si="1071"/>
        <v>1</v>
      </c>
      <c r="P4523" s="1">
        <f t="shared" si="1072"/>
        <v>0</v>
      </c>
      <c r="Q4523" s="1">
        <f t="shared" si="1073"/>
        <v>0</v>
      </c>
      <c r="R4523" s="1">
        <f t="shared" si="1074"/>
        <v>0</v>
      </c>
      <c r="Y4523" s="62">
        <v>1</v>
      </c>
      <c r="Z4523" s="62">
        <v>31</v>
      </c>
      <c r="AA4523" s="62">
        <v>33.06</v>
      </c>
      <c r="AB4523" s="62">
        <v>675</v>
      </c>
      <c r="AC4523" s="62">
        <v>1</v>
      </c>
    </row>
    <row r="4524" spans="1:29" x14ac:dyDescent="0.25">
      <c r="A4524" s="1">
        <f t="shared" si="1060"/>
        <v>0</v>
      </c>
      <c r="B4524" s="1">
        <f t="shared" si="1061"/>
        <v>1</v>
      </c>
      <c r="C4524" s="1">
        <f t="shared" si="1062"/>
        <v>1</v>
      </c>
      <c r="E4524" s="1">
        <f t="shared" si="1063"/>
        <v>1</v>
      </c>
      <c r="F4524" s="1">
        <f t="shared" si="1064"/>
        <v>0</v>
      </c>
      <c r="G4524" s="1">
        <f t="shared" si="1065"/>
        <v>0</v>
      </c>
      <c r="H4524" s="1">
        <f t="shared" si="1066"/>
        <v>0</v>
      </c>
      <c r="J4524" s="1">
        <f t="shared" si="1067"/>
        <v>1</v>
      </c>
      <c r="K4524" s="1">
        <f t="shared" si="1068"/>
        <v>0</v>
      </c>
      <c r="L4524" s="1">
        <f t="shared" si="1069"/>
        <v>0</v>
      </c>
      <c r="M4524" s="1">
        <f t="shared" si="1070"/>
        <v>0</v>
      </c>
      <c r="O4524" s="1">
        <f t="shared" si="1071"/>
        <v>0</v>
      </c>
      <c r="P4524" s="1">
        <f t="shared" si="1072"/>
        <v>0</v>
      </c>
      <c r="Q4524" s="1">
        <f t="shared" si="1073"/>
        <v>1</v>
      </c>
      <c r="R4524" s="1">
        <f t="shared" si="1074"/>
        <v>0</v>
      </c>
      <c r="Y4524" s="62">
        <v>0</v>
      </c>
      <c r="Z4524" s="62">
        <v>36</v>
      </c>
      <c r="AA4524" s="62">
        <v>33.97</v>
      </c>
      <c r="AB4524" s="62">
        <v>675</v>
      </c>
      <c r="AC4524" s="62">
        <v>1</v>
      </c>
    </row>
    <row r="4525" spans="1:29" x14ac:dyDescent="0.25">
      <c r="A4525" s="1">
        <f t="shared" si="1060"/>
        <v>0</v>
      </c>
      <c r="B4525" s="1">
        <f t="shared" si="1061"/>
        <v>0</v>
      </c>
      <c r="C4525" s="1">
        <f t="shared" si="1062"/>
        <v>1</v>
      </c>
      <c r="E4525" s="1">
        <f t="shared" si="1063"/>
        <v>1</v>
      </c>
      <c r="F4525" s="1">
        <f t="shared" si="1064"/>
        <v>0</v>
      </c>
      <c r="G4525" s="1">
        <f t="shared" si="1065"/>
        <v>0</v>
      </c>
      <c r="H4525" s="1">
        <f t="shared" si="1066"/>
        <v>0</v>
      </c>
      <c r="J4525" s="1">
        <f t="shared" si="1067"/>
        <v>0</v>
      </c>
      <c r="K4525" s="1">
        <f t="shared" si="1068"/>
        <v>0</v>
      </c>
      <c r="L4525" s="1">
        <f t="shared" si="1069"/>
        <v>1</v>
      </c>
      <c r="M4525" s="1">
        <f t="shared" si="1070"/>
        <v>0</v>
      </c>
      <c r="O4525" s="1">
        <f t="shared" si="1071"/>
        <v>0</v>
      </c>
      <c r="P4525" s="1">
        <f t="shared" si="1072"/>
        <v>0</v>
      </c>
      <c r="Q4525" s="1">
        <f t="shared" si="1073"/>
        <v>1</v>
      </c>
      <c r="R4525" s="1">
        <f t="shared" si="1074"/>
        <v>0</v>
      </c>
      <c r="Y4525" s="62">
        <v>0</v>
      </c>
      <c r="Z4525" s="62">
        <v>50</v>
      </c>
      <c r="AA4525" s="62">
        <v>21.94</v>
      </c>
      <c r="AB4525" s="62">
        <v>680</v>
      </c>
      <c r="AC4525" s="62">
        <v>1</v>
      </c>
    </row>
    <row r="4526" spans="1:29" x14ac:dyDescent="0.25">
      <c r="A4526" s="1">
        <f t="shared" si="1060"/>
        <v>1</v>
      </c>
      <c r="B4526" s="1">
        <f t="shared" si="1061"/>
        <v>1</v>
      </c>
      <c r="C4526" s="1">
        <f t="shared" si="1062"/>
        <v>1</v>
      </c>
      <c r="E4526" s="1">
        <f t="shared" si="1063"/>
        <v>1</v>
      </c>
      <c r="F4526" s="1">
        <f t="shared" si="1064"/>
        <v>0</v>
      </c>
      <c r="G4526" s="1">
        <f t="shared" si="1065"/>
        <v>0</v>
      </c>
      <c r="H4526" s="1">
        <f t="shared" si="1066"/>
        <v>0</v>
      </c>
      <c r="J4526" s="1">
        <f t="shared" si="1067"/>
        <v>1</v>
      </c>
      <c r="K4526" s="1">
        <f t="shared" si="1068"/>
        <v>0</v>
      </c>
      <c r="L4526" s="1">
        <f t="shared" si="1069"/>
        <v>0</v>
      </c>
      <c r="M4526" s="1">
        <f t="shared" si="1070"/>
        <v>0</v>
      </c>
      <c r="O4526" s="1">
        <f t="shared" si="1071"/>
        <v>1</v>
      </c>
      <c r="P4526" s="1">
        <f t="shared" si="1072"/>
        <v>0</v>
      </c>
      <c r="Q4526" s="1">
        <f t="shared" si="1073"/>
        <v>0</v>
      </c>
      <c r="R4526" s="1">
        <f t="shared" si="1074"/>
        <v>0</v>
      </c>
      <c r="Y4526" s="62">
        <v>1</v>
      </c>
      <c r="Z4526" s="62">
        <v>135</v>
      </c>
      <c r="AA4526" s="62">
        <v>20.64</v>
      </c>
      <c r="AB4526" s="62">
        <v>700</v>
      </c>
      <c r="AC4526" s="62">
        <v>1</v>
      </c>
    </row>
    <row r="4527" spans="1:29" x14ac:dyDescent="0.25">
      <c r="A4527" s="1">
        <f t="shared" si="1060"/>
        <v>1</v>
      </c>
      <c r="B4527" s="1">
        <f t="shared" si="1061"/>
        <v>1</v>
      </c>
      <c r="C4527" s="1">
        <f t="shared" si="1062"/>
        <v>1</v>
      </c>
      <c r="E4527" s="1">
        <f t="shared" si="1063"/>
        <v>1</v>
      </c>
      <c r="F4527" s="1">
        <f t="shared" si="1064"/>
        <v>0</v>
      </c>
      <c r="G4527" s="1">
        <f t="shared" si="1065"/>
        <v>0</v>
      </c>
      <c r="H4527" s="1">
        <f t="shared" si="1066"/>
        <v>0</v>
      </c>
      <c r="J4527" s="1">
        <f t="shared" si="1067"/>
        <v>1</v>
      </c>
      <c r="K4527" s="1">
        <f t="shared" si="1068"/>
        <v>0</v>
      </c>
      <c r="L4527" s="1">
        <f t="shared" si="1069"/>
        <v>0</v>
      </c>
      <c r="M4527" s="1">
        <f t="shared" si="1070"/>
        <v>0</v>
      </c>
      <c r="O4527" s="1">
        <f t="shared" si="1071"/>
        <v>1</v>
      </c>
      <c r="P4527" s="1">
        <f t="shared" si="1072"/>
        <v>0</v>
      </c>
      <c r="Q4527" s="1">
        <f t="shared" si="1073"/>
        <v>0</v>
      </c>
      <c r="R4527" s="1">
        <f t="shared" si="1074"/>
        <v>0</v>
      </c>
      <c r="Y4527" s="62">
        <v>0</v>
      </c>
      <c r="Z4527" s="62">
        <v>86</v>
      </c>
      <c r="AA4527" s="62">
        <v>27.28</v>
      </c>
      <c r="AB4527" s="62">
        <v>700</v>
      </c>
      <c r="AC4527" s="62">
        <v>1</v>
      </c>
    </row>
    <row r="4528" spans="1:29" x14ac:dyDescent="0.25">
      <c r="A4528" s="1">
        <f t="shared" si="1060"/>
        <v>0</v>
      </c>
      <c r="B4528" s="1">
        <f t="shared" si="1061"/>
        <v>0</v>
      </c>
      <c r="C4528" s="1">
        <f t="shared" si="1062"/>
        <v>1</v>
      </c>
      <c r="E4528" s="1">
        <f t="shared" si="1063"/>
        <v>1</v>
      </c>
      <c r="F4528" s="1">
        <f t="shared" si="1064"/>
        <v>0</v>
      </c>
      <c r="G4528" s="1">
        <f t="shared" si="1065"/>
        <v>0</v>
      </c>
      <c r="H4528" s="1">
        <f t="shared" si="1066"/>
        <v>0</v>
      </c>
      <c r="J4528" s="1">
        <f t="shared" si="1067"/>
        <v>0</v>
      </c>
      <c r="K4528" s="1">
        <f t="shared" si="1068"/>
        <v>0</v>
      </c>
      <c r="L4528" s="1">
        <f t="shared" si="1069"/>
        <v>1</v>
      </c>
      <c r="M4528" s="1">
        <f t="shared" si="1070"/>
        <v>0</v>
      </c>
      <c r="O4528" s="1">
        <f t="shared" si="1071"/>
        <v>0</v>
      </c>
      <c r="P4528" s="1">
        <f t="shared" si="1072"/>
        <v>0</v>
      </c>
      <c r="Q4528" s="1">
        <f t="shared" si="1073"/>
        <v>1</v>
      </c>
      <c r="R4528" s="1">
        <f t="shared" si="1074"/>
        <v>0</v>
      </c>
      <c r="Y4528" s="62">
        <v>1</v>
      </c>
      <c r="Z4528" s="62">
        <v>65</v>
      </c>
      <c r="AA4528" s="62">
        <v>13.5</v>
      </c>
      <c r="AB4528" s="62">
        <v>670</v>
      </c>
      <c r="AC4528" s="62">
        <v>1</v>
      </c>
    </row>
    <row r="4529" spans="1:29" x14ac:dyDescent="0.25">
      <c r="A4529" s="1">
        <f t="shared" si="1060"/>
        <v>0</v>
      </c>
      <c r="B4529" s="1">
        <f t="shared" si="1061"/>
        <v>0</v>
      </c>
      <c r="C4529" s="1">
        <f t="shared" si="1062"/>
        <v>0</v>
      </c>
      <c r="E4529" s="1">
        <f t="shared" si="1063"/>
        <v>0</v>
      </c>
      <c r="F4529" s="1">
        <f t="shared" si="1064"/>
        <v>0</v>
      </c>
      <c r="G4529" s="1">
        <f t="shared" si="1065"/>
        <v>1</v>
      </c>
      <c r="H4529" s="1">
        <f t="shared" si="1066"/>
        <v>0</v>
      </c>
      <c r="J4529" s="1">
        <f t="shared" si="1067"/>
        <v>0</v>
      </c>
      <c r="K4529" s="1">
        <f t="shared" si="1068"/>
        <v>0</v>
      </c>
      <c r="L4529" s="1">
        <f t="shared" si="1069"/>
        <v>1</v>
      </c>
      <c r="M4529" s="1">
        <f t="shared" si="1070"/>
        <v>0</v>
      </c>
      <c r="O4529" s="1">
        <f t="shared" si="1071"/>
        <v>0</v>
      </c>
      <c r="P4529" s="1">
        <f t="shared" si="1072"/>
        <v>0</v>
      </c>
      <c r="Q4529" s="1">
        <f t="shared" si="1073"/>
        <v>1</v>
      </c>
      <c r="R4529" s="1">
        <f t="shared" si="1074"/>
        <v>0</v>
      </c>
      <c r="Y4529" s="62">
        <v>1</v>
      </c>
      <c r="Z4529" s="62">
        <v>32</v>
      </c>
      <c r="AA4529" s="62">
        <v>34.96</v>
      </c>
      <c r="AB4529" s="62">
        <v>685</v>
      </c>
      <c r="AC4529" s="62">
        <v>1</v>
      </c>
    </row>
    <row r="4530" spans="1:29" x14ac:dyDescent="0.25">
      <c r="A4530" s="1">
        <f t="shared" si="1060"/>
        <v>0</v>
      </c>
      <c r="B4530" s="1">
        <f t="shared" si="1061"/>
        <v>0</v>
      </c>
      <c r="C4530" s="1">
        <f t="shared" si="1062"/>
        <v>0</v>
      </c>
      <c r="E4530" s="1">
        <f t="shared" si="1063"/>
        <v>0</v>
      </c>
      <c r="F4530" s="1">
        <f t="shared" si="1064"/>
        <v>0</v>
      </c>
      <c r="G4530" s="1">
        <f t="shared" si="1065"/>
        <v>1</v>
      </c>
      <c r="H4530" s="1">
        <f t="shared" si="1066"/>
        <v>0</v>
      </c>
      <c r="J4530" s="1">
        <f t="shared" si="1067"/>
        <v>0</v>
      </c>
      <c r="K4530" s="1">
        <f t="shared" si="1068"/>
        <v>0</v>
      </c>
      <c r="L4530" s="1">
        <f t="shared" si="1069"/>
        <v>1</v>
      </c>
      <c r="M4530" s="1">
        <f t="shared" si="1070"/>
        <v>0</v>
      </c>
      <c r="O4530" s="1">
        <f t="shared" si="1071"/>
        <v>0</v>
      </c>
      <c r="P4530" s="1">
        <f t="shared" si="1072"/>
        <v>0</v>
      </c>
      <c r="Q4530" s="1">
        <f t="shared" si="1073"/>
        <v>1</v>
      </c>
      <c r="R4530" s="1">
        <f t="shared" si="1074"/>
        <v>0</v>
      </c>
      <c r="Y4530" s="62">
        <v>0</v>
      </c>
      <c r="Z4530" s="62">
        <v>79.5</v>
      </c>
      <c r="AA4530" s="62">
        <v>9.15</v>
      </c>
      <c r="AB4530" s="62">
        <v>690</v>
      </c>
      <c r="AC4530" s="62">
        <v>1</v>
      </c>
    </row>
    <row r="4531" spans="1:29" x14ac:dyDescent="0.25">
      <c r="A4531" s="1">
        <f t="shared" si="1060"/>
        <v>1</v>
      </c>
      <c r="B4531" s="1">
        <f t="shared" si="1061"/>
        <v>1</v>
      </c>
      <c r="C4531" s="1">
        <f t="shared" si="1062"/>
        <v>1</v>
      </c>
      <c r="E4531" s="1">
        <f t="shared" si="1063"/>
        <v>1</v>
      </c>
      <c r="F4531" s="1">
        <f t="shared" si="1064"/>
        <v>0</v>
      </c>
      <c r="G4531" s="1">
        <f t="shared" si="1065"/>
        <v>0</v>
      </c>
      <c r="H4531" s="1">
        <f t="shared" si="1066"/>
        <v>0</v>
      </c>
      <c r="J4531" s="1">
        <f t="shared" si="1067"/>
        <v>1</v>
      </c>
      <c r="K4531" s="1">
        <f t="shared" si="1068"/>
        <v>0</v>
      </c>
      <c r="L4531" s="1">
        <f t="shared" si="1069"/>
        <v>0</v>
      </c>
      <c r="M4531" s="1">
        <f t="shared" si="1070"/>
        <v>0</v>
      </c>
      <c r="O4531" s="1">
        <f t="shared" si="1071"/>
        <v>1</v>
      </c>
      <c r="P4531" s="1">
        <f t="shared" si="1072"/>
        <v>0</v>
      </c>
      <c r="Q4531" s="1">
        <f t="shared" si="1073"/>
        <v>0</v>
      </c>
      <c r="R4531" s="1">
        <f t="shared" si="1074"/>
        <v>0</v>
      </c>
      <c r="Y4531" s="62">
        <v>0</v>
      </c>
      <c r="Z4531" s="62">
        <v>35</v>
      </c>
      <c r="AA4531" s="62">
        <v>25.62</v>
      </c>
      <c r="AB4531" s="62">
        <v>705</v>
      </c>
      <c r="AC4531" s="62">
        <v>1</v>
      </c>
    </row>
    <row r="4532" spans="1:29" x14ac:dyDescent="0.25">
      <c r="A4532" s="1">
        <f t="shared" si="1060"/>
        <v>1</v>
      </c>
      <c r="B4532" s="1">
        <f t="shared" si="1061"/>
        <v>1</v>
      </c>
      <c r="C4532" s="1">
        <f t="shared" si="1062"/>
        <v>1</v>
      </c>
      <c r="E4532" s="1">
        <f t="shared" si="1063"/>
        <v>1</v>
      </c>
      <c r="F4532" s="1">
        <f t="shared" si="1064"/>
        <v>0</v>
      </c>
      <c r="G4532" s="1">
        <f t="shared" si="1065"/>
        <v>0</v>
      </c>
      <c r="H4532" s="1">
        <f t="shared" si="1066"/>
        <v>0</v>
      </c>
      <c r="J4532" s="1">
        <f t="shared" si="1067"/>
        <v>1</v>
      </c>
      <c r="K4532" s="1">
        <f t="shared" si="1068"/>
        <v>0</v>
      </c>
      <c r="L4532" s="1">
        <f t="shared" si="1069"/>
        <v>0</v>
      </c>
      <c r="M4532" s="1">
        <f t="shared" si="1070"/>
        <v>0</v>
      </c>
      <c r="O4532" s="1">
        <f t="shared" si="1071"/>
        <v>1</v>
      </c>
      <c r="P4532" s="1">
        <f t="shared" si="1072"/>
        <v>0</v>
      </c>
      <c r="Q4532" s="1">
        <f t="shared" si="1073"/>
        <v>0</v>
      </c>
      <c r="R4532" s="1">
        <f t="shared" si="1074"/>
        <v>0</v>
      </c>
      <c r="Y4532" s="62">
        <v>0</v>
      </c>
      <c r="Z4532" s="62">
        <v>150</v>
      </c>
      <c r="AA4532" s="62">
        <v>13.76</v>
      </c>
      <c r="AB4532" s="62">
        <v>660</v>
      </c>
      <c r="AC4532" s="62">
        <v>1</v>
      </c>
    </row>
    <row r="4533" spans="1:29" x14ac:dyDescent="0.25">
      <c r="A4533" s="1">
        <f t="shared" si="1060"/>
        <v>0</v>
      </c>
      <c r="B4533" s="1">
        <f t="shared" si="1061"/>
        <v>1</v>
      </c>
      <c r="C4533" s="1">
        <f t="shared" si="1062"/>
        <v>1</v>
      </c>
      <c r="E4533" s="1">
        <f t="shared" si="1063"/>
        <v>1</v>
      </c>
      <c r="F4533" s="1">
        <f t="shared" si="1064"/>
        <v>0</v>
      </c>
      <c r="G4533" s="1">
        <f t="shared" si="1065"/>
        <v>0</v>
      </c>
      <c r="H4533" s="1">
        <f t="shared" si="1066"/>
        <v>0</v>
      </c>
      <c r="J4533" s="1">
        <f t="shared" si="1067"/>
        <v>1</v>
      </c>
      <c r="K4533" s="1">
        <f t="shared" si="1068"/>
        <v>0</v>
      </c>
      <c r="L4533" s="1">
        <f t="shared" si="1069"/>
        <v>0</v>
      </c>
      <c r="M4533" s="1">
        <f t="shared" si="1070"/>
        <v>0</v>
      </c>
      <c r="O4533" s="1">
        <f t="shared" si="1071"/>
        <v>0</v>
      </c>
      <c r="P4533" s="1">
        <f t="shared" si="1072"/>
        <v>0</v>
      </c>
      <c r="Q4533" s="1">
        <f t="shared" si="1073"/>
        <v>1</v>
      </c>
      <c r="R4533" s="1">
        <f t="shared" si="1074"/>
        <v>0</v>
      </c>
      <c r="Y4533" s="62">
        <v>0</v>
      </c>
      <c r="Z4533" s="62">
        <v>94</v>
      </c>
      <c r="AA4533" s="62">
        <v>20.58</v>
      </c>
      <c r="AB4533" s="62">
        <v>670</v>
      </c>
      <c r="AC4533" s="62">
        <v>1</v>
      </c>
    </row>
    <row r="4534" spans="1:29" x14ac:dyDescent="0.25">
      <c r="A4534" s="1">
        <f t="shared" si="1060"/>
        <v>0</v>
      </c>
      <c r="B4534" s="1">
        <f t="shared" si="1061"/>
        <v>0</v>
      </c>
      <c r="C4534" s="1">
        <f t="shared" si="1062"/>
        <v>1</v>
      </c>
      <c r="E4534" s="1">
        <f t="shared" si="1063"/>
        <v>1</v>
      </c>
      <c r="F4534" s="1">
        <f t="shared" si="1064"/>
        <v>0</v>
      </c>
      <c r="G4534" s="1">
        <f t="shared" si="1065"/>
        <v>0</v>
      </c>
      <c r="H4534" s="1">
        <f t="shared" si="1066"/>
        <v>0</v>
      </c>
      <c r="J4534" s="1">
        <f t="shared" si="1067"/>
        <v>0</v>
      </c>
      <c r="K4534" s="1">
        <f t="shared" si="1068"/>
        <v>0</v>
      </c>
      <c r="L4534" s="1">
        <f t="shared" si="1069"/>
        <v>1</v>
      </c>
      <c r="M4534" s="1">
        <f t="shared" si="1070"/>
        <v>0</v>
      </c>
      <c r="O4534" s="1">
        <f t="shared" si="1071"/>
        <v>0</v>
      </c>
      <c r="P4534" s="1">
        <f t="shared" si="1072"/>
        <v>0</v>
      </c>
      <c r="Q4534" s="1">
        <f t="shared" si="1073"/>
        <v>1</v>
      </c>
      <c r="R4534" s="1">
        <f t="shared" si="1074"/>
        <v>0</v>
      </c>
      <c r="Y4534" s="62">
        <v>0</v>
      </c>
      <c r="Z4534" s="62">
        <v>52</v>
      </c>
      <c r="AA4534" s="62">
        <v>16.63</v>
      </c>
      <c r="AB4534" s="62">
        <v>785</v>
      </c>
      <c r="AC4534" s="62">
        <v>1</v>
      </c>
    </row>
    <row r="4535" spans="1:29" x14ac:dyDescent="0.25">
      <c r="A4535" s="1">
        <f t="shared" si="1060"/>
        <v>0</v>
      </c>
      <c r="B4535" s="1">
        <f t="shared" si="1061"/>
        <v>1</v>
      </c>
      <c r="C4535" s="1">
        <f t="shared" si="1062"/>
        <v>1</v>
      </c>
      <c r="E4535" s="1">
        <f t="shared" si="1063"/>
        <v>1</v>
      </c>
      <c r="F4535" s="1">
        <f t="shared" si="1064"/>
        <v>0</v>
      </c>
      <c r="G4535" s="1">
        <f t="shared" si="1065"/>
        <v>0</v>
      </c>
      <c r="H4535" s="1">
        <f t="shared" si="1066"/>
        <v>0</v>
      </c>
      <c r="J4535" s="1">
        <f t="shared" si="1067"/>
        <v>1</v>
      </c>
      <c r="K4535" s="1">
        <f t="shared" si="1068"/>
        <v>0</v>
      </c>
      <c r="L4535" s="1">
        <f t="shared" si="1069"/>
        <v>0</v>
      </c>
      <c r="M4535" s="1">
        <f t="shared" si="1070"/>
        <v>0</v>
      </c>
      <c r="O4535" s="1">
        <f t="shared" si="1071"/>
        <v>0</v>
      </c>
      <c r="P4535" s="1">
        <f t="shared" si="1072"/>
        <v>0</v>
      </c>
      <c r="Q4535" s="1">
        <f t="shared" si="1073"/>
        <v>1</v>
      </c>
      <c r="R4535" s="1">
        <f t="shared" si="1074"/>
        <v>0</v>
      </c>
      <c r="Y4535" s="62">
        <v>0</v>
      </c>
      <c r="Z4535" s="62">
        <v>42.96</v>
      </c>
      <c r="AA4535" s="62">
        <v>30.29</v>
      </c>
      <c r="AB4535" s="62">
        <v>690</v>
      </c>
      <c r="AC4535" s="62">
        <v>1</v>
      </c>
    </row>
    <row r="4536" spans="1:29" x14ac:dyDescent="0.25">
      <c r="A4536" s="1">
        <f t="shared" si="1060"/>
        <v>0</v>
      </c>
      <c r="B4536" s="1">
        <f t="shared" si="1061"/>
        <v>0</v>
      </c>
      <c r="C4536" s="1">
        <f t="shared" si="1062"/>
        <v>0</v>
      </c>
      <c r="E4536" s="1">
        <f t="shared" si="1063"/>
        <v>0</v>
      </c>
      <c r="F4536" s="1">
        <f t="shared" si="1064"/>
        <v>0</v>
      </c>
      <c r="G4536" s="1">
        <f t="shared" si="1065"/>
        <v>1</v>
      </c>
      <c r="H4536" s="1">
        <f t="shared" si="1066"/>
        <v>0</v>
      </c>
      <c r="J4536" s="1">
        <f t="shared" si="1067"/>
        <v>0</v>
      </c>
      <c r="K4536" s="1">
        <f t="shared" si="1068"/>
        <v>0</v>
      </c>
      <c r="L4536" s="1">
        <f t="shared" si="1069"/>
        <v>1</v>
      </c>
      <c r="M4536" s="1">
        <f t="shared" si="1070"/>
        <v>0</v>
      </c>
      <c r="O4536" s="1">
        <f t="shared" si="1071"/>
        <v>0</v>
      </c>
      <c r="P4536" s="1">
        <f t="shared" si="1072"/>
        <v>0</v>
      </c>
      <c r="Q4536" s="1">
        <f t="shared" si="1073"/>
        <v>1</v>
      </c>
      <c r="R4536" s="1">
        <f t="shared" si="1074"/>
        <v>0</v>
      </c>
      <c r="Y4536" s="62">
        <v>1</v>
      </c>
      <c r="Z4536" s="62">
        <v>103</v>
      </c>
      <c r="AA4536" s="62">
        <v>11.02</v>
      </c>
      <c r="AB4536" s="62">
        <v>800</v>
      </c>
      <c r="AC4536" s="62">
        <v>1</v>
      </c>
    </row>
    <row r="4537" spans="1:29" x14ac:dyDescent="0.25">
      <c r="A4537" s="1">
        <f t="shared" si="1060"/>
        <v>1</v>
      </c>
      <c r="B4537" s="1">
        <f t="shared" si="1061"/>
        <v>1</v>
      </c>
      <c r="C4537" s="1">
        <f t="shared" si="1062"/>
        <v>1</v>
      </c>
      <c r="E4537" s="1">
        <f t="shared" si="1063"/>
        <v>1</v>
      </c>
      <c r="F4537" s="1">
        <f t="shared" si="1064"/>
        <v>0</v>
      </c>
      <c r="G4537" s="1">
        <f t="shared" si="1065"/>
        <v>0</v>
      </c>
      <c r="H4537" s="1">
        <f t="shared" si="1066"/>
        <v>0</v>
      </c>
      <c r="J4537" s="1">
        <f t="shared" si="1067"/>
        <v>1</v>
      </c>
      <c r="K4537" s="1">
        <f t="shared" si="1068"/>
        <v>0</v>
      </c>
      <c r="L4537" s="1">
        <f t="shared" si="1069"/>
        <v>0</v>
      </c>
      <c r="M4537" s="1">
        <f t="shared" si="1070"/>
        <v>0</v>
      </c>
      <c r="O4537" s="1">
        <f t="shared" si="1071"/>
        <v>1</v>
      </c>
      <c r="P4537" s="1">
        <f t="shared" si="1072"/>
        <v>0</v>
      </c>
      <c r="Q4537" s="1">
        <f t="shared" si="1073"/>
        <v>0</v>
      </c>
      <c r="R4537" s="1">
        <f t="shared" si="1074"/>
        <v>0</v>
      </c>
      <c r="Y4537" s="62">
        <v>0</v>
      </c>
      <c r="Z4537" s="62">
        <v>75</v>
      </c>
      <c r="AA4537" s="62">
        <v>24.04</v>
      </c>
      <c r="AB4537" s="62">
        <v>670</v>
      </c>
      <c r="AC4537" s="62">
        <v>1</v>
      </c>
    </row>
    <row r="4538" spans="1:29" x14ac:dyDescent="0.25">
      <c r="A4538" s="1">
        <f t="shared" si="1060"/>
        <v>1</v>
      </c>
      <c r="B4538" s="1">
        <f t="shared" si="1061"/>
        <v>1</v>
      </c>
      <c r="C4538" s="1">
        <f t="shared" si="1062"/>
        <v>1</v>
      </c>
      <c r="E4538" s="1">
        <f t="shared" si="1063"/>
        <v>1</v>
      </c>
      <c r="F4538" s="1">
        <f t="shared" si="1064"/>
        <v>0</v>
      </c>
      <c r="G4538" s="1">
        <f t="shared" si="1065"/>
        <v>0</v>
      </c>
      <c r="H4538" s="1">
        <f t="shared" si="1066"/>
        <v>0</v>
      </c>
      <c r="J4538" s="1">
        <f t="shared" si="1067"/>
        <v>1</v>
      </c>
      <c r="K4538" s="1">
        <f t="shared" si="1068"/>
        <v>0</v>
      </c>
      <c r="L4538" s="1">
        <f t="shared" si="1069"/>
        <v>0</v>
      </c>
      <c r="M4538" s="1">
        <f t="shared" si="1070"/>
        <v>0</v>
      </c>
      <c r="O4538" s="1">
        <f t="shared" si="1071"/>
        <v>1</v>
      </c>
      <c r="P4538" s="1">
        <f t="shared" si="1072"/>
        <v>0</v>
      </c>
      <c r="Q4538" s="1">
        <f t="shared" si="1073"/>
        <v>0</v>
      </c>
      <c r="R4538" s="1">
        <f t="shared" si="1074"/>
        <v>0</v>
      </c>
      <c r="Y4538" s="62">
        <v>1</v>
      </c>
      <c r="Z4538" s="62">
        <v>100</v>
      </c>
      <c r="AA4538" s="62">
        <v>34.979999999999997</v>
      </c>
      <c r="AB4538" s="62">
        <v>685</v>
      </c>
      <c r="AC4538" s="62">
        <v>1</v>
      </c>
    </row>
    <row r="4539" spans="1:29" x14ac:dyDescent="0.25">
      <c r="A4539" s="1">
        <f t="shared" si="1060"/>
        <v>1</v>
      </c>
      <c r="B4539" s="1">
        <f t="shared" si="1061"/>
        <v>1</v>
      </c>
      <c r="C4539" s="1">
        <f t="shared" si="1062"/>
        <v>1</v>
      </c>
      <c r="E4539" s="1">
        <f t="shared" si="1063"/>
        <v>1</v>
      </c>
      <c r="F4539" s="1">
        <f t="shared" si="1064"/>
        <v>0</v>
      </c>
      <c r="G4539" s="1">
        <f t="shared" si="1065"/>
        <v>0</v>
      </c>
      <c r="H4539" s="1">
        <f t="shared" si="1066"/>
        <v>0</v>
      </c>
      <c r="J4539" s="1">
        <f t="shared" si="1067"/>
        <v>1</v>
      </c>
      <c r="K4539" s="1">
        <f t="shared" si="1068"/>
        <v>0</v>
      </c>
      <c r="L4539" s="1">
        <f t="shared" si="1069"/>
        <v>0</v>
      </c>
      <c r="M4539" s="1">
        <f t="shared" si="1070"/>
        <v>0</v>
      </c>
      <c r="O4539" s="1">
        <f t="shared" si="1071"/>
        <v>1</v>
      </c>
      <c r="P4539" s="1">
        <f t="shared" si="1072"/>
        <v>0</v>
      </c>
      <c r="Q4539" s="1">
        <f t="shared" si="1073"/>
        <v>0</v>
      </c>
      <c r="R4539" s="1">
        <f t="shared" si="1074"/>
        <v>0</v>
      </c>
      <c r="Y4539" s="62">
        <v>0</v>
      </c>
      <c r="Z4539" s="62">
        <v>37</v>
      </c>
      <c r="AA4539" s="62">
        <v>17.809999999999999</v>
      </c>
      <c r="AB4539" s="62">
        <v>675</v>
      </c>
      <c r="AC4539" s="62">
        <v>1</v>
      </c>
    </row>
    <row r="4540" spans="1:29" x14ac:dyDescent="0.25">
      <c r="A4540" s="1">
        <f t="shared" si="1060"/>
        <v>0</v>
      </c>
      <c r="B4540" s="1">
        <f t="shared" si="1061"/>
        <v>0</v>
      </c>
      <c r="C4540" s="1">
        <f t="shared" si="1062"/>
        <v>0</v>
      </c>
      <c r="E4540" s="1">
        <f t="shared" si="1063"/>
        <v>0</v>
      </c>
      <c r="F4540" s="1">
        <f t="shared" si="1064"/>
        <v>0</v>
      </c>
      <c r="G4540" s="1">
        <f t="shared" si="1065"/>
        <v>1</v>
      </c>
      <c r="H4540" s="1">
        <f t="shared" si="1066"/>
        <v>0</v>
      </c>
      <c r="J4540" s="1">
        <f t="shared" si="1067"/>
        <v>0</v>
      </c>
      <c r="K4540" s="1">
        <f t="shared" si="1068"/>
        <v>0</v>
      </c>
      <c r="L4540" s="1">
        <f t="shared" si="1069"/>
        <v>1</v>
      </c>
      <c r="M4540" s="1">
        <f t="shared" si="1070"/>
        <v>0</v>
      </c>
      <c r="O4540" s="1">
        <f t="shared" si="1071"/>
        <v>0</v>
      </c>
      <c r="P4540" s="1">
        <f t="shared" si="1072"/>
        <v>0</v>
      </c>
      <c r="Q4540" s="1">
        <f t="shared" si="1073"/>
        <v>1</v>
      </c>
      <c r="R4540" s="1">
        <f t="shared" si="1074"/>
        <v>0</v>
      </c>
      <c r="Y4540" s="62">
        <v>0</v>
      </c>
      <c r="Z4540" s="62">
        <v>71</v>
      </c>
      <c r="AA4540" s="62">
        <v>17.88</v>
      </c>
      <c r="AB4540" s="62">
        <v>675</v>
      </c>
      <c r="AC4540" s="62">
        <v>1</v>
      </c>
    </row>
    <row r="4541" spans="1:29" x14ac:dyDescent="0.25">
      <c r="A4541" s="1">
        <f t="shared" si="1060"/>
        <v>1</v>
      </c>
      <c r="B4541" s="1">
        <f t="shared" si="1061"/>
        <v>1</v>
      </c>
      <c r="C4541" s="1">
        <f t="shared" si="1062"/>
        <v>1</v>
      </c>
      <c r="E4541" s="1">
        <f t="shared" si="1063"/>
        <v>1</v>
      </c>
      <c r="F4541" s="1">
        <f t="shared" si="1064"/>
        <v>0</v>
      </c>
      <c r="G4541" s="1">
        <f t="shared" si="1065"/>
        <v>0</v>
      </c>
      <c r="H4541" s="1">
        <f t="shared" si="1066"/>
        <v>0</v>
      </c>
      <c r="J4541" s="1">
        <f t="shared" si="1067"/>
        <v>1</v>
      </c>
      <c r="K4541" s="1">
        <f t="shared" si="1068"/>
        <v>0</v>
      </c>
      <c r="L4541" s="1">
        <f t="shared" si="1069"/>
        <v>0</v>
      </c>
      <c r="M4541" s="1">
        <f t="shared" si="1070"/>
        <v>0</v>
      </c>
      <c r="O4541" s="1">
        <f t="shared" si="1071"/>
        <v>1</v>
      </c>
      <c r="P4541" s="1">
        <f t="shared" si="1072"/>
        <v>0</v>
      </c>
      <c r="Q4541" s="1">
        <f t="shared" si="1073"/>
        <v>0</v>
      </c>
      <c r="R4541" s="1">
        <f t="shared" si="1074"/>
        <v>0</v>
      </c>
      <c r="Y4541" s="62">
        <v>0</v>
      </c>
      <c r="Z4541" s="62">
        <v>72</v>
      </c>
      <c r="AA4541" s="62">
        <v>9.48</v>
      </c>
      <c r="AB4541" s="62">
        <v>665</v>
      </c>
      <c r="AC4541" s="62">
        <v>1</v>
      </c>
    </row>
    <row r="4542" spans="1:29" x14ac:dyDescent="0.25">
      <c r="A4542" s="1">
        <f t="shared" si="1060"/>
        <v>0</v>
      </c>
      <c r="B4542" s="1">
        <f t="shared" si="1061"/>
        <v>0</v>
      </c>
      <c r="C4542" s="1">
        <f t="shared" si="1062"/>
        <v>0</v>
      </c>
      <c r="E4542" s="1">
        <f t="shared" si="1063"/>
        <v>0</v>
      </c>
      <c r="F4542" s="1">
        <f t="shared" si="1064"/>
        <v>0</v>
      </c>
      <c r="G4542" s="1">
        <f t="shared" si="1065"/>
        <v>1</v>
      </c>
      <c r="H4542" s="1">
        <f t="shared" si="1066"/>
        <v>0</v>
      </c>
      <c r="J4542" s="1">
        <f t="shared" si="1067"/>
        <v>0</v>
      </c>
      <c r="K4542" s="1">
        <f t="shared" si="1068"/>
        <v>0</v>
      </c>
      <c r="L4542" s="1">
        <f t="shared" si="1069"/>
        <v>1</v>
      </c>
      <c r="M4542" s="1">
        <f t="shared" si="1070"/>
        <v>0</v>
      </c>
      <c r="O4542" s="1">
        <f t="shared" si="1071"/>
        <v>0</v>
      </c>
      <c r="P4542" s="1">
        <f t="shared" si="1072"/>
        <v>0</v>
      </c>
      <c r="Q4542" s="1">
        <f t="shared" si="1073"/>
        <v>1</v>
      </c>
      <c r="R4542" s="1">
        <f t="shared" si="1074"/>
        <v>0</v>
      </c>
      <c r="Y4542" s="62">
        <v>0</v>
      </c>
      <c r="Z4542" s="62">
        <v>100</v>
      </c>
      <c r="AA4542" s="62">
        <v>15.42</v>
      </c>
      <c r="AB4542" s="62">
        <v>660</v>
      </c>
      <c r="AC4542" s="62">
        <v>1</v>
      </c>
    </row>
    <row r="4543" spans="1:29" x14ac:dyDescent="0.25">
      <c r="A4543" s="1">
        <f t="shared" si="1060"/>
        <v>1</v>
      </c>
      <c r="B4543" s="1">
        <f t="shared" si="1061"/>
        <v>1</v>
      </c>
      <c r="C4543" s="1">
        <f t="shared" si="1062"/>
        <v>1</v>
      </c>
      <c r="E4543" s="1">
        <f t="shared" si="1063"/>
        <v>1</v>
      </c>
      <c r="F4543" s="1">
        <f t="shared" si="1064"/>
        <v>0</v>
      </c>
      <c r="G4543" s="1">
        <f t="shared" si="1065"/>
        <v>0</v>
      </c>
      <c r="H4543" s="1">
        <f t="shared" si="1066"/>
        <v>0</v>
      </c>
      <c r="J4543" s="1">
        <f t="shared" si="1067"/>
        <v>1</v>
      </c>
      <c r="K4543" s="1">
        <f t="shared" si="1068"/>
        <v>0</v>
      </c>
      <c r="L4543" s="1">
        <f t="shared" si="1069"/>
        <v>0</v>
      </c>
      <c r="M4543" s="1">
        <f t="shared" si="1070"/>
        <v>0</v>
      </c>
      <c r="O4543" s="1">
        <f t="shared" si="1071"/>
        <v>1</v>
      </c>
      <c r="P4543" s="1">
        <f t="shared" si="1072"/>
        <v>0</v>
      </c>
      <c r="Q4543" s="1">
        <f t="shared" si="1073"/>
        <v>0</v>
      </c>
      <c r="R4543" s="1">
        <f t="shared" si="1074"/>
        <v>0</v>
      </c>
      <c r="Y4543" s="62">
        <v>1</v>
      </c>
      <c r="Z4543" s="62">
        <v>61.25</v>
      </c>
      <c r="AA4543" s="62">
        <v>26.29</v>
      </c>
      <c r="AB4543" s="62">
        <v>695</v>
      </c>
      <c r="AC4543" s="62">
        <v>1</v>
      </c>
    </row>
    <row r="4544" spans="1:29" x14ac:dyDescent="0.25">
      <c r="A4544" s="1">
        <f t="shared" si="1060"/>
        <v>0</v>
      </c>
      <c r="B4544" s="1">
        <f t="shared" si="1061"/>
        <v>0</v>
      </c>
      <c r="C4544" s="1">
        <f t="shared" si="1062"/>
        <v>0</v>
      </c>
      <c r="E4544" s="1">
        <f t="shared" si="1063"/>
        <v>0</v>
      </c>
      <c r="F4544" s="1">
        <f t="shared" si="1064"/>
        <v>0</v>
      </c>
      <c r="G4544" s="1">
        <f t="shared" si="1065"/>
        <v>1</v>
      </c>
      <c r="H4544" s="1">
        <f t="shared" si="1066"/>
        <v>0</v>
      </c>
      <c r="J4544" s="1">
        <f t="shared" si="1067"/>
        <v>0</v>
      </c>
      <c r="K4544" s="1">
        <f t="shared" si="1068"/>
        <v>0</v>
      </c>
      <c r="L4544" s="1">
        <f t="shared" si="1069"/>
        <v>1</v>
      </c>
      <c r="M4544" s="1">
        <f t="shared" si="1070"/>
        <v>0</v>
      </c>
      <c r="O4544" s="1">
        <f t="shared" si="1071"/>
        <v>0</v>
      </c>
      <c r="P4544" s="1">
        <f t="shared" si="1072"/>
        <v>0</v>
      </c>
      <c r="Q4544" s="1">
        <f t="shared" si="1073"/>
        <v>1</v>
      </c>
      <c r="R4544" s="1">
        <f t="shared" si="1074"/>
        <v>0</v>
      </c>
      <c r="Y4544" s="62">
        <v>0</v>
      </c>
      <c r="Z4544" s="62">
        <v>32</v>
      </c>
      <c r="AA4544" s="62">
        <v>20.43</v>
      </c>
      <c r="AB4544" s="62">
        <v>685</v>
      </c>
      <c r="AC4544" s="62">
        <v>1</v>
      </c>
    </row>
    <row r="4545" spans="1:29" x14ac:dyDescent="0.25">
      <c r="A4545" s="1">
        <f t="shared" si="1060"/>
        <v>0</v>
      </c>
      <c r="B4545" s="1">
        <f t="shared" si="1061"/>
        <v>0</v>
      </c>
      <c r="C4545" s="1">
        <f t="shared" si="1062"/>
        <v>0</v>
      </c>
      <c r="E4545" s="1">
        <f t="shared" si="1063"/>
        <v>0</v>
      </c>
      <c r="F4545" s="1">
        <f t="shared" si="1064"/>
        <v>0</v>
      </c>
      <c r="G4545" s="1">
        <f t="shared" si="1065"/>
        <v>1</v>
      </c>
      <c r="H4545" s="1">
        <f t="shared" si="1066"/>
        <v>0</v>
      </c>
      <c r="J4545" s="1">
        <f t="shared" si="1067"/>
        <v>0</v>
      </c>
      <c r="K4545" s="1">
        <f t="shared" si="1068"/>
        <v>0</v>
      </c>
      <c r="L4545" s="1">
        <f t="shared" si="1069"/>
        <v>1</v>
      </c>
      <c r="M4545" s="1">
        <f t="shared" si="1070"/>
        <v>0</v>
      </c>
      <c r="O4545" s="1">
        <f t="shared" si="1071"/>
        <v>0</v>
      </c>
      <c r="P4545" s="1">
        <f t="shared" si="1072"/>
        <v>0</v>
      </c>
      <c r="Q4545" s="1">
        <f t="shared" si="1073"/>
        <v>1</v>
      </c>
      <c r="R4545" s="1">
        <f t="shared" si="1074"/>
        <v>0</v>
      </c>
      <c r="Y4545" s="62">
        <v>0</v>
      </c>
      <c r="Z4545" s="62">
        <v>42</v>
      </c>
      <c r="AA4545" s="62">
        <v>9.43</v>
      </c>
      <c r="AB4545" s="62">
        <v>660</v>
      </c>
      <c r="AC4545" s="62">
        <v>1</v>
      </c>
    </row>
    <row r="4546" spans="1:29" x14ac:dyDescent="0.25">
      <c r="A4546" s="1">
        <f t="shared" si="1060"/>
        <v>0</v>
      </c>
      <c r="B4546" s="1">
        <f t="shared" si="1061"/>
        <v>1</v>
      </c>
      <c r="C4546" s="1">
        <f t="shared" si="1062"/>
        <v>1</v>
      </c>
      <c r="E4546" s="1">
        <f t="shared" si="1063"/>
        <v>1</v>
      </c>
      <c r="F4546" s="1">
        <f t="shared" si="1064"/>
        <v>0</v>
      </c>
      <c r="G4546" s="1">
        <f t="shared" si="1065"/>
        <v>0</v>
      </c>
      <c r="H4546" s="1">
        <f t="shared" si="1066"/>
        <v>0</v>
      </c>
      <c r="J4546" s="1">
        <f t="shared" si="1067"/>
        <v>1</v>
      </c>
      <c r="K4546" s="1">
        <f t="shared" si="1068"/>
        <v>0</v>
      </c>
      <c r="L4546" s="1">
        <f t="shared" si="1069"/>
        <v>0</v>
      </c>
      <c r="M4546" s="1">
        <f t="shared" si="1070"/>
        <v>0</v>
      </c>
      <c r="O4546" s="1">
        <f t="shared" si="1071"/>
        <v>0</v>
      </c>
      <c r="P4546" s="1">
        <f t="shared" si="1072"/>
        <v>0</v>
      </c>
      <c r="Q4546" s="1">
        <f t="shared" si="1073"/>
        <v>1</v>
      </c>
      <c r="R4546" s="1">
        <f t="shared" si="1074"/>
        <v>0</v>
      </c>
      <c r="Y4546" s="62">
        <v>0</v>
      </c>
      <c r="Z4546" s="62">
        <v>65</v>
      </c>
      <c r="AA4546" s="62">
        <v>12.68</v>
      </c>
      <c r="AB4546" s="62">
        <v>675</v>
      </c>
      <c r="AC4546" s="62">
        <v>1</v>
      </c>
    </row>
    <row r="4547" spans="1:29" x14ac:dyDescent="0.25">
      <c r="A4547" s="1">
        <f t="shared" si="1060"/>
        <v>1</v>
      </c>
      <c r="B4547" s="1">
        <f t="shared" si="1061"/>
        <v>1</v>
      </c>
      <c r="C4547" s="1">
        <f t="shared" si="1062"/>
        <v>1</v>
      </c>
      <c r="E4547" s="1">
        <f t="shared" si="1063"/>
        <v>1</v>
      </c>
      <c r="F4547" s="1">
        <f t="shared" si="1064"/>
        <v>0</v>
      </c>
      <c r="G4547" s="1">
        <f t="shared" si="1065"/>
        <v>0</v>
      </c>
      <c r="H4547" s="1">
        <f t="shared" si="1066"/>
        <v>0</v>
      </c>
      <c r="J4547" s="1">
        <f t="shared" si="1067"/>
        <v>1</v>
      </c>
      <c r="K4547" s="1">
        <f t="shared" si="1068"/>
        <v>0</v>
      </c>
      <c r="L4547" s="1">
        <f t="shared" si="1069"/>
        <v>0</v>
      </c>
      <c r="M4547" s="1">
        <f t="shared" si="1070"/>
        <v>0</v>
      </c>
      <c r="O4547" s="1">
        <f t="shared" si="1071"/>
        <v>1</v>
      </c>
      <c r="P4547" s="1">
        <f t="shared" si="1072"/>
        <v>0</v>
      </c>
      <c r="Q4547" s="1">
        <f t="shared" si="1073"/>
        <v>0</v>
      </c>
      <c r="R4547" s="1">
        <f t="shared" si="1074"/>
        <v>0</v>
      </c>
      <c r="Y4547" s="62">
        <v>1</v>
      </c>
      <c r="Z4547" s="62">
        <v>80</v>
      </c>
      <c r="AA4547" s="62">
        <v>32.01</v>
      </c>
      <c r="AB4547" s="62">
        <v>675</v>
      </c>
      <c r="AC4547" s="62">
        <v>1</v>
      </c>
    </row>
    <row r="4548" spans="1:29" x14ac:dyDescent="0.25">
      <c r="A4548" s="1">
        <f t="shared" si="1060"/>
        <v>0</v>
      </c>
      <c r="B4548" s="1">
        <f t="shared" si="1061"/>
        <v>0</v>
      </c>
      <c r="C4548" s="1">
        <f t="shared" si="1062"/>
        <v>1</v>
      </c>
      <c r="E4548" s="1">
        <f t="shared" si="1063"/>
        <v>1</v>
      </c>
      <c r="F4548" s="1">
        <f t="shared" si="1064"/>
        <v>0</v>
      </c>
      <c r="G4548" s="1">
        <f t="shared" si="1065"/>
        <v>0</v>
      </c>
      <c r="H4548" s="1">
        <f t="shared" si="1066"/>
        <v>0</v>
      </c>
      <c r="J4548" s="1">
        <f t="shared" si="1067"/>
        <v>0</v>
      </c>
      <c r="K4548" s="1">
        <f t="shared" si="1068"/>
        <v>0</v>
      </c>
      <c r="L4548" s="1">
        <f t="shared" si="1069"/>
        <v>1</v>
      </c>
      <c r="M4548" s="1">
        <f t="shared" si="1070"/>
        <v>0</v>
      </c>
      <c r="O4548" s="1">
        <f t="shared" si="1071"/>
        <v>0</v>
      </c>
      <c r="P4548" s="1">
        <f t="shared" si="1072"/>
        <v>0</v>
      </c>
      <c r="Q4548" s="1">
        <f t="shared" si="1073"/>
        <v>1</v>
      </c>
      <c r="R4548" s="1">
        <f t="shared" si="1074"/>
        <v>0</v>
      </c>
      <c r="Y4548" s="62">
        <v>0</v>
      </c>
      <c r="Z4548" s="62">
        <v>20</v>
      </c>
      <c r="AA4548" s="62">
        <v>12.36</v>
      </c>
      <c r="AB4548" s="62">
        <v>730</v>
      </c>
      <c r="AC4548" s="62">
        <v>1</v>
      </c>
    </row>
    <row r="4549" spans="1:29" x14ac:dyDescent="0.25">
      <c r="A4549" s="1">
        <f t="shared" si="1060"/>
        <v>0</v>
      </c>
      <c r="B4549" s="1">
        <f t="shared" si="1061"/>
        <v>0</v>
      </c>
      <c r="C4549" s="1">
        <f t="shared" si="1062"/>
        <v>0</v>
      </c>
      <c r="E4549" s="1">
        <f t="shared" si="1063"/>
        <v>0</v>
      </c>
      <c r="F4549" s="1">
        <f t="shared" si="1064"/>
        <v>0</v>
      </c>
      <c r="G4549" s="1">
        <f t="shared" si="1065"/>
        <v>1</v>
      </c>
      <c r="H4549" s="1">
        <f t="shared" si="1066"/>
        <v>0</v>
      </c>
      <c r="J4549" s="1">
        <f t="shared" si="1067"/>
        <v>0</v>
      </c>
      <c r="K4549" s="1">
        <f t="shared" si="1068"/>
        <v>0</v>
      </c>
      <c r="L4549" s="1">
        <f t="shared" si="1069"/>
        <v>1</v>
      </c>
      <c r="M4549" s="1">
        <f t="shared" si="1070"/>
        <v>0</v>
      </c>
      <c r="O4549" s="1">
        <f t="shared" si="1071"/>
        <v>0</v>
      </c>
      <c r="P4549" s="1">
        <f t="shared" si="1072"/>
        <v>0</v>
      </c>
      <c r="Q4549" s="1">
        <f t="shared" si="1073"/>
        <v>1</v>
      </c>
      <c r="R4549" s="1">
        <f t="shared" si="1074"/>
        <v>0</v>
      </c>
      <c r="Y4549" s="62">
        <v>0</v>
      </c>
      <c r="Z4549" s="62">
        <v>35</v>
      </c>
      <c r="AA4549" s="62">
        <v>9.81</v>
      </c>
      <c r="AB4549" s="62">
        <v>660</v>
      </c>
      <c r="AC4549" s="62">
        <v>1</v>
      </c>
    </row>
    <row r="4550" spans="1:29" x14ac:dyDescent="0.25">
      <c r="A4550" s="1">
        <f t="shared" si="1060"/>
        <v>0</v>
      </c>
      <c r="B4550" s="1">
        <f t="shared" si="1061"/>
        <v>1</v>
      </c>
      <c r="C4550" s="1">
        <f t="shared" si="1062"/>
        <v>1</v>
      </c>
      <c r="E4550" s="1">
        <f t="shared" si="1063"/>
        <v>1</v>
      </c>
      <c r="F4550" s="1">
        <f t="shared" si="1064"/>
        <v>0</v>
      </c>
      <c r="G4550" s="1">
        <f t="shared" si="1065"/>
        <v>0</v>
      </c>
      <c r="H4550" s="1">
        <f t="shared" si="1066"/>
        <v>0</v>
      </c>
      <c r="J4550" s="1">
        <f t="shared" si="1067"/>
        <v>1</v>
      </c>
      <c r="K4550" s="1">
        <f t="shared" si="1068"/>
        <v>0</v>
      </c>
      <c r="L4550" s="1">
        <f t="shared" si="1069"/>
        <v>0</v>
      </c>
      <c r="M4550" s="1">
        <f t="shared" si="1070"/>
        <v>0</v>
      </c>
      <c r="O4550" s="1">
        <f t="shared" si="1071"/>
        <v>0</v>
      </c>
      <c r="P4550" s="1">
        <f t="shared" si="1072"/>
        <v>0</v>
      </c>
      <c r="Q4550" s="1">
        <f t="shared" si="1073"/>
        <v>1</v>
      </c>
      <c r="R4550" s="1">
        <f t="shared" si="1074"/>
        <v>0</v>
      </c>
      <c r="Y4550" s="62">
        <v>0</v>
      </c>
      <c r="Z4550" s="62">
        <v>45</v>
      </c>
      <c r="AA4550" s="62">
        <v>28.18</v>
      </c>
      <c r="AB4550" s="62">
        <v>680</v>
      </c>
      <c r="AC4550" s="62">
        <v>1</v>
      </c>
    </row>
    <row r="4551" spans="1:29" x14ac:dyDescent="0.25">
      <c r="A4551" s="1">
        <f t="shared" ref="A4551:A4614" si="1075">IF($AB4546&gt;716,1,IF($Z4546&gt;85.24,1,0))</f>
        <v>0</v>
      </c>
      <c r="B4551" s="1">
        <f t="shared" ref="B4551:B4614" si="1076">IF($AB4546&gt;716,1,IF($Z4546&gt;85.24,1,IF($AA4546&lt;=16.54,1,0)))</f>
        <v>1</v>
      </c>
      <c r="C4551" s="1">
        <f t="shared" ref="C4551:C4614" si="1077">IF($AB4546&gt;716,1,IF($Z4546&gt;85.24,1,IF($AA4546&lt;=16.54,1,IF($Y4546=1,1,0))))</f>
        <v>1</v>
      </c>
      <c r="E4551" s="1">
        <f t="shared" ref="E4551:E4614" si="1078">IF($C4551=1, IF($AC4546=1,1,0),0)</f>
        <v>1</v>
      </c>
      <c r="F4551" s="1">
        <f t="shared" ref="F4551:F4614" si="1079">IF($C4551=1, IF($AC4546=0,1,0),0)</f>
        <v>0</v>
      </c>
      <c r="G4551" s="1">
        <f t="shared" ref="G4551:G4614" si="1080">IF($C4551=0, IF($AC4546=1,1,0),0)</f>
        <v>0</v>
      </c>
      <c r="H4551" s="1">
        <f t="shared" ref="H4551:H4614" si="1081">IF($C4551=0, IF($AC4546=0,1,0),0)</f>
        <v>0</v>
      </c>
      <c r="J4551" s="1">
        <f t="shared" ref="J4551:J4614" si="1082">IF($B4551=1, IF($AC4546=1,1,0),0)</f>
        <v>1</v>
      </c>
      <c r="K4551" s="1">
        <f t="shared" ref="K4551:K4614" si="1083">IF($B4551=1, IF($AC4546=0,1,0),0)</f>
        <v>0</v>
      </c>
      <c r="L4551" s="1">
        <f t="shared" ref="L4551:L4614" si="1084">IF($B4551=0, IF($AC4546=1,1,0),0)</f>
        <v>0</v>
      </c>
      <c r="M4551" s="1">
        <f t="shared" ref="M4551:M4614" si="1085">IF($B4551=0, IF($AC4546=0,1,0),0)</f>
        <v>0</v>
      </c>
      <c r="O4551" s="1">
        <f t="shared" ref="O4551:O4614" si="1086">IF($A4551=1, IF($AC4546=1,1,0),0)</f>
        <v>0</v>
      </c>
      <c r="P4551" s="1">
        <f t="shared" ref="P4551:P4614" si="1087">IF($A4551=1, IF($AC4546=0,1,0),0)</f>
        <v>0</v>
      </c>
      <c r="Q4551" s="1">
        <f t="shared" ref="Q4551:Q4614" si="1088">IF($A4551=0, IF($AC4546=1,1,0),0)</f>
        <v>1</v>
      </c>
      <c r="R4551" s="1">
        <f t="shared" ref="R4551:R4614" si="1089">IF($A4551=0, IF($AC4546=0,1,0),0)</f>
        <v>0</v>
      </c>
      <c r="Y4551" s="62">
        <v>1</v>
      </c>
      <c r="Z4551" s="62">
        <v>63.5</v>
      </c>
      <c r="AA4551" s="62">
        <v>22.21</v>
      </c>
      <c r="AB4551" s="62">
        <v>765</v>
      </c>
      <c r="AC4551" s="62">
        <v>1</v>
      </c>
    </row>
    <row r="4552" spans="1:29" x14ac:dyDescent="0.25">
      <c r="A4552" s="1">
        <f t="shared" si="1075"/>
        <v>0</v>
      </c>
      <c r="B4552" s="1">
        <f t="shared" si="1076"/>
        <v>0</v>
      </c>
      <c r="C4552" s="1">
        <f t="shared" si="1077"/>
        <v>1</v>
      </c>
      <c r="E4552" s="1">
        <f t="shared" si="1078"/>
        <v>1</v>
      </c>
      <c r="F4552" s="1">
        <f t="shared" si="1079"/>
        <v>0</v>
      </c>
      <c r="G4552" s="1">
        <f t="shared" si="1080"/>
        <v>0</v>
      </c>
      <c r="H4552" s="1">
        <f t="shared" si="1081"/>
        <v>0</v>
      </c>
      <c r="J4552" s="1">
        <f t="shared" si="1082"/>
        <v>0</v>
      </c>
      <c r="K4552" s="1">
        <f t="shared" si="1083"/>
        <v>0</v>
      </c>
      <c r="L4552" s="1">
        <f t="shared" si="1084"/>
        <v>1</v>
      </c>
      <c r="M4552" s="1">
        <f t="shared" si="1085"/>
        <v>0</v>
      </c>
      <c r="O4552" s="1">
        <f t="shared" si="1086"/>
        <v>0</v>
      </c>
      <c r="P4552" s="1">
        <f t="shared" si="1087"/>
        <v>0</v>
      </c>
      <c r="Q4552" s="1">
        <f t="shared" si="1088"/>
        <v>1</v>
      </c>
      <c r="R4552" s="1">
        <f t="shared" si="1089"/>
        <v>0</v>
      </c>
      <c r="Y4552" s="62">
        <v>1</v>
      </c>
      <c r="Z4552" s="62">
        <v>70</v>
      </c>
      <c r="AA4552" s="62">
        <v>17.28</v>
      </c>
      <c r="AB4552" s="62">
        <v>705</v>
      </c>
      <c r="AC4552" s="62">
        <v>1</v>
      </c>
    </row>
    <row r="4553" spans="1:29" x14ac:dyDescent="0.25">
      <c r="A4553" s="1">
        <f t="shared" si="1075"/>
        <v>1</v>
      </c>
      <c r="B4553" s="1">
        <f t="shared" si="1076"/>
        <v>1</v>
      </c>
      <c r="C4553" s="1">
        <f t="shared" si="1077"/>
        <v>1</v>
      </c>
      <c r="E4553" s="1">
        <f t="shared" si="1078"/>
        <v>1</v>
      </c>
      <c r="F4553" s="1">
        <f t="shared" si="1079"/>
        <v>0</v>
      </c>
      <c r="G4553" s="1">
        <f t="shared" si="1080"/>
        <v>0</v>
      </c>
      <c r="H4553" s="1">
        <f t="shared" si="1081"/>
        <v>0</v>
      </c>
      <c r="J4553" s="1">
        <f t="shared" si="1082"/>
        <v>1</v>
      </c>
      <c r="K4553" s="1">
        <f t="shared" si="1083"/>
        <v>0</v>
      </c>
      <c r="L4553" s="1">
        <f t="shared" si="1084"/>
        <v>0</v>
      </c>
      <c r="M4553" s="1">
        <f t="shared" si="1085"/>
        <v>0</v>
      </c>
      <c r="O4553" s="1">
        <f t="shared" si="1086"/>
        <v>1</v>
      </c>
      <c r="P4553" s="1">
        <f t="shared" si="1087"/>
        <v>0</v>
      </c>
      <c r="Q4553" s="1">
        <f t="shared" si="1088"/>
        <v>0</v>
      </c>
      <c r="R4553" s="1">
        <f t="shared" si="1089"/>
        <v>0</v>
      </c>
      <c r="Y4553" s="62">
        <v>1</v>
      </c>
      <c r="Z4553" s="62">
        <v>41.34</v>
      </c>
      <c r="AA4553" s="62">
        <v>27.31</v>
      </c>
      <c r="AB4553" s="62">
        <v>700</v>
      </c>
      <c r="AC4553" s="62">
        <v>1</v>
      </c>
    </row>
    <row r="4554" spans="1:29" x14ac:dyDescent="0.25">
      <c r="A4554" s="1">
        <f t="shared" si="1075"/>
        <v>0</v>
      </c>
      <c r="B4554" s="1">
        <f t="shared" si="1076"/>
        <v>1</v>
      </c>
      <c r="C4554" s="1">
        <f t="shared" si="1077"/>
        <v>1</v>
      </c>
      <c r="E4554" s="1">
        <f t="shared" si="1078"/>
        <v>1</v>
      </c>
      <c r="F4554" s="1">
        <f t="shared" si="1079"/>
        <v>0</v>
      </c>
      <c r="G4554" s="1">
        <f t="shared" si="1080"/>
        <v>0</v>
      </c>
      <c r="H4554" s="1">
        <f t="shared" si="1081"/>
        <v>0</v>
      </c>
      <c r="J4554" s="1">
        <f t="shared" si="1082"/>
        <v>1</v>
      </c>
      <c r="K4554" s="1">
        <f t="shared" si="1083"/>
        <v>0</v>
      </c>
      <c r="L4554" s="1">
        <f t="shared" si="1084"/>
        <v>0</v>
      </c>
      <c r="M4554" s="1">
        <f t="shared" si="1085"/>
        <v>0</v>
      </c>
      <c r="O4554" s="1">
        <f t="shared" si="1086"/>
        <v>0</v>
      </c>
      <c r="P4554" s="1">
        <f t="shared" si="1087"/>
        <v>0</v>
      </c>
      <c r="Q4554" s="1">
        <f t="shared" si="1088"/>
        <v>1</v>
      </c>
      <c r="R4554" s="1">
        <f t="shared" si="1089"/>
        <v>0</v>
      </c>
      <c r="Y4554" s="62">
        <v>0</v>
      </c>
      <c r="Z4554" s="62">
        <v>22</v>
      </c>
      <c r="AA4554" s="62">
        <v>5.6</v>
      </c>
      <c r="AB4554" s="62">
        <v>755</v>
      </c>
      <c r="AC4554" s="62">
        <v>1</v>
      </c>
    </row>
    <row r="4555" spans="1:29" x14ac:dyDescent="0.25">
      <c r="A4555" s="1">
        <f t="shared" si="1075"/>
        <v>0</v>
      </c>
      <c r="B4555" s="1">
        <f t="shared" si="1076"/>
        <v>0</v>
      </c>
      <c r="C4555" s="1">
        <f t="shared" si="1077"/>
        <v>0</v>
      </c>
      <c r="E4555" s="1">
        <f t="shared" si="1078"/>
        <v>0</v>
      </c>
      <c r="F4555" s="1">
        <f t="shared" si="1079"/>
        <v>0</v>
      </c>
      <c r="G4555" s="1">
        <f t="shared" si="1080"/>
        <v>1</v>
      </c>
      <c r="H4555" s="1">
        <f t="shared" si="1081"/>
        <v>0</v>
      </c>
      <c r="J4555" s="1">
        <f t="shared" si="1082"/>
        <v>0</v>
      </c>
      <c r="K4555" s="1">
        <f t="shared" si="1083"/>
        <v>0</v>
      </c>
      <c r="L4555" s="1">
        <f t="shared" si="1084"/>
        <v>1</v>
      </c>
      <c r="M4555" s="1">
        <f t="shared" si="1085"/>
        <v>0</v>
      </c>
      <c r="O4555" s="1">
        <f t="shared" si="1086"/>
        <v>0</v>
      </c>
      <c r="P4555" s="1">
        <f t="shared" si="1087"/>
        <v>0</v>
      </c>
      <c r="Q4555" s="1">
        <f t="shared" si="1088"/>
        <v>1</v>
      </c>
      <c r="R4555" s="1">
        <f t="shared" si="1089"/>
        <v>0</v>
      </c>
      <c r="Y4555" s="62">
        <v>1</v>
      </c>
      <c r="Z4555" s="62">
        <v>40</v>
      </c>
      <c r="AA4555" s="62">
        <v>9.93</v>
      </c>
      <c r="AB4555" s="62">
        <v>675</v>
      </c>
      <c r="AC4555" s="62">
        <v>1</v>
      </c>
    </row>
    <row r="4556" spans="1:29" x14ac:dyDescent="0.25">
      <c r="A4556" s="1">
        <f t="shared" si="1075"/>
        <v>1</v>
      </c>
      <c r="B4556" s="1">
        <f t="shared" si="1076"/>
        <v>1</v>
      </c>
      <c r="C4556" s="1">
        <f t="shared" si="1077"/>
        <v>1</v>
      </c>
      <c r="E4556" s="1">
        <f t="shared" si="1078"/>
        <v>1</v>
      </c>
      <c r="F4556" s="1">
        <f t="shared" si="1079"/>
        <v>0</v>
      </c>
      <c r="G4556" s="1">
        <f t="shared" si="1080"/>
        <v>0</v>
      </c>
      <c r="H4556" s="1">
        <f t="shared" si="1081"/>
        <v>0</v>
      </c>
      <c r="J4556" s="1">
        <f t="shared" si="1082"/>
        <v>1</v>
      </c>
      <c r="K4556" s="1">
        <f t="shared" si="1083"/>
        <v>0</v>
      </c>
      <c r="L4556" s="1">
        <f t="shared" si="1084"/>
        <v>0</v>
      </c>
      <c r="M4556" s="1">
        <f t="shared" si="1085"/>
        <v>0</v>
      </c>
      <c r="O4556" s="1">
        <f t="shared" si="1086"/>
        <v>1</v>
      </c>
      <c r="P4556" s="1">
        <f t="shared" si="1087"/>
        <v>0</v>
      </c>
      <c r="Q4556" s="1">
        <f t="shared" si="1088"/>
        <v>0</v>
      </c>
      <c r="R4556" s="1">
        <f t="shared" si="1089"/>
        <v>0</v>
      </c>
      <c r="Y4556" s="62">
        <v>1</v>
      </c>
      <c r="Z4556" s="62">
        <v>51</v>
      </c>
      <c r="AA4556" s="62">
        <v>29.41</v>
      </c>
      <c r="AB4556" s="62">
        <v>695</v>
      </c>
      <c r="AC4556" s="62">
        <v>1</v>
      </c>
    </row>
    <row r="4557" spans="1:29" x14ac:dyDescent="0.25">
      <c r="A4557" s="1">
        <f t="shared" si="1075"/>
        <v>0</v>
      </c>
      <c r="B4557" s="1">
        <f t="shared" si="1076"/>
        <v>0</v>
      </c>
      <c r="C4557" s="1">
        <f t="shared" si="1077"/>
        <v>1</v>
      </c>
      <c r="E4557" s="1">
        <f t="shared" si="1078"/>
        <v>1</v>
      </c>
      <c r="F4557" s="1">
        <f t="shared" si="1079"/>
        <v>0</v>
      </c>
      <c r="G4557" s="1">
        <f t="shared" si="1080"/>
        <v>0</v>
      </c>
      <c r="H4557" s="1">
        <f t="shared" si="1081"/>
        <v>0</v>
      </c>
      <c r="J4557" s="1">
        <f t="shared" si="1082"/>
        <v>0</v>
      </c>
      <c r="K4557" s="1">
        <f t="shared" si="1083"/>
        <v>0</v>
      </c>
      <c r="L4557" s="1">
        <f t="shared" si="1084"/>
        <v>1</v>
      </c>
      <c r="M4557" s="1">
        <f t="shared" si="1085"/>
        <v>0</v>
      </c>
      <c r="O4557" s="1">
        <f t="shared" si="1086"/>
        <v>0</v>
      </c>
      <c r="P4557" s="1">
        <f t="shared" si="1087"/>
        <v>0</v>
      </c>
      <c r="Q4557" s="1">
        <f t="shared" si="1088"/>
        <v>1</v>
      </c>
      <c r="R4557" s="1">
        <f t="shared" si="1089"/>
        <v>0</v>
      </c>
      <c r="Y4557" s="62">
        <v>1</v>
      </c>
      <c r="Z4557" s="62">
        <v>42.2</v>
      </c>
      <c r="AA4557" s="62">
        <v>13.4</v>
      </c>
      <c r="AB4557" s="62">
        <v>735</v>
      </c>
      <c r="AC4557" s="62">
        <v>1</v>
      </c>
    </row>
    <row r="4558" spans="1:29" x14ac:dyDescent="0.25">
      <c r="A4558" s="1">
        <f t="shared" si="1075"/>
        <v>0</v>
      </c>
      <c r="B4558" s="1">
        <f t="shared" si="1076"/>
        <v>0</v>
      </c>
      <c r="C4558" s="1">
        <f t="shared" si="1077"/>
        <v>1</v>
      </c>
      <c r="E4558" s="1">
        <f t="shared" si="1078"/>
        <v>1</v>
      </c>
      <c r="F4558" s="1">
        <f t="shared" si="1079"/>
        <v>0</v>
      </c>
      <c r="G4558" s="1">
        <f t="shared" si="1080"/>
        <v>0</v>
      </c>
      <c r="H4558" s="1">
        <f t="shared" si="1081"/>
        <v>0</v>
      </c>
      <c r="J4558" s="1">
        <f t="shared" si="1082"/>
        <v>0</v>
      </c>
      <c r="K4558" s="1">
        <f t="shared" si="1083"/>
        <v>0</v>
      </c>
      <c r="L4558" s="1">
        <f t="shared" si="1084"/>
        <v>1</v>
      </c>
      <c r="M4558" s="1">
        <f t="shared" si="1085"/>
        <v>0</v>
      </c>
      <c r="O4558" s="1">
        <f t="shared" si="1086"/>
        <v>0</v>
      </c>
      <c r="P4558" s="1">
        <f t="shared" si="1087"/>
        <v>0</v>
      </c>
      <c r="Q4558" s="1">
        <f t="shared" si="1088"/>
        <v>1</v>
      </c>
      <c r="R4558" s="1">
        <f t="shared" si="1089"/>
        <v>0</v>
      </c>
      <c r="Y4558" s="62">
        <v>1</v>
      </c>
      <c r="Z4558" s="62">
        <v>95</v>
      </c>
      <c r="AA4558" s="62">
        <v>9.25</v>
      </c>
      <c r="AB4558" s="62">
        <v>715</v>
      </c>
      <c r="AC4558" s="62">
        <v>1</v>
      </c>
    </row>
    <row r="4559" spans="1:29" x14ac:dyDescent="0.25">
      <c r="A4559" s="1">
        <f t="shared" si="1075"/>
        <v>1</v>
      </c>
      <c r="B4559" s="1">
        <f t="shared" si="1076"/>
        <v>1</v>
      </c>
      <c r="C4559" s="1">
        <f t="shared" si="1077"/>
        <v>1</v>
      </c>
      <c r="E4559" s="1">
        <f t="shared" si="1078"/>
        <v>1</v>
      </c>
      <c r="F4559" s="1">
        <f t="shared" si="1079"/>
        <v>0</v>
      </c>
      <c r="G4559" s="1">
        <f t="shared" si="1080"/>
        <v>0</v>
      </c>
      <c r="H4559" s="1">
        <f t="shared" si="1081"/>
        <v>0</v>
      </c>
      <c r="J4559" s="1">
        <f t="shared" si="1082"/>
        <v>1</v>
      </c>
      <c r="K4559" s="1">
        <f t="shared" si="1083"/>
        <v>0</v>
      </c>
      <c r="L4559" s="1">
        <f t="shared" si="1084"/>
        <v>0</v>
      </c>
      <c r="M4559" s="1">
        <f t="shared" si="1085"/>
        <v>0</v>
      </c>
      <c r="O4559" s="1">
        <f t="shared" si="1086"/>
        <v>1</v>
      </c>
      <c r="P4559" s="1">
        <f t="shared" si="1087"/>
        <v>0</v>
      </c>
      <c r="Q4559" s="1">
        <f t="shared" si="1088"/>
        <v>0</v>
      </c>
      <c r="R4559" s="1">
        <f t="shared" si="1089"/>
        <v>0</v>
      </c>
      <c r="Y4559" s="62">
        <v>1</v>
      </c>
      <c r="Z4559" s="62">
        <v>25.988</v>
      </c>
      <c r="AA4559" s="62">
        <v>33.159999999999997</v>
      </c>
      <c r="AB4559" s="62">
        <v>725</v>
      </c>
      <c r="AC4559" s="62">
        <v>1</v>
      </c>
    </row>
    <row r="4560" spans="1:29" x14ac:dyDescent="0.25">
      <c r="A4560" s="1">
        <f t="shared" si="1075"/>
        <v>0</v>
      </c>
      <c r="B4560" s="1">
        <f t="shared" si="1076"/>
        <v>1</v>
      </c>
      <c r="C4560" s="1">
        <f t="shared" si="1077"/>
        <v>1</v>
      </c>
      <c r="E4560" s="1">
        <f t="shared" si="1078"/>
        <v>1</v>
      </c>
      <c r="F4560" s="1">
        <f t="shared" si="1079"/>
        <v>0</v>
      </c>
      <c r="G4560" s="1">
        <f t="shared" si="1080"/>
        <v>0</v>
      </c>
      <c r="H4560" s="1">
        <f t="shared" si="1081"/>
        <v>0</v>
      </c>
      <c r="J4560" s="1">
        <f t="shared" si="1082"/>
        <v>1</v>
      </c>
      <c r="K4560" s="1">
        <f t="shared" si="1083"/>
        <v>0</v>
      </c>
      <c r="L4560" s="1">
        <f t="shared" si="1084"/>
        <v>0</v>
      </c>
      <c r="M4560" s="1">
        <f t="shared" si="1085"/>
        <v>0</v>
      </c>
      <c r="O4560" s="1">
        <f t="shared" si="1086"/>
        <v>0</v>
      </c>
      <c r="P4560" s="1">
        <f t="shared" si="1087"/>
        <v>0</v>
      </c>
      <c r="Q4560" s="1">
        <f t="shared" si="1088"/>
        <v>1</v>
      </c>
      <c r="R4560" s="1">
        <f t="shared" si="1089"/>
        <v>0</v>
      </c>
      <c r="Y4560" s="62">
        <v>1</v>
      </c>
      <c r="Z4560" s="62">
        <v>80</v>
      </c>
      <c r="AA4560" s="62">
        <v>28.49</v>
      </c>
      <c r="AB4560" s="62">
        <v>670</v>
      </c>
      <c r="AC4560" s="62">
        <v>1</v>
      </c>
    </row>
    <row r="4561" spans="1:29" x14ac:dyDescent="0.25">
      <c r="A4561" s="1">
        <f t="shared" si="1075"/>
        <v>0</v>
      </c>
      <c r="B4561" s="1">
        <f t="shared" si="1076"/>
        <v>0</v>
      </c>
      <c r="C4561" s="1">
        <f t="shared" si="1077"/>
        <v>1</v>
      </c>
      <c r="E4561" s="1">
        <f t="shared" si="1078"/>
        <v>1</v>
      </c>
      <c r="F4561" s="1">
        <f t="shared" si="1079"/>
        <v>0</v>
      </c>
      <c r="G4561" s="1">
        <f t="shared" si="1080"/>
        <v>0</v>
      </c>
      <c r="H4561" s="1">
        <f t="shared" si="1081"/>
        <v>0</v>
      </c>
      <c r="J4561" s="1">
        <f t="shared" si="1082"/>
        <v>0</v>
      </c>
      <c r="K4561" s="1">
        <f t="shared" si="1083"/>
        <v>0</v>
      </c>
      <c r="L4561" s="1">
        <f t="shared" si="1084"/>
        <v>1</v>
      </c>
      <c r="M4561" s="1">
        <f t="shared" si="1085"/>
        <v>0</v>
      </c>
      <c r="O4561" s="1">
        <f t="shared" si="1086"/>
        <v>0</v>
      </c>
      <c r="P4561" s="1">
        <f t="shared" si="1087"/>
        <v>0</v>
      </c>
      <c r="Q4561" s="1">
        <f t="shared" si="1088"/>
        <v>1</v>
      </c>
      <c r="R4561" s="1">
        <f t="shared" si="1089"/>
        <v>0</v>
      </c>
      <c r="Y4561" s="62">
        <v>0</v>
      </c>
      <c r="Z4561" s="62">
        <v>61</v>
      </c>
      <c r="AA4561" s="62">
        <v>5.08</v>
      </c>
      <c r="AB4561" s="62">
        <v>660</v>
      </c>
      <c r="AC4561" s="62">
        <v>1</v>
      </c>
    </row>
    <row r="4562" spans="1:29" x14ac:dyDescent="0.25">
      <c r="A4562" s="1">
        <f t="shared" si="1075"/>
        <v>1</v>
      </c>
      <c r="B4562" s="1">
        <f t="shared" si="1076"/>
        <v>1</v>
      </c>
      <c r="C4562" s="1">
        <f t="shared" si="1077"/>
        <v>1</v>
      </c>
      <c r="E4562" s="1">
        <f t="shared" si="1078"/>
        <v>1</v>
      </c>
      <c r="F4562" s="1">
        <f t="shared" si="1079"/>
        <v>0</v>
      </c>
      <c r="G4562" s="1">
        <f t="shared" si="1080"/>
        <v>0</v>
      </c>
      <c r="H4562" s="1">
        <f t="shared" si="1081"/>
        <v>0</v>
      </c>
      <c r="J4562" s="1">
        <f t="shared" si="1082"/>
        <v>1</v>
      </c>
      <c r="K4562" s="1">
        <f t="shared" si="1083"/>
        <v>0</v>
      </c>
      <c r="L4562" s="1">
        <f t="shared" si="1084"/>
        <v>0</v>
      </c>
      <c r="M4562" s="1">
        <f t="shared" si="1085"/>
        <v>0</v>
      </c>
      <c r="O4562" s="1">
        <f t="shared" si="1086"/>
        <v>1</v>
      </c>
      <c r="P4562" s="1">
        <f t="shared" si="1087"/>
        <v>0</v>
      </c>
      <c r="Q4562" s="1">
        <f t="shared" si="1088"/>
        <v>0</v>
      </c>
      <c r="R4562" s="1">
        <f t="shared" si="1089"/>
        <v>0</v>
      </c>
      <c r="Y4562" s="62">
        <v>0</v>
      </c>
      <c r="Z4562" s="62">
        <v>56.841000000000001</v>
      </c>
      <c r="AA4562" s="62">
        <v>26.93</v>
      </c>
      <c r="AB4562" s="62">
        <v>705</v>
      </c>
      <c r="AC4562" s="62">
        <v>1</v>
      </c>
    </row>
    <row r="4563" spans="1:29" x14ac:dyDescent="0.25">
      <c r="A4563" s="1">
        <f t="shared" si="1075"/>
        <v>1</v>
      </c>
      <c r="B4563" s="1">
        <f t="shared" si="1076"/>
        <v>1</v>
      </c>
      <c r="C4563" s="1">
        <f t="shared" si="1077"/>
        <v>1</v>
      </c>
      <c r="E4563" s="1">
        <f t="shared" si="1078"/>
        <v>1</v>
      </c>
      <c r="F4563" s="1">
        <f t="shared" si="1079"/>
        <v>0</v>
      </c>
      <c r="G4563" s="1">
        <f t="shared" si="1080"/>
        <v>0</v>
      </c>
      <c r="H4563" s="1">
        <f t="shared" si="1081"/>
        <v>0</v>
      </c>
      <c r="J4563" s="1">
        <f t="shared" si="1082"/>
        <v>1</v>
      </c>
      <c r="K4563" s="1">
        <f t="shared" si="1083"/>
        <v>0</v>
      </c>
      <c r="L4563" s="1">
        <f t="shared" si="1084"/>
        <v>0</v>
      </c>
      <c r="M4563" s="1">
        <f t="shared" si="1085"/>
        <v>0</v>
      </c>
      <c r="O4563" s="1">
        <f t="shared" si="1086"/>
        <v>1</v>
      </c>
      <c r="P4563" s="1">
        <f t="shared" si="1087"/>
        <v>0</v>
      </c>
      <c r="Q4563" s="1">
        <f t="shared" si="1088"/>
        <v>0</v>
      </c>
      <c r="R4563" s="1">
        <f t="shared" si="1089"/>
        <v>0</v>
      </c>
      <c r="Y4563" s="62">
        <v>1</v>
      </c>
      <c r="Z4563" s="62">
        <v>51</v>
      </c>
      <c r="AA4563" s="62">
        <v>28.19</v>
      </c>
      <c r="AB4563" s="62">
        <v>690</v>
      </c>
      <c r="AC4563" s="62">
        <v>1</v>
      </c>
    </row>
    <row r="4564" spans="1:29" x14ac:dyDescent="0.25">
      <c r="A4564" s="1">
        <f t="shared" si="1075"/>
        <v>1</v>
      </c>
      <c r="B4564" s="1">
        <f t="shared" si="1076"/>
        <v>1</v>
      </c>
      <c r="C4564" s="1">
        <f t="shared" si="1077"/>
        <v>1</v>
      </c>
      <c r="E4564" s="1">
        <f t="shared" si="1078"/>
        <v>1</v>
      </c>
      <c r="F4564" s="1">
        <f t="shared" si="1079"/>
        <v>0</v>
      </c>
      <c r="G4564" s="1">
        <f t="shared" si="1080"/>
        <v>0</v>
      </c>
      <c r="H4564" s="1">
        <f t="shared" si="1081"/>
        <v>0</v>
      </c>
      <c r="J4564" s="1">
        <f t="shared" si="1082"/>
        <v>1</v>
      </c>
      <c r="K4564" s="1">
        <f t="shared" si="1083"/>
        <v>0</v>
      </c>
      <c r="L4564" s="1">
        <f t="shared" si="1084"/>
        <v>0</v>
      </c>
      <c r="M4564" s="1">
        <f t="shared" si="1085"/>
        <v>0</v>
      </c>
      <c r="O4564" s="1">
        <f t="shared" si="1086"/>
        <v>1</v>
      </c>
      <c r="P4564" s="1">
        <f t="shared" si="1087"/>
        <v>0</v>
      </c>
      <c r="Q4564" s="1">
        <f t="shared" si="1088"/>
        <v>0</v>
      </c>
      <c r="R4564" s="1">
        <f t="shared" si="1089"/>
        <v>0</v>
      </c>
      <c r="Y4564" s="62">
        <v>0</v>
      </c>
      <c r="Z4564" s="62">
        <v>74</v>
      </c>
      <c r="AA4564" s="62">
        <v>19.7</v>
      </c>
      <c r="AB4564" s="62">
        <v>665</v>
      </c>
      <c r="AC4564" s="62">
        <v>1</v>
      </c>
    </row>
    <row r="4565" spans="1:29" x14ac:dyDescent="0.25">
      <c r="A4565" s="1">
        <f t="shared" si="1075"/>
        <v>0</v>
      </c>
      <c r="B4565" s="1">
        <f t="shared" si="1076"/>
        <v>0</v>
      </c>
      <c r="C4565" s="1">
        <f t="shared" si="1077"/>
        <v>1</v>
      </c>
      <c r="E4565" s="1">
        <f t="shared" si="1078"/>
        <v>1</v>
      </c>
      <c r="F4565" s="1">
        <f t="shared" si="1079"/>
        <v>0</v>
      </c>
      <c r="G4565" s="1">
        <f t="shared" si="1080"/>
        <v>0</v>
      </c>
      <c r="H4565" s="1">
        <f t="shared" si="1081"/>
        <v>0</v>
      </c>
      <c r="J4565" s="1">
        <f t="shared" si="1082"/>
        <v>0</v>
      </c>
      <c r="K4565" s="1">
        <f t="shared" si="1083"/>
        <v>0</v>
      </c>
      <c r="L4565" s="1">
        <f t="shared" si="1084"/>
        <v>1</v>
      </c>
      <c r="M4565" s="1">
        <f t="shared" si="1085"/>
        <v>0</v>
      </c>
      <c r="O4565" s="1">
        <f t="shared" si="1086"/>
        <v>0</v>
      </c>
      <c r="P4565" s="1">
        <f t="shared" si="1087"/>
        <v>0</v>
      </c>
      <c r="Q4565" s="1">
        <f t="shared" si="1088"/>
        <v>1</v>
      </c>
      <c r="R4565" s="1">
        <f t="shared" si="1089"/>
        <v>0</v>
      </c>
      <c r="Y4565" s="62">
        <v>0</v>
      </c>
      <c r="Z4565" s="62">
        <v>40</v>
      </c>
      <c r="AA4565" s="62">
        <v>19.95</v>
      </c>
      <c r="AB4565" s="62">
        <v>725</v>
      </c>
      <c r="AC4565" s="62">
        <v>1</v>
      </c>
    </row>
    <row r="4566" spans="1:29" x14ac:dyDescent="0.25">
      <c r="A4566" s="1">
        <f t="shared" si="1075"/>
        <v>0</v>
      </c>
      <c r="B4566" s="1">
        <f t="shared" si="1076"/>
        <v>1</v>
      </c>
      <c r="C4566" s="1">
        <f t="shared" si="1077"/>
        <v>1</v>
      </c>
      <c r="E4566" s="1">
        <f t="shared" si="1078"/>
        <v>1</v>
      </c>
      <c r="F4566" s="1">
        <f t="shared" si="1079"/>
        <v>0</v>
      </c>
      <c r="G4566" s="1">
        <f t="shared" si="1080"/>
        <v>0</v>
      </c>
      <c r="H4566" s="1">
        <f t="shared" si="1081"/>
        <v>0</v>
      </c>
      <c r="J4566" s="1">
        <f t="shared" si="1082"/>
        <v>1</v>
      </c>
      <c r="K4566" s="1">
        <f t="shared" si="1083"/>
        <v>0</v>
      </c>
      <c r="L4566" s="1">
        <f t="shared" si="1084"/>
        <v>0</v>
      </c>
      <c r="M4566" s="1">
        <f t="shared" si="1085"/>
        <v>0</v>
      </c>
      <c r="O4566" s="1">
        <f t="shared" si="1086"/>
        <v>0</v>
      </c>
      <c r="P4566" s="1">
        <f t="shared" si="1087"/>
        <v>0</v>
      </c>
      <c r="Q4566" s="1">
        <f t="shared" si="1088"/>
        <v>1</v>
      </c>
      <c r="R4566" s="1">
        <f t="shared" si="1089"/>
        <v>0</v>
      </c>
      <c r="Y4566" s="62">
        <v>1</v>
      </c>
      <c r="Z4566" s="62">
        <v>100.8</v>
      </c>
      <c r="AA4566" s="62">
        <v>14.31</v>
      </c>
      <c r="AB4566" s="62">
        <v>720</v>
      </c>
      <c r="AC4566" s="62">
        <v>1</v>
      </c>
    </row>
    <row r="4567" spans="1:29" x14ac:dyDescent="0.25">
      <c r="A4567" s="1">
        <f t="shared" si="1075"/>
        <v>0</v>
      </c>
      <c r="B4567" s="1">
        <f t="shared" si="1076"/>
        <v>0</v>
      </c>
      <c r="C4567" s="1">
        <f t="shared" si="1077"/>
        <v>0</v>
      </c>
      <c r="E4567" s="1">
        <f t="shared" si="1078"/>
        <v>0</v>
      </c>
      <c r="F4567" s="1">
        <f t="shared" si="1079"/>
        <v>0</v>
      </c>
      <c r="G4567" s="1">
        <f t="shared" si="1080"/>
        <v>1</v>
      </c>
      <c r="H4567" s="1">
        <f t="shared" si="1081"/>
        <v>0</v>
      </c>
      <c r="J4567" s="1">
        <f t="shared" si="1082"/>
        <v>0</v>
      </c>
      <c r="K4567" s="1">
        <f t="shared" si="1083"/>
        <v>0</v>
      </c>
      <c r="L4567" s="1">
        <f t="shared" si="1084"/>
        <v>1</v>
      </c>
      <c r="M4567" s="1">
        <f t="shared" si="1085"/>
        <v>0</v>
      </c>
      <c r="O4567" s="1">
        <f t="shared" si="1086"/>
        <v>0</v>
      </c>
      <c r="P4567" s="1">
        <f t="shared" si="1087"/>
        <v>0</v>
      </c>
      <c r="Q4567" s="1">
        <f t="shared" si="1088"/>
        <v>1</v>
      </c>
      <c r="R4567" s="1">
        <f t="shared" si="1089"/>
        <v>0</v>
      </c>
      <c r="Y4567" s="62">
        <v>0</v>
      </c>
      <c r="Z4567" s="62">
        <v>133</v>
      </c>
      <c r="AA4567" s="62">
        <v>17.8</v>
      </c>
      <c r="AB4567" s="62">
        <v>680</v>
      </c>
      <c r="AC4567" s="62">
        <v>1</v>
      </c>
    </row>
    <row r="4568" spans="1:29" x14ac:dyDescent="0.25">
      <c r="A4568" s="1">
        <f t="shared" si="1075"/>
        <v>0</v>
      </c>
      <c r="B4568" s="1">
        <f t="shared" si="1076"/>
        <v>0</v>
      </c>
      <c r="C4568" s="1">
        <f t="shared" si="1077"/>
        <v>1</v>
      </c>
      <c r="E4568" s="1">
        <f t="shared" si="1078"/>
        <v>1</v>
      </c>
      <c r="F4568" s="1">
        <f t="shared" si="1079"/>
        <v>0</v>
      </c>
      <c r="G4568" s="1">
        <f t="shared" si="1080"/>
        <v>0</v>
      </c>
      <c r="H4568" s="1">
        <f t="shared" si="1081"/>
        <v>0</v>
      </c>
      <c r="J4568" s="1">
        <f t="shared" si="1082"/>
        <v>0</v>
      </c>
      <c r="K4568" s="1">
        <f t="shared" si="1083"/>
        <v>0</v>
      </c>
      <c r="L4568" s="1">
        <f t="shared" si="1084"/>
        <v>1</v>
      </c>
      <c r="M4568" s="1">
        <f t="shared" si="1085"/>
        <v>0</v>
      </c>
      <c r="O4568" s="1">
        <f t="shared" si="1086"/>
        <v>0</v>
      </c>
      <c r="P4568" s="1">
        <f t="shared" si="1087"/>
        <v>0</v>
      </c>
      <c r="Q4568" s="1">
        <f t="shared" si="1088"/>
        <v>1</v>
      </c>
      <c r="R4568" s="1">
        <f t="shared" si="1089"/>
        <v>0</v>
      </c>
      <c r="Y4568" s="62">
        <v>1</v>
      </c>
      <c r="Z4568" s="62">
        <v>150</v>
      </c>
      <c r="AA4568" s="62">
        <v>3.44</v>
      </c>
      <c r="AB4568" s="62">
        <v>770</v>
      </c>
      <c r="AC4568" s="62">
        <v>1</v>
      </c>
    </row>
    <row r="4569" spans="1:29" x14ac:dyDescent="0.25">
      <c r="A4569" s="1">
        <f t="shared" si="1075"/>
        <v>0</v>
      </c>
      <c r="B4569" s="1">
        <f t="shared" si="1076"/>
        <v>0</v>
      </c>
      <c r="C4569" s="1">
        <f t="shared" si="1077"/>
        <v>0</v>
      </c>
      <c r="E4569" s="1">
        <f t="shared" si="1078"/>
        <v>0</v>
      </c>
      <c r="F4569" s="1">
        <f t="shared" si="1079"/>
        <v>0</v>
      </c>
      <c r="G4569" s="1">
        <f t="shared" si="1080"/>
        <v>1</v>
      </c>
      <c r="H4569" s="1">
        <f t="shared" si="1081"/>
        <v>0</v>
      </c>
      <c r="J4569" s="1">
        <f t="shared" si="1082"/>
        <v>0</v>
      </c>
      <c r="K4569" s="1">
        <f t="shared" si="1083"/>
        <v>0</v>
      </c>
      <c r="L4569" s="1">
        <f t="shared" si="1084"/>
        <v>1</v>
      </c>
      <c r="M4569" s="1">
        <f t="shared" si="1085"/>
        <v>0</v>
      </c>
      <c r="O4569" s="1">
        <f t="shared" si="1086"/>
        <v>0</v>
      </c>
      <c r="P4569" s="1">
        <f t="shared" si="1087"/>
        <v>0</v>
      </c>
      <c r="Q4569" s="1">
        <f t="shared" si="1088"/>
        <v>1</v>
      </c>
      <c r="R4569" s="1">
        <f t="shared" si="1089"/>
        <v>0</v>
      </c>
      <c r="Y4569" s="62">
        <v>0</v>
      </c>
      <c r="Z4569" s="62">
        <v>36.128</v>
      </c>
      <c r="AA4569" s="62">
        <v>25.35</v>
      </c>
      <c r="AB4569" s="62">
        <v>700</v>
      </c>
      <c r="AC4569" s="62">
        <v>1</v>
      </c>
    </row>
    <row r="4570" spans="1:29" x14ac:dyDescent="0.25">
      <c r="A4570" s="1">
        <f t="shared" si="1075"/>
        <v>1</v>
      </c>
      <c r="B4570" s="1">
        <f t="shared" si="1076"/>
        <v>1</v>
      </c>
      <c r="C4570" s="1">
        <f t="shared" si="1077"/>
        <v>1</v>
      </c>
      <c r="E4570" s="1">
        <f t="shared" si="1078"/>
        <v>1</v>
      </c>
      <c r="F4570" s="1">
        <f t="shared" si="1079"/>
        <v>0</v>
      </c>
      <c r="G4570" s="1">
        <f t="shared" si="1080"/>
        <v>0</v>
      </c>
      <c r="H4570" s="1">
        <f t="shared" si="1081"/>
        <v>0</v>
      </c>
      <c r="J4570" s="1">
        <f t="shared" si="1082"/>
        <v>1</v>
      </c>
      <c r="K4570" s="1">
        <f t="shared" si="1083"/>
        <v>0</v>
      </c>
      <c r="L4570" s="1">
        <f t="shared" si="1084"/>
        <v>0</v>
      </c>
      <c r="M4570" s="1">
        <f t="shared" si="1085"/>
        <v>0</v>
      </c>
      <c r="O4570" s="1">
        <f t="shared" si="1086"/>
        <v>1</v>
      </c>
      <c r="P4570" s="1">
        <f t="shared" si="1087"/>
        <v>0</v>
      </c>
      <c r="Q4570" s="1">
        <f t="shared" si="1088"/>
        <v>0</v>
      </c>
      <c r="R4570" s="1">
        <f t="shared" si="1089"/>
        <v>0</v>
      </c>
      <c r="Y4570" s="62">
        <v>1</v>
      </c>
      <c r="Z4570" s="62">
        <v>23</v>
      </c>
      <c r="AA4570" s="62">
        <v>8.8699999999999992</v>
      </c>
      <c r="AB4570" s="62">
        <v>710</v>
      </c>
      <c r="AC4570" s="62">
        <v>1</v>
      </c>
    </row>
    <row r="4571" spans="1:29" x14ac:dyDescent="0.25">
      <c r="A4571" s="1">
        <f t="shared" si="1075"/>
        <v>1</v>
      </c>
      <c r="B4571" s="1">
        <f t="shared" si="1076"/>
        <v>1</v>
      </c>
      <c r="C4571" s="1">
        <f t="shared" si="1077"/>
        <v>1</v>
      </c>
      <c r="E4571" s="1">
        <f t="shared" si="1078"/>
        <v>1</v>
      </c>
      <c r="F4571" s="1">
        <f t="shared" si="1079"/>
        <v>0</v>
      </c>
      <c r="G4571" s="1">
        <f t="shared" si="1080"/>
        <v>0</v>
      </c>
      <c r="H4571" s="1">
        <f t="shared" si="1081"/>
        <v>0</v>
      </c>
      <c r="J4571" s="1">
        <f t="shared" si="1082"/>
        <v>1</v>
      </c>
      <c r="K4571" s="1">
        <f t="shared" si="1083"/>
        <v>0</v>
      </c>
      <c r="L4571" s="1">
        <f t="shared" si="1084"/>
        <v>0</v>
      </c>
      <c r="M4571" s="1">
        <f t="shared" si="1085"/>
        <v>0</v>
      </c>
      <c r="O4571" s="1">
        <f t="shared" si="1086"/>
        <v>1</v>
      </c>
      <c r="P4571" s="1">
        <f t="shared" si="1087"/>
        <v>0</v>
      </c>
      <c r="Q4571" s="1">
        <f t="shared" si="1088"/>
        <v>0</v>
      </c>
      <c r="R4571" s="1">
        <f t="shared" si="1089"/>
        <v>0</v>
      </c>
      <c r="Y4571" s="62">
        <v>0</v>
      </c>
      <c r="Z4571" s="62">
        <v>67.588999999999999</v>
      </c>
      <c r="AA4571" s="62">
        <v>13.62</v>
      </c>
      <c r="AB4571" s="62">
        <v>705</v>
      </c>
      <c r="AC4571" s="62">
        <v>1</v>
      </c>
    </row>
    <row r="4572" spans="1:29" x14ac:dyDescent="0.25">
      <c r="A4572" s="1">
        <f t="shared" si="1075"/>
        <v>1</v>
      </c>
      <c r="B4572" s="1">
        <f t="shared" si="1076"/>
        <v>1</v>
      </c>
      <c r="C4572" s="1">
        <f t="shared" si="1077"/>
        <v>1</v>
      </c>
      <c r="E4572" s="1">
        <f t="shared" si="1078"/>
        <v>1</v>
      </c>
      <c r="F4572" s="1">
        <f t="shared" si="1079"/>
        <v>0</v>
      </c>
      <c r="G4572" s="1">
        <f t="shared" si="1080"/>
        <v>0</v>
      </c>
      <c r="H4572" s="1">
        <f t="shared" si="1081"/>
        <v>0</v>
      </c>
      <c r="J4572" s="1">
        <f t="shared" si="1082"/>
        <v>1</v>
      </c>
      <c r="K4572" s="1">
        <f t="shared" si="1083"/>
        <v>0</v>
      </c>
      <c r="L4572" s="1">
        <f t="shared" si="1084"/>
        <v>0</v>
      </c>
      <c r="M4572" s="1">
        <f t="shared" si="1085"/>
        <v>0</v>
      </c>
      <c r="O4572" s="1">
        <f t="shared" si="1086"/>
        <v>1</v>
      </c>
      <c r="P4572" s="1">
        <f t="shared" si="1087"/>
        <v>0</v>
      </c>
      <c r="Q4572" s="1">
        <f t="shared" si="1088"/>
        <v>0</v>
      </c>
      <c r="R4572" s="1">
        <f t="shared" si="1089"/>
        <v>0</v>
      </c>
      <c r="Y4572" s="62">
        <v>1</v>
      </c>
      <c r="Z4572" s="62">
        <v>123</v>
      </c>
      <c r="AA4572" s="62">
        <v>13</v>
      </c>
      <c r="AB4572" s="62">
        <v>665</v>
      </c>
      <c r="AC4572" s="62">
        <v>1</v>
      </c>
    </row>
    <row r="4573" spans="1:29" x14ac:dyDescent="0.25">
      <c r="A4573" s="1">
        <f t="shared" si="1075"/>
        <v>1</v>
      </c>
      <c r="B4573" s="1">
        <f t="shared" si="1076"/>
        <v>1</v>
      </c>
      <c r="C4573" s="1">
        <f t="shared" si="1077"/>
        <v>1</v>
      </c>
      <c r="E4573" s="1">
        <f t="shared" si="1078"/>
        <v>1</v>
      </c>
      <c r="F4573" s="1">
        <f t="shared" si="1079"/>
        <v>0</v>
      </c>
      <c r="G4573" s="1">
        <f t="shared" si="1080"/>
        <v>0</v>
      </c>
      <c r="H4573" s="1">
        <f t="shared" si="1081"/>
        <v>0</v>
      </c>
      <c r="J4573" s="1">
        <f t="shared" si="1082"/>
        <v>1</v>
      </c>
      <c r="K4573" s="1">
        <f t="shared" si="1083"/>
        <v>0</v>
      </c>
      <c r="L4573" s="1">
        <f t="shared" si="1084"/>
        <v>0</v>
      </c>
      <c r="M4573" s="1">
        <f t="shared" si="1085"/>
        <v>0</v>
      </c>
      <c r="O4573" s="1">
        <f t="shared" si="1086"/>
        <v>1</v>
      </c>
      <c r="P4573" s="1">
        <f t="shared" si="1087"/>
        <v>0</v>
      </c>
      <c r="Q4573" s="1">
        <f t="shared" si="1088"/>
        <v>0</v>
      </c>
      <c r="R4573" s="1">
        <f t="shared" si="1089"/>
        <v>0</v>
      </c>
      <c r="Y4573" s="62">
        <v>0</v>
      </c>
      <c r="Z4573" s="62">
        <v>125</v>
      </c>
      <c r="AA4573" s="62">
        <v>5.23</v>
      </c>
      <c r="AB4573" s="62">
        <v>720</v>
      </c>
      <c r="AC4573" s="62">
        <v>1</v>
      </c>
    </row>
    <row r="4574" spans="1:29" x14ac:dyDescent="0.25">
      <c r="A4574" s="1">
        <f t="shared" si="1075"/>
        <v>0</v>
      </c>
      <c r="B4574" s="1">
        <f t="shared" si="1076"/>
        <v>0</v>
      </c>
      <c r="C4574" s="1">
        <f t="shared" si="1077"/>
        <v>0</v>
      </c>
      <c r="E4574" s="1">
        <f t="shared" si="1078"/>
        <v>0</v>
      </c>
      <c r="F4574" s="1">
        <f t="shared" si="1079"/>
        <v>0</v>
      </c>
      <c r="G4574" s="1">
        <f t="shared" si="1080"/>
        <v>1</v>
      </c>
      <c r="H4574" s="1">
        <f t="shared" si="1081"/>
        <v>0</v>
      </c>
      <c r="J4574" s="1">
        <f t="shared" si="1082"/>
        <v>0</v>
      </c>
      <c r="K4574" s="1">
        <f t="shared" si="1083"/>
        <v>0</v>
      </c>
      <c r="L4574" s="1">
        <f t="shared" si="1084"/>
        <v>1</v>
      </c>
      <c r="M4574" s="1">
        <f t="shared" si="1085"/>
        <v>0</v>
      </c>
      <c r="O4574" s="1">
        <f t="shared" si="1086"/>
        <v>0</v>
      </c>
      <c r="P4574" s="1">
        <f t="shared" si="1087"/>
        <v>0</v>
      </c>
      <c r="Q4574" s="1">
        <f t="shared" si="1088"/>
        <v>1</v>
      </c>
      <c r="R4574" s="1">
        <f t="shared" si="1089"/>
        <v>0</v>
      </c>
      <c r="Y4574" s="62">
        <v>1</v>
      </c>
      <c r="Z4574" s="62">
        <v>106</v>
      </c>
      <c r="AA4574" s="62">
        <v>15.54</v>
      </c>
      <c r="AB4574" s="62">
        <v>665</v>
      </c>
      <c r="AC4574" s="62">
        <v>1</v>
      </c>
    </row>
    <row r="4575" spans="1:29" x14ac:dyDescent="0.25">
      <c r="A4575" s="1">
        <f t="shared" si="1075"/>
        <v>0</v>
      </c>
      <c r="B4575" s="1">
        <f t="shared" si="1076"/>
        <v>1</v>
      </c>
      <c r="C4575" s="1">
        <f t="shared" si="1077"/>
        <v>1</v>
      </c>
      <c r="E4575" s="1">
        <f t="shared" si="1078"/>
        <v>1</v>
      </c>
      <c r="F4575" s="1">
        <f t="shared" si="1079"/>
        <v>0</v>
      </c>
      <c r="G4575" s="1">
        <f t="shared" si="1080"/>
        <v>0</v>
      </c>
      <c r="H4575" s="1">
        <f t="shared" si="1081"/>
        <v>0</v>
      </c>
      <c r="J4575" s="1">
        <f t="shared" si="1082"/>
        <v>1</v>
      </c>
      <c r="K4575" s="1">
        <f t="shared" si="1083"/>
        <v>0</v>
      </c>
      <c r="L4575" s="1">
        <f t="shared" si="1084"/>
        <v>0</v>
      </c>
      <c r="M4575" s="1">
        <f t="shared" si="1085"/>
        <v>0</v>
      </c>
      <c r="O4575" s="1">
        <f t="shared" si="1086"/>
        <v>0</v>
      </c>
      <c r="P4575" s="1">
        <f t="shared" si="1087"/>
        <v>0</v>
      </c>
      <c r="Q4575" s="1">
        <f t="shared" si="1088"/>
        <v>1</v>
      </c>
      <c r="R4575" s="1">
        <f t="shared" si="1089"/>
        <v>0</v>
      </c>
      <c r="Y4575" s="62">
        <v>0</v>
      </c>
      <c r="Z4575" s="62">
        <v>31.193999999999999</v>
      </c>
      <c r="AA4575" s="62">
        <v>28.66</v>
      </c>
      <c r="AB4575" s="62">
        <v>710</v>
      </c>
      <c r="AC4575" s="62">
        <v>1</v>
      </c>
    </row>
    <row r="4576" spans="1:29" x14ac:dyDescent="0.25">
      <c r="A4576" s="1">
        <f t="shared" si="1075"/>
        <v>0</v>
      </c>
      <c r="B4576" s="1">
        <f t="shared" si="1076"/>
        <v>1</v>
      </c>
      <c r="C4576" s="1">
        <f t="shared" si="1077"/>
        <v>1</v>
      </c>
      <c r="E4576" s="1">
        <f t="shared" si="1078"/>
        <v>1</v>
      </c>
      <c r="F4576" s="1">
        <f t="shared" si="1079"/>
        <v>0</v>
      </c>
      <c r="G4576" s="1">
        <f t="shared" si="1080"/>
        <v>0</v>
      </c>
      <c r="H4576" s="1">
        <f t="shared" si="1081"/>
        <v>0</v>
      </c>
      <c r="J4576" s="1">
        <f t="shared" si="1082"/>
        <v>1</v>
      </c>
      <c r="K4576" s="1">
        <f t="shared" si="1083"/>
        <v>0</v>
      </c>
      <c r="L4576" s="1">
        <f t="shared" si="1084"/>
        <v>0</v>
      </c>
      <c r="M4576" s="1">
        <f t="shared" si="1085"/>
        <v>0</v>
      </c>
      <c r="O4576" s="1">
        <f t="shared" si="1086"/>
        <v>0</v>
      </c>
      <c r="P4576" s="1">
        <f t="shared" si="1087"/>
        <v>0</v>
      </c>
      <c r="Q4576" s="1">
        <f t="shared" si="1088"/>
        <v>1</v>
      </c>
      <c r="R4576" s="1">
        <f t="shared" si="1089"/>
        <v>0</v>
      </c>
      <c r="Y4576" s="62">
        <v>1</v>
      </c>
      <c r="Z4576" s="62">
        <v>114</v>
      </c>
      <c r="AA4576" s="62">
        <v>9.19</v>
      </c>
      <c r="AB4576" s="62">
        <v>730</v>
      </c>
      <c r="AC4576" s="62">
        <v>1</v>
      </c>
    </row>
    <row r="4577" spans="1:29" x14ac:dyDescent="0.25">
      <c r="A4577" s="1">
        <f t="shared" si="1075"/>
        <v>1</v>
      </c>
      <c r="B4577" s="1">
        <f t="shared" si="1076"/>
        <v>1</v>
      </c>
      <c r="C4577" s="1">
        <f t="shared" si="1077"/>
        <v>1</v>
      </c>
      <c r="E4577" s="1">
        <f t="shared" si="1078"/>
        <v>1</v>
      </c>
      <c r="F4577" s="1">
        <f t="shared" si="1079"/>
        <v>0</v>
      </c>
      <c r="G4577" s="1">
        <f t="shared" si="1080"/>
        <v>0</v>
      </c>
      <c r="H4577" s="1">
        <f t="shared" si="1081"/>
        <v>0</v>
      </c>
      <c r="J4577" s="1">
        <f t="shared" si="1082"/>
        <v>1</v>
      </c>
      <c r="K4577" s="1">
        <f t="shared" si="1083"/>
        <v>0</v>
      </c>
      <c r="L4577" s="1">
        <f t="shared" si="1084"/>
        <v>0</v>
      </c>
      <c r="M4577" s="1">
        <f t="shared" si="1085"/>
        <v>0</v>
      </c>
      <c r="O4577" s="1">
        <f t="shared" si="1086"/>
        <v>1</v>
      </c>
      <c r="P4577" s="1">
        <f t="shared" si="1087"/>
        <v>0</v>
      </c>
      <c r="Q4577" s="1">
        <f t="shared" si="1088"/>
        <v>0</v>
      </c>
      <c r="R4577" s="1">
        <f t="shared" si="1089"/>
        <v>0</v>
      </c>
      <c r="Y4577" s="62">
        <v>0</v>
      </c>
      <c r="Z4577" s="62">
        <v>72.5</v>
      </c>
      <c r="AA4577" s="62">
        <v>20.350000000000001</v>
      </c>
      <c r="AB4577" s="62">
        <v>695</v>
      </c>
      <c r="AC4577" s="62">
        <v>1</v>
      </c>
    </row>
    <row r="4578" spans="1:29" x14ac:dyDescent="0.25">
      <c r="A4578" s="1">
        <f t="shared" si="1075"/>
        <v>1</v>
      </c>
      <c r="B4578" s="1">
        <f t="shared" si="1076"/>
        <v>1</v>
      </c>
      <c r="C4578" s="1">
        <f t="shared" si="1077"/>
        <v>1</v>
      </c>
      <c r="E4578" s="1">
        <f t="shared" si="1078"/>
        <v>1</v>
      </c>
      <c r="F4578" s="1">
        <f t="shared" si="1079"/>
        <v>0</v>
      </c>
      <c r="G4578" s="1">
        <f t="shared" si="1080"/>
        <v>0</v>
      </c>
      <c r="H4578" s="1">
        <f t="shared" si="1081"/>
        <v>0</v>
      </c>
      <c r="J4578" s="1">
        <f t="shared" si="1082"/>
        <v>1</v>
      </c>
      <c r="K4578" s="1">
        <f t="shared" si="1083"/>
        <v>0</v>
      </c>
      <c r="L4578" s="1">
        <f t="shared" si="1084"/>
        <v>0</v>
      </c>
      <c r="M4578" s="1">
        <f t="shared" si="1085"/>
        <v>0</v>
      </c>
      <c r="O4578" s="1">
        <f t="shared" si="1086"/>
        <v>1</v>
      </c>
      <c r="P4578" s="1">
        <f t="shared" si="1087"/>
        <v>0</v>
      </c>
      <c r="Q4578" s="1">
        <f t="shared" si="1088"/>
        <v>0</v>
      </c>
      <c r="R4578" s="1">
        <f t="shared" si="1089"/>
        <v>0</v>
      </c>
      <c r="Y4578" s="62">
        <v>1</v>
      </c>
      <c r="Z4578" s="62">
        <v>120</v>
      </c>
      <c r="AA4578" s="62">
        <v>10.26</v>
      </c>
      <c r="AB4578" s="62">
        <v>660</v>
      </c>
      <c r="AC4578" s="62">
        <v>1</v>
      </c>
    </row>
    <row r="4579" spans="1:29" x14ac:dyDescent="0.25">
      <c r="A4579" s="1">
        <f t="shared" si="1075"/>
        <v>1</v>
      </c>
      <c r="B4579" s="1">
        <f t="shared" si="1076"/>
        <v>1</v>
      </c>
      <c r="C4579" s="1">
        <f t="shared" si="1077"/>
        <v>1</v>
      </c>
      <c r="E4579" s="1">
        <f t="shared" si="1078"/>
        <v>1</v>
      </c>
      <c r="F4579" s="1">
        <f t="shared" si="1079"/>
        <v>0</v>
      </c>
      <c r="G4579" s="1">
        <f t="shared" si="1080"/>
        <v>0</v>
      </c>
      <c r="H4579" s="1">
        <f t="shared" si="1081"/>
        <v>0</v>
      </c>
      <c r="J4579" s="1">
        <f t="shared" si="1082"/>
        <v>1</v>
      </c>
      <c r="K4579" s="1">
        <f t="shared" si="1083"/>
        <v>0</v>
      </c>
      <c r="L4579" s="1">
        <f t="shared" si="1084"/>
        <v>0</v>
      </c>
      <c r="M4579" s="1">
        <f t="shared" si="1085"/>
        <v>0</v>
      </c>
      <c r="O4579" s="1">
        <f t="shared" si="1086"/>
        <v>1</v>
      </c>
      <c r="P4579" s="1">
        <f t="shared" si="1087"/>
        <v>0</v>
      </c>
      <c r="Q4579" s="1">
        <f t="shared" si="1088"/>
        <v>0</v>
      </c>
      <c r="R4579" s="1">
        <f t="shared" si="1089"/>
        <v>0</v>
      </c>
      <c r="Y4579" s="62">
        <v>1</v>
      </c>
      <c r="Z4579" s="62">
        <v>150</v>
      </c>
      <c r="AA4579" s="62">
        <v>22.41</v>
      </c>
      <c r="AB4579" s="62">
        <v>705</v>
      </c>
      <c r="AC4579" s="62">
        <v>1</v>
      </c>
    </row>
    <row r="4580" spans="1:29" x14ac:dyDescent="0.25">
      <c r="A4580" s="1">
        <f t="shared" si="1075"/>
        <v>0</v>
      </c>
      <c r="B4580" s="1">
        <f t="shared" si="1076"/>
        <v>0</v>
      </c>
      <c r="C4580" s="1">
        <f t="shared" si="1077"/>
        <v>0</v>
      </c>
      <c r="E4580" s="1">
        <f t="shared" si="1078"/>
        <v>0</v>
      </c>
      <c r="F4580" s="1">
        <f t="shared" si="1079"/>
        <v>0</v>
      </c>
      <c r="G4580" s="1">
        <f t="shared" si="1080"/>
        <v>1</v>
      </c>
      <c r="H4580" s="1">
        <f t="shared" si="1081"/>
        <v>0</v>
      </c>
      <c r="J4580" s="1">
        <f t="shared" si="1082"/>
        <v>0</v>
      </c>
      <c r="K4580" s="1">
        <f t="shared" si="1083"/>
        <v>0</v>
      </c>
      <c r="L4580" s="1">
        <f t="shared" si="1084"/>
        <v>1</v>
      </c>
      <c r="M4580" s="1">
        <f t="shared" si="1085"/>
        <v>0</v>
      </c>
      <c r="O4580" s="1">
        <f t="shared" si="1086"/>
        <v>0</v>
      </c>
      <c r="P4580" s="1">
        <f t="shared" si="1087"/>
        <v>0</v>
      </c>
      <c r="Q4580" s="1">
        <f t="shared" si="1088"/>
        <v>1</v>
      </c>
      <c r="R4580" s="1">
        <f t="shared" si="1089"/>
        <v>0</v>
      </c>
      <c r="Y4580" s="62">
        <v>1</v>
      </c>
      <c r="Z4580" s="62">
        <v>135</v>
      </c>
      <c r="AA4580" s="62">
        <v>22.59</v>
      </c>
      <c r="AB4580" s="62">
        <v>690</v>
      </c>
      <c r="AC4580" s="62">
        <v>1</v>
      </c>
    </row>
    <row r="4581" spans="1:29" x14ac:dyDescent="0.25">
      <c r="A4581" s="1">
        <f t="shared" si="1075"/>
        <v>1</v>
      </c>
      <c r="B4581" s="1">
        <f t="shared" si="1076"/>
        <v>1</v>
      </c>
      <c r="C4581" s="1">
        <f t="shared" si="1077"/>
        <v>1</v>
      </c>
      <c r="E4581" s="1">
        <f t="shared" si="1078"/>
        <v>1</v>
      </c>
      <c r="F4581" s="1">
        <f t="shared" si="1079"/>
        <v>0</v>
      </c>
      <c r="G4581" s="1">
        <f t="shared" si="1080"/>
        <v>0</v>
      </c>
      <c r="H4581" s="1">
        <f t="shared" si="1081"/>
        <v>0</v>
      </c>
      <c r="J4581" s="1">
        <f t="shared" si="1082"/>
        <v>1</v>
      </c>
      <c r="K4581" s="1">
        <f t="shared" si="1083"/>
        <v>0</v>
      </c>
      <c r="L4581" s="1">
        <f t="shared" si="1084"/>
        <v>0</v>
      </c>
      <c r="M4581" s="1">
        <f t="shared" si="1085"/>
        <v>0</v>
      </c>
      <c r="O4581" s="1">
        <f t="shared" si="1086"/>
        <v>1</v>
      </c>
      <c r="P4581" s="1">
        <f t="shared" si="1087"/>
        <v>0</v>
      </c>
      <c r="Q4581" s="1">
        <f t="shared" si="1088"/>
        <v>0</v>
      </c>
      <c r="R4581" s="1">
        <f t="shared" si="1089"/>
        <v>0</v>
      </c>
      <c r="Y4581" s="62">
        <v>0</v>
      </c>
      <c r="Z4581" s="62">
        <v>75</v>
      </c>
      <c r="AA4581" s="62">
        <v>14.91</v>
      </c>
      <c r="AB4581" s="62">
        <v>660</v>
      </c>
      <c r="AC4581" s="62">
        <v>1</v>
      </c>
    </row>
    <row r="4582" spans="1:29" x14ac:dyDescent="0.25">
      <c r="A4582" s="1">
        <f t="shared" si="1075"/>
        <v>0</v>
      </c>
      <c r="B4582" s="1">
        <f t="shared" si="1076"/>
        <v>0</v>
      </c>
      <c r="C4582" s="1">
        <f t="shared" si="1077"/>
        <v>0</v>
      </c>
      <c r="E4582" s="1">
        <f t="shared" si="1078"/>
        <v>0</v>
      </c>
      <c r="F4582" s="1">
        <f t="shared" si="1079"/>
        <v>0</v>
      </c>
      <c r="G4582" s="1">
        <f t="shared" si="1080"/>
        <v>1</v>
      </c>
      <c r="H4582" s="1">
        <f t="shared" si="1081"/>
        <v>0</v>
      </c>
      <c r="J4582" s="1">
        <f t="shared" si="1082"/>
        <v>0</v>
      </c>
      <c r="K4582" s="1">
        <f t="shared" si="1083"/>
        <v>0</v>
      </c>
      <c r="L4582" s="1">
        <f t="shared" si="1084"/>
        <v>1</v>
      </c>
      <c r="M4582" s="1">
        <f t="shared" si="1085"/>
        <v>0</v>
      </c>
      <c r="O4582" s="1">
        <f t="shared" si="1086"/>
        <v>0</v>
      </c>
      <c r="P4582" s="1">
        <f t="shared" si="1087"/>
        <v>0</v>
      </c>
      <c r="Q4582" s="1">
        <f t="shared" si="1088"/>
        <v>1</v>
      </c>
      <c r="R4582" s="1">
        <f t="shared" si="1089"/>
        <v>0</v>
      </c>
      <c r="Y4582" s="62">
        <v>1</v>
      </c>
      <c r="Z4582" s="62">
        <v>85</v>
      </c>
      <c r="AA4582" s="62">
        <v>10.94</v>
      </c>
      <c r="AB4582" s="62">
        <v>675</v>
      </c>
      <c r="AC4582" s="62">
        <v>1</v>
      </c>
    </row>
    <row r="4583" spans="1:29" x14ac:dyDescent="0.25">
      <c r="A4583" s="1">
        <f t="shared" si="1075"/>
        <v>1</v>
      </c>
      <c r="B4583" s="1">
        <f t="shared" si="1076"/>
        <v>1</v>
      </c>
      <c r="C4583" s="1">
        <f t="shared" si="1077"/>
        <v>1</v>
      </c>
      <c r="E4583" s="1">
        <f t="shared" si="1078"/>
        <v>1</v>
      </c>
      <c r="F4583" s="1">
        <f t="shared" si="1079"/>
        <v>0</v>
      </c>
      <c r="G4583" s="1">
        <f t="shared" si="1080"/>
        <v>0</v>
      </c>
      <c r="H4583" s="1">
        <f t="shared" si="1081"/>
        <v>0</v>
      </c>
      <c r="J4583" s="1">
        <f t="shared" si="1082"/>
        <v>1</v>
      </c>
      <c r="K4583" s="1">
        <f t="shared" si="1083"/>
        <v>0</v>
      </c>
      <c r="L4583" s="1">
        <f t="shared" si="1084"/>
        <v>0</v>
      </c>
      <c r="M4583" s="1">
        <f t="shared" si="1085"/>
        <v>0</v>
      </c>
      <c r="O4583" s="1">
        <f t="shared" si="1086"/>
        <v>1</v>
      </c>
      <c r="P4583" s="1">
        <f t="shared" si="1087"/>
        <v>0</v>
      </c>
      <c r="Q4583" s="1">
        <f t="shared" si="1088"/>
        <v>0</v>
      </c>
      <c r="R4583" s="1">
        <f t="shared" si="1089"/>
        <v>0</v>
      </c>
      <c r="Y4583" s="62">
        <v>1</v>
      </c>
      <c r="Z4583" s="62">
        <v>64</v>
      </c>
      <c r="AA4583" s="62">
        <v>20.72</v>
      </c>
      <c r="AB4583" s="62">
        <v>680</v>
      </c>
      <c r="AC4583" s="62">
        <v>1</v>
      </c>
    </row>
    <row r="4584" spans="1:29" x14ac:dyDescent="0.25">
      <c r="A4584" s="1">
        <f t="shared" si="1075"/>
        <v>1</v>
      </c>
      <c r="B4584" s="1">
        <f t="shared" si="1076"/>
        <v>1</v>
      </c>
      <c r="C4584" s="1">
        <f t="shared" si="1077"/>
        <v>1</v>
      </c>
      <c r="E4584" s="1">
        <f t="shared" si="1078"/>
        <v>1</v>
      </c>
      <c r="F4584" s="1">
        <f t="shared" si="1079"/>
        <v>0</v>
      </c>
      <c r="G4584" s="1">
        <f t="shared" si="1080"/>
        <v>0</v>
      </c>
      <c r="H4584" s="1">
        <f t="shared" si="1081"/>
        <v>0</v>
      </c>
      <c r="J4584" s="1">
        <f t="shared" si="1082"/>
        <v>1</v>
      </c>
      <c r="K4584" s="1">
        <f t="shared" si="1083"/>
        <v>0</v>
      </c>
      <c r="L4584" s="1">
        <f t="shared" si="1084"/>
        <v>0</v>
      </c>
      <c r="M4584" s="1">
        <f t="shared" si="1085"/>
        <v>0</v>
      </c>
      <c r="O4584" s="1">
        <f t="shared" si="1086"/>
        <v>1</v>
      </c>
      <c r="P4584" s="1">
        <f t="shared" si="1087"/>
        <v>0</v>
      </c>
      <c r="Q4584" s="1">
        <f t="shared" si="1088"/>
        <v>0</v>
      </c>
      <c r="R4584" s="1">
        <f t="shared" si="1089"/>
        <v>0</v>
      </c>
      <c r="Y4584" s="62">
        <v>0</v>
      </c>
      <c r="Z4584" s="62">
        <v>36</v>
      </c>
      <c r="AA4584" s="62">
        <v>3.97</v>
      </c>
      <c r="AB4584" s="62">
        <v>740</v>
      </c>
      <c r="AC4584" s="62">
        <v>1</v>
      </c>
    </row>
    <row r="4585" spans="1:29" x14ac:dyDescent="0.25">
      <c r="A4585" s="1">
        <f t="shared" si="1075"/>
        <v>1</v>
      </c>
      <c r="B4585" s="1">
        <f t="shared" si="1076"/>
        <v>1</v>
      </c>
      <c r="C4585" s="1">
        <f t="shared" si="1077"/>
        <v>1</v>
      </c>
      <c r="E4585" s="1">
        <f t="shared" si="1078"/>
        <v>1</v>
      </c>
      <c r="F4585" s="1">
        <f t="shared" si="1079"/>
        <v>0</v>
      </c>
      <c r="G4585" s="1">
        <f t="shared" si="1080"/>
        <v>0</v>
      </c>
      <c r="H4585" s="1">
        <f t="shared" si="1081"/>
        <v>0</v>
      </c>
      <c r="J4585" s="1">
        <f t="shared" si="1082"/>
        <v>1</v>
      </c>
      <c r="K4585" s="1">
        <f t="shared" si="1083"/>
        <v>0</v>
      </c>
      <c r="L4585" s="1">
        <f t="shared" si="1084"/>
        <v>0</v>
      </c>
      <c r="M4585" s="1">
        <f t="shared" si="1085"/>
        <v>0</v>
      </c>
      <c r="O4585" s="1">
        <f t="shared" si="1086"/>
        <v>1</v>
      </c>
      <c r="P4585" s="1">
        <f t="shared" si="1087"/>
        <v>0</v>
      </c>
      <c r="Q4585" s="1">
        <f t="shared" si="1088"/>
        <v>0</v>
      </c>
      <c r="R4585" s="1">
        <f t="shared" si="1089"/>
        <v>0</v>
      </c>
      <c r="Y4585" s="62">
        <v>1</v>
      </c>
      <c r="Z4585" s="62">
        <v>60</v>
      </c>
      <c r="AA4585" s="62">
        <v>12.36</v>
      </c>
      <c r="AB4585" s="62">
        <v>680</v>
      </c>
      <c r="AC4585" s="62">
        <v>1</v>
      </c>
    </row>
    <row r="4586" spans="1:29" x14ac:dyDescent="0.25">
      <c r="A4586" s="1">
        <f t="shared" si="1075"/>
        <v>0</v>
      </c>
      <c r="B4586" s="1">
        <f t="shared" si="1076"/>
        <v>1</v>
      </c>
      <c r="C4586" s="1">
        <f t="shared" si="1077"/>
        <v>1</v>
      </c>
      <c r="E4586" s="1">
        <f t="shared" si="1078"/>
        <v>1</v>
      </c>
      <c r="F4586" s="1">
        <f t="shared" si="1079"/>
        <v>0</v>
      </c>
      <c r="G4586" s="1">
        <f t="shared" si="1080"/>
        <v>0</v>
      </c>
      <c r="H4586" s="1">
        <f t="shared" si="1081"/>
        <v>0</v>
      </c>
      <c r="J4586" s="1">
        <f t="shared" si="1082"/>
        <v>1</v>
      </c>
      <c r="K4586" s="1">
        <f t="shared" si="1083"/>
        <v>0</v>
      </c>
      <c r="L4586" s="1">
        <f t="shared" si="1084"/>
        <v>0</v>
      </c>
      <c r="M4586" s="1">
        <f t="shared" si="1085"/>
        <v>0</v>
      </c>
      <c r="O4586" s="1">
        <f t="shared" si="1086"/>
        <v>0</v>
      </c>
      <c r="P4586" s="1">
        <f t="shared" si="1087"/>
        <v>0</v>
      </c>
      <c r="Q4586" s="1">
        <f t="shared" si="1088"/>
        <v>1</v>
      </c>
      <c r="R4586" s="1">
        <f t="shared" si="1089"/>
        <v>0</v>
      </c>
      <c r="Y4586" s="62">
        <v>1</v>
      </c>
      <c r="Z4586" s="62">
        <v>45</v>
      </c>
      <c r="AA4586" s="62">
        <v>8.9499999999999993</v>
      </c>
      <c r="AB4586" s="62">
        <v>670</v>
      </c>
      <c r="AC4586" s="62">
        <v>1</v>
      </c>
    </row>
    <row r="4587" spans="1:29" x14ac:dyDescent="0.25">
      <c r="A4587" s="1">
        <f t="shared" si="1075"/>
        <v>0</v>
      </c>
      <c r="B4587" s="1">
        <f t="shared" si="1076"/>
        <v>1</v>
      </c>
      <c r="C4587" s="1">
        <f t="shared" si="1077"/>
        <v>1</v>
      </c>
      <c r="E4587" s="1">
        <f t="shared" si="1078"/>
        <v>1</v>
      </c>
      <c r="F4587" s="1">
        <f t="shared" si="1079"/>
        <v>0</v>
      </c>
      <c r="G4587" s="1">
        <f t="shared" si="1080"/>
        <v>0</v>
      </c>
      <c r="H4587" s="1">
        <f t="shared" si="1081"/>
        <v>0</v>
      </c>
      <c r="J4587" s="1">
        <f t="shared" si="1082"/>
        <v>1</v>
      </c>
      <c r="K4587" s="1">
        <f t="shared" si="1083"/>
        <v>0</v>
      </c>
      <c r="L4587" s="1">
        <f t="shared" si="1084"/>
        <v>0</v>
      </c>
      <c r="M4587" s="1">
        <f t="shared" si="1085"/>
        <v>0</v>
      </c>
      <c r="O4587" s="1">
        <f t="shared" si="1086"/>
        <v>0</v>
      </c>
      <c r="P4587" s="1">
        <f t="shared" si="1087"/>
        <v>0</v>
      </c>
      <c r="Q4587" s="1">
        <f t="shared" si="1088"/>
        <v>1</v>
      </c>
      <c r="R4587" s="1">
        <f t="shared" si="1089"/>
        <v>0</v>
      </c>
      <c r="Y4587" s="62">
        <v>0</v>
      </c>
      <c r="Z4587" s="62">
        <v>28.5</v>
      </c>
      <c r="AA4587" s="62">
        <v>32.93</v>
      </c>
      <c r="AB4587" s="62">
        <v>675</v>
      </c>
      <c r="AC4587" s="62">
        <v>1</v>
      </c>
    </row>
    <row r="4588" spans="1:29" x14ac:dyDescent="0.25">
      <c r="A4588" s="1">
        <f t="shared" si="1075"/>
        <v>0</v>
      </c>
      <c r="B4588" s="1">
        <f t="shared" si="1076"/>
        <v>0</v>
      </c>
      <c r="C4588" s="1">
        <f t="shared" si="1077"/>
        <v>1</v>
      </c>
      <c r="E4588" s="1">
        <f t="shared" si="1078"/>
        <v>1</v>
      </c>
      <c r="F4588" s="1">
        <f t="shared" si="1079"/>
        <v>0</v>
      </c>
      <c r="G4588" s="1">
        <f t="shared" si="1080"/>
        <v>0</v>
      </c>
      <c r="H4588" s="1">
        <f t="shared" si="1081"/>
        <v>0</v>
      </c>
      <c r="J4588" s="1">
        <f t="shared" si="1082"/>
        <v>0</v>
      </c>
      <c r="K4588" s="1">
        <f t="shared" si="1083"/>
        <v>0</v>
      </c>
      <c r="L4588" s="1">
        <f t="shared" si="1084"/>
        <v>1</v>
      </c>
      <c r="M4588" s="1">
        <f t="shared" si="1085"/>
        <v>0</v>
      </c>
      <c r="O4588" s="1">
        <f t="shared" si="1086"/>
        <v>0</v>
      </c>
      <c r="P4588" s="1">
        <f t="shared" si="1087"/>
        <v>0</v>
      </c>
      <c r="Q4588" s="1">
        <f t="shared" si="1088"/>
        <v>1</v>
      </c>
      <c r="R4588" s="1">
        <f t="shared" si="1089"/>
        <v>0</v>
      </c>
      <c r="Y4588" s="62">
        <v>1</v>
      </c>
      <c r="Z4588" s="62">
        <v>68</v>
      </c>
      <c r="AA4588" s="62">
        <v>17.3</v>
      </c>
      <c r="AB4588" s="62">
        <v>770</v>
      </c>
      <c r="AC4588" s="62">
        <v>1</v>
      </c>
    </row>
    <row r="4589" spans="1:29" x14ac:dyDescent="0.25">
      <c r="A4589" s="1">
        <f t="shared" si="1075"/>
        <v>1</v>
      </c>
      <c r="B4589" s="1">
        <f t="shared" si="1076"/>
        <v>1</v>
      </c>
      <c r="C4589" s="1">
        <f t="shared" si="1077"/>
        <v>1</v>
      </c>
      <c r="E4589" s="1">
        <f t="shared" si="1078"/>
        <v>1</v>
      </c>
      <c r="F4589" s="1">
        <f t="shared" si="1079"/>
        <v>0</v>
      </c>
      <c r="G4589" s="1">
        <f t="shared" si="1080"/>
        <v>0</v>
      </c>
      <c r="H4589" s="1">
        <f t="shared" si="1081"/>
        <v>0</v>
      </c>
      <c r="J4589" s="1">
        <f t="shared" si="1082"/>
        <v>1</v>
      </c>
      <c r="K4589" s="1">
        <f t="shared" si="1083"/>
        <v>0</v>
      </c>
      <c r="L4589" s="1">
        <f t="shared" si="1084"/>
        <v>0</v>
      </c>
      <c r="M4589" s="1">
        <f t="shared" si="1085"/>
        <v>0</v>
      </c>
      <c r="O4589" s="1">
        <f t="shared" si="1086"/>
        <v>1</v>
      </c>
      <c r="P4589" s="1">
        <f t="shared" si="1087"/>
        <v>0</v>
      </c>
      <c r="Q4589" s="1">
        <f t="shared" si="1088"/>
        <v>0</v>
      </c>
      <c r="R4589" s="1">
        <f t="shared" si="1089"/>
        <v>0</v>
      </c>
      <c r="Y4589" s="62">
        <v>1</v>
      </c>
      <c r="Z4589" s="62">
        <v>72.167000000000002</v>
      </c>
      <c r="AA4589" s="62">
        <v>23.62</v>
      </c>
      <c r="AB4589" s="62">
        <v>670</v>
      </c>
      <c r="AC4589" s="62">
        <v>1</v>
      </c>
    </row>
    <row r="4590" spans="1:29" x14ac:dyDescent="0.25">
      <c r="A4590" s="1">
        <f t="shared" si="1075"/>
        <v>0</v>
      </c>
      <c r="B4590" s="1">
        <f t="shared" si="1076"/>
        <v>1</v>
      </c>
      <c r="C4590" s="1">
        <f t="shared" si="1077"/>
        <v>1</v>
      </c>
      <c r="E4590" s="1">
        <f t="shared" si="1078"/>
        <v>1</v>
      </c>
      <c r="F4590" s="1">
        <f t="shared" si="1079"/>
        <v>0</v>
      </c>
      <c r="G4590" s="1">
        <f t="shared" si="1080"/>
        <v>0</v>
      </c>
      <c r="H4590" s="1">
        <f t="shared" si="1081"/>
        <v>0</v>
      </c>
      <c r="J4590" s="1">
        <f t="shared" si="1082"/>
        <v>1</v>
      </c>
      <c r="K4590" s="1">
        <f t="shared" si="1083"/>
        <v>0</v>
      </c>
      <c r="L4590" s="1">
        <f t="shared" si="1084"/>
        <v>0</v>
      </c>
      <c r="M4590" s="1">
        <f t="shared" si="1085"/>
        <v>0</v>
      </c>
      <c r="O4590" s="1">
        <f t="shared" si="1086"/>
        <v>0</v>
      </c>
      <c r="P4590" s="1">
        <f t="shared" si="1087"/>
        <v>0</v>
      </c>
      <c r="Q4590" s="1">
        <f t="shared" si="1088"/>
        <v>1</v>
      </c>
      <c r="R4590" s="1">
        <f t="shared" si="1089"/>
        <v>0</v>
      </c>
      <c r="Y4590" s="62">
        <v>0</v>
      </c>
      <c r="Z4590" s="62">
        <v>45</v>
      </c>
      <c r="AA4590" s="62">
        <v>8</v>
      </c>
      <c r="AB4590" s="62">
        <v>690</v>
      </c>
      <c r="AC4590" s="62">
        <v>1</v>
      </c>
    </row>
    <row r="4591" spans="1:29" x14ac:dyDescent="0.25">
      <c r="A4591" s="1">
        <f t="shared" si="1075"/>
        <v>0</v>
      </c>
      <c r="B4591" s="1">
        <f t="shared" si="1076"/>
        <v>1</v>
      </c>
      <c r="C4591" s="1">
        <f t="shared" si="1077"/>
        <v>1</v>
      </c>
      <c r="E4591" s="1">
        <f t="shared" si="1078"/>
        <v>1</v>
      </c>
      <c r="F4591" s="1">
        <f t="shared" si="1079"/>
        <v>0</v>
      </c>
      <c r="G4591" s="1">
        <f t="shared" si="1080"/>
        <v>0</v>
      </c>
      <c r="H4591" s="1">
        <f t="shared" si="1081"/>
        <v>0</v>
      </c>
      <c r="J4591" s="1">
        <f t="shared" si="1082"/>
        <v>1</v>
      </c>
      <c r="K4591" s="1">
        <f t="shared" si="1083"/>
        <v>0</v>
      </c>
      <c r="L4591" s="1">
        <f t="shared" si="1084"/>
        <v>0</v>
      </c>
      <c r="M4591" s="1">
        <f t="shared" si="1085"/>
        <v>0</v>
      </c>
      <c r="O4591" s="1">
        <f t="shared" si="1086"/>
        <v>0</v>
      </c>
      <c r="P4591" s="1">
        <f t="shared" si="1087"/>
        <v>0</v>
      </c>
      <c r="Q4591" s="1">
        <f t="shared" si="1088"/>
        <v>1</v>
      </c>
      <c r="R4591" s="1">
        <f t="shared" si="1089"/>
        <v>0</v>
      </c>
      <c r="Y4591" s="62">
        <v>1</v>
      </c>
      <c r="Z4591" s="62">
        <v>104</v>
      </c>
      <c r="AA4591" s="62">
        <v>8.16</v>
      </c>
      <c r="AB4591" s="62">
        <v>675</v>
      </c>
      <c r="AC4591" s="62">
        <v>1</v>
      </c>
    </row>
    <row r="4592" spans="1:29" x14ac:dyDescent="0.25">
      <c r="A4592" s="1">
        <f t="shared" si="1075"/>
        <v>0</v>
      </c>
      <c r="B4592" s="1">
        <f t="shared" si="1076"/>
        <v>0</v>
      </c>
      <c r="C4592" s="1">
        <f t="shared" si="1077"/>
        <v>0</v>
      </c>
      <c r="E4592" s="1">
        <f t="shared" si="1078"/>
        <v>0</v>
      </c>
      <c r="F4592" s="1">
        <f t="shared" si="1079"/>
        <v>0</v>
      </c>
      <c r="G4592" s="1">
        <f t="shared" si="1080"/>
        <v>1</v>
      </c>
      <c r="H4592" s="1">
        <f t="shared" si="1081"/>
        <v>0</v>
      </c>
      <c r="J4592" s="1">
        <f t="shared" si="1082"/>
        <v>0</v>
      </c>
      <c r="K4592" s="1">
        <f t="shared" si="1083"/>
        <v>0</v>
      </c>
      <c r="L4592" s="1">
        <f t="shared" si="1084"/>
        <v>1</v>
      </c>
      <c r="M4592" s="1">
        <f t="shared" si="1085"/>
        <v>0</v>
      </c>
      <c r="O4592" s="1">
        <f t="shared" si="1086"/>
        <v>0</v>
      </c>
      <c r="P4592" s="1">
        <f t="shared" si="1087"/>
        <v>0</v>
      </c>
      <c r="Q4592" s="1">
        <f t="shared" si="1088"/>
        <v>1</v>
      </c>
      <c r="R4592" s="1">
        <f t="shared" si="1089"/>
        <v>0</v>
      </c>
      <c r="Y4592" s="62">
        <v>0</v>
      </c>
      <c r="Z4592" s="62">
        <v>50</v>
      </c>
      <c r="AA4592" s="62">
        <v>21.8</v>
      </c>
      <c r="AB4592" s="62">
        <v>720</v>
      </c>
      <c r="AC4592" s="62">
        <v>1</v>
      </c>
    </row>
    <row r="4593" spans="1:29" x14ac:dyDescent="0.25">
      <c r="A4593" s="1">
        <f t="shared" si="1075"/>
        <v>1</v>
      </c>
      <c r="B4593" s="1">
        <f t="shared" si="1076"/>
        <v>1</v>
      </c>
      <c r="C4593" s="1">
        <f t="shared" si="1077"/>
        <v>1</v>
      </c>
      <c r="E4593" s="1">
        <f t="shared" si="1078"/>
        <v>1</v>
      </c>
      <c r="F4593" s="1">
        <f t="shared" si="1079"/>
        <v>0</v>
      </c>
      <c r="G4593" s="1">
        <f t="shared" si="1080"/>
        <v>0</v>
      </c>
      <c r="H4593" s="1">
        <f t="shared" si="1081"/>
        <v>0</v>
      </c>
      <c r="J4593" s="1">
        <f t="shared" si="1082"/>
        <v>1</v>
      </c>
      <c r="K4593" s="1">
        <f t="shared" si="1083"/>
        <v>0</v>
      </c>
      <c r="L4593" s="1">
        <f t="shared" si="1084"/>
        <v>0</v>
      </c>
      <c r="M4593" s="1">
        <f t="shared" si="1085"/>
        <v>0</v>
      </c>
      <c r="O4593" s="1">
        <f t="shared" si="1086"/>
        <v>1</v>
      </c>
      <c r="P4593" s="1">
        <f t="shared" si="1087"/>
        <v>0</v>
      </c>
      <c r="Q4593" s="1">
        <f t="shared" si="1088"/>
        <v>0</v>
      </c>
      <c r="R4593" s="1">
        <f t="shared" si="1089"/>
        <v>0</v>
      </c>
      <c r="Y4593" s="62">
        <v>0</v>
      </c>
      <c r="Z4593" s="62">
        <v>41</v>
      </c>
      <c r="AA4593" s="62">
        <v>7.46</v>
      </c>
      <c r="AB4593" s="62">
        <v>675</v>
      </c>
      <c r="AC4593" s="62">
        <v>1</v>
      </c>
    </row>
    <row r="4594" spans="1:29" x14ac:dyDescent="0.25">
      <c r="A4594" s="1">
        <f t="shared" si="1075"/>
        <v>0</v>
      </c>
      <c r="B4594" s="1">
        <f t="shared" si="1076"/>
        <v>0</v>
      </c>
      <c r="C4594" s="1">
        <f t="shared" si="1077"/>
        <v>1</v>
      </c>
      <c r="E4594" s="1">
        <f t="shared" si="1078"/>
        <v>1</v>
      </c>
      <c r="F4594" s="1">
        <f t="shared" si="1079"/>
        <v>0</v>
      </c>
      <c r="G4594" s="1">
        <f t="shared" si="1080"/>
        <v>0</v>
      </c>
      <c r="H4594" s="1">
        <f t="shared" si="1081"/>
        <v>0</v>
      </c>
      <c r="J4594" s="1">
        <f t="shared" si="1082"/>
        <v>0</v>
      </c>
      <c r="K4594" s="1">
        <f t="shared" si="1083"/>
        <v>0</v>
      </c>
      <c r="L4594" s="1">
        <f t="shared" si="1084"/>
        <v>1</v>
      </c>
      <c r="M4594" s="1">
        <f t="shared" si="1085"/>
        <v>0</v>
      </c>
      <c r="O4594" s="1">
        <f t="shared" si="1086"/>
        <v>0</v>
      </c>
      <c r="P4594" s="1">
        <f t="shared" si="1087"/>
        <v>0</v>
      </c>
      <c r="Q4594" s="1">
        <f t="shared" si="1088"/>
        <v>1</v>
      </c>
      <c r="R4594" s="1">
        <f t="shared" si="1089"/>
        <v>0</v>
      </c>
      <c r="Y4594" s="62">
        <v>1</v>
      </c>
      <c r="Z4594" s="62">
        <v>72</v>
      </c>
      <c r="AA4594" s="62">
        <v>17.46</v>
      </c>
      <c r="AB4594" s="62">
        <v>675</v>
      </c>
      <c r="AC4594" s="62">
        <v>1</v>
      </c>
    </row>
    <row r="4595" spans="1:29" x14ac:dyDescent="0.25">
      <c r="A4595" s="1">
        <f t="shared" si="1075"/>
        <v>0</v>
      </c>
      <c r="B4595" s="1">
        <f t="shared" si="1076"/>
        <v>1</v>
      </c>
      <c r="C4595" s="1">
        <f t="shared" si="1077"/>
        <v>1</v>
      </c>
      <c r="E4595" s="1">
        <f t="shared" si="1078"/>
        <v>1</v>
      </c>
      <c r="F4595" s="1">
        <f t="shared" si="1079"/>
        <v>0</v>
      </c>
      <c r="G4595" s="1">
        <f t="shared" si="1080"/>
        <v>0</v>
      </c>
      <c r="H4595" s="1">
        <f t="shared" si="1081"/>
        <v>0</v>
      </c>
      <c r="J4595" s="1">
        <f t="shared" si="1082"/>
        <v>1</v>
      </c>
      <c r="K4595" s="1">
        <f t="shared" si="1083"/>
        <v>0</v>
      </c>
      <c r="L4595" s="1">
        <f t="shared" si="1084"/>
        <v>0</v>
      </c>
      <c r="M4595" s="1">
        <f t="shared" si="1085"/>
        <v>0</v>
      </c>
      <c r="O4595" s="1">
        <f t="shared" si="1086"/>
        <v>0</v>
      </c>
      <c r="P4595" s="1">
        <f t="shared" si="1087"/>
        <v>0</v>
      </c>
      <c r="Q4595" s="1">
        <f t="shared" si="1088"/>
        <v>1</v>
      </c>
      <c r="R4595" s="1">
        <f t="shared" si="1089"/>
        <v>0</v>
      </c>
      <c r="Y4595" s="62">
        <v>1</v>
      </c>
      <c r="Z4595" s="62">
        <v>102</v>
      </c>
      <c r="AA4595" s="62">
        <v>3.91</v>
      </c>
      <c r="AB4595" s="62">
        <v>675</v>
      </c>
      <c r="AC4595" s="62">
        <v>1</v>
      </c>
    </row>
    <row r="4596" spans="1:29" x14ac:dyDescent="0.25">
      <c r="A4596" s="1">
        <f t="shared" si="1075"/>
        <v>1</v>
      </c>
      <c r="B4596" s="1">
        <f t="shared" si="1076"/>
        <v>1</v>
      </c>
      <c r="C4596" s="1">
        <f t="shared" si="1077"/>
        <v>1</v>
      </c>
      <c r="E4596" s="1">
        <f t="shared" si="1078"/>
        <v>1</v>
      </c>
      <c r="F4596" s="1">
        <f t="shared" si="1079"/>
        <v>0</v>
      </c>
      <c r="G4596" s="1">
        <f t="shared" si="1080"/>
        <v>0</v>
      </c>
      <c r="H4596" s="1">
        <f t="shared" si="1081"/>
        <v>0</v>
      </c>
      <c r="J4596" s="1">
        <f t="shared" si="1082"/>
        <v>1</v>
      </c>
      <c r="K4596" s="1">
        <f t="shared" si="1083"/>
        <v>0</v>
      </c>
      <c r="L4596" s="1">
        <f t="shared" si="1084"/>
        <v>0</v>
      </c>
      <c r="M4596" s="1">
        <f t="shared" si="1085"/>
        <v>0</v>
      </c>
      <c r="O4596" s="1">
        <f t="shared" si="1086"/>
        <v>1</v>
      </c>
      <c r="P4596" s="1">
        <f t="shared" si="1087"/>
        <v>0</v>
      </c>
      <c r="Q4596" s="1">
        <f t="shared" si="1088"/>
        <v>0</v>
      </c>
      <c r="R4596" s="1">
        <f t="shared" si="1089"/>
        <v>0</v>
      </c>
      <c r="Y4596" s="62">
        <v>1</v>
      </c>
      <c r="Z4596" s="62">
        <v>61</v>
      </c>
      <c r="AA4596" s="62">
        <v>28.09</v>
      </c>
      <c r="AB4596" s="62">
        <v>750</v>
      </c>
      <c r="AC4596" s="62">
        <v>1</v>
      </c>
    </row>
    <row r="4597" spans="1:29" x14ac:dyDescent="0.25">
      <c r="A4597" s="1">
        <f t="shared" si="1075"/>
        <v>1</v>
      </c>
      <c r="B4597" s="1">
        <f t="shared" si="1076"/>
        <v>1</v>
      </c>
      <c r="C4597" s="1">
        <f t="shared" si="1077"/>
        <v>1</v>
      </c>
      <c r="E4597" s="1">
        <f t="shared" si="1078"/>
        <v>1</v>
      </c>
      <c r="F4597" s="1">
        <f t="shared" si="1079"/>
        <v>0</v>
      </c>
      <c r="G4597" s="1">
        <f t="shared" si="1080"/>
        <v>0</v>
      </c>
      <c r="H4597" s="1">
        <f t="shared" si="1081"/>
        <v>0</v>
      </c>
      <c r="J4597" s="1">
        <f t="shared" si="1082"/>
        <v>1</v>
      </c>
      <c r="K4597" s="1">
        <f t="shared" si="1083"/>
        <v>0</v>
      </c>
      <c r="L4597" s="1">
        <f t="shared" si="1084"/>
        <v>0</v>
      </c>
      <c r="M4597" s="1">
        <f t="shared" si="1085"/>
        <v>0</v>
      </c>
      <c r="O4597" s="1">
        <f t="shared" si="1086"/>
        <v>1</v>
      </c>
      <c r="P4597" s="1">
        <f t="shared" si="1087"/>
        <v>0</v>
      </c>
      <c r="Q4597" s="1">
        <f t="shared" si="1088"/>
        <v>0</v>
      </c>
      <c r="R4597" s="1">
        <f t="shared" si="1089"/>
        <v>0</v>
      </c>
      <c r="Y4597" s="62">
        <v>1</v>
      </c>
      <c r="Z4597" s="62">
        <v>94.513000000000005</v>
      </c>
      <c r="AA4597" s="62">
        <v>15.15</v>
      </c>
      <c r="AB4597" s="62">
        <v>700</v>
      </c>
      <c r="AC4597" s="62">
        <v>1</v>
      </c>
    </row>
    <row r="4598" spans="1:29" x14ac:dyDescent="0.25">
      <c r="A4598" s="1">
        <f t="shared" si="1075"/>
        <v>0</v>
      </c>
      <c r="B4598" s="1">
        <f t="shared" si="1076"/>
        <v>1</v>
      </c>
      <c r="C4598" s="1">
        <f t="shared" si="1077"/>
        <v>1</v>
      </c>
      <c r="E4598" s="1">
        <f t="shared" si="1078"/>
        <v>1</v>
      </c>
      <c r="F4598" s="1">
        <f t="shared" si="1079"/>
        <v>0</v>
      </c>
      <c r="G4598" s="1">
        <f t="shared" si="1080"/>
        <v>0</v>
      </c>
      <c r="H4598" s="1">
        <f t="shared" si="1081"/>
        <v>0</v>
      </c>
      <c r="J4598" s="1">
        <f t="shared" si="1082"/>
        <v>1</v>
      </c>
      <c r="K4598" s="1">
        <f t="shared" si="1083"/>
        <v>0</v>
      </c>
      <c r="L4598" s="1">
        <f t="shared" si="1084"/>
        <v>0</v>
      </c>
      <c r="M4598" s="1">
        <f t="shared" si="1085"/>
        <v>0</v>
      </c>
      <c r="O4598" s="1">
        <f t="shared" si="1086"/>
        <v>0</v>
      </c>
      <c r="P4598" s="1">
        <f t="shared" si="1087"/>
        <v>0</v>
      </c>
      <c r="Q4598" s="1">
        <f t="shared" si="1088"/>
        <v>1</v>
      </c>
      <c r="R4598" s="1">
        <f t="shared" si="1089"/>
        <v>0</v>
      </c>
      <c r="Y4598" s="62">
        <v>1</v>
      </c>
      <c r="Z4598" s="62">
        <v>80</v>
      </c>
      <c r="AA4598" s="62">
        <v>18.82</v>
      </c>
      <c r="AB4598" s="62">
        <v>670</v>
      </c>
      <c r="AC4598" s="62">
        <v>1</v>
      </c>
    </row>
    <row r="4599" spans="1:29" x14ac:dyDescent="0.25">
      <c r="A4599" s="1">
        <f t="shared" si="1075"/>
        <v>0</v>
      </c>
      <c r="B4599" s="1">
        <f t="shared" si="1076"/>
        <v>0</v>
      </c>
      <c r="C4599" s="1">
        <f t="shared" si="1077"/>
        <v>1</v>
      </c>
      <c r="E4599" s="1">
        <f t="shared" si="1078"/>
        <v>1</v>
      </c>
      <c r="F4599" s="1">
        <f t="shared" si="1079"/>
        <v>0</v>
      </c>
      <c r="G4599" s="1">
        <f t="shared" si="1080"/>
        <v>0</v>
      </c>
      <c r="H4599" s="1">
        <f t="shared" si="1081"/>
        <v>0</v>
      </c>
      <c r="J4599" s="1">
        <f t="shared" si="1082"/>
        <v>0</v>
      </c>
      <c r="K4599" s="1">
        <f t="shared" si="1083"/>
        <v>0</v>
      </c>
      <c r="L4599" s="1">
        <f t="shared" si="1084"/>
        <v>1</v>
      </c>
      <c r="M4599" s="1">
        <f t="shared" si="1085"/>
        <v>0</v>
      </c>
      <c r="O4599" s="1">
        <f t="shared" si="1086"/>
        <v>0</v>
      </c>
      <c r="P4599" s="1">
        <f t="shared" si="1087"/>
        <v>0</v>
      </c>
      <c r="Q4599" s="1">
        <f t="shared" si="1088"/>
        <v>1</v>
      </c>
      <c r="R4599" s="1">
        <f t="shared" si="1089"/>
        <v>0</v>
      </c>
      <c r="Y4599" s="62">
        <v>0</v>
      </c>
      <c r="Z4599" s="62">
        <v>24</v>
      </c>
      <c r="AA4599" s="62">
        <v>20.25</v>
      </c>
      <c r="AB4599" s="62">
        <v>710</v>
      </c>
      <c r="AC4599" s="62">
        <v>1</v>
      </c>
    </row>
    <row r="4600" spans="1:29" x14ac:dyDescent="0.25">
      <c r="A4600" s="1">
        <f t="shared" si="1075"/>
        <v>1</v>
      </c>
      <c r="B4600" s="1">
        <f t="shared" si="1076"/>
        <v>1</v>
      </c>
      <c r="C4600" s="1">
        <f t="shared" si="1077"/>
        <v>1</v>
      </c>
      <c r="E4600" s="1">
        <f t="shared" si="1078"/>
        <v>1</v>
      </c>
      <c r="F4600" s="1">
        <f t="shared" si="1079"/>
        <v>0</v>
      </c>
      <c r="G4600" s="1">
        <f t="shared" si="1080"/>
        <v>0</v>
      </c>
      <c r="H4600" s="1">
        <f t="shared" si="1081"/>
        <v>0</v>
      </c>
      <c r="J4600" s="1">
        <f t="shared" si="1082"/>
        <v>1</v>
      </c>
      <c r="K4600" s="1">
        <f t="shared" si="1083"/>
        <v>0</v>
      </c>
      <c r="L4600" s="1">
        <f t="shared" si="1084"/>
        <v>0</v>
      </c>
      <c r="M4600" s="1">
        <f t="shared" si="1085"/>
        <v>0</v>
      </c>
      <c r="O4600" s="1">
        <f t="shared" si="1086"/>
        <v>1</v>
      </c>
      <c r="P4600" s="1">
        <f t="shared" si="1087"/>
        <v>0</v>
      </c>
      <c r="Q4600" s="1">
        <f t="shared" si="1088"/>
        <v>0</v>
      </c>
      <c r="R4600" s="1">
        <f t="shared" si="1089"/>
        <v>0</v>
      </c>
      <c r="Y4600" s="62">
        <v>0</v>
      </c>
      <c r="Z4600" s="62">
        <v>18</v>
      </c>
      <c r="AA4600" s="62">
        <v>18.600000000000001</v>
      </c>
      <c r="AB4600" s="62">
        <v>700</v>
      </c>
      <c r="AC4600" s="62">
        <v>1</v>
      </c>
    </row>
    <row r="4601" spans="1:29" x14ac:dyDescent="0.25">
      <c r="A4601" s="1">
        <f t="shared" si="1075"/>
        <v>1</v>
      </c>
      <c r="B4601" s="1">
        <f t="shared" si="1076"/>
        <v>1</v>
      </c>
      <c r="C4601" s="1">
        <f t="shared" si="1077"/>
        <v>1</v>
      </c>
      <c r="E4601" s="1">
        <f t="shared" si="1078"/>
        <v>1</v>
      </c>
      <c r="F4601" s="1">
        <f t="shared" si="1079"/>
        <v>0</v>
      </c>
      <c r="G4601" s="1">
        <f t="shared" si="1080"/>
        <v>0</v>
      </c>
      <c r="H4601" s="1">
        <f t="shared" si="1081"/>
        <v>0</v>
      </c>
      <c r="J4601" s="1">
        <f t="shared" si="1082"/>
        <v>1</v>
      </c>
      <c r="K4601" s="1">
        <f t="shared" si="1083"/>
        <v>0</v>
      </c>
      <c r="L4601" s="1">
        <f t="shared" si="1084"/>
        <v>0</v>
      </c>
      <c r="M4601" s="1">
        <f t="shared" si="1085"/>
        <v>0</v>
      </c>
      <c r="O4601" s="1">
        <f t="shared" si="1086"/>
        <v>1</v>
      </c>
      <c r="P4601" s="1">
        <f t="shared" si="1087"/>
        <v>0</v>
      </c>
      <c r="Q4601" s="1">
        <f t="shared" si="1088"/>
        <v>0</v>
      </c>
      <c r="R4601" s="1">
        <f t="shared" si="1089"/>
        <v>0</v>
      </c>
      <c r="Y4601" s="62">
        <v>1</v>
      </c>
      <c r="Z4601" s="62">
        <v>72</v>
      </c>
      <c r="AA4601" s="62">
        <v>18.95</v>
      </c>
      <c r="AB4601" s="62">
        <v>690</v>
      </c>
      <c r="AC4601" s="62">
        <v>1</v>
      </c>
    </row>
    <row r="4602" spans="1:29" x14ac:dyDescent="0.25">
      <c r="A4602" s="1">
        <f t="shared" si="1075"/>
        <v>1</v>
      </c>
      <c r="B4602" s="1">
        <f t="shared" si="1076"/>
        <v>1</v>
      </c>
      <c r="C4602" s="1">
        <f t="shared" si="1077"/>
        <v>1</v>
      </c>
      <c r="E4602" s="1">
        <f t="shared" si="1078"/>
        <v>1</v>
      </c>
      <c r="F4602" s="1">
        <f t="shared" si="1079"/>
        <v>0</v>
      </c>
      <c r="G4602" s="1">
        <f t="shared" si="1080"/>
        <v>0</v>
      </c>
      <c r="H4602" s="1">
        <f t="shared" si="1081"/>
        <v>0</v>
      </c>
      <c r="J4602" s="1">
        <f t="shared" si="1082"/>
        <v>1</v>
      </c>
      <c r="K4602" s="1">
        <f t="shared" si="1083"/>
        <v>0</v>
      </c>
      <c r="L4602" s="1">
        <f t="shared" si="1084"/>
        <v>0</v>
      </c>
      <c r="M4602" s="1">
        <f t="shared" si="1085"/>
        <v>0</v>
      </c>
      <c r="O4602" s="1">
        <f t="shared" si="1086"/>
        <v>1</v>
      </c>
      <c r="P4602" s="1">
        <f t="shared" si="1087"/>
        <v>0</v>
      </c>
      <c r="Q4602" s="1">
        <f t="shared" si="1088"/>
        <v>0</v>
      </c>
      <c r="R4602" s="1">
        <f t="shared" si="1089"/>
        <v>0</v>
      </c>
      <c r="Y4602" s="62">
        <v>0</v>
      </c>
      <c r="Z4602" s="62">
        <v>30</v>
      </c>
      <c r="AA4602" s="62">
        <v>17.36</v>
      </c>
      <c r="AB4602" s="62">
        <v>675</v>
      </c>
      <c r="AC4602" s="62">
        <v>1</v>
      </c>
    </row>
    <row r="4603" spans="1:29" x14ac:dyDescent="0.25">
      <c r="A4603" s="1">
        <f t="shared" si="1075"/>
        <v>0</v>
      </c>
      <c r="B4603" s="1">
        <f t="shared" si="1076"/>
        <v>0</v>
      </c>
      <c r="C4603" s="1">
        <f t="shared" si="1077"/>
        <v>1</v>
      </c>
      <c r="E4603" s="1">
        <f t="shared" si="1078"/>
        <v>1</v>
      </c>
      <c r="F4603" s="1">
        <f t="shared" si="1079"/>
        <v>0</v>
      </c>
      <c r="G4603" s="1">
        <f t="shared" si="1080"/>
        <v>0</v>
      </c>
      <c r="H4603" s="1">
        <f t="shared" si="1081"/>
        <v>0</v>
      </c>
      <c r="J4603" s="1">
        <f t="shared" si="1082"/>
        <v>0</v>
      </c>
      <c r="K4603" s="1">
        <f t="shared" si="1083"/>
        <v>0</v>
      </c>
      <c r="L4603" s="1">
        <f t="shared" si="1084"/>
        <v>1</v>
      </c>
      <c r="M4603" s="1">
        <f t="shared" si="1085"/>
        <v>0</v>
      </c>
      <c r="O4603" s="1">
        <f t="shared" si="1086"/>
        <v>0</v>
      </c>
      <c r="P4603" s="1">
        <f t="shared" si="1087"/>
        <v>0</v>
      </c>
      <c r="Q4603" s="1">
        <f t="shared" si="1088"/>
        <v>1</v>
      </c>
      <c r="R4603" s="1">
        <f t="shared" si="1089"/>
        <v>0</v>
      </c>
      <c r="Y4603" s="62">
        <v>0</v>
      </c>
      <c r="Z4603" s="62">
        <v>45</v>
      </c>
      <c r="AA4603" s="62">
        <v>39.21</v>
      </c>
      <c r="AB4603" s="62">
        <v>660</v>
      </c>
      <c r="AC4603" s="62">
        <v>1</v>
      </c>
    </row>
    <row r="4604" spans="1:29" x14ac:dyDescent="0.25">
      <c r="A4604" s="1">
        <f t="shared" si="1075"/>
        <v>0</v>
      </c>
      <c r="B4604" s="1">
        <f t="shared" si="1076"/>
        <v>0</v>
      </c>
      <c r="C4604" s="1">
        <f t="shared" si="1077"/>
        <v>0</v>
      </c>
      <c r="E4604" s="1">
        <f t="shared" si="1078"/>
        <v>0</v>
      </c>
      <c r="F4604" s="1">
        <f t="shared" si="1079"/>
        <v>0</v>
      </c>
      <c r="G4604" s="1">
        <f t="shared" si="1080"/>
        <v>1</v>
      </c>
      <c r="H4604" s="1">
        <f t="shared" si="1081"/>
        <v>0</v>
      </c>
      <c r="J4604" s="1">
        <f t="shared" si="1082"/>
        <v>0</v>
      </c>
      <c r="K4604" s="1">
        <f t="shared" si="1083"/>
        <v>0</v>
      </c>
      <c r="L4604" s="1">
        <f t="shared" si="1084"/>
        <v>1</v>
      </c>
      <c r="M4604" s="1">
        <f t="shared" si="1085"/>
        <v>0</v>
      </c>
      <c r="O4604" s="1">
        <f t="shared" si="1086"/>
        <v>0</v>
      </c>
      <c r="P4604" s="1">
        <f t="shared" si="1087"/>
        <v>0</v>
      </c>
      <c r="Q4604" s="1">
        <f t="shared" si="1088"/>
        <v>1</v>
      </c>
      <c r="R4604" s="1">
        <f t="shared" si="1089"/>
        <v>0</v>
      </c>
      <c r="Y4604" s="62">
        <v>1</v>
      </c>
      <c r="Z4604" s="62">
        <v>60</v>
      </c>
      <c r="AA4604" s="62">
        <v>22.02</v>
      </c>
      <c r="AB4604" s="62">
        <v>665</v>
      </c>
      <c r="AC4604" s="62">
        <v>1</v>
      </c>
    </row>
    <row r="4605" spans="1:29" x14ac:dyDescent="0.25">
      <c r="A4605" s="1">
        <f t="shared" si="1075"/>
        <v>0</v>
      </c>
      <c r="B4605" s="1">
        <f t="shared" si="1076"/>
        <v>0</v>
      </c>
      <c r="C4605" s="1">
        <f t="shared" si="1077"/>
        <v>0</v>
      </c>
      <c r="E4605" s="1">
        <f t="shared" si="1078"/>
        <v>0</v>
      </c>
      <c r="F4605" s="1">
        <f t="shared" si="1079"/>
        <v>0</v>
      </c>
      <c r="G4605" s="1">
        <f t="shared" si="1080"/>
        <v>1</v>
      </c>
      <c r="H4605" s="1">
        <f t="shared" si="1081"/>
        <v>0</v>
      </c>
      <c r="J4605" s="1">
        <f t="shared" si="1082"/>
        <v>0</v>
      </c>
      <c r="K4605" s="1">
        <f t="shared" si="1083"/>
        <v>0</v>
      </c>
      <c r="L4605" s="1">
        <f t="shared" si="1084"/>
        <v>1</v>
      </c>
      <c r="M4605" s="1">
        <f t="shared" si="1085"/>
        <v>0</v>
      </c>
      <c r="O4605" s="1">
        <f t="shared" si="1086"/>
        <v>0</v>
      </c>
      <c r="P4605" s="1">
        <f t="shared" si="1087"/>
        <v>0</v>
      </c>
      <c r="Q4605" s="1">
        <f t="shared" si="1088"/>
        <v>1</v>
      </c>
      <c r="R4605" s="1">
        <f t="shared" si="1089"/>
        <v>0</v>
      </c>
      <c r="Y4605" s="62">
        <v>1</v>
      </c>
      <c r="Z4605" s="62">
        <v>63</v>
      </c>
      <c r="AA4605" s="62">
        <v>19.14</v>
      </c>
      <c r="AB4605" s="62">
        <v>720</v>
      </c>
      <c r="AC4605" s="62">
        <v>1</v>
      </c>
    </row>
    <row r="4606" spans="1:29" x14ac:dyDescent="0.25">
      <c r="A4606" s="1">
        <f t="shared" si="1075"/>
        <v>0</v>
      </c>
      <c r="B4606" s="1">
        <f t="shared" si="1076"/>
        <v>0</v>
      </c>
      <c r="C4606" s="1">
        <f t="shared" si="1077"/>
        <v>1</v>
      </c>
      <c r="E4606" s="1">
        <f t="shared" si="1078"/>
        <v>1</v>
      </c>
      <c r="F4606" s="1">
        <f t="shared" si="1079"/>
        <v>0</v>
      </c>
      <c r="G4606" s="1">
        <f t="shared" si="1080"/>
        <v>0</v>
      </c>
      <c r="H4606" s="1">
        <f t="shared" si="1081"/>
        <v>0</v>
      </c>
      <c r="J4606" s="1">
        <f t="shared" si="1082"/>
        <v>0</v>
      </c>
      <c r="K4606" s="1">
        <f t="shared" si="1083"/>
        <v>0</v>
      </c>
      <c r="L4606" s="1">
        <f t="shared" si="1084"/>
        <v>1</v>
      </c>
      <c r="M4606" s="1">
        <f t="shared" si="1085"/>
        <v>0</v>
      </c>
      <c r="O4606" s="1">
        <f t="shared" si="1086"/>
        <v>0</v>
      </c>
      <c r="P4606" s="1">
        <f t="shared" si="1087"/>
        <v>0</v>
      </c>
      <c r="Q4606" s="1">
        <f t="shared" si="1088"/>
        <v>1</v>
      </c>
      <c r="R4606" s="1">
        <f t="shared" si="1089"/>
        <v>0</v>
      </c>
      <c r="Y4606" s="62">
        <v>1</v>
      </c>
      <c r="Z4606" s="62">
        <v>80.28</v>
      </c>
      <c r="AA4606" s="62">
        <v>21.67</v>
      </c>
      <c r="AB4606" s="62">
        <v>680</v>
      </c>
      <c r="AC4606" s="62">
        <v>1</v>
      </c>
    </row>
    <row r="4607" spans="1:29" x14ac:dyDescent="0.25">
      <c r="A4607" s="1">
        <f t="shared" si="1075"/>
        <v>0</v>
      </c>
      <c r="B4607" s="1">
        <f t="shared" si="1076"/>
        <v>0</v>
      </c>
      <c r="C4607" s="1">
        <f t="shared" si="1077"/>
        <v>0</v>
      </c>
      <c r="E4607" s="1">
        <f t="shared" si="1078"/>
        <v>0</v>
      </c>
      <c r="F4607" s="1">
        <f t="shared" si="1079"/>
        <v>0</v>
      </c>
      <c r="G4607" s="1">
        <f t="shared" si="1080"/>
        <v>1</v>
      </c>
      <c r="H4607" s="1">
        <f t="shared" si="1081"/>
        <v>0</v>
      </c>
      <c r="J4607" s="1">
        <f t="shared" si="1082"/>
        <v>0</v>
      </c>
      <c r="K4607" s="1">
        <f t="shared" si="1083"/>
        <v>0</v>
      </c>
      <c r="L4607" s="1">
        <f t="shared" si="1084"/>
        <v>1</v>
      </c>
      <c r="M4607" s="1">
        <f t="shared" si="1085"/>
        <v>0</v>
      </c>
      <c r="O4607" s="1">
        <f t="shared" si="1086"/>
        <v>0</v>
      </c>
      <c r="P4607" s="1">
        <f t="shared" si="1087"/>
        <v>0</v>
      </c>
      <c r="Q4607" s="1">
        <f t="shared" si="1088"/>
        <v>1</v>
      </c>
      <c r="R4607" s="1">
        <f t="shared" si="1089"/>
        <v>0</v>
      </c>
      <c r="Y4607" s="62">
        <v>1</v>
      </c>
      <c r="Z4607" s="62">
        <v>52</v>
      </c>
      <c r="AA4607" s="62">
        <v>10.039999999999999</v>
      </c>
      <c r="AB4607" s="62">
        <v>670</v>
      </c>
      <c r="AC4607" s="62">
        <v>1</v>
      </c>
    </row>
    <row r="4608" spans="1:29" x14ac:dyDescent="0.25">
      <c r="A4608" s="1">
        <f t="shared" si="1075"/>
        <v>0</v>
      </c>
      <c r="B4608" s="1">
        <f t="shared" si="1076"/>
        <v>0</v>
      </c>
      <c r="C4608" s="1">
        <f t="shared" si="1077"/>
        <v>0</v>
      </c>
      <c r="E4608" s="1">
        <f t="shared" si="1078"/>
        <v>0</v>
      </c>
      <c r="F4608" s="1">
        <f t="shared" si="1079"/>
        <v>0</v>
      </c>
      <c r="G4608" s="1">
        <f t="shared" si="1080"/>
        <v>1</v>
      </c>
      <c r="H4608" s="1">
        <f t="shared" si="1081"/>
        <v>0</v>
      </c>
      <c r="J4608" s="1">
        <f t="shared" si="1082"/>
        <v>0</v>
      </c>
      <c r="K4608" s="1">
        <f t="shared" si="1083"/>
        <v>0</v>
      </c>
      <c r="L4608" s="1">
        <f t="shared" si="1084"/>
        <v>1</v>
      </c>
      <c r="M4608" s="1">
        <f t="shared" si="1085"/>
        <v>0</v>
      </c>
      <c r="O4608" s="1">
        <f t="shared" si="1086"/>
        <v>0</v>
      </c>
      <c r="P4608" s="1">
        <f t="shared" si="1087"/>
        <v>0</v>
      </c>
      <c r="Q4608" s="1">
        <f t="shared" si="1088"/>
        <v>1</v>
      </c>
      <c r="R4608" s="1">
        <f t="shared" si="1089"/>
        <v>0</v>
      </c>
      <c r="Y4608" s="62">
        <v>0</v>
      </c>
      <c r="Z4608" s="62">
        <v>35</v>
      </c>
      <c r="AA4608" s="62">
        <v>15.09</v>
      </c>
      <c r="AB4608" s="62">
        <v>665</v>
      </c>
      <c r="AC4608" s="62">
        <v>1</v>
      </c>
    </row>
    <row r="4609" spans="1:29" x14ac:dyDescent="0.25">
      <c r="A4609" s="1">
        <f t="shared" si="1075"/>
        <v>0</v>
      </c>
      <c r="B4609" s="1">
        <f t="shared" si="1076"/>
        <v>0</v>
      </c>
      <c r="C4609" s="1">
        <f t="shared" si="1077"/>
        <v>1</v>
      </c>
      <c r="E4609" s="1">
        <f t="shared" si="1078"/>
        <v>1</v>
      </c>
      <c r="F4609" s="1">
        <f t="shared" si="1079"/>
        <v>0</v>
      </c>
      <c r="G4609" s="1">
        <f t="shared" si="1080"/>
        <v>0</v>
      </c>
      <c r="H4609" s="1">
        <f t="shared" si="1081"/>
        <v>0</v>
      </c>
      <c r="J4609" s="1">
        <f t="shared" si="1082"/>
        <v>0</v>
      </c>
      <c r="K4609" s="1">
        <f t="shared" si="1083"/>
        <v>0</v>
      </c>
      <c r="L4609" s="1">
        <f t="shared" si="1084"/>
        <v>1</v>
      </c>
      <c r="M4609" s="1">
        <f t="shared" si="1085"/>
        <v>0</v>
      </c>
      <c r="O4609" s="1">
        <f t="shared" si="1086"/>
        <v>0</v>
      </c>
      <c r="P4609" s="1">
        <f t="shared" si="1087"/>
        <v>0</v>
      </c>
      <c r="Q4609" s="1">
        <f t="shared" si="1088"/>
        <v>1</v>
      </c>
      <c r="R4609" s="1">
        <f t="shared" si="1089"/>
        <v>0</v>
      </c>
      <c r="Y4609" s="62">
        <v>1</v>
      </c>
      <c r="Z4609" s="62">
        <v>107</v>
      </c>
      <c r="AA4609" s="62">
        <v>13.44</v>
      </c>
      <c r="AB4609" s="62">
        <v>775</v>
      </c>
      <c r="AC4609" s="62">
        <v>1</v>
      </c>
    </row>
    <row r="4610" spans="1:29" x14ac:dyDescent="0.25">
      <c r="A4610" s="1">
        <f t="shared" si="1075"/>
        <v>1</v>
      </c>
      <c r="B4610" s="1">
        <f t="shared" si="1076"/>
        <v>1</v>
      </c>
      <c r="C4610" s="1">
        <f t="shared" si="1077"/>
        <v>1</v>
      </c>
      <c r="E4610" s="1">
        <f t="shared" si="1078"/>
        <v>1</v>
      </c>
      <c r="F4610" s="1">
        <f t="shared" si="1079"/>
        <v>0</v>
      </c>
      <c r="G4610" s="1">
        <f t="shared" si="1080"/>
        <v>0</v>
      </c>
      <c r="H4610" s="1">
        <f t="shared" si="1081"/>
        <v>0</v>
      </c>
      <c r="J4610" s="1">
        <f t="shared" si="1082"/>
        <v>1</v>
      </c>
      <c r="K4610" s="1">
        <f t="shared" si="1083"/>
        <v>0</v>
      </c>
      <c r="L4610" s="1">
        <f t="shared" si="1084"/>
        <v>0</v>
      </c>
      <c r="M4610" s="1">
        <f t="shared" si="1085"/>
        <v>0</v>
      </c>
      <c r="O4610" s="1">
        <f t="shared" si="1086"/>
        <v>1</v>
      </c>
      <c r="P4610" s="1">
        <f t="shared" si="1087"/>
        <v>0</v>
      </c>
      <c r="Q4610" s="1">
        <f t="shared" si="1088"/>
        <v>0</v>
      </c>
      <c r="R4610" s="1">
        <f t="shared" si="1089"/>
        <v>0</v>
      </c>
      <c r="Y4610" s="62">
        <v>0</v>
      </c>
      <c r="Z4610" s="62">
        <v>55</v>
      </c>
      <c r="AA4610" s="62">
        <v>11.17</v>
      </c>
      <c r="AB4610" s="62">
        <v>670</v>
      </c>
      <c r="AC4610" s="62">
        <v>1</v>
      </c>
    </row>
    <row r="4611" spans="1:29" x14ac:dyDescent="0.25">
      <c r="A4611" s="1">
        <f t="shared" si="1075"/>
        <v>0</v>
      </c>
      <c r="B4611" s="1">
        <f t="shared" si="1076"/>
        <v>0</v>
      </c>
      <c r="C4611" s="1">
        <f t="shared" si="1077"/>
        <v>1</v>
      </c>
      <c r="E4611" s="1">
        <f t="shared" si="1078"/>
        <v>1</v>
      </c>
      <c r="F4611" s="1">
        <f t="shared" si="1079"/>
        <v>0</v>
      </c>
      <c r="G4611" s="1">
        <f t="shared" si="1080"/>
        <v>0</v>
      </c>
      <c r="H4611" s="1">
        <f t="shared" si="1081"/>
        <v>0</v>
      </c>
      <c r="J4611" s="1">
        <f t="shared" si="1082"/>
        <v>0</v>
      </c>
      <c r="K4611" s="1">
        <f t="shared" si="1083"/>
        <v>0</v>
      </c>
      <c r="L4611" s="1">
        <f t="shared" si="1084"/>
        <v>1</v>
      </c>
      <c r="M4611" s="1">
        <f t="shared" si="1085"/>
        <v>0</v>
      </c>
      <c r="O4611" s="1">
        <f t="shared" si="1086"/>
        <v>0</v>
      </c>
      <c r="P4611" s="1">
        <f t="shared" si="1087"/>
        <v>0</v>
      </c>
      <c r="Q4611" s="1">
        <f t="shared" si="1088"/>
        <v>1</v>
      </c>
      <c r="R4611" s="1">
        <f t="shared" si="1089"/>
        <v>0</v>
      </c>
      <c r="Y4611" s="62">
        <v>1</v>
      </c>
      <c r="Z4611" s="62">
        <v>62</v>
      </c>
      <c r="AA4611" s="62">
        <v>12.81</v>
      </c>
      <c r="AB4611" s="62">
        <v>760</v>
      </c>
      <c r="AC4611" s="62">
        <v>1</v>
      </c>
    </row>
    <row r="4612" spans="1:29" x14ac:dyDescent="0.25">
      <c r="A4612" s="1">
        <f t="shared" si="1075"/>
        <v>0</v>
      </c>
      <c r="B4612" s="1">
        <f t="shared" si="1076"/>
        <v>1</v>
      </c>
      <c r="C4612" s="1">
        <f t="shared" si="1077"/>
        <v>1</v>
      </c>
      <c r="E4612" s="1">
        <f t="shared" si="1078"/>
        <v>1</v>
      </c>
      <c r="F4612" s="1">
        <f t="shared" si="1079"/>
        <v>0</v>
      </c>
      <c r="G4612" s="1">
        <f t="shared" si="1080"/>
        <v>0</v>
      </c>
      <c r="H4612" s="1">
        <f t="shared" si="1081"/>
        <v>0</v>
      </c>
      <c r="J4612" s="1">
        <f t="shared" si="1082"/>
        <v>1</v>
      </c>
      <c r="K4612" s="1">
        <f t="shared" si="1083"/>
        <v>0</v>
      </c>
      <c r="L4612" s="1">
        <f t="shared" si="1084"/>
        <v>0</v>
      </c>
      <c r="M4612" s="1">
        <f t="shared" si="1085"/>
        <v>0</v>
      </c>
      <c r="O4612" s="1">
        <f t="shared" si="1086"/>
        <v>0</v>
      </c>
      <c r="P4612" s="1">
        <f t="shared" si="1087"/>
        <v>0</v>
      </c>
      <c r="Q4612" s="1">
        <f t="shared" si="1088"/>
        <v>1</v>
      </c>
      <c r="R4612" s="1">
        <f t="shared" si="1089"/>
        <v>0</v>
      </c>
      <c r="Y4612" s="62">
        <v>0</v>
      </c>
      <c r="Z4612" s="62">
        <v>74</v>
      </c>
      <c r="AA4612" s="62">
        <v>21.34</v>
      </c>
      <c r="AB4612" s="62">
        <v>685</v>
      </c>
      <c r="AC4612" s="62">
        <v>1</v>
      </c>
    </row>
    <row r="4613" spans="1:29" x14ac:dyDescent="0.25">
      <c r="A4613" s="1">
        <f t="shared" si="1075"/>
        <v>0</v>
      </c>
      <c r="B4613" s="1">
        <f t="shared" si="1076"/>
        <v>1</v>
      </c>
      <c r="C4613" s="1">
        <f t="shared" si="1077"/>
        <v>1</v>
      </c>
      <c r="E4613" s="1">
        <f t="shared" si="1078"/>
        <v>1</v>
      </c>
      <c r="F4613" s="1">
        <f t="shared" si="1079"/>
        <v>0</v>
      </c>
      <c r="G4613" s="1">
        <f t="shared" si="1080"/>
        <v>0</v>
      </c>
      <c r="H4613" s="1">
        <f t="shared" si="1081"/>
        <v>0</v>
      </c>
      <c r="J4613" s="1">
        <f t="shared" si="1082"/>
        <v>1</v>
      </c>
      <c r="K4613" s="1">
        <f t="shared" si="1083"/>
        <v>0</v>
      </c>
      <c r="L4613" s="1">
        <f t="shared" si="1084"/>
        <v>0</v>
      </c>
      <c r="M4613" s="1">
        <f t="shared" si="1085"/>
        <v>0</v>
      </c>
      <c r="O4613" s="1">
        <f t="shared" si="1086"/>
        <v>0</v>
      </c>
      <c r="P4613" s="1">
        <f t="shared" si="1087"/>
        <v>0</v>
      </c>
      <c r="Q4613" s="1">
        <f t="shared" si="1088"/>
        <v>1</v>
      </c>
      <c r="R4613" s="1">
        <f t="shared" si="1089"/>
        <v>0</v>
      </c>
      <c r="Y4613" s="62">
        <v>1</v>
      </c>
      <c r="Z4613" s="62">
        <v>69.5</v>
      </c>
      <c r="AA4613" s="62">
        <v>20.55</v>
      </c>
      <c r="AB4613" s="62">
        <v>715</v>
      </c>
      <c r="AC4613" s="62">
        <v>1</v>
      </c>
    </row>
    <row r="4614" spans="1:29" x14ac:dyDescent="0.25">
      <c r="A4614" s="1">
        <f t="shared" si="1075"/>
        <v>1</v>
      </c>
      <c r="B4614" s="1">
        <f t="shared" si="1076"/>
        <v>1</v>
      </c>
      <c r="C4614" s="1">
        <f t="shared" si="1077"/>
        <v>1</v>
      </c>
      <c r="E4614" s="1">
        <f t="shared" si="1078"/>
        <v>1</v>
      </c>
      <c r="F4614" s="1">
        <f t="shared" si="1079"/>
        <v>0</v>
      </c>
      <c r="G4614" s="1">
        <f t="shared" si="1080"/>
        <v>0</v>
      </c>
      <c r="H4614" s="1">
        <f t="shared" si="1081"/>
        <v>0</v>
      </c>
      <c r="J4614" s="1">
        <f t="shared" si="1082"/>
        <v>1</v>
      </c>
      <c r="K4614" s="1">
        <f t="shared" si="1083"/>
        <v>0</v>
      </c>
      <c r="L4614" s="1">
        <f t="shared" si="1084"/>
        <v>0</v>
      </c>
      <c r="M4614" s="1">
        <f t="shared" si="1085"/>
        <v>0</v>
      </c>
      <c r="O4614" s="1">
        <f t="shared" si="1086"/>
        <v>1</v>
      </c>
      <c r="P4614" s="1">
        <f t="shared" si="1087"/>
        <v>0</v>
      </c>
      <c r="Q4614" s="1">
        <f t="shared" si="1088"/>
        <v>0</v>
      </c>
      <c r="R4614" s="1">
        <f t="shared" si="1089"/>
        <v>0</v>
      </c>
      <c r="Y4614" s="62">
        <v>1</v>
      </c>
      <c r="Z4614" s="62">
        <v>102</v>
      </c>
      <c r="AA4614" s="62">
        <v>10.039999999999999</v>
      </c>
      <c r="AB4614" s="62">
        <v>660</v>
      </c>
      <c r="AC4614" s="62">
        <v>1</v>
      </c>
    </row>
    <row r="4615" spans="1:29" x14ac:dyDescent="0.25">
      <c r="A4615" s="1">
        <f t="shared" ref="A4615:A4678" si="1090">IF($AB4610&gt;716,1,IF($Z4610&gt;85.24,1,0))</f>
        <v>0</v>
      </c>
      <c r="B4615" s="1">
        <f t="shared" ref="B4615:B4678" si="1091">IF($AB4610&gt;716,1,IF($Z4610&gt;85.24,1,IF($AA4610&lt;=16.54,1,0)))</f>
        <v>1</v>
      </c>
      <c r="C4615" s="1">
        <f t="shared" ref="C4615:C4678" si="1092">IF($AB4610&gt;716,1,IF($Z4610&gt;85.24,1,IF($AA4610&lt;=16.54,1,IF($Y4610=1,1,0))))</f>
        <v>1</v>
      </c>
      <c r="E4615" s="1">
        <f t="shared" ref="E4615:E4678" si="1093">IF($C4615=1, IF($AC4610=1,1,0),0)</f>
        <v>1</v>
      </c>
      <c r="F4615" s="1">
        <f t="shared" ref="F4615:F4678" si="1094">IF($C4615=1, IF($AC4610=0,1,0),0)</f>
        <v>0</v>
      </c>
      <c r="G4615" s="1">
        <f t="shared" ref="G4615:G4678" si="1095">IF($C4615=0, IF($AC4610=1,1,0),0)</f>
        <v>0</v>
      </c>
      <c r="H4615" s="1">
        <f t="shared" ref="H4615:H4678" si="1096">IF($C4615=0, IF($AC4610=0,1,0),0)</f>
        <v>0</v>
      </c>
      <c r="J4615" s="1">
        <f t="shared" ref="J4615:J4678" si="1097">IF($B4615=1, IF($AC4610=1,1,0),0)</f>
        <v>1</v>
      </c>
      <c r="K4615" s="1">
        <f t="shared" ref="K4615:K4678" si="1098">IF($B4615=1, IF($AC4610=0,1,0),0)</f>
        <v>0</v>
      </c>
      <c r="L4615" s="1">
        <f t="shared" ref="L4615:L4678" si="1099">IF($B4615=0, IF($AC4610=1,1,0),0)</f>
        <v>0</v>
      </c>
      <c r="M4615" s="1">
        <f t="shared" ref="M4615:M4678" si="1100">IF($B4615=0, IF($AC4610=0,1,0),0)</f>
        <v>0</v>
      </c>
      <c r="O4615" s="1">
        <f t="shared" ref="O4615:O4678" si="1101">IF($A4615=1, IF($AC4610=1,1,0),0)</f>
        <v>0</v>
      </c>
      <c r="P4615" s="1">
        <f t="shared" ref="P4615:P4678" si="1102">IF($A4615=1, IF($AC4610=0,1,0),0)</f>
        <v>0</v>
      </c>
      <c r="Q4615" s="1">
        <f t="shared" ref="Q4615:Q4678" si="1103">IF($A4615=0, IF($AC4610=1,1,0),0)</f>
        <v>1</v>
      </c>
      <c r="R4615" s="1">
        <f t="shared" ref="R4615:R4678" si="1104">IF($A4615=0, IF($AC4610=0,1,0),0)</f>
        <v>0</v>
      </c>
      <c r="Y4615" s="62">
        <v>1</v>
      </c>
      <c r="Z4615" s="62">
        <v>78</v>
      </c>
      <c r="AA4615" s="62">
        <v>12</v>
      </c>
      <c r="AB4615" s="62">
        <v>675</v>
      </c>
      <c r="AC4615" s="62">
        <v>1</v>
      </c>
    </row>
    <row r="4616" spans="1:29" x14ac:dyDescent="0.25">
      <c r="A4616" s="1">
        <f t="shared" si="1090"/>
        <v>1</v>
      </c>
      <c r="B4616" s="1">
        <f t="shared" si="1091"/>
        <v>1</v>
      </c>
      <c r="C4616" s="1">
        <f t="shared" si="1092"/>
        <v>1</v>
      </c>
      <c r="E4616" s="1">
        <f t="shared" si="1093"/>
        <v>1</v>
      </c>
      <c r="F4616" s="1">
        <f t="shared" si="1094"/>
        <v>0</v>
      </c>
      <c r="G4616" s="1">
        <f t="shared" si="1095"/>
        <v>0</v>
      </c>
      <c r="H4616" s="1">
        <f t="shared" si="1096"/>
        <v>0</v>
      </c>
      <c r="J4616" s="1">
        <f t="shared" si="1097"/>
        <v>1</v>
      </c>
      <c r="K4616" s="1">
        <f t="shared" si="1098"/>
        <v>0</v>
      </c>
      <c r="L4616" s="1">
        <f t="shared" si="1099"/>
        <v>0</v>
      </c>
      <c r="M4616" s="1">
        <f t="shared" si="1100"/>
        <v>0</v>
      </c>
      <c r="O4616" s="1">
        <f t="shared" si="1101"/>
        <v>1</v>
      </c>
      <c r="P4616" s="1">
        <f t="shared" si="1102"/>
        <v>0</v>
      </c>
      <c r="Q4616" s="1">
        <f t="shared" si="1103"/>
        <v>0</v>
      </c>
      <c r="R4616" s="1">
        <f t="shared" si="1104"/>
        <v>0</v>
      </c>
      <c r="Y4616" s="62">
        <v>0</v>
      </c>
      <c r="Z4616" s="62">
        <v>75</v>
      </c>
      <c r="AA4616" s="62">
        <v>9.07</v>
      </c>
      <c r="AB4616" s="62">
        <v>680</v>
      </c>
      <c r="AC4616" s="62">
        <v>1</v>
      </c>
    </row>
    <row r="4617" spans="1:29" x14ac:dyDescent="0.25">
      <c r="A4617" s="1">
        <f t="shared" si="1090"/>
        <v>0</v>
      </c>
      <c r="B4617" s="1">
        <f t="shared" si="1091"/>
        <v>0</v>
      </c>
      <c r="C4617" s="1">
        <f t="shared" si="1092"/>
        <v>0</v>
      </c>
      <c r="E4617" s="1">
        <f t="shared" si="1093"/>
        <v>0</v>
      </c>
      <c r="F4617" s="1">
        <f t="shared" si="1094"/>
        <v>0</v>
      </c>
      <c r="G4617" s="1">
        <f t="shared" si="1095"/>
        <v>1</v>
      </c>
      <c r="H4617" s="1">
        <f t="shared" si="1096"/>
        <v>0</v>
      </c>
      <c r="J4617" s="1">
        <f t="shared" si="1097"/>
        <v>0</v>
      </c>
      <c r="K4617" s="1">
        <f t="shared" si="1098"/>
        <v>0</v>
      </c>
      <c r="L4617" s="1">
        <f t="shared" si="1099"/>
        <v>1</v>
      </c>
      <c r="M4617" s="1">
        <f t="shared" si="1100"/>
        <v>0</v>
      </c>
      <c r="O4617" s="1">
        <f t="shared" si="1101"/>
        <v>0</v>
      </c>
      <c r="P4617" s="1">
        <f t="shared" si="1102"/>
        <v>0</v>
      </c>
      <c r="Q4617" s="1">
        <f t="shared" si="1103"/>
        <v>1</v>
      </c>
      <c r="R4617" s="1">
        <f t="shared" si="1104"/>
        <v>0</v>
      </c>
      <c r="Y4617" s="62">
        <v>1</v>
      </c>
      <c r="Z4617" s="62">
        <v>68</v>
      </c>
      <c r="AA4617" s="62">
        <v>27.11</v>
      </c>
      <c r="AB4617" s="62">
        <v>700</v>
      </c>
      <c r="AC4617" s="62">
        <v>1</v>
      </c>
    </row>
    <row r="4618" spans="1:29" x14ac:dyDescent="0.25">
      <c r="A4618" s="1">
        <f t="shared" si="1090"/>
        <v>0</v>
      </c>
      <c r="B4618" s="1">
        <f t="shared" si="1091"/>
        <v>0</v>
      </c>
      <c r="C4618" s="1">
        <f t="shared" si="1092"/>
        <v>1</v>
      </c>
      <c r="E4618" s="1">
        <f t="shared" si="1093"/>
        <v>1</v>
      </c>
      <c r="F4618" s="1">
        <f t="shared" si="1094"/>
        <v>0</v>
      </c>
      <c r="G4618" s="1">
        <f t="shared" si="1095"/>
        <v>0</v>
      </c>
      <c r="H4618" s="1">
        <f t="shared" si="1096"/>
        <v>0</v>
      </c>
      <c r="J4618" s="1">
        <f t="shared" si="1097"/>
        <v>0</v>
      </c>
      <c r="K4618" s="1">
        <f t="shared" si="1098"/>
        <v>0</v>
      </c>
      <c r="L4618" s="1">
        <f t="shared" si="1099"/>
        <v>1</v>
      </c>
      <c r="M4618" s="1">
        <f t="shared" si="1100"/>
        <v>0</v>
      </c>
      <c r="O4618" s="1">
        <f t="shared" si="1101"/>
        <v>0</v>
      </c>
      <c r="P4618" s="1">
        <f t="shared" si="1102"/>
        <v>0</v>
      </c>
      <c r="Q4618" s="1">
        <f t="shared" si="1103"/>
        <v>1</v>
      </c>
      <c r="R4618" s="1">
        <f t="shared" si="1104"/>
        <v>0</v>
      </c>
      <c r="Y4618" s="62">
        <v>0</v>
      </c>
      <c r="Z4618" s="62">
        <v>25</v>
      </c>
      <c r="AA4618" s="62">
        <v>8.26</v>
      </c>
      <c r="AB4618" s="62">
        <v>675</v>
      </c>
      <c r="AC4618" s="62">
        <v>1</v>
      </c>
    </row>
    <row r="4619" spans="1:29" x14ac:dyDescent="0.25">
      <c r="A4619" s="1">
        <f t="shared" si="1090"/>
        <v>1</v>
      </c>
      <c r="B4619" s="1">
        <f t="shared" si="1091"/>
        <v>1</v>
      </c>
      <c r="C4619" s="1">
        <f t="shared" si="1092"/>
        <v>1</v>
      </c>
      <c r="E4619" s="1">
        <f t="shared" si="1093"/>
        <v>1</v>
      </c>
      <c r="F4619" s="1">
        <f t="shared" si="1094"/>
        <v>0</v>
      </c>
      <c r="G4619" s="1">
        <f t="shared" si="1095"/>
        <v>0</v>
      </c>
      <c r="H4619" s="1">
        <f t="shared" si="1096"/>
        <v>0</v>
      </c>
      <c r="J4619" s="1">
        <f t="shared" si="1097"/>
        <v>1</v>
      </c>
      <c r="K4619" s="1">
        <f t="shared" si="1098"/>
        <v>0</v>
      </c>
      <c r="L4619" s="1">
        <f t="shared" si="1099"/>
        <v>0</v>
      </c>
      <c r="M4619" s="1">
        <f t="shared" si="1100"/>
        <v>0</v>
      </c>
      <c r="O4619" s="1">
        <f t="shared" si="1101"/>
        <v>1</v>
      </c>
      <c r="P4619" s="1">
        <f t="shared" si="1102"/>
        <v>0</v>
      </c>
      <c r="Q4619" s="1">
        <f t="shared" si="1103"/>
        <v>0</v>
      </c>
      <c r="R4619" s="1">
        <f t="shared" si="1104"/>
        <v>0</v>
      </c>
      <c r="Y4619" s="62">
        <v>0</v>
      </c>
      <c r="Z4619" s="62">
        <v>75</v>
      </c>
      <c r="AA4619" s="62">
        <v>14.13</v>
      </c>
      <c r="AB4619" s="62">
        <v>680</v>
      </c>
      <c r="AC4619" s="62">
        <v>1</v>
      </c>
    </row>
    <row r="4620" spans="1:29" x14ac:dyDescent="0.25">
      <c r="A4620" s="1">
        <f t="shared" si="1090"/>
        <v>0</v>
      </c>
      <c r="B4620" s="1">
        <f t="shared" si="1091"/>
        <v>1</v>
      </c>
      <c r="C4620" s="1">
        <f t="shared" si="1092"/>
        <v>1</v>
      </c>
      <c r="E4620" s="1">
        <f t="shared" si="1093"/>
        <v>1</v>
      </c>
      <c r="F4620" s="1">
        <f t="shared" si="1094"/>
        <v>0</v>
      </c>
      <c r="G4620" s="1">
        <f t="shared" si="1095"/>
        <v>0</v>
      </c>
      <c r="H4620" s="1">
        <f t="shared" si="1096"/>
        <v>0</v>
      </c>
      <c r="J4620" s="1">
        <f t="shared" si="1097"/>
        <v>1</v>
      </c>
      <c r="K4620" s="1">
        <f t="shared" si="1098"/>
        <v>0</v>
      </c>
      <c r="L4620" s="1">
        <f t="shared" si="1099"/>
        <v>0</v>
      </c>
      <c r="M4620" s="1">
        <f t="shared" si="1100"/>
        <v>0</v>
      </c>
      <c r="O4620" s="1">
        <f t="shared" si="1101"/>
        <v>0</v>
      </c>
      <c r="P4620" s="1">
        <f t="shared" si="1102"/>
        <v>0</v>
      </c>
      <c r="Q4620" s="1">
        <f t="shared" si="1103"/>
        <v>1</v>
      </c>
      <c r="R4620" s="1">
        <f t="shared" si="1104"/>
        <v>0</v>
      </c>
      <c r="Y4620" s="62">
        <v>1</v>
      </c>
      <c r="Z4620" s="62">
        <v>113</v>
      </c>
      <c r="AA4620" s="62">
        <v>15.69</v>
      </c>
      <c r="AB4620" s="62">
        <v>665</v>
      </c>
      <c r="AC4620" s="62">
        <v>1</v>
      </c>
    </row>
    <row r="4621" spans="1:29" x14ac:dyDescent="0.25">
      <c r="A4621" s="1">
        <f t="shared" si="1090"/>
        <v>0</v>
      </c>
      <c r="B4621" s="1">
        <f t="shared" si="1091"/>
        <v>1</v>
      </c>
      <c r="C4621" s="1">
        <f t="shared" si="1092"/>
        <v>1</v>
      </c>
      <c r="E4621" s="1">
        <f t="shared" si="1093"/>
        <v>1</v>
      </c>
      <c r="F4621" s="1">
        <f t="shared" si="1094"/>
        <v>0</v>
      </c>
      <c r="G4621" s="1">
        <f t="shared" si="1095"/>
        <v>0</v>
      </c>
      <c r="H4621" s="1">
        <f t="shared" si="1096"/>
        <v>0</v>
      </c>
      <c r="J4621" s="1">
        <f t="shared" si="1097"/>
        <v>1</v>
      </c>
      <c r="K4621" s="1">
        <f t="shared" si="1098"/>
        <v>0</v>
      </c>
      <c r="L4621" s="1">
        <f t="shared" si="1099"/>
        <v>0</v>
      </c>
      <c r="M4621" s="1">
        <f t="shared" si="1100"/>
        <v>0</v>
      </c>
      <c r="O4621" s="1">
        <f t="shared" si="1101"/>
        <v>0</v>
      </c>
      <c r="P4621" s="1">
        <f t="shared" si="1102"/>
        <v>0</v>
      </c>
      <c r="Q4621" s="1">
        <f t="shared" si="1103"/>
        <v>1</v>
      </c>
      <c r="R4621" s="1">
        <f t="shared" si="1104"/>
        <v>0</v>
      </c>
      <c r="Y4621" s="62">
        <v>1</v>
      </c>
      <c r="Z4621" s="62">
        <v>56</v>
      </c>
      <c r="AA4621" s="62">
        <v>23.71</v>
      </c>
      <c r="AB4621" s="62">
        <v>710</v>
      </c>
      <c r="AC4621" s="62">
        <v>1</v>
      </c>
    </row>
    <row r="4622" spans="1:29" x14ac:dyDescent="0.25">
      <c r="A4622" s="1">
        <f t="shared" si="1090"/>
        <v>0</v>
      </c>
      <c r="B4622" s="1">
        <f t="shared" si="1091"/>
        <v>0</v>
      </c>
      <c r="C4622" s="1">
        <f t="shared" si="1092"/>
        <v>1</v>
      </c>
      <c r="E4622" s="1">
        <f t="shared" si="1093"/>
        <v>1</v>
      </c>
      <c r="F4622" s="1">
        <f t="shared" si="1094"/>
        <v>0</v>
      </c>
      <c r="G4622" s="1">
        <f t="shared" si="1095"/>
        <v>0</v>
      </c>
      <c r="H4622" s="1">
        <f t="shared" si="1096"/>
        <v>0</v>
      </c>
      <c r="J4622" s="1">
        <f t="shared" si="1097"/>
        <v>0</v>
      </c>
      <c r="K4622" s="1">
        <f t="shared" si="1098"/>
        <v>0</v>
      </c>
      <c r="L4622" s="1">
        <f t="shared" si="1099"/>
        <v>1</v>
      </c>
      <c r="M4622" s="1">
        <f t="shared" si="1100"/>
        <v>0</v>
      </c>
      <c r="O4622" s="1">
        <f t="shared" si="1101"/>
        <v>0</v>
      </c>
      <c r="P4622" s="1">
        <f t="shared" si="1102"/>
        <v>0</v>
      </c>
      <c r="Q4622" s="1">
        <f t="shared" si="1103"/>
        <v>1</v>
      </c>
      <c r="R4622" s="1">
        <f t="shared" si="1104"/>
        <v>0</v>
      </c>
      <c r="Y4622" s="62">
        <v>0</v>
      </c>
      <c r="Z4622" s="62">
        <v>41</v>
      </c>
      <c r="AA4622" s="62">
        <v>16.8</v>
      </c>
      <c r="AB4622" s="62">
        <v>700</v>
      </c>
      <c r="AC4622" s="62">
        <v>1</v>
      </c>
    </row>
    <row r="4623" spans="1:29" x14ac:dyDescent="0.25">
      <c r="A4623" s="1">
        <f t="shared" si="1090"/>
        <v>0</v>
      </c>
      <c r="B4623" s="1">
        <f t="shared" si="1091"/>
        <v>1</v>
      </c>
      <c r="C4623" s="1">
        <f t="shared" si="1092"/>
        <v>1</v>
      </c>
      <c r="E4623" s="1">
        <f t="shared" si="1093"/>
        <v>1</v>
      </c>
      <c r="F4623" s="1">
        <f t="shared" si="1094"/>
        <v>0</v>
      </c>
      <c r="G4623" s="1">
        <f t="shared" si="1095"/>
        <v>0</v>
      </c>
      <c r="H4623" s="1">
        <f t="shared" si="1096"/>
        <v>0</v>
      </c>
      <c r="J4623" s="1">
        <f t="shared" si="1097"/>
        <v>1</v>
      </c>
      <c r="K4623" s="1">
        <f t="shared" si="1098"/>
        <v>0</v>
      </c>
      <c r="L4623" s="1">
        <f t="shared" si="1099"/>
        <v>0</v>
      </c>
      <c r="M4623" s="1">
        <f t="shared" si="1100"/>
        <v>0</v>
      </c>
      <c r="O4623" s="1">
        <f t="shared" si="1101"/>
        <v>0</v>
      </c>
      <c r="P4623" s="1">
        <f t="shared" si="1102"/>
        <v>0</v>
      </c>
      <c r="Q4623" s="1">
        <f t="shared" si="1103"/>
        <v>1</v>
      </c>
      <c r="R4623" s="1">
        <f t="shared" si="1104"/>
        <v>0</v>
      </c>
      <c r="Y4623" s="62">
        <v>0</v>
      </c>
      <c r="Z4623" s="62">
        <v>80</v>
      </c>
      <c r="AA4623" s="62">
        <v>14.9</v>
      </c>
      <c r="AB4623" s="62">
        <v>730</v>
      </c>
      <c r="AC4623" s="62">
        <v>1</v>
      </c>
    </row>
    <row r="4624" spans="1:29" x14ac:dyDescent="0.25">
      <c r="A4624" s="1">
        <f t="shared" si="1090"/>
        <v>0</v>
      </c>
      <c r="B4624" s="1">
        <f t="shared" si="1091"/>
        <v>1</v>
      </c>
      <c r="C4624" s="1">
        <f t="shared" si="1092"/>
        <v>1</v>
      </c>
      <c r="E4624" s="1">
        <f t="shared" si="1093"/>
        <v>1</v>
      </c>
      <c r="F4624" s="1">
        <f t="shared" si="1094"/>
        <v>0</v>
      </c>
      <c r="G4624" s="1">
        <f t="shared" si="1095"/>
        <v>0</v>
      </c>
      <c r="H4624" s="1">
        <f t="shared" si="1096"/>
        <v>0</v>
      </c>
      <c r="J4624" s="1">
        <f t="shared" si="1097"/>
        <v>1</v>
      </c>
      <c r="K4624" s="1">
        <f t="shared" si="1098"/>
        <v>0</v>
      </c>
      <c r="L4624" s="1">
        <f t="shared" si="1099"/>
        <v>0</v>
      </c>
      <c r="M4624" s="1">
        <f t="shared" si="1100"/>
        <v>0</v>
      </c>
      <c r="O4624" s="1">
        <f t="shared" si="1101"/>
        <v>0</v>
      </c>
      <c r="P4624" s="1">
        <f t="shared" si="1102"/>
        <v>0</v>
      </c>
      <c r="Q4624" s="1">
        <f t="shared" si="1103"/>
        <v>1</v>
      </c>
      <c r="R4624" s="1">
        <f t="shared" si="1104"/>
        <v>0</v>
      </c>
      <c r="Y4624" s="62">
        <v>1</v>
      </c>
      <c r="Z4624" s="62">
        <v>186</v>
      </c>
      <c r="AA4624" s="62">
        <v>6.44</v>
      </c>
      <c r="AB4624" s="62">
        <v>715</v>
      </c>
      <c r="AC4624" s="62">
        <v>1</v>
      </c>
    </row>
    <row r="4625" spans="1:29" x14ac:dyDescent="0.25">
      <c r="A4625" s="1">
        <f t="shared" si="1090"/>
        <v>1</v>
      </c>
      <c r="B4625" s="1">
        <f t="shared" si="1091"/>
        <v>1</v>
      </c>
      <c r="C4625" s="1">
        <f t="shared" si="1092"/>
        <v>1</v>
      </c>
      <c r="E4625" s="1">
        <f t="shared" si="1093"/>
        <v>1</v>
      </c>
      <c r="F4625" s="1">
        <f t="shared" si="1094"/>
        <v>0</v>
      </c>
      <c r="G4625" s="1">
        <f t="shared" si="1095"/>
        <v>0</v>
      </c>
      <c r="H4625" s="1">
        <f t="shared" si="1096"/>
        <v>0</v>
      </c>
      <c r="J4625" s="1">
        <f t="shared" si="1097"/>
        <v>1</v>
      </c>
      <c r="K4625" s="1">
        <f t="shared" si="1098"/>
        <v>0</v>
      </c>
      <c r="L4625" s="1">
        <f t="shared" si="1099"/>
        <v>0</v>
      </c>
      <c r="M4625" s="1">
        <f t="shared" si="1100"/>
        <v>0</v>
      </c>
      <c r="O4625" s="1">
        <f t="shared" si="1101"/>
        <v>1</v>
      </c>
      <c r="P4625" s="1">
        <f t="shared" si="1102"/>
        <v>0</v>
      </c>
      <c r="Q4625" s="1">
        <f t="shared" si="1103"/>
        <v>0</v>
      </c>
      <c r="R4625" s="1">
        <f t="shared" si="1104"/>
        <v>0</v>
      </c>
      <c r="Y4625" s="62">
        <v>1</v>
      </c>
      <c r="Z4625" s="62">
        <v>175</v>
      </c>
      <c r="AA4625" s="62">
        <v>11.11</v>
      </c>
      <c r="AB4625" s="62">
        <v>660</v>
      </c>
      <c r="AC4625" s="62">
        <v>1</v>
      </c>
    </row>
    <row r="4626" spans="1:29" x14ac:dyDescent="0.25">
      <c r="A4626" s="1">
        <f t="shared" si="1090"/>
        <v>0</v>
      </c>
      <c r="B4626" s="1">
        <f t="shared" si="1091"/>
        <v>0</v>
      </c>
      <c r="C4626" s="1">
        <f t="shared" si="1092"/>
        <v>1</v>
      </c>
      <c r="E4626" s="1">
        <f t="shared" si="1093"/>
        <v>1</v>
      </c>
      <c r="F4626" s="1">
        <f t="shared" si="1094"/>
        <v>0</v>
      </c>
      <c r="G4626" s="1">
        <f t="shared" si="1095"/>
        <v>0</v>
      </c>
      <c r="H4626" s="1">
        <f t="shared" si="1096"/>
        <v>0</v>
      </c>
      <c r="J4626" s="1">
        <f t="shared" si="1097"/>
        <v>0</v>
      </c>
      <c r="K4626" s="1">
        <f t="shared" si="1098"/>
        <v>0</v>
      </c>
      <c r="L4626" s="1">
        <f t="shared" si="1099"/>
        <v>1</v>
      </c>
      <c r="M4626" s="1">
        <f t="shared" si="1100"/>
        <v>0</v>
      </c>
      <c r="O4626" s="1">
        <f t="shared" si="1101"/>
        <v>0</v>
      </c>
      <c r="P4626" s="1">
        <f t="shared" si="1102"/>
        <v>0</v>
      </c>
      <c r="Q4626" s="1">
        <f t="shared" si="1103"/>
        <v>1</v>
      </c>
      <c r="R4626" s="1">
        <f t="shared" si="1104"/>
        <v>0</v>
      </c>
      <c r="Y4626" s="62">
        <v>1</v>
      </c>
      <c r="Z4626" s="62">
        <v>36</v>
      </c>
      <c r="AA4626" s="62">
        <v>24.5</v>
      </c>
      <c r="AB4626" s="62">
        <v>670</v>
      </c>
      <c r="AC4626" s="62">
        <v>1</v>
      </c>
    </row>
    <row r="4627" spans="1:29" x14ac:dyDescent="0.25">
      <c r="A4627" s="1">
        <f t="shared" si="1090"/>
        <v>0</v>
      </c>
      <c r="B4627" s="1">
        <f t="shared" si="1091"/>
        <v>0</v>
      </c>
      <c r="C4627" s="1">
        <f t="shared" si="1092"/>
        <v>0</v>
      </c>
      <c r="E4627" s="1">
        <f t="shared" si="1093"/>
        <v>0</v>
      </c>
      <c r="F4627" s="1">
        <f t="shared" si="1094"/>
        <v>0</v>
      </c>
      <c r="G4627" s="1">
        <f t="shared" si="1095"/>
        <v>1</v>
      </c>
      <c r="H4627" s="1">
        <f t="shared" si="1096"/>
        <v>0</v>
      </c>
      <c r="J4627" s="1">
        <f t="shared" si="1097"/>
        <v>0</v>
      </c>
      <c r="K4627" s="1">
        <f t="shared" si="1098"/>
        <v>0</v>
      </c>
      <c r="L4627" s="1">
        <f t="shared" si="1099"/>
        <v>1</v>
      </c>
      <c r="M4627" s="1">
        <f t="shared" si="1100"/>
        <v>0</v>
      </c>
      <c r="O4627" s="1">
        <f t="shared" si="1101"/>
        <v>0</v>
      </c>
      <c r="P4627" s="1">
        <f t="shared" si="1102"/>
        <v>0</v>
      </c>
      <c r="Q4627" s="1">
        <f t="shared" si="1103"/>
        <v>1</v>
      </c>
      <c r="R4627" s="1">
        <f t="shared" si="1104"/>
        <v>0</v>
      </c>
      <c r="Y4627" s="62">
        <v>1</v>
      </c>
      <c r="Z4627" s="62">
        <v>102</v>
      </c>
      <c r="AA4627" s="62">
        <v>22.04</v>
      </c>
      <c r="AB4627" s="62">
        <v>730</v>
      </c>
      <c r="AC4627" s="62">
        <v>1</v>
      </c>
    </row>
    <row r="4628" spans="1:29" x14ac:dyDescent="0.25">
      <c r="A4628" s="1">
        <f t="shared" si="1090"/>
        <v>1</v>
      </c>
      <c r="B4628" s="1">
        <f t="shared" si="1091"/>
        <v>1</v>
      </c>
      <c r="C4628" s="1">
        <f t="shared" si="1092"/>
        <v>1</v>
      </c>
      <c r="E4628" s="1">
        <f t="shared" si="1093"/>
        <v>1</v>
      </c>
      <c r="F4628" s="1">
        <f t="shared" si="1094"/>
        <v>0</v>
      </c>
      <c r="G4628" s="1">
        <f t="shared" si="1095"/>
        <v>0</v>
      </c>
      <c r="H4628" s="1">
        <f t="shared" si="1096"/>
        <v>0</v>
      </c>
      <c r="J4628" s="1">
        <f t="shared" si="1097"/>
        <v>1</v>
      </c>
      <c r="K4628" s="1">
        <f t="shared" si="1098"/>
        <v>0</v>
      </c>
      <c r="L4628" s="1">
        <f t="shared" si="1099"/>
        <v>0</v>
      </c>
      <c r="M4628" s="1">
        <f t="shared" si="1100"/>
        <v>0</v>
      </c>
      <c r="O4628" s="1">
        <f t="shared" si="1101"/>
        <v>1</v>
      </c>
      <c r="P4628" s="1">
        <f t="shared" si="1102"/>
        <v>0</v>
      </c>
      <c r="Q4628" s="1">
        <f t="shared" si="1103"/>
        <v>0</v>
      </c>
      <c r="R4628" s="1">
        <f t="shared" si="1104"/>
        <v>0</v>
      </c>
      <c r="Y4628" s="62">
        <v>1</v>
      </c>
      <c r="Z4628" s="62">
        <v>130</v>
      </c>
      <c r="AA4628" s="62">
        <v>19.95</v>
      </c>
      <c r="AB4628" s="62">
        <v>700</v>
      </c>
      <c r="AC4628" s="62">
        <v>1</v>
      </c>
    </row>
    <row r="4629" spans="1:29" x14ac:dyDescent="0.25">
      <c r="A4629" s="1">
        <f t="shared" si="1090"/>
        <v>1</v>
      </c>
      <c r="B4629" s="1">
        <f t="shared" si="1091"/>
        <v>1</v>
      </c>
      <c r="C4629" s="1">
        <f t="shared" si="1092"/>
        <v>1</v>
      </c>
      <c r="E4629" s="1">
        <f t="shared" si="1093"/>
        <v>1</v>
      </c>
      <c r="F4629" s="1">
        <f t="shared" si="1094"/>
        <v>0</v>
      </c>
      <c r="G4629" s="1">
        <f t="shared" si="1095"/>
        <v>0</v>
      </c>
      <c r="H4629" s="1">
        <f t="shared" si="1096"/>
        <v>0</v>
      </c>
      <c r="J4629" s="1">
        <f t="shared" si="1097"/>
        <v>1</v>
      </c>
      <c r="K4629" s="1">
        <f t="shared" si="1098"/>
        <v>0</v>
      </c>
      <c r="L4629" s="1">
        <f t="shared" si="1099"/>
        <v>0</v>
      </c>
      <c r="M4629" s="1">
        <f t="shared" si="1100"/>
        <v>0</v>
      </c>
      <c r="O4629" s="1">
        <f t="shared" si="1101"/>
        <v>1</v>
      </c>
      <c r="P4629" s="1">
        <f t="shared" si="1102"/>
        <v>0</v>
      </c>
      <c r="Q4629" s="1">
        <f t="shared" si="1103"/>
        <v>0</v>
      </c>
      <c r="R4629" s="1">
        <f t="shared" si="1104"/>
        <v>0</v>
      </c>
      <c r="Y4629" s="62">
        <v>0</v>
      </c>
      <c r="Z4629" s="62">
        <v>35</v>
      </c>
      <c r="AA4629" s="62">
        <v>32.44</v>
      </c>
      <c r="AB4629" s="62">
        <v>690</v>
      </c>
      <c r="AC4629" s="62">
        <v>1</v>
      </c>
    </row>
    <row r="4630" spans="1:29" x14ac:dyDescent="0.25">
      <c r="A4630" s="1">
        <f t="shared" si="1090"/>
        <v>1</v>
      </c>
      <c r="B4630" s="1">
        <f t="shared" si="1091"/>
        <v>1</v>
      </c>
      <c r="C4630" s="1">
        <f t="shared" si="1092"/>
        <v>1</v>
      </c>
      <c r="E4630" s="1">
        <f t="shared" si="1093"/>
        <v>1</v>
      </c>
      <c r="F4630" s="1">
        <f t="shared" si="1094"/>
        <v>0</v>
      </c>
      <c r="G4630" s="1">
        <f t="shared" si="1095"/>
        <v>0</v>
      </c>
      <c r="H4630" s="1">
        <f t="shared" si="1096"/>
        <v>0</v>
      </c>
      <c r="J4630" s="1">
        <f t="shared" si="1097"/>
        <v>1</v>
      </c>
      <c r="K4630" s="1">
        <f t="shared" si="1098"/>
        <v>0</v>
      </c>
      <c r="L4630" s="1">
        <f t="shared" si="1099"/>
        <v>0</v>
      </c>
      <c r="M4630" s="1">
        <f t="shared" si="1100"/>
        <v>0</v>
      </c>
      <c r="O4630" s="1">
        <f t="shared" si="1101"/>
        <v>1</v>
      </c>
      <c r="P4630" s="1">
        <f t="shared" si="1102"/>
        <v>0</v>
      </c>
      <c r="Q4630" s="1">
        <f t="shared" si="1103"/>
        <v>0</v>
      </c>
      <c r="R4630" s="1">
        <f t="shared" si="1104"/>
        <v>0</v>
      </c>
      <c r="Y4630" s="62">
        <v>0</v>
      </c>
      <c r="Z4630" s="62">
        <v>27</v>
      </c>
      <c r="AA4630" s="62">
        <v>37.78</v>
      </c>
      <c r="AB4630" s="62">
        <v>695</v>
      </c>
      <c r="AC4630" s="62">
        <v>1</v>
      </c>
    </row>
    <row r="4631" spans="1:29" x14ac:dyDescent="0.25">
      <c r="A4631" s="1">
        <f t="shared" si="1090"/>
        <v>0</v>
      </c>
      <c r="B4631" s="1">
        <f t="shared" si="1091"/>
        <v>0</v>
      </c>
      <c r="C4631" s="1">
        <f t="shared" si="1092"/>
        <v>1</v>
      </c>
      <c r="E4631" s="1">
        <f t="shared" si="1093"/>
        <v>1</v>
      </c>
      <c r="F4631" s="1">
        <f t="shared" si="1094"/>
        <v>0</v>
      </c>
      <c r="G4631" s="1">
        <f t="shared" si="1095"/>
        <v>0</v>
      </c>
      <c r="H4631" s="1">
        <f t="shared" si="1096"/>
        <v>0</v>
      </c>
      <c r="J4631" s="1">
        <f t="shared" si="1097"/>
        <v>0</v>
      </c>
      <c r="K4631" s="1">
        <f t="shared" si="1098"/>
        <v>0</v>
      </c>
      <c r="L4631" s="1">
        <f t="shared" si="1099"/>
        <v>1</v>
      </c>
      <c r="M4631" s="1">
        <f t="shared" si="1100"/>
        <v>0</v>
      </c>
      <c r="O4631" s="1">
        <f t="shared" si="1101"/>
        <v>0</v>
      </c>
      <c r="P4631" s="1">
        <f t="shared" si="1102"/>
        <v>0</v>
      </c>
      <c r="Q4631" s="1">
        <f t="shared" si="1103"/>
        <v>1</v>
      </c>
      <c r="R4631" s="1">
        <f t="shared" si="1104"/>
        <v>0</v>
      </c>
      <c r="Y4631" s="62">
        <v>0</v>
      </c>
      <c r="Z4631" s="62">
        <v>26</v>
      </c>
      <c r="AA4631" s="62">
        <v>25.67</v>
      </c>
      <c r="AB4631" s="62">
        <v>690</v>
      </c>
      <c r="AC4631" s="62">
        <v>1</v>
      </c>
    </row>
    <row r="4632" spans="1:29" x14ac:dyDescent="0.25">
      <c r="A4632" s="1">
        <f t="shared" si="1090"/>
        <v>1</v>
      </c>
      <c r="B4632" s="1">
        <f t="shared" si="1091"/>
        <v>1</v>
      </c>
      <c r="C4632" s="1">
        <f t="shared" si="1092"/>
        <v>1</v>
      </c>
      <c r="E4632" s="1">
        <f t="shared" si="1093"/>
        <v>1</v>
      </c>
      <c r="F4632" s="1">
        <f t="shared" si="1094"/>
        <v>0</v>
      </c>
      <c r="G4632" s="1">
        <f t="shared" si="1095"/>
        <v>0</v>
      </c>
      <c r="H4632" s="1">
        <f t="shared" si="1096"/>
        <v>0</v>
      </c>
      <c r="J4632" s="1">
        <f t="shared" si="1097"/>
        <v>1</v>
      </c>
      <c r="K4632" s="1">
        <f t="shared" si="1098"/>
        <v>0</v>
      </c>
      <c r="L4632" s="1">
        <f t="shared" si="1099"/>
        <v>0</v>
      </c>
      <c r="M4632" s="1">
        <f t="shared" si="1100"/>
        <v>0</v>
      </c>
      <c r="O4632" s="1">
        <f t="shared" si="1101"/>
        <v>1</v>
      </c>
      <c r="P4632" s="1">
        <f t="shared" si="1102"/>
        <v>0</v>
      </c>
      <c r="Q4632" s="1">
        <f t="shared" si="1103"/>
        <v>0</v>
      </c>
      <c r="R4632" s="1">
        <f t="shared" si="1104"/>
        <v>0</v>
      </c>
      <c r="Y4632" s="62">
        <v>0</v>
      </c>
      <c r="Z4632" s="62">
        <v>32</v>
      </c>
      <c r="AA4632" s="62">
        <v>8.36</v>
      </c>
      <c r="AB4632" s="62">
        <v>700</v>
      </c>
      <c r="AC4632" s="62">
        <v>1</v>
      </c>
    </row>
    <row r="4633" spans="1:29" x14ac:dyDescent="0.25">
      <c r="A4633" s="1">
        <f t="shared" si="1090"/>
        <v>1</v>
      </c>
      <c r="B4633" s="1">
        <f t="shared" si="1091"/>
        <v>1</v>
      </c>
      <c r="C4633" s="1">
        <f t="shared" si="1092"/>
        <v>1</v>
      </c>
      <c r="E4633" s="1">
        <f t="shared" si="1093"/>
        <v>1</v>
      </c>
      <c r="F4633" s="1">
        <f t="shared" si="1094"/>
        <v>0</v>
      </c>
      <c r="G4633" s="1">
        <f t="shared" si="1095"/>
        <v>0</v>
      </c>
      <c r="H4633" s="1">
        <f t="shared" si="1096"/>
        <v>0</v>
      </c>
      <c r="J4633" s="1">
        <f t="shared" si="1097"/>
        <v>1</v>
      </c>
      <c r="K4633" s="1">
        <f t="shared" si="1098"/>
        <v>0</v>
      </c>
      <c r="L4633" s="1">
        <f t="shared" si="1099"/>
        <v>0</v>
      </c>
      <c r="M4633" s="1">
        <f t="shared" si="1100"/>
        <v>0</v>
      </c>
      <c r="O4633" s="1">
        <f t="shared" si="1101"/>
        <v>1</v>
      </c>
      <c r="P4633" s="1">
        <f t="shared" si="1102"/>
        <v>0</v>
      </c>
      <c r="Q4633" s="1">
        <f t="shared" si="1103"/>
        <v>0</v>
      </c>
      <c r="R4633" s="1">
        <f t="shared" si="1104"/>
        <v>0</v>
      </c>
      <c r="Y4633" s="62">
        <v>0</v>
      </c>
      <c r="Z4633" s="62">
        <v>65</v>
      </c>
      <c r="AA4633" s="62">
        <v>14.88</v>
      </c>
      <c r="AB4633" s="62">
        <v>665</v>
      </c>
      <c r="AC4633" s="62">
        <v>1</v>
      </c>
    </row>
    <row r="4634" spans="1:29" x14ac:dyDescent="0.25">
      <c r="A4634" s="1">
        <f t="shared" si="1090"/>
        <v>0</v>
      </c>
      <c r="B4634" s="1">
        <f t="shared" si="1091"/>
        <v>0</v>
      </c>
      <c r="C4634" s="1">
        <f t="shared" si="1092"/>
        <v>0</v>
      </c>
      <c r="E4634" s="1">
        <f t="shared" si="1093"/>
        <v>0</v>
      </c>
      <c r="F4634" s="1">
        <f t="shared" si="1094"/>
        <v>0</v>
      </c>
      <c r="G4634" s="1">
        <f t="shared" si="1095"/>
        <v>1</v>
      </c>
      <c r="H4634" s="1">
        <f t="shared" si="1096"/>
        <v>0</v>
      </c>
      <c r="J4634" s="1">
        <f t="shared" si="1097"/>
        <v>0</v>
      </c>
      <c r="K4634" s="1">
        <f t="shared" si="1098"/>
        <v>0</v>
      </c>
      <c r="L4634" s="1">
        <f t="shared" si="1099"/>
        <v>1</v>
      </c>
      <c r="M4634" s="1">
        <f t="shared" si="1100"/>
        <v>0</v>
      </c>
      <c r="O4634" s="1">
        <f t="shared" si="1101"/>
        <v>0</v>
      </c>
      <c r="P4634" s="1">
        <f t="shared" si="1102"/>
        <v>0</v>
      </c>
      <c r="Q4634" s="1">
        <f t="shared" si="1103"/>
        <v>1</v>
      </c>
      <c r="R4634" s="1">
        <f t="shared" si="1104"/>
        <v>0</v>
      </c>
      <c r="Y4634" s="62">
        <v>1</v>
      </c>
      <c r="Z4634" s="62">
        <v>21.256</v>
      </c>
      <c r="AA4634" s="62">
        <v>27.77</v>
      </c>
      <c r="AB4634" s="62">
        <v>675</v>
      </c>
      <c r="AC4634" s="62">
        <v>1</v>
      </c>
    </row>
    <row r="4635" spans="1:29" x14ac:dyDescent="0.25">
      <c r="A4635" s="1">
        <f t="shared" si="1090"/>
        <v>0</v>
      </c>
      <c r="B4635" s="1">
        <f t="shared" si="1091"/>
        <v>0</v>
      </c>
      <c r="C4635" s="1">
        <f t="shared" si="1092"/>
        <v>0</v>
      </c>
      <c r="E4635" s="1">
        <f t="shared" si="1093"/>
        <v>0</v>
      </c>
      <c r="F4635" s="1">
        <f t="shared" si="1094"/>
        <v>0</v>
      </c>
      <c r="G4635" s="1">
        <f t="shared" si="1095"/>
        <v>1</v>
      </c>
      <c r="H4635" s="1">
        <f t="shared" si="1096"/>
        <v>0</v>
      </c>
      <c r="J4635" s="1">
        <f t="shared" si="1097"/>
        <v>0</v>
      </c>
      <c r="K4635" s="1">
        <f t="shared" si="1098"/>
        <v>0</v>
      </c>
      <c r="L4635" s="1">
        <f t="shared" si="1099"/>
        <v>1</v>
      </c>
      <c r="M4635" s="1">
        <f t="shared" si="1100"/>
        <v>0</v>
      </c>
      <c r="O4635" s="1">
        <f t="shared" si="1101"/>
        <v>0</v>
      </c>
      <c r="P4635" s="1">
        <f t="shared" si="1102"/>
        <v>0</v>
      </c>
      <c r="Q4635" s="1">
        <f t="shared" si="1103"/>
        <v>1</v>
      </c>
      <c r="R4635" s="1">
        <f t="shared" si="1104"/>
        <v>0</v>
      </c>
      <c r="Y4635" s="62">
        <v>1</v>
      </c>
      <c r="Z4635" s="62">
        <v>115</v>
      </c>
      <c r="AA4635" s="62">
        <v>14.56</v>
      </c>
      <c r="AB4635" s="62">
        <v>760</v>
      </c>
      <c r="AC4635" s="62">
        <v>1</v>
      </c>
    </row>
    <row r="4636" spans="1:29" x14ac:dyDescent="0.25">
      <c r="A4636" s="1">
        <f t="shared" si="1090"/>
        <v>0</v>
      </c>
      <c r="B4636" s="1">
        <f t="shared" si="1091"/>
        <v>0</v>
      </c>
      <c r="C4636" s="1">
        <f t="shared" si="1092"/>
        <v>0</v>
      </c>
      <c r="E4636" s="1">
        <f t="shared" si="1093"/>
        <v>0</v>
      </c>
      <c r="F4636" s="1">
        <f t="shared" si="1094"/>
        <v>0</v>
      </c>
      <c r="G4636" s="1">
        <f t="shared" si="1095"/>
        <v>1</v>
      </c>
      <c r="H4636" s="1">
        <f t="shared" si="1096"/>
        <v>0</v>
      </c>
      <c r="J4636" s="1">
        <f t="shared" si="1097"/>
        <v>0</v>
      </c>
      <c r="K4636" s="1">
        <f t="shared" si="1098"/>
        <v>0</v>
      </c>
      <c r="L4636" s="1">
        <f t="shared" si="1099"/>
        <v>1</v>
      </c>
      <c r="M4636" s="1">
        <f t="shared" si="1100"/>
        <v>0</v>
      </c>
      <c r="O4636" s="1">
        <f t="shared" si="1101"/>
        <v>0</v>
      </c>
      <c r="P4636" s="1">
        <f t="shared" si="1102"/>
        <v>0</v>
      </c>
      <c r="Q4636" s="1">
        <f t="shared" si="1103"/>
        <v>1</v>
      </c>
      <c r="R4636" s="1">
        <f t="shared" si="1104"/>
        <v>0</v>
      </c>
      <c r="Y4636" s="62">
        <v>1</v>
      </c>
      <c r="Z4636" s="62">
        <v>117</v>
      </c>
      <c r="AA4636" s="62">
        <v>5.03</v>
      </c>
      <c r="AB4636" s="62">
        <v>760</v>
      </c>
      <c r="AC4636" s="62">
        <v>1</v>
      </c>
    </row>
    <row r="4637" spans="1:29" x14ac:dyDescent="0.25">
      <c r="A4637" s="1">
        <f t="shared" si="1090"/>
        <v>0</v>
      </c>
      <c r="B4637" s="1">
        <f t="shared" si="1091"/>
        <v>1</v>
      </c>
      <c r="C4637" s="1">
        <f t="shared" si="1092"/>
        <v>1</v>
      </c>
      <c r="E4637" s="1">
        <f t="shared" si="1093"/>
        <v>1</v>
      </c>
      <c r="F4637" s="1">
        <f t="shared" si="1094"/>
        <v>0</v>
      </c>
      <c r="G4637" s="1">
        <f t="shared" si="1095"/>
        <v>0</v>
      </c>
      <c r="H4637" s="1">
        <f t="shared" si="1096"/>
        <v>0</v>
      </c>
      <c r="J4637" s="1">
        <f t="shared" si="1097"/>
        <v>1</v>
      </c>
      <c r="K4637" s="1">
        <f t="shared" si="1098"/>
        <v>0</v>
      </c>
      <c r="L4637" s="1">
        <f t="shared" si="1099"/>
        <v>0</v>
      </c>
      <c r="M4637" s="1">
        <f t="shared" si="1100"/>
        <v>0</v>
      </c>
      <c r="O4637" s="1">
        <f t="shared" si="1101"/>
        <v>0</v>
      </c>
      <c r="P4637" s="1">
        <f t="shared" si="1102"/>
        <v>0</v>
      </c>
      <c r="Q4637" s="1">
        <f t="shared" si="1103"/>
        <v>1</v>
      </c>
      <c r="R4637" s="1">
        <f t="shared" si="1104"/>
        <v>0</v>
      </c>
      <c r="Y4637" s="62">
        <v>1</v>
      </c>
      <c r="Z4637" s="62">
        <v>51</v>
      </c>
      <c r="AA4637" s="62">
        <v>31.41</v>
      </c>
      <c r="AB4637" s="62">
        <v>810</v>
      </c>
      <c r="AC4637" s="62">
        <v>1</v>
      </c>
    </row>
    <row r="4638" spans="1:29" x14ac:dyDescent="0.25">
      <c r="A4638" s="1">
        <f t="shared" si="1090"/>
        <v>0</v>
      </c>
      <c r="B4638" s="1">
        <f t="shared" si="1091"/>
        <v>1</v>
      </c>
      <c r="C4638" s="1">
        <f t="shared" si="1092"/>
        <v>1</v>
      </c>
      <c r="E4638" s="1">
        <f t="shared" si="1093"/>
        <v>1</v>
      </c>
      <c r="F4638" s="1">
        <f t="shared" si="1094"/>
        <v>0</v>
      </c>
      <c r="G4638" s="1">
        <f t="shared" si="1095"/>
        <v>0</v>
      </c>
      <c r="H4638" s="1">
        <f t="shared" si="1096"/>
        <v>0</v>
      </c>
      <c r="J4638" s="1">
        <f t="shared" si="1097"/>
        <v>1</v>
      </c>
      <c r="K4638" s="1">
        <f t="shared" si="1098"/>
        <v>0</v>
      </c>
      <c r="L4638" s="1">
        <f t="shared" si="1099"/>
        <v>0</v>
      </c>
      <c r="M4638" s="1">
        <f t="shared" si="1100"/>
        <v>0</v>
      </c>
      <c r="O4638" s="1">
        <f t="shared" si="1101"/>
        <v>0</v>
      </c>
      <c r="P4638" s="1">
        <f t="shared" si="1102"/>
        <v>0</v>
      </c>
      <c r="Q4638" s="1">
        <f t="shared" si="1103"/>
        <v>1</v>
      </c>
      <c r="R4638" s="1">
        <f t="shared" si="1104"/>
        <v>0</v>
      </c>
      <c r="Y4638" s="62">
        <v>1</v>
      </c>
      <c r="Z4638" s="62">
        <v>79</v>
      </c>
      <c r="AA4638" s="62">
        <v>17.23</v>
      </c>
      <c r="AB4638" s="62">
        <v>685</v>
      </c>
      <c r="AC4638" s="62">
        <v>1</v>
      </c>
    </row>
    <row r="4639" spans="1:29" x14ac:dyDescent="0.25">
      <c r="A4639" s="1">
        <f t="shared" si="1090"/>
        <v>0</v>
      </c>
      <c r="B4639" s="1">
        <f t="shared" si="1091"/>
        <v>0</v>
      </c>
      <c r="C4639" s="1">
        <f t="shared" si="1092"/>
        <v>1</v>
      </c>
      <c r="E4639" s="1">
        <f t="shared" si="1093"/>
        <v>1</v>
      </c>
      <c r="F4639" s="1">
        <f t="shared" si="1094"/>
        <v>0</v>
      </c>
      <c r="G4639" s="1">
        <f t="shared" si="1095"/>
        <v>0</v>
      </c>
      <c r="H4639" s="1">
        <f t="shared" si="1096"/>
        <v>0</v>
      </c>
      <c r="J4639" s="1">
        <f t="shared" si="1097"/>
        <v>0</v>
      </c>
      <c r="K4639" s="1">
        <f t="shared" si="1098"/>
        <v>0</v>
      </c>
      <c r="L4639" s="1">
        <f t="shared" si="1099"/>
        <v>1</v>
      </c>
      <c r="M4639" s="1">
        <f t="shared" si="1100"/>
        <v>0</v>
      </c>
      <c r="O4639" s="1">
        <f t="shared" si="1101"/>
        <v>0</v>
      </c>
      <c r="P4639" s="1">
        <f t="shared" si="1102"/>
        <v>0</v>
      </c>
      <c r="Q4639" s="1">
        <f t="shared" si="1103"/>
        <v>1</v>
      </c>
      <c r="R4639" s="1">
        <f t="shared" si="1104"/>
        <v>0</v>
      </c>
      <c r="Y4639" s="62">
        <v>0</v>
      </c>
      <c r="Z4639" s="62">
        <v>27.788</v>
      </c>
      <c r="AA4639" s="62">
        <v>12.83</v>
      </c>
      <c r="AB4639" s="62">
        <v>710</v>
      </c>
      <c r="AC4639" s="62">
        <v>1</v>
      </c>
    </row>
    <row r="4640" spans="1:29" x14ac:dyDescent="0.25">
      <c r="A4640" s="1">
        <f t="shared" si="1090"/>
        <v>1</v>
      </c>
      <c r="B4640" s="1">
        <f t="shared" si="1091"/>
        <v>1</v>
      </c>
      <c r="C4640" s="1">
        <f t="shared" si="1092"/>
        <v>1</v>
      </c>
      <c r="E4640" s="1">
        <f t="shared" si="1093"/>
        <v>1</v>
      </c>
      <c r="F4640" s="1">
        <f t="shared" si="1094"/>
        <v>0</v>
      </c>
      <c r="G4640" s="1">
        <f t="shared" si="1095"/>
        <v>0</v>
      </c>
      <c r="H4640" s="1">
        <f t="shared" si="1096"/>
        <v>0</v>
      </c>
      <c r="J4640" s="1">
        <f t="shared" si="1097"/>
        <v>1</v>
      </c>
      <c r="K4640" s="1">
        <f t="shared" si="1098"/>
        <v>0</v>
      </c>
      <c r="L4640" s="1">
        <f t="shared" si="1099"/>
        <v>0</v>
      </c>
      <c r="M4640" s="1">
        <f t="shared" si="1100"/>
        <v>0</v>
      </c>
      <c r="O4640" s="1">
        <f t="shared" si="1101"/>
        <v>1</v>
      </c>
      <c r="P4640" s="1">
        <f t="shared" si="1102"/>
        <v>0</v>
      </c>
      <c r="Q4640" s="1">
        <f t="shared" si="1103"/>
        <v>0</v>
      </c>
      <c r="R4640" s="1">
        <f t="shared" si="1104"/>
        <v>0</v>
      </c>
      <c r="Y4640" s="62">
        <v>0</v>
      </c>
      <c r="Z4640" s="62">
        <v>90</v>
      </c>
      <c r="AA4640" s="62">
        <v>27.19</v>
      </c>
      <c r="AB4640" s="62">
        <v>690</v>
      </c>
      <c r="AC4640" s="62">
        <v>1</v>
      </c>
    </row>
    <row r="4641" spans="1:29" x14ac:dyDescent="0.25">
      <c r="A4641" s="1">
        <f t="shared" si="1090"/>
        <v>1</v>
      </c>
      <c r="B4641" s="1">
        <f t="shared" si="1091"/>
        <v>1</v>
      </c>
      <c r="C4641" s="1">
        <f t="shared" si="1092"/>
        <v>1</v>
      </c>
      <c r="E4641" s="1">
        <f t="shared" si="1093"/>
        <v>1</v>
      </c>
      <c r="F4641" s="1">
        <f t="shared" si="1094"/>
        <v>0</v>
      </c>
      <c r="G4641" s="1">
        <f t="shared" si="1095"/>
        <v>0</v>
      </c>
      <c r="H4641" s="1">
        <f t="shared" si="1096"/>
        <v>0</v>
      </c>
      <c r="J4641" s="1">
        <f t="shared" si="1097"/>
        <v>1</v>
      </c>
      <c r="K4641" s="1">
        <f t="shared" si="1098"/>
        <v>0</v>
      </c>
      <c r="L4641" s="1">
        <f t="shared" si="1099"/>
        <v>0</v>
      </c>
      <c r="M4641" s="1">
        <f t="shared" si="1100"/>
        <v>0</v>
      </c>
      <c r="O4641" s="1">
        <f t="shared" si="1101"/>
        <v>1</v>
      </c>
      <c r="P4641" s="1">
        <f t="shared" si="1102"/>
        <v>0</v>
      </c>
      <c r="Q4641" s="1">
        <f t="shared" si="1103"/>
        <v>0</v>
      </c>
      <c r="R4641" s="1">
        <f t="shared" si="1104"/>
        <v>0</v>
      </c>
      <c r="Y4641" s="62">
        <v>0</v>
      </c>
      <c r="Z4641" s="62">
        <v>190</v>
      </c>
      <c r="AA4641" s="62">
        <v>6.38</v>
      </c>
      <c r="AB4641" s="62">
        <v>665</v>
      </c>
      <c r="AC4641" s="62">
        <v>1</v>
      </c>
    </row>
    <row r="4642" spans="1:29" x14ac:dyDescent="0.25">
      <c r="A4642" s="1">
        <f t="shared" si="1090"/>
        <v>1</v>
      </c>
      <c r="B4642" s="1">
        <f t="shared" si="1091"/>
        <v>1</v>
      </c>
      <c r="C4642" s="1">
        <f t="shared" si="1092"/>
        <v>1</v>
      </c>
      <c r="E4642" s="1">
        <f t="shared" si="1093"/>
        <v>1</v>
      </c>
      <c r="F4642" s="1">
        <f t="shared" si="1094"/>
        <v>0</v>
      </c>
      <c r="G4642" s="1">
        <f t="shared" si="1095"/>
        <v>0</v>
      </c>
      <c r="H4642" s="1">
        <f t="shared" si="1096"/>
        <v>0</v>
      </c>
      <c r="J4642" s="1">
        <f t="shared" si="1097"/>
        <v>1</v>
      </c>
      <c r="K4642" s="1">
        <f t="shared" si="1098"/>
        <v>0</v>
      </c>
      <c r="L4642" s="1">
        <f t="shared" si="1099"/>
        <v>0</v>
      </c>
      <c r="M4642" s="1">
        <f t="shared" si="1100"/>
        <v>0</v>
      </c>
      <c r="O4642" s="1">
        <f t="shared" si="1101"/>
        <v>1</v>
      </c>
      <c r="P4642" s="1">
        <f t="shared" si="1102"/>
        <v>0</v>
      </c>
      <c r="Q4642" s="1">
        <f t="shared" si="1103"/>
        <v>0</v>
      </c>
      <c r="R4642" s="1">
        <f t="shared" si="1104"/>
        <v>0</v>
      </c>
      <c r="Y4642" s="62">
        <v>1</v>
      </c>
      <c r="Z4642" s="62">
        <v>120</v>
      </c>
      <c r="AA4642" s="62">
        <v>6.77</v>
      </c>
      <c r="AB4642" s="62">
        <v>685</v>
      </c>
      <c r="AC4642" s="62">
        <v>1</v>
      </c>
    </row>
    <row r="4643" spans="1:29" x14ac:dyDescent="0.25">
      <c r="A4643" s="1">
        <f t="shared" si="1090"/>
        <v>0</v>
      </c>
      <c r="B4643" s="1">
        <f t="shared" si="1091"/>
        <v>0</v>
      </c>
      <c r="C4643" s="1">
        <f t="shared" si="1092"/>
        <v>1</v>
      </c>
      <c r="E4643" s="1">
        <f t="shared" si="1093"/>
        <v>1</v>
      </c>
      <c r="F4643" s="1">
        <f t="shared" si="1094"/>
        <v>0</v>
      </c>
      <c r="G4643" s="1">
        <f t="shared" si="1095"/>
        <v>0</v>
      </c>
      <c r="H4643" s="1">
        <f t="shared" si="1096"/>
        <v>0</v>
      </c>
      <c r="J4643" s="1">
        <f t="shared" si="1097"/>
        <v>0</v>
      </c>
      <c r="K4643" s="1">
        <f t="shared" si="1098"/>
        <v>0</v>
      </c>
      <c r="L4643" s="1">
        <f t="shared" si="1099"/>
        <v>1</v>
      </c>
      <c r="M4643" s="1">
        <f t="shared" si="1100"/>
        <v>0</v>
      </c>
      <c r="O4643" s="1">
        <f t="shared" si="1101"/>
        <v>0</v>
      </c>
      <c r="P4643" s="1">
        <f t="shared" si="1102"/>
        <v>0</v>
      </c>
      <c r="Q4643" s="1">
        <f t="shared" si="1103"/>
        <v>1</v>
      </c>
      <c r="R4643" s="1">
        <f t="shared" si="1104"/>
        <v>0</v>
      </c>
      <c r="Y4643" s="62">
        <v>1</v>
      </c>
      <c r="Z4643" s="62">
        <v>220</v>
      </c>
      <c r="AA4643" s="62">
        <v>19.09</v>
      </c>
      <c r="AB4643" s="62">
        <v>705</v>
      </c>
      <c r="AC4643" s="62">
        <v>1</v>
      </c>
    </row>
    <row r="4644" spans="1:29" x14ac:dyDescent="0.25">
      <c r="A4644" s="1">
        <f t="shared" si="1090"/>
        <v>0</v>
      </c>
      <c r="B4644" s="1">
        <f t="shared" si="1091"/>
        <v>1</v>
      </c>
      <c r="C4644" s="1">
        <f t="shared" si="1092"/>
        <v>1</v>
      </c>
      <c r="E4644" s="1">
        <f t="shared" si="1093"/>
        <v>1</v>
      </c>
      <c r="F4644" s="1">
        <f t="shared" si="1094"/>
        <v>0</v>
      </c>
      <c r="G4644" s="1">
        <f t="shared" si="1095"/>
        <v>0</v>
      </c>
      <c r="H4644" s="1">
        <f t="shared" si="1096"/>
        <v>0</v>
      </c>
      <c r="J4644" s="1">
        <f t="shared" si="1097"/>
        <v>1</v>
      </c>
      <c r="K4644" s="1">
        <f t="shared" si="1098"/>
        <v>0</v>
      </c>
      <c r="L4644" s="1">
        <f t="shared" si="1099"/>
        <v>0</v>
      </c>
      <c r="M4644" s="1">
        <f t="shared" si="1100"/>
        <v>0</v>
      </c>
      <c r="O4644" s="1">
        <f t="shared" si="1101"/>
        <v>0</v>
      </c>
      <c r="P4644" s="1">
        <f t="shared" si="1102"/>
        <v>0</v>
      </c>
      <c r="Q4644" s="1">
        <f t="shared" si="1103"/>
        <v>1</v>
      </c>
      <c r="R4644" s="1">
        <f t="shared" si="1104"/>
        <v>0</v>
      </c>
      <c r="Y4644" s="62">
        <v>1</v>
      </c>
      <c r="Z4644" s="62">
        <v>83.316000000000003</v>
      </c>
      <c r="AA4644" s="62">
        <v>4.9000000000000004</v>
      </c>
      <c r="AB4644" s="62">
        <v>745</v>
      </c>
      <c r="AC4644" s="62">
        <v>1</v>
      </c>
    </row>
    <row r="4645" spans="1:29" x14ac:dyDescent="0.25">
      <c r="A4645" s="1">
        <f t="shared" si="1090"/>
        <v>1</v>
      </c>
      <c r="B4645" s="1">
        <f t="shared" si="1091"/>
        <v>1</v>
      </c>
      <c r="C4645" s="1">
        <f t="shared" si="1092"/>
        <v>1</v>
      </c>
      <c r="E4645" s="1">
        <f t="shared" si="1093"/>
        <v>1</v>
      </c>
      <c r="F4645" s="1">
        <f t="shared" si="1094"/>
        <v>0</v>
      </c>
      <c r="G4645" s="1">
        <f t="shared" si="1095"/>
        <v>0</v>
      </c>
      <c r="H4645" s="1">
        <f t="shared" si="1096"/>
        <v>0</v>
      </c>
      <c r="J4645" s="1">
        <f t="shared" si="1097"/>
        <v>1</v>
      </c>
      <c r="K4645" s="1">
        <f t="shared" si="1098"/>
        <v>0</v>
      </c>
      <c r="L4645" s="1">
        <f t="shared" si="1099"/>
        <v>0</v>
      </c>
      <c r="M4645" s="1">
        <f t="shared" si="1100"/>
        <v>0</v>
      </c>
      <c r="O4645" s="1">
        <f t="shared" si="1101"/>
        <v>1</v>
      </c>
      <c r="P4645" s="1">
        <f t="shared" si="1102"/>
        <v>0</v>
      </c>
      <c r="Q4645" s="1">
        <f t="shared" si="1103"/>
        <v>0</v>
      </c>
      <c r="R4645" s="1">
        <f t="shared" si="1104"/>
        <v>0</v>
      </c>
      <c r="Y4645" s="62">
        <v>1</v>
      </c>
      <c r="Z4645" s="62">
        <v>60</v>
      </c>
      <c r="AA4645" s="62">
        <v>25.18</v>
      </c>
      <c r="AB4645" s="62">
        <v>715</v>
      </c>
      <c r="AC4645" s="62">
        <v>1</v>
      </c>
    </row>
    <row r="4646" spans="1:29" x14ac:dyDescent="0.25">
      <c r="A4646" s="1">
        <f t="shared" si="1090"/>
        <v>1</v>
      </c>
      <c r="B4646" s="1">
        <f t="shared" si="1091"/>
        <v>1</v>
      </c>
      <c r="C4646" s="1">
        <f t="shared" si="1092"/>
        <v>1</v>
      </c>
      <c r="E4646" s="1">
        <f t="shared" si="1093"/>
        <v>1</v>
      </c>
      <c r="F4646" s="1">
        <f t="shared" si="1094"/>
        <v>0</v>
      </c>
      <c r="G4646" s="1">
        <f t="shared" si="1095"/>
        <v>0</v>
      </c>
      <c r="H4646" s="1">
        <f t="shared" si="1096"/>
        <v>0</v>
      </c>
      <c r="J4646" s="1">
        <f t="shared" si="1097"/>
        <v>1</v>
      </c>
      <c r="K4646" s="1">
        <f t="shared" si="1098"/>
        <v>0</v>
      </c>
      <c r="L4646" s="1">
        <f t="shared" si="1099"/>
        <v>0</v>
      </c>
      <c r="M4646" s="1">
        <f t="shared" si="1100"/>
        <v>0</v>
      </c>
      <c r="O4646" s="1">
        <f t="shared" si="1101"/>
        <v>1</v>
      </c>
      <c r="P4646" s="1">
        <f t="shared" si="1102"/>
        <v>0</v>
      </c>
      <c r="Q4646" s="1">
        <f t="shared" si="1103"/>
        <v>0</v>
      </c>
      <c r="R4646" s="1">
        <f t="shared" si="1104"/>
        <v>0</v>
      </c>
      <c r="Y4646" s="62">
        <v>1</v>
      </c>
      <c r="Z4646" s="62">
        <v>75</v>
      </c>
      <c r="AA4646" s="62">
        <v>27.45</v>
      </c>
      <c r="AB4646" s="62">
        <v>705</v>
      </c>
      <c r="AC4646" s="62">
        <v>1</v>
      </c>
    </row>
    <row r="4647" spans="1:29" x14ac:dyDescent="0.25">
      <c r="A4647" s="1">
        <f t="shared" si="1090"/>
        <v>1</v>
      </c>
      <c r="B4647" s="1">
        <f t="shared" si="1091"/>
        <v>1</v>
      </c>
      <c r="C4647" s="1">
        <f t="shared" si="1092"/>
        <v>1</v>
      </c>
      <c r="E4647" s="1">
        <f t="shared" si="1093"/>
        <v>1</v>
      </c>
      <c r="F4647" s="1">
        <f t="shared" si="1094"/>
        <v>0</v>
      </c>
      <c r="G4647" s="1">
        <f t="shared" si="1095"/>
        <v>0</v>
      </c>
      <c r="H4647" s="1">
        <f t="shared" si="1096"/>
        <v>0</v>
      </c>
      <c r="J4647" s="1">
        <f t="shared" si="1097"/>
        <v>1</v>
      </c>
      <c r="K4647" s="1">
        <f t="shared" si="1098"/>
        <v>0</v>
      </c>
      <c r="L4647" s="1">
        <f t="shared" si="1099"/>
        <v>0</v>
      </c>
      <c r="M4647" s="1">
        <f t="shared" si="1100"/>
        <v>0</v>
      </c>
      <c r="O4647" s="1">
        <f t="shared" si="1101"/>
        <v>1</v>
      </c>
      <c r="P4647" s="1">
        <f t="shared" si="1102"/>
        <v>0</v>
      </c>
      <c r="Q4647" s="1">
        <f t="shared" si="1103"/>
        <v>0</v>
      </c>
      <c r="R4647" s="1">
        <f t="shared" si="1104"/>
        <v>0</v>
      </c>
      <c r="Y4647" s="62">
        <v>0</v>
      </c>
      <c r="Z4647" s="62">
        <v>25</v>
      </c>
      <c r="AA4647" s="62">
        <v>33.69</v>
      </c>
      <c r="AB4647" s="62">
        <v>675</v>
      </c>
      <c r="AC4647" s="62">
        <v>1</v>
      </c>
    </row>
    <row r="4648" spans="1:29" x14ac:dyDescent="0.25">
      <c r="A4648" s="1">
        <f t="shared" si="1090"/>
        <v>1</v>
      </c>
      <c r="B4648" s="1">
        <f t="shared" si="1091"/>
        <v>1</v>
      </c>
      <c r="C4648" s="1">
        <f t="shared" si="1092"/>
        <v>1</v>
      </c>
      <c r="E4648" s="1">
        <f t="shared" si="1093"/>
        <v>1</v>
      </c>
      <c r="F4648" s="1">
        <f t="shared" si="1094"/>
        <v>0</v>
      </c>
      <c r="G4648" s="1">
        <f t="shared" si="1095"/>
        <v>0</v>
      </c>
      <c r="H4648" s="1">
        <f t="shared" si="1096"/>
        <v>0</v>
      </c>
      <c r="J4648" s="1">
        <f t="shared" si="1097"/>
        <v>1</v>
      </c>
      <c r="K4648" s="1">
        <f t="shared" si="1098"/>
        <v>0</v>
      </c>
      <c r="L4648" s="1">
        <f t="shared" si="1099"/>
        <v>0</v>
      </c>
      <c r="M4648" s="1">
        <f t="shared" si="1100"/>
        <v>0</v>
      </c>
      <c r="O4648" s="1">
        <f t="shared" si="1101"/>
        <v>1</v>
      </c>
      <c r="P4648" s="1">
        <f t="shared" si="1102"/>
        <v>0</v>
      </c>
      <c r="Q4648" s="1">
        <f t="shared" si="1103"/>
        <v>0</v>
      </c>
      <c r="R4648" s="1">
        <f t="shared" si="1104"/>
        <v>0</v>
      </c>
      <c r="Y4648" s="62">
        <v>1</v>
      </c>
      <c r="Z4648" s="62">
        <v>30</v>
      </c>
      <c r="AA4648" s="62">
        <v>7.6</v>
      </c>
      <c r="AB4648" s="62">
        <v>710</v>
      </c>
      <c r="AC4648" s="62">
        <v>1</v>
      </c>
    </row>
    <row r="4649" spans="1:29" x14ac:dyDescent="0.25">
      <c r="A4649" s="1">
        <f t="shared" si="1090"/>
        <v>1</v>
      </c>
      <c r="B4649" s="1">
        <f t="shared" si="1091"/>
        <v>1</v>
      </c>
      <c r="C4649" s="1">
        <f t="shared" si="1092"/>
        <v>1</v>
      </c>
      <c r="E4649" s="1">
        <f t="shared" si="1093"/>
        <v>1</v>
      </c>
      <c r="F4649" s="1">
        <f t="shared" si="1094"/>
        <v>0</v>
      </c>
      <c r="G4649" s="1">
        <f t="shared" si="1095"/>
        <v>0</v>
      </c>
      <c r="H4649" s="1">
        <f t="shared" si="1096"/>
        <v>0</v>
      </c>
      <c r="J4649" s="1">
        <f t="shared" si="1097"/>
        <v>1</v>
      </c>
      <c r="K4649" s="1">
        <f t="shared" si="1098"/>
        <v>0</v>
      </c>
      <c r="L4649" s="1">
        <f t="shared" si="1099"/>
        <v>0</v>
      </c>
      <c r="M4649" s="1">
        <f t="shared" si="1100"/>
        <v>0</v>
      </c>
      <c r="O4649" s="1">
        <f t="shared" si="1101"/>
        <v>1</v>
      </c>
      <c r="P4649" s="1">
        <f t="shared" si="1102"/>
        <v>0</v>
      </c>
      <c r="Q4649" s="1">
        <f t="shared" si="1103"/>
        <v>0</v>
      </c>
      <c r="R4649" s="1">
        <f t="shared" si="1104"/>
        <v>0</v>
      </c>
      <c r="Y4649" s="62">
        <v>0</v>
      </c>
      <c r="Z4649" s="62">
        <v>64.7</v>
      </c>
      <c r="AA4649" s="62">
        <v>13.58</v>
      </c>
      <c r="AB4649" s="62">
        <v>705</v>
      </c>
      <c r="AC4649" s="62">
        <v>1</v>
      </c>
    </row>
    <row r="4650" spans="1:29" x14ac:dyDescent="0.25">
      <c r="A4650" s="1">
        <f t="shared" si="1090"/>
        <v>0</v>
      </c>
      <c r="B4650" s="1">
        <f t="shared" si="1091"/>
        <v>0</v>
      </c>
      <c r="C4650" s="1">
        <f t="shared" si="1092"/>
        <v>1</v>
      </c>
      <c r="E4650" s="1">
        <f t="shared" si="1093"/>
        <v>1</v>
      </c>
      <c r="F4650" s="1">
        <f t="shared" si="1094"/>
        <v>0</v>
      </c>
      <c r="G4650" s="1">
        <f t="shared" si="1095"/>
        <v>0</v>
      </c>
      <c r="H4650" s="1">
        <f t="shared" si="1096"/>
        <v>0</v>
      </c>
      <c r="J4650" s="1">
        <f t="shared" si="1097"/>
        <v>0</v>
      </c>
      <c r="K4650" s="1">
        <f t="shared" si="1098"/>
        <v>0</v>
      </c>
      <c r="L4650" s="1">
        <f t="shared" si="1099"/>
        <v>1</v>
      </c>
      <c r="M4650" s="1">
        <f t="shared" si="1100"/>
        <v>0</v>
      </c>
      <c r="O4650" s="1">
        <f t="shared" si="1101"/>
        <v>0</v>
      </c>
      <c r="P4650" s="1">
        <f t="shared" si="1102"/>
        <v>0</v>
      </c>
      <c r="Q4650" s="1">
        <f t="shared" si="1103"/>
        <v>1</v>
      </c>
      <c r="R4650" s="1">
        <f t="shared" si="1104"/>
        <v>0</v>
      </c>
      <c r="Y4650" s="62">
        <v>1</v>
      </c>
      <c r="Z4650" s="62">
        <v>86</v>
      </c>
      <c r="AA4650" s="62">
        <v>13.08</v>
      </c>
      <c r="AB4650" s="62">
        <v>680</v>
      </c>
      <c r="AC4650" s="62">
        <v>1</v>
      </c>
    </row>
    <row r="4651" spans="1:29" x14ac:dyDescent="0.25">
      <c r="A4651" s="1">
        <f t="shared" si="1090"/>
        <v>0</v>
      </c>
      <c r="B4651" s="1">
        <f t="shared" si="1091"/>
        <v>0</v>
      </c>
      <c r="C4651" s="1">
        <f t="shared" si="1092"/>
        <v>1</v>
      </c>
      <c r="E4651" s="1">
        <f t="shared" si="1093"/>
        <v>1</v>
      </c>
      <c r="F4651" s="1">
        <f t="shared" si="1094"/>
        <v>0</v>
      </c>
      <c r="G4651" s="1">
        <f t="shared" si="1095"/>
        <v>0</v>
      </c>
      <c r="H4651" s="1">
        <f t="shared" si="1096"/>
        <v>0</v>
      </c>
      <c r="J4651" s="1">
        <f t="shared" si="1097"/>
        <v>0</v>
      </c>
      <c r="K4651" s="1">
        <f t="shared" si="1098"/>
        <v>0</v>
      </c>
      <c r="L4651" s="1">
        <f t="shared" si="1099"/>
        <v>1</v>
      </c>
      <c r="M4651" s="1">
        <f t="shared" si="1100"/>
        <v>0</v>
      </c>
      <c r="O4651" s="1">
        <f t="shared" si="1101"/>
        <v>0</v>
      </c>
      <c r="P4651" s="1">
        <f t="shared" si="1102"/>
        <v>0</v>
      </c>
      <c r="Q4651" s="1">
        <f t="shared" si="1103"/>
        <v>1</v>
      </c>
      <c r="R4651" s="1">
        <f t="shared" si="1104"/>
        <v>0</v>
      </c>
      <c r="Y4651" s="62">
        <v>1</v>
      </c>
      <c r="Z4651" s="62">
        <v>34</v>
      </c>
      <c r="AA4651" s="62">
        <v>52.45</v>
      </c>
      <c r="AB4651" s="62">
        <v>695</v>
      </c>
      <c r="AC4651" s="62">
        <v>1</v>
      </c>
    </row>
    <row r="4652" spans="1:29" x14ac:dyDescent="0.25">
      <c r="A4652" s="1">
        <f t="shared" si="1090"/>
        <v>0</v>
      </c>
      <c r="B4652" s="1">
        <f t="shared" si="1091"/>
        <v>0</v>
      </c>
      <c r="C4652" s="1">
        <f t="shared" si="1092"/>
        <v>0</v>
      </c>
      <c r="E4652" s="1">
        <f t="shared" si="1093"/>
        <v>0</v>
      </c>
      <c r="F4652" s="1">
        <f t="shared" si="1094"/>
        <v>0</v>
      </c>
      <c r="G4652" s="1">
        <f t="shared" si="1095"/>
        <v>1</v>
      </c>
      <c r="H4652" s="1">
        <f t="shared" si="1096"/>
        <v>0</v>
      </c>
      <c r="J4652" s="1">
        <f t="shared" si="1097"/>
        <v>0</v>
      </c>
      <c r="K4652" s="1">
        <f t="shared" si="1098"/>
        <v>0</v>
      </c>
      <c r="L4652" s="1">
        <f t="shared" si="1099"/>
        <v>1</v>
      </c>
      <c r="M4652" s="1">
        <f t="shared" si="1100"/>
        <v>0</v>
      </c>
      <c r="O4652" s="1">
        <f t="shared" si="1101"/>
        <v>0</v>
      </c>
      <c r="P4652" s="1">
        <f t="shared" si="1102"/>
        <v>0</v>
      </c>
      <c r="Q4652" s="1">
        <f t="shared" si="1103"/>
        <v>1</v>
      </c>
      <c r="R4652" s="1">
        <f t="shared" si="1104"/>
        <v>0</v>
      </c>
      <c r="Y4652" s="62">
        <v>1</v>
      </c>
      <c r="Z4652" s="62">
        <v>80</v>
      </c>
      <c r="AA4652" s="62">
        <v>29.09</v>
      </c>
      <c r="AB4652" s="62">
        <v>765</v>
      </c>
      <c r="AC4652" s="62">
        <v>1</v>
      </c>
    </row>
    <row r="4653" spans="1:29" x14ac:dyDescent="0.25">
      <c r="A4653" s="1">
        <f t="shared" si="1090"/>
        <v>0</v>
      </c>
      <c r="B4653" s="1">
        <f t="shared" si="1091"/>
        <v>1</v>
      </c>
      <c r="C4653" s="1">
        <f t="shared" si="1092"/>
        <v>1</v>
      </c>
      <c r="E4653" s="1">
        <f t="shared" si="1093"/>
        <v>1</v>
      </c>
      <c r="F4653" s="1">
        <f t="shared" si="1094"/>
        <v>0</v>
      </c>
      <c r="G4653" s="1">
        <f t="shared" si="1095"/>
        <v>0</v>
      </c>
      <c r="H4653" s="1">
        <f t="shared" si="1096"/>
        <v>0</v>
      </c>
      <c r="J4653" s="1">
        <f t="shared" si="1097"/>
        <v>1</v>
      </c>
      <c r="K4653" s="1">
        <f t="shared" si="1098"/>
        <v>0</v>
      </c>
      <c r="L4653" s="1">
        <f t="shared" si="1099"/>
        <v>0</v>
      </c>
      <c r="M4653" s="1">
        <f t="shared" si="1100"/>
        <v>0</v>
      </c>
      <c r="O4653" s="1">
        <f t="shared" si="1101"/>
        <v>0</v>
      </c>
      <c r="P4653" s="1">
        <f t="shared" si="1102"/>
        <v>0</v>
      </c>
      <c r="Q4653" s="1">
        <f t="shared" si="1103"/>
        <v>1</v>
      </c>
      <c r="R4653" s="1">
        <f t="shared" si="1104"/>
        <v>0</v>
      </c>
      <c r="Y4653" s="62">
        <v>1</v>
      </c>
      <c r="Z4653" s="62">
        <v>85</v>
      </c>
      <c r="AA4653" s="62">
        <v>11.55</v>
      </c>
      <c r="AB4653" s="62">
        <v>675</v>
      </c>
      <c r="AC4653" s="62">
        <v>1</v>
      </c>
    </row>
    <row r="4654" spans="1:29" x14ac:dyDescent="0.25">
      <c r="A4654" s="1">
        <f t="shared" si="1090"/>
        <v>0</v>
      </c>
      <c r="B4654" s="1">
        <f t="shared" si="1091"/>
        <v>1</v>
      </c>
      <c r="C4654" s="1">
        <f t="shared" si="1092"/>
        <v>1</v>
      </c>
      <c r="E4654" s="1">
        <f t="shared" si="1093"/>
        <v>1</v>
      </c>
      <c r="F4654" s="1">
        <f t="shared" si="1094"/>
        <v>0</v>
      </c>
      <c r="G4654" s="1">
        <f t="shared" si="1095"/>
        <v>0</v>
      </c>
      <c r="H4654" s="1">
        <f t="shared" si="1096"/>
        <v>0</v>
      </c>
      <c r="J4654" s="1">
        <f t="shared" si="1097"/>
        <v>1</v>
      </c>
      <c r="K4654" s="1">
        <f t="shared" si="1098"/>
        <v>0</v>
      </c>
      <c r="L4654" s="1">
        <f t="shared" si="1099"/>
        <v>0</v>
      </c>
      <c r="M4654" s="1">
        <f t="shared" si="1100"/>
        <v>0</v>
      </c>
      <c r="O4654" s="1">
        <f t="shared" si="1101"/>
        <v>0</v>
      </c>
      <c r="P4654" s="1">
        <f t="shared" si="1102"/>
        <v>0</v>
      </c>
      <c r="Q4654" s="1">
        <f t="shared" si="1103"/>
        <v>1</v>
      </c>
      <c r="R4654" s="1">
        <f t="shared" si="1104"/>
        <v>0</v>
      </c>
      <c r="Y4654" s="62">
        <v>1</v>
      </c>
      <c r="Z4654" s="62">
        <v>265</v>
      </c>
      <c r="AA4654" s="62">
        <v>17.100000000000001</v>
      </c>
      <c r="AB4654" s="62">
        <v>675</v>
      </c>
      <c r="AC4654" s="62">
        <v>1</v>
      </c>
    </row>
    <row r="4655" spans="1:29" x14ac:dyDescent="0.25">
      <c r="A4655" s="1">
        <f t="shared" si="1090"/>
        <v>1</v>
      </c>
      <c r="B4655" s="1">
        <f t="shared" si="1091"/>
        <v>1</v>
      </c>
      <c r="C4655" s="1">
        <f t="shared" si="1092"/>
        <v>1</v>
      </c>
      <c r="E4655" s="1">
        <f t="shared" si="1093"/>
        <v>1</v>
      </c>
      <c r="F4655" s="1">
        <f t="shared" si="1094"/>
        <v>0</v>
      </c>
      <c r="G4655" s="1">
        <f t="shared" si="1095"/>
        <v>0</v>
      </c>
      <c r="H4655" s="1">
        <f t="shared" si="1096"/>
        <v>0</v>
      </c>
      <c r="J4655" s="1">
        <f t="shared" si="1097"/>
        <v>1</v>
      </c>
      <c r="K4655" s="1">
        <f t="shared" si="1098"/>
        <v>0</v>
      </c>
      <c r="L4655" s="1">
        <f t="shared" si="1099"/>
        <v>0</v>
      </c>
      <c r="M4655" s="1">
        <f t="shared" si="1100"/>
        <v>0</v>
      </c>
      <c r="O4655" s="1">
        <f t="shared" si="1101"/>
        <v>1</v>
      </c>
      <c r="P4655" s="1">
        <f t="shared" si="1102"/>
        <v>0</v>
      </c>
      <c r="Q4655" s="1">
        <f t="shared" si="1103"/>
        <v>0</v>
      </c>
      <c r="R4655" s="1">
        <f t="shared" si="1104"/>
        <v>0</v>
      </c>
      <c r="Y4655" s="62">
        <v>0</v>
      </c>
      <c r="Z4655" s="62">
        <v>15</v>
      </c>
      <c r="AA4655" s="62">
        <v>35.76</v>
      </c>
      <c r="AB4655" s="62">
        <v>660</v>
      </c>
      <c r="AC4655" s="62">
        <v>1</v>
      </c>
    </row>
    <row r="4656" spans="1:29" x14ac:dyDescent="0.25">
      <c r="A4656" s="1">
        <f t="shared" si="1090"/>
        <v>0</v>
      </c>
      <c r="B4656" s="1">
        <f t="shared" si="1091"/>
        <v>0</v>
      </c>
      <c r="C4656" s="1">
        <f t="shared" si="1092"/>
        <v>1</v>
      </c>
      <c r="E4656" s="1">
        <f t="shared" si="1093"/>
        <v>1</v>
      </c>
      <c r="F4656" s="1">
        <f t="shared" si="1094"/>
        <v>0</v>
      </c>
      <c r="G4656" s="1">
        <f t="shared" si="1095"/>
        <v>0</v>
      </c>
      <c r="H4656" s="1">
        <f t="shared" si="1096"/>
        <v>0</v>
      </c>
      <c r="J4656" s="1">
        <f t="shared" si="1097"/>
        <v>0</v>
      </c>
      <c r="K4656" s="1">
        <f t="shared" si="1098"/>
        <v>0</v>
      </c>
      <c r="L4656" s="1">
        <f t="shared" si="1099"/>
        <v>1</v>
      </c>
      <c r="M4656" s="1">
        <f t="shared" si="1100"/>
        <v>0</v>
      </c>
      <c r="O4656" s="1">
        <f t="shared" si="1101"/>
        <v>0</v>
      </c>
      <c r="P4656" s="1">
        <f t="shared" si="1102"/>
        <v>0</v>
      </c>
      <c r="Q4656" s="1">
        <f t="shared" si="1103"/>
        <v>1</v>
      </c>
      <c r="R4656" s="1">
        <f t="shared" si="1104"/>
        <v>0</v>
      </c>
      <c r="Y4656" s="62">
        <v>1</v>
      </c>
      <c r="Z4656" s="62">
        <v>63</v>
      </c>
      <c r="AA4656" s="62">
        <v>23.31</v>
      </c>
      <c r="AB4656" s="62">
        <v>690</v>
      </c>
      <c r="AC4656" s="62">
        <v>1</v>
      </c>
    </row>
    <row r="4657" spans="1:29" x14ac:dyDescent="0.25">
      <c r="A4657" s="1">
        <f t="shared" si="1090"/>
        <v>1</v>
      </c>
      <c r="B4657" s="1">
        <f t="shared" si="1091"/>
        <v>1</v>
      </c>
      <c r="C4657" s="1">
        <f t="shared" si="1092"/>
        <v>1</v>
      </c>
      <c r="E4657" s="1">
        <f t="shared" si="1093"/>
        <v>1</v>
      </c>
      <c r="F4657" s="1">
        <f t="shared" si="1094"/>
        <v>0</v>
      </c>
      <c r="G4657" s="1">
        <f t="shared" si="1095"/>
        <v>0</v>
      </c>
      <c r="H4657" s="1">
        <f t="shared" si="1096"/>
        <v>0</v>
      </c>
      <c r="J4657" s="1">
        <f t="shared" si="1097"/>
        <v>1</v>
      </c>
      <c r="K4657" s="1">
        <f t="shared" si="1098"/>
        <v>0</v>
      </c>
      <c r="L4657" s="1">
        <f t="shared" si="1099"/>
        <v>0</v>
      </c>
      <c r="M4657" s="1">
        <f t="shared" si="1100"/>
        <v>0</v>
      </c>
      <c r="O4657" s="1">
        <f t="shared" si="1101"/>
        <v>1</v>
      </c>
      <c r="P4657" s="1">
        <f t="shared" si="1102"/>
        <v>0</v>
      </c>
      <c r="Q4657" s="1">
        <f t="shared" si="1103"/>
        <v>0</v>
      </c>
      <c r="R4657" s="1">
        <f t="shared" si="1104"/>
        <v>0</v>
      </c>
      <c r="Y4657" s="62">
        <v>1</v>
      </c>
      <c r="Z4657" s="62">
        <v>65</v>
      </c>
      <c r="AA4657" s="62">
        <v>16.010000000000002</v>
      </c>
      <c r="AB4657" s="62">
        <v>665</v>
      </c>
      <c r="AC4657" s="62">
        <v>1</v>
      </c>
    </row>
    <row r="4658" spans="1:29" x14ac:dyDescent="0.25">
      <c r="A4658" s="1">
        <f t="shared" si="1090"/>
        <v>0</v>
      </c>
      <c r="B4658" s="1">
        <f t="shared" si="1091"/>
        <v>1</v>
      </c>
      <c r="C4658" s="1">
        <f t="shared" si="1092"/>
        <v>1</v>
      </c>
      <c r="E4658" s="1">
        <f t="shared" si="1093"/>
        <v>1</v>
      </c>
      <c r="F4658" s="1">
        <f t="shared" si="1094"/>
        <v>0</v>
      </c>
      <c r="G4658" s="1">
        <f t="shared" si="1095"/>
        <v>0</v>
      </c>
      <c r="H4658" s="1">
        <f t="shared" si="1096"/>
        <v>0</v>
      </c>
      <c r="J4658" s="1">
        <f t="shared" si="1097"/>
        <v>1</v>
      </c>
      <c r="K4658" s="1">
        <f t="shared" si="1098"/>
        <v>0</v>
      </c>
      <c r="L4658" s="1">
        <f t="shared" si="1099"/>
        <v>0</v>
      </c>
      <c r="M4658" s="1">
        <f t="shared" si="1100"/>
        <v>0</v>
      </c>
      <c r="O4658" s="1">
        <f t="shared" si="1101"/>
        <v>0</v>
      </c>
      <c r="P4658" s="1">
        <f t="shared" si="1102"/>
        <v>0</v>
      </c>
      <c r="Q4658" s="1">
        <f t="shared" si="1103"/>
        <v>1</v>
      </c>
      <c r="R4658" s="1">
        <f t="shared" si="1104"/>
        <v>0</v>
      </c>
      <c r="Y4658" s="62">
        <v>1</v>
      </c>
      <c r="Z4658" s="62">
        <v>49</v>
      </c>
      <c r="AA4658" s="62">
        <v>6.32</v>
      </c>
      <c r="AB4658" s="62">
        <v>665</v>
      </c>
      <c r="AC4658" s="62">
        <v>1</v>
      </c>
    </row>
    <row r="4659" spans="1:29" x14ac:dyDescent="0.25">
      <c r="A4659" s="1">
        <f t="shared" si="1090"/>
        <v>1</v>
      </c>
      <c r="B4659" s="1">
        <f t="shared" si="1091"/>
        <v>1</v>
      </c>
      <c r="C4659" s="1">
        <f t="shared" si="1092"/>
        <v>1</v>
      </c>
      <c r="E4659" s="1">
        <f t="shared" si="1093"/>
        <v>1</v>
      </c>
      <c r="F4659" s="1">
        <f t="shared" si="1094"/>
        <v>0</v>
      </c>
      <c r="G4659" s="1">
        <f t="shared" si="1095"/>
        <v>0</v>
      </c>
      <c r="H4659" s="1">
        <f t="shared" si="1096"/>
        <v>0</v>
      </c>
      <c r="J4659" s="1">
        <f t="shared" si="1097"/>
        <v>1</v>
      </c>
      <c r="K4659" s="1">
        <f t="shared" si="1098"/>
        <v>0</v>
      </c>
      <c r="L4659" s="1">
        <f t="shared" si="1099"/>
        <v>0</v>
      </c>
      <c r="M4659" s="1">
        <f t="shared" si="1100"/>
        <v>0</v>
      </c>
      <c r="O4659" s="1">
        <f t="shared" si="1101"/>
        <v>1</v>
      </c>
      <c r="P4659" s="1">
        <f t="shared" si="1102"/>
        <v>0</v>
      </c>
      <c r="Q4659" s="1">
        <f t="shared" si="1103"/>
        <v>0</v>
      </c>
      <c r="R4659" s="1">
        <f t="shared" si="1104"/>
        <v>0</v>
      </c>
      <c r="Y4659" s="62">
        <v>1</v>
      </c>
      <c r="Z4659" s="62">
        <v>189.67400000000001</v>
      </c>
      <c r="AA4659" s="62">
        <v>8.6</v>
      </c>
      <c r="AB4659" s="62">
        <v>770</v>
      </c>
      <c r="AC4659" s="62">
        <v>1</v>
      </c>
    </row>
    <row r="4660" spans="1:29" x14ac:dyDescent="0.25">
      <c r="A4660" s="1">
        <f t="shared" si="1090"/>
        <v>0</v>
      </c>
      <c r="B4660" s="1">
        <f t="shared" si="1091"/>
        <v>0</v>
      </c>
      <c r="C4660" s="1">
        <f t="shared" si="1092"/>
        <v>0</v>
      </c>
      <c r="E4660" s="1">
        <f t="shared" si="1093"/>
        <v>0</v>
      </c>
      <c r="F4660" s="1">
        <f t="shared" si="1094"/>
        <v>0</v>
      </c>
      <c r="G4660" s="1">
        <f t="shared" si="1095"/>
        <v>1</v>
      </c>
      <c r="H4660" s="1">
        <f t="shared" si="1096"/>
        <v>0</v>
      </c>
      <c r="J4660" s="1">
        <f t="shared" si="1097"/>
        <v>0</v>
      </c>
      <c r="K4660" s="1">
        <f t="shared" si="1098"/>
        <v>0</v>
      </c>
      <c r="L4660" s="1">
        <f t="shared" si="1099"/>
        <v>1</v>
      </c>
      <c r="M4660" s="1">
        <f t="shared" si="1100"/>
        <v>0</v>
      </c>
      <c r="O4660" s="1">
        <f t="shared" si="1101"/>
        <v>0</v>
      </c>
      <c r="P4660" s="1">
        <f t="shared" si="1102"/>
        <v>0</v>
      </c>
      <c r="Q4660" s="1">
        <f t="shared" si="1103"/>
        <v>1</v>
      </c>
      <c r="R4660" s="1">
        <f t="shared" si="1104"/>
        <v>0</v>
      </c>
      <c r="Y4660" s="62">
        <v>0</v>
      </c>
      <c r="Z4660" s="62">
        <v>90</v>
      </c>
      <c r="AA4660" s="62">
        <v>16.48</v>
      </c>
      <c r="AB4660" s="62">
        <v>685</v>
      </c>
      <c r="AC4660" s="62">
        <v>1</v>
      </c>
    </row>
    <row r="4661" spans="1:29" x14ac:dyDescent="0.25">
      <c r="A4661" s="1">
        <f t="shared" si="1090"/>
        <v>0</v>
      </c>
      <c r="B4661" s="1">
        <f t="shared" si="1091"/>
        <v>0</v>
      </c>
      <c r="C4661" s="1">
        <f t="shared" si="1092"/>
        <v>1</v>
      </c>
      <c r="E4661" s="1">
        <f t="shared" si="1093"/>
        <v>1</v>
      </c>
      <c r="F4661" s="1">
        <f t="shared" si="1094"/>
        <v>0</v>
      </c>
      <c r="G4661" s="1">
        <f t="shared" si="1095"/>
        <v>0</v>
      </c>
      <c r="H4661" s="1">
        <f t="shared" si="1096"/>
        <v>0</v>
      </c>
      <c r="J4661" s="1">
        <f t="shared" si="1097"/>
        <v>0</v>
      </c>
      <c r="K4661" s="1">
        <f t="shared" si="1098"/>
        <v>0</v>
      </c>
      <c r="L4661" s="1">
        <f t="shared" si="1099"/>
        <v>1</v>
      </c>
      <c r="M4661" s="1">
        <f t="shared" si="1100"/>
        <v>0</v>
      </c>
      <c r="O4661" s="1">
        <f t="shared" si="1101"/>
        <v>0</v>
      </c>
      <c r="P4661" s="1">
        <f t="shared" si="1102"/>
        <v>0</v>
      </c>
      <c r="Q4661" s="1">
        <f t="shared" si="1103"/>
        <v>1</v>
      </c>
      <c r="R4661" s="1">
        <f t="shared" si="1104"/>
        <v>0</v>
      </c>
      <c r="Y4661" s="62">
        <v>1</v>
      </c>
      <c r="Z4661" s="62">
        <v>76</v>
      </c>
      <c r="AA4661" s="62">
        <v>8.0399999999999991</v>
      </c>
      <c r="AB4661" s="62">
        <v>660</v>
      </c>
      <c r="AC4661" s="62">
        <v>1</v>
      </c>
    </row>
    <row r="4662" spans="1:29" x14ac:dyDescent="0.25">
      <c r="A4662" s="1">
        <f t="shared" si="1090"/>
        <v>0</v>
      </c>
      <c r="B4662" s="1">
        <f t="shared" si="1091"/>
        <v>1</v>
      </c>
      <c r="C4662" s="1">
        <f t="shared" si="1092"/>
        <v>1</v>
      </c>
      <c r="E4662" s="1">
        <f t="shared" si="1093"/>
        <v>1</v>
      </c>
      <c r="F4662" s="1">
        <f t="shared" si="1094"/>
        <v>0</v>
      </c>
      <c r="G4662" s="1">
        <f t="shared" si="1095"/>
        <v>0</v>
      </c>
      <c r="H4662" s="1">
        <f t="shared" si="1096"/>
        <v>0</v>
      </c>
      <c r="J4662" s="1">
        <f t="shared" si="1097"/>
        <v>1</v>
      </c>
      <c r="K4662" s="1">
        <f t="shared" si="1098"/>
        <v>0</v>
      </c>
      <c r="L4662" s="1">
        <f t="shared" si="1099"/>
        <v>0</v>
      </c>
      <c r="M4662" s="1">
        <f t="shared" si="1100"/>
        <v>0</v>
      </c>
      <c r="O4662" s="1">
        <f t="shared" si="1101"/>
        <v>0</v>
      </c>
      <c r="P4662" s="1">
        <f t="shared" si="1102"/>
        <v>0</v>
      </c>
      <c r="Q4662" s="1">
        <f t="shared" si="1103"/>
        <v>1</v>
      </c>
      <c r="R4662" s="1">
        <f t="shared" si="1104"/>
        <v>0</v>
      </c>
      <c r="Y4662" s="62">
        <v>0</v>
      </c>
      <c r="Z4662" s="62">
        <v>65</v>
      </c>
      <c r="AA4662" s="62">
        <v>6</v>
      </c>
      <c r="AB4662" s="62">
        <v>695</v>
      </c>
      <c r="AC4662" s="62">
        <v>1</v>
      </c>
    </row>
    <row r="4663" spans="1:29" x14ac:dyDescent="0.25">
      <c r="A4663" s="1">
        <f t="shared" si="1090"/>
        <v>0</v>
      </c>
      <c r="B4663" s="1">
        <f t="shared" si="1091"/>
        <v>1</v>
      </c>
      <c r="C4663" s="1">
        <f t="shared" si="1092"/>
        <v>1</v>
      </c>
      <c r="E4663" s="1">
        <f t="shared" si="1093"/>
        <v>1</v>
      </c>
      <c r="F4663" s="1">
        <f t="shared" si="1094"/>
        <v>0</v>
      </c>
      <c r="G4663" s="1">
        <f t="shared" si="1095"/>
        <v>0</v>
      </c>
      <c r="H4663" s="1">
        <f t="shared" si="1096"/>
        <v>0</v>
      </c>
      <c r="J4663" s="1">
        <f t="shared" si="1097"/>
        <v>1</v>
      </c>
      <c r="K4663" s="1">
        <f t="shared" si="1098"/>
        <v>0</v>
      </c>
      <c r="L4663" s="1">
        <f t="shared" si="1099"/>
        <v>0</v>
      </c>
      <c r="M4663" s="1">
        <f t="shared" si="1100"/>
        <v>0</v>
      </c>
      <c r="O4663" s="1">
        <f t="shared" si="1101"/>
        <v>0</v>
      </c>
      <c r="P4663" s="1">
        <f t="shared" si="1102"/>
        <v>0</v>
      </c>
      <c r="Q4663" s="1">
        <f t="shared" si="1103"/>
        <v>1</v>
      </c>
      <c r="R4663" s="1">
        <f t="shared" si="1104"/>
        <v>0</v>
      </c>
      <c r="Y4663" s="62">
        <v>0</v>
      </c>
      <c r="Z4663" s="62">
        <v>35</v>
      </c>
      <c r="AA4663" s="62">
        <v>5.32</v>
      </c>
      <c r="AB4663" s="62">
        <v>675</v>
      </c>
      <c r="AC4663" s="62">
        <v>1</v>
      </c>
    </row>
    <row r="4664" spans="1:29" x14ac:dyDescent="0.25">
      <c r="A4664" s="1">
        <f t="shared" si="1090"/>
        <v>1</v>
      </c>
      <c r="B4664" s="1">
        <f t="shared" si="1091"/>
        <v>1</v>
      </c>
      <c r="C4664" s="1">
        <f t="shared" si="1092"/>
        <v>1</v>
      </c>
      <c r="E4664" s="1">
        <f t="shared" si="1093"/>
        <v>1</v>
      </c>
      <c r="F4664" s="1">
        <f t="shared" si="1094"/>
        <v>0</v>
      </c>
      <c r="G4664" s="1">
        <f t="shared" si="1095"/>
        <v>0</v>
      </c>
      <c r="H4664" s="1">
        <f t="shared" si="1096"/>
        <v>0</v>
      </c>
      <c r="J4664" s="1">
        <f t="shared" si="1097"/>
        <v>1</v>
      </c>
      <c r="K4664" s="1">
        <f t="shared" si="1098"/>
        <v>0</v>
      </c>
      <c r="L4664" s="1">
        <f t="shared" si="1099"/>
        <v>0</v>
      </c>
      <c r="M4664" s="1">
        <f t="shared" si="1100"/>
        <v>0</v>
      </c>
      <c r="O4664" s="1">
        <f t="shared" si="1101"/>
        <v>1</v>
      </c>
      <c r="P4664" s="1">
        <f t="shared" si="1102"/>
        <v>0</v>
      </c>
      <c r="Q4664" s="1">
        <f t="shared" si="1103"/>
        <v>0</v>
      </c>
      <c r="R4664" s="1">
        <f t="shared" si="1104"/>
        <v>0</v>
      </c>
      <c r="Y4664" s="62">
        <v>1</v>
      </c>
      <c r="Z4664" s="62">
        <v>32</v>
      </c>
      <c r="AA4664" s="62">
        <v>24.27</v>
      </c>
      <c r="AB4664" s="62">
        <v>675</v>
      </c>
      <c r="AC4664" s="62">
        <v>1</v>
      </c>
    </row>
    <row r="4665" spans="1:29" x14ac:dyDescent="0.25">
      <c r="A4665" s="1">
        <f t="shared" si="1090"/>
        <v>1</v>
      </c>
      <c r="B4665" s="1">
        <f t="shared" si="1091"/>
        <v>1</v>
      </c>
      <c r="C4665" s="1">
        <f t="shared" si="1092"/>
        <v>1</v>
      </c>
      <c r="E4665" s="1">
        <f t="shared" si="1093"/>
        <v>1</v>
      </c>
      <c r="F4665" s="1">
        <f t="shared" si="1094"/>
        <v>0</v>
      </c>
      <c r="G4665" s="1">
        <f t="shared" si="1095"/>
        <v>0</v>
      </c>
      <c r="H4665" s="1">
        <f t="shared" si="1096"/>
        <v>0</v>
      </c>
      <c r="J4665" s="1">
        <f t="shared" si="1097"/>
        <v>1</v>
      </c>
      <c r="K4665" s="1">
        <f t="shared" si="1098"/>
        <v>0</v>
      </c>
      <c r="L4665" s="1">
        <f t="shared" si="1099"/>
        <v>0</v>
      </c>
      <c r="M4665" s="1">
        <f t="shared" si="1100"/>
        <v>0</v>
      </c>
      <c r="O4665" s="1">
        <f t="shared" si="1101"/>
        <v>1</v>
      </c>
      <c r="P4665" s="1">
        <f t="shared" si="1102"/>
        <v>0</v>
      </c>
      <c r="Q4665" s="1">
        <f t="shared" si="1103"/>
        <v>0</v>
      </c>
      <c r="R4665" s="1">
        <f t="shared" si="1104"/>
        <v>0</v>
      </c>
      <c r="Y4665" s="62">
        <v>1</v>
      </c>
      <c r="Z4665" s="62">
        <v>110</v>
      </c>
      <c r="AA4665" s="62">
        <v>7.92</v>
      </c>
      <c r="AB4665" s="62">
        <v>730</v>
      </c>
      <c r="AC4665" s="62">
        <v>1</v>
      </c>
    </row>
    <row r="4666" spans="1:29" x14ac:dyDescent="0.25">
      <c r="A4666" s="1">
        <f t="shared" si="1090"/>
        <v>0</v>
      </c>
      <c r="B4666" s="1">
        <f t="shared" si="1091"/>
        <v>1</v>
      </c>
      <c r="C4666" s="1">
        <f t="shared" si="1092"/>
        <v>1</v>
      </c>
      <c r="E4666" s="1">
        <f t="shared" si="1093"/>
        <v>1</v>
      </c>
      <c r="F4666" s="1">
        <f t="shared" si="1094"/>
        <v>0</v>
      </c>
      <c r="G4666" s="1">
        <f t="shared" si="1095"/>
        <v>0</v>
      </c>
      <c r="H4666" s="1">
        <f t="shared" si="1096"/>
        <v>0</v>
      </c>
      <c r="J4666" s="1">
        <f t="shared" si="1097"/>
        <v>1</v>
      </c>
      <c r="K4666" s="1">
        <f t="shared" si="1098"/>
        <v>0</v>
      </c>
      <c r="L4666" s="1">
        <f t="shared" si="1099"/>
        <v>0</v>
      </c>
      <c r="M4666" s="1">
        <f t="shared" si="1100"/>
        <v>0</v>
      </c>
      <c r="O4666" s="1">
        <f t="shared" si="1101"/>
        <v>0</v>
      </c>
      <c r="P4666" s="1">
        <f t="shared" si="1102"/>
        <v>0</v>
      </c>
      <c r="Q4666" s="1">
        <f t="shared" si="1103"/>
        <v>1</v>
      </c>
      <c r="R4666" s="1">
        <f t="shared" si="1104"/>
        <v>0</v>
      </c>
      <c r="Y4666" s="62">
        <v>1</v>
      </c>
      <c r="Z4666" s="62">
        <v>138</v>
      </c>
      <c r="AA4666" s="62">
        <v>3.95</v>
      </c>
      <c r="AB4666" s="62">
        <v>845</v>
      </c>
      <c r="AC4666" s="62">
        <v>1</v>
      </c>
    </row>
    <row r="4667" spans="1:29" x14ac:dyDescent="0.25">
      <c r="A4667" s="1">
        <f t="shared" si="1090"/>
        <v>0</v>
      </c>
      <c r="B4667" s="1">
        <f t="shared" si="1091"/>
        <v>1</v>
      </c>
      <c r="C4667" s="1">
        <f t="shared" si="1092"/>
        <v>1</v>
      </c>
      <c r="E4667" s="1">
        <f t="shared" si="1093"/>
        <v>1</v>
      </c>
      <c r="F4667" s="1">
        <f t="shared" si="1094"/>
        <v>0</v>
      </c>
      <c r="G4667" s="1">
        <f t="shared" si="1095"/>
        <v>0</v>
      </c>
      <c r="H4667" s="1">
        <f t="shared" si="1096"/>
        <v>0</v>
      </c>
      <c r="J4667" s="1">
        <f t="shared" si="1097"/>
        <v>1</v>
      </c>
      <c r="K4667" s="1">
        <f t="shared" si="1098"/>
        <v>0</v>
      </c>
      <c r="L4667" s="1">
        <f t="shared" si="1099"/>
        <v>0</v>
      </c>
      <c r="M4667" s="1">
        <f t="shared" si="1100"/>
        <v>0</v>
      </c>
      <c r="O4667" s="1">
        <f t="shared" si="1101"/>
        <v>0</v>
      </c>
      <c r="P4667" s="1">
        <f t="shared" si="1102"/>
        <v>0</v>
      </c>
      <c r="Q4667" s="1">
        <f t="shared" si="1103"/>
        <v>1</v>
      </c>
      <c r="R4667" s="1">
        <f t="shared" si="1104"/>
        <v>0</v>
      </c>
      <c r="Y4667" s="62">
        <v>1</v>
      </c>
      <c r="Z4667" s="62">
        <v>115</v>
      </c>
      <c r="AA4667" s="62">
        <v>23.58</v>
      </c>
      <c r="AB4667" s="62">
        <v>705</v>
      </c>
      <c r="AC4667" s="62">
        <v>1</v>
      </c>
    </row>
    <row r="4668" spans="1:29" x14ac:dyDescent="0.25">
      <c r="A4668" s="1">
        <f t="shared" si="1090"/>
        <v>0</v>
      </c>
      <c r="B4668" s="1">
        <f t="shared" si="1091"/>
        <v>1</v>
      </c>
      <c r="C4668" s="1">
        <f t="shared" si="1092"/>
        <v>1</v>
      </c>
      <c r="E4668" s="1">
        <f t="shared" si="1093"/>
        <v>1</v>
      </c>
      <c r="F4668" s="1">
        <f t="shared" si="1094"/>
        <v>0</v>
      </c>
      <c r="G4668" s="1">
        <f t="shared" si="1095"/>
        <v>0</v>
      </c>
      <c r="H4668" s="1">
        <f t="shared" si="1096"/>
        <v>0</v>
      </c>
      <c r="J4668" s="1">
        <f t="shared" si="1097"/>
        <v>1</v>
      </c>
      <c r="K4668" s="1">
        <f t="shared" si="1098"/>
        <v>0</v>
      </c>
      <c r="L4668" s="1">
        <f t="shared" si="1099"/>
        <v>0</v>
      </c>
      <c r="M4668" s="1">
        <f t="shared" si="1100"/>
        <v>0</v>
      </c>
      <c r="O4668" s="1">
        <f t="shared" si="1101"/>
        <v>0</v>
      </c>
      <c r="P4668" s="1">
        <f t="shared" si="1102"/>
        <v>0</v>
      </c>
      <c r="Q4668" s="1">
        <f t="shared" si="1103"/>
        <v>1</v>
      </c>
      <c r="R4668" s="1">
        <f t="shared" si="1104"/>
        <v>0</v>
      </c>
      <c r="Y4668" s="62">
        <v>1</v>
      </c>
      <c r="Z4668" s="62">
        <v>80</v>
      </c>
      <c r="AA4668" s="62">
        <v>28.28</v>
      </c>
      <c r="AB4668" s="62">
        <v>700</v>
      </c>
      <c r="AC4668" s="62">
        <v>1</v>
      </c>
    </row>
    <row r="4669" spans="1:29" x14ac:dyDescent="0.25">
      <c r="A4669" s="1">
        <f t="shared" si="1090"/>
        <v>0</v>
      </c>
      <c r="B4669" s="1">
        <f t="shared" si="1091"/>
        <v>0</v>
      </c>
      <c r="C4669" s="1">
        <f t="shared" si="1092"/>
        <v>1</v>
      </c>
      <c r="E4669" s="1">
        <f t="shared" si="1093"/>
        <v>1</v>
      </c>
      <c r="F4669" s="1">
        <f t="shared" si="1094"/>
        <v>0</v>
      </c>
      <c r="G4669" s="1">
        <f t="shared" si="1095"/>
        <v>0</v>
      </c>
      <c r="H4669" s="1">
        <f t="shared" si="1096"/>
        <v>0</v>
      </c>
      <c r="J4669" s="1">
        <f t="shared" si="1097"/>
        <v>0</v>
      </c>
      <c r="K4669" s="1">
        <f t="shared" si="1098"/>
        <v>0</v>
      </c>
      <c r="L4669" s="1">
        <f t="shared" si="1099"/>
        <v>1</v>
      </c>
      <c r="M4669" s="1">
        <f t="shared" si="1100"/>
        <v>0</v>
      </c>
      <c r="O4669" s="1">
        <f t="shared" si="1101"/>
        <v>0</v>
      </c>
      <c r="P4669" s="1">
        <f t="shared" si="1102"/>
        <v>0</v>
      </c>
      <c r="Q4669" s="1">
        <f t="shared" si="1103"/>
        <v>1</v>
      </c>
      <c r="R4669" s="1">
        <f t="shared" si="1104"/>
        <v>0</v>
      </c>
      <c r="Y4669" s="62">
        <v>0</v>
      </c>
      <c r="Z4669" s="62">
        <v>47</v>
      </c>
      <c r="AA4669" s="62">
        <v>9.81</v>
      </c>
      <c r="AB4669" s="62">
        <v>665</v>
      </c>
      <c r="AC4669" s="62">
        <v>1</v>
      </c>
    </row>
    <row r="4670" spans="1:29" x14ac:dyDescent="0.25">
      <c r="A4670" s="1">
        <f t="shared" si="1090"/>
        <v>1</v>
      </c>
      <c r="B4670" s="1">
        <f t="shared" si="1091"/>
        <v>1</v>
      </c>
      <c r="C4670" s="1">
        <f t="shared" si="1092"/>
        <v>1</v>
      </c>
      <c r="E4670" s="1">
        <f t="shared" si="1093"/>
        <v>1</v>
      </c>
      <c r="F4670" s="1">
        <f t="shared" si="1094"/>
        <v>0</v>
      </c>
      <c r="G4670" s="1">
        <f t="shared" si="1095"/>
        <v>0</v>
      </c>
      <c r="H4670" s="1">
        <f t="shared" si="1096"/>
        <v>0</v>
      </c>
      <c r="J4670" s="1">
        <f t="shared" si="1097"/>
        <v>1</v>
      </c>
      <c r="K4670" s="1">
        <f t="shared" si="1098"/>
        <v>0</v>
      </c>
      <c r="L4670" s="1">
        <f t="shared" si="1099"/>
        <v>0</v>
      </c>
      <c r="M4670" s="1">
        <f t="shared" si="1100"/>
        <v>0</v>
      </c>
      <c r="O4670" s="1">
        <f t="shared" si="1101"/>
        <v>1</v>
      </c>
      <c r="P4670" s="1">
        <f t="shared" si="1102"/>
        <v>0</v>
      </c>
      <c r="Q4670" s="1">
        <f t="shared" si="1103"/>
        <v>0</v>
      </c>
      <c r="R4670" s="1">
        <f t="shared" si="1104"/>
        <v>0</v>
      </c>
      <c r="Y4670" s="62">
        <v>1</v>
      </c>
      <c r="Z4670" s="62">
        <v>72</v>
      </c>
      <c r="AA4670" s="62">
        <v>11.88</v>
      </c>
      <c r="AB4670" s="62">
        <v>705</v>
      </c>
      <c r="AC4670" s="62">
        <v>1</v>
      </c>
    </row>
    <row r="4671" spans="1:29" x14ac:dyDescent="0.25">
      <c r="A4671" s="1">
        <f t="shared" si="1090"/>
        <v>1</v>
      </c>
      <c r="B4671" s="1">
        <f t="shared" si="1091"/>
        <v>1</v>
      </c>
      <c r="C4671" s="1">
        <f t="shared" si="1092"/>
        <v>1</v>
      </c>
      <c r="E4671" s="1">
        <f t="shared" si="1093"/>
        <v>1</v>
      </c>
      <c r="F4671" s="1">
        <f t="shared" si="1094"/>
        <v>0</v>
      </c>
      <c r="G4671" s="1">
        <f t="shared" si="1095"/>
        <v>0</v>
      </c>
      <c r="H4671" s="1">
        <f t="shared" si="1096"/>
        <v>0</v>
      </c>
      <c r="J4671" s="1">
        <f t="shared" si="1097"/>
        <v>1</v>
      </c>
      <c r="K4671" s="1">
        <f t="shared" si="1098"/>
        <v>0</v>
      </c>
      <c r="L4671" s="1">
        <f t="shared" si="1099"/>
        <v>0</v>
      </c>
      <c r="M4671" s="1">
        <f t="shared" si="1100"/>
        <v>0</v>
      </c>
      <c r="O4671" s="1">
        <f t="shared" si="1101"/>
        <v>1</v>
      </c>
      <c r="P4671" s="1">
        <f t="shared" si="1102"/>
        <v>0</v>
      </c>
      <c r="Q4671" s="1">
        <f t="shared" si="1103"/>
        <v>0</v>
      </c>
      <c r="R4671" s="1">
        <f t="shared" si="1104"/>
        <v>0</v>
      </c>
      <c r="Y4671" s="62">
        <v>1</v>
      </c>
      <c r="Z4671" s="62">
        <v>90</v>
      </c>
      <c r="AA4671" s="62">
        <v>21.96</v>
      </c>
      <c r="AB4671" s="62">
        <v>695</v>
      </c>
      <c r="AC4671" s="62">
        <v>1</v>
      </c>
    </row>
    <row r="4672" spans="1:29" x14ac:dyDescent="0.25">
      <c r="A4672" s="1">
        <f t="shared" si="1090"/>
        <v>1</v>
      </c>
      <c r="B4672" s="1">
        <f t="shared" si="1091"/>
        <v>1</v>
      </c>
      <c r="C4672" s="1">
        <f t="shared" si="1092"/>
        <v>1</v>
      </c>
      <c r="E4672" s="1">
        <f t="shared" si="1093"/>
        <v>1</v>
      </c>
      <c r="F4672" s="1">
        <f t="shared" si="1094"/>
        <v>0</v>
      </c>
      <c r="G4672" s="1">
        <f t="shared" si="1095"/>
        <v>0</v>
      </c>
      <c r="H4672" s="1">
        <f t="shared" si="1096"/>
        <v>0</v>
      </c>
      <c r="J4672" s="1">
        <f t="shared" si="1097"/>
        <v>1</v>
      </c>
      <c r="K4672" s="1">
        <f t="shared" si="1098"/>
        <v>0</v>
      </c>
      <c r="L4672" s="1">
        <f t="shared" si="1099"/>
        <v>0</v>
      </c>
      <c r="M4672" s="1">
        <f t="shared" si="1100"/>
        <v>0</v>
      </c>
      <c r="O4672" s="1">
        <f t="shared" si="1101"/>
        <v>1</v>
      </c>
      <c r="P4672" s="1">
        <f t="shared" si="1102"/>
        <v>0</v>
      </c>
      <c r="Q4672" s="1">
        <f t="shared" si="1103"/>
        <v>0</v>
      </c>
      <c r="R4672" s="1">
        <f t="shared" si="1104"/>
        <v>0</v>
      </c>
      <c r="Y4672" s="62">
        <v>1</v>
      </c>
      <c r="Z4672" s="62">
        <v>50</v>
      </c>
      <c r="AA4672" s="62">
        <v>19.25</v>
      </c>
      <c r="AB4672" s="62">
        <v>690</v>
      </c>
      <c r="AC4672" s="62">
        <v>1</v>
      </c>
    </row>
    <row r="4673" spans="1:29" x14ac:dyDescent="0.25">
      <c r="A4673" s="1">
        <f t="shared" si="1090"/>
        <v>0</v>
      </c>
      <c r="B4673" s="1">
        <f t="shared" si="1091"/>
        <v>0</v>
      </c>
      <c r="C4673" s="1">
        <f t="shared" si="1092"/>
        <v>1</v>
      </c>
      <c r="E4673" s="1">
        <f t="shared" si="1093"/>
        <v>1</v>
      </c>
      <c r="F4673" s="1">
        <f t="shared" si="1094"/>
        <v>0</v>
      </c>
      <c r="G4673" s="1">
        <f t="shared" si="1095"/>
        <v>0</v>
      </c>
      <c r="H4673" s="1">
        <f t="shared" si="1096"/>
        <v>0</v>
      </c>
      <c r="J4673" s="1">
        <f t="shared" si="1097"/>
        <v>0</v>
      </c>
      <c r="K4673" s="1">
        <f t="shared" si="1098"/>
        <v>0</v>
      </c>
      <c r="L4673" s="1">
        <f t="shared" si="1099"/>
        <v>1</v>
      </c>
      <c r="M4673" s="1">
        <f t="shared" si="1100"/>
        <v>0</v>
      </c>
      <c r="O4673" s="1">
        <f t="shared" si="1101"/>
        <v>0</v>
      </c>
      <c r="P4673" s="1">
        <f t="shared" si="1102"/>
        <v>0</v>
      </c>
      <c r="Q4673" s="1">
        <f t="shared" si="1103"/>
        <v>1</v>
      </c>
      <c r="R4673" s="1">
        <f t="shared" si="1104"/>
        <v>0</v>
      </c>
      <c r="Y4673" s="62">
        <v>0</v>
      </c>
      <c r="Z4673" s="62">
        <v>62</v>
      </c>
      <c r="AA4673" s="62">
        <v>7.57</v>
      </c>
      <c r="AB4673" s="62">
        <v>685</v>
      </c>
      <c r="AC4673" s="62">
        <v>1</v>
      </c>
    </row>
    <row r="4674" spans="1:29" x14ac:dyDescent="0.25">
      <c r="A4674" s="1">
        <f t="shared" si="1090"/>
        <v>0</v>
      </c>
      <c r="B4674" s="1">
        <f t="shared" si="1091"/>
        <v>1</v>
      </c>
      <c r="C4674" s="1">
        <f t="shared" si="1092"/>
        <v>1</v>
      </c>
      <c r="E4674" s="1">
        <f t="shared" si="1093"/>
        <v>1</v>
      </c>
      <c r="F4674" s="1">
        <f t="shared" si="1094"/>
        <v>0</v>
      </c>
      <c r="G4674" s="1">
        <f t="shared" si="1095"/>
        <v>0</v>
      </c>
      <c r="H4674" s="1">
        <f t="shared" si="1096"/>
        <v>0</v>
      </c>
      <c r="J4674" s="1">
        <f t="shared" si="1097"/>
        <v>1</v>
      </c>
      <c r="K4674" s="1">
        <f t="shared" si="1098"/>
        <v>0</v>
      </c>
      <c r="L4674" s="1">
        <f t="shared" si="1099"/>
        <v>0</v>
      </c>
      <c r="M4674" s="1">
        <f t="shared" si="1100"/>
        <v>0</v>
      </c>
      <c r="O4674" s="1">
        <f t="shared" si="1101"/>
        <v>0</v>
      </c>
      <c r="P4674" s="1">
        <f t="shared" si="1102"/>
        <v>0</v>
      </c>
      <c r="Q4674" s="1">
        <f t="shared" si="1103"/>
        <v>1</v>
      </c>
      <c r="R4674" s="1">
        <f t="shared" si="1104"/>
        <v>0</v>
      </c>
      <c r="Y4674" s="62">
        <v>1</v>
      </c>
      <c r="Z4674" s="62">
        <v>28</v>
      </c>
      <c r="AA4674" s="62">
        <v>22.5</v>
      </c>
      <c r="AB4674" s="62">
        <v>710</v>
      </c>
      <c r="AC4674" s="62">
        <v>1</v>
      </c>
    </row>
    <row r="4675" spans="1:29" x14ac:dyDescent="0.25">
      <c r="A4675" s="1">
        <f t="shared" si="1090"/>
        <v>0</v>
      </c>
      <c r="B4675" s="1">
        <f t="shared" si="1091"/>
        <v>1</v>
      </c>
      <c r="C4675" s="1">
        <f t="shared" si="1092"/>
        <v>1</v>
      </c>
      <c r="E4675" s="1">
        <f t="shared" si="1093"/>
        <v>1</v>
      </c>
      <c r="F4675" s="1">
        <f t="shared" si="1094"/>
        <v>0</v>
      </c>
      <c r="G4675" s="1">
        <f t="shared" si="1095"/>
        <v>0</v>
      </c>
      <c r="H4675" s="1">
        <f t="shared" si="1096"/>
        <v>0</v>
      </c>
      <c r="J4675" s="1">
        <f t="shared" si="1097"/>
        <v>1</v>
      </c>
      <c r="K4675" s="1">
        <f t="shared" si="1098"/>
        <v>0</v>
      </c>
      <c r="L4675" s="1">
        <f t="shared" si="1099"/>
        <v>0</v>
      </c>
      <c r="M4675" s="1">
        <f t="shared" si="1100"/>
        <v>0</v>
      </c>
      <c r="O4675" s="1">
        <f t="shared" si="1101"/>
        <v>0</v>
      </c>
      <c r="P4675" s="1">
        <f t="shared" si="1102"/>
        <v>0</v>
      </c>
      <c r="Q4675" s="1">
        <f t="shared" si="1103"/>
        <v>1</v>
      </c>
      <c r="R4675" s="1">
        <f t="shared" si="1104"/>
        <v>0</v>
      </c>
      <c r="Y4675" s="62">
        <v>1</v>
      </c>
      <c r="Z4675" s="62">
        <v>152</v>
      </c>
      <c r="AA4675" s="62">
        <v>5.68</v>
      </c>
      <c r="AB4675" s="62">
        <v>700</v>
      </c>
      <c r="AC4675" s="62">
        <v>1</v>
      </c>
    </row>
    <row r="4676" spans="1:29" x14ac:dyDescent="0.25">
      <c r="A4676" s="1">
        <f t="shared" si="1090"/>
        <v>1</v>
      </c>
      <c r="B4676" s="1">
        <f t="shared" si="1091"/>
        <v>1</v>
      </c>
      <c r="C4676" s="1">
        <f t="shared" si="1092"/>
        <v>1</v>
      </c>
      <c r="E4676" s="1">
        <f t="shared" si="1093"/>
        <v>1</v>
      </c>
      <c r="F4676" s="1">
        <f t="shared" si="1094"/>
        <v>0</v>
      </c>
      <c r="G4676" s="1">
        <f t="shared" si="1095"/>
        <v>0</v>
      </c>
      <c r="H4676" s="1">
        <f t="shared" si="1096"/>
        <v>0</v>
      </c>
      <c r="J4676" s="1">
        <f t="shared" si="1097"/>
        <v>1</v>
      </c>
      <c r="K4676" s="1">
        <f t="shared" si="1098"/>
        <v>0</v>
      </c>
      <c r="L4676" s="1">
        <f t="shared" si="1099"/>
        <v>0</v>
      </c>
      <c r="M4676" s="1">
        <f t="shared" si="1100"/>
        <v>0</v>
      </c>
      <c r="O4676" s="1">
        <f t="shared" si="1101"/>
        <v>1</v>
      </c>
      <c r="P4676" s="1">
        <f t="shared" si="1102"/>
        <v>0</v>
      </c>
      <c r="Q4676" s="1">
        <f t="shared" si="1103"/>
        <v>0</v>
      </c>
      <c r="R4676" s="1">
        <f t="shared" si="1104"/>
        <v>0</v>
      </c>
      <c r="Y4676" s="62">
        <v>0</v>
      </c>
      <c r="Z4676" s="62">
        <v>79</v>
      </c>
      <c r="AA4676" s="62">
        <v>5.3</v>
      </c>
      <c r="AB4676" s="62">
        <v>710</v>
      </c>
      <c r="AC4676" s="62">
        <v>1</v>
      </c>
    </row>
    <row r="4677" spans="1:29" x14ac:dyDescent="0.25">
      <c r="A4677" s="1">
        <f t="shared" si="1090"/>
        <v>0</v>
      </c>
      <c r="B4677" s="1">
        <f t="shared" si="1091"/>
        <v>0</v>
      </c>
      <c r="C4677" s="1">
        <f t="shared" si="1092"/>
        <v>1</v>
      </c>
      <c r="E4677" s="1">
        <f t="shared" si="1093"/>
        <v>1</v>
      </c>
      <c r="F4677" s="1">
        <f t="shared" si="1094"/>
        <v>0</v>
      </c>
      <c r="G4677" s="1">
        <f t="shared" si="1095"/>
        <v>0</v>
      </c>
      <c r="H4677" s="1">
        <f t="shared" si="1096"/>
        <v>0</v>
      </c>
      <c r="J4677" s="1">
        <f t="shared" si="1097"/>
        <v>0</v>
      </c>
      <c r="K4677" s="1">
        <f t="shared" si="1098"/>
        <v>0</v>
      </c>
      <c r="L4677" s="1">
        <f t="shared" si="1099"/>
        <v>1</v>
      </c>
      <c r="M4677" s="1">
        <f t="shared" si="1100"/>
        <v>0</v>
      </c>
      <c r="O4677" s="1">
        <f t="shared" si="1101"/>
        <v>0</v>
      </c>
      <c r="P4677" s="1">
        <f t="shared" si="1102"/>
        <v>0</v>
      </c>
      <c r="Q4677" s="1">
        <f t="shared" si="1103"/>
        <v>1</v>
      </c>
      <c r="R4677" s="1">
        <f t="shared" si="1104"/>
        <v>0</v>
      </c>
      <c r="Y4677" s="62">
        <v>1</v>
      </c>
      <c r="Z4677" s="62">
        <v>35</v>
      </c>
      <c r="AA4677" s="62">
        <v>7.41</v>
      </c>
      <c r="AB4677" s="62">
        <v>740</v>
      </c>
      <c r="AC4677" s="62">
        <v>1</v>
      </c>
    </row>
    <row r="4678" spans="1:29" x14ac:dyDescent="0.25">
      <c r="A4678" s="1">
        <f t="shared" si="1090"/>
        <v>0</v>
      </c>
      <c r="B4678" s="1">
        <f t="shared" si="1091"/>
        <v>1</v>
      </c>
      <c r="C4678" s="1">
        <f t="shared" si="1092"/>
        <v>1</v>
      </c>
      <c r="E4678" s="1">
        <f t="shared" si="1093"/>
        <v>1</v>
      </c>
      <c r="F4678" s="1">
        <f t="shared" si="1094"/>
        <v>0</v>
      </c>
      <c r="G4678" s="1">
        <f t="shared" si="1095"/>
        <v>0</v>
      </c>
      <c r="H4678" s="1">
        <f t="shared" si="1096"/>
        <v>0</v>
      </c>
      <c r="J4678" s="1">
        <f t="shared" si="1097"/>
        <v>1</v>
      </c>
      <c r="K4678" s="1">
        <f t="shared" si="1098"/>
        <v>0</v>
      </c>
      <c r="L4678" s="1">
        <f t="shared" si="1099"/>
        <v>0</v>
      </c>
      <c r="M4678" s="1">
        <f t="shared" si="1100"/>
        <v>0</v>
      </c>
      <c r="O4678" s="1">
        <f t="shared" si="1101"/>
        <v>0</v>
      </c>
      <c r="P4678" s="1">
        <f t="shared" si="1102"/>
        <v>0</v>
      </c>
      <c r="Q4678" s="1">
        <f t="shared" si="1103"/>
        <v>1</v>
      </c>
      <c r="R4678" s="1">
        <f t="shared" si="1104"/>
        <v>0</v>
      </c>
      <c r="Y4678" s="62">
        <v>0</v>
      </c>
      <c r="Z4678" s="62">
        <v>101</v>
      </c>
      <c r="AA4678" s="62">
        <v>17.100000000000001</v>
      </c>
      <c r="AB4678" s="62">
        <v>745</v>
      </c>
      <c r="AC4678" s="62">
        <v>1</v>
      </c>
    </row>
    <row r="4679" spans="1:29" x14ac:dyDescent="0.25">
      <c r="A4679" s="1">
        <f t="shared" ref="A4679:A4742" si="1105">IF($AB4674&gt;716,1,IF($Z4674&gt;85.24,1,0))</f>
        <v>0</v>
      </c>
      <c r="B4679" s="1">
        <f t="shared" ref="B4679:B4742" si="1106">IF($AB4674&gt;716,1,IF($Z4674&gt;85.24,1,IF($AA4674&lt;=16.54,1,0)))</f>
        <v>0</v>
      </c>
      <c r="C4679" s="1">
        <f t="shared" ref="C4679:C4742" si="1107">IF($AB4674&gt;716,1,IF($Z4674&gt;85.24,1,IF($AA4674&lt;=16.54,1,IF($Y4674=1,1,0))))</f>
        <v>1</v>
      </c>
      <c r="E4679" s="1">
        <f t="shared" ref="E4679:E4742" si="1108">IF($C4679=1, IF($AC4674=1,1,0),0)</f>
        <v>1</v>
      </c>
      <c r="F4679" s="1">
        <f t="shared" ref="F4679:F4742" si="1109">IF($C4679=1, IF($AC4674=0,1,0),0)</f>
        <v>0</v>
      </c>
      <c r="G4679" s="1">
        <f t="shared" ref="G4679:G4742" si="1110">IF($C4679=0, IF($AC4674=1,1,0),0)</f>
        <v>0</v>
      </c>
      <c r="H4679" s="1">
        <f t="shared" ref="H4679:H4742" si="1111">IF($C4679=0, IF($AC4674=0,1,0),0)</f>
        <v>0</v>
      </c>
      <c r="J4679" s="1">
        <f t="shared" ref="J4679:J4742" si="1112">IF($B4679=1, IF($AC4674=1,1,0),0)</f>
        <v>0</v>
      </c>
      <c r="K4679" s="1">
        <f t="shared" ref="K4679:K4742" si="1113">IF($B4679=1, IF($AC4674=0,1,0),0)</f>
        <v>0</v>
      </c>
      <c r="L4679" s="1">
        <f t="shared" ref="L4679:L4742" si="1114">IF($B4679=0, IF($AC4674=1,1,0),0)</f>
        <v>1</v>
      </c>
      <c r="M4679" s="1">
        <f t="shared" ref="M4679:M4742" si="1115">IF($B4679=0, IF($AC4674=0,1,0),0)</f>
        <v>0</v>
      </c>
      <c r="O4679" s="1">
        <f t="shared" ref="O4679:O4742" si="1116">IF($A4679=1, IF($AC4674=1,1,0),0)</f>
        <v>0</v>
      </c>
      <c r="P4679" s="1">
        <f t="shared" ref="P4679:P4742" si="1117">IF($A4679=1, IF($AC4674=0,1,0),0)</f>
        <v>0</v>
      </c>
      <c r="Q4679" s="1">
        <f t="shared" ref="Q4679:Q4742" si="1118">IF($A4679=0, IF($AC4674=1,1,0),0)</f>
        <v>1</v>
      </c>
      <c r="R4679" s="1">
        <f t="shared" ref="R4679:R4742" si="1119">IF($A4679=0, IF($AC4674=0,1,0),0)</f>
        <v>0</v>
      </c>
      <c r="Y4679" s="62">
        <v>0</v>
      </c>
      <c r="Z4679" s="62">
        <v>55</v>
      </c>
      <c r="AA4679" s="62">
        <v>21.97</v>
      </c>
      <c r="AB4679" s="62">
        <v>675</v>
      </c>
      <c r="AC4679" s="62">
        <v>1</v>
      </c>
    </row>
    <row r="4680" spans="1:29" x14ac:dyDescent="0.25">
      <c r="A4680" s="1">
        <f t="shared" si="1105"/>
        <v>1</v>
      </c>
      <c r="B4680" s="1">
        <f t="shared" si="1106"/>
        <v>1</v>
      </c>
      <c r="C4680" s="1">
        <f t="shared" si="1107"/>
        <v>1</v>
      </c>
      <c r="E4680" s="1">
        <f t="shared" si="1108"/>
        <v>1</v>
      </c>
      <c r="F4680" s="1">
        <f t="shared" si="1109"/>
        <v>0</v>
      </c>
      <c r="G4680" s="1">
        <f t="shared" si="1110"/>
        <v>0</v>
      </c>
      <c r="H4680" s="1">
        <f t="shared" si="1111"/>
        <v>0</v>
      </c>
      <c r="J4680" s="1">
        <f t="shared" si="1112"/>
        <v>1</v>
      </c>
      <c r="K4680" s="1">
        <f t="shared" si="1113"/>
        <v>0</v>
      </c>
      <c r="L4680" s="1">
        <f t="shared" si="1114"/>
        <v>0</v>
      </c>
      <c r="M4680" s="1">
        <f t="shared" si="1115"/>
        <v>0</v>
      </c>
      <c r="O4680" s="1">
        <f t="shared" si="1116"/>
        <v>1</v>
      </c>
      <c r="P4680" s="1">
        <f t="shared" si="1117"/>
        <v>0</v>
      </c>
      <c r="Q4680" s="1">
        <f t="shared" si="1118"/>
        <v>0</v>
      </c>
      <c r="R4680" s="1">
        <f t="shared" si="1119"/>
        <v>0</v>
      </c>
      <c r="Y4680" s="62">
        <v>1</v>
      </c>
      <c r="Z4680" s="62">
        <v>17.579999999999998</v>
      </c>
      <c r="AA4680" s="62">
        <v>52.15</v>
      </c>
      <c r="AB4680" s="62">
        <v>695</v>
      </c>
      <c r="AC4680" s="62">
        <v>1</v>
      </c>
    </row>
    <row r="4681" spans="1:29" x14ac:dyDescent="0.25">
      <c r="A4681" s="1">
        <f t="shared" si="1105"/>
        <v>0</v>
      </c>
      <c r="B4681" s="1">
        <f t="shared" si="1106"/>
        <v>1</v>
      </c>
      <c r="C4681" s="1">
        <f t="shared" si="1107"/>
        <v>1</v>
      </c>
      <c r="E4681" s="1">
        <f t="shared" si="1108"/>
        <v>1</v>
      </c>
      <c r="F4681" s="1">
        <f t="shared" si="1109"/>
        <v>0</v>
      </c>
      <c r="G4681" s="1">
        <f t="shared" si="1110"/>
        <v>0</v>
      </c>
      <c r="H4681" s="1">
        <f t="shared" si="1111"/>
        <v>0</v>
      </c>
      <c r="J4681" s="1">
        <f t="shared" si="1112"/>
        <v>1</v>
      </c>
      <c r="K4681" s="1">
        <f t="shared" si="1113"/>
        <v>0</v>
      </c>
      <c r="L4681" s="1">
        <f t="shared" si="1114"/>
        <v>0</v>
      </c>
      <c r="M4681" s="1">
        <f t="shared" si="1115"/>
        <v>0</v>
      </c>
      <c r="O4681" s="1">
        <f t="shared" si="1116"/>
        <v>0</v>
      </c>
      <c r="P4681" s="1">
        <f t="shared" si="1117"/>
        <v>0</v>
      </c>
      <c r="Q4681" s="1">
        <f t="shared" si="1118"/>
        <v>1</v>
      </c>
      <c r="R4681" s="1">
        <f t="shared" si="1119"/>
        <v>0</v>
      </c>
      <c r="Y4681" s="62">
        <v>1</v>
      </c>
      <c r="Z4681" s="62">
        <v>72</v>
      </c>
      <c r="AA4681" s="62">
        <v>34.630000000000003</v>
      </c>
      <c r="AB4681" s="62">
        <v>700</v>
      </c>
      <c r="AC4681" s="62">
        <v>1</v>
      </c>
    </row>
    <row r="4682" spans="1:29" x14ac:dyDescent="0.25">
      <c r="A4682" s="1">
        <f t="shared" si="1105"/>
        <v>1</v>
      </c>
      <c r="B4682" s="1">
        <f t="shared" si="1106"/>
        <v>1</v>
      </c>
      <c r="C4682" s="1">
        <f t="shared" si="1107"/>
        <v>1</v>
      </c>
      <c r="E4682" s="1">
        <f t="shared" si="1108"/>
        <v>1</v>
      </c>
      <c r="F4682" s="1">
        <f t="shared" si="1109"/>
        <v>0</v>
      </c>
      <c r="G4682" s="1">
        <f t="shared" si="1110"/>
        <v>0</v>
      </c>
      <c r="H4682" s="1">
        <f t="shared" si="1111"/>
        <v>0</v>
      </c>
      <c r="J4682" s="1">
        <f t="shared" si="1112"/>
        <v>1</v>
      </c>
      <c r="K4682" s="1">
        <f t="shared" si="1113"/>
        <v>0</v>
      </c>
      <c r="L4682" s="1">
        <f t="shared" si="1114"/>
        <v>0</v>
      </c>
      <c r="M4682" s="1">
        <f t="shared" si="1115"/>
        <v>0</v>
      </c>
      <c r="O4682" s="1">
        <f t="shared" si="1116"/>
        <v>1</v>
      </c>
      <c r="P4682" s="1">
        <f t="shared" si="1117"/>
        <v>0</v>
      </c>
      <c r="Q4682" s="1">
        <f t="shared" si="1118"/>
        <v>0</v>
      </c>
      <c r="R4682" s="1">
        <f t="shared" si="1119"/>
        <v>0</v>
      </c>
      <c r="Y4682" s="62">
        <v>1</v>
      </c>
      <c r="Z4682" s="62">
        <v>76</v>
      </c>
      <c r="AA4682" s="62">
        <v>9.06</v>
      </c>
      <c r="AB4682" s="62">
        <v>800</v>
      </c>
      <c r="AC4682" s="62">
        <v>1</v>
      </c>
    </row>
    <row r="4683" spans="1:29" x14ac:dyDescent="0.25">
      <c r="A4683" s="1">
        <f t="shared" si="1105"/>
        <v>1</v>
      </c>
      <c r="B4683" s="1">
        <f t="shared" si="1106"/>
        <v>1</v>
      </c>
      <c r="C4683" s="1">
        <f t="shared" si="1107"/>
        <v>1</v>
      </c>
      <c r="E4683" s="1">
        <f t="shared" si="1108"/>
        <v>1</v>
      </c>
      <c r="F4683" s="1">
        <f t="shared" si="1109"/>
        <v>0</v>
      </c>
      <c r="G4683" s="1">
        <f t="shared" si="1110"/>
        <v>0</v>
      </c>
      <c r="H4683" s="1">
        <f t="shared" si="1111"/>
        <v>0</v>
      </c>
      <c r="J4683" s="1">
        <f t="shared" si="1112"/>
        <v>1</v>
      </c>
      <c r="K4683" s="1">
        <f t="shared" si="1113"/>
        <v>0</v>
      </c>
      <c r="L4683" s="1">
        <f t="shared" si="1114"/>
        <v>0</v>
      </c>
      <c r="M4683" s="1">
        <f t="shared" si="1115"/>
        <v>0</v>
      </c>
      <c r="O4683" s="1">
        <f t="shared" si="1116"/>
        <v>1</v>
      </c>
      <c r="P4683" s="1">
        <f t="shared" si="1117"/>
        <v>0</v>
      </c>
      <c r="Q4683" s="1">
        <f t="shared" si="1118"/>
        <v>0</v>
      </c>
      <c r="R4683" s="1">
        <f t="shared" si="1119"/>
        <v>0</v>
      </c>
      <c r="Y4683" s="62">
        <v>1</v>
      </c>
      <c r="Z4683" s="62">
        <v>34</v>
      </c>
      <c r="AA4683" s="62">
        <v>31.17</v>
      </c>
      <c r="AB4683" s="62">
        <v>715</v>
      </c>
      <c r="AC4683" s="62">
        <v>1</v>
      </c>
    </row>
    <row r="4684" spans="1:29" x14ac:dyDescent="0.25">
      <c r="A4684" s="1">
        <f t="shared" si="1105"/>
        <v>0</v>
      </c>
      <c r="B4684" s="1">
        <f t="shared" si="1106"/>
        <v>0</v>
      </c>
      <c r="C4684" s="1">
        <f t="shared" si="1107"/>
        <v>0</v>
      </c>
      <c r="E4684" s="1">
        <f t="shared" si="1108"/>
        <v>0</v>
      </c>
      <c r="F4684" s="1">
        <f t="shared" si="1109"/>
        <v>0</v>
      </c>
      <c r="G4684" s="1">
        <f t="shared" si="1110"/>
        <v>1</v>
      </c>
      <c r="H4684" s="1">
        <f t="shared" si="1111"/>
        <v>0</v>
      </c>
      <c r="J4684" s="1">
        <f t="shared" si="1112"/>
        <v>0</v>
      </c>
      <c r="K4684" s="1">
        <f t="shared" si="1113"/>
        <v>0</v>
      </c>
      <c r="L4684" s="1">
        <f t="shared" si="1114"/>
        <v>1</v>
      </c>
      <c r="M4684" s="1">
        <f t="shared" si="1115"/>
        <v>0</v>
      </c>
      <c r="O4684" s="1">
        <f t="shared" si="1116"/>
        <v>0</v>
      </c>
      <c r="P4684" s="1">
        <f t="shared" si="1117"/>
        <v>0</v>
      </c>
      <c r="Q4684" s="1">
        <f t="shared" si="1118"/>
        <v>1</v>
      </c>
      <c r="R4684" s="1">
        <f t="shared" si="1119"/>
        <v>0</v>
      </c>
      <c r="Y4684" s="62">
        <v>0</v>
      </c>
      <c r="Z4684" s="62">
        <v>30</v>
      </c>
      <c r="AA4684" s="62">
        <v>20.32</v>
      </c>
      <c r="AB4684" s="62">
        <v>665</v>
      </c>
      <c r="AC4684" s="62">
        <v>1</v>
      </c>
    </row>
    <row r="4685" spans="1:29" x14ac:dyDescent="0.25">
      <c r="A4685" s="1">
        <f t="shared" si="1105"/>
        <v>0</v>
      </c>
      <c r="B4685" s="1">
        <f t="shared" si="1106"/>
        <v>0</v>
      </c>
      <c r="C4685" s="1">
        <f t="shared" si="1107"/>
        <v>1</v>
      </c>
      <c r="E4685" s="1">
        <f t="shared" si="1108"/>
        <v>1</v>
      </c>
      <c r="F4685" s="1">
        <f t="shared" si="1109"/>
        <v>0</v>
      </c>
      <c r="G4685" s="1">
        <f t="shared" si="1110"/>
        <v>0</v>
      </c>
      <c r="H4685" s="1">
        <f t="shared" si="1111"/>
        <v>0</v>
      </c>
      <c r="J4685" s="1">
        <f t="shared" si="1112"/>
        <v>0</v>
      </c>
      <c r="K4685" s="1">
        <f t="shared" si="1113"/>
        <v>0</v>
      </c>
      <c r="L4685" s="1">
        <f t="shared" si="1114"/>
        <v>1</v>
      </c>
      <c r="M4685" s="1">
        <f t="shared" si="1115"/>
        <v>0</v>
      </c>
      <c r="O4685" s="1">
        <f t="shared" si="1116"/>
        <v>0</v>
      </c>
      <c r="P4685" s="1">
        <f t="shared" si="1117"/>
        <v>0</v>
      </c>
      <c r="Q4685" s="1">
        <f t="shared" si="1118"/>
        <v>1</v>
      </c>
      <c r="R4685" s="1">
        <f t="shared" si="1119"/>
        <v>0</v>
      </c>
      <c r="Y4685" s="62">
        <v>0</v>
      </c>
      <c r="Z4685" s="62">
        <v>40</v>
      </c>
      <c r="AA4685" s="62">
        <v>25.59</v>
      </c>
      <c r="AB4685" s="62">
        <v>670</v>
      </c>
      <c r="AC4685" s="62">
        <v>1</v>
      </c>
    </row>
    <row r="4686" spans="1:29" x14ac:dyDescent="0.25">
      <c r="A4686" s="1">
        <f t="shared" si="1105"/>
        <v>0</v>
      </c>
      <c r="B4686" s="1">
        <f t="shared" si="1106"/>
        <v>0</v>
      </c>
      <c r="C4686" s="1">
        <f t="shared" si="1107"/>
        <v>1</v>
      </c>
      <c r="E4686" s="1">
        <f t="shared" si="1108"/>
        <v>1</v>
      </c>
      <c r="F4686" s="1">
        <f t="shared" si="1109"/>
        <v>0</v>
      </c>
      <c r="G4686" s="1">
        <f t="shared" si="1110"/>
        <v>0</v>
      </c>
      <c r="H4686" s="1">
        <f t="shared" si="1111"/>
        <v>0</v>
      </c>
      <c r="J4686" s="1">
        <f t="shared" si="1112"/>
        <v>0</v>
      </c>
      <c r="K4686" s="1">
        <f t="shared" si="1113"/>
        <v>0</v>
      </c>
      <c r="L4686" s="1">
        <f t="shared" si="1114"/>
        <v>1</v>
      </c>
      <c r="M4686" s="1">
        <f t="shared" si="1115"/>
        <v>0</v>
      </c>
      <c r="O4686" s="1">
        <f t="shared" si="1116"/>
        <v>0</v>
      </c>
      <c r="P4686" s="1">
        <f t="shared" si="1117"/>
        <v>0</v>
      </c>
      <c r="Q4686" s="1">
        <f t="shared" si="1118"/>
        <v>1</v>
      </c>
      <c r="R4686" s="1">
        <f t="shared" si="1119"/>
        <v>0</v>
      </c>
      <c r="Y4686" s="62">
        <v>0</v>
      </c>
      <c r="Z4686" s="62">
        <v>105</v>
      </c>
      <c r="AA4686" s="62">
        <v>19.23</v>
      </c>
      <c r="AB4686" s="62">
        <v>660</v>
      </c>
      <c r="AC4686" s="62">
        <v>1</v>
      </c>
    </row>
    <row r="4687" spans="1:29" x14ac:dyDescent="0.25">
      <c r="A4687" s="1">
        <f t="shared" si="1105"/>
        <v>1</v>
      </c>
      <c r="B4687" s="1">
        <f t="shared" si="1106"/>
        <v>1</v>
      </c>
      <c r="C4687" s="1">
        <f t="shared" si="1107"/>
        <v>1</v>
      </c>
      <c r="E4687" s="1">
        <f t="shared" si="1108"/>
        <v>1</v>
      </c>
      <c r="F4687" s="1">
        <f t="shared" si="1109"/>
        <v>0</v>
      </c>
      <c r="G4687" s="1">
        <f t="shared" si="1110"/>
        <v>0</v>
      </c>
      <c r="H4687" s="1">
        <f t="shared" si="1111"/>
        <v>0</v>
      </c>
      <c r="J4687" s="1">
        <f t="shared" si="1112"/>
        <v>1</v>
      </c>
      <c r="K4687" s="1">
        <f t="shared" si="1113"/>
        <v>0</v>
      </c>
      <c r="L4687" s="1">
        <f t="shared" si="1114"/>
        <v>0</v>
      </c>
      <c r="M4687" s="1">
        <f t="shared" si="1115"/>
        <v>0</v>
      </c>
      <c r="O4687" s="1">
        <f t="shared" si="1116"/>
        <v>1</v>
      </c>
      <c r="P4687" s="1">
        <f t="shared" si="1117"/>
        <v>0</v>
      </c>
      <c r="Q4687" s="1">
        <f t="shared" si="1118"/>
        <v>0</v>
      </c>
      <c r="R4687" s="1">
        <f t="shared" si="1119"/>
        <v>0</v>
      </c>
      <c r="Y4687" s="62">
        <v>1</v>
      </c>
      <c r="Z4687" s="62">
        <v>86</v>
      </c>
      <c r="AA4687" s="62">
        <v>34.15</v>
      </c>
      <c r="AB4687" s="62">
        <v>750</v>
      </c>
      <c r="AC4687" s="62">
        <v>1</v>
      </c>
    </row>
    <row r="4688" spans="1:29" x14ac:dyDescent="0.25">
      <c r="A4688" s="1">
        <f t="shared" si="1105"/>
        <v>0</v>
      </c>
      <c r="B4688" s="1">
        <f t="shared" si="1106"/>
        <v>0</v>
      </c>
      <c r="C4688" s="1">
        <f t="shared" si="1107"/>
        <v>1</v>
      </c>
      <c r="E4688" s="1">
        <f t="shared" si="1108"/>
        <v>1</v>
      </c>
      <c r="F4688" s="1">
        <f t="shared" si="1109"/>
        <v>0</v>
      </c>
      <c r="G4688" s="1">
        <f t="shared" si="1110"/>
        <v>0</v>
      </c>
      <c r="H4688" s="1">
        <f t="shared" si="1111"/>
        <v>0</v>
      </c>
      <c r="J4688" s="1">
        <f t="shared" si="1112"/>
        <v>0</v>
      </c>
      <c r="K4688" s="1">
        <f t="shared" si="1113"/>
        <v>0</v>
      </c>
      <c r="L4688" s="1">
        <f t="shared" si="1114"/>
        <v>1</v>
      </c>
      <c r="M4688" s="1">
        <f t="shared" si="1115"/>
        <v>0</v>
      </c>
      <c r="O4688" s="1">
        <f t="shared" si="1116"/>
        <v>0</v>
      </c>
      <c r="P4688" s="1">
        <f t="shared" si="1117"/>
        <v>0</v>
      </c>
      <c r="Q4688" s="1">
        <f t="shared" si="1118"/>
        <v>1</v>
      </c>
      <c r="R4688" s="1">
        <f t="shared" si="1119"/>
        <v>0</v>
      </c>
      <c r="Y4688" s="62">
        <v>1</v>
      </c>
      <c r="Z4688" s="62">
        <v>112</v>
      </c>
      <c r="AA4688" s="62">
        <v>19.14</v>
      </c>
      <c r="AB4688" s="62">
        <v>675</v>
      </c>
      <c r="AC4688" s="62">
        <v>1</v>
      </c>
    </row>
    <row r="4689" spans="1:29" x14ac:dyDescent="0.25">
      <c r="A4689" s="1">
        <f t="shared" si="1105"/>
        <v>0</v>
      </c>
      <c r="B4689" s="1">
        <f t="shared" si="1106"/>
        <v>0</v>
      </c>
      <c r="C4689" s="1">
        <f t="shared" si="1107"/>
        <v>0</v>
      </c>
      <c r="E4689" s="1">
        <f t="shared" si="1108"/>
        <v>0</v>
      </c>
      <c r="F4689" s="1">
        <f t="shared" si="1109"/>
        <v>0</v>
      </c>
      <c r="G4689" s="1">
        <f t="shared" si="1110"/>
        <v>1</v>
      </c>
      <c r="H4689" s="1">
        <f t="shared" si="1111"/>
        <v>0</v>
      </c>
      <c r="J4689" s="1">
        <f t="shared" si="1112"/>
        <v>0</v>
      </c>
      <c r="K4689" s="1">
        <f t="shared" si="1113"/>
        <v>0</v>
      </c>
      <c r="L4689" s="1">
        <f t="shared" si="1114"/>
        <v>1</v>
      </c>
      <c r="M4689" s="1">
        <f t="shared" si="1115"/>
        <v>0</v>
      </c>
      <c r="O4689" s="1">
        <f t="shared" si="1116"/>
        <v>0</v>
      </c>
      <c r="P4689" s="1">
        <f t="shared" si="1117"/>
        <v>0</v>
      </c>
      <c r="Q4689" s="1">
        <f t="shared" si="1118"/>
        <v>1</v>
      </c>
      <c r="R4689" s="1">
        <f t="shared" si="1119"/>
        <v>0</v>
      </c>
      <c r="Y4689" s="62">
        <v>1</v>
      </c>
      <c r="Z4689" s="62">
        <v>67.2</v>
      </c>
      <c r="AA4689" s="62">
        <v>18.04</v>
      </c>
      <c r="AB4689" s="62">
        <v>660</v>
      </c>
      <c r="AC4689" s="62">
        <v>1</v>
      </c>
    </row>
    <row r="4690" spans="1:29" x14ac:dyDescent="0.25">
      <c r="A4690" s="1">
        <f t="shared" si="1105"/>
        <v>0</v>
      </c>
      <c r="B4690" s="1">
        <f t="shared" si="1106"/>
        <v>0</v>
      </c>
      <c r="C4690" s="1">
        <f t="shared" si="1107"/>
        <v>0</v>
      </c>
      <c r="E4690" s="1">
        <f t="shared" si="1108"/>
        <v>0</v>
      </c>
      <c r="F4690" s="1">
        <f t="shared" si="1109"/>
        <v>0</v>
      </c>
      <c r="G4690" s="1">
        <f t="shared" si="1110"/>
        <v>1</v>
      </c>
      <c r="H4690" s="1">
        <f t="shared" si="1111"/>
        <v>0</v>
      </c>
      <c r="J4690" s="1">
        <f t="shared" si="1112"/>
        <v>0</v>
      </c>
      <c r="K4690" s="1">
        <f t="shared" si="1113"/>
        <v>0</v>
      </c>
      <c r="L4690" s="1">
        <f t="shared" si="1114"/>
        <v>1</v>
      </c>
      <c r="M4690" s="1">
        <f t="shared" si="1115"/>
        <v>0</v>
      </c>
      <c r="O4690" s="1">
        <f t="shared" si="1116"/>
        <v>0</v>
      </c>
      <c r="P4690" s="1">
        <f t="shared" si="1117"/>
        <v>0</v>
      </c>
      <c r="Q4690" s="1">
        <f t="shared" si="1118"/>
        <v>1</v>
      </c>
      <c r="R4690" s="1">
        <f t="shared" si="1119"/>
        <v>0</v>
      </c>
      <c r="Y4690" s="62">
        <v>0</v>
      </c>
      <c r="Z4690" s="62">
        <v>105</v>
      </c>
      <c r="AA4690" s="62">
        <v>21.06</v>
      </c>
      <c r="AB4690" s="62">
        <v>680</v>
      </c>
      <c r="AC4690" s="62">
        <v>1</v>
      </c>
    </row>
    <row r="4691" spans="1:29" x14ac:dyDescent="0.25">
      <c r="A4691" s="1">
        <f t="shared" si="1105"/>
        <v>1</v>
      </c>
      <c r="B4691" s="1">
        <f t="shared" si="1106"/>
        <v>1</v>
      </c>
      <c r="C4691" s="1">
        <f t="shared" si="1107"/>
        <v>1</v>
      </c>
      <c r="E4691" s="1">
        <f t="shared" si="1108"/>
        <v>1</v>
      </c>
      <c r="F4691" s="1">
        <f t="shared" si="1109"/>
        <v>0</v>
      </c>
      <c r="G4691" s="1">
        <f t="shared" si="1110"/>
        <v>0</v>
      </c>
      <c r="H4691" s="1">
        <f t="shared" si="1111"/>
        <v>0</v>
      </c>
      <c r="J4691" s="1">
        <f t="shared" si="1112"/>
        <v>1</v>
      </c>
      <c r="K4691" s="1">
        <f t="shared" si="1113"/>
        <v>0</v>
      </c>
      <c r="L4691" s="1">
        <f t="shared" si="1114"/>
        <v>0</v>
      </c>
      <c r="M4691" s="1">
        <f t="shared" si="1115"/>
        <v>0</v>
      </c>
      <c r="O4691" s="1">
        <f t="shared" si="1116"/>
        <v>1</v>
      </c>
      <c r="P4691" s="1">
        <f t="shared" si="1117"/>
        <v>0</v>
      </c>
      <c r="Q4691" s="1">
        <f t="shared" si="1118"/>
        <v>0</v>
      </c>
      <c r="R4691" s="1">
        <f t="shared" si="1119"/>
        <v>0</v>
      </c>
      <c r="Y4691" s="62">
        <v>1</v>
      </c>
      <c r="Z4691" s="62">
        <v>185</v>
      </c>
      <c r="AA4691" s="62">
        <v>4.7699999999999996</v>
      </c>
      <c r="AB4691" s="62">
        <v>800</v>
      </c>
      <c r="AC4691" s="62">
        <v>1</v>
      </c>
    </row>
    <row r="4692" spans="1:29" x14ac:dyDescent="0.25">
      <c r="A4692" s="1">
        <f t="shared" si="1105"/>
        <v>1</v>
      </c>
      <c r="B4692" s="1">
        <f t="shared" si="1106"/>
        <v>1</v>
      </c>
      <c r="C4692" s="1">
        <f t="shared" si="1107"/>
        <v>1</v>
      </c>
      <c r="E4692" s="1">
        <f t="shared" si="1108"/>
        <v>1</v>
      </c>
      <c r="F4692" s="1">
        <f t="shared" si="1109"/>
        <v>0</v>
      </c>
      <c r="G4692" s="1">
        <f t="shared" si="1110"/>
        <v>0</v>
      </c>
      <c r="H4692" s="1">
        <f t="shared" si="1111"/>
        <v>0</v>
      </c>
      <c r="J4692" s="1">
        <f t="shared" si="1112"/>
        <v>1</v>
      </c>
      <c r="K4692" s="1">
        <f t="shared" si="1113"/>
        <v>0</v>
      </c>
      <c r="L4692" s="1">
        <f t="shared" si="1114"/>
        <v>0</v>
      </c>
      <c r="M4692" s="1">
        <f t="shared" si="1115"/>
        <v>0</v>
      </c>
      <c r="O4692" s="1">
        <f t="shared" si="1116"/>
        <v>1</v>
      </c>
      <c r="P4692" s="1">
        <f t="shared" si="1117"/>
        <v>0</v>
      </c>
      <c r="Q4692" s="1">
        <f t="shared" si="1118"/>
        <v>0</v>
      </c>
      <c r="R4692" s="1">
        <f t="shared" si="1119"/>
        <v>0</v>
      </c>
      <c r="Y4692" s="62">
        <v>0</v>
      </c>
      <c r="Z4692" s="62">
        <v>91.335999999999999</v>
      </c>
      <c r="AA4692" s="62">
        <v>15.2</v>
      </c>
      <c r="AB4692" s="62">
        <v>735</v>
      </c>
      <c r="AC4692" s="62">
        <v>1</v>
      </c>
    </row>
    <row r="4693" spans="1:29" x14ac:dyDescent="0.25">
      <c r="A4693" s="1">
        <f t="shared" si="1105"/>
        <v>1</v>
      </c>
      <c r="B4693" s="1">
        <f t="shared" si="1106"/>
        <v>1</v>
      </c>
      <c r="C4693" s="1">
        <f t="shared" si="1107"/>
        <v>1</v>
      </c>
      <c r="E4693" s="1">
        <f t="shared" si="1108"/>
        <v>1</v>
      </c>
      <c r="F4693" s="1">
        <f t="shared" si="1109"/>
        <v>0</v>
      </c>
      <c r="G4693" s="1">
        <f t="shared" si="1110"/>
        <v>0</v>
      </c>
      <c r="H4693" s="1">
        <f t="shared" si="1111"/>
        <v>0</v>
      </c>
      <c r="J4693" s="1">
        <f t="shared" si="1112"/>
        <v>1</v>
      </c>
      <c r="K4693" s="1">
        <f t="shared" si="1113"/>
        <v>0</v>
      </c>
      <c r="L4693" s="1">
        <f t="shared" si="1114"/>
        <v>0</v>
      </c>
      <c r="M4693" s="1">
        <f t="shared" si="1115"/>
        <v>0</v>
      </c>
      <c r="O4693" s="1">
        <f t="shared" si="1116"/>
        <v>1</v>
      </c>
      <c r="P4693" s="1">
        <f t="shared" si="1117"/>
        <v>0</v>
      </c>
      <c r="Q4693" s="1">
        <f t="shared" si="1118"/>
        <v>0</v>
      </c>
      <c r="R4693" s="1">
        <f t="shared" si="1119"/>
        <v>0</v>
      </c>
      <c r="Y4693" s="62">
        <v>0</v>
      </c>
      <c r="Z4693" s="62">
        <v>39</v>
      </c>
      <c r="AA4693" s="62">
        <v>30.74</v>
      </c>
      <c r="AB4693" s="62">
        <v>675</v>
      </c>
      <c r="AC4693" s="62">
        <v>1</v>
      </c>
    </row>
    <row r="4694" spans="1:29" x14ac:dyDescent="0.25">
      <c r="A4694" s="1">
        <f t="shared" si="1105"/>
        <v>0</v>
      </c>
      <c r="B4694" s="1">
        <f t="shared" si="1106"/>
        <v>0</v>
      </c>
      <c r="C4694" s="1">
        <f t="shared" si="1107"/>
        <v>1</v>
      </c>
      <c r="E4694" s="1">
        <f t="shared" si="1108"/>
        <v>1</v>
      </c>
      <c r="F4694" s="1">
        <f t="shared" si="1109"/>
        <v>0</v>
      </c>
      <c r="G4694" s="1">
        <f t="shared" si="1110"/>
        <v>0</v>
      </c>
      <c r="H4694" s="1">
        <f t="shared" si="1111"/>
        <v>0</v>
      </c>
      <c r="J4694" s="1">
        <f t="shared" si="1112"/>
        <v>0</v>
      </c>
      <c r="K4694" s="1">
        <f t="shared" si="1113"/>
        <v>0</v>
      </c>
      <c r="L4694" s="1">
        <f t="shared" si="1114"/>
        <v>1</v>
      </c>
      <c r="M4694" s="1">
        <f t="shared" si="1115"/>
        <v>0</v>
      </c>
      <c r="O4694" s="1">
        <f t="shared" si="1116"/>
        <v>0</v>
      </c>
      <c r="P4694" s="1">
        <f t="shared" si="1117"/>
        <v>0</v>
      </c>
      <c r="Q4694" s="1">
        <f t="shared" si="1118"/>
        <v>1</v>
      </c>
      <c r="R4694" s="1">
        <f t="shared" si="1119"/>
        <v>0</v>
      </c>
      <c r="Y4694" s="62">
        <v>1</v>
      </c>
      <c r="Z4694" s="62">
        <v>115</v>
      </c>
      <c r="AA4694" s="62">
        <v>16.41</v>
      </c>
      <c r="AB4694" s="62">
        <v>770</v>
      </c>
      <c r="AC4694" s="62">
        <v>1</v>
      </c>
    </row>
    <row r="4695" spans="1:29" x14ac:dyDescent="0.25">
      <c r="A4695" s="1">
        <f t="shared" si="1105"/>
        <v>1</v>
      </c>
      <c r="B4695" s="1">
        <f t="shared" si="1106"/>
        <v>1</v>
      </c>
      <c r="C4695" s="1">
        <f t="shared" si="1107"/>
        <v>1</v>
      </c>
      <c r="E4695" s="1">
        <f t="shared" si="1108"/>
        <v>1</v>
      </c>
      <c r="F4695" s="1">
        <f t="shared" si="1109"/>
        <v>0</v>
      </c>
      <c r="G4695" s="1">
        <f t="shared" si="1110"/>
        <v>0</v>
      </c>
      <c r="H4695" s="1">
        <f t="shared" si="1111"/>
        <v>0</v>
      </c>
      <c r="J4695" s="1">
        <f t="shared" si="1112"/>
        <v>1</v>
      </c>
      <c r="K4695" s="1">
        <f t="shared" si="1113"/>
        <v>0</v>
      </c>
      <c r="L4695" s="1">
        <f t="shared" si="1114"/>
        <v>0</v>
      </c>
      <c r="M4695" s="1">
        <f t="shared" si="1115"/>
        <v>0</v>
      </c>
      <c r="O4695" s="1">
        <f t="shared" si="1116"/>
        <v>1</v>
      </c>
      <c r="P4695" s="1">
        <f t="shared" si="1117"/>
        <v>0</v>
      </c>
      <c r="Q4695" s="1">
        <f t="shared" si="1118"/>
        <v>0</v>
      </c>
      <c r="R4695" s="1">
        <f t="shared" si="1119"/>
        <v>0</v>
      </c>
      <c r="Y4695" s="62">
        <v>1</v>
      </c>
      <c r="Z4695" s="62">
        <v>100</v>
      </c>
      <c r="AA4695" s="62">
        <v>25.59</v>
      </c>
      <c r="AB4695" s="62">
        <v>700</v>
      </c>
      <c r="AC4695" s="62">
        <v>1</v>
      </c>
    </row>
    <row r="4696" spans="1:29" x14ac:dyDescent="0.25">
      <c r="A4696" s="1">
        <f t="shared" si="1105"/>
        <v>1</v>
      </c>
      <c r="B4696" s="1">
        <f t="shared" si="1106"/>
        <v>1</v>
      </c>
      <c r="C4696" s="1">
        <f t="shared" si="1107"/>
        <v>1</v>
      </c>
      <c r="E4696" s="1">
        <f t="shared" si="1108"/>
        <v>1</v>
      </c>
      <c r="F4696" s="1">
        <f t="shared" si="1109"/>
        <v>0</v>
      </c>
      <c r="G4696" s="1">
        <f t="shared" si="1110"/>
        <v>0</v>
      </c>
      <c r="H4696" s="1">
        <f t="shared" si="1111"/>
        <v>0</v>
      </c>
      <c r="J4696" s="1">
        <f t="shared" si="1112"/>
        <v>1</v>
      </c>
      <c r="K4696" s="1">
        <f t="shared" si="1113"/>
        <v>0</v>
      </c>
      <c r="L4696" s="1">
        <f t="shared" si="1114"/>
        <v>0</v>
      </c>
      <c r="M4696" s="1">
        <f t="shared" si="1115"/>
        <v>0</v>
      </c>
      <c r="O4696" s="1">
        <f t="shared" si="1116"/>
        <v>1</v>
      </c>
      <c r="P4696" s="1">
        <f t="shared" si="1117"/>
        <v>0</v>
      </c>
      <c r="Q4696" s="1">
        <f t="shared" si="1118"/>
        <v>0</v>
      </c>
      <c r="R4696" s="1">
        <f t="shared" si="1119"/>
        <v>0</v>
      </c>
      <c r="Y4696" s="62">
        <v>0</v>
      </c>
      <c r="Z4696" s="62">
        <v>25.007999999999999</v>
      </c>
      <c r="AA4696" s="62">
        <v>15.02</v>
      </c>
      <c r="AB4696" s="62">
        <v>670</v>
      </c>
      <c r="AC4696" s="62">
        <v>1</v>
      </c>
    </row>
    <row r="4697" spans="1:29" x14ac:dyDescent="0.25">
      <c r="A4697" s="1">
        <f t="shared" si="1105"/>
        <v>1</v>
      </c>
      <c r="B4697" s="1">
        <f t="shared" si="1106"/>
        <v>1</v>
      </c>
      <c r="C4697" s="1">
        <f t="shared" si="1107"/>
        <v>1</v>
      </c>
      <c r="E4697" s="1">
        <f t="shared" si="1108"/>
        <v>1</v>
      </c>
      <c r="F4697" s="1">
        <f t="shared" si="1109"/>
        <v>0</v>
      </c>
      <c r="G4697" s="1">
        <f t="shared" si="1110"/>
        <v>0</v>
      </c>
      <c r="H4697" s="1">
        <f t="shared" si="1111"/>
        <v>0</v>
      </c>
      <c r="J4697" s="1">
        <f t="shared" si="1112"/>
        <v>1</v>
      </c>
      <c r="K4697" s="1">
        <f t="shared" si="1113"/>
        <v>0</v>
      </c>
      <c r="L4697" s="1">
        <f t="shared" si="1114"/>
        <v>0</v>
      </c>
      <c r="M4697" s="1">
        <f t="shared" si="1115"/>
        <v>0</v>
      </c>
      <c r="O4697" s="1">
        <f t="shared" si="1116"/>
        <v>1</v>
      </c>
      <c r="P4697" s="1">
        <f t="shared" si="1117"/>
        <v>0</v>
      </c>
      <c r="Q4697" s="1">
        <f t="shared" si="1118"/>
        <v>0</v>
      </c>
      <c r="R4697" s="1">
        <f t="shared" si="1119"/>
        <v>0</v>
      </c>
      <c r="Y4697" s="62">
        <v>0</v>
      </c>
      <c r="Z4697" s="62">
        <v>142</v>
      </c>
      <c r="AA4697" s="62">
        <v>14.16</v>
      </c>
      <c r="AB4697" s="62">
        <v>720</v>
      </c>
      <c r="AC4697" s="62">
        <v>1</v>
      </c>
    </row>
    <row r="4698" spans="1:29" x14ac:dyDescent="0.25">
      <c r="A4698" s="1">
        <f t="shared" si="1105"/>
        <v>0</v>
      </c>
      <c r="B4698" s="1">
        <f t="shared" si="1106"/>
        <v>0</v>
      </c>
      <c r="C4698" s="1">
        <f t="shared" si="1107"/>
        <v>0</v>
      </c>
      <c r="E4698" s="1">
        <f t="shared" si="1108"/>
        <v>0</v>
      </c>
      <c r="F4698" s="1">
        <f t="shared" si="1109"/>
        <v>0</v>
      </c>
      <c r="G4698" s="1">
        <f t="shared" si="1110"/>
        <v>1</v>
      </c>
      <c r="H4698" s="1">
        <f t="shared" si="1111"/>
        <v>0</v>
      </c>
      <c r="J4698" s="1">
        <f t="shared" si="1112"/>
        <v>0</v>
      </c>
      <c r="K4698" s="1">
        <f t="shared" si="1113"/>
        <v>0</v>
      </c>
      <c r="L4698" s="1">
        <f t="shared" si="1114"/>
        <v>1</v>
      </c>
      <c r="M4698" s="1">
        <f t="shared" si="1115"/>
        <v>0</v>
      </c>
      <c r="O4698" s="1">
        <f t="shared" si="1116"/>
        <v>0</v>
      </c>
      <c r="P4698" s="1">
        <f t="shared" si="1117"/>
        <v>0</v>
      </c>
      <c r="Q4698" s="1">
        <f t="shared" si="1118"/>
        <v>1</v>
      </c>
      <c r="R4698" s="1">
        <f t="shared" si="1119"/>
        <v>0</v>
      </c>
      <c r="Y4698" s="62">
        <v>0</v>
      </c>
      <c r="Z4698" s="62">
        <v>40</v>
      </c>
      <c r="AA4698" s="62">
        <v>29.85</v>
      </c>
      <c r="AB4698" s="62">
        <v>670</v>
      </c>
      <c r="AC4698" s="62">
        <v>1</v>
      </c>
    </row>
    <row r="4699" spans="1:29" x14ac:dyDescent="0.25">
      <c r="A4699" s="1">
        <f t="shared" si="1105"/>
        <v>1</v>
      </c>
      <c r="B4699" s="1">
        <f t="shared" si="1106"/>
        <v>1</v>
      </c>
      <c r="C4699" s="1">
        <f t="shared" si="1107"/>
        <v>1</v>
      </c>
      <c r="E4699" s="1">
        <f t="shared" si="1108"/>
        <v>1</v>
      </c>
      <c r="F4699" s="1">
        <f t="shared" si="1109"/>
        <v>0</v>
      </c>
      <c r="G4699" s="1">
        <f t="shared" si="1110"/>
        <v>0</v>
      </c>
      <c r="H4699" s="1">
        <f t="shared" si="1111"/>
        <v>0</v>
      </c>
      <c r="J4699" s="1">
        <f t="shared" si="1112"/>
        <v>1</v>
      </c>
      <c r="K4699" s="1">
        <f t="shared" si="1113"/>
        <v>0</v>
      </c>
      <c r="L4699" s="1">
        <f t="shared" si="1114"/>
        <v>0</v>
      </c>
      <c r="M4699" s="1">
        <f t="shared" si="1115"/>
        <v>0</v>
      </c>
      <c r="O4699" s="1">
        <f t="shared" si="1116"/>
        <v>1</v>
      </c>
      <c r="P4699" s="1">
        <f t="shared" si="1117"/>
        <v>0</v>
      </c>
      <c r="Q4699" s="1">
        <f t="shared" si="1118"/>
        <v>0</v>
      </c>
      <c r="R4699" s="1">
        <f t="shared" si="1119"/>
        <v>0</v>
      </c>
      <c r="Y4699" s="62">
        <v>1</v>
      </c>
      <c r="Z4699" s="62">
        <v>52</v>
      </c>
      <c r="AA4699" s="62">
        <v>30.95</v>
      </c>
      <c r="AB4699" s="62">
        <v>670</v>
      </c>
      <c r="AC4699" s="62">
        <v>1</v>
      </c>
    </row>
    <row r="4700" spans="1:29" x14ac:dyDescent="0.25">
      <c r="A4700" s="1">
        <f t="shared" si="1105"/>
        <v>1</v>
      </c>
      <c r="B4700" s="1">
        <f t="shared" si="1106"/>
        <v>1</v>
      </c>
      <c r="C4700" s="1">
        <f t="shared" si="1107"/>
        <v>1</v>
      </c>
      <c r="E4700" s="1">
        <f t="shared" si="1108"/>
        <v>1</v>
      </c>
      <c r="F4700" s="1">
        <f t="shared" si="1109"/>
        <v>0</v>
      </c>
      <c r="G4700" s="1">
        <f t="shared" si="1110"/>
        <v>0</v>
      </c>
      <c r="H4700" s="1">
        <f t="shared" si="1111"/>
        <v>0</v>
      </c>
      <c r="J4700" s="1">
        <f t="shared" si="1112"/>
        <v>1</v>
      </c>
      <c r="K4700" s="1">
        <f t="shared" si="1113"/>
        <v>0</v>
      </c>
      <c r="L4700" s="1">
        <f t="shared" si="1114"/>
        <v>0</v>
      </c>
      <c r="M4700" s="1">
        <f t="shared" si="1115"/>
        <v>0</v>
      </c>
      <c r="O4700" s="1">
        <f t="shared" si="1116"/>
        <v>1</v>
      </c>
      <c r="P4700" s="1">
        <f t="shared" si="1117"/>
        <v>0</v>
      </c>
      <c r="Q4700" s="1">
        <f t="shared" si="1118"/>
        <v>0</v>
      </c>
      <c r="R4700" s="1">
        <f t="shared" si="1119"/>
        <v>0</v>
      </c>
      <c r="Y4700" s="62">
        <v>0</v>
      </c>
      <c r="Z4700" s="62">
        <v>42</v>
      </c>
      <c r="AA4700" s="62">
        <v>24.66</v>
      </c>
      <c r="AB4700" s="62">
        <v>700</v>
      </c>
      <c r="AC4700" s="62">
        <v>1</v>
      </c>
    </row>
    <row r="4701" spans="1:29" x14ac:dyDescent="0.25">
      <c r="A4701" s="1">
        <f t="shared" si="1105"/>
        <v>0</v>
      </c>
      <c r="B4701" s="1">
        <f t="shared" si="1106"/>
        <v>1</v>
      </c>
      <c r="C4701" s="1">
        <f t="shared" si="1107"/>
        <v>1</v>
      </c>
      <c r="E4701" s="1">
        <f t="shared" si="1108"/>
        <v>1</v>
      </c>
      <c r="F4701" s="1">
        <f t="shared" si="1109"/>
        <v>0</v>
      </c>
      <c r="G4701" s="1">
        <f t="shared" si="1110"/>
        <v>0</v>
      </c>
      <c r="H4701" s="1">
        <f t="shared" si="1111"/>
        <v>0</v>
      </c>
      <c r="J4701" s="1">
        <f t="shared" si="1112"/>
        <v>1</v>
      </c>
      <c r="K4701" s="1">
        <f t="shared" si="1113"/>
        <v>0</v>
      </c>
      <c r="L4701" s="1">
        <f t="shared" si="1114"/>
        <v>0</v>
      </c>
      <c r="M4701" s="1">
        <f t="shared" si="1115"/>
        <v>0</v>
      </c>
      <c r="O4701" s="1">
        <f t="shared" si="1116"/>
        <v>0</v>
      </c>
      <c r="P4701" s="1">
        <f t="shared" si="1117"/>
        <v>0</v>
      </c>
      <c r="Q4701" s="1">
        <f t="shared" si="1118"/>
        <v>1</v>
      </c>
      <c r="R4701" s="1">
        <f t="shared" si="1119"/>
        <v>0</v>
      </c>
      <c r="Y4701" s="62">
        <v>1</v>
      </c>
      <c r="Z4701" s="62">
        <v>50</v>
      </c>
      <c r="AA4701" s="62">
        <v>37.35</v>
      </c>
      <c r="AB4701" s="62">
        <v>660</v>
      </c>
      <c r="AC4701" s="62">
        <v>1</v>
      </c>
    </row>
    <row r="4702" spans="1:29" x14ac:dyDescent="0.25">
      <c r="A4702" s="1">
        <f t="shared" si="1105"/>
        <v>1</v>
      </c>
      <c r="B4702" s="1">
        <f t="shared" si="1106"/>
        <v>1</v>
      </c>
      <c r="C4702" s="1">
        <f t="shared" si="1107"/>
        <v>1</v>
      </c>
      <c r="E4702" s="1">
        <f t="shared" si="1108"/>
        <v>1</v>
      </c>
      <c r="F4702" s="1">
        <f t="shared" si="1109"/>
        <v>0</v>
      </c>
      <c r="G4702" s="1">
        <f t="shared" si="1110"/>
        <v>0</v>
      </c>
      <c r="H4702" s="1">
        <f t="shared" si="1111"/>
        <v>0</v>
      </c>
      <c r="J4702" s="1">
        <f t="shared" si="1112"/>
        <v>1</v>
      </c>
      <c r="K4702" s="1">
        <f t="shared" si="1113"/>
        <v>0</v>
      </c>
      <c r="L4702" s="1">
        <f t="shared" si="1114"/>
        <v>0</v>
      </c>
      <c r="M4702" s="1">
        <f t="shared" si="1115"/>
        <v>0</v>
      </c>
      <c r="O4702" s="1">
        <f t="shared" si="1116"/>
        <v>1</v>
      </c>
      <c r="P4702" s="1">
        <f t="shared" si="1117"/>
        <v>0</v>
      </c>
      <c r="Q4702" s="1">
        <f t="shared" si="1118"/>
        <v>0</v>
      </c>
      <c r="R4702" s="1">
        <f t="shared" si="1119"/>
        <v>0</v>
      </c>
      <c r="Y4702" s="62">
        <v>1</v>
      </c>
      <c r="Z4702" s="62">
        <v>40</v>
      </c>
      <c r="AA4702" s="62">
        <v>26.73</v>
      </c>
      <c r="AB4702" s="62">
        <v>685</v>
      </c>
      <c r="AC4702" s="62">
        <v>1</v>
      </c>
    </row>
    <row r="4703" spans="1:29" x14ac:dyDescent="0.25">
      <c r="A4703" s="1">
        <f t="shared" si="1105"/>
        <v>0</v>
      </c>
      <c r="B4703" s="1">
        <f t="shared" si="1106"/>
        <v>0</v>
      </c>
      <c r="C4703" s="1">
        <f t="shared" si="1107"/>
        <v>0</v>
      </c>
      <c r="E4703" s="1">
        <f t="shared" si="1108"/>
        <v>0</v>
      </c>
      <c r="F4703" s="1">
        <f t="shared" si="1109"/>
        <v>0</v>
      </c>
      <c r="G4703" s="1">
        <f t="shared" si="1110"/>
        <v>1</v>
      </c>
      <c r="H4703" s="1">
        <f t="shared" si="1111"/>
        <v>0</v>
      </c>
      <c r="J4703" s="1">
        <f t="shared" si="1112"/>
        <v>0</v>
      </c>
      <c r="K4703" s="1">
        <f t="shared" si="1113"/>
        <v>0</v>
      </c>
      <c r="L4703" s="1">
        <f t="shared" si="1114"/>
        <v>1</v>
      </c>
      <c r="M4703" s="1">
        <f t="shared" si="1115"/>
        <v>0</v>
      </c>
      <c r="O4703" s="1">
        <f t="shared" si="1116"/>
        <v>0</v>
      </c>
      <c r="P4703" s="1">
        <f t="shared" si="1117"/>
        <v>0</v>
      </c>
      <c r="Q4703" s="1">
        <f t="shared" si="1118"/>
        <v>1</v>
      </c>
      <c r="R4703" s="1">
        <f t="shared" si="1119"/>
        <v>0</v>
      </c>
      <c r="Y4703" s="62">
        <v>0</v>
      </c>
      <c r="Z4703" s="62">
        <v>94</v>
      </c>
      <c r="AA4703" s="62">
        <v>10.01</v>
      </c>
      <c r="AB4703" s="62">
        <v>705</v>
      </c>
      <c r="AC4703" s="62">
        <v>1</v>
      </c>
    </row>
    <row r="4704" spans="1:29" x14ac:dyDescent="0.25">
      <c r="A4704" s="1">
        <f t="shared" si="1105"/>
        <v>0</v>
      </c>
      <c r="B4704" s="1">
        <f t="shared" si="1106"/>
        <v>0</v>
      </c>
      <c r="C4704" s="1">
        <f t="shared" si="1107"/>
        <v>1</v>
      </c>
      <c r="E4704" s="1">
        <f t="shared" si="1108"/>
        <v>1</v>
      </c>
      <c r="F4704" s="1">
        <f t="shared" si="1109"/>
        <v>0</v>
      </c>
      <c r="G4704" s="1">
        <f t="shared" si="1110"/>
        <v>0</v>
      </c>
      <c r="H4704" s="1">
        <f t="shared" si="1111"/>
        <v>0</v>
      </c>
      <c r="J4704" s="1">
        <f t="shared" si="1112"/>
        <v>0</v>
      </c>
      <c r="K4704" s="1">
        <f t="shared" si="1113"/>
        <v>0</v>
      </c>
      <c r="L4704" s="1">
        <f t="shared" si="1114"/>
        <v>1</v>
      </c>
      <c r="M4704" s="1">
        <f t="shared" si="1115"/>
        <v>0</v>
      </c>
      <c r="O4704" s="1">
        <f t="shared" si="1116"/>
        <v>0</v>
      </c>
      <c r="P4704" s="1">
        <f t="shared" si="1117"/>
        <v>0</v>
      </c>
      <c r="Q4704" s="1">
        <f t="shared" si="1118"/>
        <v>1</v>
      </c>
      <c r="R4704" s="1">
        <f t="shared" si="1119"/>
        <v>0</v>
      </c>
      <c r="Y4704" s="62">
        <v>1</v>
      </c>
      <c r="Z4704" s="62">
        <v>41</v>
      </c>
      <c r="AA4704" s="62">
        <v>18.850000000000001</v>
      </c>
      <c r="AB4704" s="62">
        <v>670</v>
      </c>
      <c r="AC4704" s="62">
        <v>1</v>
      </c>
    </row>
    <row r="4705" spans="1:29" x14ac:dyDescent="0.25">
      <c r="A4705" s="1">
        <f t="shared" si="1105"/>
        <v>0</v>
      </c>
      <c r="B4705" s="1">
        <f t="shared" si="1106"/>
        <v>0</v>
      </c>
      <c r="C4705" s="1">
        <f t="shared" si="1107"/>
        <v>0</v>
      </c>
      <c r="E4705" s="1">
        <f t="shared" si="1108"/>
        <v>0</v>
      </c>
      <c r="F4705" s="1">
        <f t="shared" si="1109"/>
        <v>0</v>
      </c>
      <c r="G4705" s="1">
        <f t="shared" si="1110"/>
        <v>1</v>
      </c>
      <c r="H4705" s="1">
        <f t="shared" si="1111"/>
        <v>0</v>
      </c>
      <c r="J4705" s="1">
        <f t="shared" si="1112"/>
        <v>0</v>
      </c>
      <c r="K4705" s="1">
        <f t="shared" si="1113"/>
        <v>0</v>
      </c>
      <c r="L4705" s="1">
        <f t="shared" si="1114"/>
        <v>1</v>
      </c>
      <c r="M4705" s="1">
        <f t="shared" si="1115"/>
        <v>0</v>
      </c>
      <c r="O4705" s="1">
        <f t="shared" si="1116"/>
        <v>0</v>
      </c>
      <c r="P4705" s="1">
        <f t="shared" si="1117"/>
        <v>0</v>
      </c>
      <c r="Q4705" s="1">
        <f t="shared" si="1118"/>
        <v>1</v>
      </c>
      <c r="R4705" s="1">
        <f t="shared" si="1119"/>
        <v>0</v>
      </c>
      <c r="Y4705" s="62">
        <v>0</v>
      </c>
      <c r="Z4705" s="62">
        <v>112</v>
      </c>
      <c r="AA4705" s="62">
        <v>13.43</v>
      </c>
      <c r="AB4705" s="62">
        <v>685</v>
      </c>
      <c r="AC4705" s="62">
        <v>1</v>
      </c>
    </row>
    <row r="4706" spans="1:29" x14ac:dyDescent="0.25">
      <c r="A4706" s="1">
        <f t="shared" si="1105"/>
        <v>0</v>
      </c>
      <c r="B4706" s="1">
        <f t="shared" si="1106"/>
        <v>0</v>
      </c>
      <c r="C4706" s="1">
        <f t="shared" si="1107"/>
        <v>1</v>
      </c>
      <c r="E4706" s="1">
        <f t="shared" si="1108"/>
        <v>1</v>
      </c>
      <c r="F4706" s="1">
        <f t="shared" si="1109"/>
        <v>0</v>
      </c>
      <c r="G4706" s="1">
        <f t="shared" si="1110"/>
        <v>0</v>
      </c>
      <c r="H4706" s="1">
        <f t="shared" si="1111"/>
        <v>0</v>
      </c>
      <c r="J4706" s="1">
        <f t="shared" si="1112"/>
        <v>0</v>
      </c>
      <c r="K4706" s="1">
        <f t="shared" si="1113"/>
        <v>0</v>
      </c>
      <c r="L4706" s="1">
        <f t="shared" si="1114"/>
        <v>1</v>
      </c>
      <c r="M4706" s="1">
        <f t="shared" si="1115"/>
        <v>0</v>
      </c>
      <c r="O4706" s="1">
        <f t="shared" si="1116"/>
        <v>0</v>
      </c>
      <c r="P4706" s="1">
        <f t="shared" si="1117"/>
        <v>0</v>
      </c>
      <c r="Q4706" s="1">
        <f t="shared" si="1118"/>
        <v>1</v>
      </c>
      <c r="R4706" s="1">
        <f t="shared" si="1119"/>
        <v>0</v>
      </c>
      <c r="Y4706" s="62">
        <v>1</v>
      </c>
      <c r="Z4706" s="62">
        <v>145</v>
      </c>
      <c r="AA4706" s="62">
        <v>28.43</v>
      </c>
      <c r="AB4706" s="62">
        <v>675</v>
      </c>
      <c r="AC4706" s="62">
        <v>1</v>
      </c>
    </row>
    <row r="4707" spans="1:29" x14ac:dyDescent="0.25">
      <c r="A4707" s="1">
        <f t="shared" si="1105"/>
        <v>0</v>
      </c>
      <c r="B4707" s="1">
        <f t="shared" si="1106"/>
        <v>0</v>
      </c>
      <c r="C4707" s="1">
        <f t="shared" si="1107"/>
        <v>1</v>
      </c>
      <c r="E4707" s="1">
        <f t="shared" si="1108"/>
        <v>1</v>
      </c>
      <c r="F4707" s="1">
        <f t="shared" si="1109"/>
        <v>0</v>
      </c>
      <c r="G4707" s="1">
        <f t="shared" si="1110"/>
        <v>0</v>
      </c>
      <c r="H4707" s="1">
        <f t="shared" si="1111"/>
        <v>0</v>
      </c>
      <c r="J4707" s="1">
        <f t="shared" si="1112"/>
        <v>0</v>
      </c>
      <c r="K4707" s="1">
        <f t="shared" si="1113"/>
        <v>0</v>
      </c>
      <c r="L4707" s="1">
        <f t="shared" si="1114"/>
        <v>1</v>
      </c>
      <c r="M4707" s="1">
        <f t="shared" si="1115"/>
        <v>0</v>
      </c>
      <c r="O4707" s="1">
        <f t="shared" si="1116"/>
        <v>0</v>
      </c>
      <c r="P4707" s="1">
        <f t="shared" si="1117"/>
        <v>0</v>
      </c>
      <c r="Q4707" s="1">
        <f t="shared" si="1118"/>
        <v>1</v>
      </c>
      <c r="R4707" s="1">
        <f t="shared" si="1119"/>
        <v>0</v>
      </c>
      <c r="Y4707" s="62">
        <v>1</v>
      </c>
      <c r="Z4707" s="62">
        <v>20</v>
      </c>
      <c r="AA4707" s="62">
        <v>51.92</v>
      </c>
      <c r="AB4707" s="62">
        <v>680</v>
      </c>
      <c r="AC4707" s="62">
        <v>1</v>
      </c>
    </row>
    <row r="4708" spans="1:29" x14ac:dyDescent="0.25">
      <c r="A4708" s="1">
        <f t="shared" si="1105"/>
        <v>1</v>
      </c>
      <c r="B4708" s="1">
        <f t="shared" si="1106"/>
        <v>1</v>
      </c>
      <c r="C4708" s="1">
        <f t="shared" si="1107"/>
        <v>1</v>
      </c>
      <c r="E4708" s="1">
        <f t="shared" si="1108"/>
        <v>1</v>
      </c>
      <c r="F4708" s="1">
        <f t="shared" si="1109"/>
        <v>0</v>
      </c>
      <c r="G4708" s="1">
        <f t="shared" si="1110"/>
        <v>0</v>
      </c>
      <c r="H4708" s="1">
        <f t="shared" si="1111"/>
        <v>0</v>
      </c>
      <c r="J4708" s="1">
        <f t="shared" si="1112"/>
        <v>1</v>
      </c>
      <c r="K4708" s="1">
        <f t="shared" si="1113"/>
        <v>0</v>
      </c>
      <c r="L4708" s="1">
        <f t="shared" si="1114"/>
        <v>0</v>
      </c>
      <c r="M4708" s="1">
        <f t="shared" si="1115"/>
        <v>0</v>
      </c>
      <c r="O4708" s="1">
        <f t="shared" si="1116"/>
        <v>1</v>
      </c>
      <c r="P4708" s="1">
        <f t="shared" si="1117"/>
        <v>0</v>
      </c>
      <c r="Q4708" s="1">
        <f t="shared" si="1118"/>
        <v>0</v>
      </c>
      <c r="R4708" s="1">
        <f t="shared" si="1119"/>
        <v>0</v>
      </c>
      <c r="Y4708" s="62">
        <v>1</v>
      </c>
      <c r="Z4708" s="62">
        <v>38</v>
      </c>
      <c r="AA4708" s="62">
        <v>18.45</v>
      </c>
      <c r="AB4708" s="62">
        <v>665</v>
      </c>
      <c r="AC4708" s="62">
        <v>1</v>
      </c>
    </row>
    <row r="4709" spans="1:29" x14ac:dyDescent="0.25">
      <c r="A4709" s="1">
        <f t="shared" si="1105"/>
        <v>0</v>
      </c>
      <c r="B4709" s="1">
        <f t="shared" si="1106"/>
        <v>0</v>
      </c>
      <c r="C4709" s="1">
        <f t="shared" si="1107"/>
        <v>1</v>
      </c>
      <c r="E4709" s="1">
        <f t="shared" si="1108"/>
        <v>1</v>
      </c>
      <c r="F4709" s="1">
        <f t="shared" si="1109"/>
        <v>0</v>
      </c>
      <c r="G4709" s="1">
        <f t="shared" si="1110"/>
        <v>0</v>
      </c>
      <c r="H4709" s="1">
        <f t="shared" si="1111"/>
        <v>0</v>
      </c>
      <c r="J4709" s="1">
        <f t="shared" si="1112"/>
        <v>0</v>
      </c>
      <c r="K4709" s="1">
        <f t="shared" si="1113"/>
        <v>0</v>
      </c>
      <c r="L4709" s="1">
        <f t="shared" si="1114"/>
        <v>1</v>
      </c>
      <c r="M4709" s="1">
        <f t="shared" si="1115"/>
        <v>0</v>
      </c>
      <c r="O4709" s="1">
        <f t="shared" si="1116"/>
        <v>0</v>
      </c>
      <c r="P4709" s="1">
        <f t="shared" si="1117"/>
        <v>0</v>
      </c>
      <c r="Q4709" s="1">
        <f t="shared" si="1118"/>
        <v>1</v>
      </c>
      <c r="R4709" s="1">
        <f t="shared" si="1119"/>
        <v>0</v>
      </c>
      <c r="Y4709" s="62">
        <v>1</v>
      </c>
      <c r="Z4709" s="62">
        <v>68</v>
      </c>
      <c r="AA4709" s="62">
        <v>11.05</v>
      </c>
      <c r="AB4709" s="62">
        <v>710</v>
      </c>
      <c r="AC4709" s="62">
        <v>1</v>
      </c>
    </row>
    <row r="4710" spans="1:29" x14ac:dyDescent="0.25">
      <c r="A4710" s="1">
        <f t="shared" si="1105"/>
        <v>1</v>
      </c>
      <c r="B4710" s="1">
        <f t="shared" si="1106"/>
        <v>1</v>
      </c>
      <c r="C4710" s="1">
        <f t="shared" si="1107"/>
        <v>1</v>
      </c>
      <c r="E4710" s="1">
        <f t="shared" si="1108"/>
        <v>1</v>
      </c>
      <c r="F4710" s="1">
        <f t="shared" si="1109"/>
        <v>0</v>
      </c>
      <c r="G4710" s="1">
        <f t="shared" si="1110"/>
        <v>0</v>
      </c>
      <c r="H4710" s="1">
        <f t="shared" si="1111"/>
        <v>0</v>
      </c>
      <c r="J4710" s="1">
        <f t="shared" si="1112"/>
        <v>1</v>
      </c>
      <c r="K4710" s="1">
        <f t="shared" si="1113"/>
        <v>0</v>
      </c>
      <c r="L4710" s="1">
        <f t="shared" si="1114"/>
        <v>0</v>
      </c>
      <c r="M4710" s="1">
        <f t="shared" si="1115"/>
        <v>0</v>
      </c>
      <c r="O4710" s="1">
        <f t="shared" si="1116"/>
        <v>1</v>
      </c>
      <c r="P4710" s="1">
        <f t="shared" si="1117"/>
        <v>0</v>
      </c>
      <c r="Q4710" s="1">
        <f t="shared" si="1118"/>
        <v>0</v>
      </c>
      <c r="R4710" s="1">
        <f t="shared" si="1119"/>
        <v>0</v>
      </c>
      <c r="Y4710" s="62">
        <v>1</v>
      </c>
      <c r="Z4710" s="62">
        <v>150</v>
      </c>
      <c r="AA4710" s="62">
        <v>6.88</v>
      </c>
      <c r="AB4710" s="62">
        <v>705</v>
      </c>
      <c r="AC4710" s="62">
        <v>1</v>
      </c>
    </row>
    <row r="4711" spans="1:29" x14ac:dyDescent="0.25">
      <c r="A4711" s="1">
        <f t="shared" si="1105"/>
        <v>1</v>
      </c>
      <c r="B4711" s="1">
        <f t="shared" si="1106"/>
        <v>1</v>
      </c>
      <c r="C4711" s="1">
        <f t="shared" si="1107"/>
        <v>1</v>
      </c>
      <c r="E4711" s="1">
        <f t="shared" si="1108"/>
        <v>1</v>
      </c>
      <c r="F4711" s="1">
        <f t="shared" si="1109"/>
        <v>0</v>
      </c>
      <c r="G4711" s="1">
        <f t="shared" si="1110"/>
        <v>0</v>
      </c>
      <c r="H4711" s="1">
        <f t="shared" si="1111"/>
        <v>0</v>
      </c>
      <c r="J4711" s="1">
        <f t="shared" si="1112"/>
        <v>1</v>
      </c>
      <c r="K4711" s="1">
        <f t="shared" si="1113"/>
        <v>0</v>
      </c>
      <c r="L4711" s="1">
        <f t="shared" si="1114"/>
        <v>0</v>
      </c>
      <c r="M4711" s="1">
        <f t="shared" si="1115"/>
        <v>0</v>
      </c>
      <c r="O4711" s="1">
        <f t="shared" si="1116"/>
        <v>1</v>
      </c>
      <c r="P4711" s="1">
        <f t="shared" si="1117"/>
        <v>0</v>
      </c>
      <c r="Q4711" s="1">
        <f t="shared" si="1118"/>
        <v>0</v>
      </c>
      <c r="R4711" s="1">
        <f t="shared" si="1119"/>
        <v>0</v>
      </c>
      <c r="Y4711" s="62">
        <v>0</v>
      </c>
      <c r="Z4711" s="62">
        <v>35.299999999999997</v>
      </c>
      <c r="AA4711" s="62">
        <v>15.78</v>
      </c>
      <c r="AB4711" s="62">
        <v>670</v>
      </c>
      <c r="AC4711" s="62">
        <v>1</v>
      </c>
    </row>
    <row r="4712" spans="1:29" x14ac:dyDescent="0.25">
      <c r="A4712" s="1">
        <f t="shared" si="1105"/>
        <v>0</v>
      </c>
      <c r="B4712" s="1">
        <f t="shared" si="1106"/>
        <v>0</v>
      </c>
      <c r="C4712" s="1">
        <f t="shared" si="1107"/>
        <v>1</v>
      </c>
      <c r="E4712" s="1">
        <f t="shared" si="1108"/>
        <v>1</v>
      </c>
      <c r="F4712" s="1">
        <f t="shared" si="1109"/>
        <v>0</v>
      </c>
      <c r="G4712" s="1">
        <f t="shared" si="1110"/>
        <v>0</v>
      </c>
      <c r="H4712" s="1">
        <f t="shared" si="1111"/>
        <v>0</v>
      </c>
      <c r="J4712" s="1">
        <f t="shared" si="1112"/>
        <v>0</v>
      </c>
      <c r="K4712" s="1">
        <f t="shared" si="1113"/>
        <v>0</v>
      </c>
      <c r="L4712" s="1">
        <f t="shared" si="1114"/>
        <v>1</v>
      </c>
      <c r="M4712" s="1">
        <f t="shared" si="1115"/>
        <v>0</v>
      </c>
      <c r="O4712" s="1">
        <f t="shared" si="1116"/>
        <v>0</v>
      </c>
      <c r="P4712" s="1">
        <f t="shared" si="1117"/>
        <v>0</v>
      </c>
      <c r="Q4712" s="1">
        <f t="shared" si="1118"/>
        <v>1</v>
      </c>
      <c r="R4712" s="1">
        <f t="shared" si="1119"/>
        <v>0</v>
      </c>
      <c r="Y4712" s="62">
        <v>1</v>
      </c>
      <c r="Z4712" s="62">
        <v>160</v>
      </c>
      <c r="AA4712" s="62">
        <v>27.39</v>
      </c>
      <c r="AB4712" s="62">
        <v>700</v>
      </c>
      <c r="AC4712" s="62">
        <v>1</v>
      </c>
    </row>
    <row r="4713" spans="1:29" x14ac:dyDescent="0.25">
      <c r="A4713" s="1">
        <f t="shared" si="1105"/>
        <v>0</v>
      </c>
      <c r="B4713" s="1">
        <f t="shared" si="1106"/>
        <v>0</v>
      </c>
      <c r="C4713" s="1">
        <f t="shared" si="1107"/>
        <v>1</v>
      </c>
      <c r="E4713" s="1">
        <f t="shared" si="1108"/>
        <v>1</v>
      </c>
      <c r="F4713" s="1">
        <f t="shared" si="1109"/>
        <v>0</v>
      </c>
      <c r="G4713" s="1">
        <f t="shared" si="1110"/>
        <v>0</v>
      </c>
      <c r="H4713" s="1">
        <f t="shared" si="1111"/>
        <v>0</v>
      </c>
      <c r="J4713" s="1">
        <f t="shared" si="1112"/>
        <v>0</v>
      </c>
      <c r="K4713" s="1">
        <f t="shared" si="1113"/>
        <v>0</v>
      </c>
      <c r="L4713" s="1">
        <f t="shared" si="1114"/>
        <v>1</v>
      </c>
      <c r="M4713" s="1">
        <f t="shared" si="1115"/>
        <v>0</v>
      </c>
      <c r="O4713" s="1">
        <f t="shared" si="1116"/>
        <v>0</v>
      </c>
      <c r="P4713" s="1">
        <f t="shared" si="1117"/>
        <v>0</v>
      </c>
      <c r="Q4713" s="1">
        <f t="shared" si="1118"/>
        <v>1</v>
      </c>
      <c r="R4713" s="1">
        <f t="shared" si="1119"/>
        <v>0</v>
      </c>
      <c r="Y4713" s="62">
        <v>1</v>
      </c>
      <c r="Z4713" s="62">
        <v>93</v>
      </c>
      <c r="AA4713" s="62">
        <v>18.53</v>
      </c>
      <c r="AB4713" s="62">
        <v>705</v>
      </c>
      <c r="AC4713" s="62">
        <v>1</v>
      </c>
    </row>
    <row r="4714" spans="1:29" x14ac:dyDescent="0.25">
      <c r="A4714" s="1">
        <f t="shared" si="1105"/>
        <v>0</v>
      </c>
      <c r="B4714" s="1">
        <f t="shared" si="1106"/>
        <v>1</v>
      </c>
      <c r="C4714" s="1">
        <f t="shared" si="1107"/>
        <v>1</v>
      </c>
      <c r="E4714" s="1">
        <f t="shared" si="1108"/>
        <v>1</v>
      </c>
      <c r="F4714" s="1">
        <f t="shared" si="1109"/>
        <v>0</v>
      </c>
      <c r="G4714" s="1">
        <f t="shared" si="1110"/>
        <v>0</v>
      </c>
      <c r="H4714" s="1">
        <f t="shared" si="1111"/>
        <v>0</v>
      </c>
      <c r="J4714" s="1">
        <f t="shared" si="1112"/>
        <v>1</v>
      </c>
      <c r="K4714" s="1">
        <f t="shared" si="1113"/>
        <v>0</v>
      </c>
      <c r="L4714" s="1">
        <f t="shared" si="1114"/>
        <v>0</v>
      </c>
      <c r="M4714" s="1">
        <f t="shared" si="1115"/>
        <v>0</v>
      </c>
      <c r="O4714" s="1">
        <f t="shared" si="1116"/>
        <v>0</v>
      </c>
      <c r="P4714" s="1">
        <f t="shared" si="1117"/>
        <v>0</v>
      </c>
      <c r="Q4714" s="1">
        <f t="shared" si="1118"/>
        <v>1</v>
      </c>
      <c r="R4714" s="1">
        <f t="shared" si="1119"/>
        <v>0</v>
      </c>
      <c r="Y4714" s="62">
        <v>1</v>
      </c>
      <c r="Z4714" s="62">
        <v>25</v>
      </c>
      <c r="AA4714" s="62">
        <v>34.520000000000003</v>
      </c>
      <c r="AB4714" s="62">
        <v>660</v>
      </c>
      <c r="AC4714" s="62">
        <v>1</v>
      </c>
    </row>
    <row r="4715" spans="1:29" x14ac:dyDescent="0.25">
      <c r="A4715" s="1">
        <f t="shared" si="1105"/>
        <v>1</v>
      </c>
      <c r="B4715" s="1">
        <f t="shared" si="1106"/>
        <v>1</v>
      </c>
      <c r="C4715" s="1">
        <f t="shared" si="1107"/>
        <v>1</v>
      </c>
      <c r="E4715" s="1">
        <f t="shared" si="1108"/>
        <v>1</v>
      </c>
      <c r="F4715" s="1">
        <f t="shared" si="1109"/>
        <v>0</v>
      </c>
      <c r="G4715" s="1">
        <f t="shared" si="1110"/>
        <v>0</v>
      </c>
      <c r="H4715" s="1">
        <f t="shared" si="1111"/>
        <v>0</v>
      </c>
      <c r="J4715" s="1">
        <f t="shared" si="1112"/>
        <v>1</v>
      </c>
      <c r="K4715" s="1">
        <f t="shared" si="1113"/>
        <v>0</v>
      </c>
      <c r="L4715" s="1">
        <f t="shared" si="1114"/>
        <v>0</v>
      </c>
      <c r="M4715" s="1">
        <f t="shared" si="1115"/>
        <v>0</v>
      </c>
      <c r="O4715" s="1">
        <f t="shared" si="1116"/>
        <v>1</v>
      </c>
      <c r="P4715" s="1">
        <f t="shared" si="1117"/>
        <v>0</v>
      </c>
      <c r="Q4715" s="1">
        <f t="shared" si="1118"/>
        <v>0</v>
      </c>
      <c r="R4715" s="1">
        <f t="shared" si="1119"/>
        <v>0</v>
      </c>
      <c r="Y4715" s="62">
        <v>1</v>
      </c>
      <c r="Z4715" s="62">
        <v>80</v>
      </c>
      <c r="AA4715" s="62">
        <v>10.41</v>
      </c>
      <c r="AB4715" s="62">
        <v>690</v>
      </c>
      <c r="AC4715" s="62">
        <v>1</v>
      </c>
    </row>
    <row r="4716" spans="1:29" x14ac:dyDescent="0.25">
      <c r="A4716" s="1">
        <f t="shared" si="1105"/>
        <v>0</v>
      </c>
      <c r="B4716" s="1">
        <f t="shared" si="1106"/>
        <v>1</v>
      </c>
      <c r="C4716" s="1">
        <f t="shared" si="1107"/>
        <v>1</v>
      </c>
      <c r="E4716" s="1">
        <f t="shared" si="1108"/>
        <v>1</v>
      </c>
      <c r="F4716" s="1">
        <f t="shared" si="1109"/>
        <v>0</v>
      </c>
      <c r="G4716" s="1">
        <f t="shared" si="1110"/>
        <v>0</v>
      </c>
      <c r="H4716" s="1">
        <f t="shared" si="1111"/>
        <v>0</v>
      </c>
      <c r="J4716" s="1">
        <f t="shared" si="1112"/>
        <v>1</v>
      </c>
      <c r="K4716" s="1">
        <f t="shared" si="1113"/>
        <v>0</v>
      </c>
      <c r="L4716" s="1">
        <f t="shared" si="1114"/>
        <v>0</v>
      </c>
      <c r="M4716" s="1">
        <f t="shared" si="1115"/>
        <v>0</v>
      </c>
      <c r="O4716" s="1">
        <f t="shared" si="1116"/>
        <v>0</v>
      </c>
      <c r="P4716" s="1">
        <f t="shared" si="1117"/>
        <v>0</v>
      </c>
      <c r="Q4716" s="1">
        <f t="shared" si="1118"/>
        <v>1</v>
      </c>
      <c r="R4716" s="1">
        <f t="shared" si="1119"/>
        <v>0</v>
      </c>
      <c r="Y4716" s="62">
        <v>0</v>
      </c>
      <c r="Z4716" s="62">
        <v>100</v>
      </c>
      <c r="AA4716" s="62">
        <v>4.21</v>
      </c>
      <c r="AB4716" s="62">
        <v>675</v>
      </c>
      <c r="AC4716" s="62">
        <v>1</v>
      </c>
    </row>
    <row r="4717" spans="1:29" x14ac:dyDescent="0.25">
      <c r="A4717" s="1">
        <f t="shared" si="1105"/>
        <v>1</v>
      </c>
      <c r="B4717" s="1">
        <f t="shared" si="1106"/>
        <v>1</v>
      </c>
      <c r="C4717" s="1">
        <f t="shared" si="1107"/>
        <v>1</v>
      </c>
      <c r="E4717" s="1">
        <f t="shared" si="1108"/>
        <v>1</v>
      </c>
      <c r="F4717" s="1">
        <f t="shared" si="1109"/>
        <v>0</v>
      </c>
      <c r="G4717" s="1">
        <f t="shared" si="1110"/>
        <v>0</v>
      </c>
      <c r="H4717" s="1">
        <f t="shared" si="1111"/>
        <v>0</v>
      </c>
      <c r="J4717" s="1">
        <f t="shared" si="1112"/>
        <v>1</v>
      </c>
      <c r="K4717" s="1">
        <f t="shared" si="1113"/>
        <v>0</v>
      </c>
      <c r="L4717" s="1">
        <f t="shared" si="1114"/>
        <v>0</v>
      </c>
      <c r="M4717" s="1">
        <f t="shared" si="1115"/>
        <v>0</v>
      </c>
      <c r="O4717" s="1">
        <f t="shared" si="1116"/>
        <v>1</v>
      </c>
      <c r="P4717" s="1">
        <f t="shared" si="1117"/>
        <v>0</v>
      </c>
      <c r="Q4717" s="1">
        <f t="shared" si="1118"/>
        <v>0</v>
      </c>
      <c r="R4717" s="1">
        <f t="shared" si="1119"/>
        <v>0</v>
      </c>
      <c r="Y4717" s="62">
        <v>1</v>
      </c>
      <c r="Z4717" s="62">
        <v>78</v>
      </c>
      <c r="AA4717" s="62">
        <v>20.37</v>
      </c>
      <c r="AB4717" s="62">
        <v>670</v>
      </c>
      <c r="AC4717" s="62">
        <v>1</v>
      </c>
    </row>
    <row r="4718" spans="1:29" x14ac:dyDescent="0.25">
      <c r="A4718" s="1">
        <f t="shared" si="1105"/>
        <v>1</v>
      </c>
      <c r="B4718" s="1">
        <f t="shared" si="1106"/>
        <v>1</v>
      </c>
      <c r="C4718" s="1">
        <f t="shared" si="1107"/>
        <v>1</v>
      </c>
      <c r="E4718" s="1">
        <f t="shared" si="1108"/>
        <v>1</v>
      </c>
      <c r="F4718" s="1">
        <f t="shared" si="1109"/>
        <v>0</v>
      </c>
      <c r="G4718" s="1">
        <f t="shared" si="1110"/>
        <v>0</v>
      </c>
      <c r="H4718" s="1">
        <f t="shared" si="1111"/>
        <v>0</v>
      </c>
      <c r="J4718" s="1">
        <f t="shared" si="1112"/>
        <v>1</v>
      </c>
      <c r="K4718" s="1">
        <f t="shared" si="1113"/>
        <v>0</v>
      </c>
      <c r="L4718" s="1">
        <f t="shared" si="1114"/>
        <v>0</v>
      </c>
      <c r="M4718" s="1">
        <f t="shared" si="1115"/>
        <v>0</v>
      </c>
      <c r="O4718" s="1">
        <f t="shared" si="1116"/>
        <v>1</v>
      </c>
      <c r="P4718" s="1">
        <f t="shared" si="1117"/>
        <v>0</v>
      </c>
      <c r="Q4718" s="1">
        <f t="shared" si="1118"/>
        <v>0</v>
      </c>
      <c r="R4718" s="1">
        <f t="shared" si="1119"/>
        <v>0</v>
      </c>
      <c r="Y4718" s="62">
        <v>1</v>
      </c>
      <c r="Z4718" s="62">
        <v>50</v>
      </c>
      <c r="AA4718" s="62">
        <v>11.95</v>
      </c>
      <c r="AB4718" s="62">
        <v>710</v>
      </c>
      <c r="AC4718" s="62">
        <v>1</v>
      </c>
    </row>
    <row r="4719" spans="1:29" x14ac:dyDescent="0.25">
      <c r="A4719" s="1">
        <f t="shared" si="1105"/>
        <v>0</v>
      </c>
      <c r="B4719" s="1">
        <f t="shared" si="1106"/>
        <v>0</v>
      </c>
      <c r="C4719" s="1">
        <f t="shared" si="1107"/>
        <v>1</v>
      </c>
      <c r="E4719" s="1">
        <f t="shared" si="1108"/>
        <v>1</v>
      </c>
      <c r="F4719" s="1">
        <f t="shared" si="1109"/>
        <v>0</v>
      </c>
      <c r="G4719" s="1">
        <f t="shared" si="1110"/>
        <v>0</v>
      </c>
      <c r="H4719" s="1">
        <f t="shared" si="1111"/>
        <v>0</v>
      </c>
      <c r="J4719" s="1">
        <f t="shared" si="1112"/>
        <v>0</v>
      </c>
      <c r="K4719" s="1">
        <f t="shared" si="1113"/>
        <v>0</v>
      </c>
      <c r="L4719" s="1">
        <f t="shared" si="1114"/>
        <v>1</v>
      </c>
      <c r="M4719" s="1">
        <f t="shared" si="1115"/>
        <v>0</v>
      </c>
      <c r="O4719" s="1">
        <f t="shared" si="1116"/>
        <v>0</v>
      </c>
      <c r="P4719" s="1">
        <f t="shared" si="1117"/>
        <v>0</v>
      </c>
      <c r="Q4719" s="1">
        <f t="shared" si="1118"/>
        <v>1</v>
      </c>
      <c r="R4719" s="1">
        <f t="shared" si="1119"/>
        <v>0</v>
      </c>
      <c r="Y4719" s="62">
        <v>1</v>
      </c>
      <c r="Z4719" s="62">
        <v>154</v>
      </c>
      <c r="AA4719" s="62">
        <v>9.9700000000000006</v>
      </c>
      <c r="AB4719" s="62">
        <v>690</v>
      </c>
      <c r="AC4719" s="62">
        <v>1</v>
      </c>
    </row>
    <row r="4720" spans="1:29" x14ac:dyDescent="0.25">
      <c r="A4720" s="1">
        <f t="shared" si="1105"/>
        <v>0</v>
      </c>
      <c r="B4720" s="1">
        <f t="shared" si="1106"/>
        <v>1</v>
      </c>
      <c r="C4720" s="1">
        <f t="shared" si="1107"/>
        <v>1</v>
      </c>
      <c r="E4720" s="1">
        <f t="shared" si="1108"/>
        <v>1</v>
      </c>
      <c r="F4720" s="1">
        <f t="shared" si="1109"/>
        <v>0</v>
      </c>
      <c r="G4720" s="1">
        <f t="shared" si="1110"/>
        <v>0</v>
      </c>
      <c r="H4720" s="1">
        <f t="shared" si="1111"/>
        <v>0</v>
      </c>
      <c r="J4720" s="1">
        <f t="shared" si="1112"/>
        <v>1</v>
      </c>
      <c r="K4720" s="1">
        <f t="shared" si="1113"/>
        <v>0</v>
      </c>
      <c r="L4720" s="1">
        <f t="shared" si="1114"/>
        <v>0</v>
      </c>
      <c r="M4720" s="1">
        <f t="shared" si="1115"/>
        <v>0</v>
      </c>
      <c r="O4720" s="1">
        <f t="shared" si="1116"/>
        <v>0</v>
      </c>
      <c r="P4720" s="1">
        <f t="shared" si="1117"/>
        <v>0</v>
      </c>
      <c r="Q4720" s="1">
        <f t="shared" si="1118"/>
        <v>1</v>
      </c>
      <c r="R4720" s="1">
        <f t="shared" si="1119"/>
        <v>0</v>
      </c>
      <c r="Y4720" s="62">
        <v>0</v>
      </c>
      <c r="Z4720" s="62">
        <v>75</v>
      </c>
      <c r="AA4720" s="62">
        <v>27.51</v>
      </c>
      <c r="AB4720" s="62">
        <v>685</v>
      </c>
      <c r="AC4720" s="62">
        <v>1</v>
      </c>
    </row>
    <row r="4721" spans="1:29" x14ac:dyDescent="0.25">
      <c r="A4721" s="1">
        <f t="shared" si="1105"/>
        <v>1</v>
      </c>
      <c r="B4721" s="1">
        <f t="shared" si="1106"/>
        <v>1</v>
      </c>
      <c r="C4721" s="1">
        <f t="shared" si="1107"/>
        <v>1</v>
      </c>
      <c r="E4721" s="1">
        <f t="shared" si="1108"/>
        <v>1</v>
      </c>
      <c r="F4721" s="1">
        <f t="shared" si="1109"/>
        <v>0</v>
      </c>
      <c r="G4721" s="1">
        <f t="shared" si="1110"/>
        <v>0</v>
      </c>
      <c r="H4721" s="1">
        <f t="shared" si="1111"/>
        <v>0</v>
      </c>
      <c r="J4721" s="1">
        <f t="shared" si="1112"/>
        <v>1</v>
      </c>
      <c r="K4721" s="1">
        <f t="shared" si="1113"/>
        <v>0</v>
      </c>
      <c r="L4721" s="1">
        <f t="shared" si="1114"/>
        <v>0</v>
      </c>
      <c r="M4721" s="1">
        <f t="shared" si="1115"/>
        <v>0</v>
      </c>
      <c r="O4721" s="1">
        <f t="shared" si="1116"/>
        <v>1</v>
      </c>
      <c r="P4721" s="1">
        <f t="shared" si="1117"/>
        <v>0</v>
      </c>
      <c r="Q4721" s="1">
        <f t="shared" si="1118"/>
        <v>0</v>
      </c>
      <c r="R4721" s="1">
        <f t="shared" si="1119"/>
        <v>0</v>
      </c>
      <c r="Y4721" s="62">
        <v>1</v>
      </c>
      <c r="Z4721" s="62">
        <v>105</v>
      </c>
      <c r="AA4721" s="62">
        <v>14.37</v>
      </c>
      <c r="AB4721" s="62">
        <v>760</v>
      </c>
      <c r="AC4721" s="62">
        <v>1</v>
      </c>
    </row>
    <row r="4722" spans="1:29" x14ac:dyDescent="0.25">
      <c r="A4722" s="1">
        <f t="shared" si="1105"/>
        <v>0</v>
      </c>
      <c r="B4722" s="1">
        <f t="shared" si="1106"/>
        <v>0</v>
      </c>
      <c r="C4722" s="1">
        <f t="shared" si="1107"/>
        <v>1</v>
      </c>
      <c r="E4722" s="1">
        <f t="shared" si="1108"/>
        <v>1</v>
      </c>
      <c r="F4722" s="1">
        <f t="shared" si="1109"/>
        <v>0</v>
      </c>
      <c r="G4722" s="1">
        <f t="shared" si="1110"/>
        <v>0</v>
      </c>
      <c r="H4722" s="1">
        <f t="shared" si="1111"/>
        <v>0</v>
      </c>
      <c r="J4722" s="1">
        <f t="shared" si="1112"/>
        <v>0</v>
      </c>
      <c r="K4722" s="1">
        <f t="shared" si="1113"/>
        <v>0</v>
      </c>
      <c r="L4722" s="1">
        <f t="shared" si="1114"/>
        <v>1</v>
      </c>
      <c r="M4722" s="1">
        <f t="shared" si="1115"/>
        <v>0</v>
      </c>
      <c r="O4722" s="1">
        <f t="shared" si="1116"/>
        <v>0</v>
      </c>
      <c r="P4722" s="1">
        <f t="shared" si="1117"/>
        <v>0</v>
      </c>
      <c r="Q4722" s="1">
        <f t="shared" si="1118"/>
        <v>1</v>
      </c>
      <c r="R4722" s="1">
        <f t="shared" si="1119"/>
        <v>0</v>
      </c>
      <c r="Y4722" s="62">
        <v>0</v>
      </c>
      <c r="Z4722" s="62">
        <v>75</v>
      </c>
      <c r="AA4722" s="62">
        <v>29.76</v>
      </c>
      <c r="AB4722" s="62">
        <v>670</v>
      </c>
      <c r="AC4722" s="62">
        <v>1</v>
      </c>
    </row>
    <row r="4723" spans="1:29" x14ac:dyDescent="0.25">
      <c r="A4723" s="1">
        <f t="shared" si="1105"/>
        <v>0</v>
      </c>
      <c r="B4723" s="1">
        <f t="shared" si="1106"/>
        <v>1</v>
      </c>
      <c r="C4723" s="1">
        <f t="shared" si="1107"/>
        <v>1</v>
      </c>
      <c r="E4723" s="1">
        <f t="shared" si="1108"/>
        <v>1</v>
      </c>
      <c r="F4723" s="1">
        <f t="shared" si="1109"/>
        <v>0</v>
      </c>
      <c r="G4723" s="1">
        <f t="shared" si="1110"/>
        <v>0</v>
      </c>
      <c r="H4723" s="1">
        <f t="shared" si="1111"/>
        <v>0</v>
      </c>
      <c r="J4723" s="1">
        <f t="shared" si="1112"/>
        <v>1</v>
      </c>
      <c r="K4723" s="1">
        <f t="shared" si="1113"/>
        <v>0</v>
      </c>
      <c r="L4723" s="1">
        <f t="shared" si="1114"/>
        <v>0</v>
      </c>
      <c r="M4723" s="1">
        <f t="shared" si="1115"/>
        <v>0</v>
      </c>
      <c r="O4723" s="1">
        <f t="shared" si="1116"/>
        <v>0</v>
      </c>
      <c r="P4723" s="1">
        <f t="shared" si="1117"/>
        <v>0</v>
      </c>
      <c r="Q4723" s="1">
        <f t="shared" si="1118"/>
        <v>1</v>
      </c>
      <c r="R4723" s="1">
        <f t="shared" si="1119"/>
        <v>0</v>
      </c>
      <c r="Y4723" s="62">
        <v>1</v>
      </c>
      <c r="Z4723" s="62">
        <v>81</v>
      </c>
      <c r="AA4723" s="62">
        <v>12.58</v>
      </c>
      <c r="AB4723" s="62">
        <v>675</v>
      </c>
      <c r="AC4723" s="62">
        <v>1</v>
      </c>
    </row>
    <row r="4724" spans="1:29" x14ac:dyDescent="0.25">
      <c r="A4724" s="1">
        <f t="shared" si="1105"/>
        <v>1</v>
      </c>
      <c r="B4724" s="1">
        <f t="shared" si="1106"/>
        <v>1</v>
      </c>
      <c r="C4724" s="1">
        <f t="shared" si="1107"/>
        <v>1</v>
      </c>
      <c r="E4724" s="1">
        <f t="shared" si="1108"/>
        <v>1</v>
      </c>
      <c r="F4724" s="1">
        <f t="shared" si="1109"/>
        <v>0</v>
      </c>
      <c r="G4724" s="1">
        <f t="shared" si="1110"/>
        <v>0</v>
      </c>
      <c r="H4724" s="1">
        <f t="shared" si="1111"/>
        <v>0</v>
      </c>
      <c r="J4724" s="1">
        <f t="shared" si="1112"/>
        <v>1</v>
      </c>
      <c r="K4724" s="1">
        <f t="shared" si="1113"/>
        <v>0</v>
      </c>
      <c r="L4724" s="1">
        <f t="shared" si="1114"/>
        <v>0</v>
      </c>
      <c r="M4724" s="1">
        <f t="shared" si="1115"/>
        <v>0</v>
      </c>
      <c r="O4724" s="1">
        <f t="shared" si="1116"/>
        <v>1</v>
      </c>
      <c r="P4724" s="1">
        <f t="shared" si="1117"/>
        <v>0</v>
      </c>
      <c r="Q4724" s="1">
        <f t="shared" si="1118"/>
        <v>0</v>
      </c>
      <c r="R4724" s="1">
        <f t="shared" si="1119"/>
        <v>0</v>
      </c>
      <c r="Y4724" s="62">
        <v>1</v>
      </c>
      <c r="Z4724" s="62">
        <v>87</v>
      </c>
      <c r="AA4724" s="62">
        <v>35.89</v>
      </c>
      <c r="AB4724" s="62">
        <v>700</v>
      </c>
      <c r="AC4724" s="62">
        <v>1</v>
      </c>
    </row>
    <row r="4725" spans="1:29" x14ac:dyDescent="0.25">
      <c r="A4725" s="1">
        <f t="shared" si="1105"/>
        <v>0</v>
      </c>
      <c r="B4725" s="1">
        <f t="shared" si="1106"/>
        <v>0</v>
      </c>
      <c r="C4725" s="1">
        <f t="shared" si="1107"/>
        <v>0</v>
      </c>
      <c r="E4725" s="1">
        <f t="shared" si="1108"/>
        <v>0</v>
      </c>
      <c r="F4725" s="1">
        <f t="shared" si="1109"/>
        <v>0</v>
      </c>
      <c r="G4725" s="1">
        <f t="shared" si="1110"/>
        <v>1</v>
      </c>
      <c r="H4725" s="1">
        <f t="shared" si="1111"/>
        <v>0</v>
      </c>
      <c r="J4725" s="1">
        <f t="shared" si="1112"/>
        <v>0</v>
      </c>
      <c r="K4725" s="1">
        <f t="shared" si="1113"/>
        <v>0</v>
      </c>
      <c r="L4725" s="1">
        <f t="shared" si="1114"/>
        <v>1</v>
      </c>
      <c r="M4725" s="1">
        <f t="shared" si="1115"/>
        <v>0</v>
      </c>
      <c r="O4725" s="1">
        <f t="shared" si="1116"/>
        <v>0</v>
      </c>
      <c r="P4725" s="1">
        <f t="shared" si="1117"/>
        <v>0</v>
      </c>
      <c r="Q4725" s="1">
        <f t="shared" si="1118"/>
        <v>1</v>
      </c>
      <c r="R4725" s="1">
        <f t="shared" si="1119"/>
        <v>0</v>
      </c>
      <c r="Y4725" s="62">
        <v>0</v>
      </c>
      <c r="Z4725" s="62">
        <v>118</v>
      </c>
      <c r="AA4725" s="62">
        <v>14.2</v>
      </c>
      <c r="AB4725" s="62">
        <v>690</v>
      </c>
      <c r="AC4725" s="62">
        <v>1</v>
      </c>
    </row>
    <row r="4726" spans="1:29" x14ac:dyDescent="0.25">
      <c r="A4726" s="1">
        <f t="shared" si="1105"/>
        <v>1</v>
      </c>
      <c r="B4726" s="1">
        <f t="shared" si="1106"/>
        <v>1</v>
      </c>
      <c r="C4726" s="1">
        <f t="shared" si="1107"/>
        <v>1</v>
      </c>
      <c r="E4726" s="1">
        <f t="shared" si="1108"/>
        <v>1</v>
      </c>
      <c r="F4726" s="1">
        <f t="shared" si="1109"/>
        <v>0</v>
      </c>
      <c r="G4726" s="1">
        <f t="shared" si="1110"/>
        <v>0</v>
      </c>
      <c r="H4726" s="1">
        <f t="shared" si="1111"/>
        <v>0</v>
      </c>
      <c r="J4726" s="1">
        <f t="shared" si="1112"/>
        <v>1</v>
      </c>
      <c r="K4726" s="1">
        <f t="shared" si="1113"/>
        <v>0</v>
      </c>
      <c r="L4726" s="1">
        <f t="shared" si="1114"/>
        <v>0</v>
      </c>
      <c r="M4726" s="1">
        <f t="shared" si="1115"/>
        <v>0</v>
      </c>
      <c r="O4726" s="1">
        <f t="shared" si="1116"/>
        <v>1</v>
      </c>
      <c r="P4726" s="1">
        <f t="shared" si="1117"/>
        <v>0</v>
      </c>
      <c r="Q4726" s="1">
        <f t="shared" si="1118"/>
        <v>0</v>
      </c>
      <c r="R4726" s="1">
        <f t="shared" si="1119"/>
        <v>0</v>
      </c>
      <c r="Y4726" s="62">
        <v>1</v>
      </c>
      <c r="Z4726" s="62">
        <v>160</v>
      </c>
      <c r="AA4726" s="62">
        <v>10.42</v>
      </c>
      <c r="AB4726" s="62">
        <v>750</v>
      </c>
      <c r="AC4726" s="62">
        <v>1</v>
      </c>
    </row>
    <row r="4727" spans="1:29" x14ac:dyDescent="0.25">
      <c r="A4727" s="1">
        <f t="shared" si="1105"/>
        <v>0</v>
      </c>
      <c r="B4727" s="1">
        <f t="shared" si="1106"/>
        <v>0</v>
      </c>
      <c r="C4727" s="1">
        <f t="shared" si="1107"/>
        <v>0</v>
      </c>
      <c r="E4727" s="1">
        <f t="shared" si="1108"/>
        <v>0</v>
      </c>
      <c r="F4727" s="1">
        <f t="shared" si="1109"/>
        <v>0</v>
      </c>
      <c r="G4727" s="1">
        <f t="shared" si="1110"/>
        <v>1</v>
      </c>
      <c r="H4727" s="1">
        <f t="shared" si="1111"/>
        <v>0</v>
      </c>
      <c r="J4727" s="1">
        <f t="shared" si="1112"/>
        <v>0</v>
      </c>
      <c r="K4727" s="1">
        <f t="shared" si="1113"/>
        <v>0</v>
      </c>
      <c r="L4727" s="1">
        <f t="shared" si="1114"/>
        <v>1</v>
      </c>
      <c r="M4727" s="1">
        <f t="shared" si="1115"/>
        <v>0</v>
      </c>
      <c r="O4727" s="1">
        <f t="shared" si="1116"/>
        <v>0</v>
      </c>
      <c r="P4727" s="1">
        <f t="shared" si="1117"/>
        <v>0</v>
      </c>
      <c r="Q4727" s="1">
        <f t="shared" si="1118"/>
        <v>1</v>
      </c>
      <c r="R4727" s="1">
        <f t="shared" si="1119"/>
        <v>0</v>
      </c>
      <c r="Y4727" s="62">
        <v>1</v>
      </c>
      <c r="Z4727" s="62">
        <v>11</v>
      </c>
      <c r="AA4727" s="62">
        <v>23.8</v>
      </c>
      <c r="AB4727" s="62">
        <v>695</v>
      </c>
      <c r="AC4727" s="62">
        <v>1</v>
      </c>
    </row>
    <row r="4728" spans="1:29" x14ac:dyDescent="0.25">
      <c r="A4728" s="1">
        <f t="shared" si="1105"/>
        <v>0</v>
      </c>
      <c r="B4728" s="1">
        <f t="shared" si="1106"/>
        <v>1</v>
      </c>
      <c r="C4728" s="1">
        <f t="shared" si="1107"/>
        <v>1</v>
      </c>
      <c r="E4728" s="1">
        <f t="shared" si="1108"/>
        <v>1</v>
      </c>
      <c r="F4728" s="1">
        <f t="shared" si="1109"/>
        <v>0</v>
      </c>
      <c r="G4728" s="1">
        <f t="shared" si="1110"/>
        <v>0</v>
      </c>
      <c r="H4728" s="1">
        <f t="shared" si="1111"/>
        <v>0</v>
      </c>
      <c r="J4728" s="1">
        <f t="shared" si="1112"/>
        <v>1</v>
      </c>
      <c r="K4728" s="1">
        <f t="shared" si="1113"/>
        <v>0</v>
      </c>
      <c r="L4728" s="1">
        <f t="shared" si="1114"/>
        <v>0</v>
      </c>
      <c r="M4728" s="1">
        <f t="shared" si="1115"/>
        <v>0</v>
      </c>
      <c r="O4728" s="1">
        <f t="shared" si="1116"/>
        <v>0</v>
      </c>
      <c r="P4728" s="1">
        <f t="shared" si="1117"/>
        <v>0</v>
      </c>
      <c r="Q4728" s="1">
        <f t="shared" si="1118"/>
        <v>1</v>
      </c>
      <c r="R4728" s="1">
        <f t="shared" si="1119"/>
        <v>0</v>
      </c>
      <c r="Y4728" s="62">
        <v>0</v>
      </c>
      <c r="Z4728" s="62">
        <v>55.122999999999998</v>
      </c>
      <c r="AA4728" s="62">
        <v>11.39</v>
      </c>
      <c r="AB4728" s="62">
        <v>725</v>
      </c>
      <c r="AC4728" s="62">
        <v>1</v>
      </c>
    </row>
    <row r="4729" spans="1:29" x14ac:dyDescent="0.25">
      <c r="A4729" s="1">
        <f t="shared" si="1105"/>
        <v>1</v>
      </c>
      <c r="B4729" s="1">
        <f t="shared" si="1106"/>
        <v>1</v>
      </c>
      <c r="C4729" s="1">
        <f t="shared" si="1107"/>
        <v>1</v>
      </c>
      <c r="E4729" s="1">
        <f t="shared" si="1108"/>
        <v>1</v>
      </c>
      <c r="F4729" s="1">
        <f t="shared" si="1109"/>
        <v>0</v>
      </c>
      <c r="G4729" s="1">
        <f t="shared" si="1110"/>
        <v>0</v>
      </c>
      <c r="H4729" s="1">
        <f t="shared" si="1111"/>
        <v>0</v>
      </c>
      <c r="J4729" s="1">
        <f t="shared" si="1112"/>
        <v>1</v>
      </c>
      <c r="K4729" s="1">
        <f t="shared" si="1113"/>
        <v>0</v>
      </c>
      <c r="L4729" s="1">
        <f t="shared" si="1114"/>
        <v>0</v>
      </c>
      <c r="M4729" s="1">
        <f t="shared" si="1115"/>
        <v>0</v>
      </c>
      <c r="O4729" s="1">
        <f t="shared" si="1116"/>
        <v>1</v>
      </c>
      <c r="P4729" s="1">
        <f t="shared" si="1117"/>
        <v>0</v>
      </c>
      <c r="Q4729" s="1">
        <f t="shared" si="1118"/>
        <v>0</v>
      </c>
      <c r="R4729" s="1">
        <f t="shared" si="1119"/>
        <v>0</v>
      </c>
      <c r="Y4729" s="62">
        <v>1</v>
      </c>
      <c r="Z4729" s="62">
        <v>45</v>
      </c>
      <c r="AA4729" s="62">
        <v>13.07</v>
      </c>
      <c r="AB4729" s="62">
        <v>685</v>
      </c>
      <c r="AC4729" s="62">
        <v>1</v>
      </c>
    </row>
    <row r="4730" spans="1:29" x14ac:dyDescent="0.25">
      <c r="A4730" s="1">
        <f t="shared" si="1105"/>
        <v>1</v>
      </c>
      <c r="B4730" s="1">
        <f t="shared" si="1106"/>
        <v>1</v>
      </c>
      <c r="C4730" s="1">
        <f t="shared" si="1107"/>
        <v>1</v>
      </c>
      <c r="E4730" s="1">
        <f t="shared" si="1108"/>
        <v>1</v>
      </c>
      <c r="F4730" s="1">
        <f t="shared" si="1109"/>
        <v>0</v>
      </c>
      <c r="G4730" s="1">
        <f t="shared" si="1110"/>
        <v>0</v>
      </c>
      <c r="H4730" s="1">
        <f t="shared" si="1111"/>
        <v>0</v>
      </c>
      <c r="J4730" s="1">
        <f t="shared" si="1112"/>
        <v>1</v>
      </c>
      <c r="K4730" s="1">
        <f t="shared" si="1113"/>
        <v>0</v>
      </c>
      <c r="L4730" s="1">
        <f t="shared" si="1114"/>
        <v>0</v>
      </c>
      <c r="M4730" s="1">
        <f t="shared" si="1115"/>
        <v>0</v>
      </c>
      <c r="O4730" s="1">
        <f t="shared" si="1116"/>
        <v>1</v>
      </c>
      <c r="P4730" s="1">
        <f t="shared" si="1117"/>
        <v>0</v>
      </c>
      <c r="Q4730" s="1">
        <f t="shared" si="1118"/>
        <v>0</v>
      </c>
      <c r="R4730" s="1">
        <f t="shared" si="1119"/>
        <v>0</v>
      </c>
      <c r="Y4730" s="62">
        <v>0</v>
      </c>
      <c r="Z4730" s="62">
        <v>62.5</v>
      </c>
      <c r="AA4730" s="62">
        <v>27.62</v>
      </c>
      <c r="AB4730" s="62">
        <v>680</v>
      </c>
      <c r="AC4730" s="62">
        <v>1</v>
      </c>
    </row>
    <row r="4731" spans="1:29" x14ac:dyDescent="0.25">
      <c r="A4731" s="1">
        <f t="shared" si="1105"/>
        <v>1</v>
      </c>
      <c r="B4731" s="1">
        <f t="shared" si="1106"/>
        <v>1</v>
      </c>
      <c r="C4731" s="1">
        <f t="shared" si="1107"/>
        <v>1</v>
      </c>
      <c r="E4731" s="1">
        <f t="shared" si="1108"/>
        <v>1</v>
      </c>
      <c r="F4731" s="1">
        <f t="shared" si="1109"/>
        <v>0</v>
      </c>
      <c r="G4731" s="1">
        <f t="shared" si="1110"/>
        <v>0</v>
      </c>
      <c r="H4731" s="1">
        <f t="shared" si="1111"/>
        <v>0</v>
      </c>
      <c r="J4731" s="1">
        <f t="shared" si="1112"/>
        <v>1</v>
      </c>
      <c r="K4731" s="1">
        <f t="shared" si="1113"/>
        <v>0</v>
      </c>
      <c r="L4731" s="1">
        <f t="shared" si="1114"/>
        <v>0</v>
      </c>
      <c r="M4731" s="1">
        <f t="shared" si="1115"/>
        <v>0</v>
      </c>
      <c r="O4731" s="1">
        <f t="shared" si="1116"/>
        <v>1</v>
      </c>
      <c r="P4731" s="1">
        <f t="shared" si="1117"/>
        <v>0</v>
      </c>
      <c r="Q4731" s="1">
        <f t="shared" si="1118"/>
        <v>0</v>
      </c>
      <c r="R4731" s="1">
        <f t="shared" si="1119"/>
        <v>0</v>
      </c>
      <c r="Y4731" s="62">
        <v>1</v>
      </c>
      <c r="Z4731" s="62">
        <v>70</v>
      </c>
      <c r="AA4731" s="62">
        <v>16.600000000000001</v>
      </c>
      <c r="AB4731" s="62">
        <v>665</v>
      </c>
      <c r="AC4731" s="62">
        <v>1</v>
      </c>
    </row>
    <row r="4732" spans="1:29" x14ac:dyDescent="0.25">
      <c r="A4732" s="1">
        <f t="shared" si="1105"/>
        <v>0</v>
      </c>
      <c r="B4732" s="1">
        <f t="shared" si="1106"/>
        <v>0</v>
      </c>
      <c r="C4732" s="1">
        <f t="shared" si="1107"/>
        <v>1</v>
      </c>
      <c r="E4732" s="1">
        <f t="shared" si="1108"/>
        <v>1</v>
      </c>
      <c r="F4732" s="1">
        <f t="shared" si="1109"/>
        <v>0</v>
      </c>
      <c r="G4732" s="1">
        <f t="shared" si="1110"/>
        <v>0</v>
      </c>
      <c r="H4732" s="1">
        <f t="shared" si="1111"/>
        <v>0</v>
      </c>
      <c r="J4732" s="1">
        <f t="shared" si="1112"/>
        <v>0</v>
      </c>
      <c r="K4732" s="1">
        <f t="shared" si="1113"/>
        <v>0</v>
      </c>
      <c r="L4732" s="1">
        <f t="shared" si="1114"/>
        <v>1</v>
      </c>
      <c r="M4732" s="1">
        <f t="shared" si="1115"/>
        <v>0</v>
      </c>
      <c r="O4732" s="1">
        <f t="shared" si="1116"/>
        <v>0</v>
      </c>
      <c r="P4732" s="1">
        <f t="shared" si="1117"/>
        <v>0</v>
      </c>
      <c r="Q4732" s="1">
        <f t="shared" si="1118"/>
        <v>1</v>
      </c>
      <c r="R4732" s="1">
        <f t="shared" si="1119"/>
        <v>0</v>
      </c>
      <c r="Y4732" s="62">
        <v>0</v>
      </c>
      <c r="Z4732" s="62">
        <v>61</v>
      </c>
      <c r="AA4732" s="62">
        <v>13.5</v>
      </c>
      <c r="AB4732" s="62">
        <v>695</v>
      </c>
      <c r="AC4732" s="62">
        <v>1</v>
      </c>
    </row>
    <row r="4733" spans="1:29" x14ac:dyDescent="0.25">
      <c r="A4733" s="1">
        <f t="shared" si="1105"/>
        <v>1</v>
      </c>
      <c r="B4733" s="1">
        <f t="shared" si="1106"/>
        <v>1</v>
      </c>
      <c r="C4733" s="1">
        <f t="shared" si="1107"/>
        <v>1</v>
      </c>
      <c r="E4733" s="1">
        <f t="shared" si="1108"/>
        <v>1</v>
      </c>
      <c r="F4733" s="1">
        <f t="shared" si="1109"/>
        <v>0</v>
      </c>
      <c r="G4733" s="1">
        <f t="shared" si="1110"/>
        <v>0</v>
      </c>
      <c r="H4733" s="1">
        <f t="shared" si="1111"/>
        <v>0</v>
      </c>
      <c r="J4733" s="1">
        <f t="shared" si="1112"/>
        <v>1</v>
      </c>
      <c r="K4733" s="1">
        <f t="shared" si="1113"/>
        <v>0</v>
      </c>
      <c r="L4733" s="1">
        <f t="shared" si="1114"/>
        <v>0</v>
      </c>
      <c r="M4733" s="1">
        <f t="shared" si="1115"/>
        <v>0</v>
      </c>
      <c r="O4733" s="1">
        <f t="shared" si="1116"/>
        <v>1</v>
      </c>
      <c r="P4733" s="1">
        <f t="shared" si="1117"/>
        <v>0</v>
      </c>
      <c r="Q4733" s="1">
        <f t="shared" si="1118"/>
        <v>0</v>
      </c>
      <c r="R4733" s="1">
        <f t="shared" si="1119"/>
        <v>0</v>
      </c>
      <c r="Y4733" s="62">
        <v>1</v>
      </c>
      <c r="Z4733" s="62">
        <v>100</v>
      </c>
      <c r="AA4733" s="62">
        <v>24.65</v>
      </c>
      <c r="AB4733" s="62">
        <v>700</v>
      </c>
      <c r="AC4733" s="62">
        <v>1</v>
      </c>
    </row>
    <row r="4734" spans="1:29" x14ac:dyDescent="0.25">
      <c r="A4734" s="1">
        <f t="shared" si="1105"/>
        <v>0</v>
      </c>
      <c r="B4734" s="1">
        <f t="shared" si="1106"/>
        <v>1</v>
      </c>
      <c r="C4734" s="1">
        <f t="shared" si="1107"/>
        <v>1</v>
      </c>
      <c r="E4734" s="1">
        <f t="shared" si="1108"/>
        <v>1</v>
      </c>
      <c r="F4734" s="1">
        <f t="shared" si="1109"/>
        <v>0</v>
      </c>
      <c r="G4734" s="1">
        <f t="shared" si="1110"/>
        <v>0</v>
      </c>
      <c r="H4734" s="1">
        <f t="shared" si="1111"/>
        <v>0</v>
      </c>
      <c r="J4734" s="1">
        <f t="shared" si="1112"/>
        <v>1</v>
      </c>
      <c r="K4734" s="1">
        <f t="shared" si="1113"/>
        <v>0</v>
      </c>
      <c r="L4734" s="1">
        <f t="shared" si="1114"/>
        <v>0</v>
      </c>
      <c r="M4734" s="1">
        <f t="shared" si="1115"/>
        <v>0</v>
      </c>
      <c r="O4734" s="1">
        <f t="shared" si="1116"/>
        <v>0</v>
      </c>
      <c r="P4734" s="1">
        <f t="shared" si="1117"/>
        <v>0</v>
      </c>
      <c r="Q4734" s="1">
        <f t="shared" si="1118"/>
        <v>1</v>
      </c>
      <c r="R4734" s="1">
        <f t="shared" si="1119"/>
        <v>0</v>
      </c>
      <c r="Y4734" s="62">
        <v>1</v>
      </c>
      <c r="Z4734" s="62">
        <v>50</v>
      </c>
      <c r="AA4734" s="62">
        <v>20.309999999999999</v>
      </c>
      <c r="AB4734" s="62">
        <v>715</v>
      </c>
      <c r="AC4734" s="62">
        <v>1</v>
      </c>
    </row>
    <row r="4735" spans="1:29" x14ac:dyDescent="0.25">
      <c r="A4735" s="1">
        <f t="shared" si="1105"/>
        <v>0</v>
      </c>
      <c r="B4735" s="1">
        <f t="shared" si="1106"/>
        <v>0</v>
      </c>
      <c r="C4735" s="1">
        <f t="shared" si="1107"/>
        <v>0</v>
      </c>
      <c r="E4735" s="1">
        <f t="shared" si="1108"/>
        <v>0</v>
      </c>
      <c r="F4735" s="1">
        <f t="shared" si="1109"/>
        <v>0</v>
      </c>
      <c r="G4735" s="1">
        <f t="shared" si="1110"/>
        <v>1</v>
      </c>
      <c r="H4735" s="1">
        <f t="shared" si="1111"/>
        <v>0</v>
      </c>
      <c r="J4735" s="1">
        <f t="shared" si="1112"/>
        <v>0</v>
      </c>
      <c r="K4735" s="1">
        <f t="shared" si="1113"/>
        <v>0</v>
      </c>
      <c r="L4735" s="1">
        <f t="shared" si="1114"/>
        <v>1</v>
      </c>
      <c r="M4735" s="1">
        <f t="shared" si="1115"/>
        <v>0</v>
      </c>
      <c r="O4735" s="1">
        <f t="shared" si="1116"/>
        <v>0</v>
      </c>
      <c r="P4735" s="1">
        <f t="shared" si="1117"/>
        <v>0</v>
      </c>
      <c r="Q4735" s="1">
        <f t="shared" si="1118"/>
        <v>1</v>
      </c>
      <c r="R4735" s="1">
        <f t="shared" si="1119"/>
        <v>0</v>
      </c>
      <c r="Y4735" s="62">
        <v>1</v>
      </c>
      <c r="Z4735" s="62">
        <v>70</v>
      </c>
      <c r="AA4735" s="62">
        <v>9.57</v>
      </c>
      <c r="AB4735" s="62">
        <v>690</v>
      </c>
      <c r="AC4735" s="62">
        <v>1</v>
      </c>
    </row>
    <row r="4736" spans="1:29" x14ac:dyDescent="0.25">
      <c r="A4736" s="1">
        <f t="shared" si="1105"/>
        <v>0</v>
      </c>
      <c r="B4736" s="1">
        <f t="shared" si="1106"/>
        <v>0</v>
      </c>
      <c r="C4736" s="1">
        <f t="shared" si="1107"/>
        <v>1</v>
      </c>
      <c r="E4736" s="1">
        <f t="shared" si="1108"/>
        <v>1</v>
      </c>
      <c r="F4736" s="1">
        <f t="shared" si="1109"/>
        <v>0</v>
      </c>
      <c r="G4736" s="1">
        <f t="shared" si="1110"/>
        <v>0</v>
      </c>
      <c r="H4736" s="1">
        <f t="shared" si="1111"/>
        <v>0</v>
      </c>
      <c r="J4736" s="1">
        <f t="shared" si="1112"/>
        <v>0</v>
      </c>
      <c r="K4736" s="1">
        <f t="shared" si="1113"/>
        <v>0</v>
      </c>
      <c r="L4736" s="1">
        <f t="shared" si="1114"/>
        <v>1</v>
      </c>
      <c r="M4736" s="1">
        <f t="shared" si="1115"/>
        <v>0</v>
      </c>
      <c r="O4736" s="1">
        <f t="shared" si="1116"/>
        <v>0</v>
      </c>
      <c r="P4736" s="1">
        <f t="shared" si="1117"/>
        <v>0</v>
      </c>
      <c r="Q4736" s="1">
        <f t="shared" si="1118"/>
        <v>1</v>
      </c>
      <c r="R4736" s="1">
        <f t="shared" si="1119"/>
        <v>0</v>
      </c>
      <c r="Y4736" s="62">
        <v>0</v>
      </c>
      <c r="Z4736" s="62">
        <v>53</v>
      </c>
      <c r="AA4736" s="62">
        <v>19.899999999999999</v>
      </c>
      <c r="AB4736" s="62">
        <v>660</v>
      </c>
      <c r="AC4736" s="62">
        <v>1</v>
      </c>
    </row>
    <row r="4737" spans="1:29" x14ac:dyDescent="0.25">
      <c r="A4737" s="1">
        <f t="shared" si="1105"/>
        <v>0</v>
      </c>
      <c r="B4737" s="1">
        <f t="shared" si="1106"/>
        <v>1</v>
      </c>
      <c r="C4737" s="1">
        <f t="shared" si="1107"/>
        <v>1</v>
      </c>
      <c r="E4737" s="1">
        <f t="shared" si="1108"/>
        <v>1</v>
      </c>
      <c r="F4737" s="1">
        <f t="shared" si="1109"/>
        <v>0</v>
      </c>
      <c r="G4737" s="1">
        <f t="shared" si="1110"/>
        <v>0</v>
      </c>
      <c r="H4737" s="1">
        <f t="shared" si="1111"/>
        <v>0</v>
      </c>
      <c r="J4737" s="1">
        <f t="shared" si="1112"/>
        <v>1</v>
      </c>
      <c r="K4737" s="1">
        <f t="shared" si="1113"/>
        <v>0</v>
      </c>
      <c r="L4737" s="1">
        <f t="shared" si="1114"/>
        <v>0</v>
      </c>
      <c r="M4737" s="1">
        <f t="shared" si="1115"/>
        <v>0</v>
      </c>
      <c r="O4737" s="1">
        <f t="shared" si="1116"/>
        <v>0</v>
      </c>
      <c r="P4737" s="1">
        <f t="shared" si="1117"/>
        <v>0</v>
      </c>
      <c r="Q4737" s="1">
        <f t="shared" si="1118"/>
        <v>1</v>
      </c>
      <c r="R4737" s="1">
        <f t="shared" si="1119"/>
        <v>0</v>
      </c>
      <c r="Y4737" s="62">
        <v>0</v>
      </c>
      <c r="Z4737" s="62">
        <v>90</v>
      </c>
      <c r="AA4737" s="62">
        <v>12.88</v>
      </c>
      <c r="AB4737" s="62">
        <v>690</v>
      </c>
      <c r="AC4737" s="62">
        <v>1</v>
      </c>
    </row>
    <row r="4738" spans="1:29" x14ac:dyDescent="0.25">
      <c r="A4738" s="1">
        <f t="shared" si="1105"/>
        <v>1</v>
      </c>
      <c r="B4738" s="1">
        <f t="shared" si="1106"/>
        <v>1</v>
      </c>
      <c r="C4738" s="1">
        <f t="shared" si="1107"/>
        <v>1</v>
      </c>
      <c r="E4738" s="1">
        <f t="shared" si="1108"/>
        <v>1</v>
      </c>
      <c r="F4738" s="1">
        <f t="shared" si="1109"/>
        <v>0</v>
      </c>
      <c r="G4738" s="1">
        <f t="shared" si="1110"/>
        <v>0</v>
      </c>
      <c r="H4738" s="1">
        <f t="shared" si="1111"/>
        <v>0</v>
      </c>
      <c r="J4738" s="1">
        <f t="shared" si="1112"/>
        <v>1</v>
      </c>
      <c r="K4738" s="1">
        <f t="shared" si="1113"/>
        <v>0</v>
      </c>
      <c r="L4738" s="1">
        <f t="shared" si="1114"/>
        <v>0</v>
      </c>
      <c r="M4738" s="1">
        <f t="shared" si="1115"/>
        <v>0</v>
      </c>
      <c r="O4738" s="1">
        <f t="shared" si="1116"/>
        <v>1</v>
      </c>
      <c r="P4738" s="1">
        <f t="shared" si="1117"/>
        <v>0</v>
      </c>
      <c r="Q4738" s="1">
        <f t="shared" si="1118"/>
        <v>0</v>
      </c>
      <c r="R4738" s="1">
        <f t="shared" si="1119"/>
        <v>0</v>
      </c>
      <c r="Y4738" s="62">
        <v>1</v>
      </c>
      <c r="Z4738" s="62">
        <v>45</v>
      </c>
      <c r="AA4738" s="62">
        <v>19.760000000000002</v>
      </c>
      <c r="AB4738" s="62">
        <v>725</v>
      </c>
      <c r="AC4738" s="62">
        <v>1</v>
      </c>
    </row>
    <row r="4739" spans="1:29" x14ac:dyDescent="0.25">
      <c r="A4739" s="1">
        <f t="shared" si="1105"/>
        <v>0</v>
      </c>
      <c r="B4739" s="1">
        <f t="shared" si="1106"/>
        <v>0</v>
      </c>
      <c r="C4739" s="1">
        <f t="shared" si="1107"/>
        <v>1</v>
      </c>
      <c r="E4739" s="1">
        <f t="shared" si="1108"/>
        <v>1</v>
      </c>
      <c r="F4739" s="1">
        <f t="shared" si="1109"/>
        <v>0</v>
      </c>
      <c r="G4739" s="1">
        <f t="shared" si="1110"/>
        <v>0</v>
      </c>
      <c r="H4739" s="1">
        <f t="shared" si="1111"/>
        <v>0</v>
      </c>
      <c r="J4739" s="1">
        <f t="shared" si="1112"/>
        <v>0</v>
      </c>
      <c r="K4739" s="1">
        <f t="shared" si="1113"/>
        <v>0</v>
      </c>
      <c r="L4739" s="1">
        <f t="shared" si="1114"/>
        <v>1</v>
      </c>
      <c r="M4739" s="1">
        <f t="shared" si="1115"/>
        <v>0</v>
      </c>
      <c r="O4739" s="1">
        <f t="shared" si="1116"/>
        <v>0</v>
      </c>
      <c r="P4739" s="1">
        <f t="shared" si="1117"/>
        <v>0</v>
      </c>
      <c r="Q4739" s="1">
        <f t="shared" si="1118"/>
        <v>1</v>
      </c>
      <c r="R4739" s="1">
        <f t="shared" si="1119"/>
        <v>0</v>
      </c>
      <c r="Y4739" s="62">
        <v>0</v>
      </c>
      <c r="Z4739" s="62">
        <v>102.8</v>
      </c>
      <c r="AA4739" s="62">
        <v>19.53</v>
      </c>
      <c r="AB4739" s="62">
        <v>715</v>
      </c>
      <c r="AC4739" s="62">
        <v>1</v>
      </c>
    </row>
    <row r="4740" spans="1:29" x14ac:dyDescent="0.25">
      <c r="A4740" s="1">
        <f t="shared" si="1105"/>
        <v>0</v>
      </c>
      <c r="B4740" s="1">
        <f t="shared" si="1106"/>
        <v>1</v>
      </c>
      <c r="C4740" s="1">
        <f t="shared" si="1107"/>
        <v>1</v>
      </c>
      <c r="E4740" s="1">
        <f t="shared" si="1108"/>
        <v>1</v>
      </c>
      <c r="F4740" s="1">
        <f t="shared" si="1109"/>
        <v>0</v>
      </c>
      <c r="G4740" s="1">
        <f t="shared" si="1110"/>
        <v>0</v>
      </c>
      <c r="H4740" s="1">
        <f t="shared" si="1111"/>
        <v>0</v>
      </c>
      <c r="J4740" s="1">
        <f t="shared" si="1112"/>
        <v>1</v>
      </c>
      <c r="K4740" s="1">
        <f t="shared" si="1113"/>
        <v>0</v>
      </c>
      <c r="L4740" s="1">
        <f t="shared" si="1114"/>
        <v>0</v>
      </c>
      <c r="M4740" s="1">
        <f t="shared" si="1115"/>
        <v>0</v>
      </c>
      <c r="O4740" s="1">
        <f t="shared" si="1116"/>
        <v>0</v>
      </c>
      <c r="P4740" s="1">
        <f t="shared" si="1117"/>
        <v>0</v>
      </c>
      <c r="Q4740" s="1">
        <f t="shared" si="1118"/>
        <v>1</v>
      </c>
      <c r="R4740" s="1">
        <f t="shared" si="1119"/>
        <v>0</v>
      </c>
      <c r="Y4740" s="62">
        <v>0</v>
      </c>
      <c r="Z4740" s="62">
        <v>53</v>
      </c>
      <c r="AA4740" s="62">
        <v>10.58</v>
      </c>
      <c r="AB4740" s="62">
        <v>660</v>
      </c>
      <c r="AC4740" s="62">
        <v>1</v>
      </c>
    </row>
    <row r="4741" spans="1:29" x14ac:dyDescent="0.25">
      <c r="A4741" s="1">
        <f t="shared" si="1105"/>
        <v>0</v>
      </c>
      <c r="B4741" s="1">
        <f t="shared" si="1106"/>
        <v>0</v>
      </c>
      <c r="C4741" s="1">
        <f t="shared" si="1107"/>
        <v>0</v>
      </c>
      <c r="E4741" s="1">
        <f t="shared" si="1108"/>
        <v>0</v>
      </c>
      <c r="F4741" s="1">
        <f t="shared" si="1109"/>
        <v>0</v>
      </c>
      <c r="G4741" s="1">
        <f t="shared" si="1110"/>
        <v>1</v>
      </c>
      <c r="H4741" s="1">
        <f t="shared" si="1111"/>
        <v>0</v>
      </c>
      <c r="J4741" s="1">
        <f t="shared" si="1112"/>
        <v>0</v>
      </c>
      <c r="K4741" s="1">
        <f t="shared" si="1113"/>
        <v>0</v>
      </c>
      <c r="L4741" s="1">
        <f t="shared" si="1114"/>
        <v>1</v>
      </c>
      <c r="M4741" s="1">
        <f t="shared" si="1115"/>
        <v>0</v>
      </c>
      <c r="O4741" s="1">
        <f t="shared" si="1116"/>
        <v>0</v>
      </c>
      <c r="P4741" s="1">
        <f t="shared" si="1117"/>
        <v>0</v>
      </c>
      <c r="Q4741" s="1">
        <f t="shared" si="1118"/>
        <v>1</v>
      </c>
      <c r="R4741" s="1">
        <f t="shared" si="1119"/>
        <v>0</v>
      </c>
      <c r="Y4741" s="62">
        <v>1</v>
      </c>
      <c r="Z4741" s="62">
        <v>225</v>
      </c>
      <c r="AA4741" s="62">
        <v>15.79</v>
      </c>
      <c r="AB4741" s="62">
        <v>705</v>
      </c>
      <c r="AC4741" s="62">
        <v>1</v>
      </c>
    </row>
    <row r="4742" spans="1:29" x14ac:dyDescent="0.25">
      <c r="A4742" s="1">
        <f t="shared" si="1105"/>
        <v>1</v>
      </c>
      <c r="B4742" s="1">
        <f t="shared" si="1106"/>
        <v>1</v>
      </c>
      <c r="C4742" s="1">
        <f t="shared" si="1107"/>
        <v>1</v>
      </c>
      <c r="E4742" s="1">
        <f t="shared" si="1108"/>
        <v>1</v>
      </c>
      <c r="F4742" s="1">
        <f t="shared" si="1109"/>
        <v>0</v>
      </c>
      <c r="G4742" s="1">
        <f t="shared" si="1110"/>
        <v>0</v>
      </c>
      <c r="H4742" s="1">
        <f t="shared" si="1111"/>
        <v>0</v>
      </c>
      <c r="J4742" s="1">
        <f t="shared" si="1112"/>
        <v>1</v>
      </c>
      <c r="K4742" s="1">
        <f t="shared" si="1113"/>
        <v>0</v>
      </c>
      <c r="L4742" s="1">
        <f t="shared" si="1114"/>
        <v>0</v>
      </c>
      <c r="M4742" s="1">
        <f t="shared" si="1115"/>
        <v>0</v>
      </c>
      <c r="O4742" s="1">
        <f t="shared" si="1116"/>
        <v>1</v>
      </c>
      <c r="P4742" s="1">
        <f t="shared" si="1117"/>
        <v>0</v>
      </c>
      <c r="Q4742" s="1">
        <f t="shared" si="1118"/>
        <v>0</v>
      </c>
      <c r="R4742" s="1">
        <f t="shared" si="1119"/>
        <v>0</v>
      </c>
      <c r="Y4742" s="62">
        <v>0</v>
      </c>
      <c r="Z4742" s="62">
        <v>61</v>
      </c>
      <c r="AA4742" s="62">
        <v>30.24</v>
      </c>
      <c r="AB4742" s="62">
        <v>700</v>
      </c>
      <c r="AC4742" s="62">
        <v>1</v>
      </c>
    </row>
    <row r="4743" spans="1:29" x14ac:dyDescent="0.25">
      <c r="A4743" s="1">
        <f t="shared" ref="A4743:A4806" si="1120">IF($AB4738&gt;716,1,IF($Z4738&gt;85.24,1,0))</f>
        <v>1</v>
      </c>
      <c r="B4743" s="1">
        <f t="shared" ref="B4743:B4806" si="1121">IF($AB4738&gt;716,1,IF($Z4738&gt;85.24,1,IF($AA4738&lt;=16.54,1,0)))</f>
        <v>1</v>
      </c>
      <c r="C4743" s="1">
        <f t="shared" ref="C4743:C4806" si="1122">IF($AB4738&gt;716,1,IF($Z4738&gt;85.24,1,IF($AA4738&lt;=16.54,1,IF($Y4738=1,1,0))))</f>
        <v>1</v>
      </c>
      <c r="E4743" s="1">
        <f t="shared" ref="E4743:E4806" si="1123">IF($C4743=1, IF($AC4738=1,1,0),0)</f>
        <v>1</v>
      </c>
      <c r="F4743" s="1">
        <f t="shared" ref="F4743:F4806" si="1124">IF($C4743=1, IF($AC4738=0,1,0),0)</f>
        <v>0</v>
      </c>
      <c r="G4743" s="1">
        <f t="shared" ref="G4743:G4806" si="1125">IF($C4743=0, IF($AC4738=1,1,0),0)</f>
        <v>0</v>
      </c>
      <c r="H4743" s="1">
        <f t="shared" ref="H4743:H4806" si="1126">IF($C4743=0, IF($AC4738=0,1,0),0)</f>
        <v>0</v>
      </c>
      <c r="J4743" s="1">
        <f t="shared" ref="J4743:J4806" si="1127">IF($B4743=1, IF($AC4738=1,1,0),0)</f>
        <v>1</v>
      </c>
      <c r="K4743" s="1">
        <f t="shared" ref="K4743:K4806" si="1128">IF($B4743=1, IF($AC4738=0,1,0),0)</f>
        <v>0</v>
      </c>
      <c r="L4743" s="1">
        <f t="shared" ref="L4743:L4806" si="1129">IF($B4743=0, IF($AC4738=1,1,0),0)</f>
        <v>0</v>
      </c>
      <c r="M4743" s="1">
        <f t="shared" ref="M4743:M4806" si="1130">IF($B4743=0, IF($AC4738=0,1,0),0)</f>
        <v>0</v>
      </c>
      <c r="O4743" s="1">
        <f t="shared" ref="O4743:O4806" si="1131">IF($A4743=1, IF($AC4738=1,1,0),0)</f>
        <v>1</v>
      </c>
      <c r="P4743" s="1">
        <f t="shared" ref="P4743:P4806" si="1132">IF($A4743=1, IF($AC4738=0,1,0),0)</f>
        <v>0</v>
      </c>
      <c r="Q4743" s="1">
        <f t="shared" ref="Q4743:Q4806" si="1133">IF($A4743=0, IF($AC4738=1,1,0),0)</f>
        <v>0</v>
      </c>
      <c r="R4743" s="1">
        <f t="shared" ref="R4743:R4806" si="1134">IF($A4743=0, IF($AC4738=0,1,0),0)</f>
        <v>0</v>
      </c>
      <c r="Y4743" s="62">
        <v>1</v>
      </c>
      <c r="Z4743" s="62">
        <v>43.64</v>
      </c>
      <c r="AA4743" s="62">
        <v>27.78</v>
      </c>
      <c r="AB4743" s="62">
        <v>670</v>
      </c>
      <c r="AC4743" s="62">
        <v>1</v>
      </c>
    </row>
    <row r="4744" spans="1:29" x14ac:dyDescent="0.25">
      <c r="A4744" s="1">
        <f t="shared" si="1120"/>
        <v>1</v>
      </c>
      <c r="B4744" s="1">
        <f t="shared" si="1121"/>
        <v>1</v>
      </c>
      <c r="C4744" s="1">
        <f t="shared" si="1122"/>
        <v>1</v>
      </c>
      <c r="E4744" s="1">
        <f t="shared" si="1123"/>
        <v>1</v>
      </c>
      <c r="F4744" s="1">
        <f t="shared" si="1124"/>
        <v>0</v>
      </c>
      <c r="G4744" s="1">
        <f t="shared" si="1125"/>
        <v>0</v>
      </c>
      <c r="H4744" s="1">
        <f t="shared" si="1126"/>
        <v>0</v>
      </c>
      <c r="J4744" s="1">
        <f t="shared" si="1127"/>
        <v>1</v>
      </c>
      <c r="K4744" s="1">
        <f t="shared" si="1128"/>
        <v>0</v>
      </c>
      <c r="L4744" s="1">
        <f t="shared" si="1129"/>
        <v>0</v>
      </c>
      <c r="M4744" s="1">
        <f t="shared" si="1130"/>
        <v>0</v>
      </c>
      <c r="O4744" s="1">
        <f t="shared" si="1131"/>
        <v>1</v>
      </c>
      <c r="P4744" s="1">
        <f t="shared" si="1132"/>
        <v>0</v>
      </c>
      <c r="Q4744" s="1">
        <f t="shared" si="1133"/>
        <v>0</v>
      </c>
      <c r="R4744" s="1">
        <f t="shared" si="1134"/>
        <v>0</v>
      </c>
      <c r="Y4744" s="62">
        <v>1</v>
      </c>
      <c r="Z4744" s="62">
        <v>65</v>
      </c>
      <c r="AA4744" s="62">
        <v>23.91</v>
      </c>
      <c r="AB4744" s="62">
        <v>670</v>
      </c>
      <c r="AC4744" s="62">
        <v>1</v>
      </c>
    </row>
    <row r="4745" spans="1:29" x14ac:dyDescent="0.25">
      <c r="A4745" s="1">
        <f t="shared" si="1120"/>
        <v>0</v>
      </c>
      <c r="B4745" s="1">
        <f t="shared" si="1121"/>
        <v>1</v>
      </c>
      <c r="C4745" s="1">
        <f t="shared" si="1122"/>
        <v>1</v>
      </c>
      <c r="E4745" s="1">
        <f t="shared" si="1123"/>
        <v>1</v>
      </c>
      <c r="F4745" s="1">
        <f t="shared" si="1124"/>
        <v>0</v>
      </c>
      <c r="G4745" s="1">
        <f t="shared" si="1125"/>
        <v>0</v>
      </c>
      <c r="H4745" s="1">
        <f t="shared" si="1126"/>
        <v>0</v>
      </c>
      <c r="J4745" s="1">
        <f t="shared" si="1127"/>
        <v>1</v>
      </c>
      <c r="K4745" s="1">
        <f t="shared" si="1128"/>
        <v>0</v>
      </c>
      <c r="L4745" s="1">
        <f t="shared" si="1129"/>
        <v>0</v>
      </c>
      <c r="M4745" s="1">
        <f t="shared" si="1130"/>
        <v>0</v>
      </c>
      <c r="O4745" s="1">
        <f t="shared" si="1131"/>
        <v>0</v>
      </c>
      <c r="P4745" s="1">
        <f t="shared" si="1132"/>
        <v>0</v>
      </c>
      <c r="Q4745" s="1">
        <f t="shared" si="1133"/>
        <v>1</v>
      </c>
      <c r="R4745" s="1">
        <f t="shared" si="1134"/>
        <v>0</v>
      </c>
      <c r="Y4745" s="62">
        <v>1</v>
      </c>
      <c r="Z4745" s="62">
        <v>61.5</v>
      </c>
      <c r="AA4745" s="62">
        <v>35.549999999999997</v>
      </c>
      <c r="AB4745" s="62">
        <v>670</v>
      </c>
      <c r="AC4745" s="62">
        <v>1</v>
      </c>
    </row>
    <row r="4746" spans="1:29" x14ac:dyDescent="0.25">
      <c r="A4746" s="1">
        <f t="shared" si="1120"/>
        <v>1</v>
      </c>
      <c r="B4746" s="1">
        <f t="shared" si="1121"/>
        <v>1</v>
      </c>
      <c r="C4746" s="1">
        <f t="shared" si="1122"/>
        <v>1</v>
      </c>
      <c r="E4746" s="1">
        <f t="shared" si="1123"/>
        <v>1</v>
      </c>
      <c r="F4746" s="1">
        <f t="shared" si="1124"/>
        <v>0</v>
      </c>
      <c r="G4746" s="1">
        <f t="shared" si="1125"/>
        <v>0</v>
      </c>
      <c r="H4746" s="1">
        <f t="shared" si="1126"/>
        <v>0</v>
      </c>
      <c r="J4746" s="1">
        <f t="shared" si="1127"/>
        <v>1</v>
      </c>
      <c r="K4746" s="1">
        <f t="shared" si="1128"/>
        <v>0</v>
      </c>
      <c r="L4746" s="1">
        <f t="shared" si="1129"/>
        <v>0</v>
      </c>
      <c r="M4746" s="1">
        <f t="shared" si="1130"/>
        <v>0</v>
      </c>
      <c r="O4746" s="1">
        <f t="shared" si="1131"/>
        <v>1</v>
      </c>
      <c r="P4746" s="1">
        <f t="shared" si="1132"/>
        <v>0</v>
      </c>
      <c r="Q4746" s="1">
        <f t="shared" si="1133"/>
        <v>0</v>
      </c>
      <c r="R4746" s="1">
        <f t="shared" si="1134"/>
        <v>0</v>
      </c>
      <c r="Y4746" s="62">
        <v>1</v>
      </c>
      <c r="Z4746" s="62">
        <v>63</v>
      </c>
      <c r="AA4746" s="62">
        <v>16.43</v>
      </c>
      <c r="AB4746" s="62">
        <v>660</v>
      </c>
      <c r="AC4746" s="62">
        <v>1</v>
      </c>
    </row>
    <row r="4747" spans="1:29" x14ac:dyDescent="0.25">
      <c r="A4747" s="1">
        <f t="shared" si="1120"/>
        <v>0</v>
      </c>
      <c r="B4747" s="1">
        <f t="shared" si="1121"/>
        <v>0</v>
      </c>
      <c r="C4747" s="1">
        <f t="shared" si="1122"/>
        <v>0</v>
      </c>
      <c r="E4747" s="1">
        <f t="shared" si="1123"/>
        <v>0</v>
      </c>
      <c r="F4747" s="1">
        <f t="shared" si="1124"/>
        <v>0</v>
      </c>
      <c r="G4747" s="1">
        <f t="shared" si="1125"/>
        <v>1</v>
      </c>
      <c r="H4747" s="1">
        <f t="shared" si="1126"/>
        <v>0</v>
      </c>
      <c r="J4747" s="1">
        <f t="shared" si="1127"/>
        <v>0</v>
      </c>
      <c r="K4747" s="1">
        <f t="shared" si="1128"/>
        <v>0</v>
      </c>
      <c r="L4747" s="1">
        <f t="shared" si="1129"/>
        <v>1</v>
      </c>
      <c r="M4747" s="1">
        <f t="shared" si="1130"/>
        <v>0</v>
      </c>
      <c r="O4747" s="1">
        <f t="shared" si="1131"/>
        <v>0</v>
      </c>
      <c r="P4747" s="1">
        <f t="shared" si="1132"/>
        <v>0</v>
      </c>
      <c r="Q4747" s="1">
        <f t="shared" si="1133"/>
        <v>1</v>
      </c>
      <c r="R4747" s="1">
        <f t="shared" si="1134"/>
        <v>0</v>
      </c>
      <c r="Y4747" s="62">
        <v>1</v>
      </c>
      <c r="Z4747" s="62">
        <v>40</v>
      </c>
      <c r="AA4747" s="62">
        <v>30.42</v>
      </c>
      <c r="AB4747" s="62">
        <v>695</v>
      </c>
      <c r="AC4747" s="62">
        <v>1</v>
      </c>
    </row>
    <row r="4748" spans="1:29" x14ac:dyDescent="0.25">
      <c r="A4748" s="1">
        <f t="shared" si="1120"/>
        <v>0</v>
      </c>
      <c r="B4748" s="1">
        <f t="shared" si="1121"/>
        <v>0</v>
      </c>
      <c r="C4748" s="1">
        <f t="shared" si="1122"/>
        <v>1</v>
      </c>
      <c r="E4748" s="1">
        <f t="shared" si="1123"/>
        <v>1</v>
      </c>
      <c r="F4748" s="1">
        <f t="shared" si="1124"/>
        <v>0</v>
      </c>
      <c r="G4748" s="1">
        <f t="shared" si="1125"/>
        <v>0</v>
      </c>
      <c r="H4748" s="1">
        <f t="shared" si="1126"/>
        <v>0</v>
      </c>
      <c r="J4748" s="1">
        <f t="shared" si="1127"/>
        <v>0</v>
      </c>
      <c r="K4748" s="1">
        <f t="shared" si="1128"/>
        <v>0</v>
      </c>
      <c r="L4748" s="1">
        <f t="shared" si="1129"/>
        <v>1</v>
      </c>
      <c r="M4748" s="1">
        <f t="shared" si="1130"/>
        <v>0</v>
      </c>
      <c r="O4748" s="1">
        <f t="shared" si="1131"/>
        <v>0</v>
      </c>
      <c r="P4748" s="1">
        <f t="shared" si="1132"/>
        <v>0</v>
      </c>
      <c r="Q4748" s="1">
        <f t="shared" si="1133"/>
        <v>1</v>
      </c>
      <c r="R4748" s="1">
        <f t="shared" si="1134"/>
        <v>0</v>
      </c>
      <c r="Y4748" s="62">
        <v>1</v>
      </c>
      <c r="Z4748" s="62">
        <v>50</v>
      </c>
      <c r="AA4748" s="62">
        <v>10.92</v>
      </c>
      <c r="AB4748" s="62">
        <v>675</v>
      </c>
      <c r="AC4748" s="62">
        <v>1</v>
      </c>
    </row>
    <row r="4749" spans="1:29" x14ac:dyDescent="0.25">
      <c r="A4749" s="1">
        <f t="shared" si="1120"/>
        <v>0</v>
      </c>
      <c r="B4749" s="1">
        <f t="shared" si="1121"/>
        <v>0</v>
      </c>
      <c r="C4749" s="1">
        <f t="shared" si="1122"/>
        <v>1</v>
      </c>
      <c r="E4749" s="1">
        <f t="shared" si="1123"/>
        <v>1</v>
      </c>
      <c r="F4749" s="1">
        <f t="shared" si="1124"/>
        <v>0</v>
      </c>
      <c r="G4749" s="1">
        <f t="shared" si="1125"/>
        <v>0</v>
      </c>
      <c r="H4749" s="1">
        <f t="shared" si="1126"/>
        <v>0</v>
      </c>
      <c r="J4749" s="1">
        <f t="shared" si="1127"/>
        <v>0</v>
      </c>
      <c r="K4749" s="1">
        <f t="shared" si="1128"/>
        <v>0</v>
      </c>
      <c r="L4749" s="1">
        <f t="shared" si="1129"/>
        <v>1</v>
      </c>
      <c r="M4749" s="1">
        <f t="shared" si="1130"/>
        <v>0</v>
      </c>
      <c r="O4749" s="1">
        <f t="shared" si="1131"/>
        <v>0</v>
      </c>
      <c r="P4749" s="1">
        <f t="shared" si="1132"/>
        <v>0</v>
      </c>
      <c r="Q4749" s="1">
        <f t="shared" si="1133"/>
        <v>1</v>
      </c>
      <c r="R4749" s="1">
        <f t="shared" si="1134"/>
        <v>0</v>
      </c>
      <c r="Y4749" s="62">
        <v>0</v>
      </c>
      <c r="Z4749" s="62">
        <v>80</v>
      </c>
      <c r="AA4749" s="62">
        <v>19.48</v>
      </c>
      <c r="AB4749" s="62">
        <v>690</v>
      </c>
      <c r="AC4749" s="62">
        <v>1</v>
      </c>
    </row>
    <row r="4750" spans="1:29" x14ac:dyDescent="0.25">
      <c r="A4750" s="1">
        <f t="shared" si="1120"/>
        <v>0</v>
      </c>
      <c r="B4750" s="1">
        <f t="shared" si="1121"/>
        <v>0</v>
      </c>
      <c r="C4750" s="1">
        <f t="shared" si="1122"/>
        <v>1</v>
      </c>
      <c r="E4750" s="1">
        <f t="shared" si="1123"/>
        <v>1</v>
      </c>
      <c r="F4750" s="1">
        <f t="shared" si="1124"/>
        <v>0</v>
      </c>
      <c r="G4750" s="1">
        <f t="shared" si="1125"/>
        <v>0</v>
      </c>
      <c r="H4750" s="1">
        <f t="shared" si="1126"/>
        <v>0</v>
      </c>
      <c r="J4750" s="1">
        <f t="shared" si="1127"/>
        <v>0</v>
      </c>
      <c r="K4750" s="1">
        <f t="shared" si="1128"/>
        <v>0</v>
      </c>
      <c r="L4750" s="1">
        <f t="shared" si="1129"/>
        <v>1</v>
      </c>
      <c r="M4750" s="1">
        <f t="shared" si="1130"/>
        <v>0</v>
      </c>
      <c r="O4750" s="1">
        <f t="shared" si="1131"/>
        <v>0</v>
      </c>
      <c r="P4750" s="1">
        <f t="shared" si="1132"/>
        <v>0</v>
      </c>
      <c r="Q4750" s="1">
        <f t="shared" si="1133"/>
        <v>1</v>
      </c>
      <c r="R4750" s="1">
        <f t="shared" si="1134"/>
        <v>0</v>
      </c>
      <c r="Y4750" s="62">
        <v>1</v>
      </c>
      <c r="Z4750" s="62">
        <v>66</v>
      </c>
      <c r="AA4750" s="62">
        <v>18.22</v>
      </c>
      <c r="AB4750" s="62">
        <v>765</v>
      </c>
      <c r="AC4750" s="62">
        <v>1</v>
      </c>
    </row>
    <row r="4751" spans="1:29" x14ac:dyDescent="0.25">
      <c r="A4751" s="1">
        <f t="shared" si="1120"/>
        <v>0</v>
      </c>
      <c r="B4751" s="1">
        <f t="shared" si="1121"/>
        <v>1</v>
      </c>
      <c r="C4751" s="1">
        <f t="shared" si="1122"/>
        <v>1</v>
      </c>
      <c r="E4751" s="1">
        <f t="shared" si="1123"/>
        <v>1</v>
      </c>
      <c r="F4751" s="1">
        <f t="shared" si="1124"/>
        <v>0</v>
      </c>
      <c r="G4751" s="1">
        <f t="shared" si="1125"/>
        <v>0</v>
      </c>
      <c r="H4751" s="1">
        <f t="shared" si="1126"/>
        <v>0</v>
      </c>
      <c r="J4751" s="1">
        <f t="shared" si="1127"/>
        <v>1</v>
      </c>
      <c r="K4751" s="1">
        <f t="shared" si="1128"/>
        <v>0</v>
      </c>
      <c r="L4751" s="1">
        <f t="shared" si="1129"/>
        <v>0</v>
      </c>
      <c r="M4751" s="1">
        <f t="shared" si="1130"/>
        <v>0</v>
      </c>
      <c r="O4751" s="1">
        <f t="shared" si="1131"/>
        <v>0</v>
      </c>
      <c r="P4751" s="1">
        <f t="shared" si="1132"/>
        <v>0</v>
      </c>
      <c r="Q4751" s="1">
        <f t="shared" si="1133"/>
        <v>1</v>
      </c>
      <c r="R4751" s="1">
        <f t="shared" si="1134"/>
        <v>0</v>
      </c>
      <c r="Y4751" s="62">
        <v>1</v>
      </c>
      <c r="Z4751" s="62">
        <v>55</v>
      </c>
      <c r="AA4751" s="62">
        <v>4.5599999999999996</v>
      </c>
      <c r="AB4751" s="62">
        <v>660</v>
      </c>
      <c r="AC4751" s="62">
        <v>1</v>
      </c>
    </row>
    <row r="4752" spans="1:29" x14ac:dyDescent="0.25">
      <c r="A4752" s="1">
        <f t="shared" si="1120"/>
        <v>0</v>
      </c>
      <c r="B4752" s="1">
        <f t="shared" si="1121"/>
        <v>0</v>
      </c>
      <c r="C4752" s="1">
        <f t="shared" si="1122"/>
        <v>1</v>
      </c>
      <c r="E4752" s="1">
        <f t="shared" si="1123"/>
        <v>1</v>
      </c>
      <c r="F4752" s="1">
        <f t="shared" si="1124"/>
        <v>0</v>
      </c>
      <c r="G4752" s="1">
        <f t="shared" si="1125"/>
        <v>0</v>
      </c>
      <c r="H4752" s="1">
        <f t="shared" si="1126"/>
        <v>0</v>
      </c>
      <c r="J4752" s="1">
        <f t="shared" si="1127"/>
        <v>0</v>
      </c>
      <c r="K4752" s="1">
        <f t="shared" si="1128"/>
        <v>0</v>
      </c>
      <c r="L4752" s="1">
        <f t="shared" si="1129"/>
        <v>1</v>
      </c>
      <c r="M4752" s="1">
        <f t="shared" si="1130"/>
        <v>0</v>
      </c>
      <c r="O4752" s="1">
        <f t="shared" si="1131"/>
        <v>0</v>
      </c>
      <c r="P4752" s="1">
        <f t="shared" si="1132"/>
        <v>0</v>
      </c>
      <c r="Q4752" s="1">
        <f t="shared" si="1133"/>
        <v>1</v>
      </c>
      <c r="R4752" s="1">
        <f t="shared" si="1134"/>
        <v>0</v>
      </c>
      <c r="Y4752" s="62">
        <v>1</v>
      </c>
      <c r="Z4752" s="62">
        <v>55</v>
      </c>
      <c r="AA4752" s="62">
        <v>13.14</v>
      </c>
      <c r="AB4752" s="62">
        <v>660</v>
      </c>
      <c r="AC4752" s="62">
        <v>1</v>
      </c>
    </row>
    <row r="4753" spans="1:29" x14ac:dyDescent="0.25">
      <c r="A4753" s="1">
        <f t="shared" si="1120"/>
        <v>0</v>
      </c>
      <c r="B4753" s="1">
        <f t="shared" si="1121"/>
        <v>1</v>
      </c>
      <c r="C4753" s="1">
        <f t="shared" si="1122"/>
        <v>1</v>
      </c>
      <c r="E4753" s="1">
        <f t="shared" si="1123"/>
        <v>1</v>
      </c>
      <c r="F4753" s="1">
        <f t="shared" si="1124"/>
        <v>0</v>
      </c>
      <c r="G4753" s="1">
        <f t="shared" si="1125"/>
        <v>0</v>
      </c>
      <c r="H4753" s="1">
        <f t="shared" si="1126"/>
        <v>0</v>
      </c>
      <c r="J4753" s="1">
        <f t="shared" si="1127"/>
        <v>1</v>
      </c>
      <c r="K4753" s="1">
        <f t="shared" si="1128"/>
        <v>0</v>
      </c>
      <c r="L4753" s="1">
        <f t="shared" si="1129"/>
        <v>0</v>
      </c>
      <c r="M4753" s="1">
        <f t="shared" si="1130"/>
        <v>0</v>
      </c>
      <c r="O4753" s="1">
        <f t="shared" si="1131"/>
        <v>0</v>
      </c>
      <c r="P4753" s="1">
        <f t="shared" si="1132"/>
        <v>0</v>
      </c>
      <c r="Q4753" s="1">
        <f t="shared" si="1133"/>
        <v>1</v>
      </c>
      <c r="R4753" s="1">
        <f t="shared" si="1134"/>
        <v>0</v>
      </c>
      <c r="Y4753" s="62">
        <v>1</v>
      </c>
      <c r="Z4753" s="62">
        <v>22.5</v>
      </c>
      <c r="AA4753" s="62">
        <v>21.85</v>
      </c>
      <c r="AB4753" s="62">
        <v>690</v>
      </c>
      <c r="AC4753" s="62">
        <v>1</v>
      </c>
    </row>
    <row r="4754" spans="1:29" x14ac:dyDescent="0.25">
      <c r="A4754" s="1">
        <f t="shared" si="1120"/>
        <v>0</v>
      </c>
      <c r="B4754" s="1">
        <f t="shared" si="1121"/>
        <v>0</v>
      </c>
      <c r="C4754" s="1">
        <f t="shared" si="1122"/>
        <v>0</v>
      </c>
      <c r="E4754" s="1">
        <f t="shared" si="1123"/>
        <v>0</v>
      </c>
      <c r="F4754" s="1">
        <f t="shared" si="1124"/>
        <v>0</v>
      </c>
      <c r="G4754" s="1">
        <f t="shared" si="1125"/>
        <v>1</v>
      </c>
      <c r="H4754" s="1">
        <f t="shared" si="1126"/>
        <v>0</v>
      </c>
      <c r="J4754" s="1">
        <f t="shared" si="1127"/>
        <v>0</v>
      </c>
      <c r="K4754" s="1">
        <f t="shared" si="1128"/>
        <v>0</v>
      </c>
      <c r="L4754" s="1">
        <f t="shared" si="1129"/>
        <v>1</v>
      </c>
      <c r="M4754" s="1">
        <f t="shared" si="1130"/>
        <v>0</v>
      </c>
      <c r="O4754" s="1">
        <f t="shared" si="1131"/>
        <v>0</v>
      </c>
      <c r="P4754" s="1">
        <f t="shared" si="1132"/>
        <v>0</v>
      </c>
      <c r="Q4754" s="1">
        <f t="shared" si="1133"/>
        <v>1</v>
      </c>
      <c r="R4754" s="1">
        <f t="shared" si="1134"/>
        <v>0</v>
      </c>
      <c r="Y4754" s="62">
        <v>1</v>
      </c>
      <c r="Z4754" s="62">
        <v>55</v>
      </c>
      <c r="AA4754" s="62">
        <v>22.04</v>
      </c>
      <c r="AB4754" s="62">
        <v>715</v>
      </c>
      <c r="AC4754" s="62">
        <v>1</v>
      </c>
    </row>
    <row r="4755" spans="1:29" x14ac:dyDescent="0.25">
      <c r="A4755" s="1">
        <f t="shared" si="1120"/>
        <v>1</v>
      </c>
      <c r="B4755" s="1">
        <f t="shared" si="1121"/>
        <v>1</v>
      </c>
      <c r="C4755" s="1">
        <f t="shared" si="1122"/>
        <v>1</v>
      </c>
      <c r="E4755" s="1">
        <f t="shared" si="1123"/>
        <v>1</v>
      </c>
      <c r="F4755" s="1">
        <f t="shared" si="1124"/>
        <v>0</v>
      </c>
      <c r="G4755" s="1">
        <f t="shared" si="1125"/>
        <v>0</v>
      </c>
      <c r="H4755" s="1">
        <f t="shared" si="1126"/>
        <v>0</v>
      </c>
      <c r="J4755" s="1">
        <f t="shared" si="1127"/>
        <v>1</v>
      </c>
      <c r="K4755" s="1">
        <f t="shared" si="1128"/>
        <v>0</v>
      </c>
      <c r="L4755" s="1">
        <f t="shared" si="1129"/>
        <v>0</v>
      </c>
      <c r="M4755" s="1">
        <f t="shared" si="1130"/>
        <v>0</v>
      </c>
      <c r="O4755" s="1">
        <f t="shared" si="1131"/>
        <v>1</v>
      </c>
      <c r="P4755" s="1">
        <f t="shared" si="1132"/>
        <v>0</v>
      </c>
      <c r="Q4755" s="1">
        <f t="shared" si="1133"/>
        <v>0</v>
      </c>
      <c r="R4755" s="1">
        <f t="shared" si="1134"/>
        <v>0</v>
      </c>
      <c r="Y4755" s="62">
        <v>0</v>
      </c>
      <c r="Z4755" s="62">
        <v>63.222000000000001</v>
      </c>
      <c r="AA4755" s="62">
        <v>28.85</v>
      </c>
      <c r="AB4755" s="62">
        <v>690</v>
      </c>
      <c r="AC4755" s="62">
        <v>1</v>
      </c>
    </row>
    <row r="4756" spans="1:29" x14ac:dyDescent="0.25">
      <c r="A4756" s="1">
        <f t="shared" si="1120"/>
        <v>0</v>
      </c>
      <c r="B4756" s="1">
        <f t="shared" si="1121"/>
        <v>1</v>
      </c>
      <c r="C4756" s="1">
        <f t="shared" si="1122"/>
        <v>1</v>
      </c>
      <c r="E4756" s="1">
        <f t="shared" si="1123"/>
        <v>1</v>
      </c>
      <c r="F4756" s="1">
        <f t="shared" si="1124"/>
        <v>0</v>
      </c>
      <c r="G4756" s="1">
        <f t="shared" si="1125"/>
        <v>0</v>
      </c>
      <c r="H4756" s="1">
        <f t="shared" si="1126"/>
        <v>0</v>
      </c>
      <c r="J4756" s="1">
        <f t="shared" si="1127"/>
        <v>1</v>
      </c>
      <c r="K4756" s="1">
        <f t="shared" si="1128"/>
        <v>0</v>
      </c>
      <c r="L4756" s="1">
        <f t="shared" si="1129"/>
        <v>0</v>
      </c>
      <c r="M4756" s="1">
        <f t="shared" si="1130"/>
        <v>0</v>
      </c>
      <c r="O4756" s="1">
        <f t="shared" si="1131"/>
        <v>0</v>
      </c>
      <c r="P4756" s="1">
        <f t="shared" si="1132"/>
        <v>0</v>
      </c>
      <c r="Q4756" s="1">
        <f t="shared" si="1133"/>
        <v>1</v>
      </c>
      <c r="R4756" s="1">
        <f t="shared" si="1134"/>
        <v>0</v>
      </c>
      <c r="Y4756" s="62">
        <v>0</v>
      </c>
      <c r="Z4756" s="62">
        <v>42</v>
      </c>
      <c r="AA4756" s="62">
        <v>29.37</v>
      </c>
      <c r="AB4756" s="62">
        <v>675</v>
      </c>
      <c r="AC4756" s="62">
        <v>1</v>
      </c>
    </row>
    <row r="4757" spans="1:29" x14ac:dyDescent="0.25">
      <c r="A4757" s="1">
        <f t="shared" si="1120"/>
        <v>0</v>
      </c>
      <c r="B4757" s="1">
        <f t="shared" si="1121"/>
        <v>1</v>
      </c>
      <c r="C4757" s="1">
        <f t="shared" si="1122"/>
        <v>1</v>
      </c>
      <c r="E4757" s="1">
        <f t="shared" si="1123"/>
        <v>1</v>
      </c>
      <c r="F4757" s="1">
        <f t="shared" si="1124"/>
        <v>0</v>
      </c>
      <c r="G4757" s="1">
        <f t="shared" si="1125"/>
        <v>0</v>
      </c>
      <c r="H4757" s="1">
        <f t="shared" si="1126"/>
        <v>0</v>
      </c>
      <c r="J4757" s="1">
        <f t="shared" si="1127"/>
        <v>1</v>
      </c>
      <c r="K4757" s="1">
        <f t="shared" si="1128"/>
        <v>0</v>
      </c>
      <c r="L4757" s="1">
        <f t="shared" si="1129"/>
        <v>0</v>
      </c>
      <c r="M4757" s="1">
        <f t="shared" si="1130"/>
        <v>0</v>
      </c>
      <c r="O4757" s="1">
        <f t="shared" si="1131"/>
        <v>0</v>
      </c>
      <c r="P4757" s="1">
        <f t="shared" si="1132"/>
        <v>0</v>
      </c>
      <c r="Q4757" s="1">
        <f t="shared" si="1133"/>
        <v>1</v>
      </c>
      <c r="R4757" s="1">
        <f t="shared" si="1134"/>
        <v>0</v>
      </c>
      <c r="Y4757" s="62">
        <v>0</v>
      </c>
      <c r="Z4757" s="62">
        <v>32</v>
      </c>
      <c r="AA4757" s="62">
        <v>20.67</v>
      </c>
      <c r="AB4757" s="62">
        <v>690</v>
      </c>
      <c r="AC4757" s="62">
        <v>1</v>
      </c>
    </row>
    <row r="4758" spans="1:29" x14ac:dyDescent="0.25">
      <c r="A4758" s="1">
        <f t="shared" si="1120"/>
        <v>0</v>
      </c>
      <c r="B4758" s="1">
        <f t="shared" si="1121"/>
        <v>0</v>
      </c>
      <c r="C4758" s="1">
        <f t="shared" si="1122"/>
        <v>1</v>
      </c>
      <c r="E4758" s="1">
        <f t="shared" si="1123"/>
        <v>1</v>
      </c>
      <c r="F4758" s="1">
        <f t="shared" si="1124"/>
        <v>0</v>
      </c>
      <c r="G4758" s="1">
        <f t="shared" si="1125"/>
        <v>0</v>
      </c>
      <c r="H4758" s="1">
        <f t="shared" si="1126"/>
        <v>0</v>
      </c>
      <c r="J4758" s="1">
        <f t="shared" si="1127"/>
        <v>0</v>
      </c>
      <c r="K4758" s="1">
        <f t="shared" si="1128"/>
        <v>0</v>
      </c>
      <c r="L4758" s="1">
        <f t="shared" si="1129"/>
        <v>1</v>
      </c>
      <c r="M4758" s="1">
        <f t="shared" si="1130"/>
        <v>0</v>
      </c>
      <c r="O4758" s="1">
        <f t="shared" si="1131"/>
        <v>0</v>
      </c>
      <c r="P4758" s="1">
        <f t="shared" si="1132"/>
        <v>0</v>
      </c>
      <c r="Q4758" s="1">
        <f t="shared" si="1133"/>
        <v>1</v>
      </c>
      <c r="R4758" s="1">
        <f t="shared" si="1134"/>
        <v>0</v>
      </c>
      <c r="Y4758" s="62">
        <v>1</v>
      </c>
      <c r="Z4758" s="62">
        <v>125</v>
      </c>
      <c r="AA4758" s="62">
        <v>21.26</v>
      </c>
      <c r="AB4758" s="62">
        <v>680</v>
      </c>
      <c r="AC4758" s="62">
        <v>1</v>
      </c>
    </row>
    <row r="4759" spans="1:29" x14ac:dyDescent="0.25">
      <c r="A4759" s="1">
        <f t="shared" si="1120"/>
        <v>0</v>
      </c>
      <c r="B4759" s="1">
        <f t="shared" si="1121"/>
        <v>0</v>
      </c>
      <c r="C4759" s="1">
        <f t="shared" si="1122"/>
        <v>1</v>
      </c>
      <c r="E4759" s="1">
        <f t="shared" si="1123"/>
        <v>1</v>
      </c>
      <c r="F4759" s="1">
        <f t="shared" si="1124"/>
        <v>0</v>
      </c>
      <c r="G4759" s="1">
        <f t="shared" si="1125"/>
        <v>0</v>
      </c>
      <c r="H4759" s="1">
        <f t="shared" si="1126"/>
        <v>0</v>
      </c>
      <c r="J4759" s="1">
        <f t="shared" si="1127"/>
        <v>0</v>
      </c>
      <c r="K4759" s="1">
        <f t="shared" si="1128"/>
        <v>0</v>
      </c>
      <c r="L4759" s="1">
        <f t="shared" si="1129"/>
        <v>1</v>
      </c>
      <c r="M4759" s="1">
        <f t="shared" si="1130"/>
        <v>0</v>
      </c>
      <c r="O4759" s="1">
        <f t="shared" si="1131"/>
        <v>0</v>
      </c>
      <c r="P4759" s="1">
        <f t="shared" si="1132"/>
        <v>0</v>
      </c>
      <c r="Q4759" s="1">
        <f t="shared" si="1133"/>
        <v>1</v>
      </c>
      <c r="R4759" s="1">
        <f t="shared" si="1134"/>
        <v>0</v>
      </c>
      <c r="Y4759" s="62">
        <v>1</v>
      </c>
      <c r="Z4759" s="62">
        <v>87.5</v>
      </c>
      <c r="AA4759" s="62">
        <v>12.71</v>
      </c>
      <c r="AB4759" s="62">
        <v>685</v>
      </c>
      <c r="AC4759" s="62">
        <v>1</v>
      </c>
    </row>
    <row r="4760" spans="1:29" x14ac:dyDescent="0.25">
      <c r="A4760" s="1">
        <f t="shared" si="1120"/>
        <v>0</v>
      </c>
      <c r="B4760" s="1">
        <f t="shared" si="1121"/>
        <v>0</v>
      </c>
      <c r="C4760" s="1">
        <f t="shared" si="1122"/>
        <v>0</v>
      </c>
      <c r="E4760" s="1">
        <f t="shared" si="1123"/>
        <v>0</v>
      </c>
      <c r="F4760" s="1">
        <f t="shared" si="1124"/>
        <v>0</v>
      </c>
      <c r="G4760" s="1">
        <f t="shared" si="1125"/>
        <v>1</v>
      </c>
      <c r="H4760" s="1">
        <f t="shared" si="1126"/>
        <v>0</v>
      </c>
      <c r="J4760" s="1">
        <f t="shared" si="1127"/>
        <v>0</v>
      </c>
      <c r="K4760" s="1">
        <f t="shared" si="1128"/>
        <v>0</v>
      </c>
      <c r="L4760" s="1">
        <f t="shared" si="1129"/>
        <v>1</v>
      </c>
      <c r="M4760" s="1">
        <f t="shared" si="1130"/>
        <v>0</v>
      </c>
      <c r="O4760" s="1">
        <f t="shared" si="1131"/>
        <v>0</v>
      </c>
      <c r="P4760" s="1">
        <f t="shared" si="1132"/>
        <v>0</v>
      </c>
      <c r="Q4760" s="1">
        <f t="shared" si="1133"/>
        <v>1</v>
      </c>
      <c r="R4760" s="1">
        <f t="shared" si="1134"/>
        <v>0</v>
      </c>
      <c r="Y4760" s="62">
        <v>1</v>
      </c>
      <c r="Z4760" s="62">
        <v>50</v>
      </c>
      <c r="AA4760" s="62">
        <v>33.700000000000003</v>
      </c>
      <c r="AB4760" s="62">
        <v>680</v>
      </c>
      <c r="AC4760" s="62">
        <v>1</v>
      </c>
    </row>
    <row r="4761" spans="1:29" x14ac:dyDescent="0.25">
      <c r="A4761" s="1">
        <f t="shared" si="1120"/>
        <v>0</v>
      </c>
      <c r="B4761" s="1">
        <f t="shared" si="1121"/>
        <v>0</v>
      </c>
      <c r="C4761" s="1">
        <f t="shared" si="1122"/>
        <v>0</v>
      </c>
      <c r="E4761" s="1">
        <f t="shared" si="1123"/>
        <v>0</v>
      </c>
      <c r="F4761" s="1">
        <f t="shared" si="1124"/>
        <v>0</v>
      </c>
      <c r="G4761" s="1">
        <f t="shared" si="1125"/>
        <v>1</v>
      </c>
      <c r="H4761" s="1">
        <f t="shared" si="1126"/>
        <v>0</v>
      </c>
      <c r="J4761" s="1">
        <f t="shared" si="1127"/>
        <v>0</v>
      </c>
      <c r="K4761" s="1">
        <f t="shared" si="1128"/>
        <v>0</v>
      </c>
      <c r="L4761" s="1">
        <f t="shared" si="1129"/>
        <v>1</v>
      </c>
      <c r="M4761" s="1">
        <f t="shared" si="1130"/>
        <v>0</v>
      </c>
      <c r="O4761" s="1">
        <f t="shared" si="1131"/>
        <v>0</v>
      </c>
      <c r="P4761" s="1">
        <f t="shared" si="1132"/>
        <v>0</v>
      </c>
      <c r="Q4761" s="1">
        <f t="shared" si="1133"/>
        <v>1</v>
      </c>
      <c r="R4761" s="1">
        <f t="shared" si="1134"/>
        <v>0</v>
      </c>
      <c r="Y4761" s="62">
        <v>0</v>
      </c>
      <c r="Z4761" s="62">
        <v>165</v>
      </c>
      <c r="AA4761" s="62">
        <v>16.149999999999999</v>
      </c>
      <c r="AB4761" s="62">
        <v>690</v>
      </c>
      <c r="AC4761" s="62">
        <v>1</v>
      </c>
    </row>
    <row r="4762" spans="1:29" x14ac:dyDescent="0.25">
      <c r="A4762" s="1">
        <f t="shared" si="1120"/>
        <v>0</v>
      </c>
      <c r="B4762" s="1">
        <f t="shared" si="1121"/>
        <v>0</v>
      </c>
      <c r="C4762" s="1">
        <f t="shared" si="1122"/>
        <v>0</v>
      </c>
      <c r="E4762" s="1">
        <f t="shared" si="1123"/>
        <v>0</v>
      </c>
      <c r="F4762" s="1">
        <f t="shared" si="1124"/>
        <v>0</v>
      </c>
      <c r="G4762" s="1">
        <f t="shared" si="1125"/>
        <v>1</v>
      </c>
      <c r="H4762" s="1">
        <f t="shared" si="1126"/>
        <v>0</v>
      </c>
      <c r="J4762" s="1">
        <f t="shared" si="1127"/>
        <v>0</v>
      </c>
      <c r="K4762" s="1">
        <f t="shared" si="1128"/>
        <v>0</v>
      </c>
      <c r="L4762" s="1">
        <f t="shared" si="1129"/>
        <v>1</v>
      </c>
      <c r="M4762" s="1">
        <f t="shared" si="1130"/>
        <v>0</v>
      </c>
      <c r="O4762" s="1">
        <f t="shared" si="1131"/>
        <v>0</v>
      </c>
      <c r="P4762" s="1">
        <f t="shared" si="1132"/>
        <v>0</v>
      </c>
      <c r="Q4762" s="1">
        <f t="shared" si="1133"/>
        <v>1</v>
      </c>
      <c r="R4762" s="1">
        <f t="shared" si="1134"/>
        <v>0</v>
      </c>
      <c r="Y4762" s="62">
        <v>1</v>
      </c>
      <c r="Z4762" s="62">
        <v>120</v>
      </c>
      <c r="AA4762" s="62">
        <v>19.82</v>
      </c>
      <c r="AB4762" s="62">
        <v>695</v>
      </c>
      <c r="AC4762" s="62">
        <v>1</v>
      </c>
    </row>
    <row r="4763" spans="1:29" x14ac:dyDescent="0.25">
      <c r="A4763" s="1">
        <f t="shared" si="1120"/>
        <v>1</v>
      </c>
      <c r="B4763" s="1">
        <f t="shared" si="1121"/>
        <v>1</v>
      </c>
      <c r="C4763" s="1">
        <f t="shared" si="1122"/>
        <v>1</v>
      </c>
      <c r="E4763" s="1">
        <f t="shared" si="1123"/>
        <v>1</v>
      </c>
      <c r="F4763" s="1">
        <f t="shared" si="1124"/>
        <v>0</v>
      </c>
      <c r="G4763" s="1">
        <f t="shared" si="1125"/>
        <v>0</v>
      </c>
      <c r="H4763" s="1">
        <f t="shared" si="1126"/>
        <v>0</v>
      </c>
      <c r="J4763" s="1">
        <f t="shared" si="1127"/>
        <v>1</v>
      </c>
      <c r="K4763" s="1">
        <f t="shared" si="1128"/>
        <v>0</v>
      </c>
      <c r="L4763" s="1">
        <f t="shared" si="1129"/>
        <v>0</v>
      </c>
      <c r="M4763" s="1">
        <f t="shared" si="1130"/>
        <v>0</v>
      </c>
      <c r="O4763" s="1">
        <f t="shared" si="1131"/>
        <v>1</v>
      </c>
      <c r="P4763" s="1">
        <f t="shared" si="1132"/>
        <v>0</v>
      </c>
      <c r="Q4763" s="1">
        <f t="shared" si="1133"/>
        <v>0</v>
      </c>
      <c r="R4763" s="1">
        <f t="shared" si="1134"/>
        <v>0</v>
      </c>
      <c r="Y4763" s="62">
        <v>1</v>
      </c>
      <c r="Z4763" s="62">
        <v>190</v>
      </c>
      <c r="AA4763" s="62">
        <v>8.26</v>
      </c>
      <c r="AB4763" s="62">
        <v>755</v>
      </c>
      <c r="AC4763" s="62">
        <v>1</v>
      </c>
    </row>
    <row r="4764" spans="1:29" x14ac:dyDescent="0.25">
      <c r="A4764" s="1">
        <f t="shared" si="1120"/>
        <v>1</v>
      </c>
      <c r="B4764" s="1">
        <f t="shared" si="1121"/>
        <v>1</v>
      </c>
      <c r="C4764" s="1">
        <f t="shared" si="1122"/>
        <v>1</v>
      </c>
      <c r="E4764" s="1">
        <f t="shared" si="1123"/>
        <v>1</v>
      </c>
      <c r="F4764" s="1">
        <f t="shared" si="1124"/>
        <v>0</v>
      </c>
      <c r="G4764" s="1">
        <f t="shared" si="1125"/>
        <v>0</v>
      </c>
      <c r="H4764" s="1">
        <f t="shared" si="1126"/>
        <v>0</v>
      </c>
      <c r="J4764" s="1">
        <f t="shared" si="1127"/>
        <v>1</v>
      </c>
      <c r="K4764" s="1">
        <f t="shared" si="1128"/>
        <v>0</v>
      </c>
      <c r="L4764" s="1">
        <f t="shared" si="1129"/>
        <v>0</v>
      </c>
      <c r="M4764" s="1">
        <f t="shared" si="1130"/>
        <v>0</v>
      </c>
      <c r="O4764" s="1">
        <f t="shared" si="1131"/>
        <v>1</v>
      </c>
      <c r="P4764" s="1">
        <f t="shared" si="1132"/>
        <v>0</v>
      </c>
      <c r="Q4764" s="1">
        <f t="shared" si="1133"/>
        <v>0</v>
      </c>
      <c r="R4764" s="1">
        <f t="shared" si="1134"/>
        <v>0</v>
      </c>
      <c r="Y4764" s="62">
        <v>1</v>
      </c>
      <c r="Z4764" s="62">
        <v>140</v>
      </c>
      <c r="AA4764" s="62">
        <v>12.33</v>
      </c>
      <c r="AB4764" s="62">
        <v>705</v>
      </c>
      <c r="AC4764" s="62">
        <v>1</v>
      </c>
    </row>
    <row r="4765" spans="1:29" x14ac:dyDescent="0.25">
      <c r="A4765" s="1">
        <f t="shared" si="1120"/>
        <v>0</v>
      </c>
      <c r="B4765" s="1">
        <f t="shared" si="1121"/>
        <v>0</v>
      </c>
      <c r="C4765" s="1">
        <f t="shared" si="1122"/>
        <v>1</v>
      </c>
      <c r="E4765" s="1">
        <f t="shared" si="1123"/>
        <v>1</v>
      </c>
      <c r="F4765" s="1">
        <f t="shared" si="1124"/>
        <v>0</v>
      </c>
      <c r="G4765" s="1">
        <f t="shared" si="1125"/>
        <v>0</v>
      </c>
      <c r="H4765" s="1">
        <f t="shared" si="1126"/>
        <v>0</v>
      </c>
      <c r="J4765" s="1">
        <f t="shared" si="1127"/>
        <v>0</v>
      </c>
      <c r="K4765" s="1">
        <f t="shared" si="1128"/>
        <v>0</v>
      </c>
      <c r="L4765" s="1">
        <f t="shared" si="1129"/>
        <v>1</v>
      </c>
      <c r="M4765" s="1">
        <f t="shared" si="1130"/>
        <v>0</v>
      </c>
      <c r="O4765" s="1">
        <f t="shared" si="1131"/>
        <v>0</v>
      </c>
      <c r="P4765" s="1">
        <f t="shared" si="1132"/>
        <v>0</v>
      </c>
      <c r="Q4765" s="1">
        <f t="shared" si="1133"/>
        <v>1</v>
      </c>
      <c r="R4765" s="1">
        <f t="shared" si="1134"/>
        <v>0</v>
      </c>
      <c r="Y4765" s="62">
        <v>0</v>
      </c>
      <c r="Z4765" s="62">
        <v>78</v>
      </c>
      <c r="AA4765" s="62">
        <v>16.5</v>
      </c>
      <c r="AB4765" s="62">
        <v>695</v>
      </c>
      <c r="AC4765" s="62">
        <v>1</v>
      </c>
    </row>
    <row r="4766" spans="1:29" x14ac:dyDescent="0.25">
      <c r="A4766" s="1">
        <f t="shared" si="1120"/>
        <v>1</v>
      </c>
      <c r="B4766" s="1">
        <f t="shared" si="1121"/>
        <v>1</v>
      </c>
      <c r="C4766" s="1">
        <f t="shared" si="1122"/>
        <v>1</v>
      </c>
      <c r="E4766" s="1">
        <f t="shared" si="1123"/>
        <v>1</v>
      </c>
      <c r="F4766" s="1">
        <f t="shared" si="1124"/>
        <v>0</v>
      </c>
      <c r="G4766" s="1">
        <f t="shared" si="1125"/>
        <v>0</v>
      </c>
      <c r="H4766" s="1">
        <f t="shared" si="1126"/>
        <v>0</v>
      </c>
      <c r="J4766" s="1">
        <f t="shared" si="1127"/>
        <v>1</v>
      </c>
      <c r="K4766" s="1">
        <f t="shared" si="1128"/>
        <v>0</v>
      </c>
      <c r="L4766" s="1">
        <f t="shared" si="1129"/>
        <v>0</v>
      </c>
      <c r="M4766" s="1">
        <f t="shared" si="1130"/>
        <v>0</v>
      </c>
      <c r="O4766" s="1">
        <f t="shared" si="1131"/>
        <v>1</v>
      </c>
      <c r="P4766" s="1">
        <f t="shared" si="1132"/>
        <v>0</v>
      </c>
      <c r="Q4766" s="1">
        <f t="shared" si="1133"/>
        <v>0</v>
      </c>
      <c r="R4766" s="1">
        <f t="shared" si="1134"/>
        <v>0</v>
      </c>
      <c r="Y4766" s="62">
        <v>0</v>
      </c>
      <c r="Z4766" s="62">
        <v>65</v>
      </c>
      <c r="AA4766" s="62">
        <v>8.7899999999999991</v>
      </c>
      <c r="AB4766" s="62">
        <v>680</v>
      </c>
      <c r="AC4766" s="62">
        <v>1</v>
      </c>
    </row>
    <row r="4767" spans="1:29" x14ac:dyDescent="0.25">
      <c r="A4767" s="1">
        <f t="shared" si="1120"/>
        <v>1</v>
      </c>
      <c r="B4767" s="1">
        <f t="shared" si="1121"/>
        <v>1</v>
      </c>
      <c r="C4767" s="1">
        <f t="shared" si="1122"/>
        <v>1</v>
      </c>
      <c r="E4767" s="1">
        <f t="shared" si="1123"/>
        <v>1</v>
      </c>
      <c r="F4767" s="1">
        <f t="shared" si="1124"/>
        <v>0</v>
      </c>
      <c r="G4767" s="1">
        <f t="shared" si="1125"/>
        <v>0</v>
      </c>
      <c r="H4767" s="1">
        <f t="shared" si="1126"/>
        <v>0</v>
      </c>
      <c r="J4767" s="1">
        <f t="shared" si="1127"/>
        <v>1</v>
      </c>
      <c r="K4767" s="1">
        <f t="shared" si="1128"/>
        <v>0</v>
      </c>
      <c r="L4767" s="1">
        <f t="shared" si="1129"/>
        <v>0</v>
      </c>
      <c r="M4767" s="1">
        <f t="shared" si="1130"/>
        <v>0</v>
      </c>
      <c r="O4767" s="1">
        <f t="shared" si="1131"/>
        <v>1</v>
      </c>
      <c r="P4767" s="1">
        <f t="shared" si="1132"/>
        <v>0</v>
      </c>
      <c r="Q4767" s="1">
        <f t="shared" si="1133"/>
        <v>0</v>
      </c>
      <c r="R4767" s="1">
        <f t="shared" si="1134"/>
        <v>0</v>
      </c>
      <c r="Y4767" s="62">
        <v>0</v>
      </c>
      <c r="Z4767" s="62">
        <v>65</v>
      </c>
      <c r="AA4767" s="62">
        <v>13.28</v>
      </c>
      <c r="AB4767" s="62">
        <v>685</v>
      </c>
      <c r="AC4767" s="62">
        <v>1</v>
      </c>
    </row>
    <row r="4768" spans="1:29" x14ac:dyDescent="0.25">
      <c r="A4768" s="1">
        <f t="shared" si="1120"/>
        <v>1</v>
      </c>
      <c r="B4768" s="1">
        <f t="shared" si="1121"/>
        <v>1</v>
      </c>
      <c r="C4768" s="1">
        <f t="shared" si="1122"/>
        <v>1</v>
      </c>
      <c r="E4768" s="1">
        <f t="shared" si="1123"/>
        <v>1</v>
      </c>
      <c r="F4768" s="1">
        <f t="shared" si="1124"/>
        <v>0</v>
      </c>
      <c r="G4768" s="1">
        <f t="shared" si="1125"/>
        <v>0</v>
      </c>
      <c r="H4768" s="1">
        <f t="shared" si="1126"/>
        <v>0</v>
      </c>
      <c r="J4768" s="1">
        <f t="shared" si="1127"/>
        <v>1</v>
      </c>
      <c r="K4768" s="1">
        <f t="shared" si="1128"/>
        <v>0</v>
      </c>
      <c r="L4768" s="1">
        <f t="shared" si="1129"/>
        <v>0</v>
      </c>
      <c r="M4768" s="1">
        <f t="shared" si="1130"/>
        <v>0</v>
      </c>
      <c r="O4768" s="1">
        <f t="shared" si="1131"/>
        <v>1</v>
      </c>
      <c r="P4768" s="1">
        <f t="shared" si="1132"/>
        <v>0</v>
      </c>
      <c r="Q4768" s="1">
        <f t="shared" si="1133"/>
        <v>0</v>
      </c>
      <c r="R4768" s="1">
        <f t="shared" si="1134"/>
        <v>0</v>
      </c>
      <c r="Y4768" s="62">
        <v>0</v>
      </c>
      <c r="Z4768" s="62">
        <v>82</v>
      </c>
      <c r="AA4768" s="62">
        <v>27.29</v>
      </c>
      <c r="AB4768" s="62">
        <v>670</v>
      </c>
      <c r="AC4768" s="62">
        <v>1</v>
      </c>
    </row>
    <row r="4769" spans="1:29" x14ac:dyDescent="0.25">
      <c r="A4769" s="1">
        <f t="shared" si="1120"/>
        <v>1</v>
      </c>
      <c r="B4769" s="1">
        <f t="shared" si="1121"/>
        <v>1</v>
      </c>
      <c r="C4769" s="1">
        <f t="shared" si="1122"/>
        <v>1</v>
      </c>
      <c r="E4769" s="1">
        <f t="shared" si="1123"/>
        <v>1</v>
      </c>
      <c r="F4769" s="1">
        <f t="shared" si="1124"/>
        <v>0</v>
      </c>
      <c r="G4769" s="1">
        <f t="shared" si="1125"/>
        <v>0</v>
      </c>
      <c r="H4769" s="1">
        <f t="shared" si="1126"/>
        <v>0</v>
      </c>
      <c r="J4769" s="1">
        <f t="shared" si="1127"/>
        <v>1</v>
      </c>
      <c r="K4769" s="1">
        <f t="shared" si="1128"/>
        <v>0</v>
      </c>
      <c r="L4769" s="1">
        <f t="shared" si="1129"/>
        <v>0</v>
      </c>
      <c r="M4769" s="1">
        <f t="shared" si="1130"/>
        <v>0</v>
      </c>
      <c r="O4769" s="1">
        <f t="shared" si="1131"/>
        <v>1</v>
      </c>
      <c r="P4769" s="1">
        <f t="shared" si="1132"/>
        <v>0</v>
      </c>
      <c r="Q4769" s="1">
        <f t="shared" si="1133"/>
        <v>0</v>
      </c>
      <c r="R4769" s="1">
        <f t="shared" si="1134"/>
        <v>0</v>
      </c>
      <c r="Y4769" s="62">
        <v>0</v>
      </c>
      <c r="Z4769" s="62">
        <v>28.5</v>
      </c>
      <c r="AA4769" s="62">
        <v>30.36</v>
      </c>
      <c r="AB4769" s="62">
        <v>665</v>
      </c>
      <c r="AC4769" s="62">
        <v>1</v>
      </c>
    </row>
    <row r="4770" spans="1:29" x14ac:dyDescent="0.25">
      <c r="A4770" s="1">
        <f t="shared" si="1120"/>
        <v>0</v>
      </c>
      <c r="B4770" s="1">
        <f t="shared" si="1121"/>
        <v>1</v>
      </c>
      <c r="C4770" s="1">
        <f t="shared" si="1122"/>
        <v>1</v>
      </c>
      <c r="E4770" s="1">
        <f t="shared" si="1123"/>
        <v>1</v>
      </c>
      <c r="F4770" s="1">
        <f t="shared" si="1124"/>
        <v>0</v>
      </c>
      <c r="G4770" s="1">
        <f t="shared" si="1125"/>
        <v>0</v>
      </c>
      <c r="H4770" s="1">
        <f t="shared" si="1126"/>
        <v>0</v>
      </c>
      <c r="J4770" s="1">
        <f t="shared" si="1127"/>
        <v>1</v>
      </c>
      <c r="K4770" s="1">
        <f t="shared" si="1128"/>
        <v>0</v>
      </c>
      <c r="L4770" s="1">
        <f t="shared" si="1129"/>
        <v>0</v>
      </c>
      <c r="M4770" s="1">
        <f t="shared" si="1130"/>
        <v>0</v>
      </c>
      <c r="O4770" s="1">
        <f t="shared" si="1131"/>
        <v>0</v>
      </c>
      <c r="P4770" s="1">
        <f t="shared" si="1132"/>
        <v>0</v>
      </c>
      <c r="Q4770" s="1">
        <f t="shared" si="1133"/>
        <v>1</v>
      </c>
      <c r="R4770" s="1">
        <f t="shared" si="1134"/>
        <v>0</v>
      </c>
      <c r="Y4770" s="62">
        <v>1</v>
      </c>
      <c r="Z4770" s="62">
        <v>100</v>
      </c>
      <c r="AA4770" s="62">
        <v>9.7899999999999991</v>
      </c>
      <c r="AB4770" s="62">
        <v>660</v>
      </c>
      <c r="AC4770" s="62">
        <v>1</v>
      </c>
    </row>
    <row r="4771" spans="1:29" x14ac:dyDescent="0.25">
      <c r="A4771" s="1">
        <f t="shared" si="1120"/>
        <v>0</v>
      </c>
      <c r="B4771" s="1">
        <f t="shared" si="1121"/>
        <v>1</v>
      </c>
      <c r="C4771" s="1">
        <f t="shared" si="1122"/>
        <v>1</v>
      </c>
      <c r="E4771" s="1">
        <f t="shared" si="1123"/>
        <v>1</v>
      </c>
      <c r="F4771" s="1">
        <f t="shared" si="1124"/>
        <v>0</v>
      </c>
      <c r="G4771" s="1">
        <f t="shared" si="1125"/>
        <v>0</v>
      </c>
      <c r="H4771" s="1">
        <f t="shared" si="1126"/>
        <v>0</v>
      </c>
      <c r="J4771" s="1">
        <f t="shared" si="1127"/>
        <v>1</v>
      </c>
      <c r="K4771" s="1">
        <f t="shared" si="1128"/>
        <v>0</v>
      </c>
      <c r="L4771" s="1">
        <f t="shared" si="1129"/>
        <v>0</v>
      </c>
      <c r="M4771" s="1">
        <f t="shared" si="1130"/>
        <v>0</v>
      </c>
      <c r="O4771" s="1">
        <f t="shared" si="1131"/>
        <v>0</v>
      </c>
      <c r="P4771" s="1">
        <f t="shared" si="1132"/>
        <v>0</v>
      </c>
      <c r="Q4771" s="1">
        <f t="shared" si="1133"/>
        <v>1</v>
      </c>
      <c r="R4771" s="1">
        <f t="shared" si="1134"/>
        <v>0</v>
      </c>
      <c r="Y4771" s="62">
        <v>0</v>
      </c>
      <c r="Z4771" s="62">
        <v>60</v>
      </c>
      <c r="AA4771" s="62">
        <v>30.84</v>
      </c>
      <c r="AB4771" s="62">
        <v>675</v>
      </c>
      <c r="AC4771" s="62">
        <v>1</v>
      </c>
    </row>
    <row r="4772" spans="1:29" x14ac:dyDescent="0.25">
      <c r="A4772" s="1">
        <f t="shared" si="1120"/>
        <v>0</v>
      </c>
      <c r="B4772" s="1">
        <f t="shared" si="1121"/>
        <v>1</v>
      </c>
      <c r="C4772" s="1">
        <f t="shared" si="1122"/>
        <v>1</v>
      </c>
      <c r="E4772" s="1">
        <f t="shared" si="1123"/>
        <v>1</v>
      </c>
      <c r="F4772" s="1">
        <f t="shared" si="1124"/>
        <v>0</v>
      </c>
      <c r="G4772" s="1">
        <f t="shared" si="1125"/>
        <v>0</v>
      </c>
      <c r="H4772" s="1">
        <f t="shared" si="1126"/>
        <v>0</v>
      </c>
      <c r="J4772" s="1">
        <f t="shared" si="1127"/>
        <v>1</v>
      </c>
      <c r="K4772" s="1">
        <f t="shared" si="1128"/>
        <v>0</v>
      </c>
      <c r="L4772" s="1">
        <f t="shared" si="1129"/>
        <v>0</v>
      </c>
      <c r="M4772" s="1">
        <f t="shared" si="1130"/>
        <v>0</v>
      </c>
      <c r="O4772" s="1">
        <f t="shared" si="1131"/>
        <v>0</v>
      </c>
      <c r="P4772" s="1">
        <f t="shared" si="1132"/>
        <v>0</v>
      </c>
      <c r="Q4772" s="1">
        <f t="shared" si="1133"/>
        <v>1</v>
      </c>
      <c r="R4772" s="1">
        <f t="shared" si="1134"/>
        <v>0</v>
      </c>
      <c r="Y4772" s="62">
        <v>0</v>
      </c>
      <c r="Z4772" s="62">
        <v>40</v>
      </c>
      <c r="AA4772" s="62">
        <v>34.200000000000003</v>
      </c>
      <c r="AB4772" s="62">
        <v>690</v>
      </c>
      <c r="AC4772" s="62">
        <v>1</v>
      </c>
    </row>
    <row r="4773" spans="1:29" x14ac:dyDescent="0.25">
      <c r="A4773" s="1">
        <f t="shared" si="1120"/>
        <v>0</v>
      </c>
      <c r="B4773" s="1">
        <f t="shared" si="1121"/>
        <v>0</v>
      </c>
      <c r="C4773" s="1">
        <f t="shared" si="1122"/>
        <v>0</v>
      </c>
      <c r="E4773" s="1">
        <f t="shared" si="1123"/>
        <v>0</v>
      </c>
      <c r="F4773" s="1">
        <f t="shared" si="1124"/>
        <v>0</v>
      </c>
      <c r="G4773" s="1">
        <f t="shared" si="1125"/>
        <v>1</v>
      </c>
      <c r="H4773" s="1">
        <f t="shared" si="1126"/>
        <v>0</v>
      </c>
      <c r="J4773" s="1">
        <f t="shared" si="1127"/>
        <v>0</v>
      </c>
      <c r="K4773" s="1">
        <f t="shared" si="1128"/>
        <v>0</v>
      </c>
      <c r="L4773" s="1">
        <f t="shared" si="1129"/>
        <v>1</v>
      </c>
      <c r="M4773" s="1">
        <f t="shared" si="1130"/>
        <v>0</v>
      </c>
      <c r="O4773" s="1">
        <f t="shared" si="1131"/>
        <v>0</v>
      </c>
      <c r="P4773" s="1">
        <f t="shared" si="1132"/>
        <v>0</v>
      </c>
      <c r="Q4773" s="1">
        <f t="shared" si="1133"/>
        <v>1</v>
      </c>
      <c r="R4773" s="1">
        <f t="shared" si="1134"/>
        <v>0</v>
      </c>
      <c r="Y4773" s="62">
        <v>0</v>
      </c>
      <c r="Z4773" s="62">
        <v>37</v>
      </c>
      <c r="AA4773" s="62">
        <v>39.97</v>
      </c>
      <c r="AB4773" s="62">
        <v>680</v>
      </c>
      <c r="AC4773" s="62">
        <v>1</v>
      </c>
    </row>
    <row r="4774" spans="1:29" x14ac:dyDescent="0.25">
      <c r="A4774" s="1">
        <f t="shared" si="1120"/>
        <v>0</v>
      </c>
      <c r="B4774" s="1">
        <f t="shared" si="1121"/>
        <v>0</v>
      </c>
      <c r="C4774" s="1">
        <f t="shared" si="1122"/>
        <v>0</v>
      </c>
      <c r="E4774" s="1">
        <f t="shared" si="1123"/>
        <v>0</v>
      </c>
      <c r="F4774" s="1">
        <f t="shared" si="1124"/>
        <v>0</v>
      </c>
      <c r="G4774" s="1">
        <f t="shared" si="1125"/>
        <v>1</v>
      </c>
      <c r="H4774" s="1">
        <f t="shared" si="1126"/>
        <v>0</v>
      </c>
      <c r="J4774" s="1">
        <f t="shared" si="1127"/>
        <v>0</v>
      </c>
      <c r="K4774" s="1">
        <f t="shared" si="1128"/>
        <v>0</v>
      </c>
      <c r="L4774" s="1">
        <f t="shared" si="1129"/>
        <v>1</v>
      </c>
      <c r="M4774" s="1">
        <f t="shared" si="1130"/>
        <v>0</v>
      </c>
      <c r="O4774" s="1">
        <f t="shared" si="1131"/>
        <v>0</v>
      </c>
      <c r="P4774" s="1">
        <f t="shared" si="1132"/>
        <v>0</v>
      </c>
      <c r="Q4774" s="1">
        <f t="shared" si="1133"/>
        <v>1</v>
      </c>
      <c r="R4774" s="1">
        <f t="shared" si="1134"/>
        <v>0</v>
      </c>
      <c r="Y4774" s="62">
        <v>0</v>
      </c>
      <c r="Z4774" s="62">
        <v>80</v>
      </c>
      <c r="AA4774" s="62">
        <v>22.04</v>
      </c>
      <c r="AB4774" s="62">
        <v>725</v>
      </c>
      <c r="AC4774" s="62">
        <v>1</v>
      </c>
    </row>
    <row r="4775" spans="1:29" x14ac:dyDescent="0.25">
      <c r="A4775" s="1">
        <f t="shared" si="1120"/>
        <v>1</v>
      </c>
      <c r="B4775" s="1">
        <f t="shared" si="1121"/>
        <v>1</v>
      </c>
      <c r="C4775" s="1">
        <f t="shared" si="1122"/>
        <v>1</v>
      </c>
      <c r="E4775" s="1">
        <f t="shared" si="1123"/>
        <v>1</v>
      </c>
      <c r="F4775" s="1">
        <f t="shared" si="1124"/>
        <v>0</v>
      </c>
      <c r="G4775" s="1">
        <f t="shared" si="1125"/>
        <v>0</v>
      </c>
      <c r="H4775" s="1">
        <f t="shared" si="1126"/>
        <v>0</v>
      </c>
      <c r="J4775" s="1">
        <f t="shared" si="1127"/>
        <v>1</v>
      </c>
      <c r="K4775" s="1">
        <f t="shared" si="1128"/>
        <v>0</v>
      </c>
      <c r="L4775" s="1">
        <f t="shared" si="1129"/>
        <v>0</v>
      </c>
      <c r="M4775" s="1">
        <f t="shared" si="1130"/>
        <v>0</v>
      </c>
      <c r="O4775" s="1">
        <f t="shared" si="1131"/>
        <v>1</v>
      </c>
      <c r="P4775" s="1">
        <f t="shared" si="1132"/>
        <v>0</v>
      </c>
      <c r="Q4775" s="1">
        <f t="shared" si="1133"/>
        <v>0</v>
      </c>
      <c r="R4775" s="1">
        <f t="shared" si="1134"/>
        <v>0</v>
      </c>
      <c r="Y4775" s="62">
        <v>1</v>
      </c>
      <c r="Z4775" s="62">
        <v>44</v>
      </c>
      <c r="AA4775" s="62">
        <v>20.149999999999999</v>
      </c>
      <c r="AB4775" s="62">
        <v>720</v>
      </c>
      <c r="AC4775" s="62">
        <v>1</v>
      </c>
    </row>
    <row r="4776" spans="1:29" x14ac:dyDescent="0.25">
      <c r="A4776" s="1">
        <f t="shared" si="1120"/>
        <v>0</v>
      </c>
      <c r="B4776" s="1">
        <f t="shared" si="1121"/>
        <v>0</v>
      </c>
      <c r="C4776" s="1">
        <f t="shared" si="1122"/>
        <v>0</v>
      </c>
      <c r="E4776" s="1">
        <f t="shared" si="1123"/>
        <v>0</v>
      </c>
      <c r="F4776" s="1">
        <f t="shared" si="1124"/>
        <v>0</v>
      </c>
      <c r="G4776" s="1">
        <f t="shared" si="1125"/>
        <v>1</v>
      </c>
      <c r="H4776" s="1">
        <f t="shared" si="1126"/>
        <v>0</v>
      </c>
      <c r="J4776" s="1">
        <f t="shared" si="1127"/>
        <v>0</v>
      </c>
      <c r="K4776" s="1">
        <f t="shared" si="1128"/>
        <v>0</v>
      </c>
      <c r="L4776" s="1">
        <f t="shared" si="1129"/>
        <v>1</v>
      </c>
      <c r="M4776" s="1">
        <f t="shared" si="1130"/>
        <v>0</v>
      </c>
      <c r="O4776" s="1">
        <f t="shared" si="1131"/>
        <v>0</v>
      </c>
      <c r="P4776" s="1">
        <f t="shared" si="1132"/>
        <v>0</v>
      </c>
      <c r="Q4776" s="1">
        <f t="shared" si="1133"/>
        <v>1</v>
      </c>
      <c r="R4776" s="1">
        <f t="shared" si="1134"/>
        <v>0</v>
      </c>
      <c r="Y4776" s="62">
        <v>1</v>
      </c>
      <c r="Z4776" s="62">
        <v>37</v>
      </c>
      <c r="AA4776" s="62">
        <v>25.82</v>
      </c>
      <c r="AB4776" s="62">
        <v>665</v>
      </c>
      <c r="AC4776" s="62">
        <v>1</v>
      </c>
    </row>
    <row r="4777" spans="1:29" x14ac:dyDescent="0.25">
      <c r="A4777" s="1">
        <f t="shared" si="1120"/>
        <v>0</v>
      </c>
      <c r="B4777" s="1">
        <f t="shared" si="1121"/>
        <v>0</v>
      </c>
      <c r="C4777" s="1">
        <f t="shared" si="1122"/>
        <v>0</v>
      </c>
      <c r="E4777" s="1">
        <f t="shared" si="1123"/>
        <v>0</v>
      </c>
      <c r="F4777" s="1">
        <f t="shared" si="1124"/>
        <v>0</v>
      </c>
      <c r="G4777" s="1">
        <f t="shared" si="1125"/>
        <v>1</v>
      </c>
      <c r="H4777" s="1">
        <f t="shared" si="1126"/>
        <v>0</v>
      </c>
      <c r="J4777" s="1">
        <f t="shared" si="1127"/>
        <v>0</v>
      </c>
      <c r="K4777" s="1">
        <f t="shared" si="1128"/>
        <v>0</v>
      </c>
      <c r="L4777" s="1">
        <f t="shared" si="1129"/>
        <v>1</v>
      </c>
      <c r="M4777" s="1">
        <f t="shared" si="1130"/>
        <v>0</v>
      </c>
      <c r="O4777" s="1">
        <f t="shared" si="1131"/>
        <v>0</v>
      </c>
      <c r="P4777" s="1">
        <f t="shared" si="1132"/>
        <v>0</v>
      </c>
      <c r="Q4777" s="1">
        <f t="shared" si="1133"/>
        <v>1</v>
      </c>
      <c r="R4777" s="1">
        <f t="shared" si="1134"/>
        <v>0</v>
      </c>
      <c r="Y4777" s="62">
        <v>0</v>
      </c>
      <c r="Z4777" s="62">
        <v>36</v>
      </c>
      <c r="AA4777" s="62">
        <v>24.33</v>
      </c>
      <c r="AB4777" s="62">
        <v>690</v>
      </c>
      <c r="AC4777" s="62">
        <v>1</v>
      </c>
    </row>
    <row r="4778" spans="1:29" x14ac:dyDescent="0.25">
      <c r="A4778" s="1">
        <f t="shared" si="1120"/>
        <v>0</v>
      </c>
      <c r="B4778" s="1">
        <f t="shared" si="1121"/>
        <v>0</v>
      </c>
      <c r="C4778" s="1">
        <f t="shared" si="1122"/>
        <v>0</v>
      </c>
      <c r="E4778" s="1">
        <f t="shared" si="1123"/>
        <v>0</v>
      </c>
      <c r="F4778" s="1">
        <f t="shared" si="1124"/>
        <v>0</v>
      </c>
      <c r="G4778" s="1">
        <f t="shared" si="1125"/>
        <v>1</v>
      </c>
      <c r="H4778" s="1">
        <f t="shared" si="1126"/>
        <v>0</v>
      </c>
      <c r="J4778" s="1">
        <f t="shared" si="1127"/>
        <v>0</v>
      </c>
      <c r="K4778" s="1">
        <f t="shared" si="1128"/>
        <v>0</v>
      </c>
      <c r="L4778" s="1">
        <f t="shared" si="1129"/>
        <v>1</v>
      </c>
      <c r="M4778" s="1">
        <f t="shared" si="1130"/>
        <v>0</v>
      </c>
      <c r="O4778" s="1">
        <f t="shared" si="1131"/>
        <v>0</v>
      </c>
      <c r="P4778" s="1">
        <f t="shared" si="1132"/>
        <v>0</v>
      </c>
      <c r="Q4778" s="1">
        <f t="shared" si="1133"/>
        <v>1</v>
      </c>
      <c r="R4778" s="1">
        <f t="shared" si="1134"/>
        <v>0</v>
      </c>
      <c r="Y4778" s="62">
        <v>0</v>
      </c>
      <c r="Z4778" s="62">
        <v>72</v>
      </c>
      <c r="AA4778" s="62">
        <v>22.58</v>
      </c>
      <c r="AB4778" s="62">
        <v>695</v>
      </c>
      <c r="AC4778" s="62">
        <v>1</v>
      </c>
    </row>
    <row r="4779" spans="1:29" x14ac:dyDescent="0.25">
      <c r="A4779" s="1">
        <f t="shared" si="1120"/>
        <v>1</v>
      </c>
      <c r="B4779" s="1">
        <f t="shared" si="1121"/>
        <v>1</v>
      </c>
      <c r="C4779" s="1">
        <f t="shared" si="1122"/>
        <v>1</v>
      </c>
      <c r="E4779" s="1">
        <f t="shared" si="1123"/>
        <v>1</v>
      </c>
      <c r="F4779" s="1">
        <f t="shared" si="1124"/>
        <v>0</v>
      </c>
      <c r="G4779" s="1">
        <f t="shared" si="1125"/>
        <v>0</v>
      </c>
      <c r="H4779" s="1">
        <f t="shared" si="1126"/>
        <v>0</v>
      </c>
      <c r="J4779" s="1">
        <f t="shared" si="1127"/>
        <v>1</v>
      </c>
      <c r="K4779" s="1">
        <f t="shared" si="1128"/>
        <v>0</v>
      </c>
      <c r="L4779" s="1">
        <f t="shared" si="1129"/>
        <v>0</v>
      </c>
      <c r="M4779" s="1">
        <f t="shared" si="1130"/>
        <v>0</v>
      </c>
      <c r="O4779" s="1">
        <f t="shared" si="1131"/>
        <v>1</v>
      </c>
      <c r="P4779" s="1">
        <f t="shared" si="1132"/>
        <v>0</v>
      </c>
      <c r="Q4779" s="1">
        <f t="shared" si="1133"/>
        <v>0</v>
      </c>
      <c r="R4779" s="1">
        <f t="shared" si="1134"/>
        <v>0</v>
      </c>
      <c r="Y4779" s="62">
        <v>0</v>
      </c>
      <c r="Z4779" s="62">
        <v>144.255</v>
      </c>
      <c r="AA4779" s="62">
        <v>19.809999999999999</v>
      </c>
      <c r="AB4779" s="62">
        <v>660</v>
      </c>
      <c r="AC4779" s="62">
        <v>1</v>
      </c>
    </row>
    <row r="4780" spans="1:29" x14ac:dyDescent="0.25">
      <c r="A4780" s="1">
        <f t="shared" si="1120"/>
        <v>1</v>
      </c>
      <c r="B4780" s="1">
        <f t="shared" si="1121"/>
        <v>1</v>
      </c>
      <c r="C4780" s="1">
        <f t="shared" si="1122"/>
        <v>1</v>
      </c>
      <c r="E4780" s="1">
        <f t="shared" si="1123"/>
        <v>1</v>
      </c>
      <c r="F4780" s="1">
        <f t="shared" si="1124"/>
        <v>0</v>
      </c>
      <c r="G4780" s="1">
        <f t="shared" si="1125"/>
        <v>0</v>
      </c>
      <c r="H4780" s="1">
        <f t="shared" si="1126"/>
        <v>0</v>
      </c>
      <c r="J4780" s="1">
        <f t="shared" si="1127"/>
        <v>1</v>
      </c>
      <c r="K4780" s="1">
        <f t="shared" si="1128"/>
        <v>0</v>
      </c>
      <c r="L4780" s="1">
        <f t="shared" si="1129"/>
        <v>0</v>
      </c>
      <c r="M4780" s="1">
        <f t="shared" si="1130"/>
        <v>0</v>
      </c>
      <c r="O4780" s="1">
        <f t="shared" si="1131"/>
        <v>1</v>
      </c>
      <c r="P4780" s="1">
        <f t="shared" si="1132"/>
        <v>0</v>
      </c>
      <c r="Q4780" s="1">
        <f t="shared" si="1133"/>
        <v>0</v>
      </c>
      <c r="R4780" s="1">
        <f t="shared" si="1134"/>
        <v>0</v>
      </c>
      <c r="Y4780" s="62">
        <v>1</v>
      </c>
      <c r="Z4780" s="62">
        <v>28</v>
      </c>
      <c r="AA4780" s="62">
        <v>12.75</v>
      </c>
      <c r="AB4780" s="62">
        <v>675</v>
      </c>
      <c r="AC4780" s="62">
        <v>1</v>
      </c>
    </row>
    <row r="4781" spans="1:29" x14ac:dyDescent="0.25">
      <c r="A4781" s="1">
        <f t="shared" si="1120"/>
        <v>0</v>
      </c>
      <c r="B4781" s="1">
        <f t="shared" si="1121"/>
        <v>0</v>
      </c>
      <c r="C4781" s="1">
        <f t="shared" si="1122"/>
        <v>1</v>
      </c>
      <c r="E4781" s="1">
        <f t="shared" si="1123"/>
        <v>1</v>
      </c>
      <c r="F4781" s="1">
        <f t="shared" si="1124"/>
        <v>0</v>
      </c>
      <c r="G4781" s="1">
        <f t="shared" si="1125"/>
        <v>0</v>
      </c>
      <c r="H4781" s="1">
        <f t="shared" si="1126"/>
        <v>0</v>
      </c>
      <c r="J4781" s="1">
        <f t="shared" si="1127"/>
        <v>0</v>
      </c>
      <c r="K4781" s="1">
        <f t="shared" si="1128"/>
        <v>0</v>
      </c>
      <c r="L4781" s="1">
        <f t="shared" si="1129"/>
        <v>1</v>
      </c>
      <c r="M4781" s="1">
        <f t="shared" si="1130"/>
        <v>0</v>
      </c>
      <c r="O4781" s="1">
        <f t="shared" si="1131"/>
        <v>0</v>
      </c>
      <c r="P4781" s="1">
        <f t="shared" si="1132"/>
        <v>0</v>
      </c>
      <c r="Q4781" s="1">
        <f t="shared" si="1133"/>
        <v>1</v>
      </c>
      <c r="R4781" s="1">
        <f t="shared" si="1134"/>
        <v>0</v>
      </c>
      <c r="Y4781" s="62">
        <v>0</v>
      </c>
      <c r="Z4781" s="62">
        <v>24</v>
      </c>
      <c r="AA4781" s="62">
        <v>26.68</v>
      </c>
      <c r="AB4781" s="62">
        <v>660</v>
      </c>
      <c r="AC4781" s="62">
        <v>1</v>
      </c>
    </row>
    <row r="4782" spans="1:29" x14ac:dyDescent="0.25">
      <c r="A4782" s="1">
        <f t="shared" si="1120"/>
        <v>0</v>
      </c>
      <c r="B4782" s="1">
        <f t="shared" si="1121"/>
        <v>0</v>
      </c>
      <c r="C4782" s="1">
        <f t="shared" si="1122"/>
        <v>0</v>
      </c>
      <c r="E4782" s="1">
        <f t="shared" si="1123"/>
        <v>0</v>
      </c>
      <c r="F4782" s="1">
        <f t="shared" si="1124"/>
        <v>0</v>
      </c>
      <c r="G4782" s="1">
        <f t="shared" si="1125"/>
        <v>1</v>
      </c>
      <c r="H4782" s="1">
        <f t="shared" si="1126"/>
        <v>0</v>
      </c>
      <c r="J4782" s="1">
        <f t="shared" si="1127"/>
        <v>0</v>
      </c>
      <c r="K4782" s="1">
        <f t="shared" si="1128"/>
        <v>0</v>
      </c>
      <c r="L4782" s="1">
        <f t="shared" si="1129"/>
        <v>1</v>
      </c>
      <c r="M4782" s="1">
        <f t="shared" si="1130"/>
        <v>0</v>
      </c>
      <c r="O4782" s="1">
        <f t="shared" si="1131"/>
        <v>0</v>
      </c>
      <c r="P4782" s="1">
        <f t="shared" si="1132"/>
        <v>0</v>
      </c>
      <c r="Q4782" s="1">
        <f t="shared" si="1133"/>
        <v>1</v>
      </c>
      <c r="R4782" s="1">
        <f t="shared" si="1134"/>
        <v>0</v>
      </c>
      <c r="Y4782" s="62">
        <v>0</v>
      </c>
      <c r="Z4782" s="62">
        <v>36</v>
      </c>
      <c r="AA4782" s="62">
        <v>14.43</v>
      </c>
      <c r="AB4782" s="62">
        <v>695</v>
      </c>
      <c r="AC4782" s="62">
        <v>1</v>
      </c>
    </row>
    <row r="4783" spans="1:29" x14ac:dyDescent="0.25">
      <c r="A4783" s="1">
        <f t="shared" si="1120"/>
        <v>0</v>
      </c>
      <c r="B4783" s="1">
        <f t="shared" si="1121"/>
        <v>0</v>
      </c>
      <c r="C4783" s="1">
        <f t="shared" si="1122"/>
        <v>0</v>
      </c>
      <c r="E4783" s="1">
        <f t="shared" si="1123"/>
        <v>0</v>
      </c>
      <c r="F4783" s="1">
        <f t="shared" si="1124"/>
        <v>0</v>
      </c>
      <c r="G4783" s="1">
        <f t="shared" si="1125"/>
        <v>1</v>
      </c>
      <c r="H4783" s="1">
        <f t="shared" si="1126"/>
        <v>0</v>
      </c>
      <c r="J4783" s="1">
        <f t="shared" si="1127"/>
        <v>0</v>
      </c>
      <c r="K4783" s="1">
        <f t="shared" si="1128"/>
        <v>0</v>
      </c>
      <c r="L4783" s="1">
        <f t="shared" si="1129"/>
        <v>1</v>
      </c>
      <c r="M4783" s="1">
        <f t="shared" si="1130"/>
        <v>0</v>
      </c>
      <c r="O4783" s="1">
        <f t="shared" si="1131"/>
        <v>0</v>
      </c>
      <c r="P4783" s="1">
        <f t="shared" si="1132"/>
        <v>0</v>
      </c>
      <c r="Q4783" s="1">
        <f t="shared" si="1133"/>
        <v>1</v>
      </c>
      <c r="R4783" s="1">
        <f t="shared" si="1134"/>
        <v>0</v>
      </c>
      <c r="Y4783" s="62">
        <v>0</v>
      </c>
      <c r="Z4783" s="62">
        <v>47</v>
      </c>
      <c r="AA4783" s="62">
        <v>33.090000000000003</v>
      </c>
      <c r="AB4783" s="62">
        <v>665</v>
      </c>
      <c r="AC4783" s="62">
        <v>1</v>
      </c>
    </row>
    <row r="4784" spans="1:29" x14ac:dyDescent="0.25">
      <c r="A4784" s="1">
        <f t="shared" si="1120"/>
        <v>1</v>
      </c>
      <c r="B4784" s="1">
        <f t="shared" si="1121"/>
        <v>1</v>
      </c>
      <c r="C4784" s="1">
        <f t="shared" si="1122"/>
        <v>1</v>
      </c>
      <c r="E4784" s="1">
        <f t="shared" si="1123"/>
        <v>1</v>
      </c>
      <c r="F4784" s="1">
        <f t="shared" si="1124"/>
        <v>0</v>
      </c>
      <c r="G4784" s="1">
        <f t="shared" si="1125"/>
        <v>0</v>
      </c>
      <c r="H4784" s="1">
        <f t="shared" si="1126"/>
        <v>0</v>
      </c>
      <c r="J4784" s="1">
        <f t="shared" si="1127"/>
        <v>1</v>
      </c>
      <c r="K4784" s="1">
        <f t="shared" si="1128"/>
        <v>0</v>
      </c>
      <c r="L4784" s="1">
        <f t="shared" si="1129"/>
        <v>0</v>
      </c>
      <c r="M4784" s="1">
        <f t="shared" si="1130"/>
        <v>0</v>
      </c>
      <c r="O4784" s="1">
        <f t="shared" si="1131"/>
        <v>1</v>
      </c>
      <c r="P4784" s="1">
        <f t="shared" si="1132"/>
        <v>0</v>
      </c>
      <c r="Q4784" s="1">
        <f t="shared" si="1133"/>
        <v>0</v>
      </c>
      <c r="R4784" s="1">
        <f t="shared" si="1134"/>
        <v>0</v>
      </c>
      <c r="Y4784" s="62">
        <v>1</v>
      </c>
      <c r="Z4784" s="62">
        <v>60</v>
      </c>
      <c r="AA4784" s="62">
        <v>13.5</v>
      </c>
      <c r="AB4784" s="62">
        <v>675</v>
      </c>
      <c r="AC4784" s="62">
        <v>1</v>
      </c>
    </row>
    <row r="4785" spans="1:29" x14ac:dyDescent="0.25">
      <c r="A4785" s="1">
        <f t="shared" si="1120"/>
        <v>0</v>
      </c>
      <c r="B4785" s="1">
        <f t="shared" si="1121"/>
        <v>1</v>
      </c>
      <c r="C4785" s="1">
        <f t="shared" si="1122"/>
        <v>1</v>
      </c>
      <c r="E4785" s="1">
        <f t="shared" si="1123"/>
        <v>1</v>
      </c>
      <c r="F4785" s="1">
        <f t="shared" si="1124"/>
        <v>0</v>
      </c>
      <c r="G4785" s="1">
        <f t="shared" si="1125"/>
        <v>0</v>
      </c>
      <c r="H4785" s="1">
        <f t="shared" si="1126"/>
        <v>0</v>
      </c>
      <c r="J4785" s="1">
        <f t="shared" si="1127"/>
        <v>1</v>
      </c>
      <c r="K4785" s="1">
        <f t="shared" si="1128"/>
        <v>0</v>
      </c>
      <c r="L4785" s="1">
        <f t="shared" si="1129"/>
        <v>0</v>
      </c>
      <c r="M4785" s="1">
        <f t="shared" si="1130"/>
        <v>0</v>
      </c>
      <c r="O4785" s="1">
        <f t="shared" si="1131"/>
        <v>0</v>
      </c>
      <c r="P4785" s="1">
        <f t="shared" si="1132"/>
        <v>0</v>
      </c>
      <c r="Q4785" s="1">
        <f t="shared" si="1133"/>
        <v>1</v>
      </c>
      <c r="R4785" s="1">
        <f t="shared" si="1134"/>
        <v>0</v>
      </c>
      <c r="Y4785" s="62">
        <v>1</v>
      </c>
      <c r="Z4785" s="62">
        <v>117</v>
      </c>
      <c r="AA4785" s="62">
        <v>16.11</v>
      </c>
      <c r="AB4785" s="62">
        <v>685</v>
      </c>
      <c r="AC4785" s="62">
        <v>1</v>
      </c>
    </row>
    <row r="4786" spans="1:29" x14ac:dyDescent="0.25">
      <c r="A4786" s="1">
        <f t="shared" si="1120"/>
        <v>0</v>
      </c>
      <c r="B4786" s="1">
        <f t="shared" si="1121"/>
        <v>0</v>
      </c>
      <c r="C4786" s="1">
        <f t="shared" si="1122"/>
        <v>0</v>
      </c>
      <c r="E4786" s="1">
        <f t="shared" si="1123"/>
        <v>0</v>
      </c>
      <c r="F4786" s="1">
        <f t="shared" si="1124"/>
        <v>0</v>
      </c>
      <c r="G4786" s="1">
        <f t="shared" si="1125"/>
        <v>1</v>
      </c>
      <c r="H4786" s="1">
        <f t="shared" si="1126"/>
        <v>0</v>
      </c>
      <c r="J4786" s="1">
        <f t="shared" si="1127"/>
        <v>0</v>
      </c>
      <c r="K4786" s="1">
        <f t="shared" si="1128"/>
        <v>0</v>
      </c>
      <c r="L4786" s="1">
        <f t="shared" si="1129"/>
        <v>1</v>
      </c>
      <c r="M4786" s="1">
        <f t="shared" si="1130"/>
        <v>0</v>
      </c>
      <c r="O4786" s="1">
        <f t="shared" si="1131"/>
        <v>0</v>
      </c>
      <c r="P4786" s="1">
        <f t="shared" si="1132"/>
        <v>0</v>
      </c>
      <c r="Q4786" s="1">
        <f t="shared" si="1133"/>
        <v>1</v>
      </c>
      <c r="R4786" s="1">
        <f t="shared" si="1134"/>
        <v>0</v>
      </c>
      <c r="Y4786" s="62">
        <v>0</v>
      </c>
      <c r="Z4786" s="62">
        <v>85</v>
      </c>
      <c r="AA4786" s="62">
        <v>12.62</v>
      </c>
      <c r="AB4786" s="62">
        <v>670</v>
      </c>
      <c r="AC4786" s="62">
        <v>1</v>
      </c>
    </row>
    <row r="4787" spans="1:29" x14ac:dyDescent="0.25">
      <c r="A4787" s="1">
        <f t="shared" si="1120"/>
        <v>0</v>
      </c>
      <c r="B4787" s="1">
        <f t="shared" si="1121"/>
        <v>1</v>
      </c>
      <c r="C4787" s="1">
        <f t="shared" si="1122"/>
        <v>1</v>
      </c>
      <c r="E4787" s="1">
        <f t="shared" si="1123"/>
        <v>1</v>
      </c>
      <c r="F4787" s="1">
        <f t="shared" si="1124"/>
        <v>0</v>
      </c>
      <c r="G4787" s="1">
        <f t="shared" si="1125"/>
        <v>0</v>
      </c>
      <c r="H4787" s="1">
        <f t="shared" si="1126"/>
        <v>0</v>
      </c>
      <c r="J4787" s="1">
        <f t="shared" si="1127"/>
        <v>1</v>
      </c>
      <c r="K4787" s="1">
        <f t="shared" si="1128"/>
        <v>0</v>
      </c>
      <c r="L4787" s="1">
        <f t="shared" si="1129"/>
        <v>0</v>
      </c>
      <c r="M4787" s="1">
        <f t="shared" si="1130"/>
        <v>0</v>
      </c>
      <c r="O4787" s="1">
        <f t="shared" si="1131"/>
        <v>0</v>
      </c>
      <c r="P4787" s="1">
        <f t="shared" si="1132"/>
        <v>0</v>
      </c>
      <c r="Q4787" s="1">
        <f t="shared" si="1133"/>
        <v>1</v>
      </c>
      <c r="R4787" s="1">
        <f t="shared" si="1134"/>
        <v>0</v>
      </c>
      <c r="Y4787" s="62">
        <v>1</v>
      </c>
      <c r="Z4787" s="62">
        <v>38.207000000000001</v>
      </c>
      <c r="AA4787" s="62">
        <v>26.11</v>
      </c>
      <c r="AB4787" s="62">
        <v>665</v>
      </c>
      <c r="AC4787" s="62">
        <v>1</v>
      </c>
    </row>
    <row r="4788" spans="1:29" x14ac:dyDescent="0.25">
      <c r="A4788" s="1">
        <f t="shared" si="1120"/>
        <v>0</v>
      </c>
      <c r="B4788" s="1">
        <f t="shared" si="1121"/>
        <v>0</v>
      </c>
      <c r="C4788" s="1">
        <f t="shared" si="1122"/>
        <v>0</v>
      </c>
      <c r="E4788" s="1">
        <f t="shared" si="1123"/>
        <v>0</v>
      </c>
      <c r="F4788" s="1">
        <f t="shared" si="1124"/>
        <v>0</v>
      </c>
      <c r="G4788" s="1">
        <f t="shared" si="1125"/>
        <v>1</v>
      </c>
      <c r="H4788" s="1">
        <f t="shared" si="1126"/>
        <v>0</v>
      </c>
      <c r="J4788" s="1">
        <f t="shared" si="1127"/>
        <v>0</v>
      </c>
      <c r="K4788" s="1">
        <f t="shared" si="1128"/>
        <v>0</v>
      </c>
      <c r="L4788" s="1">
        <f t="shared" si="1129"/>
        <v>1</v>
      </c>
      <c r="M4788" s="1">
        <f t="shared" si="1130"/>
        <v>0</v>
      </c>
      <c r="O4788" s="1">
        <f t="shared" si="1131"/>
        <v>0</v>
      </c>
      <c r="P4788" s="1">
        <f t="shared" si="1132"/>
        <v>0</v>
      </c>
      <c r="Q4788" s="1">
        <f t="shared" si="1133"/>
        <v>1</v>
      </c>
      <c r="R4788" s="1">
        <f t="shared" si="1134"/>
        <v>0</v>
      </c>
      <c r="Y4788" s="62">
        <v>1</v>
      </c>
      <c r="Z4788" s="62">
        <v>51</v>
      </c>
      <c r="AA4788" s="62">
        <v>16.260000000000002</v>
      </c>
      <c r="AB4788" s="62">
        <v>720</v>
      </c>
      <c r="AC4788" s="62">
        <v>1</v>
      </c>
    </row>
    <row r="4789" spans="1:29" x14ac:dyDescent="0.25">
      <c r="A4789" s="1">
        <f t="shared" si="1120"/>
        <v>0</v>
      </c>
      <c r="B4789" s="1">
        <f t="shared" si="1121"/>
        <v>1</v>
      </c>
      <c r="C4789" s="1">
        <f t="shared" si="1122"/>
        <v>1</v>
      </c>
      <c r="E4789" s="1">
        <f t="shared" si="1123"/>
        <v>1</v>
      </c>
      <c r="F4789" s="1">
        <f t="shared" si="1124"/>
        <v>0</v>
      </c>
      <c r="G4789" s="1">
        <f t="shared" si="1125"/>
        <v>0</v>
      </c>
      <c r="H4789" s="1">
        <f t="shared" si="1126"/>
        <v>0</v>
      </c>
      <c r="J4789" s="1">
        <f t="shared" si="1127"/>
        <v>1</v>
      </c>
      <c r="K4789" s="1">
        <f t="shared" si="1128"/>
        <v>0</v>
      </c>
      <c r="L4789" s="1">
        <f t="shared" si="1129"/>
        <v>0</v>
      </c>
      <c r="M4789" s="1">
        <f t="shared" si="1130"/>
        <v>0</v>
      </c>
      <c r="O4789" s="1">
        <f t="shared" si="1131"/>
        <v>0</v>
      </c>
      <c r="P4789" s="1">
        <f t="shared" si="1132"/>
        <v>0</v>
      </c>
      <c r="Q4789" s="1">
        <f t="shared" si="1133"/>
        <v>1</v>
      </c>
      <c r="R4789" s="1">
        <f t="shared" si="1134"/>
        <v>0</v>
      </c>
      <c r="Y4789" s="62">
        <v>1</v>
      </c>
      <c r="Z4789" s="62">
        <v>42</v>
      </c>
      <c r="AA4789" s="62">
        <v>16.510000000000002</v>
      </c>
      <c r="AB4789" s="62">
        <v>665</v>
      </c>
      <c r="AC4789" s="62">
        <v>1</v>
      </c>
    </row>
    <row r="4790" spans="1:29" x14ac:dyDescent="0.25">
      <c r="A4790" s="1">
        <f t="shared" si="1120"/>
        <v>1</v>
      </c>
      <c r="B4790" s="1">
        <f t="shared" si="1121"/>
        <v>1</v>
      </c>
      <c r="C4790" s="1">
        <f t="shared" si="1122"/>
        <v>1</v>
      </c>
      <c r="E4790" s="1">
        <f t="shared" si="1123"/>
        <v>1</v>
      </c>
      <c r="F4790" s="1">
        <f t="shared" si="1124"/>
        <v>0</v>
      </c>
      <c r="G4790" s="1">
        <f t="shared" si="1125"/>
        <v>0</v>
      </c>
      <c r="H4790" s="1">
        <f t="shared" si="1126"/>
        <v>0</v>
      </c>
      <c r="J4790" s="1">
        <f t="shared" si="1127"/>
        <v>1</v>
      </c>
      <c r="K4790" s="1">
        <f t="shared" si="1128"/>
        <v>0</v>
      </c>
      <c r="L4790" s="1">
        <f t="shared" si="1129"/>
        <v>0</v>
      </c>
      <c r="M4790" s="1">
        <f t="shared" si="1130"/>
        <v>0</v>
      </c>
      <c r="O4790" s="1">
        <f t="shared" si="1131"/>
        <v>1</v>
      </c>
      <c r="P4790" s="1">
        <f t="shared" si="1132"/>
        <v>0</v>
      </c>
      <c r="Q4790" s="1">
        <f t="shared" si="1133"/>
        <v>0</v>
      </c>
      <c r="R4790" s="1">
        <f t="shared" si="1134"/>
        <v>0</v>
      </c>
      <c r="Y4790" s="62">
        <v>0</v>
      </c>
      <c r="Z4790" s="62">
        <v>29</v>
      </c>
      <c r="AA4790" s="62">
        <v>28.85</v>
      </c>
      <c r="AB4790" s="62">
        <v>670</v>
      </c>
      <c r="AC4790" s="62">
        <v>1</v>
      </c>
    </row>
    <row r="4791" spans="1:29" x14ac:dyDescent="0.25">
      <c r="A4791" s="1">
        <f t="shared" si="1120"/>
        <v>0</v>
      </c>
      <c r="B4791" s="1">
        <f t="shared" si="1121"/>
        <v>1</v>
      </c>
      <c r="C4791" s="1">
        <f t="shared" si="1122"/>
        <v>1</v>
      </c>
      <c r="E4791" s="1">
        <f t="shared" si="1123"/>
        <v>1</v>
      </c>
      <c r="F4791" s="1">
        <f t="shared" si="1124"/>
        <v>0</v>
      </c>
      <c r="G4791" s="1">
        <f t="shared" si="1125"/>
        <v>0</v>
      </c>
      <c r="H4791" s="1">
        <f t="shared" si="1126"/>
        <v>0</v>
      </c>
      <c r="J4791" s="1">
        <f t="shared" si="1127"/>
        <v>1</v>
      </c>
      <c r="K4791" s="1">
        <f t="shared" si="1128"/>
        <v>0</v>
      </c>
      <c r="L4791" s="1">
        <f t="shared" si="1129"/>
        <v>0</v>
      </c>
      <c r="M4791" s="1">
        <f t="shared" si="1130"/>
        <v>0</v>
      </c>
      <c r="O4791" s="1">
        <f t="shared" si="1131"/>
        <v>0</v>
      </c>
      <c r="P4791" s="1">
        <f t="shared" si="1132"/>
        <v>0</v>
      </c>
      <c r="Q4791" s="1">
        <f t="shared" si="1133"/>
        <v>1</v>
      </c>
      <c r="R4791" s="1">
        <f t="shared" si="1134"/>
        <v>0</v>
      </c>
      <c r="Y4791" s="62">
        <v>1</v>
      </c>
      <c r="Z4791" s="62">
        <v>115</v>
      </c>
      <c r="AA4791" s="62">
        <v>15.83</v>
      </c>
      <c r="AB4791" s="62">
        <v>710</v>
      </c>
      <c r="AC4791" s="62">
        <v>1</v>
      </c>
    </row>
    <row r="4792" spans="1:29" x14ac:dyDescent="0.25">
      <c r="A4792" s="1">
        <f t="shared" si="1120"/>
        <v>0</v>
      </c>
      <c r="B4792" s="1">
        <f t="shared" si="1121"/>
        <v>0</v>
      </c>
      <c r="C4792" s="1">
        <f t="shared" si="1122"/>
        <v>1</v>
      </c>
      <c r="E4792" s="1">
        <f t="shared" si="1123"/>
        <v>1</v>
      </c>
      <c r="F4792" s="1">
        <f t="shared" si="1124"/>
        <v>0</v>
      </c>
      <c r="G4792" s="1">
        <f t="shared" si="1125"/>
        <v>0</v>
      </c>
      <c r="H4792" s="1">
        <f t="shared" si="1126"/>
        <v>0</v>
      </c>
      <c r="J4792" s="1">
        <f t="shared" si="1127"/>
        <v>0</v>
      </c>
      <c r="K4792" s="1">
        <f t="shared" si="1128"/>
        <v>0</v>
      </c>
      <c r="L4792" s="1">
        <f t="shared" si="1129"/>
        <v>1</v>
      </c>
      <c r="M4792" s="1">
        <f t="shared" si="1130"/>
        <v>0</v>
      </c>
      <c r="O4792" s="1">
        <f t="shared" si="1131"/>
        <v>0</v>
      </c>
      <c r="P4792" s="1">
        <f t="shared" si="1132"/>
        <v>0</v>
      </c>
      <c r="Q4792" s="1">
        <f t="shared" si="1133"/>
        <v>1</v>
      </c>
      <c r="R4792" s="1">
        <f t="shared" si="1134"/>
        <v>0</v>
      </c>
      <c r="Y4792" s="62">
        <v>1</v>
      </c>
      <c r="Z4792" s="62">
        <v>39</v>
      </c>
      <c r="AA4792" s="62">
        <v>20.55</v>
      </c>
      <c r="AB4792" s="62">
        <v>680</v>
      </c>
      <c r="AC4792" s="62">
        <v>1</v>
      </c>
    </row>
    <row r="4793" spans="1:29" x14ac:dyDescent="0.25">
      <c r="A4793" s="1">
        <f t="shared" si="1120"/>
        <v>1</v>
      </c>
      <c r="B4793" s="1">
        <f t="shared" si="1121"/>
        <v>1</v>
      </c>
      <c r="C4793" s="1">
        <f t="shared" si="1122"/>
        <v>1</v>
      </c>
      <c r="E4793" s="1">
        <f t="shared" si="1123"/>
        <v>1</v>
      </c>
      <c r="F4793" s="1">
        <f t="shared" si="1124"/>
        <v>0</v>
      </c>
      <c r="G4793" s="1">
        <f t="shared" si="1125"/>
        <v>0</v>
      </c>
      <c r="H4793" s="1">
        <f t="shared" si="1126"/>
        <v>0</v>
      </c>
      <c r="J4793" s="1">
        <f t="shared" si="1127"/>
        <v>1</v>
      </c>
      <c r="K4793" s="1">
        <f t="shared" si="1128"/>
        <v>0</v>
      </c>
      <c r="L4793" s="1">
        <f t="shared" si="1129"/>
        <v>0</v>
      </c>
      <c r="M4793" s="1">
        <f t="shared" si="1130"/>
        <v>0</v>
      </c>
      <c r="O4793" s="1">
        <f t="shared" si="1131"/>
        <v>1</v>
      </c>
      <c r="P4793" s="1">
        <f t="shared" si="1132"/>
        <v>0</v>
      </c>
      <c r="Q4793" s="1">
        <f t="shared" si="1133"/>
        <v>0</v>
      </c>
      <c r="R4793" s="1">
        <f t="shared" si="1134"/>
        <v>0</v>
      </c>
      <c r="Y4793" s="62">
        <v>1</v>
      </c>
      <c r="Z4793" s="62">
        <v>150</v>
      </c>
      <c r="AA4793" s="62">
        <v>17.12</v>
      </c>
      <c r="AB4793" s="62">
        <v>715</v>
      </c>
      <c r="AC4793" s="62">
        <v>1</v>
      </c>
    </row>
    <row r="4794" spans="1:29" x14ac:dyDescent="0.25">
      <c r="A4794" s="1">
        <f t="shared" si="1120"/>
        <v>0</v>
      </c>
      <c r="B4794" s="1">
        <f t="shared" si="1121"/>
        <v>1</v>
      </c>
      <c r="C4794" s="1">
        <f t="shared" si="1122"/>
        <v>1</v>
      </c>
      <c r="E4794" s="1">
        <f t="shared" si="1123"/>
        <v>1</v>
      </c>
      <c r="F4794" s="1">
        <f t="shared" si="1124"/>
        <v>0</v>
      </c>
      <c r="G4794" s="1">
        <f t="shared" si="1125"/>
        <v>0</v>
      </c>
      <c r="H4794" s="1">
        <f t="shared" si="1126"/>
        <v>0</v>
      </c>
      <c r="J4794" s="1">
        <f t="shared" si="1127"/>
        <v>1</v>
      </c>
      <c r="K4794" s="1">
        <f t="shared" si="1128"/>
        <v>0</v>
      </c>
      <c r="L4794" s="1">
        <f t="shared" si="1129"/>
        <v>0</v>
      </c>
      <c r="M4794" s="1">
        <f t="shared" si="1130"/>
        <v>0</v>
      </c>
      <c r="O4794" s="1">
        <f t="shared" si="1131"/>
        <v>0</v>
      </c>
      <c r="P4794" s="1">
        <f t="shared" si="1132"/>
        <v>0</v>
      </c>
      <c r="Q4794" s="1">
        <f t="shared" si="1133"/>
        <v>1</v>
      </c>
      <c r="R4794" s="1">
        <f t="shared" si="1134"/>
        <v>0</v>
      </c>
      <c r="Y4794" s="62">
        <v>1</v>
      </c>
      <c r="Z4794" s="62">
        <v>140</v>
      </c>
      <c r="AA4794" s="62">
        <v>16.760000000000002</v>
      </c>
      <c r="AB4794" s="62">
        <v>705</v>
      </c>
      <c r="AC4794" s="62">
        <v>1</v>
      </c>
    </row>
    <row r="4795" spans="1:29" x14ac:dyDescent="0.25">
      <c r="A4795" s="1">
        <f t="shared" si="1120"/>
        <v>0</v>
      </c>
      <c r="B4795" s="1">
        <f t="shared" si="1121"/>
        <v>0</v>
      </c>
      <c r="C4795" s="1">
        <f t="shared" si="1122"/>
        <v>0</v>
      </c>
      <c r="E4795" s="1">
        <f t="shared" si="1123"/>
        <v>0</v>
      </c>
      <c r="F4795" s="1">
        <f t="shared" si="1124"/>
        <v>0</v>
      </c>
      <c r="G4795" s="1">
        <f t="shared" si="1125"/>
        <v>1</v>
      </c>
      <c r="H4795" s="1">
        <f t="shared" si="1126"/>
        <v>0</v>
      </c>
      <c r="J4795" s="1">
        <f t="shared" si="1127"/>
        <v>0</v>
      </c>
      <c r="K4795" s="1">
        <f t="shared" si="1128"/>
        <v>0</v>
      </c>
      <c r="L4795" s="1">
        <f t="shared" si="1129"/>
        <v>1</v>
      </c>
      <c r="M4795" s="1">
        <f t="shared" si="1130"/>
        <v>0</v>
      </c>
      <c r="O4795" s="1">
        <f t="shared" si="1131"/>
        <v>0</v>
      </c>
      <c r="P4795" s="1">
        <f t="shared" si="1132"/>
        <v>0</v>
      </c>
      <c r="Q4795" s="1">
        <f t="shared" si="1133"/>
        <v>1</v>
      </c>
      <c r="R4795" s="1">
        <f t="shared" si="1134"/>
        <v>0</v>
      </c>
      <c r="Y4795" s="62">
        <v>1</v>
      </c>
      <c r="Z4795" s="62">
        <v>85</v>
      </c>
      <c r="AA4795" s="62">
        <v>10.01</v>
      </c>
      <c r="AB4795" s="62">
        <v>685</v>
      </c>
      <c r="AC4795" s="62">
        <v>1</v>
      </c>
    </row>
    <row r="4796" spans="1:29" x14ac:dyDescent="0.25">
      <c r="A4796" s="1">
        <f t="shared" si="1120"/>
        <v>1</v>
      </c>
      <c r="B4796" s="1">
        <f t="shared" si="1121"/>
        <v>1</v>
      </c>
      <c r="C4796" s="1">
        <f t="shared" si="1122"/>
        <v>1</v>
      </c>
      <c r="E4796" s="1">
        <f t="shared" si="1123"/>
        <v>1</v>
      </c>
      <c r="F4796" s="1">
        <f t="shared" si="1124"/>
        <v>0</v>
      </c>
      <c r="G4796" s="1">
        <f t="shared" si="1125"/>
        <v>0</v>
      </c>
      <c r="H4796" s="1">
        <f t="shared" si="1126"/>
        <v>0</v>
      </c>
      <c r="J4796" s="1">
        <f t="shared" si="1127"/>
        <v>1</v>
      </c>
      <c r="K4796" s="1">
        <f t="shared" si="1128"/>
        <v>0</v>
      </c>
      <c r="L4796" s="1">
        <f t="shared" si="1129"/>
        <v>0</v>
      </c>
      <c r="M4796" s="1">
        <f t="shared" si="1130"/>
        <v>0</v>
      </c>
      <c r="O4796" s="1">
        <f t="shared" si="1131"/>
        <v>1</v>
      </c>
      <c r="P4796" s="1">
        <f t="shared" si="1132"/>
        <v>0</v>
      </c>
      <c r="Q4796" s="1">
        <f t="shared" si="1133"/>
        <v>0</v>
      </c>
      <c r="R4796" s="1">
        <f t="shared" si="1134"/>
        <v>0</v>
      </c>
      <c r="Y4796" s="62">
        <v>1</v>
      </c>
      <c r="Z4796" s="62">
        <v>20</v>
      </c>
      <c r="AA4796" s="62">
        <v>28.63</v>
      </c>
      <c r="AB4796" s="62">
        <v>680</v>
      </c>
      <c r="AC4796" s="62">
        <v>1</v>
      </c>
    </row>
    <row r="4797" spans="1:29" x14ac:dyDescent="0.25">
      <c r="A4797" s="1">
        <f t="shared" si="1120"/>
        <v>0</v>
      </c>
      <c r="B4797" s="1">
        <f t="shared" si="1121"/>
        <v>0</v>
      </c>
      <c r="C4797" s="1">
        <f t="shared" si="1122"/>
        <v>1</v>
      </c>
      <c r="E4797" s="1">
        <f t="shared" si="1123"/>
        <v>1</v>
      </c>
      <c r="F4797" s="1">
        <f t="shared" si="1124"/>
        <v>0</v>
      </c>
      <c r="G4797" s="1">
        <f t="shared" si="1125"/>
        <v>0</v>
      </c>
      <c r="H4797" s="1">
        <f t="shared" si="1126"/>
        <v>0</v>
      </c>
      <c r="J4797" s="1">
        <f t="shared" si="1127"/>
        <v>0</v>
      </c>
      <c r="K4797" s="1">
        <f t="shared" si="1128"/>
        <v>0</v>
      </c>
      <c r="L4797" s="1">
        <f t="shared" si="1129"/>
        <v>1</v>
      </c>
      <c r="M4797" s="1">
        <f t="shared" si="1130"/>
        <v>0</v>
      </c>
      <c r="O4797" s="1">
        <f t="shared" si="1131"/>
        <v>0</v>
      </c>
      <c r="P4797" s="1">
        <f t="shared" si="1132"/>
        <v>0</v>
      </c>
      <c r="Q4797" s="1">
        <f t="shared" si="1133"/>
        <v>1</v>
      </c>
      <c r="R4797" s="1">
        <f t="shared" si="1134"/>
        <v>0</v>
      </c>
      <c r="Y4797" s="62">
        <v>1</v>
      </c>
      <c r="Z4797" s="62">
        <v>70</v>
      </c>
      <c r="AA4797" s="62">
        <v>20.010000000000002</v>
      </c>
      <c r="AB4797" s="62">
        <v>685</v>
      </c>
      <c r="AC4797" s="62">
        <v>1</v>
      </c>
    </row>
    <row r="4798" spans="1:29" x14ac:dyDescent="0.25">
      <c r="A4798" s="1">
        <f t="shared" si="1120"/>
        <v>1</v>
      </c>
      <c r="B4798" s="1">
        <f t="shared" si="1121"/>
        <v>1</v>
      </c>
      <c r="C4798" s="1">
        <f t="shared" si="1122"/>
        <v>1</v>
      </c>
      <c r="E4798" s="1">
        <f t="shared" si="1123"/>
        <v>1</v>
      </c>
      <c r="F4798" s="1">
        <f t="shared" si="1124"/>
        <v>0</v>
      </c>
      <c r="G4798" s="1">
        <f t="shared" si="1125"/>
        <v>0</v>
      </c>
      <c r="H4798" s="1">
        <f t="shared" si="1126"/>
        <v>0</v>
      </c>
      <c r="J4798" s="1">
        <f t="shared" si="1127"/>
        <v>1</v>
      </c>
      <c r="K4798" s="1">
        <f t="shared" si="1128"/>
        <v>0</v>
      </c>
      <c r="L4798" s="1">
        <f t="shared" si="1129"/>
        <v>0</v>
      </c>
      <c r="M4798" s="1">
        <f t="shared" si="1130"/>
        <v>0</v>
      </c>
      <c r="O4798" s="1">
        <f t="shared" si="1131"/>
        <v>1</v>
      </c>
      <c r="P4798" s="1">
        <f t="shared" si="1132"/>
        <v>0</v>
      </c>
      <c r="Q4798" s="1">
        <f t="shared" si="1133"/>
        <v>0</v>
      </c>
      <c r="R4798" s="1">
        <f t="shared" si="1134"/>
        <v>0</v>
      </c>
      <c r="Y4798" s="62">
        <v>1</v>
      </c>
      <c r="Z4798" s="62">
        <v>120</v>
      </c>
      <c r="AA4798" s="62">
        <v>14.68</v>
      </c>
      <c r="AB4798" s="62">
        <v>710</v>
      </c>
      <c r="AC4798" s="62">
        <v>1</v>
      </c>
    </row>
    <row r="4799" spans="1:29" x14ac:dyDescent="0.25">
      <c r="A4799" s="1">
        <f t="shared" si="1120"/>
        <v>1</v>
      </c>
      <c r="B4799" s="1">
        <f t="shared" si="1121"/>
        <v>1</v>
      </c>
      <c r="C4799" s="1">
        <f t="shared" si="1122"/>
        <v>1</v>
      </c>
      <c r="E4799" s="1">
        <f t="shared" si="1123"/>
        <v>1</v>
      </c>
      <c r="F4799" s="1">
        <f t="shared" si="1124"/>
        <v>0</v>
      </c>
      <c r="G4799" s="1">
        <f t="shared" si="1125"/>
        <v>0</v>
      </c>
      <c r="H4799" s="1">
        <f t="shared" si="1126"/>
        <v>0</v>
      </c>
      <c r="J4799" s="1">
        <f t="shared" si="1127"/>
        <v>1</v>
      </c>
      <c r="K4799" s="1">
        <f t="shared" si="1128"/>
        <v>0</v>
      </c>
      <c r="L4799" s="1">
        <f t="shared" si="1129"/>
        <v>0</v>
      </c>
      <c r="M4799" s="1">
        <f t="shared" si="1130"/>
        <v>0</v>
      </c>
      <c r="O4799" s="1">
        <f t="shared" si="1131"/>
        <v>1</v>
      </c>
      <c r="P4799" s="1">
        <f t="shared" si="1132"/>
        <v>0</v>
      </c>
      <c r="Q4799" s="1">
        <f t="shared" si="1133"/>
        <v>0</v>
      </c>
      <c r="R4799" s="1">
        <f t="shared" si="1134"/>
        <v>0</v>
      </c>
      <c r="Y4799" s="62">
        <v>1</v>
      </c>
      <c r="Z4799" s="62">
        <v>65</v>
      </c>
      <c r="AA4799" s="62">
        <v>18.059999999999999</v>
      </c>
      <c r="AB4799" s="62">
        <v>695</v>
      </c>
      <c r="AC4799" s="62">
        <v>1</v>
      </c>
    </row>
    <row r="4800" spans="1:29" x14ac:dyDescent="0.25">
      <c r="A4800" s="1">
        <f t="shared" si="1120"/>
        <v>0</v>
      </c>
      <c r="B4800" s="1">
        <f t="shared" si="1121"/>
        <v>1</v>
      </c>
      <c r="C4800" s="1">
        <f t="shared" si="1122"/>
        <v>1</v>
      </c>
      <c r="E4800" s="1">
        <f t="shared" si="1123"/>
        <v>1</v>
      </c>
      <c r="F4800" s="1">
        <f t="shared" si="1124"/>
        <v>0</v>
      </c>
      <c r="G4800" s="1">
        <f t="shared" si="1125"/>
        <v>0</v>
      </c>
      <c r="H4800" s="1">
        <f t="shared" si="1126"/>
        <v>0</v>
      </c>
      <c r="J4800" s="1">
        <f t="shared" si="1127"/>
        <v>1</v>
      </c>
      <c r="K4800" s="1">
        <f t="shared" si="1128"/>
        <v>0</v>
      </c>
      <c r="L4800" s="1">
        <f t="shared" si="1129"/>
        <v>0</v>
      </c>
      <c r="M4800" s="1">
        <f t="shared" si="1130"/>
        <v>0</v>
      </c>
      <c r="O4800" s="1">
        <f t="shared" si="1131"/>
        <v>0</v>
      </c>
      <c r="P4800" s="1">
        <f t="shared" si="1132"/>
        <v>0</v>
      </c>
      <c r="Q4800" s="1">
        <f t="shared" si="1133"/>
        <v>1</v>
      </c>
      <c r="R4800" s="1">
        <f t="shared" si="1134"/>
        <v>0</v>
      </c>
      <c r="Y4800" s="62">
        <v>0</v>
      </c>
      <c r="Z4800" s="62">
        <v>75</v>
      </c>
      <c r="AA4800" s="62">
        <v>15.6</v>
      </c>
      <c r="AB4800" s="62">
        <v>665</v>
      </c>
      <c r="AC4800" s="62">
        <v>1</v>
      </c>
    </row>
    <row r="4801" spans="1:29" x14ac:dyDescent="0.25">
      <c r="A4801" s="1">
        <f t="shared" si="1120"/>
        <v>0</v>
      </c>
      <c r="B4801" s="1">
        <f t="shared" si="1121"/>
        <v>0</v>
      </c>
      <c r="C4801" s="1">
        <f t="shared" si="1122"/>
        <v>1</v>
      </c>
      <c r="E4801" s="1">
        <f t="shared" si="1123"/>
        <v>1</v>
      </c>
      <c r="F4801" s="1">
        <f t="shared" si="1124"/>
        <v>0</v>
      </c>
      <c r="G4801" s="1">
        <f t="shared" si="1125"/>
        <v>0</v>
      </c>
      <c r="H4801" s="1">
        <f t="shared" si="1126"/>
        <v>0</v>
      </c>
      <c r="J4801" s="1">
        <f t="shared" si="1127"/>
        <v>0</v>
      </c>
      <c r="K4801" s="1">
        <f t="shared" si="1128"/>
        <v>0</v>
      </c>
      <c r="L4801" s="1">
        <f t="shared" si="1129"/>
        <v>1</v>
      </c>
      <c r="M4801" s="1">
        <f t="shared" si="1130"/>
        <v>0</v>
      </c>
      <c r="O4801" s="1">
        <f t="shared" si="1131"/>
        <v>0</v>
      </c>
      <c r="P4801" s="1">
        <f t="shared" si="1132"/>
        <v>0</v>
      </c>
      <c r="Q4801" s="1">
        <f t="shared" si="1133"/>
        <v>1</v>
      </c>
      <c r="R4801" s="1">
        <f t="shared" si="1134"/>
        <v>0</v>
      </c>
      <c r="Y4801" s="62">
        <v>1</v>
      </c>
      <c r="Z4801" s="62">
        <v>40.23216</v>
      </c>
      <c r="AA4801" s="62">
        <v>21.12</v>
      </c>
      <c r="AB4801" s="62">
        <v>680</v>
      </c>
      <c r="AC4801" s="62">
        <v>1</v>
      </c>
    </row>
    <row r="4802" spans="1:29" x14ac:dyDescent="0.25">
      <c r="A4802" s="1">
        <f t="shared" si="1120"/>
        <v>0</v>
      </c>
      <c r="B4802" s="1">
        <f t="shared" si="1121"/>
        <v>0</v>
      </c>
      <c r="C4802" s="1">
        <f t="shared" si="1122"/>
        <v>1</v>
      </c>
      <c r="E4802" s="1">
        <f t="shared" si="1123"/>
        <v>1</v>
      </c>
      <c r="F4802" s="1">
        <f t="shared" si="1124"/>
        <v>0</v>
      </c>
      <c r="G4802" s="1">
        <f t="shared" si="1125"/>
        <v>0</v>
      </c>
      <c r="H4802" s="1">
        <f t="shared" si="1126"/>
        <v>0</v>
      </c>
      <c r="J4802" s="1">
        <f t="shared" si="1127"/>
        <v>0</v>
      </c>
      <c r="K4802" s="1">
        <f t="shared" si="1128"/>
        <v>0</v>
      </c>
      <c r="L4802" s="1">
        <f t="shared" si="1129"/>
        <v>1</v>
      </c>
      <c r="M4802" s="1">
        <f t="shared" si="1130"/>
        <v>0</v>
      </c>
      <c r="O4802" s="1">
        <f t="shared" si="1131"/>
        <v>0</v>
      </c>
      <c r="P4802" s="1">
        <f t="shared" si="1132"/>
        <v>0</v>
      </c>
      <c r="Q4802" s="1">
        <f t="shared" si="1133"/>
        <v>1</v>
      </c>
      <c r="R4802" s="1">
        <f t="shared" si="1134"/>
        <v>0</v>
      </c>
      <c r="Y4802" s="62">
        <v>1</v>
      </c>
      <c r="Z4802" s="62">
        <v>48</v>
      </c>
      <c r="AA4802" s="62">
        <v>21.1</v>
      </c>
      <c r="AB4802" s="62">
        <v>660</v>
      </c>
      <c r="AC4802" s="62">
        <v>1</v>
      </c>
    </row>
    <row r="4803" spans="1:29" x14ac:dyDescent="0.25">
      <c r="A4803" s="1">
        <f t="shared" si="1120"/>
        <v>1</v>
      </c>
      <c r="B4803" s="1">
        <f t="shared" si="1121"/>
        <v>1</v>
      </c>
      <c r="C4803" s="1">
        <f t="shared" si="1122"/>
        <v>1</v>
      </c>
      <c r="E4803" s="1">
        <f t="shared" si="1123"/>
        <v>1</v>
      </c>
      <c r="F4803" s="1">
        <f t="shared" si="1124"/>
        <v>0</v>
      </c>
      <c r="G4803" s="1">
        <f t="shared" si="1125"/>
        <v>0</v>
      </c>
      <c r="H4803" s="1">
        <f t="shared" si="1126"/>
        <v>0</v>
      </c>
      <c r="J4803" s="1">
        <f t="shared" si="1127"/>
        <v>1</v>
      </c>
      <c r="K4803" s="1">
        <f t="shared" si="1128"/>
        <v>0</v>
      </c>
      <c r="L4803" s="1">
        <f t="shared" si="1129"/>
        <v>0</v>
      </c>
      <c r="M4803" s="1">
        <f t="shared" si="1130"/>
        <v>0</v>
      </c>
      <c r="O4803" s="1">
        <f t="shared" si="1131"/>
        <v>1</v>
      </c>
      <c r="P4803" s="1">
        <f t="shared" si="1132"/>
        <v>0</v>
      </c>
      <c r="Q4803" s="1">
        <f t="shared" si="1133"/>
        <v>0</v>
      </c>
      <c r="R4803" s="1">
        <f t="shared" si="1134"/>
        <v>0</v>
      </c>
      <c r="Y4803" s="62">
        <v>0</v>
      </c>
      <c r="Z4803" s="62">
        <v>115</v>
      </c>
      <c r="AA4803" s="62">
        <v>14.07</v>
      </c>
      <c r="AB4803" s="62">
        <v>685</v>
      </c>
      <c r="AC4803" s="62">
        <v>1</v>
      </c>
    </row>
    <row r="4804" spans="1:29" x14ac:dyDescent="0.25">
      <c r="A4804" s="1">
        <f t="shared" si="1120"/>
        <v>0</v>
      </c>
      <c r="B4804" s="1">
        <f t="shared" si="1121"/>
        <v>0</v>
      </c>
      <c r="C4804" s="1">
        <f t="shared" si="1122"/>
        <v>1</v>
      </c>
      <c r="E4804" s="1">
        <f t="shared" si="1123"/>
        <v>1</v>
      </c>
      <c r="F4804" s="1">
        <f t="shared" si="1124"/>
        <v>0</v>
      </c>
      <c r="G4804" s="1">
        <f t="shared" si="1125"/>
        <v>0</v>
      </c>
      <c r="H4804" s="1">
        <f t="shared" si="1126"/>
        <v>0</v>
      </c>
      <c r="J4804" s="1">
        <f t="shared" si="1127"/>
        <v>0</v>
      </c>
      <c r="K4804" s="1">
        <f t="shared" si="1128"/>
        <v>0</v>
      </c>
      <c r="L4804" s="1">
        <f t="shared" si="1129"/>
        <v>1</v>
      </c>
      <c r="M4804" s="1">
        <f t="shared" si="1130"/>
        <v>0</v>
      </c>
      <c r="O4804" s="1">
        <f t="shared" si="1131"/>
        <v>0</v>
      </c>
      <c r="P4804" s="1">
        <f t="shared" si="1132"/>
        <v>0</v>
      </c>
      <c r="Q4804" s="1">
        <f t="shared" si="1133"/>
        <v>1</v>
      </c>
      <c r="R4804" s="1">
        <f t="shared" si="1134"/>
        <v>0</v>
      </c>
      <c r="Y4804" s="62">
        <v>0</v>
      </c>
      <c r="Z4804" s="62">
        <v>63</v>
      </c>
      <c r="AA4804" s="62">
        <v>9.4499999999999993</v>
      </c>
      <c r="AB4804" s="62">
        <v>680</v>
      </c>
      <c r="AC4804" s="62">
        <v>1</v>
      </c>
    </row>
    <row r="4805" spans="1:29" x14ac:dyDescent="0.25">
      <c r="A4805" s="1">
        <f t="shared" si="1120"/>
        <v>0</v>
      </c>
      <c r="B4805" s="1">
        <f t="shared" si="1121"/>
        <v>1</v>
      </c>
      <c r="C4805" s="1">
        <f t="shared" si="1122"/>
        <v>1</v>
      </c>
      <c r="E4805" s="1">
        <f t="shared" si="1123"/>
        <v>1</v>
      </c>
      <c r="F4805" s="1">
        <f t="shared" si="1124"/>
        <v>0</v>
      </c>
      <c r="G4805" s="1">
        <f t="shared" si="1125"/>
        <v>0</v>
      </c>
      <c r="H4805" s="1">
        <f t="shared" si="1126"/>
        <v>0</v>
      </c>
      <c r="J4805" s="1">
        <f t="shared" si="1127"/>
        <v>1</v>
      </c>
      <c r="K4805" s="1">
        <f t="shared" si="1128"/>
        <v>0</v>
      </c>
      <c r="L4805" s="1">
        <f t="shared" si="1129"/>
        <v>0</v>
      </c>
      <c r="M4805" s="1">
        <f t="shared" si="1130"/>
        <v>0</v>
      </c>
      <c r="O4805" s="1">
        <f t="shared" si="1131"/>
        <v>0</v>
      </c>
      <c r="P4805" s="1">
        <f t="shared" si="1132"/>
        <v>0</v>
      </c>
      <c r="Q4805" s="1">
        <f t="shared" si="1133"/>
        <v>1</v>
      </c>
      <c r="R4805" s="1">
        <f t="shared" si="1134"/>
        <v>0</v>
      </c>
      <c r="Y4805" s="62">
        <v>0</v>
      </c>
      <c r="Z4805" s="62">
        <v>65</v>
      </c>
      <c r="AA4805" s="62">
        <v>25.81</v>
      </c>
      <c r="AB4805" s="62">
        <v>670</v>
      </c>
      <c r="AC4805" s="62">
        <v>1</v>
      </c>
    </row>
    <row r="4806" spans="1:29" x14ac:dyDescent="0.25">
      <c r="A4806" s="1">
        <f t="shared" si="1120"/>
        <v>0</v>
      </c>
      <c r="B4806" s="1">
        <f t="shared" si="1121"/>
        <v>0</v>
      </c>
      <c r="C4806" s="1">
        <f t="shared" si="1122"/>
        <v>1</v>
      </c>
      <c r="E4806" s="1">
        <f t="shared" si="1123"/>
        <v>1</v>
      </c>
      <c r="F4806" s="1">
        <f t="shared" si="1124"/>
        <v>0</v>
      </c>
      <c r="G4806" s="1">
        <f t="shared" si="1125"/>
        <v>0</v>
      </c>
      <c r="H4806" s="1">
        <f t="shared" si="1126"/>
        <v>0</v>
      </c>
      <c r="J4806" s="1">
        <f t="shared" si="1127"/>
        <v>0</v>
      </c>
      <c r="K4806" s="1">
        <f t="shared" si="1128"/>
        <v>0</v>
      </c>
      <c r="L4806" s="1">
        <f t="shared" si="1129"/>
        <v>1</v>
      </c>
      <c r="M4806" s="1">
        <f t="shared" si="1130"/>
        <v>0</v>
      </c>
      <c r="O4806" s="1">
        <f t="shared" si="1131"/>
        <v>0</v>
      </c>
      <c r="P4806" s="1">
        <f t="shared" si="1132"/>
        <v>0</v>
      </c>
      <c r="Q4806" s="1">
        <f t="shared" si="1133"/>
        <v>1</v>
      </c>
      <c r="R4806" s="1">
        <f t="shared" si="1134"/>
        <v>0</v>
      </c>
      <c r="Y4806" s="62">
        <v>1</v>
      </c>
      <c r="Z4806" s="62">
        <v>114</v>
      </c>
      <c r="AA4806" s="62">
        <v>14.78</v>
      </c>
      <c r="AB4806" s="62">
        <v>710</v>
      </c>
      <c r="AC4806" s="62">
        <v>1</v>
      </c>
    </row>
    <row r="4807" spans="1:29" x14ac:dyDescent="0.25">
      <c r="A4807" s="1">
        <f t="shared" ref="A4807:A4870" si="1135">IF($AB4802&gt;716,1,IF($Z4802&gt;85.24,1,0))</f>
        <v>0</v>
      </c>
      <c r="B4807" s="1">
        <f t="shared" ref="B4807:B4870" si="1136">IF($AB4802&gt;716,1,IF($Z4802&gt;85.24,1,IF($AA4802&lt;=16.54,1,0)))</f>
        <v>0</v>
      </c>
      <c r="C4807" s="1">
        <f t="shared" ref="C4807:C4870" si="1137">IF($AB4802&gt;716,1,IF($Z4802&gt;85.24,1,IF($AA4802&lt;=16.54,1,IF($Y4802=1,1,0))))</f>
        <v>1</v>
      </c>
      <c r="E4807" s="1">
        <f t="shared" ref="E4807:E4870" si="1138">IF($C4807=1, IF($AC4802=1,1,0),0)</f>
        <v>1</v>
      </c>
      <c r="F4807" s="1">
        <f t="shared" ref="F4807:F4870" si="1139">IF($C4807=1, IF($AC4802=0,1,0),0)</f>
        <v>0</v>
      </c>
      <c r="G4807" s="1">
        <f t="shared" ref="G4807:G4870" si="1140">IF($C4807=0, IF($AC4802=1,1,0),0)</f>
        <v>0</v>
      </c>
      <c r="H4807" s="1">
        <f t="shared" ref="H4807:H4870" si="1141">IF($C4807=0, IF($AC4802=0,1,0),0)</f>
        <v>0</v>
      </c>
      <c r="J4807" s="1">
        <f t="shared" ref="J4807:J4870" si="1142">IF($B4807=1, IF($AC4802=1,1,0),0)</f>
        <v>0</v>
      </c>
      <c r="K4807" s="1">
        <f t="shared" ref="K4807:K4870" si="1143">IF($B4807=1, IF($AC4802=0,1,0),0)</f>
        <v>0</v>
      </c>
      <c r="L4807" s="1">
        <f t="shared" ref="L4807:L4870" si="1144">IF($B4807=0, IF($AC4802=1,1,0),0)</f>
        <v>1</v>
      </c>
      <c r="M4807" s="1">
        <f t="shared" ref="M4807:M4870" si="1145">IF($B4807=0, IF($AC4802=0,1,0),0)</f>
        <v>0</v>
      </c>
      <c r="O4807" s="1">
        <f t="shared" ref="O4807:O4870" si="1146">IF($A4807=1, IF($AC4802=1,1,0),0)</f>
        <v>0</v>
      </c>
      <c r="P4807" s="1">
        <f t="shared" ref="P4807:P4870" si="1147">IF($A4807=1, IF($AC4802=0,1,0),0)</f>
        <v>0</v>
      </c>
      <c r="Q4807" s="1">
        <f t="shared" ref="Q4807:Q4870" si="1148">IF($A4807=0, IF($AC4802=1,1,0),0)</f>
        <v>1</v>
      </c>
      <c r="R4807" s="1">
        <f t="shared" ref="R4807:R4870" si="1149">IF($A4807=0, IF($AC4802=0,1,0),0)</f>
        <v>0</v>
      </c>
      <c r="Y4807" s="62">
        <v>1</v>
      </c>
      <c r="Z4807" s="62">
        <v>76.599999999999994</v>
      </c>
      <c r="AA4807" s="62">
        <v>24.25</v>
      </c>
      <c r="AB4807" s="62">
        <v>700</v>
      </c>
      <c r="AC4807" s="62">
        <v>1</v>
      </c>
    </row>
    <row r="4808" spans="1:29" x14ac:dyDescent="0.25">
      <c r="A4808" s="1">
        <f t="shared" si="1135"/>
        <v>1</v>
      </c>
      <c r="B4808" s="1">
        <f t="shared" si="1136"/>
        <v>1</v>
      </c>
      <c r="C4808" s="1">
        <f t="shared" si="1137"/>
        <v>1</v>
      </c>
      <c r="E4808" s="1">
        <f t="shared" si="1138"/>
        <v>1</v>
      </c>
      <c r="F4808" s="1">
        <f t="shared" si="1139"/>
        <v>0</v>
      </c>
      <c r="G4808" s="1">
        <f t="shared" si="1140"/>
        <v>0</v>
      </c>
      <c r="H4808" s="1">
        <f t="shared" si="1141"/>
        <v>0</v>
      </c>
      <c r="J4808" s="1">
        <f t="shared" si="1142"/>
        <v>1</v>
      </c>
      <c r="K4808" s="1">
        <f t="shared" si="1143"/>
        <v>0</v>
      </c>
      <c r="L4808" s="1">
        <f t="shared" si="1144"/>
        <v>0</v>
      </c>
      <c r="M4808" s="1">
        <f t="shared" si="1145"/>
        <v>0</v>
      </c>
      <c r="O4808" s="1">
        <f t="shared" si="1146"/>
        <v>1</v>
      </c>
      <c r="P4808" s="1">
        <f t="shared" si="1147"/>
        <v>0</v>
      </c>
      <c r="Q4808" s="1">
        <f t="shared" si="1148"/>
        <v>0</v>
      </c>
      <c r="R4808" s="1">
        <f t="shared" si="1149"/>
        <v>0</v>
      </c>
      <c r="Y4808" s="62">
        <v>1</v>
      </c>
      <c r="Z4808" s="62">
        <v>218</v>
      </c>
      <c r="AA4808" s="62">
        <v>25.55</v>
      </c>
      <c r="AB4808" s="62">
        <v>715</v>
      </c>
      <c r="AC4808" s="62">
        <v>1</v>
      </c>
    </row>
    <row r="4809" spans="1:29" x14ac:dyDescent="0.25">
      <c r="A4809" s="1">
        <f t="shared" si="1135"/>
        <v>0</v>
      </c>
      <c r="B4809" s="1">
        <f t="shared" si="1136"/>
        <v>1</v>
      </c>
      <c r="C4809" s="1">
        <f t="shared" si="1137"/>
        <v>1</v>
      </c>
      <c r="E4809" s="1">
        <f t="shared" si="1138"/>
        <v>1</v>
      </c>
      <c r="F4809" s="1">
        <f t="shared" si="1139"/>
        <v>0</v>
      </c>
      <c r="G4809" s="1">
        <f t="shared" si="1140"/>
        <v>0</v>
      </c>
      <c r="H4809" s="1">
        <f t="shared" si="1141"/>
        <v>0</v>
      </c>
      <c r="J4809" s="1">
        <f t="shared" si="1142"/>
        <v>1</v>
      </c>
      <c r="K4809" s="1">
        <f t="shared" si="1143"/>
        <v>0</v>
      </c>
      <c r="L4809" s="1">
        <f t="shared" si="1144"/>
        <v>0</v>
      </c>
      <c r="M4809" s="1">
        <f t="shared" si="1145"/>
        <v>0</v>
      </c>
      <c r="O4809" s="1">
        <f t="shared" si="1146"/>
        <v>0</v>
      </c>
      <c r="P4809" s="1">
        <f t="shared" si="1147"/>
        <v>0</v>
      </c>
      <c r="Q4809" s="1">
        <f t="shared" si="1148"/>
        <v>1</v>
      </c>
      <c r="R4809" s="1">
        <f t="shared" si="1149"/>
        <v>0</v>
      </c>
      <c r="Y4809" s="62">
        <v>0</v>
      </c>
      <c r="Z4809" s="62">
        <v>180</v>
      </c>
      <c r="AA4809" s="62">
        <v>14.24</v>
      </c>
      <c r="AB4809" s="62">
        <v>720</v>
      </c>
      <c r="AC4809" s="62">
        <v>1</v>
      </c>
    </row>
    <row r="4810" spans="1:29" x14ac:dyDescent="0.25">
      <c r="A4810" s="1">
        <f t="shared" si="1135"/>
        <v>0</v>
      </c>
      <c r="B4810" s="1">
        <f t="shared" si="1136"/>
        <v>0</v>
      </c>
      <c r="C4810" s="1">
        <f t="shared" si="1137"/>
        <v>0</v>
      </c>
      <c r="E4810" s="1">
        <f t="shared" si="1138"/>
        <v>0</v>
      </c>
      <c r="F4810" s="1">
        <f t="shared" si="1139"/>
        <v>0</v>
      </c>
      <c r="G4810" s="1">
        <f t="shared" si="1140"/>
        <v>1</v>
      </c>
      <c r="H4810" s="1">
        <f t="shared" si="1141"/>
        <v>0</v>
      </c>
      <c r="J4810" s="1">
        <f t="shared" si="1142"/>
        <v>0</v>
      </c>
      <c r="K4810" s="1">
        <f t="shared" si="1143"/>
        <v>0</v>
      </c>
      <c r="L4810" s="1">
        <f t="shared" si="1144"/>
        <v>1</v>
      </c>
      <c r="M4810" s="1">
        <f t="shared" si="1145"/>
        <v>0</v>
      </c>
      <c r="O4810" s="1">
        <f t="shared" si="1146"/>
        <v>0</v>
      </c>
      <c r="P4810" s="1">
        <f t="shared" si="1147"/>
        <v>0</v>
      </c>
      <c r="Q4810" s="1">
        <f t="shared" si="1148"/>
        <v>1</v>
      </c>
      <c r="R4810" s="1">
        <f t="shared" si="1149"/>
        <v>0</v>
      </c>
      <c r="Y4810" s="62">
        <v>1</v>
      </c>
      <c r="Z4810" s="62">
        <v>65</v>
      </c>
      <c r="AA4810" s="62">
        <v>15.1</v>
      </c>
      <c r="AB4810" s="62">
        <v>670</v>
      </c>
      <c r="AC4810" s="62">
        <v>1</v>
      </c>
    </row>
    <row r="4811" spans="1:29" x14ac:dyDescent="0.25">
      <c r="A4811" s="1">
        <f t="shared" si="1135"/>
        <v>1</v>
      </c>
      <c r="B4811" s="1">
        <f t="shared" si="1136"/>
        <v>1</v>
      </c>
      <c r="C4811" s="1">
        <f t="shared" si="1137"/>
        <v>1</v>
      </c>
      <c r="E4811" s="1">
        <f t="shared" si="1138"/>
        <v>1</v>
      </c>
      <c r="F4811" s="1">
        <f t="shared" si="1139"/>
        <v>0</v>
      </c>
      <c r="G4811" s="1">
        <f t="shared" si="1140"/>
        <v>0</v>
      </c>
      <c r="H4811" s="1">
        <f t="shared" si="1141"/>
        <v>0</v>
      </c>
      <c r="J4811" s="1">
        <f t="shared" si="1142"/>
        <v>1</v>
      </c>
      <c r="K4811" s="1">
        <f t="shared" si="1143"/>
        <v>0</v>
      </c>
      <c r="L4811" s="1">
        <f t="shared" si="1144"/>
        <v>0</v>
      </c>
      <c r="M4811" s="1">
        <f t="shared" si="1145"/>
        <v>0</v>
      </c>
      <c r="O4811" s="1">
        <f t="shared" si="1146"/>
        <v>1</v>
      </c>
      <c r="P4811" s="1">
        <f t="shared" si="1147"/>
        <v>0</v>
      </c>
      <c r="Q4811" s="1">
        <f t="shared" si="1148"/>
        <v>0</v>
      </c>
      <c r="R4811" s="1">
        <f t="shared" si="1149"/>
        <v>0</v>
      </c>
      <c r="Y4811" s="62">
        <v>1</v>
      </c>
      <c r="Z4811" s="62">
        <v>47</v>
      </c>
      <c r="AA4811" s="62">
        <v>17.059999999999999</v>
      </c>
      <c r="AB4811" s="62">
        <v>750</v>
      </c>
      <c r="AC4811" s="62">
        <v>1</v>
      </c>
    </row>
    <row r="4812" spans="1:29" x14ac:dyDescent="0.25">
      <c r="A4812" s="1">
        <f t="shared" si="1135"/>
        <v>0</v>
      </c>
      <c r="B4812" s="1">
        <f t="shared" si="1136"/>
        <v>0</v>
      </c>
      <c r="C4812" s="1">
        <f t="shared" si="1137"/>
        <v>1</v>
      </c>
      <c r="E4812" s="1">
        <f t="shared" si="1138"/>
        <v>1</v>
      </c>
      <c r="F4812" s="1">
        <f t="shared" si="1139"/>
        <v>0</v>
      </c>
      <c r="G4812" s="1">
        <f t="shared" si="1140"/>
        <v>0</v>
      </c>
      <c r="H4812" s="1">
        <f t="shared" si="1141"/>
        <v>0</v>
      </c>
      <c r="J4812" s="1">
        <f t="shared" si="1142"/>
        <v>0</v>
      </c>
      <c r="K4812" s="1">
        <f t="shared" si="1143"/>
        <v>0</v>
      </c>
      <c r="L4812" s="1">
        <f t="shared" si="1144"/>
        <v>1</v>
      </c>
      <c r="M4812" s="1">
        <f t="shared" si="1145"/>
        <v>0</v>
      </c>
      <c r="O4812" s="1">
        <f t="shared" si="1146"/>
        <v>0</v>
      </c>
      <c r="P4812" s="1">
        <f t="shared" si="1147"/>
        <v>0</v>
      </c>
      <c r="Q4812" s="1">
        <f t="shared" si="1148"/>
        <v>1</v>
      </c>
      <c r="R4812" s="1">
        <f t="shared" si="1149"/>
        <v>0</v>
      </c>
      <c r="Y4812" s="62">
        <v>1</v>
      </c>
      <c r="Z4812" s="62">
        <v>89</v>
      </c>
      <c r="AA4812" s="62">
        <v>27.68</v>
      </c>
      <c r="AB4812" s="62">
        <v>680</v>
      </c>
      <c r="AC4812" s="62">
        <v>1</v>
      </c>
    </row>
    <row r="4813" spans="1:29" x14ac:dyDescent="0.25">
      <c r="A4813" s="1">
        <f t="shared" si="1135"/>
        <v>1</v>
      </c>
      <c r="B4813" s="1">
        <f t="shared" si="1136"/>
        <v>1</v>
      </c>
      <c r="C4813" s="1">
        <f t="shared" si="1137"/>
        <v>1</v>
      </c>
      <c r="E4813" s="1">
        <f t="shared" si="1138"/>
        <v>1</v>
      </c>
      <c r="F4813" s="1">
        <f t="shared" si="1139"/>
        <v>0</v>
      </c>
      <c r="G4813" s="1">
        <f t="shared" si="1140"/>
        <v>0</v>
      </c>
      <c r="H4813" s="1">
        <f t="shared" si="1141"/>
        <v>0</v>
      </c>
      <c r="J4813" s="1">
        <f t="shared" si="1142"/>
        <v>1</v>
      </c>
      <c r="K4813" s="1">
        <f t="shared" si="1143"/>
        <v>0</v>
      </c>
      <c r="L4813" s="1">
        <f t="shared" si="1144"/>
        <v>0</v>
      </c>
      <c r="M4813" s="1">
        <f t="shared" si="1145"/>
        <v>0</v>
      </c>
      <c r="O4813" s="1">
        <f t="shared" si="1146"/>
        <v>1</v>
      </c>
      <c r="P4813" s="1">
        <f t="shared" si="1147"/>
        <v>0</v>
      </c>
      <c r="Q4813" s="1">
        <f t="shared" si="1148"/>
        <v>0</v>
      </c>
      <c r="R4813" s="1">
        <f t="shared" si="1149"/>
        <v>0</v>
      </c>
      <c r="Y4813" s="62">
        <v>1</v>
      </c>
      <c r="Z4813" s="62">
        <v>37.987000000000002</v>
      </c>
      <c r="AA4813" s="62">
        <v>8.44</v>
      </c>
      <c r="AB4813" s="62">
        <v>665</v>
      </c>
      <c r="AC4813" s="62">
        <v>1</v>
      </c>
    </row>
    <row r="4814" spans="1:29" x14ac:dyDescent="0.25">
      <c r="A4814" s="1">
        <f t="shared" si="1135"/>
        <v>1</v>
      </c>
      <c r="B4814" s="1">
        <f t="shared" si="1136"/>
        <v>1</v>
      </c>
      <c r="C4814" s="1">
        <f t="shared" si="1137"/>
        <v>1</v>
      </c>
      <c r="E4814" s="1">
        <f t="shared" si="1138"/>
        <v>1</v>
      </c>
      <c r="F4814" s="1">
        <f t="shared" si="1139"/>
        <v>0</v>
      </c>
      <c r="G4814" s="1">
        <f t="shared" si="1140"/>
        <v>0</v>
      </c>
      <c r="H4814" s="1">
        <f t="shared" si="1141"/>
        <v>0</v>
      </c>
      <c r="J4814" s="1">
        <f t="shared" si="1142"/>
        <v>1</v>
      </c>
      <c r="K4814" s="1">
        <f t="shared" si="1143"/>
        <v>0</v>
      </c>
      <c r="L4814" s="1">
        <f t="shared" si="1144"/>
        <v>0</v>
      </c>
      <c r="M4814" s="1">
        <f t="shared" si="1145"/>
        <v>0</v>
      </c>
      <c r="O4814" s="1">
        <f t="shared" si="1146"/>
        <v>1</v>
      </c>
      <c r="P4814" s="1">
        <f t="shared" si="1147"/>
        <v>0</v>
      </c>
      <c r="Q4814" s="1">
        <f t="shared" si="1148"/>
        <v>0</v>
      </c>
      <c r="R4814" s="1">
        <f t="shared" si="1149"/>
        <v>0</v>
      </c>
      <c r="Y4814" s="62">
        <v>0</v>
      </c>
      <c r="Z4814" s="62">
        <v>84.23</v>
      </c>
      <c r="AA4814" s="62">
        <v>11.17</v>
      </c>
      <c r="AB4814" s="62">
        <v>745</v>
      </c>
      <c r="AC4814" s="62">
        <v>1</v>
      </c>
    </row>
    <row r="4815" spans="1:29" x14ac:dyDescent="0.25">
      <c r="A4815" s="1">
        <f t="shared" si="1135"/>
        <v>0</v>
      </c>
      <c r="B4815" s="1">
        <f t="shared" si="1136"/>
        <v>1</v>
      </c>
      <c r="C4815" s="1">
        <f t="shared" si="1137"/>
        <v>1</v>
      </c>
      <c r="E4815" s="1">
        <f t="shared" si="1138"/>
        <v>1</v>
      </c>
      <c r="F4815" s="1">
        <f t="shared" si="1139"/>
        <v>0</v>
      </c>
      <c r="G4815" s="1">
        <f t="shared" si="1140"/>
        <v>0</v>
      </c>
      <c r="H4815" s="1">
        <f t="shared" si="1141"/>
        <v>0</v>
      </c>
      <c r="J4815" s="1">
        <f t="shared" si="1142"/>
        <v>1</v>
      </c>
      <c r="K4815" s="1">
        <f t="shared" si="1143"/>
        <v>0</v>
      </c>
      <c r="L4815" s="1">
        <f t="shared" si="1144"/>
        <v>0</v>
      </c>
      <c r="M4815" s="1">
        <f t="shared" si="1145"/>
        <v>0</v>
      </c>
      <c r="O4815" s="1">
        <f t="shared" si="1146"/>
        <v>0</v>
      </c>
      <c r="P4815" s="1">
        <f t="shared" si="1147"/>
        <v>0</v>
      </c>
      <c r="Q4815" s="1">
        <f t="shared" si="1148"/>
        <v>1</v>
      </c>
      <c r="R4815" s="1">
        <f t="shared" si="1149"/>
        <v>0</v>
      </c>
      <c r="Y4815" s="62">
        <v>1</v>
      </c>
      <c r="Z4815" s="62">
        <v>65.677999999999997</v>
      </c>
      <c r="AA4815" s="62">
        <v>21.5</v>
      </c>
      <c r="AB4815" s="62">
        <v>720</v>
      </c>
      <c r="AC4815" s="62">
        <v>1</v>
      </c>
    </row>
    <row r="4816" spans="1:29" x14ac:dyDescent="0.25">
      <c r="A4816" s="1">
        <f t="shared" si="1135"/>
        <v>1</v>
      </c>
      <c r="B4816" s="1">
        <f t="shared" si="1136"/>
        <v>1</v>
      </c>
      <c r="C4816" s="1">
        <f t="shared" si="1137"/>
        <v>1</v>
      </c>
      <c r="E4816" s="1">
        <f t="shared" si="1138"/>
        <v>1</v>
      </c>
      <c r="F4816" s="1">
        <f t="shared" si="1139"/>
        <v>0</v>
      </c>
      <c r="G4816" s="1">
        <f t="shared" si="1140"/>
        <v>0</v>
      </c>
      <c r="H4816" s="1">
        <f t="shared" si="1141"/>
        <v>0</v>
      </c>
      <c r="J4816" s="1">
        <f t="shared" si="1142"/>
        <v>1</v>
      </c>
      <c r="K4816" s="1">
        <f t="shared" si="1143"/>
        <v>0</v>
      </c>
      <c r="L4816" s="1">
        <f t="shared" si="1144"/>
        <v>0</v>
      </c>
      <c r="M4816" s="1">
        <f t="shared" si="1145"/>
        <v>0</v>
      </c>
      <c r="O4816" s="1">
        <f t="shared" si="1146"/>
        <v>1</v>
      </c>
      <c r="P4816" s="1">
        <f t="shared" si="1147"/>
        <v>0</v>
      </c>
      <c r="Q4816" s="1">
        <f t="shared" si="1148"/>
        <v>0</v>
      </c>
      <c r="R4816" s="1">
        <f t="shared" si="1149"/>
        <v>0</v>
      </c>
      <c r="Y4816" s="62">
        <v>1</v>
      </c>
      <c r="Z4816" s="62">
        <v>82</v>
      </c>
      <c r="AA4816" s="62">
        <v>10.38</v>
      </c>
      <c r="AB4816" s="62">
        <v>690</v>
      </c>
      <c r="AC4816" s="62">
        <v>1</v>
      </c>
    </row>
    <row r="4817" spans="1:29" x14ac:dyDescent="0.25">
      <c r="A4817" s="1">
        <f t="shared" si="1135"/>
        <v>1</v>
      </c>
      <c r="B4817" s="1">
        <f t="shared" si="1136"/>
        <v>1</v>
      </c>
      <c r="C4817" s="1">
        <f t="shared" si="1137"/>
        <v>1</v>
      </c>
      <c r="E4817" s="1">
        <f t="shared" si="1138"/>
        <v>1</v>
      </c>
      <c r="F4817" s="1">
        <f t="shared" si="1139"/>
        <v>0</v>
      </c>
      <c r="G4817" s="1">
        <f t="shared" si="1140"/>
        <v>0</v>
      </c>
      <c r="H4817" s="1">
        <f t="shared" si="1141"/>
        <v>0</v>
      </c>
      <c r="J4817" s="1">
        <f t="shared" si="1142"/>
        <v>1</v>
      </c>
      <c r="K4817" s="1">
        <f t="shared" si="1143"/>
        <v>0</v>
      </c>
      <c r="L4817" s="1">
        <f t="shared" si="1144"/>
        <v>0</v>
      </c>
      <c r="M4817" s="1">
        <f t="shared" si="1145"/>
        <v>0</v>
      </c>
      <c r="O4817" s="1">
        <f t="shared" si="1146"/>
        <v>1</v>
      </c>
      <c r="P4817" s="1">
        <f t="shared" si="1147"/>
        <v>0</v>
      </c>
      <c r="Q4817" s="1">
        <f t="shared" si="1148"/>
        <v>0</v>
      </c>
      <c r="R4817" s="1">
        <f t="shared" si="1149"/>
        <v>0</v>
      </c>
      <c r="Y4817" s="62">
        <v>0</v>
      </c>
      <c r="Z4817" s="62">
        <v>103</v>
      </c>
      <c r="AA4817" s="62">
        <v>16.45</v>
      </c>
      <c r="AB4817" s="62">
        <v>665</v>
      </c>
      <c r="AC4817" s="62">
        <v>1</v>
      </c>
    </row>
    <row r="4818" spans="1:29" x14ac:dyDescent="0.25">
      <c r="A4818" s="1">
        <f t="shared" si="1135"/>
        <v>0</v>
      </c>
      <c r="B4818" s="1">
        <f t="shared" si="1136"/>
        <v>1</v>
      </c>
      <c r="C4818" s="1">
        <f t="shared" si="1137"/>
        <v>1</v>
      </c>
      <c r="E4818" s="1">
        <f t="shared" si="1138"/>
        <v>1</v>
      </c>
      <c r="F4818" s="1">
        <f t="shared" si="1139"/>
        <v>0</v>
      </c>
      <c r="G4818" s="1">
        <f t="shared" si="1140"/>
        <v>0</v>
      </c>
      <c r="H4818" s="1">
        <f t="shared" si="1141"/>
        <v>0</v>
      </c>
      <c r="J4818" s="1">
        <f t="shared" si="1142"/>
        <v>1</v>
      </c>
      <c r="K4818" s="1">
        <f t="shared" si="1143"/>
        <v>0</v>
      </c>
      <c r="L4818" s="1">
        <f t="shared" si="1144"/>
        <v>0</v>
      </c>
      <c r="M4818" s="1">
        <f t="shared" si="1145"/>
        <v>0</v>
      </c>
      <c r="O4818" s="1">
        <f t="shared" si="1146"/>
        <v>0</v>
      </c>
      <c r="P4818" s="1">
        <f t="shared" si="1147"/>
        <v>0</v>
      </c>
      <c r="Q4818" s="1">
        <f t="shared" si="1148"/>
        <v>1</v>
      </c>
      <c r="R4818" s="1">
        <f t="shared" si="1149"/>
        <v>0</v>
      </c>
      <c r="Y4818" s="62">
        <v>1</v>
      </c>
      <c r="Z4818" s="62">
        <v>48</v>
      </c>
      <c r="AA4818" s="62">
        <v>18.600000000000001</v>
      </c>
      <c r="AB4818" s="62">
        <v>665</v>
      </c>
      <c r="AC4818" s="62">
        <v>1</v>
      </c>
    </row>
    <row r="4819" spans="1:29" x14ac:dyDescent="0.25">
      <c r="A4819" s="1">
        <f t="shared" si="1135"/>
        <v>1</v>
      </c>
      <c r="B4819" s="1">
        <f t="shared" si="1136"/>
        <v>1</v>
      </c>
      <c r="C4819" s="1">
        <f t="shared" si="1137"/>
        <v>1</v>
      </c>
      <c r="E4819" s="1">
        <f t="shared" si="1138"/>
        <v>1</v>
      </c>
      <c r="F4819" s="1">
        <f t="shared" si="1139"/>
        <v>0</v>
      </c>
      <c r="G4819" s="1">
        <f t="shared" si="1140"/>
        <v>0</v>
      </c>
      <c r="H4819" s="1">
        <f t="shared" si="1141"/>
        <v>0</v>
      </c>
      <c r="J4819" s="1">
        <f t="shared" si="1142"/>
        <v>1</v>
      </c>
      <c r="K4819" s="1">
        <f t="shared" si="1143"/>
        <v>0</v>
      </c>
      <c r="L4819" s="1">
        <f t="shared" si="1144"/>
        <v>0</v>
      </c>
      <c r="M4819" s="1">
        <f t="shared" si="1145"/>
        <v>0</v>
      </c>
      <c r="O4819" s="1">
        <f t="shared" si="1146"/>
        <v>1</v>
      </c>
      <c r="P4819" s="1">
        <f t="shared" si="1147"/>
        <v>0</v>
      </c>
      <c r="Q4819" s="1">
        <f t="shared" si="1148"/>
        <v>0</v>
      </c>
      <c r="R4819" s="1">
        <f t="shared" si="1149"/>
        <v>0</v>
      </c>
      <c r="Y4819" s="62">
        <v>0</v>
      </c>
      <c r="Z4819" s="62">
        <v>34</v>
      </c>
      <c r="AA4819" s="62">
        <v>30.46</v>
      </c>
      <c r="AB4819" s="62">
        <v>670</v>
      </c>
      <c r="AC4819" s="62">
        <v>1</v>
      </c>
    </row>
    <row r="4820" spans="1:29" x14ac:dyDescent="0.25">
      <c r="A4820" s="1">
        <f t="shared" si="1135"/>
        <v>1</v>
      </c>
      <c r="B4820" s="1">
        <f t="shared" si="1136"/>
        <v>1</v>
      </c>
      <c r="C4820" s="1">
        <f t="shared" si="1137"/>
        <v>1</v>
      </c>
      <c r="E4820" s="1">
        <f t="shared" si="1138"/>
        <v>1</v>
      </c>
      <c r="F4820" s="1">
        <f t="shared" si="1139"/>
        <v>0</v>
      </c>
      <c r="G4820" s="1">
        <f t="shared" si="1140"/>
        <v>0</v>
      </c>
      <c r="H4820" s="1">
        <f t="shared" si="1141"/>
        <v>0</v>
      </c>
      <c r="J4820" s="1">
        <f t="shared" si="1142"/>
        <v>1</v>
      </c>
      <c r="K4820" s="1">
        <f t="shared" si="1143"/>
        <v>0</v>
      </c>
      <c r="L4820" s="1">
        <f t="shared" si="1144"/>
        <v>0</v>
      </c>
      <c r="M4820" s="1">
        <f t="shared" si="1145"/>
        <v>0</v>
      </c>
      <c r="O4820" s="1">
        <f t="shared" si="1146"/>
        <v>1</v>
      </c>
      <c r="P4820" s="1">
        <f t="shared" si="1147"/>
        <v>0</v>
      </c>
      <c r="Q4820" s="1">
        <f t="shared" si="1148"/>
        <v>0</v>
      </c>
      <c r="R4820" s="1">
        <f t="shared" si="1149"/>
        <v>0</v>
      </c>
      <c r="Y4820" s="62">
        <v>1</v>
      </c>
      <c r="Z4820" s="62">
        <v>48.5</v>
      </c>
      <c r="AA4820" s="62">
        <v>13.03</v>
      </c>
      <c r="AB4820" s="62">
        <v>700</v>
      </c>
      <c r="AC4820" s="62">
        <v>1</v>
      </c>
    </row>
    <row r="4821" spans="1:29" x14ac:dyDescent="0.25">
      <c r="A4821" s="1">
        <f t="shared" si="1135"/>
        <v>0</v>
      </c>
      <c r="B4821" s="1">
        <f t="shared" si="1136"/>
        <v>1</v>
      </c>
      <c r="C4821" s="1">
        <f t="shared" si="1137"/>
        <v>1</v>
      </c>
      <c r="E4821" s="1">
        <f t="shared" si="1138"/>
        <v>1</v>
      </c>
      <c r="F4821" s="1">
        <f t="shared" si="1139"/>
        <v>0</v>
      </c>
      <c r="G4821" s="1">
        <f t="shared" si="1140"/>
        <v>0</v>
      </c>
      <c r="H4821" s="1">
        <f t="shared" si="1141"/>
        <v>0</v>
      </c>
      <c r="J4821" s="1">
        <f t="shared" si="1142"/>
        <v>1</v>
      </c>
      <c r="K4821" s="1">
        <f t="shared" si="1143"/>
        <v>0</v>
      </c>
      <c r="L4821" s="1">
        <f t="shared" si="1144"/>
        <v>0</v>
      </c>
      <c r="M4821" s="1">
        <f t="shared" si="1145"/>
        <v>0</v>
      </c>
      <c r="O4821" s="1">
        <f t="shared" si="1146"/>
        <v>0</v>
      </c>
      <c r="P4821" s="1">
        <f t="shared" si="1147"/>
        <v>0</v>
      </c>
      <c r="Q4821" s="1">
        <f t="shared" si="1148"/>
        <v>1</v>
      </c>
      <c r="R4821" s="1">
        <f t="shared" si="1149"/>
        <v>0</v>
      </c>
      <c r="Y4821" s="62">
        <v>1</v>
      </c>
      <c r="Z4821" s="62">
        <v>40</v>
      </c>
      <c r="AA4821" s="62">
        <v>17.25</v>
      </c>
      <c r="AB4821" s="62">
        <v>705</v>
      </c>
      <c r="AC4821" s="62">
        <v>1</v>
      </c>
    </row>
    <row r="4822" spans="1:29" x14ac:dyDescent="0.25">
      <c r="A4822" s="1">
        <f t="shared" si="1135"/>
        <v>1</v>
      </c>
      <c r="B4822" s="1">
        <f t="shared" si="1136"/>
        <v>1</v>
      </c>
      <c r="C4822" s="1">
        <f t="shared" si="1137"/>
        <v>1</v>
      </c>
      <c r="E4822" s="1">
        <f t="shared" si="1138"/>
        <v>1</v>
      </c>
      <c r="F4822" s="1">
        <f t="shared" si="1139"/>
        <v>0</v>
      </c>
      <c r="G4822" s="1">
        <f t="shared" si="1140"/>
        <v>0</v>
      </c>
      <c r="H4822" s="1">
        <f t="shared" si="1141"/>
        <v>0</v>
      </c>
      <c r="J4822" s="1">
        <f t="shared" si="1142"/>
        <v>1</v>
      </c>
      <c r="K4822" s="1">
        <f t="shared" si="1143"/>
        <v>0</v>
      </c>
      <c r="L4822" s="1">
        <f t="shared" si="1144"/>
        <v>0</v>
      </c>
      <c r="M4822" s="1">
        <f t="shared" si="1145"/>
        <v>0</v>
      </c>
      <c r="O4822" s="1">
        <f t="shared" si="1146"/>
        <v>1</v>
      </c>
      <c r="P4822" s="1">
        <f t="shared" si="1147"/>
        <v>0</v>
      </c>
      <c r="Q4822" s="1">
        <f t="shared" si="1148"/>
        <v>0</v>
      </c>
      <c r="R4822" s="1">
        <f t="shared" si="1149"/>
        <v>0</v>
      </c>
      <c r="Y4822" s="62">
        <v>0</v>
      </c>
      <c r="Z4822" s="62">
        <v>63</v>
      </c>
      <c r="AA4822" s="62">
        <v>10.6</v>
      </c>
      <c r="AB4822" s="62">
        <v>680</v>
      </c>
      <c r="AC4822" s="62">
        <v>1</v>
      </c>
    </row>
    <row r="4823" spans="1:29" x14ac:dyDescent="0.25">
      <c r="A4823" s="1">
        <f t="shared" si="1135"/>
        <v>0</v>
      </c>
      <c r="B4823" s="1">
        <f t="shared" si="1136"/>
        <v>0</v>
      </c>
      <c r="C4823" s="1">
        <f t="shared" si="1137"/>
        <v>1</v>
      </c>
      <c r="E4823" s="1">
        <f t="shared" si="1138"/>
        <v>1</v>
      </c>
      <c r="F4823" s="1">
        <f t="shared" si="1139"/>
        <v>0</v>
      </c>
      <c r="G4823" s="1">
        <f t="shared" si="1140"/>
        <v>0</v>
      </c>
      <c r="H4823" s="1">
        <f t="shared" si="1141"/>
        <v>0</v>
      </c>
      <c r="J4823" s="1">
        <f t="shared" si="1142"/>
        <v>0</v>
      </c>
      <c r="K4823" s="1">
        <f t="shared" si="1143"/>
        <v>0</v>
      </c>
      <c r="L4823" s="1">
        <f t="shared" si="1144"/>
        <v>1</v>
      </c>
      <c r="M4823" s="1">
        <f t="shared" si="1145"/>
        <v>0</v>
      </c>
      <c r="O4823" s="1">
        <f t="shared" si="1146"/>
        <v>0</v>
      </c>
      <c r="P4823" s="1">
        <f t="shared" si="1147"/>
        <v>0</v>
      </c>
      <c r="Q4823" s="1">
        <f t="shared" si="1148"/>
        <v>1</v>
      </c>
      <c r="R4823" s="1">
        <f t="shared" si="1149"/>
        <v>0</v>
      </c>
      <c r="Y4823" s="62">
        <v>1</v>
      </c>
      <c r="Z4823" s="62">
        <v>32</v>
      </c>
      <c r="AA4823" s="62">
        <v>9.23</v>
      </c>
      <c r="AB4823" s="62">
        <v>745</v>
      </c>
      <c r="AC4823" s="62">
        <v>1</v>
      </c>
    </row>
    <row r="4824" spans="1:29" x14ac:dyDescent="0.25">
      <c r="A4824" s="1">
        <f t="shared" si="1135"/>
        <v>0</v>
      </c>
      <c r="B4824" s="1">
        <f t="shared" si="1136"/>
        <v>0</v>
      </c>
      <c r="C4824" s="1">
        <f t="shared" si="1137"/>
        <v>0</v>
      </c>
      <c r="E4824" s="1">
        <f t="shared" si="1138"/>
        <v>0</v>
      </c>
      <c r="F4824" s="1">
        <f t="shared" si="1139"/>
        <v>0</v>
      </c>
      <c r="G4824" s="1">
        <f t="shared" si="1140"/>
        <v>1</v>
      </c>
      <c r="H4824" s="1">
        <f t="shared" si="1141"/>
        <v>0</v>
      </c>
      <c r="J4824" s="1">
        <f t="shared" si="1142"/>
        <v>0</v>
      </c>
      <c r="K4824" s="1">
        <f t="shared" si="1143"/>
        <v>0</v>
      </c>
      <c r="L4824" s="1">
        <f t="shared" si="1144"/>
        <v>1</v>
      </c>
      <c r="M4824" s="1">
        <f t="shared" si="1145"/>
        <v>0</v>
      </c>
      <c r="O4824" s="1">
        <f t="shared" si="1146"/>
        <v>0</v>
      </c>
      <c r="P4824" s="1">
        <f t="shared" si="1147"/>
        <v>0</v>
      </c>
      <c r="Q4824" s="1">
        <f t="shared" si="1148"/>
        <v>1</v>
      </c>
      <c r="R4824" s="1">
        <f t="shared" si="1149"/>
        <v>0</v>
      </c>
      <c r="Y4824" s="62">
        <v>0</v>
      </c>
      <c r="Z4824" s="62">
        <v>29.736000000000001</v>
      </c>
      <c r="AA4824" s="62">
        <v>21.87</v>
      </c>
      <c r="AB4824" s="62">
        <v>675</v>
      </c>
      <c r="AC4824" s="62">
        <v>1</v>
      </c>
    </row>
    <row r="4825" spans="1:29" x14ac:dyDescent="0.25">
      <c r="A4825" s="1">
        <f t="shared" si="1135"/>
        <v>0</v>
      </c>
      <c r="B4825" s="1">
        <f t="shared" si="1136"/>
        <v>1</v>
      </c>
      <c r="C4825" s="1">
        <f t="shared" si="1137"/>
        <v>1</v>
      </c>
      <c r="E4825" s="1">
        <f t="shared" si="1138"/>
        <v>1</v>
      </c>
      <c r="F4825" s="1">
        <f t="shared" si="1139"/>
        <v>0</v>
      </c>
      <c r="G4825" s="1">
        <f t="shared" si="1140"/>
        <v>0</v>
      </c>
      <c r="H4825" s="1">
        <f t="shared" si="1141"/>
        <v>0</v>
      </c>
      <c r="J4825" s="1">
        <f t="shared" si="1142"/>
        <v>1</v>
      </c>
      <c r="K4825" s="1">
        <f t="shared" si="1143"/>
        <v>0</v>
      </c>
      <c r="L4825" s="1">
        <f t="shared" si="1144"/>
        <v>0</v>
      </c>
      <c r="M4825" s="1">
        <f t="shared" si="1145"/>
        <v>0</v>
      </c>
      <c r="O4825" s="1">
        <f t="shared" si="1146"/>
        <v>0</v>
      </c>
      <c r="P4825" s="1">
        <f t="shared" si="1147"/>
        <v>0</v>
      </c>
      <c r="Q4825" s="1">
        <f t="shared" si="1148"/>
        <v>1</v>
      </c>
      <c r="R4825" s="1">
        <f t="shared" si="1149"/>
        <v>0</v>
      </c>
      <c r="Y4825" s="62">
        <v>1</v>
      </c>
      <c r="Z4825" s="62">
        <v>135</v>
      </c>
      <c r="AA4825" s="62">
        <v>9.92</v>
      </c>
      <c r="AB4825" s="62">
        <v>695</v>
      </c>
      <c r="AC4825" s="62">
        <v>1</v>
      </c>
    </row>
    <row r="4826" spans="1:29" x14ac:dyDescent="0.25">
      <c r="A4826" s="1">
        <f t="shared" si="1135"/>
        <v>0</v>
      </c>
      <c r="B4826" s="1">
        <f t="shared" si="1136"/>
        <v>0</v>
      </c>
      <c r="C4826" s="1">
        <f t="shared" si="1137"/>
        <v>1</v>
      </c>
      <c r="E4826" s="1">
        <f t="shared" si="1138"/>
        <v>1</v>
      </c>
      <c r="F4826" s="1">
        <f t="shared" si="1139"/>
        <v>0</v>
      </c>
      <c r="G4826" s="1">
        <f t="shared" si="1140"/>
        <v>0</v>
      </c>
      <c r="H4826" s="1">
        <f t="shared" si="1141"/>
        <v>0</v>
      </c>
      <c r="J4826" s="1">
        <f t="shared" si="1142"/>
        <v>0</v>
      </c>
      <c r="K4826" s="1">
        <f t="shared" si="1143"/>
        <v>0</v>
      </c>
      <c r="L4826" s="1">
        <f t="shared" si="1144"/>
        <v>1</v>
      </c>
      <c r="M4826" s="1">
        <f t="shared" si="1145"/>
        <v>0</v>
      </c>
      <c r="O4826" s="1">
        <f t="shared" si="1146"/>
        <v>0</v>
      </c>
      <c r="P4826" s="1">
        <f t="shared" si="1147"/>
        <v>0</v>
      </c>
      <c r="Q4826" s="1">
        <f t="shared" si="1148"/>
        <v>1</v>
      </c>
      <c r="R4826" s="1">
        <f t="shared" si="1149"/>
        <v>0</v>
      </c>
      <c r="Y4826" s="62">
        <v>0</v>
      </c>
      <c r="Z4826" s="62">
        <v>61</v>
      </c>
      <c r="AA4826" s="62">
        <v>13.76</v>
      </c>
      <c r="AB4826" s="62">
        <v>725</v>
      </c>
      <c r="AC4826" s="62">
        <v>1</v>
      </c>
    </row>
    <row r="4827" spans="1:29" x14ac:dyDescent="0.25">
      <c r="A4827" s="1">
        <f t="shared" si="1135"/>
        <v>0</v>
      </c>
      <c r="B4827" s="1">
        <f t="shared" si="1136"/>
        <v>1</v>
      </c>
      <c r="C4827" s="1">
        <f t="shared" si="1137"/>
        <v>1</v>
      </c>
      <c r="E4827" s="1">
        <f t="shared" si="1138"/>
        <v>1</v>
      </c>
      <c r="F4827" s="1">
        <f t="shared" si="1139"/>
        <v>0</v>
      </c>
      <c r="G4827" s="1">
        <f t="shared" si="1140"/>
        <v>0</v>
      </c>
      <c r="H4827" s="1">
        <f t="shared" si="1141"/>
        <v>0</v>
      </c>
      <c r="J4827" s="1">
        <f t="shared" si="1142"/>
        <v>1</v>
      </c>
      <c r="K4827" s="1">
        <f t="shared" si="1143"/>
        <v>0</v>
      </c>
      <c r="L4827" s="1">
        <f t="shared" si="1144"/>
        <v>0</v>
      </c>
      <c r="M4827" s="1">
        <f t="shared" si="1145"/>
        <v>0</v>
      </c>
      <c r="O4827" s="1">
        <f t="shared" si="1146"/>
        <v>0</v>
      </c>
      <c r="P4827" s="1">
        <f t="shared" si="1147"/>
        <v>0</v>
      </c>
      <c r="Q4827" s="1">
        <f t="shared" si="1148"/>
        <v>1</v>
      </c>
      <c r="R4827" s="1">
        <f t="shared" si="1149"/>
        <v>0</v>
      </c>
      <c r="Y4827" s="62">
        <v>1</v>
      </c>
      <c r="Z4827" s="62">
        <v>165</v>
      </c>
      <c r="AA4827" s="62">
        <v>12.3</v>
      </c>
      <c r="AB4827" s="62">
        <v>710</v>
      </c>
      <c r="AC4827" s="62">
        <v>1</v>
      </c>
    </row>
    <row r="4828" spans="1:29" x14ac:dyDescent="0.25">
      <c r="A4828" s="1">
        <f t="shared" si="1135"/>
        <v>1</v>
      </c>
      <c r="B4828" s="1">
        <f t="shared" si="1136"/>
        <v>1</v>
      </c>
      <c r="C4828" s="1">
        <f t="shared" si="1137"/>
        <v>1</v>
      </c>
      <c r="E4828" s="1">
        <f t="shared" si="1138"/>
        <v>1</v>
      </c>
      <c r="F4828" s="1">
        <f t="shared" si="1139"/>
        <v>0</v>
      </c>
      <c r="G4828" s="1">
        <f t="shared" si="1140"/>
        <v>0</v>
      </c>
      <c r="H4828" s="1">
        <f t="shared" si="1141"/>
        <v>0</v>
      </c>
      <c r="J4828" s="1">
        <f t="shared" si="1142"/>
        <v>1</v>
      </c>
      <c r="K4828" s="1">
        <f t="shared" si="1143"/>
        <v>0</v>
      </c>
      <c r="L4828" s="1">
        <f t="shared" si="1144"/>
        <v>0</v>
      </c>
      <c r="M4828" s="1">
        <f t="shared" si="1145"/>
        <v>0</v>
      </c>
      <c r="O4828" s="1">
        <f t="shared" si="1146"/>
        <v>1</v>
      </c>
      <c r="P4828" s="1">
        <f t="shared" si="1147"/>
        <v>0</v>
      </c>
      <c r="Q4828" s="1">
        <f t="shared" si="1148"/>
        <v>0</v>
      </c>
      <c r="R4828" s="1">
        <f t="shared" si="1149"/>
        <v>0</v>
      </c>
      <c r="Y4828" s="62">
        <v>1</v>
      </c>
      <c r="Z4828" s="62">
        <v>75</v>
      </c>
      <c r="AA4828" s="62">
        <v>26.62</v>
      </c>
      <c r="AB4828" s="62">
        <v>665</v>
      </c>
      <c r="AC4828" s="62">
        <v>1</v>
      </c>
    </row>
    <row r="4829" spans="1:29" x14ac:dyDescent="0.25">
      <c r="A4829" s="1">
        <f t="shared" si="1135"/>
        <v>0</v>
      </c>
      <c r="B4829" s="1">
        <f t="shared" si="1136"/>
        <v>0</v>
      </c>
      <c r="C4829" s="1">
        <f t="shared" si="1137"/>
        <v>0</v>
      </c>
      <c r="E4829" s="1">
        <f t="shared" si="1138"/>
        <v>0</v>
      </c>
      <c r="F4829" s="1">
        <f t="shared" si="1139"/>
        <v>0</v>
      </c>
      <c r="G4829" s="1">
        <f t="shared" si="1140"/>
        <v>1</v>
      </c>
      <c r="H4829" s="1">
        <f t="shared" si="1141"/>
        <v>0</v>
      </c>
      <c r="J4829" s="1">
        <f t="shared" si="1142"/>
        <v>0</v>
      </c>
      <c r="K4829" s="1">
        <f t="shared" si="1143"/>
        <v>0</v>
      </c>
      <c r="L4829" s="1">
        <f t="shared" si="1144"/>
        <v>1</v>
      </c>
      <c r="M4829" s="1">
        <f t="shared" si="1145"/>
        <v>0</v>
      </c>
      <c r="O4829" s="1">
        <f t="shared" si="1146"/>
        <v>0</v>
      </c>
      <c r="P4829" s="1">
        <f t="shared" si="1147"/>
        <v>0</v>
      </c>
      <c r="Q4829" s="1">
        <f t="shared" si="1148"/>
        <v>1</v>
      </c>
      <c r="R4829" s="1">
        <f t="shared" si="1149"/>
        <v>0</v>
      </c>
      <c r="Y4829" s="62">
        <v>1</v>
      </c>
      <c r="Z4829" s="62">
        <v>60</v>
      </c>
      <c r="AA4829" s="62">
        <v>10.7</v>
      </c>
      <c r="AB4829" s="62">
        <v>740</v>
      </c>
      <c r="AC4829" s="62">
        <v>1</v>
      </c>
    </row>
    <row r="4830" spans="1:29" x14ac:dyDescent="0.25">
      <c r="A4830" s="1">
        <f t="shared" si="1135"/>
        <v>1</v>
      </c>
      <c r="B4830" s="1">
        <f t="shared" si="1136"/>
        <v>1</v>
      </c>
      <c r="C4830" s="1">
        <f t="shared" si="1137"/>
        <v>1</v>
      </c>
      <c r="E4830" s="1">
        <f t="shared" si="1138"/>
        <v>1</v>
      </c>
      <c r="F4830" s="1">
        <f t="shared" si="1139"/>
        <v>0</v>
      </c>
      <c r="G4830" s="1">
        <f t="shared" si="1140"/>
        <v>0</v>
      </c>
      <c r="H4830" s="1">
        <f t="shared" si="1141"/>
        <v>0</v>
      </c>
      <c r="J4830" s="1">
        <f t="shared" si="1142"/>
        <v>1</v>
      </c>
      <c r="K4830" s="1">
        <f t="shared" si="1143"/>
        <v>0</v>
      </c>
      <c r="L4830" s="1">
        <f t="shared" si="1144"/>
        <v>0</v>
      </c>
      <c r="M4830" s="1">
        <f t="shared" si="1145"/>
        <v>0</v>
      </c>
      <c r="O4830" s="1">
        <f t="shared" si="1146"/>
        <v>1</v>
      </c>
      <c r="P4830" s="1">
        <f t="shared" si="1147"/>
        <v>0</v>
      </c>
      <c r="Q4830" s="1">
        <f t="shared" si="1148"/>
        <v>0</v>
      </c>
      <c r="R4830" s="1">
        <f t="shared" si="1149"/>
        <v>0</v>
      </c>
      <c r="Y4830" s="62">
        <v>1</v>
      </c>
      <c r="Z4830" s="62">
        <v>70</v>
      </c>
      <c r="AA4830" s="62">
        <v>19.27</v>
      </c>
      <c r="AB4830" s="62">
        <v>685</v>
      </c>
      <c r="AC4830" s="62">
        <v>1</v>
      </c>
    </row>
    <row r="4831" spans="1:29" x14ac:dyDescent="0.25">
      <c r="A4831" s="1">
        <f t="shared" si="1135"/>
        <v>1</v>
      </c>
      <c r="B4831" s="1">
        <f t="shared" si="1136"/>
        <v>1</v>
      </c>
      <c r="C4831" s="1">
        <f t="shared" si="1137"/>
        <v>1</v>
      </c>
      <c r="E4831" s="1">
        <f t="shared" si="1138"/>
        <v>1</v>
      </c>
      <c r="F4831" s="1">
        <f t="shared" si="1139"/>
        <v>0</v>
      </c>
      <c r="G4831" s="1">
        <f t="shared" si="1140"/>
        <v>0</v>
      </c>
      <c r="H4831" s="1">
        <f t="shared" si="1141"/>
        <v>0</v>
      </c>
      <c r="J4831" s="1">
        <f t="shared" si="1142"/>
        <v>1</v>
      </c>
      <c r="K4831" s="1">
        <f t="shared" si="1143"/>
        <v>0</v>
      </c>
      <c r="L4831" s="1">
        <f t="shared" si="1144"/>
        <v>0</v>
      </c>
      <c r="M4831" s="1">
        <f t="shared" si="1145"/>
        <v>0</v>
      </c>
      <c r="O4831" s="1">
        <f t="shared" si="1146"/>
        <v>1</v>
      </c>
      <c r="P4831" s="1">
        <f t="shared" si="1147"/>
        <v>0</v>
      </c>
      <c r="Q4831" s="1">
        <f t="shared" si="1148"/>
        <v>0</v>
      </c>
      <c r="R4831" s="1">
        <f t="shared" si="1149"/>
        <v>0</v>
      </c>
      <c r="Y4831" s="62">
        <v>1</v>
      </c>
      <c r="Z4831" s="62">
        <v>47</v>
      </c>
      <c r="AA4831" s="62">
        <v>27.15</v>
      </c>
      <c r="AB4831" s="62">
        <v>690</v>
      </c>
      <c r="AC4831" s="62">
        <v>1</v>
      </c>
    </row>
    <row r="4832" spans="1:29" x14ac:dyDescent="0.25">
      <c r="A4832" s="1">
        <f t="shared" si="1135"/>
        <v>1</v>
      </c>
      <c r="B4832" s="1">
        <f t="shared" si="1136"/>
        <v>1</v>
      </c>
      <c r="C4832" s="1">
        <f t="shared" si="1137"/>
        <v>1</v>
      </c>
      <c r="E4832" s="1">
        <f t="shared" si="1138"/>
        <v>1</v>
      </c>
      <c r="F4832" s="1">
        <f t="shared" si="1139"/>
        <v>0</v>
      </c>
      <c r="G4832" s="1">
        <f t="shared" si="1140"/>
        <v>0</v>
      </c>
      <c r="H4832" s="1">
        <f t="shared" si="1141"/>
        <v>0</v>
      </c>
      <c r="J4832" s="1">
        <f t="shared" si="1142"/>
        <v>1</v>
      </c>
      <c r="K4832" s="1">
        <f t="shared" si="1143"/>
        <v>0</v>
      </c>
      <c r="L4832" s="1">
        <f t="shared" si="1144"/>
        <v>0</v>
      </c>
      <c r="M4832" s="1">
        <f t="shared" si="1145"/>
        <v>0</v>
      </c>
      <c r="O4832" s="1">
        <f t="shared" si="1146"/>
        <v>1</v>
      </c>
      <c r="P4832" s="1">
        <f t="shared" si="1147"/>
        <v>0</v>
      </c>
      <c r="Q4832" s="1">
        <f t="shared" si="1148"/>
        <v>0</v>
      </c>
      <c r="R4832" s="1">
        <f t="shared" si="1149"/>
        <v>0</v>
      </c>
      <c r="Y4832" s="62">
        <v>0</v>
      </c>
      <c r="Z4832" s="62">
        <v>90</v>
      </c>
      <c r="AA4832" s="62">
        <v>13.24</v>
      </c>
      <c r="AB4832" s="62">
        <v>665</v>
      </c>
      <c r="AC4832" s="62">
        <v>1</v>
      </c>
    </row>
    <row r="4833" spans="1:29" x14ac:dyDescent="0.25">
      <c r="A4833" s="1">
        <f t="shared" si="1135"/>
        <v>0</v>
      </c>
      <c r="B4833" s="1">
        <f t="shared" si="1136"/>
        <v>0</v>
      </c>
      <c r="C4833" s="1">
        <f t="shared" si="1137"/>
        <v>1</v>
      </c>
      <c r="E4833" s="1">
        <f t="shared" si="1138"/>
        <v>1</v>
      </c>
      <c r="F4833" s="1">
        <f t="shared" si="1139"/>
        <v>0</v>
      </c>
      <c r="G4833" s="1">
        <f t="shared" si="1140"/>
        <v>0</v>
      </c>
      <c r="H4833" s="1">
        <f t="shared" si="1141"/>
        <v>0</v>
      </c>
      <c r="J4833" s="1">
        <f t="shared" si="1142"/>
        <v>0</v>
      </c>
      <c r="K4833" s="1">
        <f t="shared" si="1143"/>
        <v>0</v>
      </c>
      <c r="L4833" s="1">
        <f t="shared" si="1144"/>
        <v>1</v>
      </c>
      <c r="M4833" s="1">
        <f t="shared" si="1145"/>
        <v>0</v>
      </c>
      <c r="O4833" s="1">
        <f t="shared" si="1146"/>
        <v>0</v>
      </c>
      <c r="P4833" s="1">
        <f t="shared" si="1147"/>
        <v>0</v>
      </c>
      <c r="Q4833" s="1">
        <f t="shared" si="1148"/>
        <v>1</v>
      </c>
      <c r="R4833" s="1">
        <f t="shared" si="1149"/>
        <v>0</v>
      </c>
      <c r="Y4833" s="62">
        <v>1</v>
      </c>
      <c r="Z4833" s="62">
        <v>54</v>
      </c>
      <c r="AA4833" s="62">
        <v>24.47</v>
      </c>
      <c r="AB4833" s="62">
        <v>765</v>
      </c>
      <c r="AC4833" s="62">
        <v>1</v>
      </c>
    </row>
    <row r="4834" spans="1:29" x14ac:dyDescent="0.25">
      <c r="A4834" s="1">
        <f t="shared" si="1135"/>
        <v>1</v>
      </c>
      <c r="B4834" s="1">
        <f t="shared" si="1136"/>
        <v>1</v>
      </c>
      <c r="C4834" s="1">
        <f t="shared" si="1137"/>
        <v>1</v>
      </c>
      <c r="E4834" s="1">
        <f t="shared" si="1138"/>
        <v>1</v>
      </c>
      <c r="F4834" s="1">
        <f t="shared" si="1139"/>
        <v>0</v>
      </c>
      <c r="G4834" s="1">
        <f t="shared" si="1140"/>
        <v>0</v>
      </c>
      <c r="H4834" s="1">
        <f t="shared" si="1141"/>
        <v>0</v>
      </c>
      <c r="J4834" s="1">
        <f t="shared" si="1142"/>
        <v>1</v>
      </c>
      <c r="K4834" s="1">
        <f t="shared" si="1143"/>
        <v>0</v>
      </c>
      <c r="L4834" s="1">
        <f t="shared" si="1144"/>
        <v>0</v>
      </c>
      <c r="M4834" s="1">
        <f t="shared" si="1145"/>
        <v>0</v>
      </c>
      <c r="O4834" s="1">
        <f t="shared" si="1146"/>
        <v>1</v>
      </c>
      <c r="P4834" s="1">
        <f t="shared" si="1147"/>
        <v>0</v>
      </c>
      <c r="Q4834" s="1">
        <f t="shared" si="1148"/>
        <v>0</v>
      </c>
      <c r="R4834" s="1">
        <f t="shared" si="1149"/>
        <v>0</v>
      </c>
      <c r="Y4834" s="62">
        <v>1</v>
      </c>
      <c r="Z4834" s="62">
        <v>245.4</v>
      </c>
      <c r="AA4834" s="62">
        <v>10.74</v>
      </c>
      <c r="AB4834" s="62">
        <v>700</v>
      </c>
      <c r="AC4834" s="62">
        <v>1</v>
      </c>
    </row>
    <row r="4835" spans="1:29" x14ac:dyDescent="0.25">
      <c r="A4835" s="1">
        <f t="shared" si="1135"/>
        <v>0</v>
      </c>
      <c r="B4835" s="1">
        <f t="shared" si="1136"/>
        <v>0</v>
      </c>
      <c r="C4835" s="1">
        <f t="shared" si="1137"/>
        <v>1</v>
      </c>
      <c r="E4835" s="1">
        <f t="shared" si="1138"/>
        <v>1</v>
      </c>
      <c r="F4835" s="1">
        <f t="shared" si="1139"/>
        <v>0</v>
      </c>
      <c r="G4835" s="1">
        <f t="shared" si="1140"/>
        <v>0</v>
      </c>
      <c r="H4835" s="1">
        <f t="shared" si="1141"/>
        <v>0</v>
      </c>
      <c r="J4835" s="1">
        <f t="shared" si="1142"/>
        <v>0</v>
      </c>
      <c r="K4835" s="1">
        <f t="shared" si="1143"/>
        <v>0</v>
      </c>
      <c r="L4835" s="1">
        <f t="shared" si="1144"/>
        <v>1</v>
      </c>
      <c r="M4835" s="1">
        <f t="shared" si="1145"/>
        <v>0</v>
      </c>
      <c r="O4835" s="1">
        <f t="shared" si="1146"/>
        <v>0</v>
      </c>
      <c r="P4835" s="1">
        <f t="shared" si="1147"/>
        <v>0</v>
      </c>
      <c r="Q4835" s="1">
        <f t="shared" si="1148"/>
        <v>1</v>
      </c>
      <c r="R4835" s="1">
        <f t="shared" si="1149"/>
        <v>0</v>
      </c>
      <c r="Y4835" s="62">
        <v>0</v>
      </c>
      <c r="Z4835" s="62">
        <v>24</v>
      </c>
      <c r="AA4835" s="62">
        <v>14.7</v>
      </c>
      <c r="AB4835" s="62">
        <v>675</v>
      </c>
      <c r="AC4835" s="62">
        <v>1</v>
      </c>
    </row>
    <row r="4836" spans="1:29" x14ac:dyDescent="0.25">
      <c r="A4836" s="1">
        <f t="shared" si="1135"/>
        <v>0</v>
      </c>
      <c r="B4836" s="1">
        <f t="shared" si="1136"/>
        <v>0</v>
      </c>
      <c r="C4836" s="1">
        <f t="shared" si="1137"/>
        <v>1</v>
      </c>
      <c r="E4836" s="1">
        <f t="shared" si="1138"/>
        <v>1</v>
      </c>
      <c r="F4836" s="1">
        <f t="shared" si="1139"/>
        <v>0</v>
      </c>
      <c r="G4836" s="1">
        <f t="shared" si="1140"/>
        <v>0</v>
      </c>
      <c r="H4836" s="1">
        <f t="shared" si="1141"/>
        <v>0</v>
      </c>
      <c r="J4836" s="1">
        <f t="shared" si="1142"/>
        <v>0</v>
      </c>
      <c r="K4836" s="1">
        <f t="shared" si="1143"/>
        <v>0</v>
      </c>
      <c r="L4836" s="1">
        <f t="shared" si="1144"/>
        <v>1</v>
      </c>
      <c r="M4836" s="1">
        <f t="shared" si="1145"/>
        <v>0</v>
      </c>
      <c r="O4836" s="1">
        <f t="shared" si="1146"/>
        <v>0</v>
      </c>
      <c r="P4836" s="1">
        <f t="shared" si="1147"/>
        <v>0</v>
      </c>
      <c r="Q4836" s="1">
        <f t="shared" si="1148"/>
        <v>1</v>
      </c>
      <c r="R4836" s="1">
        <f t="shared" si="1149"/>
        <v>0</v>
      </c>
      <c r="Y4836" s="62">
        <v>1</v>
      </c>
      <c r="Z4836" s="62">
        <v>200</v>
      </c>
      <c r="AA4836" s="62">
        <v>17.399999999999999</v>
      </c>
      <c r="AB4836" s="62">
        <v>705</v>
      </c>
      <c r="AC4836" s="62">
        <v>1</v>
      </c>
    </row>
    <row r="4837" spans="1:29" x14ac:dyDescent="0.25">
      <c r="A4837" s="1">
        <f t="shared" si="1135"/>
        <v>1</v>
      </c>
      <c r="B4837" s="1">
        <f t="shared" si="1136"/>
        <v>1</v>
      </c>
      <c r="C4837" s="1">
        <f t="shared" si="1137"/>
        <v>1</v>
      </c>
      <c r="E4837" s="1">
        <f t="shared" si="1138"/>
        <v>1</v>
      </c>
      <c r="F4837" s="1">
        <f t="shared" si="1139"/>
        <v>0</v>
      </c>
      <c r="G4837" s="1">
        <f t="shared" si="1140"/>
        <v>0</v>
      </c>
      <c r="H4837" s="1">
        <f t="shared" si="1141"/>
        <v>0</v>
      </c>
      <c r="J4837" s="1">
        <f t="shared" si="1142"/>
        <v>1</v>
      </c>
      <c r="K4837" s="1">
        <f t="shared" si="1143"/>
        <v>0</v>
      </c>
      <c r="L4837" s="1">
        <f t="shared" si="1144"/>
        <v>0</v>
      </c>
      <c r="M4837" s="1">
        <f t="shared" si="1145"/>
        <v>0</v>
      </c>
      <c r="O4837" s="1">
        <f t="shared" si="1146"/>
        <v>1</v>
      </c>
      <c r="P4837" s="1">
        <f t="shared" si="1147"/>
        <v>0</v>
      </c>
      <c r="Q4837" s="1">
        <f t="shared" si="1148"/>
        <v>0</v>
      </c>
      <c r="R4837" s="1">
        <f t="shared" si="1149"/>
        <v>0</v>
      </c>
      <c r="Y4837" s="62">
        <v>0</v>
      </c>
      <c r="Z4837" s="62">
        <v>31</v>
      </c>
      <c r="AA4837" s="62">
        <v>22.92</v>
      </c>
      <c r="AB4837" s="62">
        <v>665</v>
      </c>
      <c r="AC4837" s="62">
        <v>1</v>
      </c>
    </row>
    <row r="4838" spans="1:29" x14ac:dyDescent="0.25">
      <c r="A4838" s="1">
        <f t="shared" si="1135"/>
        <v>1</v>
      </c>
      <c r="B4838" s="1">
        <f t="shared" si="1136"/>
        <v>1</v>
      </c>
      <c r="C4838" s="1">
        <f t="shared" si="1137"/>
        <v>1</v>
      </c>
      <c r="E4838" s="1">
        <f t="shared" si="1138"/>
        <v>1</v>
      </c>
      <c r="F4838" s="1">
        <f t="shared" si="1139"/>
        <v>0</v>
      </c>
      <c r="G4838" s="1">
        <f t="shared" si="1140"/>
        <v>0</v>
      </c>
      <c r="H4838" s="1">
        <f t="shared" si="1141"/>
        <v>0</v>
      </c>
      <c r="J4838" s="1">
        <f t="shared" si="1142"/>
        <v>1</v>
      </c>
      <c r="K4838" s="1">
        <f t="shared" si="1143"/>
        <v>0</v>
      </c>
      <c r="L4838" s="1">
        <f t="shared" si="1144"/>
        <v>0</v>
      </c>
      <c r="M4838" s="1">
        <f t="shared" si="1145"/>
        <v>0</v>
      </c>
      <c r="O4838" s="1">
        <f t="shared" si="1146"/>
        <v>1</v>
      </c>
      <c r="P4838" s="1">
        <f t="shared" si="1147"/>
        <v>0</v>
      </c>
      <c r="Q4838" s="1">
        <f t="shared" si="1148"/>
        <v>0</v>
      </c>
      <c r="R4838" s="1">
        <f t="shared" si="1149"/>
        <v>0</v>
      </c>
      <c r="Y4838" s="62">
        <v>0</v>
      </c>
      <c r="Z4838" s="62">
        <v>35</v>
      </c>
      <c r="AA4838" s="62">
        <v>8.4</v>
      </c>
      <c r="AB4838" s="62">
        <v>785</v>
      </c>
      <c r="AC4838" s="62">
        <v>1</v>
      </c>
    </row>
    <row r="4839" spans="1:29" x14ac:dyDescent="0.25">
      <c r="A4839" s="1">
        <f t="shared" si="1135"/>
        <v>1</v>
      </c>
      <c r="B4839" s="1">
        <f t="shared" si="1136"/>
        <v>1</v>
      </c>
      <c r="C4839" s="1">
        <f t="shared" si="1137"/>
        <v>1</v>
      </c>
      <c r="E4839" s="1">
        <f t="shared" si="1138"/>
        <v>1</v>
      </c>
      <c r="F4839" s="1">
        <f t="shared" si="1139"/>
        <v>0</v>
      </c>
      <c r="G4839" s="1">
        <f t="shared" si="1140"/>
        <v>0</v>
      </c>
      <c r="H4839" s="1">
        <f t="shared" si="1141"/>
        <v>0</v>
      </c>
      <c r="J4839" s="1">
        <f t="shared" si="1142"/>
        <v>1</v>
      </c>
      <c r="K4839" s="1">
        <f t="shared" si="1143"/>
        <v>0</v>
      </c>
      <c r="L4839" s="1">
        <f t="shared" si="1144"/>
        <v>0</v>
      </c>
      <c r="M4839" s="1">
        <f t="shared" si="1145"/>
        <v>0</v>
      </c>
      <c r="O4839" s="1">
        <f t="shared" si="1146"/>
        <v>1</v>
      </c>
      <c r="P4839" s="1">
        <f t="shared" si="1147"/>
        <v>0</v>
      </c>
      <c r="Q4839" s="1">
        <f t="shared" si="1148"/>
        <v>0</v>
      </c>
      <c r="R4839" s="1">
        <f t="shared" si="1149"/>
        <v>0</v>
      </c>
      <c r="Y4839" s="62">
        <v>1</v>
      </c>
      <c r="Z4839" s="62">
        <v>125</v>
      </c>
      <c r="AA4839" s="62">
        <v>8.9600000000000009</v>
      </c>
      <c r="AB4839" s="62">
        <v>715</v>
      </c>
      <c r="AC4839" s="62">
        <v>1</v>
      </c>
    </row>
    <row r="4840" spans="1:29" x14ac:dyDescent="0.25">
      <c r="A4840" s="1">
        <f t="shared" si="1135"/>
        <v>0</v>
      </c>
      <c r="B4840" s="1">
        <f t="shared" si="1136"/>
        <v>1</v>
      </c>
      <c r="C4840" s="1">
        <f t="shared" si="1137"/>
        <v>1</v>
      </c>
      <c r="E4840" s="1">
        <f t="shared" si="1138"/>
        <v>1</v>
      </c>
      <c r="F4840" s="1">
        <f t="shared" si="1139"/>
        <v>0</v>
      </c>
      <c r="G4840" s="1">
        <f t="shared" si="1140"/>
        <v>0</v>
      </c>
      <c r="H4840" s="1">
        <f t="shared" si="1141"/>
        <v>0</v>
      </c>
      <c r="J4840" s="1">
        <f t="shared" si="1142"/>
        <v>1</v>
      </c>
      <c r="K4840" s="1">
        <f t="shared" si="1143"/>
        <v>0</v>
      </c>
      <c r="L4840" s="1">
        <f t="shared" si="1144"/>
        <v>0</v>
      </c>
      <c r="M4840" s="1">
        <f t="shared" si="1145"/>
        <v>0</v>
      </c>
      <c r="O4840" s="1">
        <f t="shared" si="1146"/>
        <v>0</v>
      </c>
      <c r="P4840" s="1">
        <f t="shared" si="1147"/>
        <v>0</v>
      </c>
      <c r="Q4840" s="1">
        <f t="shared" si="1148"/>
        <v>1</v>
      </c>
      <c r="R4840" s="1">
        <f t="shared" si="1149"/>
        <v>0</v>
      </c>
      <c r="Y4840" s="62">
        <v>0</v>
      </c>
      <c r="Z4840" s="62">
        <v>35</v>
      </c>
      <c r="AA4840" s="62">
        <v>33.020000000000003</v>
      </c>
      <c r="AB4840" s="62">
        <v>665</v>
      </c>
      <c r="AC4840" s="62">
        <v>1</v>
      </c>
    </row>
    <row r="4841" spans="1:29" x14ac:dyDescent="0.25">
      <c r="A4841" s="1">
        <f t="shared" si="1135"/>
        <v>1</v>
      </c>
      <c r="B4841" s="1">
        <f t="shared" si="1136"/>
        <v>1</v>
      </c>
      <c r="C4841" s="1">
        <f t="shared" si="1137"/>
        <v>1</v>
      </c>
      <c r="E4841" s="1">
        <f t="shared" si="1138"/>
        <v>1</v>
      </c>
      <c r="F4841" s="1">
        <f t="shared" si="1139"/>
        <v>0</v>
      </c>
      <c r="G4841" s="1">
        <f t="shared" si="1140"/>
        <v>0</v>
      </c>
      <c r="H4841" s="1">
        <f t="shared" si="1141"/>
        <v>0</v>
      </c>
      <c r="J4841" s="1">
        <f t="shared" si="1142"/>
        <v>1</v>
      </c>
      <c r="K4841" s="1">
        <f t="shared" si="1143"/>
        <v>0</v>
      </c>
      <c r="L4841" s="1">
        <f t="shared" si="1144"/>
        <v>0</v>
      </c>
      <c r="M4841" s="1">
        <f t="shared" si="1145"/>
        <v>0</v>
      </c>
      <c r="O4841" s="1">
        <f t="shared" si="1146"/>
        <v>1</v>
      </c>
      <c r="P4841" s="1">
        <f t="shared" si="1147"/>
        <v>0</v>
      </c>
      <c r="Q4841" s="1">
        <f t="shared" si="1148"/>
        <v>0</v>
      </c>
      <c r="R4841" s="1">
        <f t="shared" si="1149"/>
        <v>0</v>
      </c>
      <c r="Y4841" s="62">
        <v>1</v>
      </c>
      <c r="Z4841" s="62">
        <v>53.308</v>
      </c>
      <c r="AA4841" s="62">
        <v>18.57</v>
      </c>
      <c r="AB4841" s="62">
        <v>695</v>
      </c>
      <c r="AC4841" s="62">
        <v>1</v>
      </c>
    </row>
    <row r="4842" spans="1:29" x14ac:dyDescent="0.25">
      <c r="A4842" s="1">
        <f t="shared" si="1135"/>
        <v>0</v>
      </c>
      <c r="B4842" s="1">
        <f t="shared" si="1136"/>
        <v>0</v>
      </c>
      <c r="C4842" s="1">
        <f t="shared" si="1137"/>
        <v>0</v>
      </c>
      <c r="E4842" s="1">
        <f t="shared" si="1138"/>
        <v>0</v>
      </c>
      <c r="F4842" s="1">
        <f t="shared" si="1139"/>
        <v>0</v>
      </c>
      <c r="G4842" s="1">
        <f t="shared" si="1140"/>
        <v>1</v>
      </c>
      <c r="H4842" s="1">
        <f t="shared" si="1141"/>
        <v>0</v>
      </c>
      <c r="J4842" s="1">
        <f t="shared" si="1142"/>
        <v>0</v>
      </c>
      <c r="K4842" s="1">
        <f t="shared" si="1143"/>
        <v>0</v>
      </c>
      <c r="L4842" s="1">
        <f t="shared" si="1144"/>
        <v>1</v>
      </c>
      <c r="M4842" s="1">
        <f t="shared" si="1145"/>
        <v>0</v>
      </c>
      <c r="O4842" s="1">
        <f t="shared" si="1146"/>
        <v>0</v>
      </c>
      <c r="P4842" s="1">
        <f t="shared" si="1147"/>
        <v>0</v>
      </c>
      <c r="Q4842" s="1">
        <f t="shared" si="1148"/>
        <v>1</v>
      </c>
      <c r="R4842" s="1">
        <f t="shared" si="1149"/>
        <v>0</v>
      </c>
      <c r="Y4842" s="62">
        <v>0</v>
      </c>
      <c r="Z4842" s="62">
        <v>120</v>
      </c>
      <c r="AA4842" s="62">
        <v>13.05</v>
      </c>
      <c r="AB4842" s="62">
        <v>705</v>
      </c>
      <c r="AC4842" s="62">
        <v>1</v>
      </c>
    </row>
    <row r="4843" spans="1:29" x14ac:dyDescent="0.25">
      <c r="A4843" s="1">
        <f t="shared" si="1135"/>
        <v>1</v>
      </c>
      <c r="B4843" s="1">
        <f t="shared" si="1136"/>
        <v>1</v>
      </c>
      <c r="C4843" s="1">
        <f t="shared" si="1137"/>
        <v>1</v>
      </c>
      <c r="E4843" s="1">
        <f t="shared" si="1138"/>
        <v>1</v>
      </c>
      <c r="F4843" s="1">
        <f t="shared" si="1139"/>
        <v>0</v>
      </c>
      <c r="G4843" s="1">
        <f t="shared" si="1140"/>
        <v>0</v>
      </c>
      <c r="H4843" s="1">
        <f t="shared" si="1141"/>
        <v>0</v>
      </c>
      <c r="J4843" s="1">
        <f t="shared" si="1142"/>
        <v>1</v>
      </c>
      <c r="K4843" s="1">
        <f t="shared" si="1143"/>
        <v>0</v>
      </c>
      <c r="L4843" s="1">
        <f t="shared" si="1144"/>
        <v>0</v>
      </c>
      <c r="M4843" s="1">
        <f t="shared" si="1145"/>
        <v>0</v>
      </c>
      <c r="O4843" s="1">
        <f t="shared" si="1146"/>
        <v>1</v>
      </c>
      <c r="P4843" s="1">
        <f t="shared" si="1147"/>
        <v>0</v>
      </c>
      <c r="Q4843" s="1">
        <f t="shared" si="1148"/>
        <v>0</v>
      </c>
      <c r="R4843" s="1">
        <f t="shared" si="1149"/>
        <v>0</v>
      </c>
      <c r="Y4843" s="62">
        <v>1</v>
      </c>
      <c r="Z4843" s="62">
        <v>52</v>
      </c>
      <c r="AA4843" s="62">
        <v>18.37</v>
      </c>
      <c r="AB4843" s="62">
        <v>705</v>
      </c>
      <c r="AC4843" s="62">
        <v>1</v>
      </c>
    </row>
    <row r="4844" spans="1:29" x14ac:dyDescent="0.25">
      <c r="A4844" s="1">
        <f t="shared" si="1135"/>
        <v>1</v>
      </c>
      <c r="B4844" s="1">
        <f t="shared" si="1136"/>
        <v>1</v>
      </c>
      <c r="C4844" s="1">
        <f t="shared" si="1137"/>
        <v>1</v>
      </c>
      <c r="E4844" s="1">
        <f t="shared" si="1138"/>
        <v>1</v>
      </c>
      <c r="F4844" s="1">
        <f t="shared" si="1139"/>
        <v>0</v>
      </c>
      <c r="G4844" s="1">
        <f t="shared" si="1140"/>
        <v>0</v>
      </c>
      <c r="H4844" s="1">
        <f t="shared" si="1141"/>
        <v>0</v>
      </c>
      <c r="J4844" s="1">
        <f t="shared" si="1142"/>
        <v>1</v>
      </c>
      <c r="K4844" s="1">
        <f t="shared" si="1143"/>
        <v>0</v>
      </c>
      <c r="L4844" s="1">
        <f t="shared" si="1144"/>
        <v>0</v>
      </c>
      <c r="M4844" s="1">
        <f t="shared" si="1145"/>
        <v>0</v>
      </c>
      <c r="O4844" s="1">
        <f t="shared" si="1146"/>
        <v>1</v>
      </c>
      <c r="P4844" s="1">
        <f t="shared" si="1147"/>
        <v>0</v>
      </c>
      <c r="Q4844" s="1">
        <f t="shared" si="1148"/>
        <v>0</v>
      </c>
      <c r="R4844" s="1">
        <f t="shared" si="1149"/>
        <v>0</v>
      </c>
      <c r="Y4844" s="62">
        <v>0</v>
      </c>
      <c r="Z4844" s="62">
        <v>41</v>
      </c>
      <c r="AA4844" s="62">
        <v>22.25</v>
      </c>
      <c r="AB4844" s="62">
        <v>670</v>
      </c>
      <c r="AC4844" s="62">
        <v>1</v>
      </c>
    </row>
    <row r="4845" spans="1:29" x14ac:dyDescent="0.25">
      <c r="A4845" s="1">
        <f t="shared" si="1135"/>
        <v>0</v>
      </c>
      <c r="B4845" s="1">
        <f t="shared" si="1136"/>
        <v>0</v>
      </c>
      <c r="C4845" s="1">
        <f t="shared" si="1137"/>
        <v>0</v>
      </c>
      <c r="E4845" s="1">
        <f t="shared" si="1138"/>
        <v>0</v>
      </c>
      <c r="F4845" s="1">
        <f t="shared" si="1139"/>
        <v>0</v>
      </c>
      <c r="G4845" s="1">
        <f t="shared" si="1140"/>
        <v>1</v>
      </c>
      <c r="H4845" s="1">
        <f t="shared" si="1141"/>
        <v>0</v>
      </c>
      <c r="J4845" s="1">
        <f t="shared" si="1142"/>
        <v>0</v>
      </c>
      <c r="K4845" s="1">
        <f t="shared" si="1143"/>
        <v>0</v>
      </c>
      <c r="L4845" s="1">
        <f t="shared" si="1144"/>
        <v>1</v>
      </c>
      <c r="M4845" s="1">
        <f t="shared" si="1145"/>
        <v>0</v>
      </c>
      <c r="O4845" s="1">
        <f t="shared" si="1146"/>
        <v>0</v>
      </c>
      <c r="P4845" s="1">
        <f t="shared" si="1147"/>
        <v>0</v>
      </c>
      <c r="Q4845" s="1">
        <f t="shared" si="1148"/>
        <v>1</v>
      </c>
      <c r="R4845" s="1">
        <f t="shared" si="1149"/>
        <v>0</v>
      </c>
      <c r="Y4845" s="62">
        <v>0</v>
      </c>
      <c r="Z4845" s="62">
        <v>56</v>
      </c>
      <c r="AA4845" s="62">
        <v>11.27</v>
      </c>
      <c r="AB4845" s="62">
        <v>690</v>
      </c>
      <c r="AC4845" s="62">
        <v>1</v>
      </c>
    </row>
    <row r="4846" spans="1:29" x14ac:dyDescent="0.25">
      <c r="A4846" s="1">
        <f t="shared" si="1135"/>
        <v>0</v>
      </c>
      <c r="B4846" s="1">
        <f t="shared" si="1136"/>
        <v>0</v>
      </c>
      <c r="C4846" s="1">
        <f t="shared" si="1137"/>
        <v>1</v>
      </c>
      <c r="E4846" s="1">
        <f t="shared" si="1138"/>
        <v>1</v>
      </c>
      <c r="F4846" s="1">
        <f t="shared" si="1139"/>
        <v>0</v>
      </c>
      <c r="G4846" s="1">
        <f t="shared" si="1140"/>
        <v>0</v>
      </c>
      <c r="H4846" s="1">
        <f t="shared" si="1141"/>
        <v>0</v>
      </c>
      <c r="J4846" s="1">
        <f t="shared" si="1142"/>
        <v>0</v>
      </c>
      <c r="K4846" s="1">
        <f t="shared" si="1143"/>
        <v>0</v>
      </c>
      <c r="L4846" s="1">
        <f t="shared" si="1144"/>
        <v>1</v>
      </c>
      <c r="M4846" s="1">
        <f t="shared" si="1145"/>
        <v>0</v>
      </c>
      <c r="O4846" s="1">
        <f t="shared" si="1146"/>
        <v>0</v>
      </c>
      <c r="P4846" s="1">
        <f t="shared" si="1147"/>
        <v>0</v>
      </c>
      <c r="Q4846" s="1">
        <f t="shared" si="1148"/>
        <v>1</v>
      </c>
      <c r="R4846" s="1">
        <f t="shared" si="1149"/>
        <v>0</v>
      </c>
      <c r="Y4846" s="62">
        <v>1</v>
      </c>
      <c r="Z4846" s="62">
        <v>275</v>
      </c>
      <c r="AA4846" s="62">
        <v>12.89</v>
      </c>
      <c r="AB4846" s="62">
        <v>700</v>
      </c>
      <c r="AC4846" s="62">
        <v>1</v>
      </c>
    </row>
    <row r="4847" spans="1:29" x14ac:dyDescent="0.25">
      <c r="A4847" s="1">
        <f t="shared" si="1135"/>
        <v>1</v>
      </c>
      <c r="B4847" s="1">
        <f t="shared" si="1136"/>
        <v>1</v>
      </c>
      <c r="C4847" s="1">
        <f t="shared" si="1137"/>
        <v>1</v>
      </c>
      <c r="E4847" s="1">
        <f t="shared" si="1138"/>
        <v>1</v>
      </c>
      <c r="F4847" s="1">
        <f t="shared" si="1139"/>
        <v>0</v>
      </c>
      <c r="G4847" s="1">
        <f t="shared" si="1140"/>
        <v>0</v>
      </c>
      <c r="H4847" s="1">
        <f t="shared" si="1141"/>
        <v>0</v>
      </c>
      <c r="J4847" s="1">
        <f t="shared" si="1142"/>
        <v>1</v>
      </c>
      <c r="K4847" s="1">
        <f t="shared" si="1143"/>
        <v>0</v>
      </c>
      <c r="L4847" s="1">
        <f t="shared" si="1144"/>
        <v>0</v>
      </c>
      <c r="M4847" s="1">
        <f t="shared" si="1145"/>
        <v>0</v>
      </c>
      <c r="O4847" s="1">
        <f t="shared" si="1146"/>
        <v>1</v>
      </c>
      <c r="P4847" s="1">
        <f t="shared" si="1147"/>
        <v>0</v>
      </c>
      <c r="Q4847" s="1">
        <f t="shared" si="1148"/>
        <v>0</v>
      </c>
      <c r="R4847" s="1">
        <f t="shared" si="1149"/>
        <v>0</v>
      </c>
      <c r="Y4847" s="62">
        <v>0</v>
      </c>
      <c r="Z4847" s="62">
        <v>43</v>
      </c>
      <c r="AA4847" s="62">
        <v>28.89</v>
      </c>
      <c r="AB4847" s="62">
        <v>680</v>
      </c>
      <c r="AC4847" s="62">
        <v>1</v>
      </c>
    </row>
    <row r="4848" spans="1:29" x14ac:dyDescent="0.25">
      <c r="A4848" s="1">
        <f t="shared" si="1135"/>
        <v>0</v>
      </c>
      <c r="B4848" s="1">
        <f t="shared" si="1136"/>
        <v>0</v>
      </c>
      <c r="C4848" s="1">
        <f t="shared" si="1137"/>
        <v>1</v>
      </c>
      <c r="E4848" s="1">
        <f t="shared" si="1138"/>
        <v>1</v>
      </c>
      <c r="F4848" s="1">
        <f t="shared" si="1139"/>
        <v>0</v>
      </c>
      <c r="G4848" s="1">
        <f t="shared" si="1140"/>
        <v>0</v>
      </c>
      <c r="H4848" s="1">
        <f t="shared" si="1141"/>
        <v>0</v>
      </c>
      <c r="J4848" s="1">
        <f t="shared" si="1142"/>
        <v>0</v>
      </c>
      <c r="K4848" s="1">
        <f t="shared" si="1143"/>
        <v>0</v>
      </c>
      <c r="L4848" s="1">
        <f t="shared" si="1144"/>
        <v>1</v>
      </c>
      <c r="M4848" s="1">
        <f t="shared" si="1145"/>
        <v>0</v>
      </c>
      <c r="O4848" s="1">
        <f t="shared" si="1146"/>
        <v>0</v>
      </c>
      <c r="P4848" s="1">
        <f t="shared" si="1147"/>
        <v>0</v>
      </c>
      <c r="Q4848" s="1">
        <f t="shared" si="1148"/>
        <v>1</v>
      </c>
      <c r="R4848" s="1">
        <f t="shared" si="1149"/>
        <v>0</v>
      </c>
      <c r="Y4848" s="62">
        <v>1</v>
      </c>
      <c r="Z4848" s="62">
        <v>66</v>
      </c>
      <c r="AA4848" s="62">
        <v>8.02</v>
      </c>
      <c r="AB4848" s="62">
        <v>690</v>
      </c>
      <c r="AC4848" s="62">
        <v>1</v>
      </c>
    </row>
    <row r="4849" spans="1:29" x14ac:dyDescent="0.25">
      <c r="A4849" s="1">
        <f t="shared" si="1135"/>
        <v>0</v>
      </c>
      <c r="B4849" s="1">
        <f t="shared" si="1136"/>
        <v>0</v>
      </c>
      <c r="C4849" s="1">
        <f t="shared" si="1137"/>
        <v>0</v>
      </c>
      <c r="E4849" s="1">
        <f t="shared" si="1138"/>
        <v>0</v>
      </c>
      <c r="F4849" s="1">
        <f t="shared" si="1139"/>
        <v>0</v>
      </c>
      <c r="G4849" s="1">
        <f t="shared" si="1140"/>
        <v>1</v>
      </c>
      <c r="H4849" s="1">
        <f t="shared" si="1141"/>
        <v>0</v>
      </c>
      <c r="J4849" s="1">
        <f t="shared" si="1142"/>
        <v>0</v>
      </c>
      <c r="K4849" s="1">
        <f t="shared" si="1143"/>
        <v>0</v>
      </c>
      <c r="L4849" s="1">
        <f t="shared" si="1144"/>
        <v>1</v>
      </c>
      <c r="M4849" s="1">
        <f t="shared" si="1145"/>
        <v>0</v>
      </c>
      <c r="O4849" s="1">
        <f t="shared" si="1146"/>
        <v>0</v>
      </c>
      <c r="P4849" s="1">
        <f t="shared" si="1147"/>
        <v>0</v>
      </c>
      <c r="Q4849" s="1">
        <f t="shared" si="1148"/>
        <v>1</v>
      </c>
      <c r="R4849" s="1">
        <f t="shared" si="1149"/>
        <v>0</v>
      </c>
      <c r="Y4849" s="62">
        <v>0</v>
      </c>
      <c r="Z4849" s="62">
        <v>31</v>
      </c>
      <c r="AA4849" s="62">
        <v>18.079999999999998</v>
      </c>
      <c r="AB4849" s="62">
        <v>670</v>
      </c>
      <c r="AC4849" s="62">
        <v>1</v>
      </c>
    </row>
    <row r="4850" spans="1:29" x14ac:dyDescent="0.25">
      <c r="A4850" s="1">
        <f t="shared" si="1135"/>
        <v>0</v>
      </c>
      <c r="B4850" s="1">
        <f t="shared" si="1136"/>
        <v>1</v>
      </c>
      <c r="C4850" s="1">
        <f t="shared" si="1137"/>
        <v>1</v>
      </c>
      <c r="E4850" s="1">
        <f t="shared" si="1138"/>
        <v>1</v>
      </c>
      <c r="F4850" s="1">
        <f t="shared" si="1139"/>
        <v>0</v>
      </c>
      <c r="G4850" s="1">
        <f t="shared" si="1140"/>
        <v>0</v>
      </c>
      <c r="H4850" s="1">
        <f t="shared" si="1141"/>
        <v>0</v>
      </c>
      <c r="J4850" s="1">
        <f t="shared" si="1142"/>
        <v>1</v>
      </c>
      <c r="K4850" s="1">
        <f t="shared" si="1143"/>
        <v>0</v>
      </c>
      <c r="L4850" s="1">
        <f t="shared" si="1144"/>
        <v>0</v>
      </c>
      <c r="M4850" s="1">
        <f t="shared" si="1145"/>
        <v>0</v>
      </c>
      <c r="O4850" s="1">
        <f t="shared" si="1146"/>
        <v>0</v>
      </c>
      <c r="P4850" s="1">
        <f t="shared" si="1147"/>
        <v>0</v>
      </c>
      <c r="Q4850" s="1">
        <f t="shared" si="1148"/>
        <v>1</v>
      </c>
      <c r="R4850" s="1">
        <f t="shared" si="1149"/>
        <v>0</v>
      </c>
      <c r="Y4850" s="62">
        <v>0</v>
      </c>
      <c r="Z4850" s="62">
        <v>170</v>
      </c>
      <c r="AA4850" s="62">
        <v>6.99</v>
      </c>
      <c r="AB4850" s="62">
        <v>660</v>
      </c>
      <c r="AC4850" s="62">
        <v>1</v>
      </c>
    </row>
    <row r="4851" spans="1:29" x14ac:dyDescent="0.25">
      <c r="A4851" s="1">
        <f t="shared" si="1135"/>
        <v>1</v>
      </c>
      <c r="B4851" s="1">
        <f t="shared" si="1136"/>
        <v>1</v>
      </c>
      <c r="C4851" s="1">
        <f t="shared" si="1137"/>
        <v>1</v>
      </c>
      <c r="E4851" s="1">
        <f t="shared" si="1138"/>
        <v>1</v>
      </c>
      <c r="F4851" s="1">
        <f t="shared" si="1139"/>
        <v>0</v>
      </c>
      <c r="G4851" s="1">
        <f t="shared" si="1140"/>
        <v>0</v>
      </c>
      <c r="H4851" s="1">
        <f t="shared" si="1141"/>
        <v>0</v>
      </c>
      <c r="J4851" s="1">
        <f t="shared" si="1142"/>
        <v>1</v>
      </c>
      <c r="K4851" s="1">
        <f t="shared" si="1143"/>
        <v>0</v>
      </c>
      <c r="L4851" s="1">
        <f t="shared" si="1144"/>
        <v>0</v>
      </c>
      <c r="M4851" s="1">
        <f t="shared" si="1145"/>
        <v>0</v>
      </c>
      <c r="O4851" s="1">
        <f t="shared" si="1146"/>
        <v>1</v>
      </c>
      <c r="P4851" s="1">
        <f t="shared" si="1147"/>
        <v>0</v>
      </c>
      <c r="Q4851" s="1">
        <f t="shared" si="1148"/>
        <v>0</v>
      </c>
      <c r="R4851" s="1">
        <f t="shared" si="1149"/>
        <v>0</v>
      </c>
      <c r="Y4851" s="62">
        <v>0</v>
      </c>
      <c r="Z4851" s="62">
        <v>145</v>
      </c>
      <c r="AA4851" s="62">
        <v>12.69</v>
      </c>
      <c r="AB4851" s="62">
        <v>660</v>
      </c>
      <c r="AC4851" s="62">
        <v>1</v>
      </c>
    </row>
    <row r="4852" spans="1:29" x14ac:dyDescent="0.25">
      <c r="A4852" s="1">
        <f t="shared" si="1135"/>
        <v>0</v>
      </c>
      <c r="B4852" s="1">
        <f t="shared" si="1136"/>
        <v>0</v>
      </c>
      <c r="C4852" s="1">
        <f t="shared" si="1137"/>
        <v>0</v>
      </c>
      <c r="E4852" s="1">
        <f t="shared" si="1138"/>
        <v>0</v>
      </c>
      <c r="F4852" s="1">
        <f t="shared" si="1139"/>
        <v>0</v>
      </c>
      <c r="G4852" s="1">
        <f t="shared" si="1140"/>
        <v>1</v>
      </c>
      <c r="H4852" s="1">
        <f t="shared" si="1141"/>
        <v>0</v>
      </c>
      <c r="J4852" s="1">
        <f t="shared" si="1142"/>
        <v>0</v>
      </c>
      <c r="K4852" s="1">
        <f t="shared" si="1143"/>
        <v>0</v>
      </c>
      <c r="L4852" s="1">
        <f t="shared" si="1144"/>
        <v>1</v>
      </c>
      <c r="M4852" s="1">
        <f t="shared" si="1145"/>
        <v>0</v>
      </c>
      <c r="O4852" s="1">
        <f t="shared" si="1146"/>
        <v>0</v>
      </c>
      <c r="P4852" s="1">
        <f t="shared" si="1147"/>
        <v>0</v>
      </c>
      <c r="Q4852" s="1">
        <f t="shared" si="1148"/>
        <v>1</v>
      </c>
      <c r="R4852" s="1">
        <f t="shared" si="1149"/>
        <v>0</v>
      </c>
      <c r="Y4852" s="62">
        <v>1</v>
      </c>
      <c r="Z4852" s="62">
        <v>145</v>
      </c>
      <c r="AA4852" s="62">
        <v>22.78</v>
      </c>
      <c r="AB4852" s="62">
        <v>700</v>
      </c>
      <c r="AC4852" s="62">
        <v>1</v>
      </c>
    </row>
    <row r="4853" spans="1:29" x14ac:dyDescent="0.25">
      <c r="A4853" s="1">
        <f t="shared" si="1135"/>
        <v>0</v>
      </c>
      <c r="B4853" s="1">
        <f t="shared" si="1136"/>
        <v>1</v>
      </c>
      <c r="C4853" s="1">
        <f t="shared" si="1137"/>
        <v>1</v>
      </c>
      <c r="E4853" s="1">
        <f t="shared" si="1138"/>
        <v>1</v>
      </c>
      <c r="F4853" s="1">
        <f t="shared" si="1139"/>
        <v>0</v>
      </c>
      <c r="G4853" s="1">
        <f t="shared" si="1140"/>
        <v>0</v>
      </c>
      <c r="H4853" s="1">
        <f t="shared" si="1141"/>
        <v>0</v>
      </c>
      <c r="J4853" s="1">
        <f t="shared" si="1142"/>
        <v>1</v>
      </c>
      <c r="K4853" s="1">
        <f t="shared" si="1143"/>
        <v>0</v>
      </c>
      <c r="L4853" s="1">
        <f t="shared" si="1144"/>
        <v>0</v>
      </c>
      <c r="M4853" s="1">
        <f t="shared" si="1145"/>
        <v>0</v>
      </c>
      <c r="O4853" s="1">
        <f t="shared" si="1146"/>
        <v>0</v>
      </c>
      <c r="P4853" s="1">
        <f t="shared" si="1147"/>
        <v>0</v>
      </c>
      <c r="Q4853" s="1">
        <f t="shared" si="1148"/>
        <v>1</v>
      </c>
      <c r="R4853" s="1">
        <f t="shared" si="1149"/>
        <v>0</v>
      </c>
      <c r="Y4853" s="62">
        <v>0</v>
      </c>
      <c r="Z4853" s="62">
        <v>105</v>
      </c>
      <c r="AA4853" s="62">
        <v>23.62</v>
      </c>
      <c r="AB4853" s="62">
        <v>690</v>
      </c>
      <c r="AC4853" s="62">
        <v>1</v>
      </c>
    </row>
    <row r="4854" spans="1:29" x14ac:dyDescent="0.25">
      <c r="A4854" s="1">
        <f t="shared" si="1135"/>
        <v>0</v>
      </c>
      <c r="B4854" s="1">
        <f t="shared" si="1136"/>
        <v>0</v>
      </c>
      <c r="C4854" s="1">
        <f t="shared" si="1137"/>
        <v>0</v>
      </c>
      <c r="E4854" s="1">
        <f t="shared" si="1138"/>
        <v>0</v>
      </c>
      <c r="F4854" s="1">
        <f t="shared" si="1139"/>
        <v>0</v>
      </c>
      <c r="G4854" s="1">
        <f t="shared" si="1140"/>
        <v>1</v>
      </c>
      <c r="H4854" s="1">
        <f t="shared" si="1141"/>
        <v>0</v>
      </c>
      <c r="J4854" s="1">
        <f t="shared" si="1142"/>
        <v>0</v>
      </c>
      <c r="K4854" s="1">
        <f t="shared" si="1143"/>
        <v>0</v>
      </c>
      <c r="L4854" s="1">
        <f t="shared" si="1144"/>
        <v>1</v>
      </c>
      <c r="M4854" s="1">
        <f t="shared" si="1145"/>
        <v>0</v>
      </c>
      <c r="O4854" s="1">
        <f t="shared" si="1146"/>
        <v>0</v>
      </c>
      <c r="P4854" s="1">
        <f t="shared" si="1147"/>
        <v>0</v>
      </c>
      <c r="Q4854" s="1">
        <f t="shared" si="1148"/>
        <v>1</v>
      </c>
      <c r="R4854" s="1">
        <f t="shared" si="1149"/>
        <v>0</v>
      </c>
      <c r="Y4854" s="62">
        <v>1</v>
      </c>
      <c r="Z4854" s="62">
        <v>45</v>
      </c>
      <c r="AA4854" s="62">
        <v>19.89</v>
      </c>
      <c r="AB4854" s="62">
        <v>665</v>
      </c>
      <c r="AC4854" s="62">
        <v>1</v>
      </c>
    </row>
    <row r="4855" spans="1:29" x14ac:dyDescent="0.25">
      <c r="A4855" s="1">
        <f t="shared" si="1135"/>
        <v>1</v>
      </c>
      <c r="B4855" s="1">
        <f t="shared" si="1136"/>
        <v>1</v>
      </c>
      <c r="C4855" s="1">
        <f t="shared" si="1137"/>
        <v>1</v>
      </c>
      <c r="E4855" s="1">
        <f t="shared" si="1138"/>
        <v>1</v>
      </c>
      <c r="F4855" s="1">
        <f t="shared" si="1139"/>
        <v>0</v>
      </c>
      <c r="G4855" s="1">
        <f t="shared" si="1140"/>
        <v>0</v>
      </c>
      <c r="H4855" s="1">
        <f t="shared" si="1141"/>
        <v>0</v>
      </c>
      <c r="J4855" s="1">
        <f t="shared" si="1142"/>
        <v>1</v>
      </c>
      <c r="K4855" s="1">
        <f t="shared" si="1143"/>
        <v>0</v>
      </c>
      <c r="L4855" s="1">
        <f t="shared" si="1144"/>
        <v>0</v>
      </c>
      <c r="M4855" s="1">
        <f t="shared" si="1145"/>
        <v>0</v>
      </c>
      <c r="O4855" s="1">
        <f t="shared" si="1146"/>
        <v>1</v>
      </c>
      <c r="P4855" s="1">
        <f t="shared" si="1147"/>
        <v>0</v>
      </c>
      <c r="Q4855" s="1">
        <f t="shared" si="1148"/>
        <v>0</v>
      </c>
      <c r="R4855" s="1">
        <f t="shared" si="1149"/>
        <v>0</v>
      </c>
      <c r="Y4855" s="62">
        <v>1</v>
      </c>
      <c r="Z4855" s="62">
        <v>80</v>
      </c>
      <c r="AA4855" s="62">
        <v>27.17</v>
      </c>
      <c r="AB4855" s="62">
        <v>695</v>
      </c>
      <c r="AC4855" s="62">
        <v>1</v>
      </c>
    </row>
    <row r="4856" spans="1:29" x14ac:dyDescent="0.25">
      <c r="A4856" s="1">
        <f t="shared" si="1135"/>
        <v>1</v>
      </c>
      <c r="B4856" s="1">
        <f t="shared" si="1136"/>
        <v>1</v>
      </c>
      <c r="C4856" s="1">
        <f t="shared" si="1137"/>
        <v>1</v>
      </c>
      <c r="E4856" s="1">
        <f t="shared" si="1138"/>
        <v>1</v>
      </c>
      <c r="F4856" s="1">
        <f t="shared" si="1139"/>
        <v>0</v>
      </c>
      <c r="G4856" s="1">
        <f t="shared" si="1140"/>
        <v>0</v>
      </c>
      <c r="H4856" s="1">
        <f t="shared" si="1141"/>
        <v>0</v>
      </c>
      <c r="J4856" s="1">
        <f t="shared" si="1142"/>
        <v>1</v>
      </c>
      <c r="K4856" s="1">
        <f t="shared" si="1143"/>
        <v>0</v>
      </c>
      <c r="L4856" s="1">
        <f t="shared" si="1144"/>
        <v>0</v>
      </c>
      <c r="M4856" s="1">
        <f t="shared" si="1145"/>
        <v>0</v>
      </c>
      <c r="O4856" s="1">
        <f t="shared" si="1146"/>
        <v>1</v>
      </c>
      <c r="P4856" s="1">
        <f t="shared" si="1147"/>
        <v>0</v>
      </c>
      <c r="Q4856" s="1">
        <f t="shared" si="1148"/>
        <v>0</v>
      </c>
      <c r="R4856" s="1">
        <f t="shared" si="1149"/>
        <v>0</v>
      </c>
      <c r="Y4856" s="62">
        <v>0</v>
      </c>
      <c r="Z4856" s="62">
        <v>48</v>
      </c>
      <c r="AA4856" s="62">
        <v>14.9</v>
      </c>
      <c r="AB4856" s="62">
        <v>700</v>
      </c>
      <c r="AC4856" s="62">
        <v>1</v>
      </c>
    </row>
    <row r="4857" spans="1:29" x14ac:dyDescent="0.25">
      <c r="A4857" s="1">
        <f t="shared" si="1135"/>
        <v>1</v>
      </c>
      <c r="B4857" s="1">
        <f t="shared" si="1136"/>
        <v>1</v>
      </c>
      <c r="C4857" s="1">
        <f t="shared" si="1137"/>
        <v>1</v>
      </c>
      <c r="E4857" s="1">
        <f t="shared" si="1138"/>
        <v>1</v>
      </c>
      <c r="F4857" s="1">
        <f t="shared" si="1139"/>
        <v>0</v>
      </c>
      <c r="G4857" s="1">
        <f t="shared" si="1140"/>
        <v>0</v>
      </c>
      <c r="H4857" s="1">
        <f t="shared" si="1141"/>
        <v>0</v>
      </c>
      <c r="J4857" s="1">
        <f t="shared" si="1142"/>
        <v>1</v>
      </c>
      <c r="K4857" s="1">
        <f t="shared" si="1143"/>
        <v>0</v>
      </c>
      <c r="L4857" s="1">
        <f t="shared" si="1144"/>
        <v>0</v>
      </c>
      <c r="M4857" s="1">
        <f t="shared" si="1145"/>
        <v>0</v>
      </c>
      <c r="O4857" s="1">
        <f t="shared" si="1146"/>
        <v>1</v>
      </c>
      <c r="P4857" s="1">
        <f t="shared" si="1147"/>
        <v>0</v>
      </c>
      <c r="Q4857" s="1">
        <f t="shared" si="1148"/>
        <v>0</v>
      </c>
      <c r="R4857" s="1">
        <f t="shared" si="1149"/>
        <v>0</v>
      </c>
      <c r="Y4857" s="62">
        <v>1</v>
      </c>
      <c r="Z4857" s="62">
        <v>102</v>
      </c>
      <c r="AA4857" s="62">
        <v>6.86</v>
      </c>
      <c r="AB4857" s="62">
        <v>725</v>
      </c>
      <c r="AC4857" s="62">
        <v>1</v>
      </c>
    </row>
    <row r="4858" spans="1:29" x14ac:dyDescent="0.25">
      <c r="A4858" s="1">
        <f t="shared" si="1135"/>
        <v>1</v>
      </c>
      <c r="B4858" s="1">
        <f t="shared" si="1136"/>
        <v>1</v>
      </c>
      <c r="C4858" s="1">
        <f t="shared" si="1137"/>
        <v>1</v>
      </c>
      <c r="E4858" s="1">
        <f t="shared" si="1138"/>
        <v>1</v>
      </c>
      <c r="F4858" s="1">
        <f t="shared" si="1139"/>
        <v>0</v>
      </c>
      <c r="G4858" s="1">
        <f t="shared" si="1140"/>
        <v>0</v>
      </c>
      <c r="H4858" s="1">
        <f t="shared" si="1141"/>
        <v>0</v>
      </c>
      <c r="J4858" s="1">
        <f t="shared" si="1142"/>
        <v>1</v>
      </c>
      <c r="K4858" s="1">
        <f t="shared" si="1143"/>
        <v>0</v>
      </c>
      <c r="L4858" s="1">
        <f t="shared" si="1144"/>
        <v>0</v>
      </c>
      <c r="M4858" s="1">
        <f t="shared" si="1145"/>
        <v>0</v>
      </c>
      <c r="O4858" s="1">
        <f t="shared" si="1146"/>
        <v>1</v>
      </c>
      <c r="P4858" s="1">
        <f t="shared" si="1147"/>
        <v>0</v>
      </c>
      <c r="Q4858" s="1">
        <f t="shared" si="1148"/>
        <v>0</v>
      </c>
      <c r="R4858" s="1">
        <f t="shared" si="1149"/>
        <v>0</v>
      </c>
      <c r="Y4858" s="62">
        <v>0</v>
      </c>
      <c r="Z4858" s="62">
        <v>36</v>
      </c>
      <c r="AA4858" s="62">
        <v>10.130000000000001</v>
      </c>
      <c r="AB4858" s="62">
        <v>700</v>
      </c>
      <c r="AC4858" s="62">
        <v>1</v>
      </c>
    </row>
    <row r="4859" spans="1:29" x14ac:dyDescent="0.25">
      <c r="A4859" s="1">
        <f t="shared" si="1135"/>
        <v>0</v>
      </c>
      <c r="B4859" s="1">
        <f t="shared" si="1136"/>
        <v>0</v>
      </c>
      <c r="C4859" s="1">
        <f t="shared" si="1137"/>
        <v>1</v>
      </c>
      <c r="E4859" s="1">
        <f t="shared" si="1138"/>
        <v>1</v>
      </c>
      <c r="F4859" s="1">
        <f t="shared" si="1139"/>
        <v>0</v>
      </c>
      <c r="G4859" s="1">
        <f t="shared" si="1140"/>
        <v>0</v>
      </c>
      <c r="H4859" s="1">
        <f t="shared" si="1141"/>
        <v>0</v>
      </c>
      <c r="J4859" s="1">
        <f t="shared" si="1142"/>
        <v>0</v>
      </c>
      <c r="K4859" s="1">
        <f t="shared" si="1143"/>
        <v>0</v>
      </c>
      <c r="L4859" s="1">
        <f t="shared" si="1144"/>
        <v>1</v>
      </c>
      <c r="M4859" s="1">
        <f t="shared" si="1145"/>
        <v>0</v>
      </c>
      <c r="O4859" s="1">
        <f t="shared" si="1146"/>
        <v>0</v>
      </c>
      <c r="P4859" s="1">
        <f t="shared" si="1147"/>
        <v>0</v>
      </c>
      <c r="Q4859" s="1">
        <f t="shared" si="1148"/>
        <v>1</v>
      </c>
      <c r="R4859" s="1">
        <f t="shared" si="1149"/>
        <v>0</v>
      </c>
      <c r="Y4859" s="62">
        <v>1</v>
      </c>
      <c r="Z4859" s="62">
        <v>70</v>
      </c>
      <c r="AA4859" s="62">
        <v>29.47</v>
      </c>
      <c r="AB4859" s="62">
        <v>675</v>
      </c>
      <c r="AC4859" s="62">
        <v>1</v>
      </c>
    </row>
    <row r="4860" spans="1:29" x14ac:dyDescent="0.25">
      <c r="A4860" s="1">
        <f t="shared" si="1135"/>
        <v>0</v>
      </c>
      <c r="B4860" s="1">
        <f t="shared" si="1136"/>
        <v>0</v>
      </c>
      <c r="C4860" s="1">
        <f t="shared" si="1137"/>
        <v>1</v>
      </c>
      <c r="E4860" s="1">
        <f t="shared" si="1138"/>
        <v>1</v>
      </c>
      <c r="F4860" s="1">
        <f t="shared" si="1139"/>
        <v>0</v>
      </c>
      <c r="G4860" s="1">
        <f t="shared" si="1140"/>
        <v>0</v>
      </c>
      <c r="H4860" s="1">
        <f t="shared" si="1141"/>
        <v>0</v>
      </c>
      <c r="J4860" s="1">
        <f t="shared" si="1142"/>
        <v>0</v>
      </c>
      <c r="K4860" s="1">
        <f t="shared" si="1143"/>
        <v>0</v>
      </c>
      <c r="L4860" s="1">
        <f t="shared" si="1144"/>
        <v>1</v>
      </c>
      <c r="M4860" s="1">
        <f t="shared" si="1145"/>
        <v>0</v>
      </c>
      <c r="O4860" s="1">
        <f t="shared" si="1146"/>
        <v>0</v>
      </c>
      <c r="P4860" s="1">
        <f t="shared" si="1147"/>
        <v>0</v>
      </c>
      <c r="Q4860" s="1">
        <f t="shared" si="1148"/>
        <v>1</v>
      </c>
      <c r="R4860" s="1">
        <f t="shared" si="1149"/>
        <v>0</v>
      </c>
      <c r="Y4860" s="62">
        <v>0</v>
      </c>
      <c r="Z4860" s="62">
        <v>58</v>
      </c>
      <c r="AA4860" s="62">
        <v>19.95</v>
      </c>
      <c r="AB4860" s="62">
        <v>745</v>
      </c>
      <c r="AC4860" s="62">
        <v>1</v>
      </c>
    </row>
    <row r="4861" spans="1:29" x14ac:dyDescent="0.25">
      <c r="A4861" s="1">
        <f t="shared" si="1135"/>
        <v>0</v>
      </c>
      <c r="B4861" s="1">
        <f t="shared" si="1136"/>
        <v>1</v>
      </c>
      <c r="C4861" s="1">
        <f t="shared" si="1137"/>
        <v>1</v>
      </c>
      <c r="E4861" s="1">
        <f t="shared" si="1138"/>
        <v>1</v>
      </c>
      <c r="F4861" s="1">
        <f t="shared" si="1139"/>
        <v>0</v>
      </c>
      <c r="G4861" s="1">
        <f t="shared" si="1140"/>
        <v>0</v>
      </c>
      <c r="H4861" s="1">
        <f t="shared" si="1141"/>
        <v>0</v>
      </c>
      <c r="J4861" s="1">
        <f t="shared" si="1142"/>
        <v>1</v>
      </c>
      <c r="K4861" s="1">
        <f t="shared" si="1143"/>
        <v>0</v>
      </c>
      <c r="L4861" s="1">
        <f t="shared" si="1144"/>
        <v>0</v>
      </c>
      <c r="M4861" s="1">
        <f t="shared" si="1145"/>
        <v>0</v>
      </c>
      <c r="O4861" s="1">
        <f t="shared" si="1146"/>
        <v>0</v>
      </c>
      <c r="P4861" s="1">
        <f t="shared" si="1147"/>
        <v>0</v>
      </c>
      <c r="Q4861" s="1">
        <f t="shared" si="1148"/>
        <v>1</v>
      </c>
      <c r="R4861" s="1">
        <f t="shared" si="1149"/>
        <v>0</v>
      </c>
      <c r="Y4861" s="62">
        <v>0</v>
      </c>
      <c r="Z4861" s="62">
        <v>50</v>
      </c>
      <c r="AA4861" s="62">
        <v>28.73</v>
      </c>
      <c r="AB4861" s="62">
        <v>660</v>
      </c>
      <c r="AC4861" s="62">
        <v>1</v>
      </c>
    </row>
    <row r="4862" spans="1:29" x14ac:dyDescent="0.25">
      <c r="A4862" s="1">
        <f t="shared" si="1135"/>
        <v>1</v>
      </c>
      <c r="B4862" s="1">
        <f t="shared" si="1136"/>
        <v>1</v>
      </c>
      <c r="C4862" s="1">
        <f t="shared" si="1137"/>
        <v>1</v>
      </c>
      <c r="E4862" s="1">
        <f t="shared" si="1138"/>
        <v>1</v>
      </c>
      <c r="F4862" s="1">
        <f t="shared" si="1139"/>
        <v>0</v>
      </c>
      <c r="G4862" s="1">
        <f t="shared" si="1140"/>
        <v>0</v>
      </c>
      <c r="H4862" s="1">
        <f t="shared" si="1141"/>
        <v>0</v>
      </c>
      <c r="J4862" s="1">
        <f t="shared" si="1142"/>
        <v>1</v>
      </c>
      <c r="K4862" s="1">
        <f t="shared" si="1143"/>
        <v>0</v>
      </c>
      <c r="L4862" s="1">
        <f t="shared" si="1144"/>
        <v>0</v>
      </c>
      <c r="M4862" s="1">
        <f t="shared" si="1145"/>
        <v>0</v>
      </c>
      <c r="O4862" s="1">
        <f t="shared" si="1146"/>
        <v>1</v>
      </c>
      <c r="P4862" s="1">
        <f t="shared" si="1147"/>
        <v>0</v>
      </c>
      <c r="Q4862" s="1">
        <f t="shared" si="1148"/>
        <v>0</v>
      </c>
      <c r="R4862" s="1">
        <f t="shared" si="1149"/>
        <v>0</v>
      </c>
      <c r="Y4862" s="62">
        <v>1</v>
      </c>
      <c r="Z4862" s="62">
        <v>90</v>
      </c>
      <c r="AA4862" s="62">
        <v>15.95</v>
      </c>
      <c r="AB4862" s="62">
        <v>735</v>
      </c>
      <c r="AC4862" s="62">
        <v>1</v>
      </c>
    </row>
    <row r="4863" spans="1:29" x14ac:dyDescent="0.25">
      <c r="A4863" s="1">
        <f t="shared" si="1135"/>
        <v>0</v>
      </c>
      <c r="B4863" s="1">
        <f t="shared" si="1136"/>
        <v>1</v>
      </c>
      <c r="C4863" s="1">
        <f t="shared" si="1137"/>
        <v>1</v>
      </c>
      <c r="E4863" s="1">
        <f t="shared" si="1138"/>
        <v>1</v>
      </c>
      <c r="F4863" s="1">
        <f t="shared" si="1139"/>
        <v>0</v>
      </c>
      <c r="G4863" s="1">
        <f t="shared" si="1140"/>
        <v>0</v>
      </c>
      <c r="H4863" s="1">
        <f t="shared" si="1141"/>
        <v>0</v>
      </c>
      <c r="J4863" s="1">
        <f t="shared" si="1142"/>
        <v>1</v>
      </c>
      <c r="K4863" s="1">
        <f t="shared" si="1143"/>
        <v>0</v>
      </c>
      <c r="L4863" s="1">
        <f t="shared" si="1144"/>
        <v>0</v>
      </c>
      <c r="M4863" s="1">
        <f t="shared" si="1145"/>
        <v>0</v>
      </c>
      <c r="O4863" s="1">
        <f t="shared" si="1146"/>
        <v>0</v>
      </c>
      <c r="P4863" s="1">
        <f t="shared" si="1147"/>
        <v>0</v>
      </c>
      <c r="Q4863" s="1">
        <f t="shared" si="1148"/>
        <v>1</v>
      </c>
      <c r="R4863" s="1">
        <f t="shared" si="1149"/>
        <v>0</v>
      </c>
      <c r="Y4863" s="62">
        <v>1</v>
      </c>
      <c r="Z4863" s="62">
        <v>50</v>
      </c>
      <c r="AA4863" s="62">
        <v>14.53</v>
      </c>
      <c r="AB4863" s="62">
        <v>670</v>
      </c>
      <c r="AC4863" s="62">
        <v>1</v>
      </c>
    </row>
    <row r="4864" spans="1:29" x14ac:dyDescent="0.25">
      <c r="A4864" s="1">
        <f t="shared" si="1135"/>
        <v>0</v>
      </c>
      <c r="B4864" s="1">
        <f t="shared" si="1136"/>
        <v>0</v>
      </c>
      <c r="C4864" s="1">
        <f t="shared" si="1137"/>
        <v>1</v>
      </c>
      <c r="E4864" s="1">
        <f t="shared" si="1138"/>
        <v>1</v>
      </c>
      <c r="F4864" s="1">
        <f t="shared" si="1139"/>
        <v>0</v>
      </c>
      <c r="G4864" s="1">
        <f t="shared" si="1140"/>
        <v>0</v>
      </c>
      <c r="H4864" s="1">
        <f t="shared" si="1141"/>
        <v>0</v>
      </c>
      <c r="J4864" s="1">
        <f t="shared" si="1142"/>
        <v>0</v>
      </c>
      <c r="K4864" s="1">
        <f t="shared" si="1143"/>
        <v>0</v>
      </c>
      <c r="L4864" s="1">
        <f t="shared" si="1144"/>
        <v>1</v>
      </c>
      <c r="M4864" s="1">
        <f t="shared" si="1145"/>
        <v>0</v>
      </c>
      <c r="O4864" s="1">
        <f t="shared" si="1146"/>
        <v>0</v>
      </c>
      <c r="P4864" s="1">
        <f t="shared" si="1147"/>
        <v>0</v>
      </c>
      <c r="Q4864" s="1">
        <f t="shared" si="1148"/>
        <v>1</v>
      </c>
      <c r="R4864" s="1">
        <f t="shared" si="1149"/>
        <v>0</v>
      </c>
      <c r="Y4864" s="62">
        <v>1</v>
      </c>
      <c r="Z4864" s="62">
        <v>58</v>
      </c>
      <c r="AA4864" s="62">
        <v>11.65</v>
      </c>
      <c r="AB4864" s="62">
        <v>705</v>
      </c>
      <c r="AC4864" s="62">
        <v>1</v>
      </c>
    </row>
    <row r="4865" spans="1:29" x14ac:dyDescent="0.25">
      <c r="A4865" s="1">
        <f t="shared" si="1135"/>
        <v>1</v>
      </c>
      <c r="B4865" s="1">
        <f t="shared" si="1136"/>
        <v>1</v>
      </c>
      <c r="C4865" s="1">
        <f t="shared" si="1137"/>
        <v>1</v>
      </c>
      <c r="E4865" s="1">
        <f t="shared" si="1138"/>
        <v>1</v>
      </c>
      <c r="F4865" s="1">
        <f t="shared" si="1139"/>
        <v>0</v>
      </c>
      <c r="G4865" s="1">
        <f t="shared" si="1140"/>
        <v>0</v>
      </c>
      <c r="H4865" s="1">
        <f t="shared" si="1141"/>
        <v>0</v>
      </c>
      <c r="J4865" s="1">
        <f t="shared" si="1142"/>
        <v>1</v>
      </c>
      <c r="K4865" s="1">
        <f t="shared" si="1143"/>
        <v>0</v>
      </c>
      <c r="L4865" s="1">
        <f t="shared" si="1144"/>
        <v>0</v>
      </c>
      <c r="M4865" s="1">
        <f t="shared" si="1145"/>
        <v>0</v>
      </c>
      <c r="O4865" s="1">
        <f t="shared" si="1146"/>
        <v>1</v>
      </c>
      <c r="P4865" s="1">
        <f t="shared" si="1147"/>
        <v>0</v>
      </c>
      <c r="Q4865" s="1">
        <f t="shared" si="1148"/>
        <v>0</v>
      </c>
      <c r="R4865" s="1">
        <f t="shared" si="1149"/>
        <v>0</v>
      </c>
      <c r="Y4865" s="62">
        <v>1</v>
      </c>
      <c r="Z4865" s="62">
        <v>36</v>
      </c>
      <c r="AA4865" s="62">
        <v>30</v>
      </c>
      <c r="AB4865" s="62">
        <v>735</v>
      </c>
      <c r="AC4865" s="62">
        <v>1</v>
      </c>
    </row>
    <row r="4866" spans="1:29" x14ac:dyDescent="0.25">
      <c r="A4866" s="1">
        <f t="shared" si="1135"/>
        <v>0</v>
      </c>
      <c r="B4866" s="1">
        <f t="shared" si="1136"/>
        <v>0</v>
      </c>
      <c r="C4866" s="1">
        <f t="shared" si="1137"/>
        <v>0</v>
      </c>
      <c r="E4866" s="1">
        <f t="shared" si="1138"/>
        <v>0</v>
      </c>
      <c r="F4866" s="1">
        <f t="shared" si="1139"/>
        <v>0</v>
      </c>
      <c r="G4866" s="1">
        <f t="shared" si="1140"/>
        <v>1</v>
      </c>
      <c r="H4866" s="1">
        <f t="shared" si="1141"/>
        <v>0</v>
      </c>
      <c r="J4866" s="1">
        <f t="shared" si="1142"/>
        <v>0</v>
      </c>
      <c r="K4866" s="1">
        <f t="shared" si="1143"/>
        <v>0</v>
      </c>
      <c r="L4866" s="1">
        <f t="shared" si="1144"/>
        <v>1</v>
      </c>
      <c r="M4866" s="1">
        <f t="shared" si="1145"/>
        <v>0</v>
      </c>
      <c r="O4866" s="1">
        <f t="shared" si="1146"/>
        <v>0</v>
      </c>
      <c r="P4866" s="1">
        <f t="shared" si="1147"/>
        <v>0</v>
      </c>
      <c r="Q4866" s="1">
        <f t="shared" si="1148"/>
        <v>1</v>
      </c>
      <c r="R4866" s="1">
        <f t="shared" si="1149"/>
        <v>0</v>
      </c>
      <c r="Y4866" s="62">
        <v>1</v>
      </c>
      <c r="Z4866" s="62">
        <v>124</v>
      </c>
      <c r="AA4866" s="62">
        <v>13.3</v>
      </c>
      <c r="AB4866" s="62">
        <v>665</v>
      </c>
      <c r="AC4866" s="62">
        <v>1</v>
      </c>
    </row>
    <row r="4867" spans="1:29" x14ac:dyDescent="0.25">
      <c r="A4867" s="1">
        <f t="shared" si="1135"/>
        <v>1</v>
      </c>
      <c r="B4867" s="1">
        <f t="shared" si="1136"/>
        <v>1</v>
      </c>
      <c r="C4867" s="1">
        <f t="shared" si="1137"/>
        <v>1</v>
      </c>
      <c r="E4867" s="1">
        <f t="shared" si="1138"/>
        <v>1</v>
      </c>
      <c r="F4867" s="1">
        <f t="shared" si="1139"/>
        <v>0</v>
      </c>
      <c r="G4867" s="1">
        <f t="shared" si="1140"/>
        <v>0</v>
      </c>
      <c r="H4867" s="1">
        <f t="shared" si="1141"/>
        <v>0</v>
      </c>
      <c r="J4867" s="1">
        <f t="shared" si="1142"/>
        <v>1</v>
      </c>
      <c r="K4867" s="1">
        <f t="shared" si="1143"/>
        <v>0</v>
      </c>
      <c r="L4867" s="1">
        <f t="shared" si="1144"/>
        <v>0</v>
      </c>
      <c r="M4867" s="1">
        <f t="shared" si="1145"/>
        <v>0</v>
      </c>
      <c r="O4867" s="1">
        <f t="shared" si="1146"/>
        <v>1</v>
      </c>
      <c r="P4867" s="1">
        <f t="shared" si="1147"/>
        <v>0</v>
      </c>
      <c r="Q4867" s="1">
        <f t="shared" si="1148"/>
        <v>0</v>
      </c>
      <c r="R4867" s="1">
        <f t="shared" si="1149"/>
        <v>0</v>
      </c>
      <c r="Y4867" s="62">
        <v>1</v>
      </c>
      <c r="Z4867" s="62">
        <v>124</v>
      </c>
      <c r="AA4867" s="62">
        <v>18.829999999999998</v>
      </c>
      <c r="AB4867" s="62">
        <v>685</v>
      </c>
      <c r="AC4867" s="62">
        <v>1</v>
      </c>
    </row>
    <row r="4868" spans="1:29" x14ac:dyDescent="0.25">
      <c r="A4868" s="1">
        <f t="shared" si="1135"/>
        <v>0</v>
      </c>
      <c r="B4868" s="1">
        <f t="shared" si="1136"/>
        <v>1</v>
      </c>
      <c r="C4868" s="1">
        <f t="shared" si="1137"/>
        <v>1</v>
      </c>
      <c r="E4868" s="1">
        <f t="shared" si="1138"/>
        <v>1</v>
      </c>
      <c r="F4868" s="1">
        <f t="shared" si="1139"/>
        <v>0</v>
      </c>
      <c r="G4868" s="1">
        <f t="shared" si="1140"/>
        <v>0</v>
      </c>
      <c r="H4868" s="1">
        <f t="shared" si="1141"/>
        <v>0</v>
      </c>
      <c r="J4868" s="1">
        <f t="shared" si="1142"/>
        <v>1</v>
      </c>
      <c r="K4868" s="1">
        <f t="shared" si="1143"/>
        <v>0</v>
      </c>
      <c r="L4868" s="1">
        <f t="shared" si="1144"/>
        <v>0</v>
      </c>
      <c r="M4868" s="1">
        <f t="shared" si="1145"/>
        <v>0</v>
      </c>
      <c r="O4868" s="1">
        <f t="shared" si="1146"/>
        <v>0</v>
      </c>
      <c r="P4868" s="1">
        <f t="shared" si="1147"/>
        <v>0</v>
      </c>
      <c r="Q4868" s="1">
        <f t="shared" si="1148"/>
        <v>1</v>
      </c>
      <c r="R4868" s="1">
        <f t="shared" si="1149"/>
        <v>0</v>
      </c>
      <c r="Y4868" s="62">
        <v>1</v>
      </c>
      <c r="Z4868" s="62">
        <v>75.3</v>
      </c>
      <c r="AA4868" s="62">
        <v>16.760000000000002</v>
      </c>
      <c r="AB4868" s="62">
        <v>690</v>
      </c>
      <c r="AC4868" s="62">
        <v>1</v>
      </c>
    </row>
    <row r="4869" spans="1:29" x14ac:dyDescent="0.25">
      <c r="A4869" s="1">
        <f t="shared" si="1135"/>
        <v>0</v>
      </c>
      <c r="B4869" s="1">
        <f t="shared" si="1136"/>
        <v>1</v>
      </c>
      <c r="C4869" s="1">
        <f t="shared" si="1137"/>
        <v>1</v>
      </c>
      <c r="E4869" s="1">
        <f t="shared" si="1138"/>
        <v>1</v>
      </c>
      <c r="F4869" s="1">
        <f t="shared" si="1139"/>
        <v>0</v>
      </c>
      <c r="G4869" s="1">
        <f t="shared" si="1140"/>
        <v>0</v>
      </c>
      <c r="H4869" s="1">
        <f t="shared" si="1141"/>
        <v>0</v>
      </c>
      <c r="J4869" s="1">
        <f t="shared" si="1142"/>
        <v>1</v>
      </c>
      <c r="K4869" s="1">
        <f t="shared" si="1143"/>
        <v>0</v>
      </c>
      <c r="L4869" s="1">
        <f t="shared" si="1144"/>
        <v>0</v>
      </c>
      <c r="M4869" s="1">
        <f t="shared" si="1145"/>
        <v>0</v>
      </c>
      <c r="O4869" s="1">
        <f t="shared" si="1146"/>
        <v>0</v>
      </c>
      <c r="P4869" s="1">
        <f t="shared" si="1147"/>
        <v>0</v>
      </c>
      <c r="Q4869" s="1">
        <f t="shared" si="1148"/>
        <v>1</v>
      </c>
      <c r="R4869" s="1">
        <f t="shared" si="1149"/>
        <v>0</v>
      </c>
      <c r="Y4869" s="62">
        <v>1</v>
      </c>
      <c r="Z4869" s="62">
        <v>155</v>
      </c>
      <c r="AA4869" s="62">
        <v>20.97</v>
      </c>
      <c r="AB4869" s="62">
        <v>670</v>
      </c>
      <c r="AC4869" s="62">
        <v>1</v>
      </c>
    </row>
    <row r="4870" spans="1:29" x14ac:dyDescent="0.25">
      <c r="A4870" s="1">
        <f t="shared" si="1135"/>
        <v>1</v>
      </c>
      <c r="B4870" s="1">
        <f t="shared" si="1136"/>
        <v>1</v>
      </c>
      <c r="C4870" s="1">
        <f t="shared" si="1137"/>
        <v>1</v>
      </c>
      <c r="E4870" s="1">
        <f t="shared" si="1138"/>
        <v>1</v>
      </c>
      <c r="F4870" s="1">
        <f t="shared" si="1139"/>
        <v>0</v>
      </c>
      <c r="G4870" s="1">
        <f t="shared" si="1140"/>
        <v>0</v>
      </c>
      <c r="H4870" s="1">
        <f t="shared" si="1141"/>
        <v>0</v>
      </c>
      <c r="J4870" s="1">
        <f t="shared" si="1142"/>
        <v>1</v>
      </c>
      <c r="K4870" s="1">
        <f t="shared" si="1143"/>
        <v>0</v>
      </c>
      <c r="L4870" s="1">
        <f t="shared" si="1144"/>
        <v>0</v>
      </c>
      <c r="M4870" s="1">
        <f t="shared" si="1145"/>
        <v>0</v>
      </c>
      <c r="O4870" s="1">
        <f t="shared" si="1146"/>
        <v>1</v>
      </c>
      <c r="P4870" s="1">
        <f t="shared" si="1147"/>
        <v>0</v>
      </c>
      <c r="Q4870" s="1">
        <f t="shared" si="1148"/>
        <v>0</v>
      </c>
      <c r="R4870" s="1">
        <f t="shared" si="1149"/>
        <v>0</v>
      </c>
      <c r="Y4870" s="62">
        <v>1</v>
      </c>
      <c r="Z4870" s="62">
        <v>40</v>
      </c>
      <c r="AA4870" s="62">
        <v>18.510000000000002</v>
      </c>
      <c r="AB4870" s="62">
        <v>765</v>
      </c>
      <c r="AC4870" s="62">
        <v>1</v>
      </c>
    </row>
    <row r="4871" spans="1:29" x14ac:dyDescent="0.25">
      <c r="A4871" s="1">
        <f t="shared" ref="A4871:A4934" si="1150">IF($AB4866&gt;716,1,IF($Z4866&gt;85.24,1,0))</f>
        <v>1</v>
      </c>
      <c r="B4871" s="1">
        <f t="shared" ref="B4871:B4934" si="1151">IF($AB4866&gt;716,1,IF($Z4866&gt;85.24,1,IF($AA4866&lt;=16.54,1,0)))</f>
        <v>1</v>
      </c>
      <c r="C4871" s="1">
        <f t="shared" ref="C4871:C4934" si="1152">IF($AB4866&gt;716,1,IF($Z4866&gt;85.24,1,IF($AA4866&lt;=16.54,1,IF($Y4866=1,1,0))))</f>
        <v>1</v>
      </c>
      <c r="E4871" s="1">
        <f t="shared" ref="E4871:E4934" si="1153">IF($C4871=1, IF($AC4866=1,1,0),0)</f>
        <v>1</v>
      </c>
      <c r="F4871" s="1">
        <f t="shared" ref="F4871:F4934" si="1154">IF($C4871=1, IF($AC4866=0,1,0),0)</f>
        <v>0</v>
      </c>
      <c r="G4871" s="1">
        <f t="shared" ref="G4871:G4934" si="1155">IF($C4871=0, IF($AC4866=1,1,0),0)</f>
        <v>0</v>
      </c>
      <c r="H4871" s="1">
        <f t="shared" ref="H4871:H4934" si="1156">IF($C4871=0, IF($AC4866=0,1,0),0)</f>
        <v>0</v>
      </c>
      <c r="J4871" s="1">
        <f t="shared" ref="J4871:J4934" si="1157">IF($B4871=1, IF($AC4866=1,1,0),0)</f>
        <v>1</v>
      </c>
      <c r="K4871" s="1">
        <f t="shared" ref="K4871:K4934" si="1158">IF($B4871=1, IF($AC4866=0,1,0),0)</f>
        <v>0</v>
      </c>
      <c r="L4871" s="1">
        <f t="shared" ref="L4871:L4934" si="1159">IF($B4871=0, IF($AC4866=1,1,0),0)</f>
        <v>0</v>
      </c>
      <c r="M4871" s="1">
        <f t="shared" ref="M4871:M4934" si="1160">IF($B4871=0, IF($AC4866=0,1,0),0)</f>
        <v>0</v>
      </c>
      <c r="O4871" s="1">
        <f t="shared" ref="O4871:O4934" si="1161">IF($A4871=1, IF($AC4866=1,1,0),0)</f>
        <v>1</v>
      </c>
      <c r="P4871" s="1">
        <f t="shared" ref="P4871:P4934" si="1162">IF($A4871=1, IF($AC4866=0,1,0),0)</f>
        <v>0</v>
      </c>
      <c r="Q4871" s="1">
        <f t="shared" ref="Q4871:Q4934" si="1163">IF($A4871=0, IF($AC4866=1,1,0),0)</f>
        <v>0</v>
      </c>
      <c r="R4871" s="1">
        <f t="shared" ref="R4871:R4934" si="1164">IF($A4871=0, IF($AC4866=0,1,0),0)</f>
        <v>0</v>
      </c>
      <c r="Y4871" s="62">
        <v>1</v>
      </c>
      <c r="Z4871" s="62">
        <v>90</v>
      </c>
      <c r="AA4871" s="62">
        <v>11.72</v>
      </c>
      <c r="AB4871" s="62">
        <v>680</v>
      </c>
      <c r="AC4871" s="62">
        <v>1</v>
      </c>
    </row>
    <row r="4872" spans="1:29" x14ac:dyDescent="0.25">
      <c r="A4872" s="1">
        <f t="shared" si="1150"/>
        <v>1</v>
      </c>
      <c r="B4872" s="1">
        <f t="shared" si="1151"/>
        <v>1</v>
      </c>
      <c r="C4872" s="1">
        <f t="shared" si="1152"/>
        <v>1</v>
      </c>
      <c r="E4872" s="1">
        <f t="shared" si="1153"/>
        <v>1</v>
      </c>
      <c r="F4872" s="1">
        <f t="shared" si="1154"/>
        <v>0</v>
      </c>
      <c r="G4872" s="1">
        <f t="shared" si="1155"/>
        <v>0</v>
      </c>
      <c r="H4872" s="1">
        <f t="shared" si="1156"/>
        <v>0</v>
      </c>
      <c r="J4872" s="1">
        <f t="shared" si="1157"/>
        <v>1</v>
      </c>
      <c r="K4872" s="1">
        <f t="shared" si="1158"/>
        <v>0</v>
      </c>
      <c r="L4872" s="1">
        <f t="shared" si="1159"/>
        <v>0</v>
      </c>
      <c r="M4872" s="1">
        <f t="shared" si="1160"/>
        <v>0</v>
      </c>
      <c r="O4872" s="1">
        <f t="shared" si="1161"/>
        <v>1</v>
      </c>
      <c r="P4872" s="1">
        <f t="shared" si="1162"/>
        <v>0</v>
      </c>
      <c r="Q4872" s="1">
        <f t="shared" si="1163"/>
        <v>0</v>
      </c>
      <c r="R4872" s="1">
        <f t="shared" si="1164"/>
        <v>0</v>
      </c>
      <c r="Y4872" s="62">
        <v>1</v>
      </c>
      <c r="Z4872" s="62">
        <v>82</v>
      </c>
      <c r="AA4872" s="62">
        <v>19.010000000000002</v>
      </c>
      <c r="AB4872" s="62">
        <v>710</v>
      </c>
      <c r="AC4872" s="62">
        <v>1</v>
      </c>
    </row>
    <row r="4873" spans="1:29" x14ac:dyDescent="0.25">
      <c r="A4873" s="1">
        <f t="shared" si="1150"/>
        <v>0</v>
      </c>
      <c r="B4873" s="1">
        <f t="shared" si="1151"/>
        <v>0</v>
      </c>
      <c r="C4873" s="1">
        <f t="shared" si="1152"/>
        <v>1</v>
      </c>
      <c r="E4873" s="1">
        <f t="shared" si="1153"/>
        <v>1</v>
      </c>
      <c r="F4873" s="1">
        <f t="shared" si="1154"/>
        <v>0</v>
      </c>
      <c r="G4873" s="1">
        <f t="shared" si="1155"/>
        <v>0</v>
      </c>
      <c r="H4873" s="1">
        <f t="shared" si="1156"/>
        <v>0</v>
      </c>
      <c r="J4873" s="1">
        <f t="shared" si="1157"/>
        <v>0</v>
      </c>
      <c r="K4873" s="1">
        <f t="shared" si="1158"/>
        <v>0</v>
      </c>
      <c r="L4873" s="1">
        <f t="shared" si="1159"/>
        <v>1</v>
      </c>
      <c r="M4873" s="1">
        <f t="shared" si="1160"/>
        <v>0</v>
      </c>
      <c r="O4873" s="1">
        <f t="shared" si="1161"/>
        <v>0</v>
      </c>
      <c r="P4873" s="1">
        <f t="shared" si="1162"/>
        <v>0</v>
      </c>
      <c r="Q4873" s="1">
        <f t="shared" si="1163"/>
        <v>1</v>
      </c>
      <c r="R4873" s="1">
        <f t="shared" si="1164"/>
        <v>0</v>
      </c>
      <c r="Y4873" s="62">
        <v>1</v>
      </c>
      <c r="Z4873" s="62">
        <v>75</v>
      </c>
      <c r="AA4873" s="62">
        <v>19.12</v>
      </c>
      <c r="AB4873" s="62">
        <v>685</v>
      </c>
      <c r="AC4873" s="62">
        <v>1</v>
      </c>
    </row>
    <row r="4874" spans="1:29" x14ac:dyDescent="0.25">
      <c r="A4874" s="1">
        <f t="shared" si="1150"/>
        <v>1</v>
      </c>
      <c r="B4874" s="1">
        <f t="shared" si="1151"/>
        <v>1</v>
      </c>
      <c r="C4874" s="1">
        <f t="shared" si="1152"/>
        <v>1</v>
      </c>
      <c r="E4874" s="1">
        <f t="shared" si="1153"/>
        <v>1</v>
      </c>
      <c r="F4874" s="1">
        <f t="shared" si="1154"/>
        <v>0</v>
      </c>
      <c r="G4874" s="1">
        <f t="shared" si="1155"/>
        <v>0</v>
      </c>
      <c r="H4874" s="1">
        <f t="shared" si="1156"/>
        <v>0</v>
      </c>
      <c r="J4874" s="1">
        <f t="shared" si="1157"/>
        <v>1</v>
      </c>
      <c r="K4874" s="1">
        <f t="shared" si="1158"/>
        <v>0</v>
      </c>
      <c r="L4874" s="1">
        <f t="shared" si="1159"/>
        <v>0</v>
      </c>
      <c r="M4874" s="1">
        <f t="shared" si="1160"/>
        <v>0</v>
      </c>
      <c r="O4874" s="1">
        <f t="shared" si="1161"/>
        <v>1</v>
      </c>
      <c r="P4874" s="1">
        <f t="shared" si="1162"/>
        <v>0</v>
      </c>
      <c r="Q4874" s="1">
        <f t="shared" si="1163"/>
        <v>0</v>
      </c>
      <c r="R4874" s="1">
        <f t="shared" si="1164"/>
        <v>0</v>
      </c>
      <c r="Y4874" s="62">
        <v>1</v>
      </c>
      <c r="Z4874" s="62">
        <v>90</v>
      </c>
      <c r="AA4874" s="62">
        <v>14.51</v>
      </c>
      <c r="AB4874" s="62">
        <v>705</v>
      </c>
      <c r="AC4874" s="62">
        <v>1</v>
      </c>
    </row>
    <row r="4875" spans="1:29" x14ac:dyDescent="0.25">
      <c r="A4875" s="1">
        <f t="shared" si="1150"/>
        <v>1</v>
      </c>
      <c r="B4875" s="1">
        <f t="shared" si="1151"/>
        <v>1</v>
      </c>
      <c r="C4875" s="1">
        <f t="shared" si="1152"/>
        <v>1</v>
      </c>
      <c r="E4875" s="1">
        <f t="shared" si="1153"/>
        <v>1</v>
      </c>
      <c r="F4875" s="1">
        <f t="shared" si="1154"/>
        <v>0</v>
      </c>
      <c r="G4875" s="1">
        <f t="shared" si="1155"/>
        <v>0</v>
      </c>
      <c r="H4875" s="1">
        <f t="shared" si="1156"/>
        <v>0</v>
      </c>
      <c r="J4875" s="1">
        <f t="shared" si="1157"/>
        <v>1</v>
      </c>
      <c r="K4875" s="1">
        <f t="shared" si="1158"/>
        <v>0</v>
      </c>
      <c r="L4875" s="1">
        <f t="shared" si="1159"/>
        <v>0</v>
      </c>
      <c r="M4875" s="1">
        <f t="shared" si="1160"/>
        <v>0</v>
      </c>
      <c r="O4875" s="1">
        <f t="shared" si="1161"/>
        <v>1</v>
      </c>
      <c r="P4875" s="1">
        <f t="shared" si="1162"/>
        <v>0</v>
      </c>
      <c r="Q4875" s="1">
        <f t="shared" si="1163"/>
        <v>0</v>
      </c>
      <c r="R4875" s="1">
        <f t="shared" si="1164"/>
        <v>0</v>
      </c>
      <c r="Y4875" s="62">
        <v>0</v>
      </c>
      <c r="Z4875" s="62">
        <v>24</v>
      </c>
      <c r="AA4875" s="62">
        <v>14.8</v>
      </c>
      <c r="AB4875" s="62">
        <v>665</v>
      </c>
      <c r="AC4875" s="62">
        <v>1</v>
      </c>
    </row>
    <row r="4876" spans="1:29" x14ac:dyDescent="0.25">
      <c r="A4876" s="1">
        <f t="shared" si="1150"/>
        <v>1</v>
      </c>
      <c r="B4876" s="1">
        <f t="shared" si="1151"/>
        <v>1</v>
      </c>
      <c r="C4876" s="1">
        <f t="shared" si="1152"/>
        <v>1</v>
      </c>
      <c r="E4876" s="1">
        <f t="shared" si="1153"/>
        <v>1</v>
      </c>
      <c r="F4876" s="1">
        <f t="shared" si="1154"/>
        <v>0</v>
      </c>
      <c r="G4876" s="1">
        <f t="shared" si="1155"/>
        <v>0</v>
      </c>
      <c r="H4876" s="1">
        <f t="shared" si="1156"/>
        <v>0</v>
      </c>
      <c r="J4876" s="1">
        <f t="shared" si="1157"/>
        <v>1</v>
      </c>
      <c r="K4876" s="1">
        <f t="shared" si="1158"/>
        <v>0</v>
      </c>
      <c r="L4876" s="1">
        <f t="shared" si="1159"/>
        <v>0</v>
      </c>
      <c r="M4876" s="1">
        <f t="shared" si="1160"/>
        <v>0</v>
      </c>
      <c r="O4876" s="1">
        <f t="shared" si="1161"/>
        <v>1</v>
      </c>
      <c r="P4876" s="1">
        <f t="shared" si="1162"/>
        <v>0</v>
      </c>
      <c r="Q4876" s="1">
        <f t="shared" si="1163"/>
        <v>0</v>
      </c>
      <c r="R4876" s="1">
        <f t="shared" si="1164"/>
        <v>0</v>
      </c>
      <c r="Y4876" s="62">
        <v>1</v>
      </c>
      <c r="Z4876" s="62">
        <v>36</v>
      </c>
      <c r="AA4876" s="62">
        <v>30.57</v>
      </c>
      <c r="AB4876" s="62">
        <v>700</v>
      </c>
      <c r="AC4876" s="62">
        <v>1</v>
      </c>
    </row>
    <row r="4877" spans="1:29" x14ac:dyDescent="0.25">
      <c r="A4877" s="1">
        <f t="shared" si="1150"/>
        <v>0</v>
      </c>
      <c r="B4877" s="1">
        <f t="shared" si="1151"/>
        <v>0</v>
      </c>
      <c r="C4877" s="1">
        <f t="shared" si="1152"/>
        <v>1</v>
      </c>
      <c r="E4877" s="1">
        <f t="shared" si="1153"/>
        <v>1</v>
      </c>
      <c r="F4877" s="1">
        <f t="shared" si="1154"/>
        <v>0</v>
      </c>
      <c r="G4877" s="1">
        <f t="shared" si="1155"/>
        <v>0</v>
      </c>
      <c r="H4877" s="1">
        <f t="shared" si="1156"/>
        <v>0</v>
      </c>
      <c r="J4877" s="1">
        <f t="shared" si="1157"/>
        <v>0</v>
      </c>
      <c r="K4877" s="1">
        <f t="shared" si="1158"/>
        <v>0</v>
      </c>
      <c r="L4877" s="1">
        <f t="shared" si="1159"/>
        <v>1</v>
      </c>
      <c r="M4877" s="1">
        <f t="shared" si="1160"/>
        <v>0</v>
      </c>
      <c r="O4877" s="1">
        <f t="shared" si="1161"/>
        <v>0</v>
      </c>
      <c r="P4877" s="1">
        <f t="shared" si="1162"/>
        <v>0</v>
      </c>
      <c r="Q4877" s="1">
        <f t="shared" si="1163"/>
        <v>1</v>
      </c>
      <c r="R4877" s="1">
        <f t="shared" si="1164"/>
        <v>0</v>
      </c>
      <c r="Y4877" s="62">
        <v>0</v>
      </c>
      <c r="Z4877" s="62">
        <v>50</v>
      </c>
      <c r="AA4877" s="62">
        <v>20.57</v>
      </c>
      <c r="AB4877" s="62">
        <v>665</v>
      </c>
      <c r="AC4877" s="62">
        <v>1</v>
      </c>
    </row>
    <row r="4878" spans="1:29" x14ac:dyDescent="0.25">
      <c r="A4878" s="1">
        <f t="shared" si="1150"/>
        <v>0</v>
      </c>
      <c r="B4878" s="1">
        <f t="shared" si="1151"/>
        <v>0</v>
      </c>
      <c r="C4878" s="1">
        <f t="shared" si="1152"/>
        <v>1</v>
      </c>
      <c r="E4878" s="1">
        <f t="shared" si="1153"/>
        <v>1</v>
      </c>
      <c r="F4878" s="1">
        <f t="shared" si="1154"/>
        <v>0</v>
      </c>
      <c r="G4878" s="1">
        <f t="shared" si="1155"/>
        <v>0</v>
      </c>
      <c r="H4878" s="1">
        <f t="shared" si="1156"/>
        <v>0</v>
      </c>
      <c r="J4878" s="1">
        <f t="shared" si="1157"/>
        <v>0</v>
      </c>
      <c r="K4878" s="1">
        <f t="shared" si="1158"/>
        <v>0</v>
      </c>
      <c r="L4878" s="1">
        <f t="shared" si="1159"/>
        <v>1</v>
      </c>
      <c r="M4878" s="1">
        <f t="shared" si="1160"/>
        <v>0</v>
      </c>
      <c r="O4878" s="1">
        <f t="shared" si="1161"/>
        <v>0</v>
      </c>
      <c r="P4878" s="1">
        <f t="shared" si="1162"/>
        <v>0</v>
      </c>
      <c r="Q4878" s="1">
        <f t="shared" si="1163"/>
        <v>1</v>
      </c>
      <c r="R4878" s="1">
        <f t="shared" si="1164"/>
        <v>0</v>
      </c>
      <c r="Y4878" s="62">
        <v>1</v>
      </c>
      <c r="Z4878" s="62">
        <v>68</v>
      </c>
      <c r="AA4878" s="62">
        <v>18.760000000000002</v>
      </c>
      <c r="AB4878" s="62">
        <v>695</v>
      </c>
      <c r="AC4878" s="62">
        <v>1</v>
      </c>
    </row>
    <row r="4879" spans="1:29" x14ac:dyDescent="0.25">
      <c r="A4879" s="1">
        <f t="shared" si="1150"/>
        <v>1</v>
      </c>
      <c r="B4879" s="1">
        <f t="shared" si="1151"/>
        <v>1</v>
      </c>
      <c r="C4879" s="1">
        <f t="shared" si="1152"/>
        <v>1</v>
      </c>
      <c r="E4879" s="1">
        <f t="shared" si="1153"/>
        <v>1</v>
      </c>
      <c r="F4879" s="1">
        <f t="shared" si="1154"/>
        <v>0</v>
      </c>
      <c r="G4879" s="1">
        <f t="shared" si="1155"/>
        <v>0</v>
      </c>
      <c r="H4879" s="1">
        <f t="shared" si="1156"/>
        <v>0</v>
      </c>
      <c r="J4879" s="1">
        <f t="shared" si="1157"/>
        <v>1</v>
      </c>
      <c r="K4879" s="1">
        <f t="shared" si="1158"/>
        <v>0</v>
      </c>
      <c r="L4879" s="1">
        <f t="shared" si="1159"/>
        <v>0</v>
      </c>
      <c r="M4879" s="1">
        <f t="shared" si="1160"/>
        <v>0</v>
      </c>
      <c r="O4879" s="1">
        <f t="shared" si="1161"/>
        <v>1</v>
      </c>
      <c r="P4879" s="1">
        <f t="shared" si="1162"/>
        <v>0</v>
      </c>
      <c r="Q4879" s="1">
        <f t="shared" si="1163"/>
        <v>0</v>
      </c>
      <c r="R4879" s="1">
        <f t="shared" si="1164"/>
        <v>0</v>
      </c>
      <c r="Y4879" s="62">
        <v>1</v>
      </c>
      <c r="Z4879" s="62">
        <v>122.477</v>
      </c>
      <c r="AA4879" s="62">
        <v>15.22</v>
      </c>
      <c r="AB4879" s="62">
        <v>670</v>
      </c>
      <c r="AC4879" s="62">
        <v>1</v>
      </c>
    </row>
    <row r="4880" spans="1:29" x14ac:dyDescent="0.25">
      <c r="A4880" s="1">
        <f t="shared" si="1150"/>
        <v>0</v>
      </c>
      <c r="B4880" s="1">
        <f t="shared" si="1151"/>
        <v>1</v>
      </c>
      <c r="C4880" s="1">
        <f t="shared" si="1152"/>
        <v>1</v>
      </c>
      <c r="E4880" s="1">
        <f t="shared" si="1153"/>
        <v>1</v>
      </c>
      <c r="F4880" s="1">
        <f t="shared" si="1154"/>
        <v>0</v>
      </c>
      <c r="G4880" s="1">
        <f t="shared" si="1155"/>
        <v>0</v>
      </c>
      <c r="H4880" s="1">
        <f t="shared" si="1156"/>
        <v>0</v>
      </c>
      <c r="J4880" s="1">
        <f t="shared" si="1157"/>
        <v>1</v>
      </c>
      <c r="K4880" s="1">
        <f t="shared" si="1158"/>
        <v>0</v>
      </c>
      <c r="L4880" s="1">
        <f t="shared" si="1159"/>
        <v>0</v>
      </c>
      <c r="M4880" s="1">
        <f t="shared" si="1160"/>
        <v>0</v>
      </c>
      <c r="O4880" s="1">
        <f t="shared" si="1161"/>
        <v>0</v>
      </c>
      <c r="P4880" s="1">
        <f t="shared" si="1162"/>
        <v>0</v>
      </c>
      <c r="Q4880" s="1">
        <f t="shared" si="1163"/>
        <v>1</v>
      </c>
      <c r="R4880" s="1">
        <f t="shared" si="1164"/>
        <v>0</v>
      </c>
      <c r="Y4880" s="62">
        <v>1</v>
      </c>
      <c r="Z4880" s="62">
        <v>60</v>
      </c>
      <c r="AA4880" s="62">
        <v>37.380000000000003</v>
      </c>
      <c r="AB4880" s="62">
        <v>725</v>
      </c>
      <c r="AC4880" s="62">
        <v>1</v>
      </c>
    </row>
    <row r="4881" spans="1:29" x14ac:dyDescent="0.25">
      <c r="A4881" s="1">
        <f t="shared" si="1150"/>
        <v>0</v>
      </c>
      <c r="B4881" s="1">
        <f t="shared" si="1151"/>
        <v>0</v>
      </c>
      <c r="C4881" s="1">
        <f t="shared" si="1152"/>
        <v>1</v>
      </c>
      <c r="E4881" s="1">
        <f t="shared" si="1153"/>
        <v>1</v>
      </c>
      <c r="F4881" s="1">
        <f t="shared" si="1154"/>
        <v>0</v>
      </c>
      <c r="G4881" s="1">
        <f t="shared" si="1155"/>
        <v>0</v>
      </c>
      <c r="H4881" s="1">
        <f t="shared" si="1156"/>
        <v>0</v>
      </c>
      <c r="J4881" s="1">
        <f t="shared" si="1157"/>
        <v>0</v>
      </c>
      <c r="K4881" s="1">
        <f t="shared" si="1158"/>
        <v>0</v>
      </c>
      <c r="L4881" s="1">
        <f t="shared" si="1159"/>
        <v>1</v>
      </c>
      <c r="M4881" s="1">
        <f t="shared" si="1160"/>
        <v>0</v>
      </c>
      <c r="O4881" s="1">
        <f t="shared" si="1161"/>
        <v>0</v>
      </c>
      <c r="P4881" s="1">
        <f t="shared" si="1162"/>
        <v>0</v>
      </c>
      <c r="Q4881" s="1">
        <f t="shared" si="1163"/>
        <v>1</v>
      </c>
      <c r="R4881" s="1">
        <f t="shared" si="1164"/>
        <v>0</v>
      </c>
      <c r="Y4881" s="62">
        <v>0</v>
      </c>
      <c r="Z4881" s="62">
        <v>48</v>
      </c>
      <c r="AA4881" s="62">
        <v>5</v>
      </c>
      <c r="AB4881" s="62">
        <v>660</v>
      </c>
      <c r="AC4881" s="62">
        <v>1</v>
      </c>
    </row>
    <row r="4882" spans="1:29" x14ac:dyDescent="0.25">
      <c r="A4882" s="1">
        <f t="shared" si="1150"/>
        <v>0</v>
      </c>
      <c r="B4882" s="1">
        <f t="shared" si="1151"/>
        <v>0</v>
      </c>
      <c r="C4882" s="1">
        <f t="shared" si="1152"/>
        <v>0</v>
      </c>
      <c r="E4882" s="1">
        <f t="shared" si="1153"/>
        <v>0</v>
      </c>
      <c r="F4882" s="1">
        <f t="shared" si="1154"/>
        <v>0</v>
      </c>
      <c r="G4882" s="1">
        <f t="shared" si="1155"/>
        <v>1</v>
      </c>
      <c r="H4882" s="1">
        <f t="shared" si="1156"/>
        <v>0</v>
      </c>
      <c r="J4882" s="1">
        <f t="shared" si="1157"/>
        <v>0</v>
      </c>
      <c r="K4882" s="1">
        <f t="shared" si="1158"/>
        <v>0</v>
      </c>
      <c r="L4882" s="1">
        <f t="shared" si="1159"/>
        <v>1</v>
      </c>
      <c r="M4882" s="1">
        <f t="shared" si="1160"/>
        <v>0</v>
      </c>
      <c r="O4882" s="1">
        <f t="shared" si="1161"/>
        <v>0</v>
      </c>
      <c r="P4882" s="1">
        <f t="shared" si="1162"/>
        <v>0</v>
      </c>
      <c r="Q4882" s="1">
        <f t="shared" si="1163"/>
        <v>1</v>
      </c>
      <c r="R4882" s="1">
        <f t="shared" si="1164"/>
        <v>0</v>
      </c>
      <c r="Y4882" s="62">
        <v>1</v>
      </c>
      <c r="Z4882" s="62">
        <v>75</v>
      </c>
      <c r="AA4882" s="62">
        <v>12.67</v>
      </c>
      <c r="AB4882" s="62">
        <v>710</v>
      </c>
      <c r="AC4882" s="62">
        <v>1</v>
      </c>
    </row>
    <row r="4883" spans="1:29" x14ac:dyDescent="0.25">
      <c r="A4883" s="1">
        <f t="shared" si="1150"/>
        <v>0</v>
      </c>
      <c r="B4883" s="1">
        <f t="shared" si="1151"/>
        <v>0</v>
      </c>
      <c r="C4883" s="1">
        <f t="shared" si="1152"/>
        <v>1</v>
      </c>
      <c r="E4883" s="1">
        <f t="shared" si="1153"/>
        <v>1</v>
      </c>
      <c r="F4883" s="1">
        <f t="shared" si="1154"/>
        <v>0</v>
      </c>
      <c r="G4883" s="1">
        <f t="shared" si="1155"/>
        <v>0</v>
      </c>
      <c r="H4883" s="1">
        <f t="shared" si="1156"/>
        <v>0</v>
      </c>
      <c r="J4883" s="1">
        <f t="shared" si="1157"/>
        <v>0</v>
      </c>
      <c r="K4883" s="1">
        <f t="shared" si="1158"/>
        <v>0</v>
      </c>
      <c r="L4883" s="1">
        <f t="shared" si="1159"/>
        <v>1</v>
      </c>
      <c r="M4883" s="1">
        <f t="shared" si="1160"/>
        <v>0</v>
      </c>
      <c r="O4883" s="1">
        <f t="shared" si="1161"/>
        <v>0</v>
      </c>
      <c r="P4883" s="1">
        <f t="shared" si="1162"/>
        <v>0</v>
      </c>
      <c r="Q4883" s="1">
        <f t="shared" si="1163"/>
        <v>1</v>
      </c>
      <c r="R4883" s="1">
        <f t="shared" si="1164"/>
        <v>0</v>
      </c>
      <c r="Y4883" s="62">
        <v>0</v>
      </c>
      <c r="Z4883" s="62">
        <v>88</v>
      </c>
      <c r="AA4883" s="62">
        <v>18.309999999999999</v>
      </c>
      <c r="AB4883" s="62">
        <v>680</v>
      </c>
      <c r="AC4883" s="62">
        <v>1</v>
      </c>
    </row>
    <row r="4884" spans="1:29" x14ac:dyDescent="0.25">
      <c r="A4884" s="1">
        <f t="shared" si="1150"/>
        <v>1</v>
      </c>
      <c r="B4884" s="1">
        <f t="shared" si="1151"/>
        <v>1</v>
      </c>
      <c r="C4884" s="1">
        <f t="shared" si="1152"/>
        <v>1</v>
      </c>
      <c r="E4884" s="1">
        <f t="shared" si="1153"/>
        <v>1</v>
      </c>
      <c r="F4884" s="1">
        <f t="shared" si="1154"/>
        <v>0</v>
      </c>
      <c r="G4884" s="1">
        <f t="shared" si="1155"/>
        <v>0</v>
      </c>
      <c r="H4884" s="1">
        <f t="shared" si="1156"/>
        <v>0</v>
      </c>
      <c r="J4884" s="1">
        <f t="shared" si="1157"/>
        <v>1</v>
      </c>
      <c r="K4884" s="1">
        <f t="shared" si="1158"/>
        <v>0</v>
      </c>
      <c r="L4884" s="1">
        <f t="shared" si="1159"/>
        <v>0</v>
      </c>
      <c r="M4884" s="1">
        <f t="shared" si="1160"/>
        <v>0</v>
      </c>
      <c r="O4884" s="1">
        <f t="shared" si="1161"/>
        <v>1</v>
      </c>
      <c r="P4884" s="1">
        <f t="shared" si="1162"/>
        <v>0</v>
      </c>
      <c r="Q4884" s="1">
        <f t="shared" si="1163"/>
        <v>0</v>
      </c>
      <c r="R4884" s="1">
        <f t="shared" si="1164"/>
        <v>0</v>
      </c>
      <c r="Y4884" s="62">
        <v>1</v>
      </c>
      <c r="Z4884" s="62">
        <v>105</v>
      </c>
      <c r="AA4884" s="62">
        <v>17.739999999999998</v>
      </c>
      <c r="AB4884" s="62">
        <v>740</v>
      </c>
      <c r="AC4884" s="62">
        <v>1</v>
      </c>
    </row>
    <row r="4885" spans="1:29" x14ac:dyDescent="0.25">
      <c r="A4885" s="1">
        <f t="shared" si="1150"/>
        <v>1</v>
      </c>
      <c r="B4885" s="1">
        <f t="shared" si="1151"/>
        <v>1</v>
      </c>
      <c r="C4885" s="1">
        <f t="shared" si="1152"/>
        <v>1</v>
      </c>
      <c r="E4885" s="1">
        <f t="shared" si="1153"/>
        <v>1</v>
      </c>
      <c r="F4885" s="1">
        <f t="shared" si="1154"/>
        <v>0</v>
      </c>
      <c r="G4885" s="1">
        <f t="shared" si="1155"/>
        <v>0</v>
      </c>
      <c r="H4885" s="1">
        <f t="shared" si="1156"/>
        <v>0</v>
      </c>
      <c r="J4885" s="1">
        <f t="shared" si="1157"/>
        <v>1</v>
      </c>
      <c r="K4885" s="1">
        <f t="shared" si="1158"/>
        <v>0</v>
      </c>
      <c r="L4885" s="1">
        <f t="shared" si="1159"/>
        <v>0</v>
      </c>
      <c r="M4885" s="1">
        <f t="shared" si="1160"/>
        <v>0</v>
      </c>
      <c r="O4885" s="1">
        <f t="shared" si="1161"/>
        <v>1</v>
      </c>
      <c r="P4885" s="1">
        <f t="shared" si="1162"/>
        <v>0</v>
      </c>
      <c r="Q4885" s="1">
        <f t="shared" si="1163"/>
        <v>0</v>
      </c>
      <c r="R4885" s="1">
        <f t="shared" si="1164"/>
        <v>0</v>
      </c>
      <c r="Y4885" s="62">
        <v>1</v>
      </c>
      <c r="Z4885" s="62">
        <v>90</v>
      </c>
      <c r="AA4885" s="62">
        <v>14.83</v>
      </c>
      <c r="AB4885" s="62">
        <v>695</v>
      </c>
      <c r="AC4885" s="62">
        <v>1</v>
      </c>
    </row>
    <row r="4886" spans="1:29" x14ac:dyDescent="0.25">
      <c r="A4886" s="1">
        <f t="shared" si="1150"/>
        <v>0</v>
      </c>
      <c r="B4886" s="1">
        <f t="shared" si="1151"/>
        <v>1</v>
      </c>
      <c r="C4886" s="1">
        <f t="shared" si="1152"/>
        <v>1</v>
      </c>
      <c r="E4886" s="1">
        <f t="shared" si="1153"/>
        <v>1</v>
      </c>
      <c r="F4886" s="1">
        <f t="shared" si="1154"/>
        <v>0</v>
      </c>
      <c r="G4886" s="1">
        <f t="shared" si="1155"/>
        <v>0</v>
      </c>
      <c r="H4886" s="1">
        <f t="shared" si="1156"/>
        <v>0</v>
      </c>
      <c r="J4886" s="1">
        <f t="shared" si="1157"/>
        <v>1</v>
      </c>
      <c r="K4886" s="1">
        <f t="shared" si="1158"/>
        <v>0</v>
      </c>
      <c r="L4886" s="1">
        <f t="shared" si="1159"/>
        <v>0</v>
      </c>
      <c r="M4886" s="1">
        <f t="shared" si="1160"/>
        <v>0</v>
      </c>
      <c r="O4886" s="1">
        <f t="shared" si="1161"/>
        <v>0</v>
      </c>
      <c r="P4886" s="1">
        <f t="shared" si="1162"/>
        <v>0</v>
      </c>
      <c r="Q4886" s="1">
        <f t="shared" si="1163"/>
        <v>1</v>
      </c>
      <c r="R4886" s="1">
        <f t="shared" si="1164"/>
        <v>0</v>
      </c>
      <c r="Y4886" s="62">
        <v>1</v>
      </c>
      <c r="Z4886" s="62">
        <v>63</v>
      </c>
      <c r="AA4886" s="62">
        <v>24.51</v>
      </c>
      <c r="AB4886" s="62">
        <v>700</v>
      </c>
      <c r="AC4886" s="62">
        <v>1</v>
      </c>
    </row>
    <row r="4887" spans="1:29" x14ac:dyDescent="0.25">
      <c r="A4887" s="1">
        <f t="shared" si="1150"/>
        <v>0</v>
      </c>
      <c r="B4887" s="1">
        <f t="shared" si="1151"/>
        <v>1</v>
      </c>
      <c r="C4887" s="1">
        <f t="shared" si="1152"/>
        <v>1</v>
      </c>
      <c r="E4887" s="1">
        <f t="shared" si="1153"/>
        <v>1</v>
      </c>
      <c r="F4887" s="1">
        <f t="shared" si="1154"/>
        <v>0</v>
      </c>
      <c r="G4887" s="1">
        <f t="shared" si="1155"/>
        <v>0</v>
      </c>
      <c r="H4887" s="1">
        <f t="shared" si="1156"/>
        <v>0</v>
      </c>
      <c r="J4887" s="1">
        <f t="shared" si="1157"/>
        <v>1</v>
      </c>
      <c r="K4887" s="1">
        <f t="shared" si="1158"/>
        <v>0</v>
      </c>
      <c r="L4887" s="1">
        <f t="shared" si="1159"/>
        <v>0</v>
      </c>
      <c r="M4887" s="1">
        <f t="shared" si="1160"/>
        <v>0</v>
      </c>
      <c r="O4887" s="1">
        <f t="shared" si="1161"/>
        <v>0</v>
      </c>
      <c r="P4887" s="1">
        <f t="shared" si="1162"/>
        <v>0</v>
      </c>
      <c r="Q4887" s="1">
        <f t="shared" si="1163"/>
        <v>1</v>
      </c>
      <c r="R4887" s="1">
        <f t="shared" si="1164"/>
        <v>0</v>
      </c>
      <c r="Y4887" s="62">
        <v>0</v>
      </c>
      <c r="Z4887" s="62">
        <v>85</v>
      </c>
      <c r="AA4887" s="62">
        <v>9.94</v>
      </c>
      <c r="AB4887" s="62">
        <v>765</v>
      </c>
      <c r="AC4887" s="62">
        <v>1</v>
      </c>
    </row>
    <row r="4888" spans="1:29" x14ac:dyDescent="0.25">
      <c r="A4888" s="1">
        <f t="shared" si="1150"/>
        <v>1</v>
      </c>
      <c r="B4888" s="1">
        <f t="shared" si="1151"/>
        <v>1</v>
      </c>
      <c r="C4888" s="1">
        <f t="shared" si="1152"/>
        <v>1</v>
      </c>
      <c r="E4888" s="1">
        <f t="shared" si="1153"/>
        <v>1</v>
      </c>
      <c r="F4888" s="1">
        <f t="shared" si="1154"/>
        <v>0</v>
      </c>
      <c r="G4888" s="1">
        <f t="shared" si="1155"/>
        <v>0</v>
      </c>
      <c r="H4888" s="1">
        <f t="shared" si="1156"/>
        <v>0</v>
      </c>
      <c r="J4888" s="1">
        <f t="shared" si="1157"/>
        <v>1</v>
      </c>
      <c r="K4888" s="1">
        <f t="shared" si="1158"/>
        <v>0</v>
      </c>
      <c r="L4888" s="1">
        <f t="shared" si="1159"/>
        <v>0</v>
      </c>
      <c r="M4888" s="1">
        <f t="shared" si="1160"/>
        <v>0</v>
      </c>
      <c r="O4888" s="1">
        <f t="shared" si="1161"/>
        <v>1</v>
      </c>
      <c r="P4888" s="1">
        <f t="shared" si="1162"/>
        <v>0</v>
      </c>
      <c r="Q4888" s="1">
        <f t="shared" si="1163"/>
        <v>0</v>
      </c>
      <c r="R4888" s="1">
        <f t="shared" si="1164"/>
        <v>0</v>
      </c>
      <c r="Y4888" s="62">
        <v>0</v>
      </c>
      <c r="Z4888" s="62">
        <v>71.843999999999994</v>
      </c>
      <c r="AA4888" s="62">
        <v>31.27</v>
      </c>
      <c r="AB4888" s="62">
        <v>700</v>
      </c>
      <c r="AC4888" s="62">
        <v>1</v>
      </c>
    </row>
    <row r="4889" spans="1:29" x14ac:dyDescent="0.25">
      <c r="A4889" s="1">
        <f t="shared" si="1150"/>
        <v>1</v>
      </c>
      <c r="B4889" s="1">
        <f t="shared" si="1151"/>
        <v>1</v>
      </c>
      <c r="C4889" s="1">
        <f t="shared" si="1152"/>
        <v>1</v>
      </c>
      <c r="E4889" s="1">
        <f t="shared" si="1153"/>
        <v>1</v>
      </c>
      <c r="F4889" s="1">
        <f t="shared" si="1154"/>
        <v>0</v>
      </c>
      <c r="G4889" s="1">
        <f t="shared" si="1155"/>
        <v>0</v>
      </c>
      <c r="H4889" s="1">
        <f t="shared" si="1156"/>
        <v>0</v>
      </c>
      <c r="J4889" s="1">
        <f t="shared" si="1157"/>
        <v>1</v>
      </c>
      <c r="K4889" s="1">
        <f t="shared" si="1158"/>
        <v>0</v>
      </c>
      <c r="L4889" s="1">
        <f t="shared" si="1159"/>
        <v>0</v>
      </c>
      <c r="M4889" s="1">
        <f t="shared" si="1160"/>
        <v>0</v>
      </c>
      <c r="O4889" s="1">
        <f t="shared" si="1161"/>
        <v>1</v>
      </c>
      <c r="P4889" s="1">
        <f t="shared" si="1162"/>
        <v>0</v>
      </c>
      <c r="Q4889" s="1">
        <f t="shared" si="1163"/>
        <v>0</v>
      </c>
      <c r="R4889" s="1">
        <f t="shared" si="1164"/>
        <v>0</v>
      </c>
      <c r="Y4889" s="62">
        <v>0</v>
      </c>
      <c r="Z4889" s="62">
        <v>71.287999999999997</v>
      </c>
      <c r="AA4889" s="62">
        <v>11.52</v>
      </c>
      <c r="AB4889" s="62">
        <v>745</v>
      </c>
      <c r="AC4889" s="62">
        <v>1</v>
      </c>
    </row>
    <row r="4890" spans="1:29" x14ac:dyDescent="0.25">
      <c r="A4890" s="1">
        <f t="shared" si="1150"/>
        <v>1</v>
      </c>
      <c r="B4890" s="1">
        <f t="shared" si="1151"/>
        <v>1</v>
      </c>
      <c r="C4890" s="1">
        <f t="shared" si="1152"/>
        <v>1</v>
      </c>
      <c r="E4890" s="1">
        <f t="shared" si="1153"/>
        <v>1</v>
      </c>
      <c r="F4890" s="1">
        <f t="shared" si="1154"/>
        <v>0</v>
      </c>
      <c r="G4890" s="1">
        <f t="shared" si="1155"/>
        <v>0</v>
      </c>
      <c r="H4890" s="1">
        <f t="shared" si="1156"/>
        <v>0</v>
      </c>
      <c r="J4890" s="1">
        <f t="shared" si="1157"/>
        <v>1</v>
      </c>
      <c r="K4890" s="1">
        <f t="shared" si="1158"/>
        <v>0</v>
      </c>
      <c r="L4890" s="1">
        <f t="shared" si="1159"/>
        <v>0</v>
      </c>
      <c r="M4890" s="1">
        <f t="shared" si="1160"/>
        <v>0</v>
      </c>
      <c r="O4890" s="1">
        <f t="shared" si="1161"/>
        <v>1</v>
      </c>
      <c r="P4890" s="1">
        <f t="shared" si="1162"/>
        <v>0</v>
      </c>
      <c r="Q4890" s="1">
        <f t="shared" si="1163"/>
        <v>0</v>
      </c>
      <c r="R4890" s="1">
        <f t="shared" si="1164"/>
        <v>0</v>
      </c>
      <c r="Y4890" s="62">
        <v>1</v>
      </c>
      <c r="Z4890" s="62">
        <v>96</v>
      </c>
      <c r="AA4890" s="62">
        <v>11.96</v>
      </c>
      <c r="AB4890" s="62">
        <v>740</v>
      </c>
      <c r="AC4890" s="62">
        <v>1</v>
      </c>
    </row>
    <row r="4891" spans="1:29" x14ac:dyDescent="0.25">
      <c r="A4891" s="1">
        <f t="shared" si="1150"/>
        <v>0</v>
      </c>
      <c r="B4891" s="1">
        <f t="shared" si="1151"/>
        <v>0</v>
      </c>
      <c r="C4891" s="1">
        <f t="shared" si="1152"/>
        <v>1</v>
      </c>
      <c r="E4891" s="1">
        <f t="shared" si="1153"/>
        <v>1</v>
      </c>
      <c r="F4891" s="1">
        <f t="shared" si="1154"/>
        <v>0</v>
      </c>
      <c r="G4891" s="1">
        <f t="shared" si="1155"/>
        <v>0</v>
      </c>
      <c r="H4891" s="1">
        <f t="shared" si="1156"/>
        <v>0</v>
      </c>
      <c r="J4891" s="1">
        <f t="shared" si="1157"/>
        <v>0</v>
      </c>
      <c r="K4891" s="1">
        <f t="shared" si="1158"/>
        <v>0</v>
      </c>
      <c r="L4891" s="1">
        <f t="shared" si="1159"/>
        <v>1</v>
      </c>
      <c r="M4891" s="1">
        <f t="shared" si="1160"/>
        <v>0</v>
      </c>
      <c r="O4891" s="1">
        <f t="shared" si="1161"/>
        <v>0</v>
      </c>
      <c r="P4891" s="1">
        <f t="shared" si="1162"/>
        <v>0</v>
      </c>
      <c r="Q4891" s="1">
        <f t="shared" si="1163"/>
        <v>1</v>
      </c>
      <c r="R4891" s="1">
        <f t="shared" si="1164"/>
        <v>0</v>
      </c>
      <c r="Y4891" s="62">
        <v>0</v>
      </c>
      <c r="Z4891" s="62">
        <v>80</v>
      </c>
      <c r="AA4891" s="62">
        <v>25.7</v>
      </c>
      <c r="AB4891" s="62">
        <v>755</v>
      </c>
      <c r="AC4891" s="62">
        <v>1</v>
      </c>
    </row>
    <row r="4892" spans="1:29" x14ac:dyDescent="0.25">
      <c r="A4892" s="1">
        <f t="shared" si="1150"/>
        <v>1</v>
      </c>
      <c r="B4892" s="1">
        <f t="shared" si="1151"/>
        <v>1</v>
      </c>
      <c r="C4892" s="1">
        <f t="shared" si="1152"/>
        <v>1</v>
      </c>
      <c r="E4892" s="1">
        <f t="shared" si="1153"/>
        <v>1</v>
      </c>
      <c r="F4892" s="1">
        <f t="shared" si="1154"/>
        <v>0</v>
      </c>
      <c r="G4892" s="1">
        <f t="shared" si="1155"/>
        <v>0</v>
      </c>
      <c r="H4892" s="1">
        <f t="shared" si="1156"/>
        <v>0</v>
      </c>
      <c r="J4892" s="1">
        <f t="shared" si="1157"/>
        <v>1</v>
      </c>
      <c r="K4892" s="1">
        <f t="shared" si="1158"/>
        <v>0</v>
      </c>
      <c r="L4892" s="1">
        <f t="shared" si="1159"/>
        <v>0</v>
      </c>
      <c r="M4892" s="1">
        <f t="shared" si="1160"/>
        <v>0</v>
      </c>
      <c r="O4892" s="1">
        <f t="shared" si="1161"/>
        <v>1</v>
      </c>
      <c r="P4892" s="1">
        <f t="shared" si="1162"/>
        <v>0</v>
      </c>
      <c r="Q4892" s="1">
        <f t="shared" si="1163"/>
        <v>0</v>
      </c>
      <c r="R4892" s="1">
        <f t="shared" si="1164"/>
        <v>0</v>
      </c>
      <c r="Y4892" s="62">
        <v>0</v>
      </c>
      <c r="Z4892" s="62">
        <v>58</v>
      </c>
      <c r="AA4892" s="62">
        <v>27.42</v>
      </c>
      <c r="AB4892" s="62">
        <v>740</v>
      </c>
      <c r="AC4892" s="62">
        <v>1</v>
      </c>
    </row>
    <row r="4893" spans="1:29" x14ac:dyDescent="0.25">
      <c r="A4893" s="1">
        <f t="shared" si="1150"/>
        <v>0</v>
      </c>
      <c r="B4893" s="1">
        <f t="shared" si="1151"/>
        <v>0</v>
      </c>
      <c r="C4893" s="1">
        <f t="shared" si="1152"/>
        <v>0</v>
      </c>
      <c r="E4893" s="1">
        <f t="shared" si="1153"/>
        <v>0</v>
      </c>
      <c r="F4893" s="1">
        <f t="shared" si="1154"/>
        <v>0</v>
      </c>
      <c r="G4893" s="1">
        <f t="shared" si="1155"/>
        <v>1</v>
      </c>
      <c r="H4893" s="1">
        <f t="shared" si="1156"/>
        <v>0</v>
      </c>
      <c r="J4893" s="1">
        <f t="shared" si="1157"/>
        <v>0</v>
      </c>
      <c r="K4893" s="1">
        <f t="shared" si="1158"/>
        <v>0</v>
      </c>
      <c r="L4893" s="1">
        <f t="shared" si="1159"/>
        <v>1</v>
      </c>
      <c r="M4893" s="1">
        <f t="shared" si="1160"/>
        <v>0</v>
      </c>
      <c r="O4893" s="1">
        <f t="shared" si="1161"/>
        <v>0</v>
      </c>
      <c r="P4893" s="1">
        <f t="shared" si="1162"/>
        <v>0</v>
      </c>
      <c r="Q4893" s="1">
        <f t="shared" si="1163"/>
        <v>1</v>
      </c>
      <c r="R4893" s="1">
        <f t="shared" si="1164"/>
        <v>0</v>
      </c>
      <c r="Y4893" s="62">
        <v>0</v>
      </c>
      <c r="Z4893" s="62">
        <v>54</v>
      </c>
      <c r="AA4893" s="62">
        <v>11.11</v>
      </c>
      <c r="AB4893" s="62">
        <v>675</v>
      </c>
      <c r="AC4893" s="62">
        <v>1</v>
      </c>
    </row>
    <row r="4894" spans="1:29" x14ac:dyDescent="0.25">
      <c r="A4894" s="1">
        <f t="shared" si="1150"/>
        <v>1</v>
      </c>
      <c r="B4894" s="1">
        <f t="shared" si="1151"/>
        <v>1</v>
      </c>
      <c r="C4894" s="1">
        <f t="shared" si="1152"/>
        <v>1</v>
      </c>
      <c r="E4894" s="1">
        <f t="shared" si="1153"/>
        <v>1</v>
      </c>
      <c r="F4894" s="1">
        <f t="shared" si="1154"/>
        <v>0</v>
      </c>
      <c r="G4894" s="1">
        <f t="shared" si="1155"/>
        <v>0</v>
      </c>
      <c r="H4894" s="1">
        <f t="shared" si="1156"/>
        <v>0</v>
      </c>
      <c r="J4894" s="1">
        <f t="shared" si="1157"/>
        <v>1</v>
      </c>
      <c r="K4894" s="1">
        <f t="shared" si="1158"/>
        <v>0</v>
      </c>
      <c r="L4894" s="1">
        <f t="shared" si="1159"/>
        <v>0</v>
      </c>
      <c r="M4894" s="1">
        <f t="shared" si="1160"/>
        <v>0</v>
      </c>
      <c r="O4894" s="1">
        <f t="shared" si="1161"/>
        <v>1</v>
      </c>
      <c r="P4894" s="1">
        <f t="shared" si="1162"/>
        <v>0</v>
      </c>
      <c r="Q4894" s="1">
        <f t="shared" si="1163"/>
        <v>0</v>
      </c>
      <c r="R4894" s="1">
        <f t="shared" si="1164"/>
        <v>0</v>
      </c>
      <c r="Y4894" s="62">
        <v>1</v>
      </c>
      <c r="Z4894" s="62">
        <v>97.5</v>
      </c>
      <c r="AA4894" s="62">
        <v>23</v>
      </c>
      <c r="AB4894" s="62">
        <v>690</v>
      </c>
      <c r="AC4894" s="62">
        <v>1</v>
      </c>
    </row>
    <row r="4895" spans="1:29" x14ac:dyDescent="0.25">
      <c r="A4895" s="1">
        <f t="shared" si="1150"/>
        <v>1</v>
      </c>
      <c r="B4895" s="1">
        <f t="shared" si="1151"/>
        <v>1</v>
      </c>
      <c r="C4895" s="1">
        <f t="shared" si="1152"/>
        <v>1</v>
      </c>
      <c r="E4895" s="1">
        <f t="shared" si="1153"/>
        <v>1</v>
      </c>
      <c r="F4895" s="1">
        <f t="shared" si="1154"/>
        <v>0</v>
      </c>
      <c r="G4895" s="1">
        <f t="shared" si="1155"/>
        <v>0</v>
      </c>
      <c r="H4895" s="1">
        <f t="shared" si="1156"/>
        <v>0</v>
      </c>
      <c r="J4895" s="1">
        <f t="shared" si="1157"/>
        <v>1</v>
      </c>
      <c r="K4895" s="1">
        <f t="shared" si="1158"/>
        <v>0</v>
      </c>
      <c r="L4895" s="1">
        <f t="shared" si="1159"/>
        <v>0</v>
      </c>
      <c r="M4895" s="1">
        <f t="shared" si="1160"/>
        <v>0</v>
      </c>
      <c r="O4895" s="1">
        <f t="shared" si="1161"/>
        <v>1</v>
      </c>
      <c r="P4895" s="1">
        <f t="shared" si="1162"/>
        <v>0</v>
      </c>
      <c r="Q4895" s="1">
        <f t="shared" si="1163"/>
        <v>0</v>
      </c>
      <c r="R4895" s="1">
        <f t="shared" si="1164"/>
        <v>0</v>
      </c>
      <c r="Y4895" s="62">
        <v>0</v>
      </c>
      <c r="Z4895" s="62">
        <v>46.738</v>
      </c>
      <c r="AA4895" s="62">
        <v>14.95</v>
      </c>
      <c r="AB4895" s="62">
        <v>680</v>
      </c>
      <c r="AC4895" s="62">
        <v>1</v>
      </c>
    </row>
    <row r="4896" spans="1:29" x14ac:dyDescent="0.25">
      <c r="A4896" s="1">
        <f t="shared" si="1150"/>
        <v>1</v>
      </c>
      <c r="B4896" s="1">
        <f t="shared" si="1151"/>
        <v>1</v>
      </c>
      <c r="C4896" s="1">
        <f t="shared" si="1152"/>
        <v>1</v>
      </c>
      <c r="E4896" s="1">
        <f t="shared" si="1153"/>
        <v>1</v>
      </c>
      <c r="F4896" s="1">
        <f t="shared" si="1154"/>
        <v>0</v>
      </c>
      <c r="G4896" s="1">
        <f t="shared" si="1155"/>
        <v>0</v>
      </c>
      <c r="H4896" s="1">
        <f t="shared" si="1156"/>
        <v>0</v>
      </c>
      <c r="J4896" s="1">
        <f t="shared" si="1157"/>
        <v>1</v>
      </c>
      <c r="K4896" s="1">
        <f t="shared" si="1158"/>
        <v>0</v>
      </c>
      <c r="L4896" s="1">
        <f t="shared" si="1159"/>
        <v>0</v>
      </c>
      <c r="M4896" s="1">
        <f t="shared" si="1160"/>
        <v>0</v>
      </c>
      <c r="O4896" s="1">
        <f t="shared" si="1161"/>
        <v>1</v>
      </c>
      <c r="P4896" s="1">
        <f t="shared" si="1162"/>
        <v>0</v>
      </c>
      <c r="Q4896" s="1">
        <f t="shared" si="1163"/>
        <v>0</v>
      </c>
      <c r="R4896" s="1">
        <f t="shared" si="1164"/>
        <v>0</v>
      </c>
      <c r="Y4896" s="62">
        <v>1</v>
      </c>
      <c r="Z4896" s="62">
        <v>145</v>
      </c>
      <c r="AA4896" s="62">
        <v>31.88</v>
      </c>
      <c r="AB4896" s="62">
        <v>705</v>
      </c>
      <c r="AC4896" s="62">
        <v>1</v>
      </c>
    </row>
    <row r="4897" spans="1:29" x14ac:dyDescent="0.25">
      <c r="A4897" s="1">
        <f t="shared" si="1150"/>
        <v>1</v>
      </c>
      <c r="B4897" s="1">
        <f t="shared" si="1151"/>
        <v>1</v>
      </c>
      <c r="C4897" s="1">
        <f t="shared" si="1152"/>
        <v>1</v>
      </c>
      <c r="E4897" s="1">
        <f t="shared" si="1153"/>
        <v>1</v>
      </c>
      <c r="F4897" s="1">
        <f t="shared" si="1154"/>
        <v>0</v>
      </c>
      <c r="G4897" s="1">
        <f t="shared" si="1155"/>
        <v>0</v>
      </c>
      <c r="H4897" s="1">
        <f t="shared" si="1156"/>
        <v>0</v>
      </c>
      <c r="J4897" s="1">
        <f t="shared" si="1157"/>
        <v>1</v>
      </c>
      <c r="K4897" s="1">
        <f t="shared" si="1158"/>
        <v>0</v>
      </c>
      <c r="L4897" s="1">
        <f t="shared" si="1159"/>
        <v>0</v>
      </c>
      <c r="M4897" s="1">
        <f t="shared" si="1160"/>
        <v>0</v>
      </c>
      <c r="O4897" s="1">
        <f t="shared" si="1161"/>
        <v>1</v>
      </c>
      <c r="P4897" s="1">
        <f t="shared" si="1162"/>
        <v>0</v>
      </c>
      <c r="Q4897" s="1">
        <f t="shared" si="1163"/>
        <v>0</v>
      </c>
      <c r="R4897" s="1">
        <f t="shared" si="1164"/>
        <v>0</v>
      </c>
      <c r="Y4897" s="62">
        <v>0</v>
      </c>
      <c r="Z4897" s="62">
        <v>35</v>
      </c>
      <c r="AA4897" s="62">
        <v>22.65</v>
      </c>
      <c r="AB4897" s="62">
        <v>710</v>
      </c>
      <c r="AC4897" s="62">
        <v>1</v>
      </c>
    </row>
    <row r="4898" spans="1:29" x14ac:dyDescent="0.25">
      <c r="A4898" s="1">
        <f t="shared" si="1150"/>
        <v>0</v>
      </c>
      <c r="B4898" s="1">
        <f t="shared" si="1151"/>
        <v>1</v>
      </c>
      <c r="C4898" s="1">
        <f t="shared" si="1152"/>
        <v>1</v>
      </c>
      <c r="E4898" s="1">
        <f t="shared" si="1153"/>
        <v>1</v>
      </c>
      <c r="F4898" s="1">
        <f t="shared" si="1154"/>
        <v>0</v>
      </c>
      <c r="G4898" s="1">
        <f t="shared" si="1155"/>
        <v>0</v>
      </c>
      <c r="H4898" s="1">
        <f t="shared" si="1156"/>
        <v>0</v>
      </c>
      <c r="J4898" s="1">
        <f t="shared" si="1157"/>
        <v>1</v>
      </c>
      <c r="K4898" s="1">
        <f t="shared" si="1158"/>
        <v>0</v>
      </c>
      <c r="L4898" s="1">
        <f t="shared" si="1159"/>
        <v>0</v>
      </c>
      <c r="M4898" s="1">
        <f t="shared" si="1160"/>
        <v>0</v>
      </c>
      <c r="O4898" s="1">
        <f t="shared" si="1161"/>
        <v>0</v>
      </c>
      <c r="P4898" s="1">
        <f t="shared" si="1162"/>
        <v>0</v>
      </c>
      <c r="Q4898" s="1">
        <f t="shared" si="1163"/>
        <v>1</v>
      </c>
      <c r="R4898" s="1">
        <f t="shared" si="1164"/>
        <v>0</v>
      </c>
      <c r="Y4898" s="62">
        <v>1</v>
      </c>
      <c r="Z4898" s="62">
        <v>56</v>
      </c>
      <c r="AA4898" s="62">
        <v>22.03</v>
      </c>
      <c r="AB4898" s="62">
        <v>730</v>
      </c>
      <c r="AC4898" s="62">
        <v>1</v>
      </c>
    </row>
    <row r="4899" spans="1:29" x14ac:dyDescent="0.25">
      <c r="A4899" s="1">
        <f t="shared" si="1150"/>
        <v>1</v>
      </c>
      <c r="B4899" s="1">
        <f t="shared" si="1151"/>
        <v>1</v>
      </c>
      <c r="C4899" s="1">
        <f t="shared" si="1152"/>
        <v>1</v>
      </c>
      <c r="E4899" s="1">
        <f t="shared" si="1153"/>
        <v>1</v>
      </c>
      <c r="F4899" s="1">
        <f t="shared" si="1154"/>
        <v>0</v>
      </c>
      <c r="G4899" s="1">
        <f t="shared" si="1155"/>
        <v>0</v>
      </c>
      <c r="H4899" s="1">
        <f t="shared" si="1156"/>
        <v>0</v>
      </c>
      <c r="J4899" s="1">
        <f t="shared" si="1157"/>
        <v>1</v>
      </c>
      <c r="K4899" s="1">
        <f t="shared" si="1158"/>
        <v>0</v>
      </c>
      <c r="L4899" s="1">
        <f t="shared" si="1159"/>
        <v>0</v>
      </c>
      <c r="M4899" s="1">
        <f t="shared" si="1160"/>
        <v>0</v>
      </c>
      <c r="O4899" s="1">
        <f t="shared" si="1161"/>
        <v>1</v>
      </c>
      <c r="P4899" s="1">
        <f t="shared" si="1162"/>
        <v>0</v>
      </c>
      <c r="Q4899" s="1">
        <f t="shared" si="1163"/>
        <v>0</v>
      </c>
      <c r="R4899" s="1">
        <f t="shared" si="1164"/>
        <v>0</v>
      </c>
      <c r="Y4899" s="62">
        <v>1</v>
      </c>
      <c r="Z4899" s="62">
        <v>89.5</v>
      </c>
      <c r="AA4899" s="62">
        <v>20.66</v>
      </c>
      <c r="AB4899" s="62">
        <v>720</v>
      </c>
      <c r="AC4899" s="62">
        <v>1</v>
      </c>
    </row>
    <row r="4900" spans="1:29" x14ac:dyDescent="0.25">
      <c r="A4900" s="1">
        <f t="shared" si="1150"/>
        <v>0</v>
      </c>
      <c r="B4900" s="1">
        <f t="shared" si="1151"/>
        <v>1</v>
      </c>
      <c r="C4900" s="1">
        <f t="shared" si="1152"/>
        <v>1</v>
      </c>
      <c r="E4900" s="1">
        <f t="shared" si="1153"/>
        <v>1</v>
      </c>
      <c r="F4900" s="1">
        <f t="shared" si="1154"/>
        <v>0</v>
      </c>
      <c r="G4900" s="1">
        <f t="shared" si="1155"/>
        <v>0</v>
      </c>
      <c r="H4900" s="1">
        <f t="shared" si="1156"/>
        <v>0</v>
      </c>
      <c r="J4900" s="1">
        <f t="shared" si="1157"/>
        <v>1</v>
      </c>
      <c r="K4900" s="1">
        <f t="shared" si="1158"/>
        <v>0</v>
      </c>
      <c r="L4900" s="1">
        <f t="shared" si="1159"/>
        <v>0</v>
      </c>
      <c r="M4900" s="1">
        <f t="shared" si="1160"/>
        <v>0</v>
      </c>
      <c r="O4900" s="1">
        <f t="shared" si="1161"/>
        <v>0</v>
      </c>
      <c r="P4900" s="1">
        <f t="shared" si="1162"/>
        <v>0</v>
      </c>
      <c r="Q4900" s="1">
        <f t="shared" si="1163"/>
        <v>1</v>
      </c>
      <c r="R4900" s="1">
        <f t="shared" si="1164"/>
        <v>0</v>
      </c>
      <c r="Y4900" s="62">
        <v>1</v>
      </c>
      <c r="Z4900" s="62">
        <v>59</v>
      </c>
      <c r="AA4900" s="62">
        <v>29.94</v>
      </c>
      <c r="AB4900" s="62">
        <v>665</v>
      </c>
      <c r="AC4900" s="62">
        <v>1</v>
      </c>
    </row>
    <row r="4901" spans="1:29" x14ac:dyDescent="0.25">
      <c r="A4901" s="1">
        <f t="shared" si="1150"/>
        <v>1</v>
      </c>
      <c r="B4901" s="1">
        <f t="shared" si="1151"/>
        <v>1</v>
      </c>
      <c r="C4901" s="1">
        <f t="shared" si="1152"/>
        <v>1</v>
      </c>
      <c r="E4901" s="1">
        <f t="shared" si="1153"/>
        <v>1</v>
      </c>
      <c r="F4901" s="1">
        <f t="shared" si="1154"/>
        <v>0</v>
      </c>
      <c r="G4901" s="1">
        <f t="shared" si="1155"/>
        <v>0</v>
      </c>
      <c r="H4901" s="1">
        <f t="shared" si="1156"/>
        <v>0</v>
      </c>
      <c r="J4901" s="1">
        <f t="shared" si="1157"/>
        <v>1</v>
      </c>
      <c r="K4901" s="1">
        <f t="shared" si="1158"/>
        <v>0</v>
      </c>
      <c r="L4901" s="1">
        <f t="shared" si="1159"/>
        <v>0</v>
      </c>
      <c r="M4901" s="1">
        <f t="shared" si="1160"/>
        <v>0</v>
      </c>
      <c r="O4901" s="1">
        <f t="shared" si="1161"/>
        <v>1</v>
      </c>
      <c r="P4901" s="1">
        <f t="shared" si="1162"/>
        <v>0</v>
      </c>
      <c r="Q4901" s="1">
        <f t="shared" si="1163"/>
        <v>0</v>
      </c>
      <c r="R4901" s="1">
        <f t="shared" si="1164"/>
        <v>0</v>
      </c>
      <c r="Y4901" s="62">
        <v>1</v>
      </c>
      <c r="Z4901" s="62">
        <v>136.5</v>
      </c>
      <c r="AA4901" s="62">
        <v>36.03</v>
      </c>
      <c r="AB4901" s="62">
        <v>710</v>
      </c>
      <c r="AC4901" s="62">
        <v>1</v>
      </c>
    </row>
    <row r="4902" spans="1:29" x14ac:dyDescent="0.25">
      <c r="A4902" s="1">
        <f t="shared" si="1150"/>
        <v>0</v>
      </c>
      <c r="B4902" s="1">
        <f t="shared" si="1151"/>
        <v>0</v>
      </c>
      <c r="C4902" s="1">
        <f t="shared" si="1152"/>
        <v>0</v>
      </c>
      <c r="E4902" s="1">
        <f t="shared" si="1153"/>
        <v>0</v>
      </c>
      <c r="F4902" s="1">
        <f t="shared" si="1154"/>
        <v>0</v>
      </c>
      <c r="G4902" s="1">
        <f t="shared" si="1155"/>
        <v>1</v>
      </c>
      <c r="H4902" s="1">
        <f t="shared" si="1156"/>
        <v>0</v>
      </c>
      <c r="J4902" s="1">
        <f t="shared" si="1157"/>
        <v>0</v>
      </c>
      <c r="K4902" s="1">
        <f t="shared" si="1158"/>
        <v>0</v>
      </c>
      <c r="L4902" s="1">
        <f t="shared" si="1159"/>
        <v>1</v>
      </c>
      <c r="M4902" s="1">
        <f t="shared" si="1160"/>
        <v>0</v>
      </c>
      <c r="O4902" s="1">
        <f t="shared" si="1161"/>
        <v>0</v>
      </c>
      <c r="P4902" s="1">
        <f t="shared" si="1162"/>
        <v>0</v>
      </c>
      <c r="Q4902" s="1">
        <f t="shared" si="1163"/>
        <v>1</v>
      </c>
      <c r="R4902" s="1">
        <f t="shared" si="1164"/>
        <v>0</v>
      </c>
      <c r="Y4902" s="62">
        <v>0</v>
      </c>
      <c r="Z4902" s="62">
        <v>55</v>
      </c>
      <c r="AA4902" s="62">
        <v>30.79</v>
      </c>
      <c r="AB4902" s="62">
        <v>675</v>
      </c>
      <c r="AC4902" s="62">
        <v>1</v>
      </c>
    </row>
    <row r="4903" spans="1:29" x14ac:dyDescent="0.25">
      <c r="A4903" s="1">
        <f t="shared" si="1150"/>
        <v>1</v>
      </c>
      <c r="B4903" s="1">
        <f t="shared" si="1151"/>
        <v>1</v>
      </c>
      <c r="C4903" s="1">
        <f t="shared" si="1152"/>
        <v>1</v>
      </c>
      <c r="E4903" s="1">
        <f t="shared" si="1153"/>
        <v>1</v>
      </c>
      <c r="F4903" s="1">
        <f t="shared" si="1154"/>
        <v>0</v>
      </c>
      <c r="G4903" s="1">
        <f t="shared" si="1155"/>
        <v>0</v>
      </c>
      <c r="H4903" s="1">
        <f t="shared" si="1156"/>
        <v>0</v>
      </c>
      <c r="J4903" s="1">
        <f t="shared" si="1157"/>
        <v>1</v>
      </c>
      <c r="K4903" s="1">
        <f t="shared" si="1158"/>
        <v>0</v>
      </c>
      <c r="L4903" s="1">
        <f t="shared" si="1159"/>
        <v>0</v>
      </c>
      <c r="M4903" s="1">
        <f t="shared" si="1160"/>
        <v>0</v>
      </c>
      <c r="O4903" s="1">
        <f t="shared" si="1161"/>
        <v>1</v>
      </c>
      <c r="P4903" s="1">
        <f t="shared" si="1162"/>
        <v>0</v>
      </c>
      <c r="Q4903" s="1">
        <f t="shared" si="1163"/>
        <v>0</v>
      </c>
      <c r="R4903" s="1">
        <f t="shared" si="1164"/>
        <v>0</v>
      </c>
      <c r="Y4903" s="62">
        <v>0</v>
      </c>
      <c r="Z4903" s="62">
        <v>52.4</v>
      </c>
      <c r="AA4903" s="62">
        <v>28.49</v>
      </c>
      <c r="AB4903" s="62">
        <v>660</v>
      </c>
      <c r="AC4903" s="62">
        <v>1</v>
      </c>
    </row>
    <row r="4904" spans="1:29" x14ac:dyDescent="0.25">
      <c r="A4904" s="1">
        <f t="shared" si="1150"/>
        <v>1</v>
      </c>
      <c r="B4904" s="1">
        <f t="shared" si="1151"/>
        <v>1</v>
      </c>
      <c r="C4904" s="1">
        <f t="shared" si="1152"/>
        <v>1</v>
      </c>
      <c r="E4904" s="1">
        <f t="shared" si="1153"/>
        <v>1</v>
      </c>
      <c r="F4904" s="1">
        <f t="shared" si="1154"/>
        <v>0</v>
      </c>
      <c r="G4904" s="1">
        <f t="shared" si="1155"/>
        <v>0</v>
      </c>
      <c r="H4904" s="1">
        <f t="shared" si="1156"/>
        <v>0</v>
      </c>
      <c r="J4904" s="1">
        <f t="shared" si="1157"/>
        <v>1</v>
      </c>
      <c r="K4904" s="1">
        <f t="shared" si="1158"/>
        <v>0</v>
      </c>
      <c r="L4904" s="1">
        <f t="shared" si="1159"/>
        <v>0</v>
      </c>
      <c r="M4904" s="1">
        <f t="shared" si="1160"/>
        <v>0</v>
      </c>
      <c r="O4904" s="1">
        <f t="shared" si="1161"/>
        <v>1</v>
      </c>
      <c r="P4904" s="1">
        <f t="shared" si="1162"/>
        <v>0</v>
      </c>
      <c r="Q4904" s="1">
        <f t="shared" si="1163"/>
        <v>0</v>
      </c>
      <c r="R4904" s="1">
        <f t="shared" si="1164"/>
        <v>0</v>
      </c>
      <c r="Y4904" s="62">
        <v>1</v>
      </c>
      <c r="Z4904" s="62">
        <v>60</v>
      </c>
      <c r="AA4904" s="62">
        <v>24.82</v>
      </c>
      <c r="AB4904" s="62">
        <v>660</v>
      </c>
      <c r="AC4904" s="62">
        <v>1</v>
      </c>
    </row>
    <row r="4905" spans="1:29" x14ac:dyDescent="0.25">
      <c r="A4905" s="1">
        <f t="shared" si="1150"/>
        <v>0</v>
      </c>
      <c r="B4905" s="1">
        <f t="shared" si="1151"/>
        <v>0</v>
      </c>
      <c r="C4905" s="1">
        <f t="shared" si="1152"/>
        <v>1</v>
      </c>
      <c r="E4905" s="1">
        <f t="shared" si="1153"/>
        <v>1</v>
      </c>
      <c r="F4905" s="1">
        <f t="shared" si="1154"/>
        <v>0</v>
      </c>
      <c r="G4905" s="1">
        <f t="shared" si="1155"/>
        <v>0</v>
      </c>
      <c r="H4905" s="1">
        <f t="shared" si="1156"/>
        <v>0</v>
      </c>
      <c r="J4905" s="1">
        <f t="shared" si="1157"/>
        <v>0</v>
      </c>
      <c r="K4905" s="1">
        <f t="shared" si="1158"/>
        <v>0</v>
      </c>
      <c r="L4905" s="1">
        <f t="shared" si="1159"/>
        <v>1</v>
      </c>
      <c r="M4905" s="1">
        <f t="shared" si="1160"/>
        <v>0</v>
      </c>
      <c r="O4905" s="1">
        <f t="shared" si="1161"/>
        <v>0</v>
      </c>
      <c r="P4905" s="1">
        <f t="shared" si="1162"/>
        <v>0</v>
      </c>
      <c r="Q4905" s="1">
        <f t="shared" si="1163"/>
        <v>1</v>
      </c>
      <c r="R4905" s="1">
        <f t="shared" si="1164"/>
        <v>0</v>
      </c>
      <c r="Y4905" s="62">
        <v>1</v>
      </c>
      <c r="Z4905" s="62">
        <v>47</v>
      </c>
      <c r="AA4905" s="62">
        <v>15.69</v>
      </c>
      <c r="AB4905" s="62">
        <v>665</v>
      </c>
      <c r="AC4905" s="62">
        <v>1</v>
      </c>
    </row>
    <row r="4906" spans="1:29" x14ac:dyDescent="0.25">
      <c r="A4906" s="1">
        <f t="shared" si="1150"/>
        <v>1</v>
      </c>
      <c r="B4906" s="1">
        <f t="shared" si="1151"/>
        <v>1</v>
      </c>
      <c r="C4906" s="1">
        <f t="shared" si="1152"/>
        <v>1</v>
      </c>
      <c r="E4906" s="1">
        <f t="shared" si="1153"/>
        <v>1</v>
      </c>
      <c r="F4906" s="1">
        <f t="shared" si="1154"/>
        <v>0</v>
      </c>
      <c r="G4906" s="1">
        <f t="shared" si="1155"/>
        <v>0</v>
      </c>
      <c r="H4906" s="1">
        <f t="shared" si="1156"/>
        <v>0</v>
      </c>
      <c r="J4906" s="1">
        <f t="shared" si="1157"/>
        <v>1</v>
      </c>
      <c r="K4906" s="1">
        <f t="shared" si="1158"/>
        <v>0</v>
      </c>
      <c r="L4906" s="1">
        <f t="shared" si="1159"/>
        <v>0</v>
      </c>
      <c r="M4906" s="1">
        <f t="shared" si="1160"/>
        <v>0</v>
      </c>
      <c r="O4906" s="1">
        <f t="shared" si="1161"/>
        <v>1</v>
      </c>
      <c r="P4906" s="1">
        <f t="shared" si="1162"/>
        <v>0</v>
      </c>
      <c r="Q4906" s="1">
        <f t="shared" si="1163"/>
        <v>0</v>
      </c>
      <c r="R4906" s="1">
        <f t="shared" si="1164"/>
        <v>0</v>
      </c>
      <c r="Y4906" s="62">
        <v>0</v>
      </c>
      <c r="Z4906" s="62">
        <v>43</v>
      </c>
      <c r="AA4906" s="62">
        <v>40.700000000000003</v>
      </c>
      <c r="AB4906" s="62">
        <v>670</v>
      </c>
      <c r="AC4906" s="62">
        <v>1</v>
      </c>
    </row>
    <row r="4907" spans="1:29" x14ac:dyDescent="0.25">
      <c r="A4907" s="1">
        <f t="shared" si="1150"/>
        <v>0</v>
      </c>
      <c r="B4907" s="1">
        <f t="shared" si="1151"/>
        <v>0</v>
      </c>
      <c r="C4907" s="1">
        <f t="shared" si="1152"/>
        <v>0</v>
      </c>
      <c r="E4907" s="1">
        <f t="shared" si="1153"/>
        <v>0</v>
      </c>
      <c r="F4907" s="1">
        <f t="shared" si="1154"/>
        <v>0</v>
      </c>
      <c r="G4907" s="1">
        <f t="shared" si="1155"/>
        <v>1</v>
      </c>
      <c r="H4907" s="1">
        <f t="shared" si="1156"/>
        <v>0</v>
      </c>
      <c r="J4907" s="1">
        <f t="shared" si="1157"/>
        <v>0</v>
      </c>
      <c r="K4907" s="1">
        <f t="shared" si="1158"/>
        <v>0</v>
      </c>
      <c r="L4907" s="1">
        <f t="shared" si="1159"/>
        <v>1</v>
      </c>
      <c r="M4907" s="1">
        <f t="shared" si="1160"/>
        <v>0</v>
      </c>
      <c r="O4907" s="1">
        <f t="shared" si="1161"/>
        <v>0</v>
      </c>
      <c r="P4907" s="1">
        <f t="shared" si="1162"/>
        <v>0</v>
      </c>
      <c r="Q4907" s="1">
        <f t="shared" si="1163"/>
        <v>1</v>
      </c>
      <c r="R4907" s="1">
        <f t="shared" si="1164"/>
        <v>0</v>
      </c>
      <c r="Y4907" s="62">
        <v>0</v>
      </c>
      <c r="Z4907" s="62">
        <v>52</v>
      </c>
      <c r="AA4907" s="62">
        <v>14.54</v>
      </c>
      <c r="AB4907" s="62">
        <v>695</v>
      </c>
      <c r="AC4907" s="62">
        <v>1</v>
      </c>
    </row>
    <row r="4908" spans="1:29" x14ac:dyDescent="0.25">
      <c r="A4908" s="1">
        <f t="shared" si="1150"/>
        <v>0</v>
      </c>
      <c r="B4908" s="1">
        <f t="shared" si="1151"/>
        <v>0</v>
      </c>
      <c r="C4908" s="1">
        <f t="shared" si="1152"/>
        <v>0</v>
      </c>
      <c r="E4908" s="1">
        <f t="shared" si="1153"/>
        <v>0</v>
      </c>
      <c r="F4908" s="1">
        <f t="shared" si="1154"/>
        <v>0</v>
      </c>
      <c r="G4908" s="1">
        <f t="shared" si="1155"/>
        <v>1</v>
      </c>
      <c r="H4908" s="1">
        <f t="shared" si="1156"/>
        <v>0</v>
      </c>
      <c r="J4908" s="1">
        <f t="shared" si="1157"/>
        <v>0</v>
      </c>
      <c r="K4908" s="1">
        <f t="shared" si="1158"/>
        <v>0</v>
      </c>
      <c r="L4908" s="1">
        <f t="shared" si="1159"/>
        <v>1</v>
      </c>
      <c r="M4908" s="1">
        <f t="shared" si="1160"/>
        <v>0</v>
      </c>
      <c r="O4908" s="1">
        <f t="shared" si="1161"/>
        <v>0</v>
      </c>
      <c r="P4908" s="1">
        <f t="shared" si="1162"/>
        <v>0</v>
      </c>
      <c r="Q4908" s="1">
        <f t="shared" si="1163"/>
        <v>1</v>
      </c>
      <c r="R4908" s="1">
        <f t="shared" si="1164"/>
        <v>0</v>
      </c>
      <c r="Y4908" s="62">
        <v>1</v>
      </c>
      <c r="Z4908" s="62">
        <v>115</v>
      </c>
      <c r="AA4908" s="62">
        <v>25.2</v>
      </c>
      <c r="AB4908" s="62">
        <v>700</v>
      </c>
      <c r="AC4908" s="62">
        <v>1</v>
      </c>
    </row>
    <row r="4909" spans="1:29" x14ac:dyDescent="0.25">
      <c r="A4909" s="1">
        <f t="shared" si="1150"/>
        <v>0</v>
      </c>
      <c r="B4909" s="1">
        <f t="shared" si="1151"/>
        <v>0</v>
      </c>
      <c r="C4909" s="1">
        <f t="shared" si="1152"/>
        <v>1</v>
      </c>
      <c r="E4909" s="1">
        <f t="shared" si="1153"/>
        <v>1</v>
      </c>
      <c r="F4909" s="1">
        <f t="shared" si="1154"/>
        <v>0</v>
      </c>
      <c r="G4909" s="1">
        <f t="shared" si="1155"/>
        <v>0</v>
      </c>
      <c r="H4909" s="1">
        <f t="shared" si="1156"/>
        <v>0</v>
      </c>
      <c r="J4909" s="1">
        <f t="shared" si="1157"/>
        <v>0</v>
      </c>
      <c r="K4909" s="1">
        <f t="shared" si="1158"/>
        <v>0</v>
      </c>
      <c r="L4909" s="1">
        <f t="shared" si="1159"/>
        <v>1</v>
      </c>
      <c r="M4909" s="1">
        <f t="shared" si="1160"/>
        <v>0</v>
      </c>
      <c r="O4909" s="1">
        <f t="shared" si="1161"/>
        <v>0</v>
      </c>
      <c r="P4909" s="1">
        <f t="shared" si="1162"/>
        <v>0</v>
      </c>
      <c r="Q4909" s="1">
        <f t="shared" si="1163"/>
        <v>1</v>
      </c>
      <c r="R4909" s="1">
        <f t="shared" si="1164"/>
        <v>0</v>
      </c>
      <c r="Y4909" s="62">
        <v>1</v>
      </c>
      <c r="Z4909" s="62">
        <v>70</v>
      </c>
      <c r="AA4909" s="62">
        <v>9.93</v>
      </c>
      <c r="AB4909" s="62">
        <v>685</v>
      </c>
      <c r="AC4909" s="62">
        <v>1</v>
      </c>
    </row>
    <row r="4910" spans="1:29" x14ac:dyDescent="0.25">
      <c r="A4910" s="1">
        <f t="shared" si="1150"/>
        <v>0</v>
      </c>
      <c r="B4910" s="1">
        <f t="shared" si="1151"/>
        <v>1</v>
      </c>
      <c r="C4910" s="1">
        <f t="shared" si="1152"/>
        <v>1</v>
      </c>
      <c r="E4910" s="1">
        <f t="shared" si="1153"/>
        <v>1</v>
      </c>
      <c r="F4910" s="1">
        <f t="shared" si="1154"/>
        <v>0</v>
      </c>
      <c r="G4910" s="1">
        <f t="shared" si="1155"/>
        <v>0</v>
      </c>
      <c r="H4910" s="1">
        <f t="shared" si="1156"/>
        <v>0</v>
      </c>
      <c r="J4910" s="1">
        <f t="shared" si="1157"/>
        <v>1</v>
      </c>
      <c r="K4910" s="1">
        <f t="shared" si="1158"/>
        <v>0</v>
      </c>
      <c r="L4910" s="1">
        <f t="shared" si="1159"/>
        <v>0</v>
      </c>
      <c r="M4910" s="1">
        <f t="shared" si="1160"/>
        <v>0</v>
      </c>
      <c r="O4910" s="1">
        <f t="shared" si="1161"/>
        <v>0</v>
      </c>
      <c r="P4910" s="1">
        <f t="shared" si="1162"/>
        <v>0</v>
      </c>
      <c r="Q4910" s="1">
        <f t="shared" si="1163"/>
        <v>1</v>
      </c>
      <c r="R4910" s="1">
        <f t="shared" si="1164"/>
        <v>0</v>
      </c>
      <c r="Y4910" s="62">
        <v>1</v>
      </c>
      <c r="Z4910" s="62">
        <v>150</v>
      </c>
      <c r="AA4910" s="62">
        <v>3.94</v>
      </c>
      <c r="AB4910" s="62">
        <v>660</v>
      </c>
      <c r="AC4910" s="62">
        <v>1</v>
      </c>
    </row>
    <row r="4911" spans="1:29" x14ac:dyDescent="0.25">
      <c r="A4911" s="1">
        <f t="shared" si="1150"/>
        <v>0</v>
      </c>
      <c r="B4911" s="1">
        <f t="shared" si="1151"/>
        <v>0</v>
      </c>
      <c r="C4911" s="1">
        <f t="shared" si="1152"/>
        <v>0</v>
      </c>
      <c r="E4911" s="1">
        <f t="shared" si="1153"/>
        <v>0</v>
      </c>
      <c r="F4911" s="1">
        <f t="shared" si="1154"/>
        <v>0</v>
      </c>
      <c r="G4911" s="1">
        <f t="shared" si="1155"/>
        <v>1</v>
      </c>
      <c r="H4911" s="1">
        <f t="shared" si="1156"/>
        <v>0</v>
      </c>
      <c r="J4911" s="1">
        <f t="shared" si="1157"/>
        <v>0</v>
      </c>
      <c r="K4911" s="1">
        <f t="shared" si="1158"/>
        <v>0</v>
      </c>
      <c r="L4911" s="1">
        <f t="shared" si="1159"/>
        <v>1</v>
      </c>
      <c r="M4911" s="1">
        <f t="shared" si="1160"/>
        <v>0</v>
      </c>
      <c r="O4911" s="1">
        <f t="shared" si="1161"/>
        <v>0</v>
      </c>
      <c r="P4911" s="1">
        <f t="shared" si="1162"/>
        <v>0</v>
      </c>
      <c r="Q4911" s="1">
        <f t="shared" si="1163"/>
        <v>1</v>
      </c>
      <c r="R4911" s="1">
        <f t="shared" si="1164"/>
        <v>0</v>
      </c>
      <c r="Y4911" s="62">
        <v>0</v>
      </c>
      <c r="Z4911" s="62">
        <v>42</v>
      </c>
      <c r="AA4911" s="62">
        <v>16.600000000000001</v>
      </c>
      <c r="AB4911" s="62">
        <v>670</v>
      </c>
      <c r="AC4911" s="62">
        <v>1</v>
      </c>
    </row>
    <row r="4912" spans="1:29" x14ac:dyDescent="0.25">
      <c r="A4912" s="1">
        <f t="shared" si="1150"/>
        <v>0</v>
      </c>
      <c r="B4912" s="1">
        <f t="shared" si="1151"/>
        <v>1</v>
      </c>
      <c r="C4912" s="1">
        <f t="shared" si="1152"/>
        <v>1</v>
      </c>
      <c r="E4912" s="1">
        <f t="shared" si="1153"/>
        <v>1</v>
      </c>
      <c r="F4912" s="1">
        <f t="shared" si="1154"/>
        <v>0</v>
      </c>
      <c r="G4912" s="1">
        <f t="shared" si="1155"/>
        <v>0</v>
      </c>
      <c r="H4912" s="1">
        <f t="shared" si="1156"/>
        <v>0</v>
      </c>
      <c r="J4912" s="1">
        <f t="shared" si="1157"/>
        <v>1</v>
      </c>
      <c r="K4912" s="1">
        <f t="shared" si="1158"/>
        <v>0</v>
      </c>
      <c r="L4912" s="1">
        <f t="shared" si="1159"/>
        <v>0</v>
      </c>
      <c r="M4912" s="1">
        <f t="shared" si="1160"/>
        <v>0</v>
      </c>
      <c r="O4912" s="1">
        <f t="shared" si="1161"/>
        <v>0</v>
      </c>
      <c r="P4912" s="1">
        <f t="shared" si="1162"/>
        <v>0</v>
      </c>
      <c r="Q4912" s="1">
        <f t="shared" si="1163"/>
        <v>1</v>
      </c>
      <c r="R4912" s="1">
        <f t="shared" si="1164"/>
        <v>0</v>
      </c>
      <c r="Y4912" s="62">
        <v>1</v>
      </c>
      <c r="Z4912" s="62">
        <v>58.34</v>
      </c>
      <c r="AA4912" s="62">
        <v>14.89</v>
      </c>
      <c r="AB4912" s="62">
        <v>670</v>
      </c>
      <c r="AC4912" s="62">
        <v>1</v>
      </c>
    </row>
    <row r="4913" spans="1:29" x14ac:dyDescent="0.25">
      <c r="A4913" s="1">
        <f t="shared" si="1150"/>
        <v>1</v>
      </c>
      <c r="B4913" s="1">
        <f t="shared" si="1151"/>
        <v>1</v>
      </c>
      <c r="C4913" s="1">
        <f t="shared" si="1152"/>
        <v>1</v>
      </c>
      <c r="E4913" s="1">
        <f t="shared" si="1153"/>
        <v>1</v>
      </c>
      <c r="F4913" s="1">
        <f t="shared" si="1154"/>
        <v>0</v>
      </c>
      <c r="G4913" s="1">
        <f t="shared" si="1155"/>
        <v>0</v>
      </c>
      <c r="H4913" s="1">
        <f t="shared" si="1156"/>
        <v>0</v>
      </c>
      <c r="J4913" s="1">
        <f t="shared" si="1157"/>
        <v>1</v>
      </c>
      <c r="K4913" s="1">
        <f t="shared" si="1158"/>
        <v>0</v>
      </c>
      <c r="L4913" s="1">
        <f t="shared" si="1159"/>
        <v>0</v>
      </c>
      <c r="M4913" s="1">
        <f t="shared" si="1160"/>
        <v>0</v>
      </c>
      <c r="O4913" s="1">
        <f t="shared" si="1161"/>
        <v>1</v>
      </c>
      <c r="P4913" s="1">
        <f t="shared" si="1162"/>
        <v>0</v>
      </c>
      <c r="Q4913" s="1">
        <f t="shared" si="1163"/>
        <v>0</v>
      </c>
      <c r="R4913" s="1">
        <f t="shared" si="1164"/>
        <v>0</v>
      </c>
      <c r="Y4913" s="62">
        <v>1</v>
      </c>
      <c r="Z4913" s="62">
        <v>37</v>
      </c>
      <c r="AA4913" s="62">
        <v>26.18</v>
      </c>
      <c r="AB4913" s="62">
        <v>670</v>
      </c>
      <c r="AC4913" s="62">
        <v>1</v>
      </c>
    </row>
    <row r="4914" spans="1:29" x14ac:dyDescent="0.25">
      <c r="A4914" s="1">
        <f t="shared" si="1150"/>
        <v>0</v>
      </c>
      <c r="B4914" s="1">
        <f t="shared" si="1151"/>
        <v>1</v>
      </c>
      <c r="C4914" s="1">
        <f t="shared" si="1152"/>
        <v>1</v>
      </c>
      <c r="E4914" s="1">
        <f t="shared" si="1153"/>
        <v>1</v>
      </c>
      <c r="F4914" s="1">
        <f t="shared" si="1154"/>
        <v>0</v>
      </c>
      <c r="G4914" s="1">
        <f t="shared" si="1155"/>
        <v>0</v>
      </c>
      <c r="H4914" s="1">
        <f t="shared" si="1156"/>
        <v>0</v>
      </c>
      <c r="J4914" s="1">
        <f t="shared" si="1157"/>
        <v>1</v>
      </c>
      <c r="K4914" s="1">
        <f t="shared" si="1158"/>
        <v>0</v>
      </c>
      <c r="L4914" s="1">
        <f t="shared" si="1159"/>
        <v>0</v>
      </c>
      <c r="M4914" s="1">
        <f t="shared" si="1160"/>
        <v>0</v>
      </c>
      <c r="O4914" s="1">
        <f t="shared" si="1161"/>
        <v>0</v>
      </c>
      <c r="P4914" s="1">
        <f t="shared" si="1162"/>
        <v>0</v>
      </c>
      <c r="Q4914" s="1">
        <f t="shared" si="1163"/>
        <v>1</v>
      </c>
      <c r="R4914" s="1">
        <f t="shared" si="1164"/>
        <v>0</v>
      </c>
      <c r="Y4914" s="62">
        <v>1</v>
      </c>
      <c r="Z4914" s="62">
        <v>70</v>
      </c>
      <c r="AA4914" s="62">
        <v>9.9600000000000009</v>
      </c>
      <c r="AB4914" s="62">
        <v>730</v>
      </c>
      <c r="AC4914" s="62">
        <v>1</v>
      </c>
    </row>
    <row r="4915" spans="1:29" x14ac:dyDescent="0.25">
      <c r="A4915" s="1">
        <f t="shared" si="1150"/>
        <v>1</v>
      </c>
      <c r="B4915" s="1">
        <f t="shared" si="1151"/>
        <v>1</v>
      </c>
      <c r="C4915" s="1">
        <f t="shared" si="1152"/>
        <v>1</v>
      </c>
      <c r="E4915" s="1">
        <f t="shared" si="1153"/>
        <v>1</v>
      </c>
      <c r="F4915" s="1">
        <f t="shared" si="1154"/>
        <v>0</v>
      </c>
      <c r="G4915" s="1">
        <f t="shared" si="1155"/>
        <v>0</v>
      </c>
      <c r="H4915" s="1">
        <f t="shared" si="1156"/>
        <v>0</v>
      </c>
      <c r="J4915" s="1">
        <f t="shared" si="1157"/>
        <v>1</v>
      </c>
      <c r="K4915" s="1">
        <f t="shared" si="1158"/>
        <v>0</v>
      </c>
      <c r="L4915" s="1">
        <f t="shared" si="1159"/>
        <v>0</v>
      </c>
      <c r="M4915" s="1">
        <f t="shared" si="1160"/>
        <v>0</v>
      </c>
      <c r="O4915" s="1">
        <f t="shared" si="1161"/>
        <v>1</v>
      </c>
      <c r="P4915" s="1">
        <f t="shared" si="1162"/>
        <v>0</v>
      </c>
      <c r="Q4915" s="1">
        <f t="shared" si="1163"/>
        <v>0</v>
      </c>
      <c r="R4915" s="1">
        <f t="shared" si="1164"/>
        <v>0</v>
      </c>
      <c r="Y4915" s="62">
        <v>0</v>
      </c>
      <c r="Z4915" s="62">
        <v>65</v>
      </c>
      <c r="AA4915" s="62">
        <v>25.72</v>
      </c>
      <c r="AB4915" s="62">
        <v>720</v>
      </c>
      <c r="AC4915" s="62">
        <v>1</v>
      </c>
    </row>
    <row r="4916" spans="1:29" x14ac:dyDescent="0.25">
      <c r="A4916" s="1">
        <f t="shared" si="1150"/>
        <v>0</v>
      </c>
      <c r="B4916" s="1">
        <f t="shared" si="1151"/>
        <v>0</v>
      </c>
      <c r="C4916" s="1">
        <f t="shared" si="1152"/>
        <v>0</v>
      </c>
      <c r="E4916" s="1">
        <f t="shared" si="1153"/>
        <v>0</v>
      </c>
      <c r="F4916" s="1">
        <f t="shared" si="1154"/>
        <v>0</v>
      </c>
      <c r="G4916" s="1">
        <f t="shared" si="1155"/>
        <v>1</v>
      </c>
      <c r="H4916" s="1">
        <f t="shared" si="1156"/>
        <v>0</v>
      </c>
      <c r="J4916" s="1">
        <f t="shared" si="1157"/>
        <v>0</v>
      </c>
      <c r="K4916" s="1">
        <f t="shared" si="1158"/>
        <v>0</v>
      </c>
      <c r="L4916" s="1">
        <f t="shared" si="1159"/>
        <v>1</v>
      </c>
      <c r="M4916" s="1">
        <f t="shared" si="1160"/>
        <v>0</v>
      </c>
      <c r="O4916" s="1">
        <f t="shared" si="1161"/>
        <v>0</v>
      </c>
      <c r="P4916" s="1">
        <f t="shared" si="1162"/>
        <v>0</v>
      </c>
      <c r="Q4916" s="1">
        <f t="shared" si="1163"/>
        <v>1</v>
      </c>
      <c r="R4916" s="1">
        <f t="shared" si="1164"/>
        <v>0</v>
      </c>
      <c r="Y4916" s="62">
        <v>1</v>
      </c>
      <c r="Z4916" s="62">
        <v>68.231999999999999</v>
      </c>
      <c r="AA4916" s="62">
        <v>15.49</v>
      </c>
      <c r="AB4916" s="62">
        <v>660</v>
      </c>
      <c r="AC4916" s="62">
        <v>1</v>
      </c>
    </row>
    <row r="4917" spans="1:29" x14ac:dyDescent="0.25">
      <c r="A4917" s="1">
        <f t="shared" si="1150"/>
        <v>0</v>
      </c>
      <c r="B4917" s="1">
        <f t="shared" si="1151"/>
        <v>1</v>
      </c>
      <c r="C4917" s="1">
        <f t="shared" si="1152"/>
        <v>1</v>
      </c>
      <c r="E4917" s="1">
        <f t="shared" si="1153"/>
        <v>1</v>
      </c>
      <c r="F4917" s="1">
        <f t="shared" si="1154"/>
        <v>0</v>
      </c>
      <c r="G4917" s="1">
        <f t="shared" si="1155"/>
        <v>0</v>
      </c>
      <c r="H4917" s="1">
        <f t="shared" si="1156"/>
        <v>0</v>
      </c>
      <c r="J4917" s="1">
        <f t="shared" si="1157"/>
        <v>1</v>
      </c>
      <c r="K4917" s="1">
        <f t="shared" si="1158"/>
        <v>0</v>
      </c>
      <c r="L4917" s="1">
        <f t="shared" si="1159"/>
        <v>0</v>
      </c>
      <c r="M4917" s="1">
        <f t="shared" si="1160"/>
        <v>0</v>
      </c>
      <c r="O4917" s="1">
        <f t="shared" si="1161"/>
        <v>0</v>
      </c>
      <c r="P4917" s="1">
        <f t="shared" si="1162"/>
        <v>0</v>
      </c>
      <c r="Q4917" s="1">
        <f t="shared" si="1163"/>
        <v>1</v>
      </c>
      <c r="R4917" s="1">
        <f t="shared" si="1164"/>
        <v>0</v>
      </c>
      <c r="Y4917" s="62">
        <v>1</v>
      </c>
      <c r="Z4917" s="62">
        <v>45</v>
      </c>
      <c r="AA4917" s="62">
        <v>12.93</v>
      </c>
      <c r="AB4917" s="62">
        <v>685</v>
      </c>
      <c r="AC4917" s="62">
        <v>1</v>
      </c>
    </row>
    <row r="4918" spans="1:29" x14ac:dyDescent="0.25">
      <c r="A4918" s="1">
        <f t="shared" si="1150"/>
        <v>0</v>
      </c>
      <c r="B4918" s="1">
        <f t="shared" si="1151"/>
        <v>0</v>
      </c>
      <c r="C4918" s="1">
        <f t="shared" si="1152"/>
        <v>1</v>
      </c>
      <c r="E4918" s="1">
        <f t="shared" si="1153"/>
        <v>1</v>
      </c>
      <c r="F4918" s="1">
        <f t="shared" si="1154"/>
        <v>0</v>
      </c>
      <c r="G4918" s="1">
        <f t="shared" si="1155"/>
        <v>0</v>
      </c>
      <c r="H4918" s="1">
        <f t="shared" si="1156"/>
        <v>0</v>
      </c>
      <c r="J4918" s="1">
        <f t="shared" si="1157"/>
        <v>0</v>
      </c>
      <c r="K4918" s="1">
        <f t="shared" si="1158"/>
        <v>0</v>
      </c>
      <c r="L4918" s="1">
        <f t="shared" si="1159"/>
        <v>1</v>
      </c>
      <c r="M4918" s="1">
        <f t="shared" si="1160"/>
        <v>0</v>
      </c>
      <c r="O4918" s="1">
        <f t="shared" si="1161"/>
        <v>0</v>
      </c>
      <c r="P4918" s="1">
        <f t="shared" si="1162"/>
        <v>0</v>
      </c>
      <c r="Q4918" s="1">
        <f t="shared" si="1163"/>
        <v>1</v>
      </c>
      <c r="R4918" s="1">
        <f t="shared" si="1164"/>
        <v>0</v>
      </c>
      <c r="Y4918" s="62">
        <v>1</v>
      </c>
      <c r="Z4918" s="62">
        <v>36.212800000000001</v>
      </c>
      <c r="AA4918" s="62">
        <v>29.4</v>
      </c>
      <c r="AB4918" s="62">
        <v>710</v>
      </c>
      <c r="AC4918" s="62">
        <v>1</v>
      </c>
    </row>
    <row r="4919" spans="1:29" x14ac:dyDescent="0.25">
      <c r="A4919" s="1">
        <f t="shared" si="1150"/>
        <v>1</v>
      </c>
      <c r="B4919" s="1">
        <f t="shared" si="1151"/>
        <v>1</v>
      </c>
      <c r="C4919" s="1">
        <f t="shared" si="1152"/>
        <v>1</v>
      </c>
      <c r="E4919" s="1">
        <f t="shared" si="1153"/>
        <v>1</v>
      </c>
      <c r="F4919" s="1">
        <f t="shared" si="1154"/>
        <v>0</v>
      </c>
      <c r="G4919" s="1">
        <f t="shared" si="1155"/>
        <v>0</v>
      </c>
      <c r="H4919" s="1">
        <f t="shared" si="1156"/>
        <v>0</v>
      </c>
      <c r="J4919" s="1">
        <f t="shared" si="1157"/>
        <v>1</v>
      </c>
      <c r="K4919" s="1">
        <f t="shared" si="1158"/>
        <v>0</v>
      </c>
      <c r="L4919" s="1">
        <f t="shared" si="1159"/>
        <v>0</v>
      </c>
      <c r="M4919" s="1">
        <f t="shared" si="1160"/>
        <v>0</v>
      </c>
      <c r="O4919" s="1">
        <f t="shared" si="1161"/>
        <v>1</v>
      </c>
      <c r="P4919" s="1">
        <f t="shared" si="1162"/>
        <v>0</v>
      </c>
      <c r="Q4919" s="1">
        <f t="shared" si="1163"/>
        <v>0</v>
      </c>
      <c r="R4919" s="1">
        <f t="shared" si="1164"/>
        <v>0</v>
      </c>
      <c r="Y4919" s="62">
        <v>1</v>
      </c>
      <c r="Z4919" s="62">
        <v>130</v>
      </c>
      <c r="AA4919" s="62">
        <v>11.89</v>
      </c>
      <c r="AB4919" s="62">
        <v>775</v>
      </c>
      <c r="AC4919" s="62">
        <v>1</v>
      </c>
    </row>
    <row r="4920" spans="1:29" x14ac:dyDescent="0.25">
      <c r="A4920" s="1">
        <f t="shared" si="1150"/>
        <v>1</v>
      </c>
      <c r="B4920" s="1">
        <f t="shared" si="1151"/>
        <v>1</v>
      </c>
      <c r="C4920" s="1">
        <f t="shared" si="1152"/>
        <v>1</v>
      </c>
      <c r="E4920" s="1">
        <f t="shared" si="1153"/>
        <v>1</v>
      </c>
      <c r="F4920" s="1">
        <f t="shared" si="1154"/>
        <v>0</v>
      </c>
      <c r="G4920" s="1">
        <f t="shared" si="1155"/>
        <v>0</v>
      </c>
      <c r="H4920" s="1">
        <f t="shared" si="1156"/>
        <v>0</v>
      </c>
      <c r="J4920" s="1">
        <f t="shared" si="1157"/>
        <v>1</v>
      </c>
      <c r="K4920" s="1">
        <f t="shared" si="1158"/>
        <v>0</v>
      </c>
      <c r="L4920" s="1">
        <f t="shared" si="1159"/>
        <v>0</v>
      </c>
      <c r="M4920" s="1">
        <f t="shared" si="1160"/>
        <v>0</v>
      </c>
      <c r="O4920" s="1">
        <f t="shared" si="1161"/>
        <v>1</v>
      </c>
      <c r="P4920" s="1">
        <f t="shared" si="1162"/>
        <v>0</v>
      </c>
      <c r="Q4920" s="1">
        <f t="shared" si="1163"/>
        <v>0</v>
      </c>
      <c r="R4920" s="1">
        <f t="shared" si="1164"/>
        <v>0</v>
      </c>
      <c r="Y4920" s="62">
        <v>1</v>
      </c>
      <c r="Z4920" s="62">
        <v>74.3</v>
      </c>
      <c r="AA4920" s="62">
        <v>19.920000000000002</v>
      </c>
      <c r="AB4920" s="62">
        <v>690</v>
      </c>
      <c r="AC4920" s="62">
        <v>1</v>
      </c>
    </row>
    <row r="4921" spans="1:29" x14ac:dyDescent="0.25">
      <c r="A4921" s="1">
        <f t="shared" si="1150"/>
        <v>0</v>
      </c>
      <c r="B4921" s="1">
        <f t="shared" si="1151"/>
        <v>1</v>
      </c>
      <c r="C4921" s="1">
        <f t="shared" si="1152"/>
        <v>1</v>
      </c>
      <c r="E4921" s="1">
        <f t="shared" si="1153"/>
        <v>1</v>
      </c>
      <c r="F4921" s="1">
        <f t="shared" si="1154"/>
        <v>0</v>
      </c>
      <c r="G4921" s="1">
        <f t="shared" si="1155"/>
        <v>0</v>
      </c>
      <c r="H4921" s="1">
        <f t="shared" si="1156"/>
        <v>0</v>
      </c>
      <c r="J4921" s="1">
        <f t="shared" si="1157"/>
        <v>1</v>
      </c>
      <c r="K4921" s="1">
        <f t="shared" si="1158"/>
        <v>0</v>
      </c>
      <c r="L4921" s="1">
        <f t="shared" si="1159"/>
        <v>0</v>
      </c>
      <c r="M4921" s="1">
        <f t="shared" si="1160"/>
        <v>0</v>
      </c>
      <c r="O4921" s="1">
        <f t="shared" si="1161"/>
        <v>0</v>
      </c>
      <c r="P4921" s="1">
        <f t="shared" si="1162"/>
        <v>0</v>
      </c>
      <c r="Q4921" s="1">
        <f t="shared" si="1163"/>
        <v>1</v>
      </c>
      <c r="R4921" s="1">
        <f t="shared" si="1164"/>
        <v>0</v>
      </c>
      <c r="Y4921" s="62">
        <v>1</v>
      </c>
      <c r="Z4921" s="62">
        <v>45</v>
      </c>
      <c r="AA4921" s="62">
        <v>20.61</v>
      </c>
      <c r="AB4921" s="62">
        <v>705</v>
      </c>
      <c r="AC4921" s="62">
        <v>1</v>
      </c>
    </row>
    <row r="4922" spans="1:29" x14ac:dyDescent="0.25">
      <c r="A4922" s="1">
        <f t="shared" si="1150"/>
        <v>0</v>
      </c>
      <c r="B4922" s="1">
        <f t="shared" si="1151"/>
        <v>1</v>
      </c>
      <c r="C4922" s="1">
        <f t="shared" si="1152"/>
        <v>1</v>
      </c>
      <c r="E4922" s="1">
        <f t="shared" si="1153"/>
        <v>1</v>
      </c>
      <c r="F4922" s="1">
        <f t="shared" si="1154"/>
        <v>0</v>
      </c>
      <c r="G4922" s="1">
        <f t="shared" si="1155"/>
        <v>0</v>
      </c>
      <c r="H4922" s="1">
        <f t="shared" si="1156"/>
        <v>0</v>
      </c>
      <c r="J4922" s="1">
        <f t="shared" si="1157"/>
        <v>1</v>
      </c>
      <c r="K4922" s="1">
        <f t="shared" si="1158"/>
        <v>0</v>
      </c>
      <c r="L4922" s="1">
        <f t="shared" si="1159"/>
        <v>0</v>
      </c>
      <c r="M4922" s="1">
        <f t="shared" si="1160"/>
        <v>0</v>
      </c>
      <c r="O4922" s="1">
        <f t="shared" si="1161"/>
        <v>0</v>
      </c>
      <c r="P4922" s="1">
        <f t="shared" si="1162"/>
        <v>0</v>
      </c>
      <c r="Q4922" s="1">
        <f t="shared" si="1163"/>
        <v>1</v>
      </c>
      <c r="R4922" s="1">
        <f t="shared" si="1164"/>
        <v>0</v>
      </c>
      <c r="Y4922" s="62">
        <v>0</v>
      </c>
      <c r="Z4922" s="62">
        <v>25</v>
      </c>
      <c r="AA4922" s="62">
        <v>10.9</v>
      </c>
      <c r="AB4922" s="62">
        <v>695</v>
      </c>
      <c r="AC4922" s="62">
        <v>1</v>
      </c>
    </row>
    <row r="4923" spans="1:29" x14ac:dyDescent="0.25">
      <c r="A4923" s="1">
        <f t="shared" si="1150"/>
        <v>0</v>
      </c>
      <c r="B4923" s="1">
        <f t="shared" si="1151"/>
        <v>0</v>
      </c>
      <c r="C4923" s="1">
        <f t="shared" si="1152"/>
        <v>1</v>
      </c>
      <c r="E4923" s="1">
        <f t="shared" si="1153"/>
        <v>1</v>
      </c>
      <c r="F4923" s="1">
        <f t="shared" si="1154"/>
        <v>0</v>
      </c>
      <c r="G4923" s="1">
        <f t="shared" si="1155"/>
        <v>0</v>
      </c>
      <c r="H4923" s="1">
        <f t="shared" si="1156"/>
        <v>0</v>
      </c>
      <c r="J4923" s="1">
        <f t="shared" si="1157"/>
        <v>0</v>
      </c>
      <c r="K4923" s="1">
        <f t="shared" si="1158"/>
        <v>0</v>
      </c>
      <c r="L4923" s="1">
        <f t="shared" si="1159"/>
        <v>1</v>
      </c>
      <c r="M4923" s="1">
        <f t="shared" si="1160"/>
        <v>0</v>
      </c>
      <c r="O4923" s="1">
        <f t="shared" si="1161"/>
        <v>0</v>
      </c>
      <c r="P4923" s="1">
        <f t="shared" si="1162"/>
        <v>0</v>
      </c>
      <c r="Q4923" s="1">
        <f t="shared" si="1163"/>
        <v>1</v>
      </c>
      <c r="R4923" s="1">
        <f t="shared" si="1164"/>
        <v>0</v>
      </c>
      <c r="Y4923" s="62">
        <v>1</v>
      </c>
      <c r="Z4923" s="62">
        <v>65</v>
      </c>
      <c r="AA4923" s="62">
        <v>15.49</v>
      </c>
      <c r="AB4923" s="62">
        <v>735</v>
      </c>
      <c r="AC4923" s="62">
        <v>1</v>
      </c>
    </row>
    <row r="4924" spans="1:29" x14ac:dyDescent="0.25">
      <c r="A4924" s="1">
        <f t="shared" si="1150"/>
        <v>1</v>
      </c>
      <c r="B4924" s="1">
        <f t="shared" si="1151"/>
        <v>1</v>
      </c>
      <c r="C4924" s="1">
        <f t="shared" si="1152"/>
        <v>1</v>
      </c>
      <c r="E4924" s="1">
        <f t="shared" si="1153"/>
        <v>1</v>
      </c>
      <c r="F4924" s="1">
        <f t="shared" si="1154"/>
        <v>0</v>
      </c>
      <c r="G4924" s="1">
        <f t="shared" si="1155"/>
        <v>0</v>
      </c>
      <c r="H4924" s="1">
        <f t="shared" si="1156"/>
        <v>0</v>
      </c>
      <c r="J4924" s="1">
        <f t="shared" si="1157"/>
        <v>1</v>
      </c>
      <c r="K4924" s="1">
        <f t="shared" si="1158"/>
        <v>0</v>
      </c>
      <c r="L4924" s="1">
        <f t="shared" si="1159"/>
        <v>0</v>
      </c>
      <c r="M4924" s="1">
        <f t="shared" si="1160"/>
        <v>0</v>
      </c>
      <c r="O4924" s="1">
        <f t="shared" si="1161"/>
        <v>1</v>
      </c>
      <c r="P4924" s="1">
        <f t="shared" si="1162"/>
        <v>0</v>
      </c>
      <c r="Q4924" s="1">
        <f t="shared" si="1163"/>
        <v>0</v>
      </c>
      <c r="R4924" s="1">
        <f t="shared" si="1164"/>
        <v>0</v>
      </c>
      <c r="Y4924" s="62">
        <v>0</v>
      </c>
      <c r="Z4924" s="62">
        <v>92</v>
      </c>
      <c r="AA4924" s="62">
        <v>8.69</v>
      </c>
      <c r="AB4924" s="62">
        <v>705</v>
      </c>
      <c r="AC4924" s="62">
        <v>1</v>
      </c>
    </row>
    <row r="4925" spans="1:29" x14ac:dyDescent="0.25">
      <c r="A4925" s="1">
        <f t="shared" si="1150"/>
        <v>0</v>
      </c>
      <c r="B4925" s="1">
        <f t="shared" si="1151"/>
        <v>0</v>
      </c>
      <c r="C4925" s="1">
        <f t="shared" si="1152"/>
        <v>1</v>
      </c>
      <c r="E4925" s="1">
        <f t="shared" si="1153"/>
        <v>1</v>
      </c>
      <c r="F4925" s="1">
        <f t="shared" si="1154"/>
        <v>0</v>
      </c>
      <c r="G4925" s="1">
        <f t="shared" si="1155"/>
        <v>0</v>
      </c>
      <c r="H4925" s="1">
        <f t="shared" si="1156"/>
        <v>0</v>
      </c>
      <c r="J4925" s="1">
        <f t="shared" si="1157"/>
        <v>0</v>
      </c>
      <c r="K4925" s="1">
        <f t="shared" si="1158"/>
        <v>0</v>
      </c>
      <c r="L4925" s="1">
        <f t="shared" si="1159"/>
        <v>1</v>
      </c>
      <c r="M4925" s="1">
        <f t="shared" si="1160"/>
        <v>0</v>
      </c>
      <c r="O4925" s="1">
        <f t="shared" si="1161"/>
        <v>0</v>
      </c>
      <c r="P4925" s="1">
        <f t="shared" si="1162"/>
        <v>0</v>
      </c>
      <c r="Q4925" s="1">
        <f t="shared" si="1163"/>
        <v>1</v>
      </c>
      <c r="R4925" s="1">
        <f t="shared" si="1164"/>
        <v>0</v>
      </c>
      <c r="Y4925" s="62">
        <v>0</v>
      </c>
      <c r="Z4925" s="62">
        <v>31</v>
      </c>
      <c r="AA4925" s="62">
        <v>39.299999999999997</v>
      </c>
      <c r="AB4925" s="62">
        <v>675</v>
      </c>
      <c r="AC4925" s="62">
        <v>1</v>
      </c>
    </row>
    <row r="4926" spans="1:29" x14ac:dyDescent="0.25">
      <c r="A4926" s="1">
        <f t="shared" si="1150"/>
        <v>0</v>
      </c>
      <c r="B4926" s="1">
        <f t="shared" si="1151"/>
        <v>0</v>
      </c>
      <c r="C4926" s="1">
        <f t="shared" si="1152"/>
        <v>1</v>
      </c>
      <c r="E4926" s="1">
        <f t="shared" si="1153"/>
        <v>1</v>
      </c>
      <c r="F4926" s="1">
        <f t="shared" si="1154"/>
        <v>0</v>
      </c>
      <c r="G4926" s="1">
        <f t="shared" si="1155"/>
        <v>0</v>
      </c>
      <c r="H4926" s="1">
        <f t="shared" si="1156"/>
        <v>0</v>
      </c>
      <c r="J4926" s="1">
        <f t="shared" si="1157"/>
        <v>0</v>
      </c>
      <c r="K4926" s="1">
        <f t="shared" si="1158"/>
        <v>0</v>
      </c>
      <c r="L4926" s="1">
        <f t="shared" si="1159"/>
        <v>1</v>
      </c>
      <c r="M4926" s="1">
        <f t="shared" si="1160"/>
        <v>0</v>
      </c>
      <c r="O4926" s="1">
        <f t="shared" si="1161"/>
        <v>0</v>
      </c>
      <c r="P4926" s="1">
        <f t="shared" si="1162"/>
        <v>0</v>
      </c>
      <c r="Q4926" s="1">
        <f t="shared" si="1163"/>
        <v>1</v>
      </c>
      <c r="R4926" s="1">
        <f t="shared" si="1164"/>
        <v>0</v>
      </c>
      <c r="Y4926" s="62">
        <v>0</v>
      </c>
      <c r="Z4926" s="62">
        <v>72.94</v>
      </c>
      <c r="AA4926" s="62">
        <v>8.7899999999999991</v>
      </c>
      <c r="AB4926" s="62">
        <v>700</v>
      </c>
      <c r="AC4926" s="62">
        <v>1</v>
      </c>
    </row>
    <row r="4927" spans="1:29" x14ac:dyDescent="0.25">
      <c r="A4927" s="1">
        <f t="shared" si="1150"/>
        <v>0</v>
      </c>
      <c r="B4927" s="1">
        <f t="shared" si="1151"/>
        <v>1</v>
      </c>
      <c r="C4927" s="1">
        <f t="shared" si="1152"/>
        <v>1</v>
      </c>
      <c r="E4927" s="1">
        <f t="shared" si="1153"/>
        <v>1</v>
      </c>
      <c r="F4927" s="1">
        <f t="shared" si="1154"/>
        <v>0</v>
      </c>
      <c r="G4927" s="1">
        <f t="shared" si="1155"/>
        <v>0</v>
      </c>
      <c r="H4927" s="1">
        <f t="shared" si="1156"/>
        <v>0</v>
      </c>
      <c r="J4927" s="1">
        <f t="shared" si="1157"/>
        <v>1</v>
      </c>
      <c r="K4927" s="1">
        <f t="shared" si="1158"/>
        <v>0</v>
      </c>
      <c r="L4927" s="1">
        <f t="shared" si="1159"/>
        <v>0</v>
      </c>
      <c r="M4927" s="1">
        <f t="shared" si="1160"/>
        <v>0</v>
      </c>
      <c r="O4927" s="1">
        <f t="shared" si="1161"/>
        <v>0</v>
      </c>
      <c r="P4927" s="1">
        <f t="shared" si="1162"/>
        <v>0</v>
      </c>
      <c r="Q4927" s="1">
        <f t="shared" si="1163"/>
        <v>1</v>
      </c>
      <c r="R4927" s="1">
        <f t="shared" si="1164"/>
        <v>0</v>
      </c>
      <c r="Y4927" s="62">
        <v>1</v>
      </c>
      <c r="Z4927" s="62">
        <v>78</v>
      </c>
      <c r="AA4927" s="62">
        <v>11.72</v>
      </c>
      <c r="AB4927" s="62">
        <v>680</v>
      </c>
      <c r="AC4927" s="62">
        <v>1</v>
      </c>
    </row>
    <row r="4928" spans="1:29" x14ac:dyDescent="0.25">
      <c r="A4928" s="1">
        <f t="shared" si="1150"/>
        <v>1</v>
      </c>
      <c r="B4928" s="1">
        <f t="shared" si="1151"/>
        <v>1</v>
      </c>
      <c r="C4928" s="1">
        <f t="shared" si="1152"/>
        <v>1</v>
      </c>
      <c r="E4928" s="1">
        <f t="shared" si="1153"/>
        <v>1</v>
      </c>
      <c r="F4928" s="1">
        <f t="shared" si="1154"/>
        <v>0</v>
      </c>
      <c r="G4928" s="1">
        <f t="shared" si="1155"/>
        <v>0</v>
      </c>
      <c r="H4928" s="1">
        <f t="shared" si="1156"/>
        <v>0</v>
      </c>
      <c r="J4928" s="1">
        <f t="shared" si="1157"/>
        <v>1</v>
      </c>
      <c r="K4928" s="1">
        <f t="shared" si="1158"/>
        <v>0</v>
      </c>
      <c r="L4928" s="1">
        <f t="shared" si="1159"/>
        <v>0</v>
      </c>
      <c r="M4928" s="1">
        <f t="shared" si="1160"/>
        <v>0</v>
      </c>
      <c r="O4928" s="1">
        <f t="shared" si="1161"/>
        <v>1</v>
      </c>
      <c r="P4928" s="1">
        <f t="shared" si="1162"/>
        <v>0</v>
      </c>
      <c r="Q4928" s="1">
        <f t="shared" si="1163"/>
        <v>0</v>
      </c>
      <c r="R4928" s="1">
        <f t="shared" si="1164"/>
        <v>0</v>
      </c>
      <c r="Y4928" s="62">
        <v>1</v>
      </c>
      <c r="Z4928" s="62">
        <v>108</v>
      </c>
      <c r="AA4928" s="62">
        <v>20.52</v>
      </c>
      <c r="AB4928" s="62">
        <v>670</v>
      </c>
      <c r="AC4928" s="62">
        <v>1</v>
      </c>
    </row>
    <row r="4929" spans="1:29" x14ac:dyDescent="0.25">
      <c r="A4929" s="1">
        <f t="shared" si="1150"/>
        <v>1</v>
      </c>
      <c r="B4929" s="1">
        <f t="shared" si="1151"/>
        <v>1</v>
      </c>
      <c r="C4929" s="1">
        <f t="shared" si="1152"/>
        <v>1</v>
      </c>
      <c r="E4929" s="1">
        <f t="shared" si="1153"/>
        <v>1</v>
      </c>
      <c r="F4929" s="1">
        <f t="shared" si="1154"/>
        <v>0</v>
      </c>
      <c r="G4929" s="1">
        <f t="shared" si="1155"/>
        <v>0</v>
      </c>
      <c r="H4929" s="1">
        <f t="shared" si="1156"/>
        <v>0</v>
      </c>
      <c r="J4929" s="1">
        <f t="shared" si="1157"/>
        <v>1</v>
      </c>
      <c r="K4929" s="1">
        <f t="shared" si="1158"/>
        <v>0</v>
      </c>
      <c r="L4929" s="1">
        <f t="shared" si="1159"/>
        <v>0</v>
      </c>
      <c r="M4929" s="1">
        <f t="shared" si="1160"/>
        <v>0</v>
      </c>
      <c r="O4929" s="1">
        <f t="shared" si="1161"/>
        <v>1</v>
      </c>
      <c r="P4929" s="1">
        <f t="shared" si="1162"/>
        <v>0</v>
      </c>
      <c r="Q4929" s="1">
        <f t="shared" si="1163"/>
        <v>0</v>
      </c>
      <c r="R4929" s="1">
        <f t="shared" si="1164"/>
        <v>0</v>
      </c>
      <c r="Y4929" s="62">
        <v>1</v>
      </c>
      <c r="Z4929" s="62">
        <v>76</v>
      </c>
      <c r="AA4929" s="62">
        <v>17.350000000000001</v>
      </c>
      <c r="AB4929" s="62">
        <v>670</v>
      </c>
      <c r="AC4929" s="62">
        <v>1</v>
      </c>
    </row>
    <row r="4930" spans="1:29" x14ac:dyDescent="0.25">
      <c r="A4930" s="1">
        <f t="shared" si="1150"/>
        <v>0</v>
      </c>
      <c r="B4930" s="1">
        <f t="shared" si="1151"/>
        <v>0</v>
      </c>
      <c r="C4930" s="1">
        <f t="shared" si="1152"/>
        <v>0</v>
      </c>
      <c r="E4930" s="1">
        <f t="shared" si="1153"/>
        <v>0</v>
      </c>
      <c r="F4930" s="1">
        <f t="shared" si="1154"/>
        <v>0</v>
      </c>
      <c r="G4930" s="1">
        <f t="shared" si="1155"/>
        <v>1</v>
      </c>
      <c r="H4930" s="1">
        <f t="shared" si="1156"/>
        <v>0</v>
      </c>
      <c r="J4930" s="1">
        <f t="shared" si="1157"/>
        <v>0</v>
      </c>
      <c r="K4930" s="1">
        <f t="shared" si="1158"/>
        <v>0</v>
      </c>
      <c r="L4930" s="1">
        <f t="shared" si="1159"/>
        <v>1</v>
      </c>
      <c r="M4930" s="1">
        <f t="shared" si="1160"/>
        <v>0</v>
      </c>
      <c r="O4930" s="1">
        <f t="shared" si="1161"/>
        <v>0</v>
      </c>
      <c r="P4930" s="1">
        <f t="shared" si="1162"/>
        <v>0</v>
      </c>
      <c r="Q4930" s="1">
        <f t="shared" si="1163"/>
        <v>1</v>
      </c>
      <c r="R4930" s="1">
        <f t="shared" si="1164"/>
        <v>0</v>
      </c>
      <c r="Y4930" s="62">
        <v>1</v>
      </c>
      <c r="Z4930" s="62">
        <v>96</v>
      </c>
      <c r="AA4930" s="62">
        <v>23.77</v>
      </c>
      <c r="AB4930" s="62">
        <v>695</v>
      </c>
      <c r="AC4930" s="62">
        <v>1</v>
      </c>
    </row>
    <row r="4931" spans="1:29" x14ac:dyDescent="0.25">
      <c r="A4931" s="1">
        <f t="shared" si="1150"/>
        <v>0</v>
      </c>
      <c r="B4931" s="1">
        <f t="shared" si="1151"/>
        <v>1</v>
      </c>
      <c r="C4931" s="1">
        <f t="shared" si="1152"/>
        <v>1</v>
      </c>
      <c r="E4931" s="1">
        <f t="shared" si="1153"/>
        <v>1</v>
      </c>
      <c r="F4931" s="1">
        <f t="shared" si="1154"/>
        <v>0</v>
      </c>
      <c r="G4931" s="1">
        <f t="shared" si="1155"/>
        <v>0</v>
      </c>
      <c r="H4931" s="1">
        <f t="shared" si="1156"/>
        <v>0</v>
      </c>
      <c r="J4931" s="1">
        <f t="shared" si="1157"/>
        <v>1</v>
      </c>
      <c r="K4931" s="1">
        <f t="shared" si="1158"/>
        <v>0</v>
      </c>
      <c r="L4931" s="1">
        <f t="shared" si="1159"/>
        <v>0</v>
      </c>
      <c r="M4931" s="1">
        <f t="shared" si="1160"/>
        <v>0</v>
      </c>
      <c r="O4931" s="1">
        <f t="shared" si="1161"/>
        <v>0</v>
      </c>
      <c r="P4931" s="1">
        <f t="shared" si="1162"/>
        <v>0</v>
      </c>
      <c r="Q4931" s="1">
        <f t="shared" si="1163"/>
        <v>1</v>
      </c>
      <c r="R4931" s="1">
        <f t="shared" si="1164"/>
        <v>0</v>
      </c>
      <c r="Y4931" s="62">
        <v>1</v>
      </c>
      <c r="Z4931" s="62">
        <v>157.69999999999999</v>
      </c>
      <c r="AA4931" s="62">
        <v>15.21</v>
      </c>
      <c r="AB4931" s="62">
        <v>720</v>
      </c>
      <c r="AC4931" s="62">
        <v>1</v>
      </c>
    </row>
    <row r="4932" spans="1:29" x14ac:dyDescent="0.25">
      <c r="A4932" s="1">
        <f t="shared" si="1150"/>
        <v>0</v>
      </c>
      <c r="B4932" s="1">
        <f t="shared" si="1151"/>
        <v>1</v>
      </c>
      <c r="C4932" s="1">
        <f t="shared" si="1152"/>
        <v>1</v>
      </c>
      <c r="E4932" s="1">
        <f t="shared" si="1153"/>
        <v>1</v>
      </c>
      <c r="F4932" s="1">
        <f t="shared" si="1154"/>
        <v>0</v>
      </c>
      <c r="G4932" s="1">
        <f t="shared" si="1155"/>
        <v>0</v>
      </c>
      <c r="H4932" s="1">
        <f t="shared" si="1156"/>
        <v>0</v>
      </c>
      <c r="J4932" s="1">
        <f t="shared" si="1157"/>
        <v>1</v>
      </c>
      <c r="K4932" s="1">
        <f t="shared" si="1158"/>
        <v>0</v>
      </c>
      <c r="L4932" s="1">
        <f t="shared" si="1159"/>
        <v>0</v>
      </c>
      <c r="M4932" s="1">
        <f t="shared" si="1160"/>
        <v>0</v>
      </c>
      <c r="O4932" s="1">
        <f t="shared" si="1161"/>
        <v>0</v>
      </c>
      <c r="P4932" s="1">
        <f t="shared" si="1162"/>
        <v>0</v>
      </c>
      <c r="Q4932" s="1">
        <f t="shared" si="1163"/>
        <v>1</v>
      </c>
      <c r="R4932" s="1">
        <f t="shared" si="1164"/>
        <v>0</v>
      </c>
      <c r="Y4932" s="62">
        <v>1</v>
      </c>
      <c r="Z4932" s="62">
        <v>82</v>
      </c>
      <c r="AA4932" s="62">
        <v>14.97</v>
      </c>
      <c r="AB4932" s="62">
        <v>715</v>
      </c>
      <c r="AC4932" s="62">
        <v>1</v>
      </c>
    </row>
    <row r="4933" spans="1:29" x14ac:dyDescent="0.25">
      <c r="A4933" s="1">
        <f t="shared" si="1150"/>
        <v>1</v>
      </c>
      <c r="B4933" s="1">
        <f t="shared" si="1151"/>
        <v>1</v>
      </c>
      <c r="C4933" s="1">
        <f t="shared" si="1152"/>
        <v>1</v>
      </c>
      <c r="E4933" s="1">
        <f t="shared" si="1153"/>
        <v>1</v>
      </c>
      <c r="F4933" s="1">
        <f t="shared" si="1154"/>
        <v>0</v>
      </c>
      <c r="G4933" s="1">
        <f t="shared" si="1155"/>
        <v>0</v>
      </c>
      <c r="H4933" s="1">
        <f t="shared" si="1156"/>
        <v>0</v>
      </c>
      <c r="J4933" s="1">
        <f t="shared" si="1157"/>
        <v>1</v>
      </c>
      <c r="K4933" s="1">
        <f t="shared" si="1158"/>
        <v>0</v>
      </c>
      <c r="L4933" s="1">
        <f t="shared" si="1159"/>
        <v>0</v>
      </c>
      <c r="M4933" s="1">
        <f t="shared" si="1160"/>
        <v>0</v>
      </c>
      <c r="O4933" s="1">
        <f t="shared" si="1161"/>
        <v>1</v>
      </c>
      <c r="P4933" s="1">
        <f t="shared" si="1162"/>
        <v>0</v>
      </c>
      <c r="Q4933" s="1">
        <f t="shared" si="1163"/>
        <v>0</v>
      </c>
      <c r="R4933" s="1">
        <f t="shared" si="1164"/>
        <v>0</v>
      </c>
      <c r="Y4933" s="62">
        <v>0</v>
      </c>
      <c r="Z4933" s="62">
        <v>50</v>
      </c>
      <c r="AA4933" s="62">
        <v>21.63</v>
      </c>
      <c r="AB4933" s="62">
        <v>705</v>
      </c>
      <c r="AC4933" s="62">
        <v>1</v>
      </c>
    </row>
    <row r="4934" spans="1:29" x14ac:dyDescent="0.25">
      <c r="A4934" s="1">
        <f t="shared" si="1150"/>
        <v>0</v>
      </c>
      <c r="B4934" s="1">
        <f t="shared" si="1151"/>
        <v>0</v>
      </c>
      <c r="C4934" s="1">
        <f t="shared" si="1152"/>
        <v>1</v>
      </c>
      <c r="E4934" s="1">
        <f t="shared" si="1153"/>
        <v>1</v>
      </c>
      <c r="F4934" s="1">
        <f t="shared" si="1154"/>
        <v>0</v>
      </c>
      <c r="G4934" s="1">
        <f t="shared" si="1155"/>
        <v>0</v>
      </c>
      <c r="H4934" s="1">
        <f t="shared" si="1156"/>
        <v>0</v>
      </c>
      <c r="J4934" s="1">
        <f t="shared" si="1157"/>
        <v>0</v>
      </c>
      <c r="K4934" s="1">
        <f t="shared" si="1158"/>
        <v>0</v>
      </c>
      <c r="L4934" s="1">
        <f t="shared" si="1159"/>
        <v>1</v>
      </c>
      <c r="M4934" s="1">
        <f t="shared" si="1160"/>
        <v>0</v>
      </c>
      <c r="O4934" s="1">
        <f t="shared" si="1161"/>
        <v>0</v>
      </c>
      <c r="P4934" s="1">
        <f t="shared" si="1162"/>
        <v>0</v>
      </c>
      <c r="Q4934" s="1">
        <f t="shared" si="1163"/>
        <v>1</v>
      </c>
      <c r="R4934" s="1">
        <f t="shared" si="1164"/>
        <v>0</v>
      </c>
      <c r="Y4934" s="62">
        <v>0</v>
      </c>
      <c r="Z4934" s="62">
        <v>50</v>
      </c>
      <c r="AA4934" s="62">
        <v>25.06</v>
      </c>
      <c r="AB4934" s="62">
        <v>680</v>
      </c>
      <c r="AC4934" s="62">
        <v>1</v>
      </c>
    </row>
    <row r="4935" spans="1:29" x14ac:dyDescent="0.25">
      <c r="A4935" s="1">
        <f t="shared" ref="A4935:A4998" si="1165">IF($AB4930&gt;716,1,IF($Z4930&gt;85.24,1,0))</f>
        <v>1</v>
      </c>
      <c r="B4935" s="1">
        <f t="shared" ref="B4935:B4998" si="1166">IF($AB4930&gt;716,1,IF($Z4930&gt;85.24,1,IF($AA4930&lt;=16.54,1,0)))</f>
        <v>1</v>
      </c>
      <c r="C4935" s="1">
        <f t="shared" ref="C4935:C4998" si="1167">IF($AB4930&gt;716,1,IF($Z4930&gt;85.24,1,IF($AA4930&lt;=16.54,1,IF($Y4930=1,1,0))))</f>
        <v>1</v>
      </c>
      <c r="E4935" s="1">
        <f t="shared" ref="E4935:E4998" si="1168">IF($C4935=1, IF($AC4930=1,1,0),0)</f>
        <v>1</v>
      </c>
      <c r="F4935" s="1">
        <f t="shared" ref="F4935:F4998" si="1169">IF($C4935=1, IF($AC4930=0,1,0),0)</f>
        <v>0</v>
      </c>
      <c r="G4935" s="1">
        <f t="shared" ref="G4935:G4998" si="1170">IF($C4935=0, IF($AC4930=1,1,0),0)</f>
        <v>0</v>
      </c>
      <c r="H4935" s="1">
        <f t="shared" ref="H4935:H4998" si="1171">IF($C4935=0, IF($AC4930=0,1,0),0)</f>
        <v>0</v>
      </c>
      <c r="J4935" s="1">
        <f t="shared" ref="J4935:J4998" si="1172">IF($B4935=1, IF($AC4930=1,1,0),0)</f>
        <v>1</v>
      </c>
      <c r="K4935" s="1">
        <f t="shared" ref="K4935:K4998" si="1173">IF($B4935=1, IF($AC4930=0,1,0),0)</f>
        <v>0</v>
      </c>
      <c r="L4935" s="1">
        <f t="shared" ref="L4935:L4998" si="1174">IF($B4935=0, IF($AC4930=1,1,0),0)</f>
        <v>0</v>
      </c>
      <c r="M4935" s="1">
        <f t="shared" ref="M4935:M4998" si="1175">IF($B4935=0, IF($AC4930=0,1,0),0)</f>
        <v>0</v>
      </c>
      <c r="O4935" s="1">
        <f t="shared" ref="O4935:O4998" si="1176">IF($A4935=1, IF($AC4930=1,1,0),0)</f>
        <v>1</v>
      </c>
      <c r="P4935" s="1">
        <f t="shared" ref="P4935:P4998" si="1177">IF($A4935=1, IF($AC4930=0,1,0),0)</f>
        <v>0</v>
      </c>
      <c r="Q4935" s="1">
        <f t="shared" ref="Q4935:Q4998" si="1178">IF($A4935=0, IF($AC4930=1,1,0),0)</f>
        <v>0</v>
      </c>
      <c r="R4935" s="1">
        <f t="shared" ref="R4935:R4998" si="1179">IF($A4935=0, IF($AC4930=0,1,0),0)</f>
        <v>0</v>
      </c>
      <c r="Y4935" s="62">
        <v>0</v>
      </c>
      <c r="Z4935" s="62">
        <v>27</v>
      </c>
      <c r="AA4935" s="62">
        <v>24.09</v>
      </c>
      <c r="AB4935" s="62">
        <v>675</v>
      </c>
      <c r="AC4935" s="62">
        <v>1</v>
      </c>
    </row>
    <row r="4936" spans="1:29" x14ac:dyDescent="0.25">
      <c r="A4936" s="1">
        <f t="shared" si="1165"/>
        <v>1</v>
      </c>
      <c r="B4936" s="1">
        <f t="shared" si="1166"/>
        <v>1</v>
      </c>
      <c r="C4936" s="1">
        <f t="shared" si="1167"/>
        <v>1</v>
      </c>
      <c r="E4936" s="1">
        <f t="shared" si="1168"/>
        <v>1</v>
      </c>
      <c r="F4936" s="1">
        <f t="shared" si="1169"/>
        <v>0</v>
      </c>
      <c r="G4936" s="1">
        <f t="shared" si="1170"/>
        <v>0</v>
      </c>
      <c r="H4936" s="1">
        <f t="shared" si="1171"/>
        <v>0</v>
      </c>
      <c r="J4936" s="1">
        <f t="shared" si="1172"/>
        <v>1</v>
      </c>
      <c r="K4936" s="1">
        <f t="shared" si="1173"/>
        <v>0</v>
      </c>
      <c r="L4936" s="1">
        <f t="shared" si="1174"/>
        <v>0</v>
      </c>
      <c r="M4936" s="1">
        <f t="shared" si="1175"/>
        <v>0</v>
      </c>
      <c r="O4936" s="1">
        <f t="shared" si="1176"/>
        <v>1</v>
      </c>
      <c r="P4936" s="1">
        <f t="shared" si="1177"/>
        <v>0</v>
      </c>
      <c r="Q4936" s="1">
        <f t="shared" si="1178"/>
        <v>0</v>
      </c>
      <c r="R4936" s="1">
        <f t="shared" si="1179"/>
        <v>0</v>
      </c>
      <c r="Y4936" s="62">
        <v>0</v>
      </c>
      <c r="Z4936" s="62">
        <v>24</v>
      </c>
      <c r="AA4936" s="62">
        <v>18.149999999999999</v>
      </c>
      <c r="AB4936" s="62">
        <v>695</v>
      </c>
      <c r="AC4936" s="62">
        <v>1</v>
      </c>
    </row>
    <row r="4937" spans="1:29" x14ac:dyDescent="0.25">
      <c r="A4937" s="1">
        <f t="shared" si="1165"/>
        <v>0</v>
      </c>
      <c r="B4937" s="1">
        <f t="shared" si="1166"/>
        <v>1</v>
      </c>
      <c r="C4937" s="1">
        <f t="shared" si="1167"/>
        <v>1</v>
      </c>
      <c r="E4937" s="1">
        <f t="shared" si="1168"/>
        <v>1</v>
      </c>
      <c r="F4937" s="1">
        <f t="shared" si="1169"/>
        <v>0</v>
      </c>
      <c r="G4937" s="1">
        <f t="shared" si="1170"/>
        <v>0</v>
      </c>
      <c r="H4937" s="1">
        <f t="shared" si="1171"/>
        <v>0</v>
      </c>
      <c r="J4937" s="1">
        <f t="shared" si="1172"/>
        <v>1</v>
      </c>
      <c r="K4937" s="1">
        <f t="shared" si="1173"/>
        <v>0</v>
      </c>
      <c r="L4937" s="1">
        <f t="shared" si="1174"/>
        <v>0</v>
      </c>
      <c r="M4937" s="1">
        <f t="shared" si="1175"/>
        <v>0</v>
      </c>
      <c r="O4937" s="1">
        <f t="shared" si="1176"/>
        <v>0</v>
      </c>
      <c r="P4937" s="1">
        <f t="shared" si="1177"/>
        <v>0</v>
      </c>
      <c r="Q4937" s="1">
        <f t="shared" si="1178"/>
        <v>1</v>
      </c>
      <c r="R4937" s="1">
        <f t="shared" si="1179"/>
        <v>0</v>
      </c>
      <c r="Y4937" s="62">
        <v>1</v>
      </c>
      <c r="Z4937" s="62">
        <v>78</v>
      </c>
      <c r="AA4937" s="62">
        <v>20.37</v>
      </c>
      <c r="AB4937" s="62">
        <v>685</v>
      </c>
      <c r="AC4937" s="62">
        <v>1</v>
      </c>
    </row>
    <row r="4938" spans="1:29" x14ac:dyDescent="0.25">
      <c r="A4938" s="1">
        <f t="shared" si="1165"/>
        <v>0</v>
      </c>
      <c r="B4938" s="1">
        <f t="shared" si="1166"/>
        <v>0</v>
      </c>
      <c r="C4938" s="1">
        <f t="shared" si="1167"/>
        <v>0</v>
      </c>
      <c r="E4938" s="1">
        <f t="shared" si="1168"/>
        <v>0</v>
      </c>
      <c r="F4938" s="1">
        <f t="shared" si="1169"/>
        <v>0</v>
      </c>
      <c r="G4938" s="1">
        <f t="shared" si="1170"/>
        <v>1</v>
      </c>
      <c r="H4938" s="1">
        <f t="shared" si="1171"/>
        <v>0</v>
      </c>
      <c r="J4938" s="1">
        <f t="shared" si="1172"/>
        <v>0</v>
      </c>
      <c r="K4938" s="1">
        <f t="shared" si="1173"/>
        <v>0</v>
      </c>
      <c r="L4938" s="1">
        <f t="shared" si="1174"/>
        <v>1</v>
      </c>
      <c r="M4938" s="1">
        <f t="shared" si="1175"/>
        <v>0</v>
      </c>
      <c r="O4938" s="1">
        <f t="shared" si="1176"/>
        <v>0</v>
      </c>
      <c r="P4938" s="1">
        <f t="shared" si="1177"/>
        <v>0</v>
      </c>
      <c r="Q4938" s="1">
        <f t="shared" si="1178"/>
        <v>1</v>
      </c>
      <c r="R4938" s="1">
        <f t="shared" si="1179"/>
        <v>0</v>
      </c>
      <c r="Y4938" s="62">
        <v>1</v>
      </c>
      <c r="Z4938" s="62">
        <v>86</v>
      </c>
      <c r="AA4938" s="62">
        <v>24.91</v>
      </c>
      <c r="AB4938" s="62">
        <v>720</v>
      </c>
      <c r="AC4938" s="62">
        <v>1</v>
      </c>
    </row>
    <row r="4939" spans="1:29" x14ac:dyDescent="0.25">
      <c r="A4939" s="1">
        <f t="shared" si="1165"/>
        <v>0</v>
      </c>
      <c r="B4939" s="1">
        <f t="shared" si="1166"/>
        <v>0</v>
      </c>
      <c r="C4939" s="1">
        <f t="shared" si="1167"/>
        <v>0</v>
      </c>
      <c r="E4939" s="1">
        <f t="shared" si="1168"/>
        <v>0</v>
      </c>
      <c r="F4939" s="1">
        <f t="shared" si="1169"/>
        <v>0</v>
      </c>
      <c r="G4939" s="1">
        <f t="shared" si="1170"/>
        <v>1</v>
      </c>
      <c r="H4939" s="1">
        <f t="shared" si="1171"/>
        <v>0</v>
      </c>
      <c r="J4939" s="1">
        <f t="shared" si="1172"/>
        <v>0</v>
      </c>
      <c r="K4939" s="1">
        <f t="shared" si="1173"/>
        <v>0</v>
      </c>
      <c r="L4939" s="1">
        <f t="shared" si="1174"/>
        <v>1</v>
      </c>
      <c r="M4939" s="1">
        <f t="shared" si="1175"/>
        <v>0</v>
      </c>
      <c r="O4939" s="1">
        <f t="shared" si="1176"/>
        <v>0</v>
      </c>
      <c r="P4939" s="1">
        <f t="shared" si="1177"/>
        <v>0</v>
      </c>
      <c r="Q4939" s="1">
        <f t="shared" si="1178"/>
        <v>1</v>
      </c>
      <c r="R4939" s="1">
        <f t="shared" si="1179"/>
        <v>0</v>
      </c>
      <c r="Y4939" s="62">
        <v>1</v>
      </c>
      <c r="Z4939" s="62">
        <v>173</v>
      </c>
      <c r="AA4939" s="62">
        <v>16.46</v>
      </c>
      <c r="AB4939" s="62">
        <v>740</v>
      </c>
      <c r="AC4939" s="62">
        <v>1</v>
      </c>
    </row>
    <row r="4940" spans="1:29" x14ac:dyDescent="0.25">
      <c r="A4940" s="1">
        <f t="shared" si="1165"/>
        <v>0</v>
      </c>
      <c r="B4940" s="1">
        <f t="shared" si="1166"/>
        <v>0</v>
      </c>
      <c r="C4940" s="1">
        <f t="shared" si="1167"/>
        <v>0</v>
      </c>
      <c r="E4940" s="1">
        <f t="shared" si="1168"/>
        <v>0</v>
      </c>
      <c r="F4940" s="1">
        <f t="shared" si="1169"/>
        <v>0</v>
      </c>
      <c r="G4940" s="1">
        <f t="shared" si="1170"/>
        <v>1</v>
      </c>
      <c r="H4940" s="1">
        <f t="shared" si="1171"/>
        <v>0</v>
      </c>
      <c r="J4940" s="1">
        <f t="shared" si="1172"/>
        <v>0</v>
      </c>
      <c r="K4940" s="1">
        <f t="shared" si="1173"/>
        <v>0</v>
      </c>
      <c r="L4940" s="1">
        <f t="shared" si="1174"/>
        <v>1</v>
      </c>
      <c r="M4940" s="1">
        <f t="shared" si="1175"/>
        <v>0</v>
      </c>
      <c r="O4940" s="1">
        <f t="shared" si="1176"/>
        <v>0</v>
      </c>
      <c r="P4940" s="1">
        <f t="shared" si="1177"/>
        <v>0</v>
      </c>
      <c r="Q4940" s="1">
        <f t="shared" si="1178"/>
        <v>1</v>
      </c>
      <c r="R4940" s="1">
        <f t="shared" si="1179"/>
        <v>0</v>
      </c>
      <c r="Y4940" s="62">
        <v>0</v>
      </c>
      <c r="Z4940" s="62">
        <v>53</v>
      </c>
      <c r="AA4940" s="62">
        <v>16.88</v>
      </c>
      <c r="AB4940" s="62">
        <v>685</v>
      </c>
      <c r="AC4940" s="62">
        <v>1</v>
      </c>
    </row>
    <row r="4941" spans="1:29" x14ac:dyDescent="0.25">
      <c r="A4941" s="1">
        <f t="shared" si="1165"/>
        <v>0</v>
      </c>
      <c r="B4941" s="1">
        <f t="shared" si="1166"/>
        <v>0</v>
      </c>
      <c r="C4941" s="1">
        <f t="shared" si="1167"/>
        <v>0</v>
      </c>
      <c r="E4941" s="1">
        <f t="shared" si="1168"/>
        <v>0</v>
      </c>
      <c r="F4941" s="1">
        <f t="shared" si="1169"/>
        <v>0</v>
      </c>
      <c r="G4941" s="1">
        <f t="shared" si="1170"/>
        <v>1</v>
      </c>
      <c r="H4941" s="1">
        <f t="shared" si="1171"/>
        <v>0</v>
      </c>
      <c r="J4941" s="1">
        <f t="shared" si="1172"/>
        <v>0</v>
      </c>
      <c r="K4941" s="1">
        <f t="shared" si="1173"/>
        <v>0</v>
      </c>
      <c r="L4941" s="1">
        <f t="shared" si="1174"/>
        <v>1</v>
      </c>
      <c r="M4941" s="1">
        <f t="shared" si="1175"/>
        <v>0</v>
      </c>
      <c r="O4941" s="1">
        <f t="shared" si="1176"/>
        <v>0</v>
      </c>
      <c r="P4941" s="1">
        <f t="shared" si="1177"/>
        <v>0</v>
      </c>
      <c r="Q4941" s="1">
        <f t="shared" si="1178"/>
        <v>1</v>
      </c>
      <c r="R4941" s="1">
        <f t="shared" si="1179"/>
        <v>0</v>
      </c>
      <c r="Y4941" s="62">
        <v>0</v>
      </c>
      <c r="Z4941" s="62">
        <v>70</v>
      </c>
      <c r="AA4941" s="62">
        <v>19.7</v>
      </c>
      <c r="AB4941" s="62">
        <v>660</v>
      </c>
      <c r="AC4941" s="62">
        <v>1</v>
      </c>
    </row>
    <row r="4942" spans="1:29" x14ac:dyDescent="0.25">
      <c r="A4942" s="1">
        <f t="shared" si="1165"/>
        <v>0</v>
      </c>
      <c r="B4942" s="1">
        <f t="shared" si="1166"/>
        <v>0</v>
      </c>
      <c r="C4942" s="1">
        <f t="shared" si="1167"/>
        <v>1</v>
      </c>
      <c r="E4942" s="1">
        <f t="shared" si="1168"/>
        <v>1</v>
      </c>
      <c r="F4942" s="1">
        <f t="shared" si="1169"/>
        <v>0</v>
      </c>
      <c r="G4942" s="1">
        <f t="shared" si="1170"/>
        <v>0</v>
      </c>
      <c r="H4942" s="1">
        <f t="shared" si="1171"/>
        <v>0</v>
      </c>
      <c r="J4942" s="1">
        <f t="shared" si="1172"/>
        <v>0</v>
      </c>
      <c r="K4942" s="1">
        <f t="shared" si="1173"/>
        <v>0</v>
      </c>
      <c r="L4942" s="1">
        <f t="shared" si="1174"/>
        <v>1</v>
      </c>
      <c r="M4942" s="1">
        <f t="shared" si="1175"/>
        <v>0</v>
      </c>
      <c r="O4942" s="1">
        <f t="shared" si="1176"/>
        <v>0</v>
      </c>
      <c r="P4942" s="1">
        <f t="shared" si="1177"/>
        <v>0</v>
      </c>
      <c r="Q4942" s="1">
        <f t="shared" si="1178"/>
        <v>1</v>
      </c>
      <c r="R4942" s="1">
        <f t="shared" si="1179"/>
        <v>0</v>
      </c>
      <c r="Y4942" s="62">
        <v>0</v>
      </c>
      <c r="Z4942" s="62">
        <v>70</v>
      </c>
      <c r="AA4942" s="62">
        <v>13.41</v>
      </c>
      <c r="AB4942" s="62">
        <v>765</v>
      </c>
      <c r="AC4942" s="62">
        <v>1</v>
      </c>
    </row>
    <row r="4943" spans="1:29" x14ac:dyDescent="0.25">
      <c r="A4943" s="1">
        <f t="shared" si="1165"/>
        <v>1</v>
      </c>
      <c r="B4943" s="1">
        <f t="shared" si="1166"/>
        <v>1</v>
      </c>
      <c r="C4943" s="1">
        <f t="shared" si="1167"/>
        <v>1</v>
      </c>
      <c r="E4943" s="1">
        <f t="shared" si="1168"/>
        <v>1</v>
      </c>
      <c r="F4943" s="1">
        <f t="shared" si="1169"/>
        <v>0</v>
      </c>
      <c r="G4943" s="1">
        <f t="shared" si="1170"/>
        <v>0</v>
      </c>
      <c r="H4943" s="1">
        <f t="shared" si="1171"/>
        <v>0</v>
      </c>
      <c r="J4943" s="1">
        <f t="shared" si="1172"/>
        <v>1</v>
      </c>
      <c r="K4943" s="1">
        <f t="shared" si="1173"/>
        <v>0</v>
      </c>
      <c r="L4943" s="1">
        <f t="shared" si="1174"/>
        <v>0</v>
      </c>
      <c r="M4943" s="1">
        <f t="shared" si="1175"/>
        <v>0</v>
      </c>
      <c r="O4943" s="1">
        <f t="shared" si="1176"/>
        <v>1</v>
      </c>
      <c r="P4943" s="1">
        <f t="shared" si="1177"/>
        <v>0</v>
      </c>
      <c r="Q4943" s="1">
        <f t="shared" si="1178"/>
        <v>0</v>
      </c>
      <c r="R4943" s="1">
        <f t="shared" si="1179"/>
        <v>0</v>
      </c>
      <c r="Y4943" s="62">
        <v>1</v>
      </c>
      <c r="Z4943" s="62">
        <v>85</v>
      </c>
      <c r="AA4943" s="62">
        <v>12.47</v>
      </c>
      <c r="AB4943" s="62">
        <v>660</v>
      </c>
      <c r="AC4943" s="62">
        <v>1</v>
      </c>
    </row>
    <row r="4944" spans="1:29" x14ac:dyDescent="0.25">
      <c r="A4944" s="1">
        <f t="shared" si="1165"/>
        <v>1</v>
      </c>
      <c r="B4944" s="1">
        <f t="shared" si="1166"/>
        <v>1</v>
      </c>
      <c r="C4944" s="1">
        <f t="shared" si="1167"/>
        <v>1</v>
      </c>
      <c r="E4944" s="1">
        <f t="shared" si="1168"/>
        <v>1</v>
      </c>
      <c r="F4944" s="1">
        <f t="shared" si="1169"/>
        <v>0</v>
      </c>
      <c r="G4944" s="1">
        <f t="shared" si="1170"/>
        <v>0</v>
      </c>
      <c r="H4944" s="1">
        <f t="shared" si="1171"/>
        <v>0</v>
      </c>
      <c r="J4944" s="1">
        <f t="shared" si="1172"/>
        <v>1</v>
      </c>
      <c r="K4944" s="1">
        <f t="shared" si="1173"/>
        <v>0</v>
      </c>
      <c r="L4944" s="1">
        <f t="shared" si="1174"/>
        <v>0</v>
      </c>
      <c r="M4944" s="1">
        <f t="shared" si="1175"/>
        <v>0</v>
      </c>
      <c r="O4944" s="1">
        <f t="shared" si="1176"/>
        <v>1</v>
      </c>
      <c r="P4944" s="1">
        <f t="shared" si="1177"/>
        <v>0</v>
      </c>
      <c r="Q4944" s="1">
        <f t="shared" si="1178"/>
        <v>0</v>
      </c>
      <c r="R4944" s="1">
        <f t="shared" si="1179"/>
        <v>0</v>
      </c>
      <c r="Y4944" s="62">
        <v>1</v>
      </c>
      <c r="Z4944" s="62">
        <v>36</v>
      </c>
      <c r="AA4944" s="62">
        <v>19.399999999999999</v>
      </c>
      <c r="AB4944" s="62">
        <v>715</v>
      </c>
      <c r="AC4944" s="62">
        <v>1</v>
      </c>
    </row>
    <row r="4945" spans="1:29" x14ac:dyDescent="0.25">
      <c r="A4945" s="1">
        <f t="shared" si="1165"/>
        <v>0</v>
      </c>
      <c r="B4945" s="1">
        <f t="shared" si="1166"/>
        <v>0</v>
      </c>
      <c r="C4945" s="1">
        <f t="shared" si="1167"/>
        <v>0</v>
      </c>
      <c r="E4945" s="1">
        <f t="shared" si="1168"/>
        <v>0</v>
      </c>
      <c r="F4945" s="1">
        <f t="shared" si="1169"/>
        <v>0</v>
      </c>
      <c r="G4945" s="1">
        <f t="shared" si="1170"/>
        <v>1</v>
      </c>
      <c r="H4945" s="1">
        <f t="shared" si="1171"/>
        <v>0</v>
      </c>
      <c r="J4945" s="1">
        <f t="shared" si="1172"/>
        <v>0</v>
      </c>
      <c r="K4945" s="1">
        <f t="shared" si="1173"/>
        <v>0</v>
      </c>
      <c r="L4945" s="1">
        <f t="shared" si="1174"/>
        <v>1</v>
      </c>
      <c r="M4945" s="1">
        <f t="shared" si="1175"/>
        <v>0</v>
      </c>
      <c r="O4945" s="1">
        <f t="shared" si="1176"/>
        <v>0</v>
      </c>
      <c r="P4945" s="1">
        <f t="shared" si="1177"/>
        <v>0</v>
      </c>
      <c r="Q4945" s="1">
        <f t="shared" si="1178"/>
        <v>1</v>
      </c>
      <c r="R4945" s="1">
        <f t="shared" si="1179"/>
        <v>0</v>
      </c>
      <c r="Y4945" s="62">
        <v>1</v>
      </c>
      <c r="Z4945" s="62">
        <v>103</v>
      </c>
      <c r="AA4945" s="62">
        <v>22.61</v>
      </c>
      <c r="AB4945" s="62">
        <v>670</v>
      </c>
      <c r="AC4945" s="62">
        <v>1</v>
      </c>
    </row>
    <row r="4946" spans="1:29" x14ac:dyDescent="0.25">
      <c r="A4946" s="1">
        <f t="shared" si="1165"/>
        <v>0</v>
      </c>
      <c r="B4946" s="1">
        <f t="shared" si="1166"/>
        <v>0</v>
      </c>
      <c r="C4946" s="1">
        <f t="shared" si="1167"/>
        <v>0</v>
      </c>
      <c r="E4946" s="1">
        <f t="shared" si="1168"/>
        <v>0</v>
      </c>
      <c r="F4946" s="1">
        <f t="shared" si="1169"/>
        <v>0</v>
      </c>
      <c r="G4946" s="1">
        <f t="shared" si="1170"/>
        <v>1</v>
      </c>
      <c r="H4946" s="1">
        <f t="shared" si="1171"/>
        <v>0</v>
      </c>
      <c r="J4946" s="1">
        <f t="shared" si="1172"/>
        <v>0</v>
      </c>
      <c r="K4946" s="1">
        <f t="shared" si="1173"/>
        <v>0</v>
      </c>
      <c r="L4946" s="1">
        <f t="shared" si="1174"/>
        <v>1</v>
      </c>
      <c r="M4946" s="1">
        <f t="shared" si="1175"/>
        <v>0</v>
      </c>
      <c r="O4946" s="1">
        <f t="shared" si="1176"/>
        <v>0</v>
      </c>
      <c r="P4946" s="1">
        <f t="shared" si="1177"/>
        <v>0</v>
      </c>
      <c r="Q4946" s="1">
        <f t="shared" si="1178"/>
        <v>1</v>
      </c>
      <c r="R4946" s="1">
        <f t="shared" si="1179"/>
        <v>0</v>
      </c>
      <c r="Y4946" s="62">
        <v>1</v>
      </c>
      <c r="Z4946" s="62">
        <v>45</v>
      </c>
      <c r="AA4946" s="62">
        <v>13.9</v>
      </c>
      <c r="AB4946" s="62">
        <v>755</v>
      </c>
      <c r="AC4946" s="62">
        <v>1</v>
      </c>
    </row>
    <row r="4947" spans="1:29" x14ac:dyDescent="0.25">
      <c r="A4947" s="1">
        <f t="shared" si="1165"/>
        <v>1</v>
      </c>
      <c r="B4947" s="1">
        <f t="shared" si="1166"/>
        <v>1</v>
      </c>
      <c r="C4947" s="1">
        <f t="shared" si="1167"/>
        <v>1</v>
      </c>
      <c r="E4947" s="1">
        <f t="shared" si="1168"/>
        <v>1</v>
      </c>
      <c r="F4947" s="1">
        <f t="shared" si="1169"/>
        <v>0</v>
      </c>
      <c r="G4947" s="1">
        <f t="shared" si="1170"/>
        <v>0</v>
      </c>
      <c r="H4947" s="1">
        <f t="shared" si="1171"/>
        <v>0</v>
      </c>
      <c r="J4947" s="1">
        <f t="shared" si="1172"/>
        <v>1</v>
      </c>
      <c r="K4947" s="1">
        <f t="shared" si="1173"/>
        <v>0</v>
      </c>
      <c r="L4947" s="1">
        <f t="shared" si="1174"/>
        <v>0</v>
      </c>
      <c r="M4947" s="1">
        <f t="shared" si="1175"/>
        <v>0</v>
      </c>
      <c r="O4947" s="1">
        <f t="shared" si="1176"/>
        <v>1</v>
      </c>
      <c r="P4947" s="1">
        <f t="shared" si="1177"/>
        <v>0</v>
      </c>
      <c r="Q4947" s="1">
        <f t="shared" si="1178"/>
        <v>0</v>
      </c>
      <c r="R4947" s="1">
        <f t="shared" si="1179"/>
        <v>0</v>
      </c>
      <c r="Y4947" s="62">
        <v>1</v>
      </c>
      <c r="Z4947" s="62">
        <v>56.5</v>
      </c>
      <c r="AA4947" s="62">
        <v>13.53</v>
      </c>
      <c r="AB4947" s="62">
        <v>685</v>
      </c>
      <c r="AC4947" s="62">
        <v>1</v>
      </c>
    </row>
    <row r="4948" spans="1:29" x14ac:dyDescent="0.25">
      <c r="A4948" s="1">
        <f t="shared" si="1165"/>
        <v>0</v>
      </c>
      <c r="B4948" s="1">
        <f t="shared" si="1166"/>
        <v>1</v>
      </c>
      <c r="C4948" s="1">
        <f t="shared" si="1167"/>
        <v>1</v>
      </c>
      <c r="E4948" s="1">
        <f t="shared" si="1168"/>
        <v>1</v>
      </c>
      <c r="F4948" s="1">
        <f t="shared" si="1169"/>
        <v>0</v>
      </c>
      <c r="G4948" s="1">
        <f t="shared" si="1170"/>
        <v>0</v>
      </c>
      <c r="H4948" s="1">
        <f t="shared" si="1171"/>
        <v>0</v>
      </c>
      <c r="J4948" s="1">
        <f t="shared" si="1172"/>
        <v>1</v>
      </c>
      <c r="K4948" s="1">
        <f t="shared" si="1173"/>
        <v>0</v>
      </c>
      <c r="L4948" s="1">
        <f t="shared" si="1174"/>
        <v>0</v>
      </c>
      <c r="M4948" s="1">
        <f t="shared" si="1175"/>
        <v>0</v>
      </c>
      <c r="O4948" s="1">
        <f t="shared" si="1176"/>
        <v>0</v>
      </c>
      <c r="P4948" s="1">
        <f t="shared" si="1177"/>
        <v>0</v>
      </c>
      <c r="Q4948" s="1">
        <f t="shared" si="1178"/>
        <v>1</v>
      </c>
      <c r="R4948" s="1">
        <f t="shared" si="1179"/>
        <v>0</v>
      </c>
      <c r="Y4948" s="62">
        <v>1</v>
      </c>
      <c r="Z4948" s="62">
        <v>60</v>
      </c>
      <c r="AA4948" s="62">
        <v>17.899999999999999</v>
      </c>
      <c r="AB4948" s="62">
        <v>670</v>
      </c>
      <c r="AC4948" s="62">
        <v>1</v>
      </c>
    </row>
    <row r="4949" spans="1:29" x14ac:dyDescent="0.25">
      <c r="A4949" s="1">
        <f t="shared" si="1165"/>
        <v>0</v>
      </c>
      <c r="B4949" s="1">
        <f t="shared" si="1166"/>
        <v>0</v>
      </c>
      <c r="C4949" s="1">
        <f t="shared" si="1167"/>
        <v>1</v>
      </c>
      <c r="E4949" s="1">
        <f t="shared" si="1168"/>
        <v>1</v>
      </c>
      <c r="F4949" s="1">
        <f t="shared" si="1169"/>
        <v>0</v>
      </c>
      <c r="G4949" s="1">
        <f t="shared" si="1170"/>
        <v>0</v>
      </c>
      <c r="H4949" s="1">
        <f t="shared" si="1171"/>
        <v>0</v>
      </c>
      <c r="J4949" s="1">
        <f t="shared" si="1172"/>
        <v>0</v>
      </c>
      <c r="K4949" s="1">
        <f t="shared" si="1173"/>
        <v>0</v>
      </c>
      <c r="L4949" s="1">
        <f t="shared" si="1174"/>
        <v>1</v>
      </c>
      <c r="M4949" s="1">
        <f t="shared" si="1175"/>
        <v>0</v>
      </c>
      <c r="O4949" s="1">
        <f t="shared" si="1176"/>
        <v>0</v>
      </c>
      <c r="P4949" s="1">
        <f t="shared" si="1177"/>
        <v>0</v>
      </c>
      <c r="Q4949" s="1">
        <f t="shared" si="1178"/>
        <v>1</v>
      </c>
      <c r="R4949" s="1">
        <f t="shared" si="1179"/>
        <v>0</v>
      </c>
      <c r="Y4949" s="62">
        <v>0</v>
      </c>
      <c r="Z4949" s="62">
        <v>110</v>
      </c>
      <c r="AA4949" s="62">
        <v>9.2100000000000009</v>
      </c>
      <c r="AB4949" s="62">
        <v>675</v>
      </c>
      <c r="AC4949" s="62">
        <v>1</v>
      </c>
    </row>
    <row r="4950" spans="1:29" x14ac:dyDescent="0.25">
      <c r="A4950" s="1">
        <f t="shared" si="1165"/>
        <v>1</v>
      </c>
      <c r="B4950" s="1">
        <f t="shared" si="1166"/>
        <v>1</v>
      </c>
      <c r="C4950" s="1">
        <f t="shared" si="1167"/>
        <v>1</v>
      </c>
      <c r="E4950" s="1">
        <f t="shared" si="1168"/>
        <v>1</v>
      </c>
      <c r="F4950" s="1">
        <f t="shared" si="1169"/>
        <v>0</v>
      </c>
      <c r="G4950" s="1">
        <f t="shared" si="1170"/>
        <v>0</v>
      </c>
      <c r="H4950" s="1">
        <f t="shared" si="1171"/>
        <v>0</v>
      </c>
      <c r="J4950" s="1">
        <f t="shared" si="1172"/>
        <v>1</v>
      </c>
      <c r="K4950" s="1">
        <f t="shared" si="1173"/>
        <v>0</v>
      </c>
      <c r="L4950" s="1">
        <f t="shared" si="1174"/>
        <v>0</v>
      </c>
      <c r="M4950" s="1">
        <f t="shared" si="1175"/>
        <v>0</v>
      </c>
      <c r="O4950" s="1">
        <f t="shared" si="1176"/>
        <v>1</v>
      </c>
      <c r="P4950" s="1">
        <f t="shared" si="1177"/>
        <v>0</v>
      </c>
      <c r="Q4950" s="1">
        <f t="shared" si="1178"/>
        <v>0</v>
      </c>
      <c r="R4950" s="1">
        <f t="shared" si="1179"/>
        <v>0</v>
      </c>
      <c r="Y4950" s="62">
        <v>0</v>
      </c>
      <c r="Z4950" s="62">
        <v>100</v>
      </c>
      <c r="AA4950" s="62">
        <v>22.45</v>
      </c>
      <c r="AB4950" s="62">
        <v>705</v>
      </c>
      <c r="AC4950" s="62">
        <v>1</v>
      </c>
    </row>
    <row r="4951" spans="1:29" x14ac:dyDescent="0.25">
      <c r="A4951" s="1">
        <f t="shared" si="1165"/>
        <v>1</v>
      </c>
      <c r="B4951" s="1">
        <f t="shared" si="1166"/>
        <v>1</v>
      </c>
      <c r="C4951" s="1">
        <f t="shared" si="1167"/>
        <v>1</v>
      </c>
      <c r="E4951" s="1">
        <f t="shared" si="1168"/>
        <v>1</v>
      </c>
      <c r="F4951" s="1">
        <f t="shared" si="1169"/>
        <v>0</v>
      </c>
      <c r="G4951" s="1">
        <f t="shared" si="1170"/>
        <v>0</v>
      </c>
      <c r="H4951" s="1">
        <f t="shared" si="1171"/>
        <v>0</v>
      </c>
      <c r="J4951" s="1">
        <f t="shared" si="1172"/>
        <v>1</v>
      </c>
      <c r="K4951" s="1">
        <f t="shared" si="1173"/>
        <v>0</v>
      </c>
      <c r="L4951" s="1">
        <f t="shared" si="1174"/>
        <v>0</v>
      </c>
      <c r="M4951" s="1">
        <f t="shared" si="1175"/>
        <v>0</v>
      </c>
      <c r="O4951" s="1">
        <f t="shared" si="1176"/>
        <v>1</v>
      </c>
      <c r="P4951" s="1">
        <f t="shared" si="1177"/>
        <v>0</v>
      </c>
      <c r="Q4951" s="1">
        <f t="shared" si="1178"/>
        <v>0</v>
      </c>
      <c r="R4951" s="1">
        <f t="shared" si="1179"/>
        <v>0</v>
      </c>
      <c r="Y4951" s="62">
        <v>1</v>
      </c>
      <c r="Z4951" s="62">
        <v>43</v>
      </c>
      <c r="AA4951" s="62">
        <v>4.08</v>
      </c>
      <c r="AB4951" s="62">
        <v>710</v>
      </c>
      <c r="AC4951" s="62">
        <v>1</v>
      </c>
    </row>
    <row r="4952" spans="1:29" x14ac:dyDescent="0.25">
      <c r="A4952" s="1">
        <f t="shared" si="1165"/>
        <v>0</v>
      </c>
      <c r="B4952" s="1">
        <f t="shared" si="1166"/>
        <v>1</v>
      </c>
      <c r="C4952" s="1">
        <f t="shared" si="1167"/>
        <v>1</v>
      </c>
      <c r="E4952" s="1">
        <f t="shared" si="1168"/>
        <v>1</v>
      </c>
      <c r="F4952" s="1">
        <f t="shared" si="1169"/>
        <v>0</v>
      </c>
      <c r="G4952" s="1">
        <f t="shared" si="1170"/>
        <v>0</v>
      </c>
      <c r="H4952" s="1">
        <f t="shared" si="1171"/>
        <v>0</v>
      </c>
      <c r="J4952" s="1">
        <f t="shared" si="1172"/>
        <v>1</v>
      </c>
      <c r="K4952" s="1">
        <f t="shared" si="1173"/>
        <v>0</v>
      </c>
      <c r="L4952" s="1">
        <f t="shared" si="1174"/>
        <v>0</v>
      </c>
      <c r="M4952" s="1">
        <f t="shared" si="1175"/>
        <v>0</v>
      </c>
      <c r="O4952" s="1">
        <f t="shared" si="1176"/>
        <v>0</v>
      </c>
      <c r="P4952" s="1">
        <f t="shared" si="1177"/>
        <v>0</v>
      </c>
      <c r="Q4952" s="1">
        <f t="shared" si="1178"/>
        <v>1</v>
      </c>
      <c r="R4952" s="1">
        <f t="shared" si="1179"/>
        <v>0</v>
      </c>
      <c r="Y4952" s="62">
        <v>1</v>
      </c>
      <c r="Z4952" s="62">
        <v>74</v>
      </c>
      <c r="AA4952" s="62">
        <v>16.329999999999998</v>
      </c>
      <c r="AB4952" s="62">
        <v>675</v>
      </c>
      <c r="AC4952" s="62">
        <v>1</v>
      </c>
    </row>
    <row r="4953" spans="1:29" x14ac:dyDescent="0.25">
      <c r="A4953" s="1">
        <f t="shared" si="1165"/>
        <v>0</v>
      </c>
      <c r="B4953" s="1">
        <f t="shared" si="1166"/>
        <v>0</v>
      </c>
      <c r="C4953" s="1">
        <f t="shared" si="1167"/>
        <v>1</v>
      </c>
      <c r="E4953" s="1">
        <f t="shared" si="1168"/>
        <v>1</v>
      </c>
      <c r="F4953" s="1">
        <f t="shared" si="1169"/>
        <v>0</v>
      </c>
      <c r="G4953" s="1">
        <f t="shared" si="1170"/>
        <v>0</v>
      </c>
      <c r="H4953" s="1">
        <f t="shared" si="1171"/>
        <v>0</v>
      </c>
      <c r="J4953" s="1">
        <f t="shared" si="1172"/>
        <v>0</v>
      </c>
      <c r="K4953" s="1">
        <f t="shared" si="1173"/>
        <v>0</v>
      </c>
      <c r="L4953" s="1">
        <f t="shared" si="1174"/>
        <v>1</v>
      </c>
      <c r="M4953" s="1">
        <f t="shared" si="1175"/>
        <v>0</v>
      </c>
      <c r="O4953" s="1">
        <f t="shared" si="1176"/>
        <v>0</v>
      </c>
      <c r="P4953" s="1">
        <f t="shared" si="1177"/>
        <v>0</v>
      </c>
      <c r="Q4953" s="1">
        <f t="shared" si="1178"/>
        <v>1</v>
      </c>
      <c r="R4953" s="1">
        <f t="shared" si="1179"/>
        <v>0</v>
      </c>
      <c r="Y4953" s="62">
        <v>0</v>
      </c>
      <c r="Z4953" s="62">
        <v>50</v>
      </c>
      <c r="AA4953" s="62">
        <v>13.9</v>
      </c>
      <c r="AB4953" s="62">
        <v>720</v>
      </c>
      <c r="AC4953" s="62">
        <v>1</v>
      </c>
    </row>
    <row r="4954" spans="1:29" x14ac:dyDescent="0.25">
      <c r="A4954" s="1">
        <f t="shared" si="1165"/>
        <v>1</v>
      </c>
      <c r="B4954" s="1">
        <f t="shared" si="1166"/>
        <v>1</v>
      </c>
      <c r="C4954" s="1">
        <f t="shared" si="1167"/>
        <v>1</v>
      </c>
      <c r="E4954" s="1">
        <f t="shared" si="1168"/>
        <v>1</v>
      </c>
      <c r="F4954" s="1">
        <f t="shared" si="1169"/>
        <v>0</v>
      </c>
      <c r="G4954" s="1">
        <f t="shared" si="1170"/>
        <v>0</v>
      </c>
      <c r="H4954" s="1">
        <f t="shared" si="1171"/>
        <v>0</v>
      </c>
      <c r="J4954" s="1">
        <f t="shared" si="1172"/>
        <v>1</v>
      </c>
      <c r="K4954" s="1">
        <f t="shared" si="1173"/>
        <v>0</v>
      </c>
      <c r="L4954" s="1">
        <f t="shared" si="1174"/>
        <v>0</v>
      </c>
      <c r="M4954" s="1">
        <f t="shared" si="1175"/>
        <v>0</v>
      </c>
      <c r="O4954" s="1">
        <f t="shared" si="1176"/>
        <v>1</v>
      </c>
      <c r="P4954" s="1">
        <f t="shared" si="1177"/>
        <v>0</v>
      </c>
      <c r="Q4954" s="1">
        <f t="shared" si="1178"/>
        <v>0</v>
      </c>
      <c r="R4954" s="1">
        <f t="shared" si="1179"/>
        <v>0</v>
      </c>
      <c r="Y4954" s="62">
        <v>1</v>
      </c>
      <c r="Z4954" s="62">
        <v>118</v>
      </c>
      <c r="AA4954" s="62">
        <v>16.41</v>
      </c>
      <c r="AB4954" s="62">
        <v>775</v>
      </c>
      <c r="AC4954" s="62">
        <v>1</v>
      </c>
    </row>
    <row r="4955" spans="1:29" x14ac:dyDescent="0.25">
      <c r="A4955" s="1">
        <f t="shared" si="1165"/>
        <v>1</v>
      </c>
      <c r="B4955" s="1">
        <f t="shared" si="1166"/>
        <v>1</v>
      </c>
      <c r="C4955" s="1">
        <f t="shared" si="1167"/>
        <v>1</v>
      </c>
      <c r="E4955" s="1">
        <f t="shared" si="1168"/>
        <v>1</v>
      </c>
      <c r="F4955" s="1">
        <f t="shared" si="1169"/>
        <v>0</v>
      </c>
      <c r="G4955" s="1">
        <f t="shared" si="1170"/>
        <v>0</v>
      </c>
      <c r="H4955" s="1">
        <f t="shared" si="1171"/>
        <v>0</v>
      </c>
      <c r="J4955" s="1">
        <f t="shared" si="1172"/>
        <v>1</v>
      </c>
      <c r="K4955" s="1">
        <f t="shared" si="1173"/>
        <v>0</v>
      </c>
      <c r="L4955" s="1">
        <f t="shared" si="1174"/>
        <v>0</v>
      </c>
      <c r="M4955" s="1">
        <f t="shared" si="1175"/>
        <v>0</v>
      </c>
      <c r="O4955" s="1">
        <f t="shared" si="1176"/>
        <v>1</v>
      </c>
      <c r="P4955" s="1">
        <f t="shared" si="1177"/>
        <v>0</v>
      </c>
      <c r="Q4955" s="1">
        <f t="shared" si="1178"/>
        <v>0</v>
      </c>
      <c r="R4955" s="1">
        <f t="shared" si="1179"/>
        <v>0</v>
      </c>
      <c r="Y4955" s="62">
        <v>1</v>
      </c>
      <c r="Z4955" s="62">
        <v>65</v>
      </c>
      <c r="AA4955" s="62">
        <v>28.01</v>
      </c>
      <c r="AB4955" s="62">
        <v>730</v>
      </c>
      <c r="AC4955" s="62">
        <v>1</v>
      </c>
    </row>
    <row r="4956" spans="1:29" x14ac:dyDescent="0.25">
      <c r="A4956" s="1">
        <f t="shared" si="1165"/>
        <v>0</v>
      </c>
      <c r="B4956" s="1">
        <f t="shared" si="1166"/>
        <v>1</v>
      </c>
      <c r="C4956" s="1">
        <f t="shared" si="1167"/>
        <v>1</v>
      </c>
      <c r="E4956" s="1">
        <f t="shared" si="1168"/>
        <v>1</v>
      </c>
      <c r="F4956" s="1">
        <f t="shared" si="1169"/>
        <v>0</v>
      </c>
      <c r="G4956" s="1">
        <f t="shared" si="1170"/>
        <v>0</v>
      </c>
      <c r="H4956" s="1">
        <f t="shared" si="1171"/>
        <v>0</v>
      </c>
      <c r="J4956" s="1">
        <f t="shared" si="1172"/>
        <v>1</v>
      </c>
      <c r="K4956" s="1">
        <f t="shared" si="1173"/>
        <v>0</v>
      </c>
      <c r="L4956" s="1">
        <f t="shared" si="1174"/>
        <v>0</v>
      </c>
      <c r="M4956" s="1">
        <f t="shared" si="1175"/>
        <v>0</v>
      </c>
      <c r="O4956" s="1">
        <f t="shared" si="1176"/>
        <v>0</v>
      </c>
      <c r="P4956" s="1">
        <f t="shared" si="1177"/>
        <v>0</v>
      </c>
      <c r="Q4956" s="1">
        <f t="shared" si="1178"/>
        <v>1</v>
      </c>
      <c r="R4956" s="1">
        <f t="shared" si="1179"/>
        <v>0</v>
      </c>
      <c r="Y4956" s="62">
        <v>0</v>
      </c>
      <c r="Z4956" s="62">
        <v>36</v>
      </c>
      <c r="AA4956" s="62">
        <v>24.43</v>
      </c>
      <c r="AB4956" s="62">
        <v>780</v>
      </c>
      <c r="AC4956" s="62">
        <v>1</v>
      </c>
    </row>
    <row r="4957" spans="1:29" x14ac:dyDescent="0.25">
      <c r="A4957" s="1">
        <f t="shared" si="1165"/>
        <v>0</v>
      </c>
      <c r="B4957" s="1">
        <f t="shared" si="1166"/>
        <v>1</v>
      </c>
      <c r="C4957" s="1">
        <f t="shared" si="1167"/>
        <v>1</v>
      </c>
      <c r="E4957" s="1">
        <f t="shared" si="1168"/>
        <v>1</v>
      </c>
      <c r="F4957" s="1">
        <f t="shared" si="1169"/>
        <v>0</v>
      </c>
      <c r="G4957" s="1">
        <f t="shared" si="1170"/>
        <v>0</v>
      </c>
      <c r="H4957" s="1">
        <f t="shared" si="1171"/>
        <v>0</v>
      </c>
      <c r="J4957" s="1">
        <f t="shared" si="1172"/>
        <v>1</v>
      </c>
      <c r="K4957" s="1">
        <f t="shared" si="1173"/>
        <v>0</v>
      </c>
      <c r="L4957" s="1">
        <f t="shared" si="1174"/>
        <v>0</v>
      </c>
      <c r="M4957" s="1">
        <f t="shared" si="1175"/>
        <v>0</v>
      </c>
      <c r="O4957" s="1">
        <f t="shared" si="1176"/>
        <v>0</v>
      </c>
      <c r="P4957" s="1">
        <f t="shared" si="1177"/>
        <v>0</v>
      </c>
      <c r="Q4957" s="1">
        <f t="shared" si="1178"/>
        <v>1</v>
      </c>
      <c r="R4957" s="1">
        <f t="shared" si="1179"/>
        <v>0</v>
      </c>
      <c r="Y4957" s="62">
        <v>1</v>
      </c>
      <c r="Z4957" s="62">
        <v>102</v>
      </c>
      <c r="AA4957" s="62">
        <v>13.32</v>
      </c>
      <c r="AB4957" s="62">
        <v>700</v>
      </c>
      <c r="AC4957" s="62">
        <v>1</v>
      </c>
    </row>
    <row r="4958" spans="1:29" x14ac:dyDescent="0.25">
      <c r="A4958" s="1">
        <f t="shared" si="1165"/>
        <v>1</v>
      </c>
      <c r="B4958" s="1">
        <f t="shared" si="1166"/>
        <v>1</v>
      </c>
      <c r="C4958" s="1">
        <f t="shared" si="1167"/>
        <v>1</v>
      </c>
      <c r="E4958" s="1">
        <f t="shared" si="1168"/>
        <v>1</v>
      </c>
      <c r="F4958" s="1">
        <f t="shared" si="1169"/>
        <v>0</v>
      </c>
      <c r="G4958" s="1">
        <f t="shared" si="1170"/>
        <v>0</v>
      </c>
      <c r="H4958" s="1">
        <f t="shared" si="1171"/>
        <v>0</v>
      </c>
      <c r="J4958" s="1">
        <f t="shared" si="1172"/>
        <v>1</v>
      </c>
      <c r="K4958" s="1">
        <f t="shared" si="1173"/>
        <v>0</v>
      </c>
      <c r="L4958" s="1">
        <f t="shared" si="1174"/>
        <v>0</v>
      </c>
      <c r="M4958" s="1">
        <f t="shared" si="1175"/>
        <v>0</v>
      </c>
      <c r="O4958" s="1">
        <f t="shared" si="1176"/>
        <v>1</v>
      </c>
      <c r="P4958" s="1">
        <f t="shared" si="1177"/>
        <v>0</v>
      </c>
      <c r="Q4958" s="1">
        <f t="shared" si="1178"/>
        <v>0</v>
      </c>
      <c r="R4958" s="1">
        <f t="shared" si="1179"/>
        <v>0</v>
      </c>
      <c r="Y4958" s="62">
        <v>1</v>
      </c>
      <c r="Z4958" s="62">
        <v>95</v>
      </c>
      <c r="AA4958" s="62">
        <v>10.25</v>
      </c>
      <c r="AB4958" s="62">
        <v>665</v>
      </c>
      <c r="AC4958" s="62">
        <v>1</v>
      </c>
    </row>
    <row r="4959" spans="1:29" x14ac:dyDescent="0.25">
      <c r="A4959" s="1">
        <f t="shared" si="1165"/>
        <v>1</v>
      </c>
      <c r="B4959" s="1">
        <f t="shared" si="1166"/>
        <v>1</v>
      </c>
      <c r="C4959" s="1">
        <f t="shared" si="1167"/>
        <v>1</v>
      </c>
      <c r="E4959" s="1">
        <f t="shared" si="1168"/>
        <v>1</v>
      </c>
      <c r="F4959" s="1">
        <f t="shared" si="1169"/>
        <v>0</v>
      </c>
      <c r="G4959" s="1">
        <f t="shared" si="1170"/>
        <v>0</v>
      </c>
      <c r="H4959" s="1">
        <f t="shared" si="1171"/>
        <v>0</v>
      </c>
      <c r="J4959" s="1">
        <f t="shared" si="1172"/>
        <v>1</v>
      </c>
      <c r="K4959" s="1">
        <f t="shared" si="1173"/>
        <v>0</v>
      </c>
      <c r="L4959" s="1">
        <f t="shared" si="1174"/>
        <v>0</v>
      </c>
      <c r="M4959" s="1">
        <f t="shared" si="1175"/>
        <v>0</v>
      </c>
      <c r="O4959" s="1">
        <f t="shared" si="1176"/>
        <v>1</v>
      </c>
      <c r="P4959" s="1">
        <f t="shared" si="1177"/>
        <v>0</v>
      </c>
      <c r="Q4959" s="1">
        <f t="shared" si="1178"/>
        <v>0</v>
      </c>
      <c r="R4959" s="1">
        <f t="shared" si="1179"/>
        <v>0</v>
      </c>
      <c r="Y4959" s="62">
        <v>1</v>
      </c>
      <c r="Z4959" s="62">
        <v>33.756</v>
      </c>
      <c r="AA4959" s="62">
        <v>20.12</v>
      </c>
      <c r="AB4959" s="62">
        <v>700</v>
      </c>
      <c r="AC4959" s="62">
        <v>1</v>
      </c>
    </row>
    <row r="4960" spans="1:29" x14ac:dyDescent="0.25">
      <c r="A4960" s="1">
        <f t="shared" si="1165"/>
        <v>1</v>
      </c>
      <c r="B4960" s="1">
        <f t="shared" si="1166"/>
        <v>1</v>
      </c>
      <c r="C4960" s="1">
        <f t="shared" si="1167"/>
        <v>1</v>
      </c>
      <c r="E4960" s="1">
        <f t="shared" si="1168"/>
        <v>1</v>
      </c>
      <c r="F4960" s="1">
        <f t="shared" si="1169"/>
        <v>0</v>
      </c>
      <c r="G4960" s="1">
        <f t="shared" si="1170"/>
        <v>0</v>
      </c>
      <c r="H4960" s="1">
        <f t="shared" si="1171"/>
        <v>0</v>
      </c>
      <c r="J4960" s="1">
        <f t="shared" si="1172"/>
        <v>1</v>
      </c>
      <c r="K4960" s="1">
        <f t="shared" si="1173"/>
        <v>0</v>
      </c>
      <c r="L4960" s="1">
        <f t="shared" si="1174"/>
        <v>0</v>
      </c>
      <c r="M4960" s="1">
        <f t="shared" si="1175"/>
        <v>0</v>
      </c>
      <c r="O4960" s="1">
        <f t="shared" si="1176"/>
        <v>1</v>
      </c>
      <c r="P4960" s="1">
        <f t="shared" si="1177"/>
        <v>0</v>
      </c>
      <c r="Q4960" s="1">
        <f t="shared" si="1178"/>
        <v>0</v>
      </c>
      <c r="R4960" s="1">
        <f t="shared" si="1179"/>
        <v>0</v>
      </c>
      <c r="Y4960" s="62">
        <v>1</v>
      </c>
      <c r="Z4960" s="62">
        <v>105</v>
      </c>
      <c r="AA4960" s="62">
        <v>14.53</v>
      </c>
      <c r="AB4960" s="62">
        <v>675</v>
      </c>
      <c r="AC4960" s="62">
        <v>1</v>
      </c>
    </row>
    <row r="4961" spans="1:29" x14ac:dyDescent="0.25">
      <c r="A4961" s="1">
        <f t="shared" si="1165"/>
        <v>1</v>
      </c>
      <c r="B4961" s="1">
        <f t="shared" si="1166"/>
        <v>1</v>
      </c>
      <c r="C4961" s="1">
        <f t="shared" si="1167"/>
        <v>1</v>
      </c>
      <c r="E4961" s="1">
        <f t="shared" si="1168"/>
        <v>1</v>
      </c>
      <c r="F4961" s="1">
        <f t="shared" si="1169"/>
        <v>0</v>
      </c>
      <c r="G4961" s="1">
        <f t="shared" si="1170"/>
        <v>0</v>
      </c>
      <c r="H4961" s="1">
        <f t="shared" si="1171"/>
        <v>0</v>
      </c>
      <c r="J4961" s="1">
        <f t="shared" si="1172"/>
        <v>1</v>
      </c>
      <c r="K4961" s="1">
        <f t="shared" si="1173"/>
        <v>0</v>
      </c>
      <c r="L4961" s="1">
        <f t="shared" si="1174"/>
        <v>0</v>
      </c>
      <c r="M4961" s="1">
        <f t="shared" si="1175"/>
        <v>0</v>
      </c>
      <c r="O4961" s="1">
        <f t="shared" si="1176"/>
        <v>1</v>
      </c>
      <c r="P4961" s="1">
        <f t="shared" si="1177"/>
        <v>0</v>
      </c>
      <c r="Q4961" s="1">
        <f t="shared" si="1178"/>
        <v>0</v>
      </c>
      <c r="R4961" s="1">
        <f t="shared" si="1179"/>
        <v>0</v>
      </c>
      <c r="Y4961" s="62">
        <v>1</v>
      </c>
      <c r="Z4961" s="62">
        <v>60</v>
      </c>
      <c r="AA4961" s="62">
        <v>23.34</v>
      </c>
      <c r="AB4961" s="62">
        <v>710</v>
      </c>
      <c r="AC4961" s="62">
        <v>1</v>
      </c>
    </row>
    <row r="4962" spans="1:29" x14ac:dyDescent="0.25">
      <c r="A4962" s="1">
        <f t="shared" si="1165"/>
        <v>1</v>
      </c>
      <c r="B4962" s="1">
        <f t="shared" si="1166"/>
        <v>1</v>
      </c>
      <c r="C4962" s="1">
        <f t="shared" si="1167"/>
        <v>1</v>
      </c>
      <c r="E4962" s="1">
        <f t="shared" si="1168"/>
        <v>1</v>
      </c>
      <c r="F4962" s="1">
        <f t="shared" si="1169"/>
        <v>0</v>
      </c>
      <c r="G4962" s="1">
        <f t="shared" si="1170"/>
        <v>0</v>
      </c>
      <c r="H4962" s="1">
        <f t="shared" si="1171"/>
        <v>0</v>
      </c>
      <c r="J4962" s="1">
        <f t="shared" si="1172"/>
        <v>1</v>
      </c>
      <c r="K4962" s="1">
        <f t="shared" si="1173"/>
        <v>0</v>
      </c>
      <c r="L4962" s="1">
        <f t="shared" si="1174"/>
        <v>0</v>
      </c>
      <c r="M4962" s="1">
        <f t="shared" si="1175"/>
        <v>0</v>
      </c>
      <c r="O4962" s="1">
        <f t="shared" si="1176"/>
        <v>1</v>
      </c>
      <c r="P4962" s="1">
        <f t="shared" si="1177"/>
        <v>0</v>
      </c>
      <c r="Q4962" s="1">
        <f t="shared" si="1178"/>
        <v>0</v>
      </c>
      <c r="R4962" s="1">
        <f t="shared" si="1179"/>
        <v>0</v>
      </c>
      <c r="Y4962" s="62">
        <v>1</v>
      </c>
      <c r="Z4962" s="62">
        <v>68</v>
      </c>
      <c r="AA4962" s="62">
        <v>27.02</v>
      </c>
      <c r="AB4962" s="62">
        <v>670</v>
      </c>
      <c r="AC4962" s="62">
        <v>1</v>
      </c>
    </row>
    <row r="4963" spans="1:29" x14ac:dyDescent="0.25">
      <c r="A4963" s="1">
        <f t="shared" si="1165"/>
        <v>1</v>
      </c>
      <c r="B4963" s="1">
        <f t="shared" si="1166"/>
        <v>1</v>
      </c>
      <c r="C4963" s="1">
        <f t="shared" si="1167"/>
        <v>1</v>
      </c>
      <c r="E4963" s="1">
        <f t="shared" si="1168"/>
        <v>1</v>
      </c>
      <c r="F4963" s="1">
        <f t="shared" si="1169"/>
        <v>0</v>
      </c>
      <c r="G4963" s="1">
        <f t="shared" si="1170"/>
        <v>0</v>
      </c>
      <c r="H4963" s="1">
        <f t="shared" si="1171"/>
        <v>0</v>
      </c>
      <c r="J4963" s="1">
        <f t="shared" si="1172"/>
        <v>1</v>
      </c>
      <c r="K4963" s="1">
        <f t="shared" si="1173"/>
        <v>0</v>
      </c>
      <c r="L4963" s="1">
        <f t="shared" si="1174"/>
        <v>0</v>
      </c>
      <c r="M4963" s="1">
        <f t="shared" si="1175"/>
        <v>0</v>
      </c>
      <c r="O4963" s="1">
        <f t="shared" si="1176"/>
        <v>1</v>
      </c>
      <c r="P4963" s="1">
        <f t="shared" si="1177"/>
        <v>0</v>
      </c>
      <c r="Q4963" s="1">
        <f t="shared" si="1178"/>
        <v>0</v>
      </c>
      <c r="R4963" s="1">
        <f t="shared" si="1179"/>
        <v>0</v>
      </c>
      <c r="Y4963" s="62">
        <v>1</v>
      </c>
      <c r="Z4963" s="62">
        <v>86</v>
      </c>
      <c r="AA4963" s="62">
        <v>15.17</v>
      </c>
      <c r="AB4963" s="62">
        <v>670</v>
      </c>
      <c r="AC4963" s="62">
        <v>1</v>
      </c>
    </row>
    <row r="4964" spans="1:29" x14ac:dyDescent="0.25">
      <c r="A4964" s="1">
        <f t="shared" si="1165"/>
        <v>0</v>
      </c>
      <c r="B4964" s="1">
        <f t="shared" si="1166"/>
        <v>0</v>
      </c>
      <c r="C4964" s="1">
        <f t="shared" si="1167"/>
        <v>1</v>
      </c>
      <c r="E4964" s="1">
        <f t="shared" si="1168"/>
        <v>1</v>
      </c>
      <c r="F4964" s="1">
        <f t="shared" si="1169"/>
        <v>0</v>
      </c>
      <c r="G4964" s="1">
        <f t="shared" si="1170"/>
        <v>0</v>
      </c>
      <c r="H4964" s="1">
        <f t="shared" si="1171"/>
        <v>0</v>
      </c>
      <c r="J4964" s="1">
        <f t="shared" si="1172"/>
        <v>0</v>
      </c>
      <c r="K4964" s="1">
        <f t="shared" si="1173"/>
        <v>0</v>
      </c>
      <c r="L4964" s="1">
        <f t="shared" si="1174"/>
        <v>1</v>
      </c>
      <c r="M4964" s="1">
        <f t="shared" si="1175"/>
        <v>0</v>
      </c>
      <c r="O4964" s="1">
        <f t="shared" si="1176"/>
        <v>0</v>
      </c>
      <c r="P4964" s="1">
        <f t="shared" si="1177"/>
        <v>0</v>
      </c>
      <c r="Q4964" s="1">
        <f t="shared" si="1178"/>
        <v>1</v>
      </c>
      <c r="R4964" s="1">
        <f t="shared" si="1179"/>
        <v>0</v>
      </c>
      <c r="Y4964" s="62">
        <v>0</v>
      </c>
      <c r="Z4964" s="62">
        <v>39.932000000000002</v>
      </c>
      <c r="AA4964" s="62">
        <v>20.2</v>
      </c>
      <c r="AB4964" s="62">
        <v>665</v>
      </c>
      <c r="AC4964" s="62">
        <v>1</v>
      </c>
    </row>
    <row r="4965" spans="1:29" x14ac:dyDescent="0.25">
      <c r="A4965" s="1">
        <f t="shared" si="1165"/>
        <v>1</v>
      </c>
      <c r="B4965" s="1">
        <f t="shared" si="1166"/>
        <v>1</v>
      </c>
      <c r="C4965" s="1">
        <f t="shared" si="1167"/>
        <v>1</v>
      </c>
      <c r="E4965" s="1">
        <f t="shared" si="1168"/>
        <v>1</v>
      </c>
      <c r="F4965" s="1">
        <f t="shared" si="1169"/>
        <v>0</v>
      </c>
      <c r="G4965" s="1">
        <f t="shared" si="1170"/>
        <v>0</v>
      </c>
      <c r="H4965" s="1">
        <f t="shared" si="1171"/>
        <v>0</v>
      </c>
      <c r="J4965" s="1">
        <f t="shared" si="1172"/>
        <v>1</v>
      </c>
      <c r="K4965" s="1">
        <f t="shared" si="1173"/>
        <v>0</v>
      </c>
      <c r="L4965" s="1">
        <f t="shared" si="1174"/>
        <v>0</v>
      </c>
      <c r="M4965" s="1">
        <f t="shared" si="1175"/>
        <v>0</v>
      </c>
      <c r="O4965" s="1">
        <f t="shared" si="1176"/>
        <v>1</v>
      </c>
      <c r="P4965" s="1">
        <f t="shared" si="1177"/>
        <v>0</v>
      </c>
      <c r="Q4965" s="1">
        <f t="shared" si="1178"/>
        <v>0</v>
      </c>
      <c r="R4965" s="1">
        <f t="shared" si="1179"/>
        <v>0</v>
      </c>
      <c r="Y4965" s="62">
        <v>1</v>
      </c>
      <c r="Z4965" s="62">
        <v>150</v>
      </c>
      <c r="AA4965" s="62">
        <v>27.3</v>
      </c>
      <c r="AB4965" s="62">
        <v>715</v>
      </c>
      <c r="AC4965" s="62">
        <v>1</v>
      </c>
    </row>
    <row r="4966" spans="1:29" x14ac:dyDescent="0.25">
      <c r="A4966" s="1">
        <f t="shared" si="1165"/>
        <v>0</v>
      </c>
      <c r="B4966" s="1">
        <f t="shared" si="1166"/>
        <v>0</v>
      </c>
      <c r="C4966" s="1">
        <f t="shared" si="1167"/>
        <v>1</v>
      </c>
      <c r="E4966" s="1">
        <f t="shared" si="1168"/>
        <v>1</v>
      </c>
      <c r="F4966" s="1">
        <f t="shared" si="1169"/>
        <v>0</v>
      </c>
      <c r="G4966" s="1">
        <f t="shared" si="1170"/>
        <v>0</v>
      </c>
      <c r="H4966" s="1">
        <f t="shared" si="1171"/>
        <v>0</v>
      </c>
      <c r="J4966" s="1">
        <f t="shared" si="1172"/>
        <v>0</v>
      </c>
      <c r="K4966" s="1">
        <f t="shared" si="1173"/>
        <v>0</v>
      </c>
      <c r="L4966" s="1">
        <f t="shared" si="1174"/>
        <v>1</v>
      </c>
      <c r="M4966" s="1">
        <f t="shared" si="1175"/>
        <v>0</v>
      </c>
      <c r="O4966" s="1">
        <f t="shared" si="1176"/>
        <v>0</v>
      </c>
      <c r="P4966" s="1">
        <f t="shared" si="1177"/>
        <v>0</v>
      </c>
      <c r="Q4966" s="1">
        <f t="shared" si="1178"/>
        <v>1</v>
      </c>
      <c r="R4966" s="1">
        <f t="shared" si="1179"/>
        <v>0</v>
      </c>
      <c r="Y4966" s="62">
        <v>1</v>
      </c>
      <c r="Z4966" s="62">
        <v>40</v>
      </c>
      <c r="AA4966" s="62">
        <v>18.600000000000001</v>
      </c>
      <c r="AB4966" s="62">
        <v>680</v>
      </c>
      <c r="AC4966" s="62">
        <v>1</v>
      </c>
    </row>
    <row r="4967" spans="1:29" x14ac:dyDescent="0.25">
      <c r="A4967" s="1">
        <f t="shared" si="1165"/>
        <v>0</v>
      </c>
      <c r="B4967" s="1">
        <f t="shared" si="1166"/>
        <v>0</v>
      </c>
      <c r="C4967" s="1">
        <f t="shared" si="1167"/>
        <v>1</v>
      </c>
      <c r="E4967" s="1">
        <f t="shared" si="1168"/>
        <v>1</v>
      </c>
      <c r="F4967" s="1">
        <f t="shared" si="1169"/>
        <v>0</v>
      </c>
      <c r="G4967" s="1">
        <f t="shared" si="1170"/>
        <v>0</v>
      </c>
      <c r="H4967" s="1">
        <f t="shared" si="1171"/>
        <v>0</v>
      </c>
      <c r="J4967" s="1">
        <f t="shared" si="1172"/>
        <v>0</v>
      </c>
      <c r="K4967" s="1">
        <f t="shared" si="1173"/>
        <v>0</v>
      </c>
      <c r="L4967" s="1">
        <f t="shared" si="1174"/>
        <v>1</v>
      </c>
      <c r="M4967" s="1">
        <f t="shared" si="1175"/>
        <v>0</v>
      </c>
      <c r="O4967" s="1">
        <f t="shared" si="1176"/>
        <v>0</v>
      </c>
      <c r="P4967" s="1">
        <f t="shared" si="1177"/>
        <v>0</v>
      </c>
      <c r="Q4967" s="1">
        <f t="shared" si="1178"/>
        <v>1</v>
      </c>
      <c r="R4967" s="1">
        <f t="shared" si="1179"/>
        <v>0</v>
      </c>
      <c r="Y4967" s="62">
        <v>0</v>
      </c>
      <c r="Z4967" s="62">
        <v>45</v>
      </c>
      <c r="AA4967" s="62">
        <v>19.649999999999999</v>
      </c>
      <c r="AB4967" s="62">
        <v>680</v>
      </c>
      <c r="AC4967" s="62">
        <v>1</v>
      </c>
    </row>
    <row r="4968" spans="1:29" x14ac:dyDescent="0.25">
      <c r="A4968" s="1">
        <f t="shared" si="1165"/>
        <v>1</v>
      </c>
      <c r="B4968" s="1">
        <f t="shared" si="1166"/>
        <v>1</v>
      </c>
      <c r="C4968" s="1">
        <f t="shared" si="1167"/>
        <v>1</v>
      </c>
      <c r="E4968" s="1">
        <f t="shared" si="1168"/>
        <v>1</v>
      </c>
      <c r="F4968" s="1">
        <f t="shared" si="1169"/>
        <v>0</v>
      </c>
      <c r="G4968" s="1">
        <f t="shared" si="1170"/>
        <v>0</v>
      </c>
      <c r="H4968" s="1">
        <f t="shared" si="1171"/>
        <v>0</v>
      </c>
      <c r="J4968" s="1">
        <f t="shared" si="1172"/>
        <v>1</v>
      </c>
      <c r="K4968" s="1">
        <f t="shared" si="1173"/>
        <v>0</v>
      </c>
      <c r="L4968" s="1">
        <f t="shared" si="1174"/>
        <v>0</v>
      </c>
      <c r="M4968" s="1">
        <f t="shared" si="1175"/>
        <v>0</v>
      </c>
      <c r="O4968" s="1">
        <f t="shared" si="1176"/>
        <v>1</v>
      </c>
      <c r="P4968" s="1">
        <f t="shared" si="1177"/>
        <v>0</v>
      </c>
      <c r="Q4968" s="1">
        <f t="shared" si="1178"/>
        <v>0</v>
      </c>
      <c r="R4968" s="1">
        <f t="shared" si="1179"/>
        <v>0</v>
      </c>
      <c r="Y4968" s="62">
        <v>1</v>
      </c>
      <c r="Z4968" s="62">
        <v>75</v>
      </c>
      <c r="AA4968" s="62">
        <v>21.68</v>
      </c>
      <c r="AB4968" s="62">
        <v>685</v>
      </c>
      <c r="AC4968" s="62">
        <v>1</v>
      </c>
    </row>
    <row r="4969" spans="1:29" x14ac:dyDescent="0.25">
      <c r="A4969" s="1">
        <f t="shared" si="1165"/>
        <v>0</v>
      </c>
      <c r="B4969" s="1">
        <f t="shared" si="1166"/>
        <v>0</v>
      </c>
      <c r="C4969" s="1">
        <f t="shared" si="1167"/>
        <v>0</v>
      </c>
      <c r="E4969" s="1">
        <f t="shared" si="1168"/>
        <v>0</v>
      </c>
      <c r="F4969" s="1">
        <f t="shared" si="1169"/>
        <v>0</v>
      </c>
      <c r="G4969" s="1">
        <f t="shared" si="1170"/>
        <v>1</v>
      </c>
      <c r="H4969" s="1">
        <f t="shared" si="1171"/>
        <v>0</v>
      </c>
      <c r="J4969" s="1">
        <f t="shared" si="1172"/>
        <v>0</v>
      </c>
      <c r="K4969" s="1">
        <f t="shared" si="1173"/>
        <v>0</v>
      </c>
      <c r="L4969" s="1">
        <f t="shared" si="1174"/>
        <v>1</v>
      </c>
      <c r="M4969" s="1">
        <f t="shared" si="1175"/>
        <v>0</v>
      </c>
      <c r="O4969" s="1">
        <f t="shared" si="1176"/>
        <v>0</v>
      </c>
      <c r="P4969" s="1">
        <f t="shared" si="1177"/>
        <v>0</v>
      </c>
      <c r="Q4969" s="1">
        <f t="shared" si="1178"/>
        <v>1</v>
      </c>
      <c r="R4969" s="1">
        <f t="shared" si="1179"/>
        <v>0</v>
      </c>
      <c r="Y4969" s="62">
        <v>1</v>
      </c>
      <c r="Z4969" s="62">
        <v>60</v>
      </c>
      <c r="AA4969" s="62">
        <v>15.38</v>
      </c>
      <c r="AB4969" s="62">
        <v>670</v>
      </c>
      <c r="AC4969" s="62">
        <v>1</v>
      </c>
    </row>
    <row r="4970" spans="1:29" x14ac:dyDescent="0.25">
      <c r="A4970" s="1">
        <f t="shared" si="1165"/>
        <v>1</v>
      </c>
      <c r="B4970" s="1">
        <f t="shared" si="1166"/>
        <v>1</v>
      </c>
      <c r="C4970" s="1">
        <f t="shared" si="1167"/>
        <v>1</v>
      </c>
      <c r="E4970" s="1">
        <f t="shared" si="1168"/>
        <v>1</v>
      </c>
      <c r="F4970" s="1">
        <f t="shared" si="1169"/>
        <v>0</v>
      </c>
      <c r="G4970" s="1">
        <f t="shared" si="1170"/>
        <v>0</v>
      </c>
      <c r="H4970" s="1">
        <f t="shared" si="1171"/>
        <v>0</v>
      </c>
      <c r="J4970" s="1">
        <f t="shared" si="1172"/>
        <v>1</v>
      </c>
      <c r="K4970" s="1">
        <f t="shared" si="1173"/>
        <v>0</v>
      </c>
      <c r="L4970" s="1">
        <f t="shared" si="1174"/>
        <v>0</v>
      </c>
      <c r="M4970" s="1">
        <f t="shared" si="1175"/>
        <v>0</v>
      </c>
      <c r="O4970" s="1">
        <f t="shared" si="1176"/>
        <v>1</v>
      </c>
      <c r="P4970" s="1">
        <f t="shared" si="1177"/>
        <v>0</v>
      </c>
      <c r="Q4970" s="1">
        <f t="shared" si="1178"/>
        <v>0</v>
      </c>
      <c r="R4970" s="1">
        <f t="shared" si="1179"/>
        <v>0</v>
      </c>
      <c r="Y4970" s="62">
        <v>1</v>
      </c>
      <c r="Z4970" s="62">
        <v>122</v>
      </c>
      <c r="AA4970" s="62">
        <v>20.43</v>
      </c>
      <c r="AB4970" s="62">
        <v>730</v>
      </c>
      <c r="AC4970" s="62">
        <v>1</v>
      </c>
    </row>
    <row r="4971" spans="1:29" x14ac:dyDescent="0.25">
      <c r="A4971" s="1">
        <f t="shared" si="1165"/>
        <v>0</v>
      </c>
      <c r="B4971" s="1">
        <f t="shared" si="1166"/>
        <v>0</v>
      </c>
      <c r="C4971" s="1">
        <f t="shared" si="1167"/>
        <v>1</v>
      </c>
      <c r="E4971" s="1">
        <f t="shared" si="1168"/>
        <v>1</v>
      </c>
      <c r="F4971" s="1">
        <f t="shared" si="1169"/>
        <v>0</v>
      </c>
      <c r="G4971" s="1">
        <f t="shared" si="1170"/>
        <v>0</v>
      </c>
      <c r="H4971" s="1">
        <f t="shared" si="1171"/>
        <v>0</v>
      </c>
      <c r="J4971" s="1">
        <f t="shared" si="1172"/>
        <v>0</v>
      </c>
      <c r="K4971" s="1">
        <f t="shared" si="1173"/>
        <v>0</v>
      </c>
      <c r="L4971" s="1">
        <f t="shared" si="1174"/>
        <v>1</v>
      </c>
      <c r="M4971" s="1">
        <f t="shared" si="1175"/>
        <v>0</v>
      </c>
      <c r="O4971" s="1">
        <f t="shared" si="1176"/>
        <v>0</v>
      </c>
      <c r="P4971" s="1">
        <f t="shared" si="1177"/>
        <v>0</v>
      </c>
      <c r="Q4971" s="1">
        <f t="shared" si="1178"/>
        <v>1</v>
      </c>
      <c r="R4971" s="1">
        <f t="shared" si="1179"/>
        <v>0</v>
      </c>
      <c r="Y4971" s="62">
        <v>0</v>
      </c>
      <c r="Z4971" s="62">
        <v>85</v>
      </c>
      <c r="AA4971" s="62">
        <v>7.4</v>
      </c>
      <c r="AB4971" s="62">
        <v>695</v>
      </c>
      <c r="AC4971" s="62">
        <v>1</v>
      </c>
    </row>
    <row r="4972" spans="1:29" x14ac:dyDescent="0.25">
      <c r="A4972" s="1">
        <f t="shared" si="1165"/>
        <v>0</v>
      </c>
      <c r="B4972" s="1">
        <f t="shared" si="1166"/>
        <v>0</v>
      </c>
      <c r="C4972" s="1">
        <f t="shared" si="1167"/>
        <v>0</v>
      </c>
      <c r="E4972" s="1">
        <f t="shared" si="1168"/>
        <v>0</v>
      </c>
      <c r="F4972" s="1">
        <f t="shared" si="1169"/>
        <v>0</v>
      </c>
      <c r="G4972" s="1">
        <f t="shared" si="1170"/>
        <v>1</v>
      </c>
      <c r="H4972" s="1">
        <f t="shared" si="1171"/>
        <v>0</v>
      </c>
      <c r="J4972" s="1">
        <f t="shared" si="1172"/>
        <v>0</v>
      </c>
      <c r="K4972" s="1">
        <f t="shared" si="1173"/>
        <v>0</v>
      </c>
      <c r="L4972" s="1">
        <f t="shared" si="1174"/>
        <v>1</v>
      </c>
      <c r="M4972" s="1">
        <f t="shared" si="1175"/>
        <v>0</v>
      </c>
      <c r="O4972" s="1">
        <f t="shared" si="1176"/>
        <v>0</v>
      </c>
      <c r="P4972" s="1">
        <f t="shared" si="1177"/>
        <v>0</v>
      </c>
      <c r="Q4972" s="1">
        <f t="shared" si="1178"/>
        <v>1</v>
      </c>
      <c r="R4972" s="1">
        <f t="shared" si="1179"/>
        <v>0</v>
      </c>
      <c r="Y4972" s="62">
        <v>1</v>
      </c>
      <c r="Z4972" s="62">
        <v>80</v>
      </c>
      <c r="AA4972" s="62">
        <v>22.34</v>
      </c>
      <c r="AB4972" s="62">
        <v>715</v>
      </c>
      <c r="AC4972" s="62">
        <v>1</v>
      </c>
    </row>
    <row r="4973" spans="1:29" x14ac:dyDescent="0.25">
      <c r="A4973" s="1">
        <f t="shared" si="1165"/>
        <v>0</v>
      </c>
      <c r="B4973" s="1">
        <f t="shared" si="1166"/>
        <v>0</v>
      </c>
      <c r="C4973" s="1">
        <f t="shared" si="1167"/>
        <v>1</v>
      </c>
      <c r="E4973" s="1">
        <f t="shared" si="1168"/>
        <v>1</v>
      </c>
      <c r="F4973" s="1">
        <f t="shared" si="1169"/>
        <v>0</v>
      </c>
      <c r="G4973" s="1">
        <f t="shared" si="1170"/>
        <v>0</v>
      </c>
      <c r="H4973" s="1">
        <f t="shared" si="1171"/>
        <v>0</v>
      </c>
      <c r="J4973" s="1">
        <f t="shared" si="1172"/>
        <v>0</v>
      </c>
      <c r="K4973" s="1">
        <f t="shared" si="1173"/>
        <v>0</v>
      </c>
      <c r="L4973" s="1">
        <f t="shared" si="1174"/>
        <v>1</v>
      </c>
      <c r="M4973" s="1">
        <f t="shared" si="1175"/>
        <v>0</v>
      </c>
      <c r="O4973" s="1">
        <f t="shared" si="1176"/>
        <v>0</v>
      </c>
      <c r="P4973" s="1">
        <f t="shared" si="1177"/>
        <v>0</v>
      </c>
      <c r="Q4973" s="1">
        <f t="shared" si="1178"/>
        <v>1</v>
      </c>
      <c r="R4973" s="1">
        <f t="shared" si="1179"/>
        <v>0</v>
      </c>
      <c r="Y4973" s="62">
        <v>1</v>
      </c>
      <c r="Z4973" s="62">
        <v>34</v>
      </c>
      <c r="AA4973" s="62">
        <v>31.66</v>
      </c>
      <c r="AB4973" s="62">
        <v>660</v>
      </c>
      <c r="AC4973" s="62">
        <v>1</v>
      </c>
    </row>
    <row r="4974" spans="1:29" x14ac:dyDescent="0.25">
      <c r="A4974" s="1">
        <f t="shared" si="1165"/>
        <v>0</v>
      </c>
      <c r="B4974" s="1">
        <f t="shared" si="1166"/>
        <v>1</v>
      </c>
      <c r="C4974" s="1">
        <f t="shared" si="1167"/>
        <v>1</v>
      </c>
      <c r="E4974" s="1">
        <f t="shared" si="1168"/>
        <v>1</v>
      </c>
      <c r="F4974" s="1">
        <f t="shared" si="1169"/>
        <v>0</v>
      </c>
      <c r="G4974" s="1">
        <f t="shared" si="1170"/>
        <v>0</v>
      </c>
      <c r="H4974" s="1">
        <f t="shared" si="1171"/>
        <v>0</v>
      </c>
      <c r="J4974" s="1">
        <f t="shared" si="1172"/>
        <v>1</v>
      </c>
      <c r="K4974" s="1">
        <f t="shared" si="1173"/>
        <v>0</v>
      </c>
      <c r="L4974" s="1">
        <f t="shared" si="1174"/>
        <v>0</v>
      </c>
      <c r="M4974" s="1">
        <f t="shared" si="1175"/>
        <v>0</v>
      </c>
      <c r="O4974" s="1">
        <f t="shared" si="1176"/>
        <v>0</v>
      </c>
      <c r="P4974" s="1">
        <f t="shared" si="1177"/>
        <v>0</v>
      </c>
      <c r="Q4974" s="1">
        <f t="shared" si="1178"/>
        <v>1</v>
      </c>
      <c r="R4974" s="1">
        <f t="shared" si="1179"/>
        <v>0</v>
      </c>
      <c r="Y4974" s="62">
        <v>0</v>
      </c>
      <c r="Z4974" s="62">
        <v>63</v>
      </c>
      <c r="AA4974" s="62">
        <v>9.6</v>
      </c>
      <c r="AB4974" s="62">
        <v>675</v>
      </c>
      <c r="AC4974" s="62">
        <v>1</v>
      </c>
    </row>
    <row r="4975" spans="1:29" x14ac:dyDescent="0.25">
      <c r="A4975" s="1">
        <f t="shared" si="1165"/>
        <v>1</v>
      </c>
      <c r="B4975" s="1">
        <f t="shared" si="1166"/>
        <v>1</v>
      </c>
      <c r="C4975" s="1">
        <f t="shared" si="1167"/>
        <v>1</v>
      </c>
      <c r="E4975" s="1">
        <f t="shared" si="1168"/>
        <v>1</v>
      </c>
      <c r="F4975" s="1">
        <f t="shared" si="1169"/>
        <v>0</v>
      </c>
      <c r="G4975" s="1">
        <f t="shared" si="1170"/>
        <v>0</v>
      </c>
      <c r="H4975" s="1">
        <f t="shared" si="1171"/>
        <v>0</v>
      </c>
      <c r="J4975" s="1">
        <f t="shared" si="1172"/>
        <v>1</v>
      </c>
      <c r="K4975" s="1">
        <f t="shared" si="1173"/>
        <v>0</v>
      </c>
      <c r="L4975" s="1">
        <f t="shared" si="1174"/>
        <v>0</v>
      </c>
      <c r="M4975" s="1">
        <f t="shared" si="1175"/>
        <v>0</v>
      </c>
      <c r="O4975" s="1">
        <f t="shared" si="1176"/>
        <v>1</v>
      </c>
      <c r="P4975" s="1">
        <f t="shared" si="1177"/>
        <v>0</v>
      </c>
      <c r="Q4975" s="1">
        <f t="shared" si="1178"/>
        <v>0</v>
      </c>
      <c r="R4975" s="1">
        <f t="shared" si="1179"/>
        <v>0</v>
      </c>
      <c r="Y4975" s="62">
        <v>1</v>
      </c>
      <c r="Z4975" s="62">
        <v>31</v>
      </c>
      <c r="AA4975" s="62">
        <v>25.47</v>
      </c>
      <c r="AB4975" s="62">
        <v>660</v>
      </c>
      <c r="AC4975" s="62">
        <v>1</v>
      </c>
    </row>
    <row r="4976" spans="1:29" x14ac:dyDescent="0.25">
      <c r="A4976" s="1">
        <f t="shared" si="1165"/>
        <v>0</v>
      </c>
      <c r="B4976" s="1">
        <f t="shared" si="1166"/>
        <v>1</v>
      </c>
      <c r="C4976" s="1">
        <f t="shared" si="1167"/>
        <v>1</v>
      </c>
      <c r="E4976" s="1">
        <f t="shared" si="1168"/>
        <v>1</v>
      </c>
      <c r="F4976" s="1">
        <f t="shared" si="1169"/>
        <v>0</v>
      </c>
      <c r="G4976" s="1">
        <f t="shared" si="1170"/>
        <v>0</v>
      </c>
      <c r="H4976" s="1">
        <f t="shared" si="1171"/>
        <v>0</v>
      </c>
      <c r="J4976" s="1">
        <f t="shared" si="1172"/>
        <v>1</v>
      </c>
      <c r="K4976" s="1">
        <f t="shared" si="1173"/>
        <v>0</v>
      </c>
      <c r="L4976" s="1">
        <f t="shared" si="1174"/>
        <v>0</v>
      </c>
      <c r="M4976" s="1">
        <f t="shared" si="1175"/>
        <v>0</v>
      </c>
      <c r="O4976" s="1">
        <f t="shared" si="1176"/>
        <v>0</v>
      </c>
      <c r="P4976" s="1">
        <f t="shared" si="1177"/>
        <v>0</v>
      </c>
      <c r="Q4976" s="1">
        <f t="shared" si="1178"/>
        <v>1</v>
      </c>
      <c r="R4976" s="1">
        <f t="shared" si="1179"/>
        <v>0</v>
      </c>
      <c r="Y4976" s="62">
        <v>1</v>
      </c>
      <c r="Z4976" s="62">
        <v>210</v>
      </c>
      <c r="AA4976" s="62">
        <v>27.9</v>
      </c>
      <c r="AB4976" s="62">
        <v>720</v>
      </c>
      <c r="AC4976" s="62">
        <v>1</v>
      </c>
    </row>
    <row r="4977" spans="1:29" x14ac:dyDescent="0.25">
      <c r="A4977" s="1">
        <f t="shared" si="1165"/>
        <v>0</v>
      </c>
      <c r="B4977" s="1">
        <f t="shared" si="1166"/>
        <v>0</v>
      </c>
      <c r="C4977" s="1">
        <f t="shared" si="1167"/>
        <v>1</v>
      </c>
      <c r="E4977" s="1">
        <f t="shared" si="1168"/>
        <v>1</v>
      </c>
      <c r="F4977" s="1">
        <f t="shared" si="1169"/>
        <v>0</v>
      </c>
      <c r="G4977" s="1">
        <f t="shared" si="1170"/>
        <v>0</v>
      </c>
      <c r="H4977" s="1">
        <f t="shared" si="1171"/>
        <v>0</v>
      </c>
      <c r="J4977" s="1">
        <f t="shared" si="1172"/>
        <v>0</v>
      </c>
      <c r="K4977" s="1">
        <f t="shared" si="1173"/>
        <v>0</v>
      </c>
      <c r="L4977" s="1">
        <f t="shared" si="1174"/>
        <v>1</v>
      </c>
      <c r="M4977" s="1">
        <f t="shared" si="1175"/>
        <v>0</v>
      </c>
      <c r="O4977" s="1">
        <f t="shared" si="1176"/>
        <v>0</v>
      </c>
      <c r="P4977" s="1">
        <f t="shared" si="1177"/>
        <v>0</v>
      </c>
      <c r="Q4977" s="1">
        <f t="shared" si="1178"/>
        <v>1</v>
      </c>
      <c r="R4977" s="1">
        <f t="shared" si="1179"/>
        <v>0</v>
      </c>
      <c r="Y4977" s="62">
        <v>0</v>
      </c>
      <c r="Z4977" s="62">
        <v>36.5</v>
      </c>
      <c r="AA4977" s="62">
        <v>28.12</v>
      </c>
      <c r="AB4977" s="62">
        <v>725</v>
      </c>
      <c r="AC4977" s="62">
        <v>1</v>
      </c>
    </row>
    <row r="4978" spans="1:29" x14ac:dyDescent="0.25">
      <c r="A4978" s="1">
        <f t="shared" si="1165"/>
        <v>0</v>
      </c>
      <c r="B4978" s="1">
        <f t="shared" si="1166"/>
        <v>0</v>
      </c>
      <c r="C4978" s="1">
        <f t="shared" si="1167"/>
        <v>1</v>
      </c>
      <c r="E4978" s="1">
        <f t="shared" si="1168"/>
        <v>1</v>
      </c>
      <c r="F4978" s="1">
        <f t="shared" si="1169"/>
        <v>0</v>
      </c>
      <c r="G4978" s="1">
        <f t="shared" si="1170"/>
        <v>0</v>
      </c>
      <c r="H4978" s="1">
        <f t="shared" si="1171"/>
        <v>0</v>
      </c>
      <c r="J4978" s="1">
        <f t="shared" si="1172"/>
        <v>0</v>
      </c>
      <c r="K4978" s="1">
        <f t="shared" si="1173"/>
        <v>0</v>
      </c>
      <c r="L4978" s="1">
        <f t="shared" si="1174"/>
        <v>1</v>
      </c>
      <c r="M4978" s="1">
        <f t="shared" si="1175"/>
        <v>0</v>
      </c>
      <c r="O4978" s="1">
        <f t="shared" si="1176"/>
        <v>0</v>
      </c>
      <c r="P4978" s="1">
        <f t="shared" si="1177"/>
        <v>0</v>
      </c>
      <c r="Q4978" s="1">
        <f t="shared" si="1178"/>
        <v>1</v>
      </c>
      <c r="R4978" s="1">
        <f t="shared" si="1179"/>
        <v>0</v>
      </c>
      <c r="Y4978" s="62">
        <v>0</v>
      </c>
      <c r="Z4978" s="62">
        <v>40</v>
      </c>
      <c r="AA4978" s="62">
        <v>23.97</v>
      </c>
      <c r="AB4978" s="62">
        <v>660</v>
      </c>
      <c r="AC4978" s="62">
        <v>1</v>
      </c>
    </row>
    <row r="4979" spans="1:29" x14ac:dyDescent="0.25">
      <c r="A4979" s="1">
        <f t="shared" si="1165"/>
        <v>0</v>
      </c>
      <c r="B4979" s="1">
        <f t="shared" si="1166"/>
        <v>1</v>
      </c>
      <c r="C4979" s="1">
        <f t="shared" si="1167"/>
        <v>1</v>
      </c>
      <c r="E4979" s="1">
        <f t="shared" si="1168"/>
        <v>1</v>
      </c>
      <c r="F4979" s="1">
        <f t="shared" si="1169"/>
        <v>0</v>
      </c>
      <c r="G4979" s="1">
        <f t="shared" si="1170"/>
        <v>0</v>
      </c>
      <c r="H4979" s="1">
        <f t="shared" si="1171"/>
        <v>0</v>
      </c>
      <c r="J4979" s="1">
        <f t="shared" si="1172"/>
        <v>1</v>
      </c>
      <c r="K4979" s="1">
        <f t="shared" si="1173"/>
        <v>0</v>
      </c>
      <c r="L4979" s="1">
        <f t="shared" si="1174"/>
        <v>0</v>
      </c>
      <c r="M4979" s="1">
        <f t="shared" si="1175"/>
        <v>0</v>
      </c>
      <c r="O4979" s="1">
        <f t="shared" si="1176"/>
        <v>0</v>
      </c>
      <c r="P4979" s="1">
        <f t="shared" si="1177"/>
        <v>0</v>
      </c>
      <c r="Q4979" s="1">
        <f t="shared" si="1178"/>
        <v>1</v>
      </c>
      <c r="R4979" s="1">
        <f t="shared" si="1179"/>
        <v>0</v>
      </c>
      <c r="Y4979" s="62">
        <v>0</v>
      </c>
      <c r="Z4979" s="62">
        <v>44.427999999999997</v>
      </c>
      <c r="AA4979" s="62">
        <v>24.28</v>
      </c>
      <c r="AB4979" s="62">
        <v>685</v>
      </c>
      <c r="AC4979" s="62">
        <v>1</v>
      </c>
    </row>
    <row r="4980" spans="1:29" x14ac:dyDescent="0.25">
      <c r="A4980" s="1">
        <f t="shared" si="1165"/>
        <v>0</v>
      </c>
      <c r="B4980" s="1">
        <f t="shared" si="1166"/>
        <v>0</v>
      </c>
      <c r="C4980" s="1">
        <f t="shared" si="1167"/>
        <v>1</v>
      </c>
      <c r="E4980" s="1">
        <f t="shared" si="1168"/>
        <v>1</v>
      </c>
      <c r="F4980" s="1">
        <f t="shared" si="1169"/>
        <v>0</v>
      </c>
      <c r="G4980" s="1">
        <f t="shared" si="1170"/>
        <v>0</v>
      </c>
      <c r="H4980" s="1">
        <f t="shared" si="1171"/>
        <v>0</v>
      </c>
      <c r="J4980" s="1">
        <f t="shared" si="1172"/>
        <v>0</v>
      </c>
      <c r="K4980" s="1">
        <f t="shared" si="1173"/>
        <v>0</v>
      </c>
      <c r="L4980" s="1">
        <f t="shared" si="1174"/>
        <v>1</v>
      </c>
      <c r="M4980" s="1">
        <f t="shared" si="1175"/>
        <v>0</v>
      </c>
      <c r="O4980" s="1">
        <f t="shared" si="1176"/>
        <v>0</v>
      </c>
      <c r="P4980" s="1">
        <f t="shared" si="1177"/>
        <v>0</v>
      </c>
      <c r="Q4980" s="1">
        <f t="shared" si="1178"/>
        <v>1</v>
      </c>
      <c r="R4980" s="1">
        <f t="shared" si="1179"/>
        <v>0</v>
      </c>
      <c r="Y4980" s="62">
        <v>1</v>
      </c>
      <c r="Z4980" s="62">
        <v>25</v>
      </c>
      <c r="AA4980" s="62">
        <v>27.94</v>
      </c>
      <c r="AB4980" s="62">
        <v>685</v>
      </c>
      <c r="AC4980" s="62">
        <v>1</v>
      </c>
    </row>
    <row r="4981" spans="1:29" x14ac:dyDescent="0.25">
      <c r="A4981" s="1">
        <f t="shared" si="1165"/>
        <v>1</v>
      </c>
      <c r="B4981" s="1">
        <f t="shared" si="1166"/>
        <v>1</v>
      </c>
      <c r="C4981" s="1">
        <f t="shared" si="1167"/>
        <v>1</v>
      </c>
      <c r="E4981" s="1">
        <f t="shared" si="1168"/>
        <v>1</v>
      </c>
      <c r="F4981" s="1">
        <f t="shared" si="1169"/>
        <v>0</v>
      </c>
      <c r="G4981" s="1">
        <f t="shared" si="1170"/>
        <v>0</v>
      </c>
      <c r="H4981" s="1">
        <f t="shared" si="1171"/>
        <v>0</v>
      </c>
      <c r="J4981" s="1">
        <f t="shared" si="1172"/>
        <v>1</v>
      </c>
      <c r="K4981" s="1">
        <f t="shared" si="1173"/>
        <v>0</v>
      </c>
      <c r="L4981" s="1">
        <f t="shared" si="1174"/>
        <v>0</v>
      </c>
      <c r="M4981" s="1">
        <f t="shared" si="1175"/>
        <v>0</v>
      </c>
      <c r="O4981" s="1">
        <f t="shared" si="1176"/>
        <v>1</v>
      </c>
      <c r="P4981" s="1">
        <f t="shared" si="1177"/>
        <v>0</v>
      </c>
      <c r="Q4981" s="1">
        <f t="shared" si="1178"/>
        <v>0</v>
      </c>
      <c r="R4981" s="1">
        <f t="shared" si="1179"/>
        <v>0</v>
      </c>
      <c r="Y4981" s="62">
        <v>1</v>
      </c>
      <c r="Z4981" s="62">
        <v>81</v>
      </c>
      <c r="AA4981" s="62">
        <v>11.1</v>
      </c>
      <c r="AB4981" s="62">
        <v>720</v>
      </c>
      <c r="AC4981" s="62">
        <v>1</v>
      </c>
    </row>
    <row r="4982" spans="1:29" x14ac:dyDescent="0.25">
      <c r="A4982" s="1">
        <f t="shared" si="1165"/>
        <v>1</v>
      </c>
      <c r="B4982" s="1">
        <f t="shared" si="1166"/>
        <v>1</v>
      </c>
      <c r="C4982" s="1">
        <f t="shared" si="1167"/>
        <v>1</v>
      </c>
      <c r="E4982" s="1">
        <f t="shared" si="1168"/>
        <v>1</v>
      </c>
      <c r="F4982" s="1">
        <f t="shared" si="1169"/>
        <v>0</v>
      </c>
      <c r="G4982" s="1">
        <f t="shared" si="1170"/>
        <v>0</v>
      </c>
      <c r="H4982" s="1">
        <f t="shared" si="1171"/>
        <v>0</v>
      </c>
      <c r="J4982" s="1">
        <f t="shared" si="1172"/>
        <v>1</v>
      </c>
      <c r="K4982" s="1">
        <f t="shared" si="1173"/>
        <v>0</v>
      </c>
      <c r="L4982" s="1">
        <f t="shared" si="1174"/>
        <v>0</v>
      </c>
      <c r="M4982" s="1">
        <f t="shared" si="1175"/>
        <v>0</v>
      </c>
      <c r="O4982" s="1">
        <f t="shared" si="1176"/>
        <v>1</v>
      </c>
      <c r="P4982" s="1">
        <f t="shared" si="1177"/>
        <v>0</v>
      </c>
      <c r="Q4982" s="1">
        <f t="shared" si="1178"/>
        <v>0</v>
      </c>
      <c r="R4982" s="1">
        <f t="shared" si="1179"/>
        <v>0</v>
      </c>
      <c r="Y4982" s="62">
        <v>1</v>
      </c>
      <c r="Z4982" s="62">
        <v>86.8</v>
      </c>
      <c r="AA4982" s="62">
        <v>20.68</v>
      </c>
      <c r="AB4982" s="62">
        <v>675</v>
      </c>
      <c r="AC4982" s="62">
        <v>1</v>
      </c>
    </row>
    <row r="4983" spans="1:29" x14ac:dyDescent="0.25">
      <c r="A4983" s="1">
        <f t="shared" si="1165"/>
        <v>0</v>
      </c>
      <c r="B4983" s="1">
        <f t="shared" si="1166"/>
        <v>0</v>
      </c>
      <c r="C4983" s="1">
        <f t="shared" si="1167"/>
        <v>0</v>
      </c>
      <c r="E4983" s="1">
        <f t="shared" si="1168"/>
        <v>0</v>
      </c>
      <c r="F4983" s="1">
        <f t="shared" si="1169"/>
        <v>0</v>
      </c>
      <c r="G4983" s="1">
        <f t="shared" si="1170"/>
        <v>1</v>
      </c>
      <c r="H4983" s="1">
        <f t="shared" si="1171"/>
        <v>0</v>
      </c>
      <c r="J4983" s="1">
        <f t="shared" si="1172"/>
        <v>0</v>
      </c>
      <c r="K4983" s="1">
        <f t="shared" si="1173"/>
        <v>0</v>
      </c>
      <c r="L4983" s="1">
        <f t="shared" si="1174"/>
        <v>1</v>
      </c>
      <c r="M4983" s="1">
        <f t="shared" si="1175"/>
        <v>0</v>
      </c>
      <c r="O4983" s="1">
        <f t="shared" si="1176"/>
        <v>0</v>
      </c>
      <c r="P4983" s="1">
        <f t="shared" si="1177"/>
        <v>0</v>
      </c>
      <c r="Q4983" s="1">
        <f t="shared" si="1178"/>
        <v>1</v>
      </c>
      <c r="R4983" s="1">
        <f t="shared" si="1179"/>
        <v>0</v>
      </c>
      <c r="Y4983" s="62">
        <v>0</v>
      </c>
      <c r="Z4983" s="62">
        <v>48</v>
      </c>
      <c r="AA4983" s="62">
        <v>22.75</v>
      </c>
      <c r="AB4983" s="62">
        <v>690</v>
      </c>
      <c r="AC4983" s="62">
        <v>1</v>
      </c>
    </row>
    <row r="4984" spans="1:29" x14ac:dyDescent="0.25">
      <c r="A4984" s="1">
        <f t="shared" si="1165"/>
        <v>0</v>
      </c>
      <c r="B4984" s="1">
        <f t="shared" si="1166"/>
        <v>0</v>
      </c>
      <c r="C4984" s="1">
        <f t="shared" si="1167"/>
        <v>0</v>
      </c>
      <c r="E4984" s="1">
        <f t="shared" si="1168"/>
        <v>0</v>
      </c>
      <c r="F4984" s="1">
        <f t="shared" si="1169"/>
        <v>0</v>
      </c>
      <c r="G4984" s="1">
        <f t="shared" si="1170"/>
        <v>1</v>
      </c>
      <c r="H4984" s="1">
        <f t="shared" si="1171"/>
        <v>0</v>
      </c>
      <c r="J4984" s="1">
        <f t="shared" si="1172"/>
        <v>0</v>
      </c>
      <c r="K4984" s="1">
        <f t="shared" si="1173"/>
        <v>0</v>
      </c>
      <c r="L4984" s="1">
        <f t="shared" si="1174"/>
        <v>1</v>
      </c>
      <c r="M4984" s="1">
        <f t="shared" si="1175"/>
        <v>0</v>
      </c>
      <c r="O4984" s="1">
        <f t="shared" si="1176"/>
        <v>0</v>
      </c>
      <c r="P4984" s="1">
        <f t="shared" si="1177"/>
        <v>0</v>
      </c>
      <c r="Q4984" s="1">
        <f t="shared" si="1178"/>
        <v>1</v>
      </c>
      <c r="R4984" s="1">
        <f t="shared" si="1179"/>
        <v>0</v>
      </c>
      <c r="Y4984" s="62">
        <v>1</v>
      </c>
      <c r="Z4984" s="62">
        <v>95</v>
      </c>
      <c r="AA4984" s="62">
        <v>20.67</v>
      </c>
      <c r="AB4984" s="62">
        <v>660</v>
      </c>
      <c r="AC4984" s="62">
        <v>1</v>
      </c>
    </row>
    <row r="4985" spans="1:29" x14ac:dyDescent="0.25">
      <c r="A4985" s="1">
        <f t="shared" si="1165"/>
        <v>0</v>
      </c>
      <c r="B4985" s="1">
        <f t="shared" si="1166"/>
        <v>0</v>
      </c>
      <c r="C4985" s="1">
        <f t="shared" si="1167"/>
        <v>1</v>
      </c>
      <c r="E4985" s="1">
        <f t="shared" si="1168"/>
        <v>1</v>
      </c>
      <c r="F4985" s="1">
        <f t="shared" si="1169"/>
        <v>0</v>
      </c>
      <c r="G4985" s="1">
        <f t="shared" si="1170"/>
        <v>0</v>
      </c>
      <c r="H4985" s="1">
        <f t="shared" si="1171"/>
        <v>0</v>
      </c>
      <c r="J4985" s="1">
        <f t="shared" si="1172"/>
        <v>0</v>
      </c>
      <c r="K4985" s="1">
        <f t="shared" si="1173"/>
        <v>0</v>
      </c>
      <c r="L4985" s="1">
        <f t="shared" si="1174"/>
        <v>1</v>
      </c>
      <c r="M4985" s="1">
        <f t="shared" si="1175"/>
        <v>0</v>
      </c>
      <c r="O4985" s="1">
        <f t="shared" si="1176"/>
        <v>0</v>
      </c>
      <c r="P4985" s="1">
        <f t="shared" si="1177"/>
        <v>0</v>
      </c>
      <c r="Q4985" s="1">
        <f t="shared" si="1178"/>
        <v>1</v>
      </c>
      <c r="R4985" s="1">
        <f t="shared" si="1179"/>
        <v>0</v>
      </c>
      <c r="Y4985" s="62">
        <v>0</v>
      </c>
      <c r="Z4985" s="62">
        <v>170</v>
      </c>
      <c r="AA4985" s="62">
        <v>15.91</v>
      </c>
      <c r="AB4985" s="62">
        <v>705</v>
      </c>
      <c r="AC4985" s="62">
        <v>1</v>
      </c>
    </row>
    <row r="4986" spans="1:29" x14ac:dyDescent="0.25">
      <c r="A4986" s="1">
        <f t="shared" si="1165"/>
        <v>1</v>
      </c>
      <c r="B4986" s="1">
        <f t="shared" si="1166"/>
        <v>1</v>
      </c>
      <c r="C4986" s="1">
        <f t="shared" si="1167"/>
        <v>1</v>
      </c>
      <c r="E4986" s="1">
        <f t="shared" si="1168"/>
        <v>1</v>
      </c>
      <c r="F4986" s="1">
        <f t="shared" si="1169"/>
        <v>0</v>
      </c>
      <c r="G4986" s="1">
        <f t="shared" si="1170"/>
        <v>0</v>
      </c>
      <c r="H4986" s="1">
        <f t="shared" si="1171"/>
        <v>0</v>
      </c>
      <c r="J4986" s="1">
        <f t="shared" si="1172"/>
        <v>1</v>
      </c>
      <c r="K4986" s="1">
        <f t="shared" si="1173"/>
        <v>0</v>
      </c>
      <c r="L4986" s="1">
        <f t="shared" si="1174"/>
        <v>0</v>
      </c>
      <c r="M4986" s="1">
        <f t="shared" si="1175"/>
        <v>0</v>
      </c>
      <c r="O4986" s="1">
        <f t="shared" si="1176"/>
        <v>1</v>
      </c>
      <c r="P4986" s="1">
        <f t="shared" si="1177"/>
        <v>0</v>
      </c>
      <c r="Q4986" s="1">
        <f t="shared" si="1178"/>
        <v>0</v>
      </c>
      <c r="R4986" s="1">
        <f t="shared" si="1179"/>
        <v>0</v>
      </c>
      <c r="Y4986" s="62">
        <v>0</v>
      </c>
      <c r="Z4986" s="62">
        <v>94.298000000000002</v>
      </c>
      <c r="AA4986" s="62">
        <v>15.55</v>
      </c>
      <c r="AB4986" s="62">
        <v>665</v>
      </c>
      <c r="AC4986" s="62">
        <v>1</v>
      </c>
    </row>
    <row r="4987" spans="1:29" x14ac:dyDescent="0.25">
      <c r="A4987" s="1">
        <f t="shared" si="1165"/>
        <v>1</v>
      </c>
      <c r="B4987" s="1">
        <f t="shared" si="1166"/>
        <v>1</v>
      </c>
      <c r="C4987" s="1">
        <f t="shared" si="1167"/>
        <v>1</v>
      </c>
      <c r="E4987" s="1">
        <f t="shared" si="1168"/>
        <v>1</v>
      </c>
      <c r="F4987" s="1">
        <f t="shared" si="1169"/>
        <v>0</v>
      </c>
      <c r="G4987" s="1">
        <f t="shared" si="1170"/>
        <v>0</v>
      </c>
      <c r="H4987" s="1">
        <f t="shared" si="1171"/>
        <v>0</v>
      </c>
      <c r="J4987" s="1">
        <f t="shared" si="1172"/>
        <v>1</v>
      </c>
      <c r="K4987" s="1">
        <f t="shared" si="1173"/>
        <v>0</v>
      </c>
      <c r="L4987" s="1">
        <f t="shared" si="1174"/>
        <v>0</v>
      </c>
      <c r="M4987" s="1">
        <f t="shared" si="1175"/>
        <v>0</v>
      </c>
      <c r="O4987" s="1">
        <f t="shared" si="1176"/>
        <v>1</v>
      </c>
      <c r="P4987" s="1">
        <f t="shared" si="1177"/>
        <v>0</v>
      </c>
      <c r="Q4987" s="1">
        <f t="shared" si="1178"/>
        <v>0</v>
      </c>
      <c r="R4987" s="1">
        <f t="shared" si="1179"/>
        <v>0</v>
      </c>
      <c r="Y4987" s="62">
        <v>1</v>
      </c>
      <c r="Z4987" s="62">
        <v>51</v>
      </c>
      <c r="AA4987" s="62">
        <v>19.440000000000001</v>
      </c>
      <c r="AB4987" s="62">
        <v>715</v>
      </c>
      <c r="AC4987" s="62">
        <v>1</v>
      </c>
    </row>
    <row r="4988" spans="1:29" x14ac:dyDescent="0.25">
      <c r="A4988" s="1">
        <f t="shared" si="1165"/>
        <v>0</v>
      </c>
      <c r="B4988" s="1">
        <f t="shared" si="1166"/>
        <v>0</v>
      </c>
      <c r="C4988" s="1">
        <f t="shared" si="1167"/>
        <v>0</v>
      </c>
      <c r="E4988" s="1">
        <f t="shared" si="1168"/>
        <v>0</v>
      </c>
      <c r="F4988" s="1">
        <f t="shared" si="1169"/>
        <v>0</v>
      </c>
      <c r="G4988" s="1">
        <f t="shared" si="1170"/>
        <v>1</v>
      </c>
      <c r="H4988" s="1">
        <f t="shared" si="1171"/>
        <v>0</v>
      </c>
      <c r="J4988" s="1">
        <f t="shared" si="1172"/>
        <v>0</v>
      </c>
      <c r="K4988" s="1">
        <f t="shared" si="1173"/>
        <v>0</v>
      </c>
      <c r="L4988" s="1">
        <f t="shared" si="1174"/>
        <v>1</v>
      </c>
      <c r="M4988" s="1">
        <f t="shared" si="1175"/>
        <v>0</v>
      </c>
      <c r="O4988" s="1">
        <f t="shared" si="1176"/>
        <v>0</v>
      </c>
      <c r="P4988" s="1">
        <f t="shared" si="1177"/>
        <v>0</v>
      </c>
      <c r="Q4988" s="1">
        <f t="shared" si="1178"/>
        <v>1</v>
      </c>
      <c r="R4988" s="1">
        <f t="shared" si="1179"/>
        <v>0</v>
      </c>
      <c r="Y4988" s="62">
        <v>1</v>
      </c>
      <c r="Z4988" s="62">
        <v>79.742999999999995</v>
      </c>
      <c r="AA4988" s="62">
        <v>13.91</v>
      </c>
      <c r="AB4988" s="62">
        <v>670</v>
      </c>
      <c r="AC4988" s="62">
        <v>1</v>
      </c>
    </row>
    <row r="4989" spans="1:29" x14ac:dyDescent="0.25">
      <c r="A4989" s="1">
        <f t="shared" si="1165"/>
        <v>1</v>
      </c>
      <c r="B4989" s="1">
        <f t="shared" si="1166"/>
        <v>1</v>
      </c>
      <c r="C4989" s="1">
        <f t="shared" si="1167"/>
        <v>1</v>
      </c>
      <c r="E4989" s="1">
        <f t="shared" si="1168"/>
        <v>1</v>
      </c>
      <c r="F4989" s="1">
        <f t="shared" si="1169"/>
        <v>0</v>
      </c>
      <c r="G4989" s="1">
        <f t="shared" si="1170"/>
        <v>0</v>
      </c>
      <c r="H4989" s="1">
        <f t="shared" si="1171"/>
        <v>0</v>
      </c>
      <c r="J4989" s="1">
        <f t="shared" si="1172"/>
        <v>1</v>
      </c>
      <c r="K4989" s="1">
        <f t="shared" si="1173"/>
        <v>0</v>
      </c>
      <c r="L4989" s="1">
        <f t="shared" si="1174"/>
        <v>0</v>
      </c>
      <c r="M4989" s="1">
        <f t="shared" si="1175"/>
        <v>0</v>
      </c>
      <c r="O4989" s="1">
        <f t="shared" si="1176"/>
        <v>1</v>
      </c>
      <c r="P4989" s="1">
        <f t="shared" si="1177"/>
        <v>0</v>
      </c>
      <c r="Q4989" s="1">
        <f t="shared" si="1178"/>
        <v>0</v>
      </c>
      <c r="R4989" s="1">
        <f t="shared" si="1179"/>
        <v>0</v>
      </c>
      <c r="Y4989" s="62">
        <v>1</v>
      </c>
      <c r="Z4989" s="62">
        <v>68.8</v>
      </c>
      <c r="AA4989" s="62">
        <v>20.32</v>
      </c>
      <c r="AB4989" s="62">
        <v>665</v>
      </c>
      <c r="AC4989" s="62">
        <v>1</v>
      </c>
    </row>
    <row r="4990" spans="1:29" x14ac:dyDescent="0.25">
      <c r="A4990" s="1">
        <f t="shared" si="1165"/>
        <v>1</v>
      </c>
      <c r="B4990" s="1">
        <f t="shared" si="1166"/>
        <v>1</v>
      </c>
      <c r="C4990" s="1">
        <f t="shared" si="1167"/>
        <v>1</v>
      </c>
      <c r="E4990" s="1">
        <f t="shared" si="1168"/>
        <v>1</v>
      </c>
      <c r="F4990" s="1">
        <f t="shared" si="1169"/>
        <v>0</v>
      </c>
      <c r="G4990" s="1">
        <f t="shared" si="1170"/>
        <v>0</v>
      </c>
      <c r="H4990" s="1">
        <f t="shared" si="1171"/>
        <v>0</v>
      </c>
      <c r="J4990" s="1">
        <f t="shared" si="1172"/>
        <v>1</v>
      </c>
      <c r="K4990" s="1">
        <f t="shared" si="1173"/>
        <v>0</v>
      </c>
      <c r="L4990" s="1">
        <f t="shared" si="1174"/>
        <v>0</v>
      </c>
      <c r="M4990" s="1">
        <f t="shared" si="1175"/>
        <v>0</v>
      </c>
      <c r="O4990" s="1">
        <f t="shared" si="1176"/>
        <v>1</v>
      </c>
      <c r="P4990" s="1">
        <f t="shared" si="1177"/>
        <v>0</v>
      </c>
      <c r="Q4990" s="1">
        <f t="shared" si="1178"/>
        <v>0</v>
      </c>
      <c r="R4990" s="1">
        <f t="shared" si="1179"/>
        <v>0</v>
      </c>
      <c r="Y4990" s="62">
        <v>0</v>
      </c>
      <c r="Z4990" s="62">
        <v>135</v>
      </c>
      <c r="AA4990" s="62">
        <v>5.05</v>
      </c>
      <c r="AB4990" s="62">
        <v>705</v>
      </c>
      <c r="AC4990" s="62">
        <v>1</v>
      </c>
    </row>
    <row r="4991" spans="1:29" x14ac:dyDescent="0.25">
      <c r="A4991" s="1">
        <f t="shared" si="1165"/>
        <v>1</v>
      </c>
      <c r="B4991" s="1">
        <f t="shared" si="1166"/>
        <v>1</v>
      </c>
      <c r="C4991" s="1">
        <f t="shared" si="1167"/>
        <v>1</v>
      </c>
      <c r="E4991" s="1">
        <f t="shared" si="1168"/>
        <v>1</v>
      </c>
      <c r="F4991" s="1">
        <f t="shared" si="1169"/>
        <v>0</v>
      </c>
      <c r="G4991" s="1">
        <f t="shared" si="1170"/>
        <v>0</v>
      </c>
      <c r="H4991" s="1">
        <f t="shared" si="1171"/>
        <v>0</v>
      </c>
      <c r="J4991" s="1">
        <f t="shared" si="1172"/>
        <v>1</v>
      </c>
      <c r="K4991" s="1">
        <f t="shared" si="1173"/>
        <v>0</v>
      </c>
      <c r="L4991" s="1">
        <f t="shared" si="1174"/>
        <v>0</v>
      </c>
      <c r="M4991" s="1">
        <f t="shared" si="1175"/>
        <v>0</v>
      </c>
      <c r="O4991" s="1">
        <f t="shared" si="1176"/>
        <v>1</v>
      </c>
      <c r="P4991" s="1">
        <f t="shared" si="1177"/>
        <v>0</v>
      </c>
      <c r="Q4991" s="1">
        <f t="shared" si="1178"/>
        <v>0</v>
      </c>
      <c r="R4991" s="1">
        <f t="shared" si="1179"/>
        <v>0</v>
      </c>
      <c r="Y4991" s="62">
        <v>1</v>
      </c>
      <c r="Z4991" s="62">
        <v>53</v>
      </c>
      <c r="AA4991" s="62">
        <v>33.08</v>
      </c>
      <c r="AB4991" s="62">
        <v>675</v>
      </c>
      <c r="AC4991" s="62">
        <v>1</v>
      </c>
    </row>
    <row r="4992" spans="1:29" x14ac:dyDescent="0.25">
      <c r="A4992" s="1">
        <f t="shared" si="1165"/>
        <v>0</v>
      </c>
      <c r="B4992" s="1">
        <f t="shared" si="1166"/>
        <v>0</v>
      </c>
      <c r="C4992" s="1">
        <f t="shared" si="1167"/>
        <v>1</v>
      </c>
      <c r="E4992" s="1">
        <f t="shared" si="1168"/>
        <v>1</v>
      </c>
      <c r="F4992" s="1">
        <f t="shared" si="1169"/>
        <v>0</v>
      </c>
      <c r="G4992" s="1">
        <f t="shared" si="1170"/>
        <v>0</v>
      </c>
      <c r="H4992" s="1">
        <f t="shared" si="1171"/>
        <v>0</v>
      </c>
      <c r="J4992" s="1">
        <f t="shared" si="1172"/>
        <v>0</v>
      </c>
      <c r="K4992" s="1">
        <f t="shared" si="1173"/>
        <v>0</v>
      </c>
      <c r="L4992" s="1">
        <f t="shared" si="1174"/>
        <v>1</v>
      </c>
      <c r="M4992" s="1">
        <f t="shared" si="1175"/>
        <v>0</v>
      </c>
      <c r="O4992" s="1">
        <f t="shared" si="1176"/>
        <v>0</v>
      </c>
      <c r="P4992" s="1">
        <f t="shared" si="1177"/>
        <v>0</v>
      </c>
      <c r="Q4992" s="1">
        <f t="shared" si="1178"/>
        <v>1</v>
      </c>
      <c r="R4992" s="1">
        <f t="shared" si="1179"/>
        <v>0</v>
      </c>
      <c r="Y4992" s="62">
        <v>1</v>
      </c>
      <c r="Z4992" s="62">
        <v>58</v>
      </c>
      <c r="AA4992" s="62">
        <v>16.47</v>
      </c>
      <c r="AB4992" s="62">
        <v>670</v>
      </c>
      <c r="AC4992" s="62">
        <v>1</v>
      </c>
    </row>
    <row r="4993" spans="1:29" x14ac:dyDescent="0.25">
      <c r="A4993" s="1">
        <f t="shared" si="1165"/>
        <v>0</v>
      </c>
      <c r="B4993" s="1">
        <f t="shared" si="1166"/>
        <v>1</v>
      </c>
      <c r="C4993" s="1">
        <f t="shared" si="1167"/>
        <v>1</v>
      </c>
      <c r="E4993" s="1">
        <f t="shared" si="1168"/>
        <v>1</v>
      </c>
      <c r="F4993" s="1">
        <f t="shared" si="1169"/>
        <v>0</v>
      </c>
      <c r="G4993" s="1">
        <f t="shared" si="1170"/>
        <v>0</v>
      </c>
      <c r="H4993" s="1">
        <f t="shared" si="1171"/>
        <v>0</v>
      </c>
      <c r="J4993" s="1">
        <f t="shared" si="1172"/>
        <v>1</v>
      </c>
      <c r="K4993" s="1">
        <f t="shared" si="1173"/>
        <v>0</v>
      </c>
      <c r="L4993" s="1">
        <f t="shared" si="1174"/>
        <v>0</v>
      </c>
      <c r="M4993" s="1">
        <f t="shared" si="1175"/>
        <v>0</v>
      </c>
      <c r="O4993" s="1">
        <f t="shared" si="1176"/>
        <v>0</v>
      </c>
      <c r="P4993" s="1">
        <f t="shared" si="1177"/>
        <v>0</v>
      </c>
      <c r="Q4993" s="1">
        <f t="shared" si="1178"/>
        <v>1</v>
      </c>
      <c r="R4993" s="1">
        <f t="shared" si="1179"/>
        <v>0</v>
      </c>
      <c r="Y4993" s="62">
        <v>1</v>
      </c>
      <c r="Z4993" s="62">
        <v>85</v>
      </c>
      <c r="AA4993" s="62">
        <v>16.600000000000001</v>
      </c>
      <c r="AB4993" s="62">
        <v>695</v>
      </c>
      <c r="AC4993" s="62">
        <v>1</v>
      </c>
    </row>
    <row r="4994" spans="1:29" x14ac:dyDescent="0.25">
      <c r="A4994" s="1">
        <f t="shared" si="1165"/>
        <v>0</v>
      </c>
      <c r="B4994" s="1">
        <f t="shared" si="1166"/>
        <v>0</v>
      </c>
      <c r="C4994" s="1">
        <f t="shared" si="1167"/>
        <v>1</v>
      </c>
      <c r="E4994" s="1">
        <f t="shared" si="1168"/>
        <v>1</v>
      </c>
      <c r="F4994" s="1">
        <f t="shared" si="1169"/>
        <v>0</v>
      </c>
      <c r="G4994" s="1">
        <f t="shared" si="1170"/>
        <v>0</v>
      </c>
      <c r="H4994" s="1">
        <f t="shared" si="1171"/>
        <v>0</v>
      </c>
      <c r="J4994" s="1">
        <f t="shared" si="1172"/>
        <v>0</v>
      </c>
      <c r="K4994" s="1">
        <f t="shared" si="1173"/>
        <v>0</v>
      </c>
      <c r="L4994" s="1">
        <f t="shared" si="1174"/>
        <v>1</v>
      </c>
      <c r="M4994" s="1">
        <f t="shared" si="1175"/>
        <v>0</v>
      </c>
      <c r="O4994" s="1">
        <f t="shared" si="1176"/>
        <v>0</v>
      </c>
      <c r="P4994" s="1">
        <f t="shared" si="1177"/>
        <v>0</v>
      </c>
      <c r="Q4994" s="1">
        <f t="shared" si="1178"/>
        <v>1</v>
      </c>
      <c r="R4994" s="1">
        <f t="shared" si="1179"/>
        <v>0</v>
      </c>
      <c r="Y4994" s="62">
        <v>1</v>
      </c>
      <c r="Z4994" s="62">
        <v>166</v>
      </c>
      <c r="AA4994" s="62">
        <v>29.64</v>
      </c>
      <c r="AB4994" s="62">
        <v>685</v>
      </c>
      <c r="AC4994" s="62">
        <v>1</v>
      </c>
    </row>
    <row r="4995" spans="1:29" x14ac:dyDescent="0.25">
      <c r="A4995" s="1">
        <f t="shared" si="1165"/>
        <v>1</v>
      </c>
      <c r="B4995" s="1">
        <f t="shared" si="1166"/>
        <v>1</v>
      </c>
      <c r="C4995" s="1">
        <f t="shared" si="1167"/>
        <v>1</v>
      </c>
      <c r="E4995" s="1">
        <f t="shared" si="1168"/>
        <v>1</v>
      </c>
      <c r="F4995" s="1">
        <f t="shared" si="1169"/>
        <v>0</v>
      </c>
      <c r="G4995" s="1">
        <f t="shared" si="1170"/>
        <v>0</v>
      </c>
      <c r="H4995" s="1">
        <f t="shared" si="1171"/>
        <v>0</v>
      </c>
      <c r="J4995" s="1">
        <f t="shared" si="1172"/>
        <v>1</v>
      </c>
      <c r="K4995" s="1">
        <f t="shared" si="1173"/>
        <v>0</v>
      </c>
      <c r="L4995" s="1">
        <f t="shared" si="1174"/>
        <v>0</v>
      </c>
      <c r="M4995" s="1">
        <f t="shared" si="1175"/>
        <v>0</v>
      </c>
      <c r="O4995" s="1">
        <f t="shared" si="1176"/>
        <v>1</v>
      </c>
      <c r="P4995" s="1">
        <f t="shared" si="1177"/>
        <v>0</v>
      </c>
      <c r="Q4995" s="1">
        <f t="shared" si="1178"/>
        <v>0</v>
      </c>
      <c r="R4995" s="1">
        <f t="shared" si="1179"/>
        <v>0</v>
      </c>
      <c r="Y4995" s="62">
        <v>0</v>
      </c>
      <c r="Z4995" s="62">
        <v>42</v>
      </c>
      <c r="AA4995" s="62">
        <v>16.29</v>
      </c>
      <c r="AB4995" s="62">
        <v>710</v>
      </c>
      <c r="AC4995" s="62">
        <v>1</v>
      </c>
    </row>
    <row r="4996" spans="1:29" x14ac:dyDescent="0.25">
      <c r="A4996" s="1">
        <f t="shared" si="1165"/>
        <v>0</v>
      </c>
      <c r="B4996" s="1">
        <f t="shared" si="1166"/>
        <v>0</v>
      </c>
      <c r="C4996" s="1">
        <f t="shared" si="1167"/>
        <v>1</v>
      </c>
      <c r="E4996" s="1">
        <f t="shared" si="1168"/>
        <v>1</v>
      </c>
      <c r="F4996" s="1">
        <f t="shared" si="1169"/>
        <v>0</v>
      </c>
      <c r="G4996" s="1">
        <f t="shared" si="1170"/>
        <v>0</v>
      </c>
      <c r="H4996" s="1">
        <f t="shared" si="1171"/>
        <v>0</v>
      </c>
      <c r="J4996" s="1">
        <f t="shared" si="1172"/>
        <v>0</v>
      </c>
      <c r="K4996" s="1">
        <f t="shared" si="1173"/>
        <v>0</v>
      </c>
      <c r="L4996" s="1">
        <f t="shared" si="1174"/>
        <v>1</v>
      </c>
      <c r="M4996" s="1">
        <f t="shared" si="1175"/>
        <v>0</v>
      </c>
      <c r="O4996" s="1">
        <f t="shared" si="1176"/>
        <v>0</v>
      </c>
      <c r="P4996" s="1">
        <f t="shared" si="1177"/>
        <v>0</v>
      </c>
      <c r="Q4996" s="1">
        <f t="shared" si="1178"/>
        <v>1</v>
      </c>
      <c r="R4996" s="1">
        <f t="shared" si="1179"/>
        <v>0</v>
      </c>
      <c r="Y4996" s="62">
        <v>1</v>
      </c>
      <c r="Z4996" s="62">
        <v>40</v>
      </c>
      <c r="AA4996" s="62">
        <v>24.21</v>
      </c>
      <c r="AB4996" s="62">
        <v>685</v>
      </c>
      <c r="AC4996" s="62">
        <v>1</v>
      </c>
    </row>
    <row r="4997" spans="1:29" x14ac:dyDescent="0.25">
      <c r="A4997" s="1">
        <f t="shared" si="1165"/>
        <v>0</v>
      </c>
      <c r="B4997" s="1">
        <f t="shared" si="1166"/>
        <v>1</v>
      </c>
      <c r="C4997" s="1">
        <f t="shared" si="1167"/>
        <v>1</v>
      </c>
      <c r="E4997" s="1">
        <f t="shared" si="1168"/>
        <v>1</v>
      </c>
      <c r="F4997" s="1">
        <f t="shared" si="1169"/>
        <v>0</v>
      </c>
      <c r="G4997" s="1">
        <f t="shared" si="1170"/>
        <v>0</v>
      </c>
      <c r="H4997" s="1">
        <f t="shared" si="1171"/>
        <v>0</v>
      </c>
      <c r="J4997" s="1">
        <f t="shared" si="1172"/>
        <v>1</v>
      </c>
      <c r="K4997" s="1">
        <f t="shared" si="1173"/>
        <v>0</v>
      </c>
      <c r="L4997" s="1">
        <f t="shared" si="1174"/>
        <v>0</v>
      </c>
      <c r="M4997" s="1">
        <f t="shared" si="1175"/>
        <v>0</v>
      </c>
      <c r="O4997" s="1">
        <f t="shared" si="1176"/>
        <v>0</v>
      </c>
      <c r="P4997" s="1">
        <f t="shared" si="1177"/>
        <v>0</v>
      </c>
      <c r="Q4997" s="1">
        <f t="shared" si="1178"/>
        <v>1</v>
      </c>
      <c r="R4997" s="1">
        <f t="shared" si="1179"/>
        <v>0</v>
      </c>
      <c r="Y4997" s="62">
        <v>0</v>
      </c>
      <c r="Z4997" s="62">
        <v>30</v>
      </c>
      <c r="AA4997" s="62">
        <v>10.039999999999999</v>
      </c>
      <c r="AB4997" s="62">
        <v>680</v>
      </c>
      <c r="AC4997" s="62">
        <v>1</v>
      </c>
    </row>
    <row r="4998" spans="1:29" x14ac:dyDescent="0.25">
      <c r="A4998" s="1">
        <f t="shared" si="1165"/>
        <v>0</v>
      </c>
      <c r="B4998" s="1">
        <f t="shared" si="1166"/>
        <v>0</v>
      </c>
      <c r="C4998" s="1">
        <f t="shared" si="1167"/>
        <v>1</v>
      </c>
      <c r="E4998" s="1">
        <f t="shared" si="1168"/>
        <v>1</v>
      </c>
      <c r="F4998" s="1">
        <f t="shared" si="1169"/>
        <v>0</v>
      </c>
      <c r="G4998" s="1">
        <f t="shared" si="1170"/>
        <v>0</v>
      </c>
      <c r="H4998" s="1">
        <f t="shared" si="1171"/>
        <v>0</v>
      </c>
      <c r="J4998" s="1">
        <f t="shared" si="1172"/>
        <v>0</v>
      </c>
      <c r="K4998" s="1">
        <f t="shared" si="1173"/>
        <v>0</v>
      </c>
      <c r="L4998" s="1">
        <f t="shared" si="1174"/>
        <v>1</v>
      </c>
      <c r="M4998" s="1">
        <f t="shared" si="1175"/>
        <v>0</v>
      </c>
      <c r="O4998" s="1">
        <f t="shared" si="1176"/>
        <v>0</v>
      </c>
      <c r="P4998" s="1">
        <f t="shared" si="1177"/>
        <v>0</v>
      </c>
      <c r="Q4998" s="1">
        <f t="shared" si="1178"/>
        <v>1</v>
      </c>
      <c r="R4998" s="1">
        <f t="shared" si="1179"/>
        <v>0</v>
      </c>
      <c r="Y4998" s="62">
        <v>1</v>
      </c>
      <c r="Z4998" s="62">
        <v>33</v>
      </c>
      <c r="AA4998" s="62">
        <v>24.15</v>
      </c>
      <c r="AB4998" s="62">
        <v>690</v>
      </c>
      <c r="AC4998" s="62">
        <v>1</v>
      </c>
    </row>
    <row r="4999" spans="1:29" x14ac:dyDescent="0.25">
      <c r="A4999" s="1">
        <f t="shared" ref="A4999:A5062" si="1180">IF($AB4994&gt;716,1,IF($Z4994&gt;85.24,1,0))</f>
        <v>1</v>
      </c>
      <c r="B4999" s="1">
        <f t="shared" ref="B4999:B5062" si="1181">IF($AB4994&gt;716,1,IF($Z4994&gt;85.24,1,IF($AA4994&lt;=16.54,1,0)))</f>
        <v>1</v>
      </c>
      <c r="C4999" s="1">
        <f t="shared" ref="C4999:C5062" si="1182">IF($AB4994&gt;716,1,IF($Z4994&gt;85.24,1,IF($AA4994&lt;=16.54,1,IF($Y4994=1,1,0))))</f>
        <v>1</v>
      </c>
      <c r="E4999" s="1">
        <f t="shared" ref="E4999:E5062" si="1183">IF($C4999=1, IF($AC4994=1,1,0),0)</f>
        <v>1</v>
      </c>
      <c r="F4999" s="1">
        <f t="shared" ref="F4999:F5062" si="1184">IF($C4999=1, IF($AC4994=0,1,0),0)</f>
        <v>0</v>
      </c>
      <c r="G4999" s="1">
        <f t="shared" ref="G4999:G5062" si="1185">IF($C4999=0, IF($AC4994=1,1,0),0)</f>
        <v>0</v>
      </c>
      <c r="H4999" s="1">
        <f t="shared" ref="H4999:H5062" si="1186">IF($C4999=0, IF($AC4994=0,1,0),0)</f>
        <v>0</v>
      </c>
      <c r="J4999" s="1">
        <f t="shared" ref="J4999:J5062" si="1187">IF($B4999=1, IF($AC4994=1,1,0),0)</f>
        <v>1</v>
      </c>
      <c r="K4999" s="1">
        <f t="shared" ref="K4999:K5062" si="1188">IF($B4999=1, IF($AC4994=0,1,0),0)</f>
        <v>0</v>
      </c>
      <c r="L4999" s="1">
        <f t="shared" ref="L4999:L5062" si="1189">IF($B4999=0, IF($AC4994=1,1,0),0)</f>
        <v>0</v>
      </c>
      <c r="M4999" s="1">
        <f t="shared" ref="M4999:M5062" si="1190">IF($B4999=0, IF($AC4994=0,1,0),0)</f>
        <v>0</v>
      </c>
      <c r="O4999" s="1">
        <f t="shared" ref="O4999:O5062" si="1191">IF($A4999=1, IF($AC4994=1,1,0),0)</f>
        <v>1</v>
      </c>
      <c r="P4999" s="1">
        <f t="shared" ref="P4999:P5062" si="1192">IF($A4999=1, IF($AC4994=0,1,0),0)</f>
        <v>0</v>
      </c>
      <c r="Q4999" s="1">
        <f t="shared" ref="Q4999:Q5062" si="1193">IF($A4999=0, IF($AC4994=1,1,0),0)</f>
        <v>0</v>
      </c>
      <c r="R4999" s="1">
        <f t="shared" ref="R4999:R5062" si="1194">IF($A4999=0, IF($AC4994=0,1,0),0)</f>
        <v>0</v>
      </c>
      <c r="Y4999" s="62">
        <v>1</v>
      </c>
      <c r="Z4999" s="62">
        <v>54.5</v>
      </c>
      <c r="AA4999" s="62">
        <v>13.5</v>
      </c>
      <c r="AB4999" s="62">
        <v>690</v>
      </c>
      <c r="AC4999" s="62">
        <v>1</v>
      </c>
    </row>
    <row r="5000" spans="1:29" x14ac:dyDescent="0.25">
      <c r="A5000" s="1">
        <f t="shared" si="1180"/>
        <v>0</v>
      </c>
      <c r="B5000" s="1">
        <f t="shared" si="1181"/>
        <v>1</v>
      </c>
      <c r="C5000" s="1">
        <f t="shared" si="1182"/>
        <v>1</v>
      </c>
      <c r="E5000" s="1">
        <f t="shared" si="1183"/>
        <v>1</v>
      </c>
      <c r="F5000" s="1">
        <f t="shared" si="1184"/>
        <v>0</v>
      </c>
      <c r="G5000" s="1">
        <f t="shared" si="1185"/>
        <v>0</v>
      </c>
      <c r="H5000" s="1">
        <f t="shared" si="1186"/>
        <v>0</v>
      </c>
      <c r="J5000" s="1">
        <f t="shared" si="1187"/>
        <v>1</v>
      </c>
      <c r="K5000" s="1">
        <f t="shared" si="1188"/>
        <v>0</v>
      </c>
      <c r="L5000" s="1">
        <f t="shared" si="1189"/>
        <v>0</v>
      </c>
      <c r="M5000" s="1">
        <f t="shared" si="1190"/>
        <v>0</v>
      </c>
      <c r="O5000" s="1">
        <f t="shared" si="1191"/>
        <v>0</v>
      </c>
      <c r="P5000" s="1">
        <f t="shared" si="1192"/>
        <v>0</v>
      </c>
      <c r="Q5000" s="1">
        <f t="shared" si="1193"/>
        <v>1</v>
      </c>
      <c r="R5000" s="1">
        <f t="shared" si="1194"/>
        <v>0</v>
      </c>
      <c r="Y5000" s="62">
        <v>1</v>
      </c>
      <c r="Z5000" s="62">
        <v>74</v>
      </c>
      <c r="AA5000" s="62">
        <v>19.29</v>
      </c>
      <c r="AB5000" s="62">
        <v>765</v>
      </c>
      <c r="AC5000" s="62">
        <v>1</v>
      </c>
    </row>
    <row r="5001" spans="1:29" x14ac:dyDescent="0.25">
      <c r="A5001" s="1">
        <f t="shared" si="1180"/>
        <v>0</v>
      </c>
      <c r="B5001" s="1">
        <f t="shared" si="1181"/>
        <v>0</v>
      </c>
      <c r="C5001" s="1">
        <f t="shared" si="1182"/>
        <v>1</v>
      </c>
      <c r="E5001" s="1">
        <f t="shared" si="1183"/>
        <v>1</v>
      </c>
      <c r="F5001" s="1">
        <f t="shared" si="1184"/>
        <v>0</v>
      </c>
      <c r="G5001" s="1">
        <f t="shared" si="1185"/>
        <v>0</v>
      </c>
      <c r="H5001" s="1">
        <f t="shared" si="1186"/>
        <v>0</v>
      </c>
      <c r="J5001" s="1">
        <f t="shared" si="1187"/>
        <v>0</v>
      </c>
      <c r="K5001" s="1">
        <f t="shared" si="1188"/>
        <v>0</v>
      </c>
      <c r="L5001" s="1">
        <f t="shared" si="1189"/>
        <v>1</v>
      </c>
      <c r="M5001" s="1">
        <f t="shared" si="1190"/>
        <v>0</v>
      </c>
      <c r="O5001" s="1">
        <f t="shared" si="1191"/>
        <v>0</v>
      </c>
      <c r="P5001" s="1">
        <f t="shared" si="1192"/>
        <v>0</v>
      </c>
      <c r="Q5001" s="1">
        <f t="shared" si="1193"/>
        <v>1</v>
      </c>
      <c r="R5001" s="1">
        <f t="shared" si="1194"/>
        <v>0</v>
      </c>
      <c r="Y5001" s="62">
        <v>1</v>
      </c>
      <c r="Z5001" s="62">
        <v>175</v>
      </c>
      <c r="AA5001" s="62">
        <v>6.28</v>
      </c>
      <c r="AB5001" s="62">
        <v>710</v>
      </c>
      <c r="AC5001" s="62">
        <v>1</v>
      </c>
    </row>
    <row r="5002" spans="1:29" x14ac:dyDescent="0.25">
      <c r="A5002" s="1">
        <f t="shared" si="1180"/>
        <v>0</v>
      </c>
      <c r="B5002" s="1">
        <f t="shared" si="1181"/>
        <v>1</v>
      </c>
      <c r="C5002" s="1">
        <f t="shared" si="1182"/>
        <v>1</v>
      </c>
      <c r="E5002" s="1">
        <f t="shared" si="1183"/>
        <v>1</v>
      </c>
      <c r="F5002" s="1">
        <f t="shared" si="1184"/>
        <v>0</v>
      </c>
      <c r="G5002" s="1">
        <f t="shared" si="1185"/>
        <v>0</v>
      </c>
      <c r="H5002" s="1">
        <f t="shared" si="1186"/>
        <v>0</v>
      </c>
      <c r="J5002" s="1">
        <f t="shared" si="1187"/>
        <v>1</v>
      </c>
      <c r="K5002" s="1">
        <f t="shared" si="1188"/>
        <v>0</v>
      </c>
      <c r="L5002" s="1">
        <f t="shared" si="1189"/>
        <v>0</v>
      </c>
      <c r="M5002" s="1">
        <f t="shared" si="1190"/>
        <v>0</v>
      </c>
      <c r="O5002" s="1">
        <f t="shared" si="1191"/>
        <v>0</v>
      </c>
      <c r="P5002" s="1">
        <f t="shared" si="1192"/>
        <v>0</v>
      </c>
      <c r="Q5002" s="1">
        <f t="shared" si="1193"/>
        <v>1</v>
      </c>
      <c r="R5002" s="1">
        <f t="shared" si="1194"/>
        <v>0</v>
      </c>
      <c r="Y5002" s="62">
        <v>1</v>
      </c>
      <c r="Z5002" s="62">
        <v>70</v>
      </c>
      <c r="AA5002" s="62">
        <v>16.53</v>
      </c>
      <c r="AB5002" s="62">
        <v>745</v>
      </c>
      <c r="AC5002" s="62">
        <v>1</v>
      </c>
    </row>
    <row r="5003" spans="1:29" x14ac:dyDescent="0.25">
      <c r="A5003" s="1">
        <f t="shared" si="1180"/>
        <v>0</v>
      </c>
      <c r="B5003" s="1">
        <f t="shared" si="1181"/>
        <v>0</v>
      </c>
      <c r="C5003" s="1">
        <f t="shared" si="1182"/>
        <v>1</v>
      </c>
      <c r="E5003" s="1">
        <f t="shared" si="1183"/>
        <v>1</v>
      </c>
      <c r="F5003" s="1">
        <f t="shared" si="1184"/>
        <v>0</v>
      </c>
      <c r="G5003" s="1">
        <f t="shared" si="1185"/>
        <v>0</v>
      </c>
      <c r="H5003" s="1">
        <f t="shared" si="1186"/>
        <v>0</v>
      </c>
      <c r="J5003" s="1">
        <f t="shared" si="1187"/>
        <v>0</v>
      </c>
      <c r="K5003" s="1">
        <f t="shared" si="1188"/>
        <v>0</v>
      </c>
      <c r="L5003" s="1">
        <f t="shared" si="1189"/>
        <v>1</v>
      </c>
      <c r="M5003" s="1">
        <f t="shared" si="1190"/>
        <v>0</v>
      </c>
      <c r="O5003" s="1">
        <f t="shared" si="1191"/>
        <v>0</v>
      </c>
      <c r="P5003" s="1">
        <f t="shared" si="1192"/>
        <v>0</v>
      </c>
      <c r="Q5003" s="1">
        <f t="shared" si="1193"/>
        <v>1</v>
      </c>
      <c r="R5003" s="1">
        <f t="shared" si="1194"/>
        <v>0</v>
      </c>
      <c r="Y5003" s="62">
        <v>0</v>
      </c>
      <c r="Z5003" s="62">
        <v>70</v>
      </c>
      <c r="AA5003" s="62">
        <v>7.15</v>
      </c>
      <c r="AB5003" s="62">
        <v>730</v>
      </c>
      <c r="AC5003" s="62">
        <v>1</v>
      </c>
    </row>
    <row r="5004" spans="1:29" x14ac:dyDescent="0.25">
      <c r="A5004" s="1">
        <f t="shared" si="1180"/>
        <v>0</v>
      </c>
      <c r="B5004" s="1">
        <f t="shared" si="1181"/>
        <v>1</v>
      </c>
      <c r="C5004" s="1">
        <f t="shared" si="1182"/>
        <v>1</v>
      </c>
      <c r="E5004" s="1">
        <f t="shared" si="1183"/>
        <v>1</v>
      </c>
      <c r="F5004" s="1">
        <f t="shared" si="1184"/>
        <v>0</v>
      </c>
      <c r="G5004" s="1">
        <f t="shared" si="1185"/>
        <v>0</v>
      </c>
      <c r="H5004" s="1">
        <f t="shared" si="1186"/>
        <v>0</v>
      </c>
      <c r="J5004" s="1">
        <f t="shared" si="1187"/>
        <v>1</v>
      </c>
      <c r="K5004" s="1">
        <f t="shared" si="1188"/>
        <v>0</v>
      </c>
      <c r="L5004" s="1">
        <f t="shared" si="1189"/>
        <v>0</v>
      </c>
      <c r="M5004" s="1">
        <f t="shared" si="1190"/>
        <v>0</v>
      </c>
      <c r="O5004" s="1">
        <f t="shared" si="1191"/>
        <v>0</v>
      </c>
      <c r="P5004" s="1">
        <f t="shared" si="1192"/>
        <v>0</v>
      </c>
      <c r="Q5004" s="1">
        <f t="shared" si="1193"/>
        <v>1</v>
      </c>
      <c r="R5004" s="1">
        <f t="shared" si="1194"/>
        <v>0</v>
      </c>
      <c r="Y5004" s="62">
        <v>1</v>
      </c>
      <c r="Z5004" s="62">
        <v>134.5</v>
      </c>
      <c r="AA5004" s="62">
        <v>13.44</v>
      </c>
      <c r="AB5004" s="62">
        <v>690</v>
      </c>
      <c r="AC5004" s="62">
        <v>1</v>
      </c>
    </row>
    <row r="5005" spans="1:29" x14ac:dyDescent="0.25">
      <c r="A5005" s="1">
        <f t="shared" si="1180"/>
        <v>1</v>
      </c>
      <c r="B5005" s="1">
        <f t="shared" si="1181"/>
        <v>1</v>
      </c>
      <c r="C5005" s="1">
        <f t="shared" si="1182"/>
        <v>1</v>
      </c>
      <c r="E5005" s="1">
        <f t="shared" si="1183"/>
        <v>1</v>
      </c>
      <c r="F5005" s="1">
        <f t="shared" si="1184"/>
        <v>0</v>
      </c>
      <c r="G5005" s="1">
        <f t="shared" si="1185"/>
        <v>0</v>
      </c>
      <c r="H5005" s="1">
        <f t="shared" si="1186"/>
        <v>0</v>
      </c>
      <c r="J5005" s="1">
        <f t="shared" si="1187"/>
        <v>1</v>
      </c>
      <c r="K5005" s="1">
        <f t="shared" si="1188"/>
        <v>0</v>
      </c>
      <c r="L5005" s="1">
        <f t="shared" si="1189"/>
        <v>0</v>
      </c>
      <c r="M5005" s="1">
        <f t="shared" si="1190"/>
        <v>0</v>
      </c>
      <c r="O5005" s="1">
        <f t="shared" si="1191"/>
        <v>1</v>
      </c>
      <c r="P5005" s="1">
        <f t="shared" si="1192"/>
        <v>0</v>
      </c>
      <c r="Q5005" s="1">
        <f t="shared" si="1193"/>
        <v>0</v>
      </c>
      <c r="R5005" s="1">
        <f t="shared" si="1194"/>
        <v>0</v>
      </c>
      <c r="Y5005" s="62">
        <v>1</v>
      </c>
      <c r="Z5005" s="62">
        <v>134</v>
      </c>
      <c r="AA5005" s="62">
        <v>16.27</v>
      </c>
      <c r="AB5005" s="62">
        <v>700</v>
      </c>
      <c r="AC5005" s="62">
        <v>1</v>
      </c>
    </row>
    <row r="5006" spans="1:29" x14ac:dyDescent="0.25">
      <c r="A5006" s="1">
        <f t="shared" si="1180"/>
        <v>1</v>
      </c>
      <c r="B5006" s="1">
        <f t="shared" si="1181"/>
        <v>1</v>
      </c>
      <c r="C5006" s="1">
        <f t="shared" si="1182"/>
        <v>1</v>
      </c>
      <c r="E5006" s="1">
        <f t="shared" si="1183"/>
        <v>1</v>
      </c>
      <c r="F5006" s="1">
        <f t="shared" si="1184"/>
        <v>0</v>
      </c>
      <c r="G5006" s="1">
        <f t="shared" si="1185"/>
        <v>0</v>
      </c>
      <c r="H5006" s="1">
        <f t="shared" si="1186"/>
        <v>0</v>
      </c>
      <c r="J5006" s="1">
        <f t="shared" si="1187"/>
        <v>1</v>
      </c>
      <c r="K5006" s="1">
        <f t="shared" si="1188"/>
        <v>0</v>
      </c>
      <c r="L5006" s="1">
        <f t="shared" si="1189"/>
        <v>0</v>
      </c>
      <c r="M5006" s="1">
        <f t="shared" si="1190"/>
        <v>0</v>
      </c>
      <c r="O5006" s="1">
        <f t="shared" si="1191"/>
        <v>1</v>
      </c>
      <c r="P5006" s="1">
        <f t="shared" si="1192"/>
        <v>0</v>
      </c>
      <c r="Q5006" s="1">
        <f t="shared" si="1193"/>
        <v>0</v>
      </c>
      <c r="R5006" s="1">
        <f t="shared" si="1194"/>
        <v>0</v>
      </c>
      <c r="Y5006" s="62">
        <v>1</v>
      </c>
      <c r="Z5006" s="62">
        <v>80</v>
      </c>
      <c r="AA5006" s="62">
        <v>14.39</v>
      </c>
      <c r="AB5006" s="62">
        <v>675</v>
      </c>
      <c r="AC5006" s="62">
        <v>1</v>
      </c>
    </row>
    <row r="5007" spans="1:29" x14ac:dyDescent="0.25">
      <c r="A5007" s="1">
        <f t="shared" si="1180"/>
        <v>1</v>
      </c>
      <c r="B5007" s="1">
        <f t="shared" si="1181"/>
        <v>1</v>
      </c>
      <c r="C5007" s="1">
        <f t="shared" si="1182"/>
        <v>1</v>
      </c>
      <c r="E5007" s="1">
        <f t="shared" si="1183"/>
        <v>1</v>
      </c>
      <c r="F5007" s="1">
        <f t="shared" si="1184"/>
        <v>0</v>
      </c>
      <c r="G5007" s="1">
        <f t="shared" si="1185"/>
        <v>0</v>
      </c>
      <c r="H5007" s="1">
        <f t="shared" si="1186"/>
        <v>0</v>
      </c>
      <c r="J5007" s="1">
        <f t="shared" si="1187"/>
        <v>1</v>
      </c>
      <c r="K5007" s="1">
        <f t="shared" si="1188"/>
        <v>0</v>
      </c>
      <c r="L5007" s="1">
        <f t="shared" si="1189"/>
        <v>0</v>
      </c>
      <c r="M5007" s="1">
        <f t="shared" si="1190"/>
        <v>0</v>
      </c>
      <c r="O5007" s="1">
        <f t="shared" si="1191"/>
        <v>1</v>
      </c>
      <c r="P5007" s="1">
        <f t="shared" si="1192"/>
        <v>0</v>
      </c>
      <c r="Q5007" s="1">
        <f t="shared" si="1193"/>
        <v>0</v>
      </c>
      <c r="R5007" s="1">
        <f t="shared" si="1194"/>
        <v>0</v>
      </c>
      <c r="Y5007" s="62">
        <v>1</v>
      </c>
      <c r="Z5007" s="62">
        <v>110</v>
      </c>
      <c r="AA5007" s="62">
        <v>13.48</v>
      </c>
      <c r="AB5007" s="62">
        <v>705</v>
      </c>
      <c r="AC5007" s="62">
        <v>1</v>
      </c>
    </row>
    <row r="5008" spans="1:29" x14ac:dyDescent="0.25">
      <c r="A5008" s="1">
        <f t="shared" si="1180"/>
        <v>1</v>
      </c>
      <c r="B5008" s="1">
        <f t="shared" si="1181"/>
        <v>1</v>
      </c>
      <c r="C5008" s="1">
        <f t="shared" si="1182"/>
        <v>1</v>
      </c>
      <c r="E5008" s="1">
        <f t="shared" si="1183"/>
        <v>1</v>
      </c>
      <c r="F5008" s="1">
        <f t="shared" si="1184"/>
        <v>0</v>
      </c>
      <c r="G5008" s="1">
        <f t="shared" si="1185"/>
        <v>0</v>
      </c>
      <c r="H5008" s="1">
        <f t="shared" si="1186"/>
        <v>0</v>
      </c>
      <c r="J5008" s="1">
        <f t="shared" si="1187"/>
        <v>1</v>
      </c>
      <c r="K5008" s="1">
        <f t="shared" si="1188"/>
        <v>0</v>
      </c>
      <c r="L5008" s="1">
        <f t="shared" si="1189"/>
        <v>0</v>
      </c>
      <c r="M5008" s="1">
        <f t="shared" si="1190"/>
        <v>0</v>
      </c>
      <c r="O5008" s="1">
        <f t="shared" si="1191"/>
        <v>1</v>
      </c>
      <c r="P5008" s="1">
        <f t="shared" si="1192"/>
        <v>0</v>
      </c>
      <c r="Q5008" s="1">
        <f t="shared" si="1193"/>
        <v>0</v>
      </c>
      <c r="R5008" s="1">
        <f t="shared" si="1194"/>
        <v>0</v>
      </c>
      <c r="Y5008" s="62">
        <v>0</v>
      </c>
      <c r="Z5008" s="62">
        <v>22.3</v>
      </c>
      <c r="AA5008" s="62">
        <v>4.5199999999999996</v>
      </c>
      <c r="AB5008" s="62">
        <v>680</v>
      </c>
      <c r="AC5008" s="62">
        <v>1</v>
      </c>
    </row>
    <row r="5009" spans="1:29" x14ac:dyDescent="0.25">
      <c r="A5009" s="1">
        <f t="shared" si="1180"/>
        <v>1</v>
      </c>
      <c r="B5009" s="1">
        <f t="shared" si="1181"/>
        <v>1</v>
      </c>
      <c r="C5009" s="1">
        <f t="shared" si="1182"/>
        <v>1</v>
      </c>
      <c r="E5009" s="1">
        <f t="shared" si="1183"/>
        <v>1</v>
      </c>
      <c r="F5009" s="1">
        <f t="shared" si="1184"/>
        <v>0</v>
      </c>
      <c r="G5009" s="1">
        <f t="shared" si="1185"/>
        <v>0</v>
      </c>
      <c r="H5009" s="1">
        <f t="shared" si="1186"/>
        <v>0</v>
      </c>
      <c r="J5009" s="1">
        <f t="shared" si="1187"/>
        <v>1</v>
      </c>
      <c r="K5009" s="1">
        <f t="shared" si="1188"/>
        <v>0</v>
      </c>
      <c r="L5009" s="1">
        <f t="shared" si="1189"/>
        <v>0</v>
      </c>
      <c r="M5009" s="1">
        <f t="shared" si="1190"/>
        <v>0</v>
      </c>
      <c r="O5009" s="1">
        <f t="shared" si="1191"/>
        <v>1</v>
      </c>
      <c r="P5009" s="1">
        <f t="shared" si="1192"/>
        <v>0</v>
      </c>
      <c r="Q5009" s="1">
        <f t="shared" si="1193"/>
        <v>0</v>
      </c>
      <c r="R5009" s="1">
        <f t="shared" si="1194"/>
        <v>0</v>
      </c>
      <c r="Y5009" s="62">
        <v>1</v>
      </c>
      <c r="Z5009" s="62">
        <v>48.92</v>
      </c>
      <c r="AA5009" s="62">
        <v>27.57</v>
      </c>
      <c r="AB5009" s="62">
        <v>700</v>
      </c>
      <c r="AC5009" s="62">
        <v>1</v>
      </c>
    </row>
    <row r="5010" spans="1:29" x14ac:dyDescent="0.25">
      <c r="A5010" s="1">
        <f t="shared" si="1180"/>
        <v>1</v>
      </c>
      <c r="B5010" s="1">
        <f t="shared" si="1181"/>
        <v>1</v>
      </c>
      <c r="C5010" s="1">
        <f t="shared" si="1182"/>
        <v>1</v>
      </c>
      <c r="E5010" s="1">
        <f t="shared" si="1183"/>
        <v>1</v>
      </c>
      <c r="F5010" s="1">
        <f t="shared" si="1184"/>
        <v>0</v>
      </c>
      <c r="G5010" s="1">
        <f t="shared" si="1185"/>
        <v>0</v>
      </c>
      <c r="H5010" s="1">
        <f t="shared" si="1186"/>
        <v>0</v>
      </c>
      <c r="J5010" s="1">
        <f t="shared" si="1187"/>
        <v>1</v>
      </c>
      <c r="K5010" s="1">
        <f t="shared" si="1188"/>
        <v>0</v>
      </c>
      <c r="L5010" s="1">
        <f t="shared" si="1189"/>
        <v>0</v>
      </c>
      <c r="M5010" s="1">
        <f t="shared" si="1190"/>
        <v>0</v>
      </c>
      <c r="O5010" s="1">
        <f t="shared" si="1191"/>
        <v>1</v>
      </c>
      <c r="P5010" s="1">
        <f t="shared" si="1192"/>
        <v>0</v>
      </c>
      <c r="Q5010" s="1">
        <f t="shared" si="1193"/>
        <v>0</v>
      </c>
      <c r="R5010" s="1">
        <f t="shared" si="1194"/>
        <v>0</v>
      </c>
      <c r="Y5010" s="62">
        <v>1</v>
      </c>
      <c r="Z5010" s="62">
        <v>40</v>
      </c>
      <c r="AA5010" s="62">
        <v>21.24</v>
      </c>
      <c r="AB5010" s="62">
        <v>665</v>
      </c>
      <c r="AC5010" s="62">
        <v>1</v>
      </c>
    </row>
    <row r="5011" spans="1:29" x14ac:dyDescent="0.25">
      <c r="A5011" s="1">
        <f t="shared" si="1180"/>
        <v>0</v>
      </c>
      <c r="B5011" s="1">
        <f t="shared" si="1181"/>
        <v>1</v>
      </c>
      <c r="C5011" s="1">
        <f t="shared" si="1182"/>
        <v>1</v>
      </c>
      <c r="E5011" s="1">
        <f t="shared" si="1183"/>
        <v>1</v>
      </c>
      <c r="F5011" s="1">
        <f t="shared" si="1184"/>
        <v>0</v>
      </c>
      <c r="G5011" s="1">
        <f t="shared" si="1185"/>
        <v>0</v>
      </c>
      <c r="H5011" s="1">
        <f t="shared" si="1186"/>
        <v>0</v>
      </c>
      <c r="J5011" s="1">
        <f t="shared" si="1187"/>
        <v>1</v>
      </c>
      <c r="K5011" s="1">
        <f t="shared" si="1188"/>
        <v>0</v>
      </c>
      <c r="L5011" s="1">
        <f t="shared" si="1189"/>
        <v>0</v>
      </c>
      <c r="M5011" s="1">
        <f t="shared" si="1190"/>
        <v>0</v>
      </c>
      <c r="O5011" s="1">
        <f t="shared" si="1191"/>
        <v>0</v>
      </c>
      <c r="P5011" s="1">
        <f t="shared" si="1192"/>
        <v>0</v>
      </c>
      <c r="Q5011" s="1">
        <f t="shared" si="1193"/>
        <v>1</v>
      </c>
      <c r="R5011" s="1">
        <f t="shared" si="1194"/>
        <v>0</v>
      </c>
      <c r="Y5011" s="62">
        <v>1</v>
      </c>
      <c r="Z5011" s="62">
        <v>88.745999999999995</v>
      </c>
      <c r="AA5011" s="62">
        <v>16.54</v>
      </c>
      <c r="AB5011" s="62">
        <v>700</v>
      </c>
      <c r="AC5011" s="62">
        <v>1</v>
      </c>
    </row>
    <row r="5012" spans="1:29" x14ac:dyDescent="0.25">
      <c r="A5012" s="1">
        <f t="shared" si="1180"/>
        <v>1</v>
      </c>
      <c r="B5012" s="1">
        <f t="shared" si="1181"/>
        <v>1</v>
      </c>
      <c r="C5012" s="1">
        <f t="shared" si="1182"/>
        <v>1</v>
      </c>
      <c r="E5012" s="1">
        <f t="shared" si="1183"/>
        <v>1</v>
      </c>
      <c r="F5012" s="1">
        <f t="shared" si="1184"/>
        <v>0</v>
      </c>
      <c r="G5012" s="1">
        <f t="shared" si="1185"/>
        <v>0</v>
      </c>
      <c r="H5012" s="1">
        <f t="shared" si="1186"/>
        <v>0</v>
      </c>
      <c r="J5012" s="1">
        <f t="shared" si="1187"/>
        <v>1</v>
      </c>
      <c r="K5012" s="1">
        <f t="shared" si="1188"/>
        <v>0</v>
      </c>
      <c r="L5012" s="1">
        <f t="shared" si="1189"/>
        <v>0</v>
      </c>
      <c r="M5012" s="1">
        <f t="shared" si="1190"/>
        <v>0</v>
      </c>
      <c r="O5012" s="1">
        <f t="shared" si="1191"/>
        <v>1</v>
      </c>
      <c r="P5012" s="1">
        <f t="shared" si="1192"/>
        <v>0</v>
      </c>
      <c r="Q5012" s="1">
        <f t="shared" si="1193"/>
        <v>0</v>
      </c>
      <c r="R5012" s="1">
        <f t="shared" si="1194"/>
        <v>0</v>
      </c>
      <c r="Y5012" s="62">
        <v>1</v>
      </c>
      <c r="Z5012" s="62">
        <v>154.5</v>
      </c>
      <c r="AA5012" s="62">
        <v>13.8</v>
      </c>
      <c r="AB5012" s="62">
        <v>695</v>
      </c>
      <c r="AC5012" s="62">
        <v>1</v>
      </c>
    </row>
    <row r="5013" spans="1:29" x14ac:dyDescent="0.25">
      <c r="A5013" s="1">
        <f t="shared" si="1180"/>
        <v>0</v>
      </c>
      <c r="B5013" s="1">
        <f t="shared" si="1181"/>
        <v>1</v>
      </c>
      <c r="C5013" s="1">
        <f t="shared" si="1182"/>
        <v>1</v>
      </c>
      <c r="E5013" s="1">
        <f t="shared" si="1183"/>
        <v>1</v>
      </c>
      <c r="F5013" s="1">
        <f t="shared" si="1184"/>
        <v>0</v>
      </c>
      <c r="G5013" s="1">
        <f t="shared" si="1185"/>
        <v>0</v>
      </c>
      <c r="H5013" s="1">
        <f t="shared" si="1186"/>
        <v>0</v>
      </c>
      <c r="J5013" s="1">
        <f t="shared" si="1187"/>
        <v>1</v>
      </c>
      <c r="K5013" s="1">
        <f t="shared" si="1188"/>
        <v>0</v>
      </c>
      <c r="L5013" s="1">
        <f t="shared" si="1189"/>
        <v>0</v>
      </c>
      <c r="M5013" s="1">
        <f t="shared" si="1190"/>
        <v>0</v>
      </c>
      <c r="O5013" s="1">
        <f t="shared" si="1191"/>
        <v>0</v>
      </c>
      <c r="P5013" s="1">
        <f t="shared" si="1192"/>
        <v>0</v>
      </c>
      <c r="Q5013" s="1">
        <f t="shared" si="1193"/>
        <v>1</v>
      </c>
      <c r="R5013" s="1">
        <f t="shared" si="1194"/>
        <v>0</v>
      </c>
      <c r="Y5013" s="62">
        <v>1</v>
      </c>
      <c r="Z5013" s="62">
        <v>70</v>
      </c>
      <c r="AA5013" s="62">
        <v>2.95</v>
      </c>
      <c r="AB5013" s="62">
        <v>675</v>
      </c>
      <c r="AC5013" s="62">
        <v>1</v>
      </c>
    </row>
    <row r="5014" spans="1:29" x14ac:dyDescent="0.25">
      <c r="A5014" s="1">
        <f t="shared" si="1180"/>
        <v>0</v>
      </c>
      <c r="B5014" s="1">
        <f t="shared" si="1181"/>
        <v>0</v>
      </c>
      <c r="C5014" s="1">
        <f t="shared" si="1182"/>
        <v>1</v>
      </c>
      <c r="E5014" s="1">
        <f t="shared" si="1183"/>
        <v>1</v>
      </c>
      <c r="F5014" s="1">
        <f t="shared" si="1184"/>
        <v>0</v>
      </c>
      <c r="G5014" s="1">
        <f t="shared" si="1185"/>
        <v>0</v>
      </c>
      <c r="H5014" s="1">
        <f t="shared" si="1186"/>
        <v>0</v>
      </c>
      <c r="J5014" s="1">
        <f t="shared" si="1187"/>
        <v>0</v>
      </c>
      <c r="K5014" s="1">
        <f t="shared" si="1188"/>
        <v>0</v>
      </c>
      <c r="L5014" s="1">
        <f t="shared" si="1189"/>
        <v>1</v>
      </c>
      <c r="M5014" s="1">
        <f t="shared" si="1190"/>
        <v>0</v>
      </c>
      <c r="O5014" s="1">
        <f t="shared" si="1191"/>
        <v>0</v>
      </c>
      <c r="P5014" s="1">
        <f t="shared" si="1192"/>
        <v>0</v>
      </c>
      <c r="Q5014" s="1">
        <f t="shared" si="1193"/>
        <v>1</v>
      </c>
      <c r="R5014" s="1">
        <f t="shared" si="1194"/>
        <v>0</v>
      </c>
      <c r="Y5014" s="62">
        <v>0</v>
      </c>
      <c r="Z5014" s="62">
        <v>60</v>
      </c>
      <c r="AA5014" s="62">
        <v>28.76</v>
      </c>
      <c r="AB5014" s="62">
        <v>775</v>
      </c>
      <c r="AC5014" s="62">
        <v>1</v>
      </c>
    </row>
    <row r="5015" spans="1:29" x14ac:dyDescent="0.25">
      <c r="A5015" s="1">
        <f t="shared" si="1180"/>
        <v>0</v>
      </c>
      <c r="B5015" s="1">
        <f t="shared" si="1181"/>
        <v>0</v>
      </c>
      <c r="C5015" s="1">
        <f t="shared" si="1182"/>
        <v>1</v>
      </c>
      <c r="E5015" s="1">
        <f t="shared" si="1183"/>
        <v>1</v>
      </c>
      <c r="F5015" s="1">
        <f t="shared" si="1184"/>
        <v>0</v>
      </c>
      <c r="G5015" s="1">
        <f t="shared" si="1185"/>
        <v>0</v>
      </c>
      <c r="H5015" s="1">
        <f t="shared" si="1186"/>
        <v>0</v>
      </c>
      <c r="J5015" s="1">
        <f t="shared" si="1187"/>
        <v>0</v>
      </c>
      <c r="K5015" s="1">
        <f t="shared" si="1188"/>
        <v>0</v>
      </c>
      <c r="L5015" s="1">
        <f t="shared" si="1189"/>
        <v>1</v>
      </c>
      <c r="M5015" s="1">
        <f t="shared" si="1190"/>
        <v>0</v>
      </c>
      <c r="O5015" s="1">
        <f t="shared" si="1191"/>
        <v>0</v>
      </c>
      <c r="P5015" s="1">
        <f t="shared" si="1192"/>
        <v>0</v>
      </c>
      <c r="Q5015" s="1">
        <f t="shared" si="1193"/>
        <v>1</v>
      </c>
      <c r="R5015" s="1">
        <f t="shared" si="1194"/>
        <v>0</v>
      </c>
      <c r="Y5015" s="62">
        <v>0</v>
      </c>
      <c r="Z5015" s="62">
        <v>35</v>
      </c>
      <c r="AA5015" s="62">
        <v>4.5599999999999996</v>
      </c>
      <c r="AB5015" s="62">
        <v>660</v>
      </c>
      <c r="AC5015" s="62">
        <v>1</v>
      </c>
    </row>
    <row r="5016" spans="1:29" x14ac:dyDescent="0.25">
      <c r="A5016" s="1">
        <f t="shared" si="1180"/>
        <v>1</v>
      </c>
      <c r="B5016" s="1">
        <f t="shared" si="1181"/>
        <v>1</v>
      </c>
      <c r="C5016" s="1">
        <f t="shared" si="1182"/>
        <v>1</v>
      </c>
      <c r="E5016" s="1">
        <f t="shared" si="1183"/>
        <v>1</v>
      </c>
      <c r="F5016" s="1">
        <f t="shared" si="1184"/>
        <v>0</v>
      </c>
      <c r="G5016" s="1">
        <f t="shared" si="1185"/>
        <v>0</v>
      </c>
      <c r="H5016" s="1">
        <f t="shared" si="1186"/>
        <v>0</v>
      </c>
      <c r="J5016" s="1">
        <f t="shared" si="1187"/>
        <v>1</v>
      </c>
      <c r="K5016" s="1">
        <f t="shared" si="1188"/>
        <v>0</v>
      </c>
      <c r="L5016" s="1">
        <f t="shared" si="1189"/>
        <v>0</v>
      </c>
      <c r="M5016" s="1">
        <f t="shared" si="1190"/>
        <v>0</v>
      </c>
      <c r="O5016" s="1">
        <f t="shared" si="1191"/>
        <v>1</v>
      </c>
      <c r="P5016" s="1">
        <f t="shared" si="1192"/>
        <v>0</v>
      </c>
      <c r="Q5016" s="1">
        <f t="shared" si="1193"/>
        <v>0</v>
      </c>
      <c r="R5016" s="1">
        <f t="shared" si="1194"/>
        <v>0</v>
      </c>
      <c r="Y5016" s="62">
        <v>1</v>
      </c>
      <c r="Z5016" s="62">
        <v>101</v>
      </c>
      <c r="AA5016" s="62">
        <v>23.24</v>
      </c>
      <c r="AB5016" s="62">
        <v>730</v>
      </c>
      <c r="AC5016" s="62">
        <v>1</v>
      </c>
    </row>
    <row r="5017" spans="1:29" x14ac:dyDescent="0.25">
      <c r="A5017" s="1">
        <f t="shared" si="1180"/>
        <v>1</v>
      </c>
      <c r="B5017" s="1">
        <f t="shared" si="1181"/>
        <v>1</v>
      </c>
      <c r="C5017" s="1">
        <f t="shared" si="1182"/>
        <v>1</v>
      </c>
      <c r="E5017" s="1">
        <f t="shared" si="1183"/>
        <v>1</v>
      </c>
      <c r="F5017" s="1">
        <f t="shared" si="1184"/>
        <v>0</v>
      </c>
      <c r="G5017" s="1">
        <f t="shared" si="1185"/>
        <v>0</v>
      </c>
      <c r="H5017" s="1">
        <f t="shared" si="1186"/>
        <v>0</v>
      </c>
      <c r="J5017" s="1">
        <f t="shared" si="1187"/>
        <v>1</v>
      </c>
      <c r="K5017" s="1">
        <f t="shared" si="1188"/>
        <v>0</v>
      </c>
      <c r="L5017" s="1">
        <f t="shared" si="1189"/>
        <v>0</v>
      </c>
      <c r="M5017" s="1">
        <f t="shared" si="1190"/>
        <v>0</v>
      </c>
      <c r="O5017" s="1">
        <f t="shared" si="1191"/>
        <v>1</v>
      </c>
      <c r="P5017" s="1">
        <f t="shared" si="1192"/>
        <v>0</v>
      </c>
      <c r="Q5017" s="1">
        <f t="shared" si="1193"/>
        <v>0</v>
      </c>
      <c r="R5017" s="1">
        <f t="shared" si="1194"/>
        <v>0</v>
      </c>
      <c r="Y5017" s="62">
        <v>0</v>
      </c>
      <c r="Z5017" s="62">
        <v>87.807000000000002</v>
      </c>
      <c r="AA5017" s="62">
        <v>6.97</v>
      </c>
      <c r="AB5017" s="62">
        <v>660</v>
      </c>
      <c r="AC5017" s="62">
        <v>1</v>
      </c>
    </row>
    <row r="5018" spans="1:29" x14ac:dyDescent="0.25">
      <c r="A5018" s="1">
        <f t="shared" si="1180"/>
        <v>0</v>
      </c>
      <c r="B5018" s="1">
        <f t="shared" si="1181"/>
        <v>1</v>
      </c>
      <c r="C5018" s="1">
        <f t="shared" si="1182"/>
        <v>1</v>
      </c>
      <c r="E5018" s="1">
        <f t="shared" si="1183"/>
        <v>1</v>
      </c>
      <c r="F5018" s="1">
        <f t="shared" si="1184"/>
        <v>0</v>
      </c>
      <c r="G5018" s="1">
        <f t="shared" si="1185"/>
        <v>0</v>
      </c>
      <c r="H5018" s="1">
        <f t="shared" si="1186"/>
        <v>0</v>
      </c>
      <c r="J5018" s="1">
        <f t="shared" si="1187"/>
        <v>1</v>
      </c>
      <c r="K5018" s="1">
        <f t="shared" si="1188"/>
        <v>0</v>
      </c>
      <c r="L5018" s="1">
        <f t="shared" si="1189"/>
        <v>0</v>
      </c>
      <c r="M5018" s="1">
        <f t="shared" si="1190"/>
        <v>0</v>
      </c>
      <c r="O5018" s="1">
        <f t="shared" si="1191"/>
        <v>0</v>
      </c>
      <c r="P5018" s="1">
        <f t="shared" si="1192"/>
        <v>0</v>
      </c>
      <c r="Q5018" s="1">
        <f t="shared" si="1193"/>
        <v>1</v>
      </c>
      <c r="R5018" s="1">
        <f t="shared" si="1194"/>
        <v>0</v>
      </c>
      <c r="Y5018" s="62">
        <v>1</v>
      </c>
      <c r="Z5018" s="62">
        <v>67</v>
      </c>
      <c r="AA5018" s="62">
        <v>14.99</v>
      </c>
      <c r="AB5018" s="62">
        <v>660</v>
      </c>
      <c r="AC5018" s="62">
        <v>1</v>
      </c>
    </row>
    <row r="5019" spans="1:29" x14ac:dyDescent="0.25">
      <c r="A5019" s="1">
        <f t="shared" si="1180"/>
        <v>1</v>
      </c>
      <c r="B5019" s="1">
        <f t="shared" si="1181"/>
        <v>1</v>
      </c>
      <c r="C5019" s="1">
        <f t="shared" si="1182"/>
        <v>1</v>
      </c>
      <c r="E5019" s="1">
        <f t="shared" si="1183"/>
        <v>1</v>
      </c>
      <c r="F5019" s="1">
        <f t="shared" si="1184"/>
        <v>0</v>
      </c>
      <c r="G5019" s="1">
        <f t="shared" si="1185"/>
        <v>0</v>
      </c>
      <c r="H5019" s="1">
        <f t="shared" si="1186"/>
        <v>0</v>
      </c>
      <c r="J5019" s="1">
        <f t="shared" si="1187"/>
        <v>1</v>
      </c>
      <c r="K5019" s="1">
        <f t="shared" si="1188"/>
        <v>0</v>
      </c>
      <c r="L5019" s="1">
        <f t="shared" si="1189"/>
        <v>0</v>
      </c>
      <c r="M5019" s="1">
        <f t="shared" si="1190"/>
        <v>0</v>
      </c>
      <c r="O5019" s="1">
        <f t="shared" si="1191"/>
        <v>1</v>
      </c>
      <c r="P5019" s="1">
        <f t="shared" si="1192"/>
        <v>0</v>
      </c>
      <c r="Q5019" s="1">
        <f t="shared" si="1193"/>
        <v>0</v>
      </c>
      <c r="R5019" s="1">
        <f t="shared" si="1194"/>
        <v>0</v>
      </c>
      <c r="Y5019" s="62">
        <v>1</v>
      </c>
      <c r="Z5019" s="62">
        <v>69</v>
      </c>
      <c r="AA5019" s="62">
        <v>18.559999999999999</v>
      </c>
      <c r="AB5019" s="62">
        <v>715</v>
      </c>
      <c r="AC5019" s="62">
        <v>1</v>
      </c>
    </row>
    <row r="5020" spans="1:29" x14ac:dyDescent="0.25">
      <c r="A5020" s="1">
        <f t="shared" si="1180"/>
        <v>0</v>
      </c>
      <c r="B5020" s="1">
        <f t="shared" si="1181"/>
        <v>1</v>
      </c>
      <c r="C5020" s="1">
        <f t="shared" si="1182"/>
        <v>1</v>
      </c>
      <c r="E5020" s="1">
        <f t="shared" si="1183"/>
        <v>1</v>
      </c>
      <c r="F5020" s="1">
        <f t="shared" si="1184"/>
        <v>0</v>
      </c>
      <c r="G5020" s="1">
        <f t="shared" si="1185"/>
        <v>0</v>
      </c>
      <c r="H5020" s="1">
        <f t="shared" si="1186"/>
        <v>0</v>
      </c>
      <c r="J5020" s="1">
        <f t="shared" si="1187"/>
        <v>1</v>
      </c>
      <c r="K5020" s="1">
        <f t="shared" si="1188"/>
        <v>0</v>
      </c>
      <c r="L5020" s="1">
        <f t="shared" si="1189"/>
        <v>0</v>
      </c>
      <c r="M5020" s="1">
        <f t="shared" si="1190"/>
        <v>0</v>
      </c>
      <c r="O5020" s="1">
        <f t="shared" si="1191"/>
        <v>0</v>
      </c>
      <c r="P5020" s="1">
        <f t="shared" si="1192"/>
        <v>0</v>
      </c>
      <c r="Q5020" s="1">
        <f t="shared" si="1193"/>
        <v>1</v>
      </c>
      <c r="R5020" s="1">
        <f t="shared" si="1194"/>
        <v>0</v>
      </c>
      <c r="Y5020" s="62">
        <v>1</v>
      </c>
      <c r="Z5020" s="62">
        <v>60</v>
      </c>
      <c r="AA5020" s="62">
        <v>13.42</v>
      </c>
      <c r="AB5020" s="62">
        <v>695</v>
      </c>
      <c r="AC5020" s="62">
        <v>1</v>
      </c>
    </row>
    <row r="5021" spans="1:29" x14ac:dyDescent="0.25">
      <c r="A5021" s="1">
        <f t="shared" si="1180"/>
        <v>1</v>
      </c>
      <c r="B5021" s="1">
        <f t="shared" si="1181"/>
        <v>1</v>
      </c>
      <c r="C5021" s="1">
        <f t="shared" si="1182"/>
        <v>1</v>
      </c>
      <c r="E5021" s="1">
        <f t="shared" si="1183"/>
        <v>1</v>
      </c>
      <c r="F5021" s="1">
        <f t="shared" si="1184"/>
        <v>0</v>
      </c>
      <c r="G5021" s="1">
        <f t="shared" si="1185"/>
        <v>0</v>
      </c>
      <c r="H5021" s="1">
        <f t="shared" si="1186"/>
        <v>0</v>
      </c>
      <c r="J5021" s="1">
        <f t="shared" si="1187"/>
        <v>1</v>
      </c>
      <c r="K5021" s="1">
        <f t="shared" si="1188"/>
        <v>0</v>
      </c>
      <c r="L5021" s="1">
        <f t="shared" si="1189"/>
        <v>0</v>
      </c>
      <c r="M5021" s="1">
        <f t="shared" si="1190"/>
        <v>0</v>
      </c>
      <c r="O5021" s="1">
        <f t="shared" si="1191"/>
        <v>1</v>
      </c>
      <c r="P5021" s="1">
        <f t="shared" si="1192"/>
        <v>0</v>
      </c>
      <c r="Q5021" s="1">
        <f t="shared" si="1193"/>
        <v>0</v>
      </c>
      <c r="R5021" s="1">
        <f t="shared" si="1194"/>
        <v>0</v>
      </c>
      <c r="Y5021" s="62">
        <v>0</v>
      </c>
      <c r="Z5021" s="62">
        <v>100</v>
      </c>
      <c r="AA5021" s="62">
        <v>13.94</v>
      </c>
      <c r="AB5021" s="62">
        <v>690</v>
      </c>
      <c r="AC5021" s="62">
        <v>1</v>
      </c>
    </row>
    <row r="5022" spans="1:29" x14ac:dyDescent="0.25">
      <c r="A5022" s="1">
        <f t="shared" si="1180"/>
        <v>1</v>
      </c>
      <c r="B5022" s="1">
        <f t="shared" si="1181"/>
        <v>1</v>
      </c>
      <c r="C5022" s="1">
        <f t="shared" si="1182"/>
        <v>1</v>
      </c>
      <c r="E5022" s="1">
        <f t="shared" si="1183"/>
        <v>1</v>
      </c>
      <c r="F5022" s="1">
        <f t="shared" si="1184"/>
        <v>0</v>
      </c>
      <c r="G5022" s="1">
        <f t="shared" si="1185"/>
        <v>0</v>
      </c>
      <c r="H5022" s="1">
        <f t="shared" si="1186"/>
        <v>0</v>
      </c>
      <c r="J5022" s="1">
        <f t="shared" si="1187"/>
        <v>1</v>
      </c>
      <c r="K5022" s="1">
        <f t="shared" si="1188"/>
        <v>0</v>
      </c>
      <c r="L5022" s="1">
        <f t="shared" si="1189"/>
        <v>0</v>
      </c>
      <c r="M5022" s="1">
        <f t="shared" si="1190"/>
        <v>0</v>
      </c>
      <c r="O5022" s="1">
        <f t="shared" si="1191"/>
        <v>1</v>
      </c>
      <c r="P5022" s="1">
        <f t="shared" si="1192"/>
        <v>0</v>
      </c>
      <c r="Q5022" s="1">
        <f t="shared" si="1193"/>
        <v>0</v>
      </c>
      <c r="R5022" s="1">
        <f t="shared" si="1194"/>
        <v>0</v>
      </c>
      <c r="Y5022" s="62">
        <v>1</v>
      </c>
      <c r="Z5022" s="62">
        <v>150</v>
      </c>
      <c r="AA5022" s="62">
        <v>6.27</v>
      </c>
      <c r="AB5022" s="62">
        <v>690</v>
      </c>
      <c r="AC5022" s="62">
        <v>1</v>
      </c>
    </row>
    <row r="5023" spans="1:29" x14ac:dyDescent="0.25">
      <c r="A5023" s="1">
        <f t="shared" si="1180"/>
        <v>0</v>
      </c>
      <c r="B5023" s="1">
        <f t="shared" si="1181"/>
        <v>1</v>
      </c>
      <c r="C5023" s="1">
        <f t="shared" si="1182"/>
        <v>1</v>
      </c>
      <c r="E5023" s="1">
        <f t="shared" si="1183"/>
        <v>1</v>
      </c>
      <c r="F5023" s="1">
        <f t="shared" si="1184"/>
        <v>0</v>
      </c>
      <c r="G5023" s="1">
        <f t="shared" si="1185"/>
        <v>0</v>
      </c>
      <c r="H5023" s="1">
        <f t="shared" si="1186"/>
        <v>0</v>
      </c>
      <c r="J5023" s="1">
        <f t="shared" si="1187"/>
        <v>1</v>
      </c>
      <c r="K5023" s="1">
        <f t="shared" si="1188"/>
        <v>0</v>
      </c>
      <c r="L5023" s="1">
        <f t="shared" si="1189"/>
        <v>0</v>
      </c>
      <c r="M5023" s="1">
        <f t="shared" si="1190"/>
        <v>0</v>
      </c>
      <c r="O5023" s="1">
        <f t="shared" si="1191"/>
        <v>0</v>
      </c>
      <c r="P5023" s="1">
        <f t="shared" si="1192"/>
        <v>0</v>
      </c>
      <c r="Q5023" s="1">
        <f t="shared" si="1193"/>
        <v>1</v>
      </c>
      <c r="R5023" s="1">
        <f t="shared" si="1194"/>
        <v>0</v>
      </c>
      <c r="Y5023" s="62">
        <v>0</v>
      </c>
      <c r="Z5023" s="62">
        <v>36</v>
      </c>
      <c r="AA5023" s="62">
        <v>20.73</v>
      </c>
      <c r="AB5023" s="62">
        <v>685</v>
      </c>
      <c r="AC5023" s="62">
        <v>1</v>
      </c>
    </row>
    <row r="5024" spans="1:29" x14ac:dyDescent="0.25">
      <c r="A5024" s="1">
        <f t="shared" si="1180"/>
        <v>0</v>
      </c>
      <c r="B5024" s="1">
        <f t="shared" si="1181"/>
        <v>0</v>
      </c>
      <c r="C5024" s="1">
        <f t="shared" si="1182"/>
        <v>1</v>
      </c>
      <c r="E5024" s="1">
        <f t="shared" si="1183"/>
        <v>1</v>
      </c>
      <c r="F5024" s="1">
        <f t="shared" si="1184"/>
        <v>0</v>
      </c>
      <c r="G5024" s="1">
        <f t="shared" si="1185"/>
        <v>0</v>
      </c>
      <c r="H5024" s="1">
        <f t="shared" si="1186"/>
        <v>0</v>
      </c>
      <c r="J5024" s="1">
        <f t="shared" si="1187"/>
        <v>0</v>
      </c>
      <c r="K5024" s="1">
        <f t="shared" si="1188"/>
        <v>0</v>
      </c>
      <c r="L5024" s="1">
        <f t="shared" si="1189"/>
        <v>1</v>
      </c>
      <c r="M5024" s="1">
        <f t="shared" si="1190"/>
        <v>0</v>
      </c>
      <c r="O5024" s="1">
        <f t="shared" si="1191"/>
        <v>0</v>
      </c>
      <c r="P5024" s="1">
        <f t="shared" si="1192"/>
        <v>0</v>
      </c>
      <c r="Q5024" s="1">
        <f t="shared" si="1193"/>
        <v>1</v>
      </c>
      <c r="R5024" s="1">
        <f t="shared" si="1194"/>
        <v>0</v>
      </c>
      <c r="Y5024" s="62">
        <v>0</v>
      </c>
      <c r="Z5024" s="62">
        <v>23.4</v>
      </c>
      <c r="AA5024" s="62">
        <v>24.1</v>
      </c>
      <c r="AB5024" s="62">
        <v>685</v>
      </c>
      <c r="AC5024" s="62">
        <v>1</v>
      </c>
    </row>
    <row r="5025" spans="1:29" x14ac:dyDescent="0.25">
      <c r="A5025" s="1">
        <f t="shared" si="1180"/>
        <v>0</v>
      </c>
      <c r="B5025" s="1">
        <f t="shared" si="1181"/>
        <v>1</v>
      </c>
      <c r="C5025" s="1">
        <f t="shared" si="1182"/>
        <v>1</v>
      </c>
      <c r="E5025" s="1">
        <f t="shared" si="1183"/>
        <v>1</v>
      </c>
      <c r="F5025" s="1">
        <f t="shared" si="1184"/>
        <v>0</v>
      </c>
      <c r="G5025" s="1">
        <f t="shared" si="1185"/>
        <v>0</v>
      </c>
      <c r="H5025" s="1">
        <f t="shared" si="1186"/>
        <v>0</v>
      </c>
      <c r="J5025" s="1">
        <f t="shared" si="1187"/>
        <v>1</v>
      </c>
      <c r="K5025" s="1">
        <f t="shared" si="1188"/>
        <v>0</v>
      </c>
      <c r="L5025" s="1">
        <f t="shared" si="1189"/>
        <v>0</v>
      </c>
      <c r="M5025" s="1">
        <f t="shared" si="1190"/>
        <v>0</v>
      </c>
      <c r="O5025" s="1">
        <f t="shared" si="1191"/>
        <v>0</v>
      </c>
      <c r="P5025" s="1">
        <f t="shared" si="1192"/>
        <v>0</v>
      </c>
      <c r="Q5025" s="1">
        <f t="shared" si="1193"/>
        <v>1</v>
      </c>
      <c r="R5025" s="1">
        <f t="shared" si="1194"/>
        <v>0</v>
      </c>
      <c r="Y5025" s="62">
        <v>0</v>
      </c>
      <c r="Z5025" s="62">
        <v>82</v>
      </c>
      <c r="AA5025" s="62">
        <v>29.32</v>
      </c>
      <c r="AB5025" s="62">
        <v>685</v>
      </c>
      <c r="AC5025" s="62">
        <v>1</v>
      </c>
    </row>
    <row r="5026" spans="1:29" x14ac:dyDescent="0.25">
      <c r="A5026" s="1">
        <f t="shared" si="1180"/>
        <v>1</v>
      </c>
      <c r="B5026" s="1">
        <f t="shared" si="1181"/>
        <v>1</v>
      </c>
      <c r="C5026" s="1">
        <f t="shared" si="1182"/>
        <v>1</v>
      </c>
      <c r="E5026" s="1">
        <f t="shared" si="1183"/>
        <v>1</v>
      </c>
      <c r="F5026" s="1">
        <f t="shared" si="1184"/>
        <v>0</v>
      </c>
      <c r="G5026" s="1">
        <f t="shared" si="1185"/>
        <v>0</v>
      </c>
      <c r="H5026" s="1">
        <f t="shared" si="1186"/>
        <v>0</v>
      </c>
      <c r="J5026" s="1">
        <f t="shared" si="1187"/>
        <v>1</v>
      </c>
      <c r="K5026" s="1">
        <f t="shared" si="1188"/>
        <v>0</v>
      </c>
      <c r="L5026" s="1">
        <f t="shared" si="1189"/>
        <v>0</v>
      </c>
      <c r="M5026" s="1">
        <f t="shared" si="1190"/>
        <v>0</v>
      </c>
      <c r="O5026" s="1">
        <f t="shared" si="1191"/>
        <v>1</v>
      </c>
      <c r="P5026" s="1">
        <f t="shared" si="1192"/>
        <v>0</v>
      </c>
      <c r="Q5026" s="1">
        <f t="shared" si="1193"/>
        <v>0</v>
      </c>
      <c r="R5026" s="1">
        <f t="shared" si="1194"/>
        <v>0</v>
      </c>
      <c r="Y5026" s="62">
        <v>0</v>
      </c>
      <c r="Z5026" s="62">
        <v>40</v>
      </c>
      <c r="AA5026" s="62">
        <v>27.3</v>
      </c>
      <c r="AB5026" s="62">
        <v>660</v>
      </c>
      <c r="AC5026" s="62">
        <v>1</v>
      </c>
    </row>
    <row r="5027" spans="1:29" x14ac:dyDescent="0.25">
      <c r="A5027" s="1">
        <f t="shared" si="1180"/>
        <v>1</v>
      </c>
      <c r="B5027" s="1">
        <f t="shared" si="1181"/>
        <v>1</v>
      </c>
      <c r="C5027" s="1">
        <f t="shared" si="1182"/>
        <v>1</v>
      </c>
      <c r="E5027" s="1">
        <f t="shared" si="1183"/>
        <v>1</v>
      </c>
      <c r="F5027" s="1">
        <f t="shared" si="1184"/>
        <v>0</v>
      </c>
      <c r="G5027" s="1">
        <f t="shared" si="1185"/>
        <v>0</v>
      </c>
      <c r="H5027" s="1">
        <f t="shared" si="1186"/>
        <v>0</v>
      </c>
      <c r="J5027" s="1">
        <f t="shared" si="1187"/>
        <v>1</v>
      </c>
      <c r="K5027" s="1">
        <f t="shared" si="1188"/>
        <v>0</v>
      </c>
      <c r="L5027" s="1">
        <f t="shared" si="1189"/>
        <v>0</v>
      </c>
      <c r="M5027" s="1">
        <f t="shared" si="1190"/>
        <v>0</v>
      </c>
      <c r="O5027" s="1">
        <f t="shared" si="1191"/>
        <v>1</v>
      </c>
      <c r="P5027" s="1">
        <f t="shared" si="1192"/>
        <v>0</v>
      </c>
      <c r="Q5027" s="1">
        <f t="shared" si="1193"/>
        <v>0</v>
      </c>
      <c r="R5027" s="1">
        <f t="shared" si="1194"/>
        <v>0</v>
      </c>
      <c r="Y5027" s="62">
        <v>1</v>
      </c>
      <c r="Z5027" s="62">
        <v>37.281379999999999</v>
      </c>
      <c r="AA5027" s="62">
        <v>14.05</v>
      </c>
      <c r="AB5027" s="62">
        <v>675</v>
      </c>
      <c r="AC5027" s="62">
        <v>1</v>
      </c>
    </row>
    <row r="5028" spans="1:29" x14ac:dyDescent="0.25">
      <c r="A5028" s="1">
        <f t="shared" si="1180"/>
        <v>0</v>
      </c>
      <c r="B5028" s="1">
        <f t="shared" si="1181"/>
        <v>0</v>
      </c>
      <c r="C5028" s="1">
        <f t="shared" si="1182"/>
        <v>0</v>
      </c>
      <c r="E5028" s="1">
        <f t="shared" si="1183"/>
        <v>0</v>
      </c>
      <c r="F5028" s="1">
        <f t="shared" si="1184"/>
        <v>0</v>
      </c>
      <c r="G5028" s="1">
        <f t="shared" si="1185"/>
        <v>1</v>
      </c>
      <c r="H5028" s="1">
        <f t="shared" si="1186"/>
        <v>0</v>
      </c>
      <c r="J5028" s="1">
        <f t="shared" si="1187"/>
        <v>0</v>
      </c>
      <c r="K5028" s="1">
        <f t="shared" si="1188"/>
        <v>0</v>
      </c>
      <c r="L5028" s="1">
        <f t="shared" si="1189"/>
        <v>1</v>
      </c>
      <c r="M5028" s="1">
        <f t="shared" si="1190"/>
        <v>0</v>
      </c>
      <c r="O5028" s="1">
        <f t="shared" si="1191"/>
        <v>0</v>
      </c>
      <c r="P5028" s="1">
        <f t="shared" si="1192"/>
        <v>0</v>
      </c>
      <c r="Q5028" s="1">
        <f t="shared" si="1193"/>
        <v>1</v>
      </c>
      <c r="R5028" s="1">
        <f t="shared" si="1194"/>
        <v>0</v>
      </c>
      <c r="Y5028" s="62">
        <v>0</v>
      </c>
      <c r="Z5028" s="62">
        <v>44</v>
      </c>
      <c r="AA5028" s="62">
        <v>31.48</v>
      </c>
      <c r="AB5028" s="62">
        <v>715</v>
      </c>
      <c r="AC5028" s="62">
        <v>1</v>
      </c>
    </row>
    <row r="5029" spans="1:29" x14ac:dyDescent="0.25">
      <c r="A5029" s="1">
        <f t="shared" si="1180"/>
        <v>0</v>
      </c>
      <c r="B5029" s="1">
        <f t="shared" si="1181"/>
        <v>0</v>
      </c>
      <c r="C5029" s="1">
        <f t="shared" si="1182"/>
        <v>0</v>
      </c>
      <c r="E5029" s="1">
        <f t="shared" si="1183"/>
        <v>0</v>
      </c>
      <c r="F5029" s="1">
        <f t="shared" si="1184"/>
        <v>0</v>
      </c>
      <c r="G5029" s="1">
        <f t="shared" si="1185"/>
        <v>1</v>
      </c>
      <c r="H5029" s="1">
        <f t="shared" si="1186"/>
        <v>0</v>
      </c>
      <c r="J5029" s="1">
        <f t="shared" si="1187"/>
        <v>0</v>
      </c>
      <c r="K5029" s="1">
        <f t="shared" si="1188"/>
        <v>0</v>
      </c>
      <c r="L5029" s="1">
        <f t="shared" si="1189"/>
        <v>1</v>
      </c>
      <c r="M5029" s="1">
        <f t="shared" si="1190"/>
        <v>0</v>
      </c>
      <c r="O5029" s="1">
        <f t="shared" si="1191"/>
        <v>0</v>
      </c>
      <c r="P5029" s="1">
        <f t="shared" si="1192"/>
        <v>0</v>
      </c>
      <c r="Q5029" s="1">
        <f t="shared" si="1193"/>
        <v>1</v>
      </c>
      <c r="R5029" s="1">
        <f t="shared" si="1194"/>
        <v>0</v>
      </c>
      <c r="Y5029" s="62">
        <v>1</v>
      </c>
      <c r="Z5029" s="62">
        <v>60</v>
      </c>
      <c r="AA5029" s="62">
        <v>28.66</v>
      </c>
      <c r="AB5029" s="62">
        <v>690</v>
      </c>
      <c r="AC5029" s="62">
        <v>1</v>
      </c>
    </row>
    <row r="5030" spans="1:29" x14ac:dyDescent="0.25">
      <c r="A5030" s="1">
        <f t="shared" si="1180"/>
        <v>0</v>
      </c>
      <c r="B5030" s="1">
        <f t="shared" si="1181"/>
        <v>0</v>
      </c>
      <c r="C5030" s="1">
        <f t="shared" si="1182"/>
        <v>0</v>
      </c>
      <c r="E5030" s="1">
        <f t="shared" si="1183"/>
        <v>0</v>
      </c>
      <c r="F5030" s="1">
        <f t="shared" si="1184"/>
        <v>0</v>
      </c>
      <c r="G5030" s="1">
        <f t="shared" si="1185"/>
        <v>1</v>
      </c>
      <c r="H5030" s="1">
        <f t="shared" si="1186"/>
        <v>0</v>
      </c>
      <c r="J5030" s="1">
        <f t="shared" si="1187"/>
        <v>0</v>
      </c>
      <c r="K5030" s="1">
        <f t="shared" si="1188"/>
        <v>0</v>
      </c>
      <c r="L5030" s="1">
        <f t="shared" si="1189"/>
        <v>1</v>
      </c>
      <c r="M5030" s="1">
        <f t="shared" si="1190"/>
        <v>0</v>
      </c>
      <c r="O5030" s="1">
        <f t="shared" si="1191"/>
        <v>0</v>
      </c>
      <c r="P5030" s="1">
        <f t="shared" si="1192"/>
        <v>0</v>
      </c>
      <c r="Q5030" s="1">
        <f t="shared" si="1193"/>
        <v>1</v>
      </c>
      <c r="R5030" s="1">
        <f t="shared" si="1194"/>
        <v>0</v>
      </c>
      <c r="Y5030" s="62">
        <v>0</v>
      </c>
      <c r="Z5030" s="62">
        <v>60</v>
      </c>
      <c r="AA5030" s="62">
        <v>20.92</v>
      </c>
      <c r="AB5030" s="62">
        <v>660</v>
      </c>
      <c r="AC5030" s="62">
        <v>1</v>
      </c>
    </row>
    <row r="5031" spans="1:29" x14ac:dyDescent="0.25">
      <c r="A5031" s="1">
        <f t="shared" si="1180"/>
        <v>0</v>
      </c>
      <c r="B5031" s="1">
        <f t="shared" si="1181"/>
        <v>0</v>
      </c>
      <c r="C5031" s="1">
        <f t="shared" si="1182"/>
        <v>0</v>
      </c>
      <c r="E5031" s="1">
        <f t="shared" si="1183"/>
        <v>0</v>
      </c>
      <c r="F5031" s="1">
        <f t="shared" si="1184"/>
        <v>0</v>
      </c>
      <c r="G5031" s="1">
        <f t="shared" si="1185"/>
        <v>1</v>
      </c>
      <c r="H5031" s="1">
        <f t="shared" si="1186"/>
        <v>0</v>
      </c>
      <c r="J5031" s="1">
        <f t="shared" si="1187"/>
        <v>0</v>
      </c>
      <c r="K5031" s="1">
        <f t="shared" si="1188"/>
        <v>0</v>
      </c>
      <c r="L5031" s="1">
        <f t="shared" si="1189"/>
        <v>1</v>
      </c>
      <c r="M5031" s="1">
        <f t="shared" si="1190"/>
        <v>0</v>
      </c>
      <c r="O5031" s="1">
        <f t="shared" si="1191"/>
        <v>0</v>
      </c>
      <c r="P5031" s="1">
        <f t="shared" si="1192"/>
        <v>0</v>
      </c>
      <c r="Q5031" s="1">
        <f t="shared" si="1193"/>
        <v>1</v>
      </c>
      <c r="R5031" s="1">
        <f t="shared" si="1194"/>
        <v>0</v>
      </c>
      <c r="Y5031" s="62">
        <v>1</v>
      </c>
      <c r="Z5031" s="62">
        <v>136.79900000000001</v>
      </c>
      <c r="AA5031" s="62">
        <v>23.25</v>
      </c>
      <c r="AB5031" s="62">
        <v>660</v>
      </c>
      <c r="AC5031" s="62">
        <v>1</v>
      </c>
    </row>
    <row r="5032" spans="1:29" x14ac:dyDescent="0.25">
      <c r="A5032" s="1">
        <f t="shared" si="1180"/>
        <v>0</v>
      </c>
      <c r="B5032" s="1">
        <f t="shared" si="1181"/>
        <v>1</v>
      </c>
      <c r="C5032" s="1">
        <f t="shared" si="1182"/>
        <v>1</v>
      </c>
      <c r="E5032" s="1">
        <f t="shared" si="1183"/>
        <v>1</v>
      </c>
      <c r="F5032" s="1">
        <f t="shared" si="1184"/>
        <v>0</v>
      </c>
      <c r="G5032" s="1">
        <f t="shared" si="1185"/>
        <v>0</v>
      </c>
      <c r="H5032" s="1">
        <f t="shared" si="1186"/>
        <v>0</v>
      </c>
      <c r="J5032" s="1">
        <f t="shared" si="1187"/>
        <v>1</v>
      </c>
      <c r="K5032" s="1">
        <f t="shared" si="1188"/>
        <v>0</v>
      </c>
      <c r="L5032" s="1">
        <f t="shared" si="1189"/>
        <v>0</v>
      </c>
      <c r="M5032" s="1">
        <f t="shared" si="1190"/>
        <v>0</v>
      </c>
      <c r="O5032" s="1">
        <f t="shared" si="1191"/>
        <v>0</v>
      </c>
      <c r="P5032" s="1">
        <f t="shared" si="1192"/>
        <v>0</v>
      </c>
      <c r="Q5032" s="1">
        <f t="shared" si="1193"/>
        <v>1</v>
      </c>
      <c r="R5032" s="1">
        <f t="shared" si="1194"/>
        <v>0</v>
      </c>
      <c r="Y5032" s="62">
        <v>1</v>
      </c>
      <c r="Z5032" s="62">
        <v>65</v>
      </c>
      <c r="AA5032" s="62">
        <v>18.22</v>
      </c>
      <c r="AB5032" s="62">
        <v>800</v>
      </c>
      <c r="AC5032" s="62">
        <v>1</v>
      </c>
    </row>
    <row r="5033" spans="1:29" x14ac:dyDescent="0.25">
      <c r="A5033" s="1">
        <f t="shared" si="1180"/>
        <v>0</v>
      </c>
      <c r="B5033" s="1">
        <f t="shared" si="1181"/>
        <v>0</v>
      </c>
      <c r="C5033" s="1">
        <f t="shared" si="1182"/>
        <v>0</v>
      </c>
      <c r="E5033" s="1">
        <f t="shared" si="1183"/>
        <v>0</v>
      </c>
      <c r="F5033" s="1">
        <f t="shared" si="1184"/>
        <v>0</v>
      </c>
      <c r="G5033" s="1">
        <f t="shared" si="1185"/>
        <v>1</v>
      </c>
      <c r="H5033" s="1">
        <f t="shared" si="1186"/>
        <v>0</v>
      </c>
      <c r="J5033" s="1">
        <f t="shared" si="1187"/>
        <v>0</v>
      </c>
      <c r="K5033" s="1">
        <f t="shared" si="1188"/>
        <v>0</v>
      </c>
      <c r="L5033" s="1">
        <f t="shared" si="1189"/>
        <v>1</v>
      </c>
      <c r="M5033" s="1">
        <f t="shared" si="1190"/>
        <v>0</v>
      </c>
      <c r="O5033" s="1">
        <f t="shared" si="1191"/>
        <v>0</v>
      </c>
      <c r="P5033" s="1">
        <f t="shared" si="1192"/>
        <v>0</v>
      </c>
      <c r="Q5033" s="1">
        <f t="shared" si="1193"/>
        <v>1</v>
      </c>
      <c r="R5033" s="1">
        <f t="shared" si="1194"/>
        <v>0</v>
      </c>
      <c r="Y5033" s="62">
        <v>1</v>
      </c>
      <c r="Z5033" s="62">
        <v>55</v>
      </c>
      <c r="AA5033" s="62">
        <v>30.2</v>
      </c>
      <c r="AB5033" s="62">
        <v>710</v>
      </c>
      <c r="AC5033" s="62">
        <v>1</v>
      </c>
    </row>
    <row r="5034" spans="1:29" x14ac:dyDescent="0.25">
      <c r="A5034" s="1">
        <f t="shared" si="1180"/>
        <v>0</v>
      </c>
      <c r="B5034" s="1">
        <f t="shared" si="1181"/>
        <v>0</v>
      </c>
      <c r="C5034" s="1">
        <f t="shared" si="1182"/>
        <v>1</v>
      </c>
      <c r="E5034" s="1">
        <f t="shared" si="1183"/>
        <v>1</v>
      </c>
      <c r="F5034" s="1">
        <f t="shared" si="1184"/>
        <v>0</v>
      </c>
      <c r="G5034" s="1">
        <f t="shared" si="1185"/>
        <v>0</v>
      </c>
      <c r="H5034" s="1">
        <f t="shared" si="1186"/>
        <v>0</v>
      </c>
      <c r="J5034" s="1">
        <f t="shared" si="1187"/>
        <v>0</v>
      </c>
      <c r="K5034" s="1">
        <f t="shared" si="1188"/>
        <v>0</v>
      </c>
      <c r="L5034" s="1">
        <f t="shared" si="1189"/>
        <v>1</v>
      </c>
      <c r="M5034" s="1">
        <f t="shared" si="1190"/>
        <v>0</v>
      </c>
      <c r="O5034" s="1">
        <f t="shared" si="1191"/>
        <v>0</v>
      </c>
      <c r="P5034" s="1">
        <f t="shared" si="1192"/>
        <v>0</v>
      </c>
      <c r="Q5034" s="1">
        <f t="shared" si="1193"/>
        <v>1</v>
      </c>
      <c r="R5034" s="1">
        <f t="shared" si="1194"/>
        <v>0</v>
      </c>
      <c r="Y5034" s="62">
        <v>0</v>
      </c>
      <c r="Z5034" s="62">
        <v>43</v>
      </c>
      <c r="AA5034" s="62">
        <v>17.559999999999999</v>
      </c>
      <c r="AB5034" s="62">
        <v>690</v>
      </c>
      <c r="AC5034" s="62">
        <v>1</v>
      </c>
    </row>
    <row r="5035" spans="1:29" x14ac:dyDescent="0.25">
      <c r="A5035" s="1">
        <f t="shared" si="1180"/>
        <v>0</v>
      </c>
      <c r="B5035" s="1">
        <f t="shared" si="1181"/>
        <v>0</v>
      </c>
      <c r="C5035" s="1">
        <f t="shared" si="1182"/>
        <v>0</v>
      </c>
      <c r="E5035" s="1">
        <f t="shared" si="1183"/>
        <v>0</v>
      </c>
      <c r="F5035" s="1">
        <f t="shared" si="1184"/>
        <v>0</v>
      </c>
      <c r="G5035" s="1">
        <f t="shared" si="1185"/>
        <v>1</v>
      </c>
      <c r="H5035" s="1">
        <f t="shared" si="1186"/>
        <v>0</v>
      </c>
      <c r="J5035" s="1">
        <f t="shared" si="1187"/>
        <v>0</v>
      </c>
      <c r="K5035" s="1">
        <f t="shared" si="1188"/>
        <v>0</v>
      </c>
      <c r="L5035" s="1">
        <f t="shared" si="1189"/>
        <v>1</v>
      </c>
      <c r="M5035" s="1">
        <f t="shared" si="1190"/>
        <v>0</v>
      </c>
      <c r="O5035" s="1">
        <f t="shared" si="1191"/>
        <v>0</v>
      </c>
      <c r="P5035" s="1">
        <f t="shared" si="1192"/>
        <v>0</v>
      </c>
      <c r="Q5035" s="1">
        <f t="shared" si="1193"/>
        <v>1</v>
      </c>
      <c r="R5035" s="1">
        <f t="shared" si="1194"/>
        <v>0</v>
      </c>
      <c r="Y5035" s="62">
        <v>1</v>
      </c>
      <c r="Z5035" s="62">
        <v>35</v>
      </c>
      <c r="AA5035" s="62">
        <v>17.559999999999999</v>
      </c>
      <c r="AB5035" s="62">
        <v>675</v>
      </c>
      <c r="AC5035" s="62">
        <v>1</v>
      </c>
    </row>
    <row r="5036" spans="1:29" x14ac:dyDescent="0.25">
      <c r="A5036" s="1">
        <f t="shared" si="1180"/>
        <v>1</v>
      </c>
      <c r="B5036" s="1">
        <f t="shared" si="1181"/>
        <v>1</v>
      </c>
      <c r="C5036" s="1">
        <f t="shared" si="1182"/>
        <v>1</v>
      </c>
      <c r="E5036" s="1">
        <f t="shared" si="1183"/>
        <v>1</v>
      </c>
      <c r="F5036" s="1">
        <f t="shared" si="1184"/>
        <v>0</v>
      </c>
      <c r="G5036" s="1">
        <f t="shared" si="1185"/>
        <v>0</v>
      </c>
      <c r="H5036" s="1">
        <f t="shared" si="1186"/>
        <v>0</v>
      </c>
      <c r="J5036" s="1">
        <f t="shared" si="1187"/>
        <v>1</v>
      </c>
      <c r="K5036" s="1">
        <f t="shared" si="1188"/>
        <v>0</v>
      </c>
      <c r="L5036" s="1">
        <f t="shared" si="1189"/>
        <v>0</v>
      </c>
      <c r="M5036" s="1">
        <f t="shared" si="1190"/>
        <v>0</v>
      </c>
      <c r="O5036" s="1">
        <f t="shared" si="1191"/>
        <v>1</v>
      </c>
      <c r="P5036" s="1">
        <f t="shared" si="1192"/>
        <v>0</v>
      </c>
      <c r="Q5036" s="1">
        <f t="shared" si="1193"/>
        <v>0</v>
      </c>
      <c r="R5036" s="1">
        <f t="shared" si="1194"/>
        <v>0</v>
      </c>
      <c r="Y5036" s="62">
        <v>0</v>
      </c>
      <c r="Z5036" s="62">
        <v>40</v>
      </c>
      <c r="AA5036" s="62">
        <v>19.62</v>
      </c>
      <c r="AB5036" s="62">
        <v>700</v>
      </c>
      <c r="AC5036" s="62">
        <v>1</v>
      </c>
    </row>
    <row r="5037" spans="1:29" x14ac:dyDescent="0.25">
      <c r="A5037" s="1">
        <f t="shared" si="1180"/>
        <v>1</v>
      </c>
      <c r="B5037" s="1">
        <f t="shared" si="1181"/>
        <v>1</v>
      </c>
      <c r="C5037" s="1">
        <f t="shared" si="1182"/>
        <v>1</v>
      </c>
      <c r="E5037" s="1">
        <f t="shared" si="1183"/>
        <v>1</v>
      </c>
      <c r="F5037" s="1">
        <f t="shared" si="1184"/>
        <v>0</v>
      </c>
      <c r="G5037" s="1">
        <f t="shared" si="1185"/>
        <v>0</v>
      </c>
      <c r="H5037" s="1">
        <f t="shared" si="1186"/>
        <v>0</v>
      </c>
      <c r="J5037" s="1">
        <f t="shared" si="1187"/>
        <v>1</v>
      </c>
      <c r="K5037" s="1">
        <f t="shared" si="1188"/>
        <v>0</v>
      </c>
      <c r="L5037" s="1">
        <f t="shared" si="1189"/>
        <v>0</v>
      </c>
      <c r="M5037" s="1">
        <f t="shared" si="1190"/>
        <v>0</v>
      </c>
      <c r="O5037" s="1">
        <f t="shared" si="1191"/>
        <v>1</v>
      </c>
      <c r="P5037" s="1">
        <f t="shared" si="1192"/>
        <v>0</v>
      </c>
      <c r="Q5037" s="1">
        <f t="shared" si="1193"/>
        <v>0</v>
      </c>
      <c r="R5037" s="1">
        <f t="shared" si="1194"/>
        <v>0</v>
      </c>
      <c r="Y5037" s="62">
        <v>0</v>
      </c>
      <c r="Z5037" s="62">
        <v>50.545000000000002</v>
      </c>
      <c r="AA5037" s="62">
        <v>16.170000000000002</v>
      </c>
      <c r="AB5037" s="62">
        <v>675</v>
      </c>
      <c r="AC5037" s="62">
        <v>1</v>
      </c>
    </row>
    <row r="5038" spans="1:29" x14ac:dyDescent="0.25">
      <c r="A5038" s="1">
        <f t="shared" si="1180"/>
        <v>0</v>
      </c>
      <c r="B5038" s="1">
        <f t="shared" si="1181"/>
        <v>0</v>
      </c>
      <c r="C5038" s="1">
        <f t="shared" si="1182"/>
        <v>1</v>
      </c>
      <c r="E5038" s="1">
        <f t="shared" si="1183"/>
        <v>1</v>
      </c>
      <c r="F5038" s="1">
        <f t="shared" si="1184"/>
        <v>0</v>
      </c>
      <c r="G5038" s="1">
        <f t="shared" si="1185"/>
        <v>0</v>
      </c>
      <c r="H5038" s="1">
        <f t="shared" si="1186"/>
        <v>0</v>
      </c>
      <c r="J5038" s="1">
        <f t="shared" si="1187"/>
        <v>0</v>
      </c>
      <c r="K5038" s="1">
        <f t="shared" si="1188"/>
        <v>0</v>
      </c>
      <c r="L5038" s="1">
        <f t="shared" si="1189"/>
        <v>1</v>
      </c>
      <c r="M5038" s="1">
        <f t="shared" si="1190"/>
        <v>0</v>
      </c>
      <c r="O5038" s="1">
        <f t="shared" si="1191"/>
        <v>0</v>
      </c>
      <c r="P5038" s="1">
        <f t="shared" si="1192"/>
        <v>0</v>
      </c>
      <c r="Q5038" s="1">
        <f t="shared" si="1193"/>
        <v>1</v>
      </c>
      <c r="R5038" s="1">
        <f t="shared" si="1194"/>
        <v>0</v>
      </c>
      <c r="Y5038" s="62">
        <v>1</v>
      </c>
      <c r="Z5038" s="62">
        <v>125</v>
      </c>
      <c r="AA5038" s="62">
        <v>17.34</v>
      </c>
      <c r="AB5038" s="62">
        <v>670</v>
      </c>
      <c r="AC5038" s="62">
        <v>1</v>
      </c>
    </row>
    <row r="5039" spans="1:29" x14ac:dyDescent="0.25">
      <c r="A5039" s="1">
        <f t="shared" si="1180"/>
        <v>0</v>
      </c>
      <c r="B5039" s="1">
        <f t="shared" si="1181"/>
        <v>0</v>
      </c>
      <c r="C5039" s="1">
        <f t="shared" si="1182"/>
        <v>0</v>
      </c>
      <c r="E5039" s="1">
        <f t="shared" si="1183"/>
        <v>0</v>
      </c>
      <c r="F5039" s="1">
        <f t="shared" si="1184"/>
        <v>0</v>
      </c>
      <c r="G5039" s="1">
        <f t="shared" si="1185"/>
        <v>1</v>
      </c>
      <c r="H5039" s="1">
        <f t="shared" si="1186"/>
        <v>0</v>
      </c>
      <c r="J5039" s="1">
        <f t="shared" si="1187"/>
        <v>0</v>
      </c>
      <c r="K5039" s="1">
        <f t="shared" si="1188"/>
        <v>0</v>
      </c>
      <c r="L5039" s="1">
        <f t="shared" si="1189"/>
        <v>1</v>
      </c>
      <c r="M5039" s="1">
        <f t="shared" si="1190"/>
        <v>0</v>
      </c>
      <c r="O5039" s="1">
        <f t="shared" si="1191"/>
        <v>0</v>
      </c>
      <c r="P5039" s="1">
        <f t="shared" si="1192"/>
        <v>0</v>
      </c>
      <c r="Q5039" s="1">
        <f t="shared" si="1193"/>
        <v>1</v>
      </c>
      <c r="R5039" s="1">
        <f t="shared" si="1194"/>
        <v>0</v>
      </c>
      <c r="Y5039" s="62">
        <v>1</v>
      </c>
      <c r="Z5039" s="62">
        <v>250</v>
      </c>
      <c r="AA5039" s="62">
        <v>10.94</v>
      </c>
      <c r="AB5039" s="62">
        <v>665</v>
      </c>
      <c r="AC5039" s="62">
        <v>1</v>
      </c>
    </row>
    <row r="5040" spans="1:29" x14ac:dyDescent="0.25">
      <c r="A5040" s="1">
        <f t="shared" si="1180"/>
        <v>0</v>
      </c>
      <c r="B5040" s="1">
        <f t="shared" si="1181"/>
        <v>0</v>
      </c>
      <c r="C5040" s="1">
        <f t="shared" si="1182"/>
        <v>1</v>
      </c>
      <c r="E5040" s="1">
        <f t="shared" si="1183"/>
        <v>1</v>
      </c>
      <c r="F5040" s="1">
        <f t="shared" si="1184"/>
        <v>0</v>
      </c>
      <c r="G5040" s="1">
        <f t="shared" si="1185"/>
        <v>0</v>
      </c>
      <c r="H5040" s="1">
        <f t="shared" si="1186"/>
        <v>0</v>
      </c>
      <c r="J5040" s="1">
        <f t="shared" si="1187"/>
        <v>0</v>
      </c>
      <c r="K5040" s="1">
        <f t="shared" si="1188"/>
        <v>0</v>
      </c>
      <c r="L5040" s="1">
        <f t="shared" si="1189"/>
        <v>1</v>
      </c>
      <c r="M5040" s="1">
        <f t="shared" si="1190"/>
        <v>0</v>
      </c>
      <c r="O5040" s="1">
        <f t="shared" si="1191"/>
        <v>0</v>
      </c>
      <c r="P5040" s="1">
        <f t="shared" si="1192"/>
        <v>0</v>
      </c>
      <c r="Q5040" s="1">
        <f t="shared" si="1193"/>
        <v>1</v>
      </c>
      <c r="R5040" s="1">
        <f t="shared" si="1194"/>
        <v>0</v>
      </c>
      <c r="Y5040" s="62">
        <v>1</v>
      </c>
      <c r="Z5040" s="62">
        <v>48</v>
      </c>
      <c r="AA5040" s="62">
        <v>13.31</v>
      </c>
      <c r="AB5040" s="62">
        <v>665</v>
      </c>
      <c r="AC5040" s="62">
        <v>1</v>
      </c>
    </row>
    <row r="5041" spans="1:29" x14ac:dyDescent="0.25">
      <c r="A5041" s="1">
        <f t="shared" si="1180"/>
        <v>0</v>
      </c>
      <c r="B5041" s="1">
        <f t="shared" si="1181"/>
        <v>0</v>
      </c>
      <c r="C5041" s="1">
        <f t="shared" si="1182"/>
        <v>0</v>
      </c>
      <c r="E5041" s="1">
        <f t="shared" si="1183"/>
        <v>0</v>
      </c>
      <c r="F5041" s="1">
        <f t="shared" si="1184"/>
        <v>0</v>
      </c>
      <c r="G5041" s="1">
        <f t="shared" si="1185"/>
        <v>1</v>
      </c>
      <c r="H5041" s="1">
        <f t="shared" si="1186"/>
        <v>0</v>
      </c>
      <c r="J5041" s="1">
        <f t="shared" si="1187"/>
        <v>0</v>
      </c>
      <c r="K5041" s="1">
        <f t="shared" si="1188"/>
        <v>0</v>
      </c>
      <c r="L5041" s="1">
        <f t="shared" si="1189"/>
        <v>1</v>
      </c>
      <c r="M5041" s="1">
        <f t="shared" si="1190"/>
        <v>0</v>
      </c>
      <c r="O5041" s="1">
        <f t="shared" si="1191"/>
        <v>0</v>
      </c>
      <c r="P5041" s="1">
        <f t="shared" si="1192"/>
        <v>0</v>
      </c>
      <c r="Q5041" s="1">
        <f t="shared" si="1193"/>
        <v>1</v>
      </c>
      <c r="R5041" s="1">
        <f t="shared" si="1194"/>
        <v>0</v>
      </c>
      <c r="Y5041" s="62">
        <v>0</v>
      </c>
      <c r="Z5041" s="62">
        <v>40</v>
      </c>
      <c r="AA5041" s="62">
        <v>16.079999999999998</v>
      </c>
      <c r="AB5041" s="62">
        <v>675</v>
      </c>
      <c r="AC5041" s="62">
        <v>1</v>
      </c>
    </row>
    <row r="5042" spans="1:29" x14ac:dyDescent="0.25">
      <c r="A5042" s="1">
        <f t="shared" si="1180"/>
        <v>0</v>
      </c>
      <c r="B5042" s="1">
        <f t="shared" si="1181"/>
        <v>1</v>
      </c>
      <c r="C5042" s="1">
        <f t="shared" si="1182"/>
        <v>1</v>
      </c>
      <c r="E5042" s="1">
        <f t="shared" si="1183"/>
        <v>1</v>
      </c>
      <c r="F5042" s="1">
        <f t="shared" si="1184"/>
        <v>0</v>
      </c>
      <c r="G5042" s="1">
        <f t="shared" si="1185"/>
        <v>0</v>
      </c>
      <c r="H5042" s="1">
        <f t="shared" si="1186"/>
        <v>0</v>
      </c>
      <c r="J5042" s="1">
        <f t="shared" si="1187"/>
        <v>1</v>
      </c>
      <c r="K5042" s="1">
        <f t="shared" si="1188"/>
        <v>0</v>
      </c>
      <c r="L5042" s="1">
        <f t="shared" si="1189"/>
        <v>0</v>
      </c>
      <c r="M5042" s="1">
        <f t="shared" si="1190"/>
        <v>0</v>
      </c>
      <c r="O5042" s="1">
        <f t="shared" si="1191"/>
        <v>0</v>
      </c>
      <c r="P5042" s="1">
        <f t="shared" si="1192"/>
        <v>0</v>
      </c>
      <c r="Q5042" s="1">
        <f t="shared" si="1193"/>
        <v>1</v>
      </c>
      <c r="R5042" s="1">
        <f t="shared" si="1194"/>
        <v>0</v>
      </c>
      <c r="Y5042" s="62">
        <v>1</v>
      </c>
      <c r="Z5042" s="62">
        <v>94</v>
      </c>
      <c r="AA5042" s="62">
        <v>23.91</v>
      </c>
      <c r="AB5042" s="62">
        <v>725</v>
      </c>
      <c r="AC5042" s="62">
        <v>1</v>
      </c>
    </row>
    <row r="5043" spans="1:29" x14ac:dyDescent="0.25">
      <c r="A5043" s="1">
        <f t="shared" si="1180"/>
        <v>1</v>
      </c>
      <c r="B5043" s="1">
        <f t="shared" si="1181"/>
        <v>1</v>
      </c>
      <c r="C5043" s="1">
        <f t="shared" si="1182"/>
        <v>1</v>
      </c>
      <c r="E5043" s="1">
        <f t="shared" si="1183"/>
        <v>1</v>
      </c>
      <c r="F5043" s="1">
        <f t="shared" si="1184"/>
        <v>0</v>
      </c>
      <c r="G5043" s="1">
        <f t="shared" si="1185"/>
        <v>0</v>
      </c>
      <c r="H5043" s="1">
        <f t="shared" si="1186"/>
        <v>0</v>
      </c>
      <c r="J5043" s="1">
        <f t="shared" si="1187"/>
        <v>1</v>
      </c>
      <c r="K5043" s="1">
        <f t="shared" si="1188"/>
        <v>0</v>
      </c>
      <c r="L5043" s="1">
        <f t="shared" si="1189"/>
        <v>0</v>
      </c>
      <c r="M5043" s="1">
        <f t="shared" si="1190"/>
        <v>0</v>
      </c>
      <c r="O5043" s="1">
        <f t="shared" si="1191"/>
        <v>1</v>
      </c>
      <c r="P5043" s="1">
        <f t="shared" si="1192"/>
        <v>0</v>
      </c>
      <c r="Q5043" s="1">
        <f t="shared" si="1193"/>
        <v>0</v>
      </c>
      <c r="R5043" s="1">
        <f t="shared" si="1194"/>
        <v>0</v>
      </c>
      <c r="Y5043" s="62">
        <v>1</v>
      </c>
      <c r="Z5043" s="62">
        <v>80</v>
      </c>
      <c r="AA5043" s="62">
        <v>14.68</v>
      </c>
      <c r="AB5043" s="62">
        <v>790</v>
      </c>
      <c r="AC5043" s="62">
        <v>1</v>
      </c>
    </row>
    <row r="5044" spans="1:29" x14ac:dyDescent="0.25">
      <c r="A5044" s="1">
        <f t="shared" si="1180"/>
        <v>1</v>
      </c>
      <c r="B5044" s="1">
        <f t="shared" si="1181"/>
        <v>1</v>
      </c>
      <c r="C5044" s="1">
        <f t="shared" si="1182"/>
        <v>1</v>
      </c>
      <c r="E5044" s="1">
        <f t="shared" si="1183"/>
        <v>1</v>
      </c>
      <c r="F5044" s="1">
        <f t="shared" si="1184"/>
        <v>0</v>
      </c>
      <c r="G5044" s="1">
        <f t="shared" si="1185"/>
        <v>0</v>
      </c>
      <c r="H5044" s="1">
        <f t="shared" si="1186"/>
        <v>0</v>
      </c>
      <c r="J5044" s="1">
        <f t="shared" si="1187"/>
        <v>1</v>
      </c>
      <c r="K5044" s="1">
        <f t="shared" si="1188"/>
        <v>0</v>
      </c>
      <c r="L5044" s="1">
        <f t="shared" si="1189"/>
        <v>0</v>
      </c>
      <c r="M5044" s="1">
        <f t="shared" si="1190"/>
        <v>0</v>
      </c>
      <c r="O5044" s="1">
        <f t="shared" si="1191"/>
        <v>1</v>
      </c>
      <c r="P5044" s="1">
        <f t="shared" si="1192"/>
        <v>0</v>
      </c>
      <c r="Q5044" s="1">
        <f t="shared" si="1193"/>
        <v>0</v>
      </c>
      <c r="R5044" s="1">
        <f t="shared" si="1194"/>
        <v>0</v>
      </c>
      <c r="Y5044" s="62">
        <v>1</v>
      </c>
      <c r="Z5044" s="62">
        <v>59</v>
      </c>
      <c r="AA5044" s="62">
        <v>4.3499999999999996</v>
      </c>
      <c r="AB5044" s="62">
        <v>670</v>
      </c>
      <c r="AC5044" s="62">
        <v>1</v>
      </c>
    </row>
    <row r="5045" spans="1:29" x14ac:dyDescent="0.25">
      <c r="A5045" s="1">
        <f t="shared" si="1180"/>
        <v>0</v>
      </c>
      <c r="B5045" s="1">
        <f t="shared" si="1181"/>
        <v>1</v>
      </c>
      <c r="C5045" s="1">
        <f t="shared" si="1182"/>
        <v>1</v>
      </c>
      <c r="E5045" s="1">
        <f t="shared" si="1183"/>
        <v>1</v>
      </c>
      <c r="F5045" s="1">
        <f t="shared" si="1184"/>
        <v>0</v>
      </c>
      <c r="G5045" s="1">
        <f t="shared" si="1185"/>
        <v>0</v>
      </c>
      <c r="H5045" s="1">
        <f t="shared" si="1186"/>
        <v>0</v>
      </c>
      <c r="J5045" s="1">
        <f t="shared" si="1187"/>
        <v>1</v>
      </c>
      <c r="K5045" s="1">
        <f t="shared" si="1188"/>
        <v>0</v>
      </c>
      <c r="L5045" s="1">
        <f t="shared" si="1189"/>
        <v>0</v>
      </c>
      <c r="M5045" s="1">
        <f t="shared" si="1190"/>
        <v>0</v>
      </c>
      <c r="O5045" s="1">
        <f t="shared" si="1191"/>
        <v>0</v>
      </c>
      <c r="P5045" s="1">
        <f t="shared" si="1192"/>
        <v>0</v>
      </c>
      <c r="Q5045" s="1">
        <f t="shared" si="1193"/>
        <v>1</v>
      </c>
      <c r="R5045" s="1">
        <f t="shared" si="1194"/>
        <v>0</v>
      </c>
      <c r="Y5045" s="62">
        <v>1</v>
      </c>
      <c r="Z5045" s="62">
        <v>62</v>
      </c>
      <c r="AA5045" s="62">
        <v>23.77</v>
      </c>
      <c r="AB5045" s="62">
        <v>700</v>
      </c>
      <c r="AC5045" s="62">
        <v>1</v>
      </c>
    </row>
    <row r="5046" spans="1:29" x14ac:dyDescent="0.25">
      <c r="A5046" s="1">
        <f t="shared" si="1180"/>
        <v>0</v>
      </c>
      <c r="B5046" s="1">
        <f t="shared" si="1181"/>
        <v>1</v>
      </c>
      <c r="C5046" s="1">
        <f t="shared" si="1182"/>
        <v>1</v>
      </c>
      <c r="E5046" s="1">
        <f t="shared" si="1183"/>
        <v>1</v>
      </c>
      <c r="F5046" s="1">
        <f t="shared" si="1184"/>
        <v>0</v>
      </c>
      <c r="G5046" s="1">
        <f t="shared" si="1185"/>
        <v>0</v>
      </c>
      <c r="H5046" s="1">
        <f t="shared" si="1186"/>
        <v>0</v>
      </c>
      <c r="J5046" s="1">
        <f t="shared" si="1187"/>
        <v>1</v>
      </c>
      <c r="K5046" s="1">
        <f t="shared" si="1188"/>
        <v>0</v>
      </c>
      <c r="L5046" s="1">
        <f t="shared" si="1189"/>
        <v>0</v>
      </c>
      <c r="M5046" s="1">
        <f t="shared" si="1190"/>
        <v>0</v>
      </c>
      <c r="O5046" s="1">
        <f t="shared" si="1191"/>
        <v>0</v>
      </c>
      <c r="P5046" s="1">
        <f t="shared" si="1192"/>
        <v>0</v>
      </c>
      <c r="Q5046" s="1">
        <f t="shared" si="1193"/>
        <v>1</v>
      </c>
      <c r="R5046" s="1">
        <f t="shared" si="1194"/>
        <v>0</v>
      </c>
      <c r="Y5046" s="62">
        <v>1</v>
      </c>
      <c r="Z5046" s="62">
        <v>135</v>
      </c>
      <c r="AA5046" s="62">
        <v>14.58</v>
      </c>
      <c r="AB5046" s="62">
        <v>705</v>
      </c>
      <c r="AC5046" s="62">
        <v>1</v>
      </c>
    </row>
    <row r="5047" spans="1:29" x14ac:dyDescent="0.25">
      <c r="A5047" s="1">
        <f t="shared" si="1180"/>
        <v>1</v>
      </c>
      <c r="B5047" s="1">
        <f t="shared" si="1181"/>
        <v>1</v>
      </c>
      <c r="C5047" s="1">
        <f t="shared" si="1182"/>
        <v>1</v>
      </c>
      <c r="E5047" s="1">
        <f t="shared" si="1183"/>
        <v>1</v>
      </c>
      <c r="F5047" s="1">
        <f t="shared" si="1184"/>
        <v>0</v>
      </c>
      <c r="G5047" s="1">
        <f t="shared" si="1185"/>
        <v>0</v>
      </c>
      <c r="H5047" s="1">
        <f t="shared" si="1186"/>
        <v>0</v>
      </c>
      <c r="J5047" s="1">
        <f t="shared" si="1187"/>
        <v>1</v>
      </c>
      <c r="K5047" s="1">
        <f t="shared" si="1188"/>
        <v>0</v>
      </c>
      <c r="L5047" s="1">
        <f t="shared" si="1189"/>
        <v>0</v>
      </c>
      <c r="M5047" s="1">
        <f t="shared" si="1190"/>
        <v>0</v>
      </c>
      <c r="O5047" s="1">
        <f t="shared" si="1191"/>
        <v>1</v>
      </c>
      <c r="P5047" s="1">
        <f t="shared" si="1192"/>
        <v>0</v>
      </c>
      <c r="Q5047" s="1">
        <f t="shared" si="1193"/>
        <v>0</v>
      </c>
      <c r="R5047" s="1">
        <f t="shared" si="1194"/>
        <v>0</v>
      </c>
      <c r="Y5047" s="62">
        <v>0</v>
      </c>
      <c r="Z5047" s="62">
        <v>45</v>
      </c>
      <c r="AA5047" s="62">
        <v>17.72</v>
      </c>
      <c r="AB5047" s="62">
        <v>705</v>
      </c>
      <c r="AC5047" s="62">
        <v>1</v>
      </c>
    </row>
    <row r="5048" spans="1:29" x14ac:dyDescent="0.25">
      <c r="A5048" s="1">
        <f t="shared" si="1180"/>
        <v>1</v>
      </c>
      <c r="B5048" s="1">
        <f t="shared" si="1181"/>
        <v>1</v>
      </c>
      <c r="C5048" s="1">
        <f t="shared" si="1182"/>
        <v>1</v>
      </c>
      <c r="E5048" s="1">
        <f t="shared" si="1183"/>
        <v>1</v>
      </c>
      <c r="F5048" s="1">
        <f t="shared" si="1184"/>
        <v>0</v>
      </c>
      <c r="G5048" s="1">
        <f t="shared" si="1185"/>
        <v>0</v>
      </c>
      <c r="H5048" s="1">
        <f t="shared" si="1186"/>
        <v>0</v>
      </c>
      <c r="J5048" s="1">
        <f t="shared" si="1187"/>
        <v>1</v>
      </c>
      <c r="K5048" s="1">
        <f t="shared" si="1188"/>
        <v>0</v>
      </c>
      <c r="L5048" s="1">
        <f t="shared" si="1189"/>
        <v>0</v>
      </c>
      <c r="M5048" s="1">
        <f t="shared" si="1190"/>
        <v>0</v>
      </c>
      <c r="O5048" s="1">
        <f t="shared" si="1191"/>
        <v>1</v>
      </c>
      <c r="P5048" s="1">
        <f t="shared" si="1192"/>
        <v>0</v>
      </c>
      <c r="Q5048" s="1">
        <f t="shared" si="1193"/>
        <v>0</v>
      </c>
      <c r="R5048" s="1">
        <f t="shared" si="1194"/>
        <v>0</v>
      </c>
      <c r="Y5048" s="62">
        <v>0</v>
      </c>
      <c r="Z5048" s="62">
        <v>25</v>
      </c>
      <c r="AA5048" s="62">
        <v>25.78</v>
      </c>
      <c r="AB5048" s="62">
        <v>690</v>
      </c>
      <c r="AC5048" s="62">
        <v>1</v>
      </c>
    </row>
    <row r="5049" spans="1:29" x14ac:dyDescent="0.25">
      <c r="A5049" s="1">
        <f t="shared" si="1180"/>
        <v>0</v>
      </c>
      <c r="B5049" s="1">
        <f t="shared" si="1181"/>
        <v>1</v>
      </c>
      <c r="C5049" s="1">
        <f t="shared" si="1182"/>
        <v>1</v>
      </c>
      <c r="E5049" s="1">
        <f t="shared" si="1183"/>
        <v>1</v>
      </c>
      <c r="F5049" s="1">
        <f t="shared" si="1184"/>
        <v>0</v>
      </c>
      <c r="G5049" s="1">
        <f t="shared" si="1185"/>
        <v>0</v>
      </c>
      <c r="H5049" s="1">
        <f t="shared" si="1186"/>
        <v>0</v>
      </c>
      <c r="J5049" s="1">
        <f t="shared" si="1187"/>
        <v>1</v>
      </c>
      <c r="K5049" s="1">
        <f t="shared" si="1188"/>
        <v>0</v>
      </c>
      <c r="L5049" s="1">
        <f t="shared" si="1189"/>
        <v>0</v>
      </c>
      <c r="M5049" s="1">
        <f t="shared" si="1190"/>
        <v>0</v>
      </c>
      <c r="O5049" s="1">
        <f t="shared" si="1191"/>
        <v>0</v>
      </c>
      <c r="P5049" s="1">
        <f t="shared" si="1192"/>
        <v>0</v>
      </c>
      <c r="Q5049" s="1">
        <f t="shared" si="1193"/>
        <v>1</v>
      </c>
      <c r="R5049" s="1">
        <f t="shared" si="1194"/>
        <v>0</v>
      </c>
      <c r="Y5049" s="62">
        <v>0</v>
      </c>
      <c r="Z5049" s="62">
        <v>61</v>
      </c>
      <c r="AA5049" s="62">
        <v>14.36</v>
      </c>
      <c r="AB5049" s="62">
        <v>660</v>
      </c>
      <c r="AC5049" s="62">
        <v>1</v>
      </c>
    </row>
    <row r="5050" spans="1:29" x14ac:dyDescent="0.25">
      <c r="A5050" s="1">
        <f t="shared" si="1180"/>
        <v>0</v>
      </c>
      <c r="B5050" s="1">
        <f t="shared" si="1181"/>
        <v>0</v>
      </c>
      <c r="C5050" s="1">
        <f t="shared" si="1182"/>
        <v>1</v>
      </c>
      <c r="E5050" s="1">
        <f t="shared" si="1183"/>
        <v>1</v>
      </c>
      <c r="F5050" s="1">
        <f t="shared" si="1184"/>
        <v>0</v>
      </c>
      <c r="G5050" s="1">
        <f t="shared" si="1185"/>
        <v>0</v>
      </c>
      <c r="H5050" s="1">
        <f t="shared" si="1186"/>
        <v>0</v>
      </c>
      <c r="J5050" s="1">
        <f t="shared" si="1187"/>
        <v>0</v>
      </c>
      <c r="K5050" s="1">
        <f t="shared" si="1188"/>
        <v>0</v>
      </c>
      <c r="L5050" s="1">
        <f t="shared" si="1189"/>
        <v>1</v>
      </c>
      <c r="M5050" s="1">
        <f t="shared" si="1190"/>
        <v>0</v>
      </c>
      <c r="O5050" s="1">
        <f t="shared" si="1191"/>
        <v>0</v>
      </c>
      <c r="P5050" s="1">
        <f t="shared" si="1192"/>
        <v>0</v>
      </c>
      <c r="Q5050" s="1">
        <f t="shared" si="1193"/>
        <v>1</v>
      </c>
      <c r="R5050" s="1">
        <f t="shared" si="1194"/>
        <v>0</v>
      </c>
      <c r="Y5050" s="62">
        <v>1</v>
      </c>
      <c r="Z5050" s="62">
        <v>67</v>
      </c>
      <c r="AA5050" s="62">
        <v>23.28</v>
      </c>
      <c r="AB5050" s="62">
        <v>660</v>
      </c>
      <c r="AC5050" s="62">
        <v>1</v>
      </c>
    </row>
    <row r="5051" spans="1:29" x14ac:dyDescent="0.25">
      <c r="A5051" s="1">
        <f t="shared" si="1180"/>
        <v>1</v>
      </c>
      <c r="B5051" s="1">
        <f t="shared" si="1181"/>
        <v>1</v>
      </c>
      <c r="C5051" s="1">
        <f t="shared" si="1182"/>
        <v>1</v>
      </c>
      <c r="E5051" s="1">
        <f t="shared" si="1183"/>
        <v>1</v>
      </c>
      <c r="F5051" s="1">
        <f t="shared" si="1184"/>
        <v>0</v>
      </c>
      <c r="G5051" s="1">
        <f t="shared" si="1185"/>
        <v>0</v>
      </c>
      <c r="H5051" s="1">
        <f t="shared" si="1186"/>
        <v>0</v>
      </c>
      <c r="J5051" s="1">
        <f t="shared" si="1187"/>
        <v>1</v>
      </c>
      <c r="K5051" s="1">
        <f t="shared" si="1188"/>
        <v>0</v>
      </c>
      <c r="L5051" s="1">
        <f t="shared" si="1189"/>
        <v>0</v>
      </c>
      <c r="M5051" s="1">
        <f t="shared" si="1190"/>
        <v>0</v>
      </c>
      <c r="O5051" s="1">
        <f t="shared" si="1191"/>
        <v>1</v>
      </c>
      <c r="P5051" s="1">
        <f t="shared" si="1192"/>
        <v>0</v>
      </c>
      <c r="Q5051" s="1">
        <f t="shared" si="1193"/>
        <v>0</v>
      </c>
      <c r="R5051" s="1">
        <f t="shared" si="1194"/>
        <v>0</v>
      </c>
      <c r="Y5051" s="62">
        <v>0</v>
      </c>
      <c r="Z5051" s="62">
        <v>52</v>
      </c>
      <c r="AA5051" s="62">
        <v>43.66</v>
      </c>
      <c r="AB5051" s="62">
        <v>695</v>
      </c>
      <c r="AC5051" s="62">
        <v>1</v>
      </c>
    </row>
    <row r="5052" spans="1:29" x14ac:dyDescent="0.25">
      <c r="A5052" s="1">
        <f t="shared" si="1180"/>
        <v>0</v>
      </c>
      <c r="B5052" s="1">
        <f t="shared" si="1181"/>
        <v>0</v>
      </c>
      <c r="C5052" s="1">
        <f t="shared" si="1182"/>
        <v>0</v>
      </c>
      <c r="E5052" s="1">
        <f t="shared" si="1183"/>
        <v>0</v>
      </c>
      <c r="F5052" s="1">
        <f t="shared" si="1184"/>
        <v>0</v>
      </c>
      <c r="G5052" s="1">
        <f t="shared" si="1185"/>
        <v>1</v>
      </c>
      <c r="H5052" s="1">
        <f t="shared" si="1186"/>
        <v>0</v>
      </c>
      <c r="J5052" s="1">
        <f t="shared" si="1187"/>
        <v>0</v>
      </c>
      <c r="K5052" s="1">
        <f t="shared" si="1188"/>
        <v>0</v>
      </c>
      <c r="L5052" s="1">
        <f t="shared" si="1189"/>
        <v>1</v>
      </c>
      <c r="M5052" s="1">
        <f t="shared" si="1190"/>
        <v>0</v>
      </c>
      <c r="O5052" s="1">
        <f t="shared" si="1191"/>
        <v>0</v>
      </c>
      <c r="P5052" s="1">
        <f t="shared" si="1192"/>
        <v>0</v>
      </c>
      <c r="Q5052" s="1">
        <f t="shared" si="1193"/>
        <v>1</v>
      </c>
      <c r="R5052" s="1">
        <f t="shared" si="1194"/>
        <v>0</v>
      </c>
      <c r="Y5052" s="62">
        <v>0</v>
      </c>
      <c r="Z5052" s="62">
        <v>50</v>
      </c>
      <c r="AA5052" s="62">
        <v>10.97</v>
      </c>
      <c r="AB5052" s="62">
        <v>750</v>
      </c>
      <c r="AC5052" s="62">
        <v>1</v>
      </c>
    </row>
    <row r="5053" spans="1:29" x14ac:dyDescent="0.25">
      <c r="A5053" s="1">
        <f t="shared" si="1180"/>
        <v>0</v>
      </c>
      <c r="B5053" s="1">
        <f t="shared" si="1181"/>
        <v>0</v>
      </c>
      <c r="C5053" s="1">
        <f t="shared" si="1182"/>
        <v>0</v>
      </c>
      <c r="E5053" s="1">
        <f t="shared" si="1183"/>
        <v>0</v>
      </c>
      <c r="F5053" s="1">
        <f t="shared" si="1184"/>
        <v>0</v>
      </c>
      <c r="G5053" s="1">
        <f t="shared" si="1185"/>
        <v>1</v>
      </c>
      <c r="H5053" s="1">
        <f t="shared" si="1186"/>
        <v>0</v>
      </c>
      <c r="J5053" s="1">
        <f t="shared" si="1187"/>
        <v>0</v>
      </c>
      <c r="K5053" s="1">
        <f t="shared" si="1188"/>
        <v>0</v>
      </c>
      <c r="L5053" s="1">
        <f t="shared" si="1189"/>
        <v>1</v>
      </c>
      <c r="M5053" s="1">
        <f t="shared" si="1190"/>
        <v>0</v>
      </c>
      <c r="O5053" s="1">
        <f t="shared" si="1191"/>
        <v>0</v>
      </c>
      <c r="P5053" s="1">
        <f t="shared" si="1192"/>
        <v>0</v>
      </c>
      <c r="Q5053" s="1">
        <f t="shared" si="1193"/>
        <v>1</v>
      </c>
      <c r="R5053" s="1">
        <f t="shared" si="1194"/>
        <v>0</v>
      </c>
      <c r="Y5053" s="62">
        <v>0</v>
      </c>
      <c r="Z5053" s="62">
        <v>70</v>
      </c>
      <c r="AA5053" s="62">
        <v>15.64</v>
      </c>
      <c r="AB5053" s="62">
        <v>675</v>
      </c>
      <c r="AC5053" s="62">
        <v>1</v>
      </c>
    </row>
    <row r="5054" spans="1:29" x14ac:dyDescent="0.25">
      <c r="A5054" s="1">
        <f t="shared" si="1180"/>
        <v>0</v>
      </c>
      <c r="B5054" s="1">
        <f t="shared" si="1181"/>
        <v>1</v>
      </c>
      <c r="C5054" s="1">
        <f t="shared" si="1182"/>
        <v>1</v>
      </c>
      <c r="E5054" s="1">
        <f t="shared" si="1183"/>
        <v>1</v>
      </c>
      <c r="F5054" s="1">
        <f t="shared" si="1184"/>
        <v>0</v>
      </c>
      <c r="G5054" s="1">
        <f t="shared" si="1185"/>
        <v>0</v>
      </c>
      <c r="H5054" s="1">
        <f t="shared" si="1186"/>
        <v>0</v>
      </c>
      <c r="J5054" s="1">
        <f t="shared" si="1187"/>
        <v>1</v>
      </c>
      <c r="K5054" s="1">
        <f t="shared" si="1188"/>
        <v>0</v>
      </c>
      <c r="L5054" s="1">
        <f t="shared" si="1189"/>
        <v>0</v>
      </c>
      <c r="M5054" s="1">
        <f t="shared" si="1190"/>
        <v>0</v>
      </c>
      <c r="O5054" s="1">
        <f t="shared" si="1191"/>
        <v>0</v>
      </c>
      <c r="P5054" s="1">
        <f t="shared" si="1192"/>
        <v>0</v>
      </c>
      <c r="Q5054" s="1">
        <f t="shared" si="1193"/>
        <v>1</v>
      </c>
      <c r="R5054" s="1">
        <f t="shared" si="1194"/>
        <v>0</v>
      </c>
      <c r="Y5054" s="62">
        <v>0</v>
      </c>
      <c r="Z5054" s="62">
        <v>52</v>
      </c>
      <c r="AA5054" s="62">
        <v>4.6399999999999997</v>
      </c>
      <c r="AB5054" s="62">
        <v>755</v>
      </c>
      <c r="AC5054" s="62">
        <v>1</v>
      </c>
    </row>
    <row r="5055" spans="1:29" x14ac:dyDescent="0.25">
      <c r="A5055" s="1">
        <f t="shared" si="1180"/>
        <v>0</v>
      </c>
      <c r="B5055" s="1">
        <f t="shared" si="1181"/>
        <v>0</v>
      </c>
      <c r="C5055" s="1">
        <f t="shared" si="1182"/>
        <v>1</v>
      </c>
      <c r="E5055" s="1">
        <f t="shared" si="1183"/>
        <v>1</v>
      </c>
      <c r="F5055" s="1">
        <f t="shared" si="1184"/>
        <v>0</v>
      </c>
      <c r="G5055" s="1">
        <f t="shared" si="1185"/>
        <v>0</v>
      </c>
      <c r="H5055" s="1">
        <f t="shared" si="1186"/>
        <v>0</v>
      </c>
      <c r="J5055" s="1">
        <f t="shared" si="1187"/>
        <v>0</v>
      </c>
      <c r="K5055" s="1">
        <f t="shared" si="1188"/>
        <v>0</v>
      </c>
      <c r="L5055" s="1">
        <f t="shared" si="1189"/>
        <v>1</v>
      </c>
      <c r="M5055" s="1">
        <f t="shared" si="1190"/>
        <v>0</v>
      </c>
      <c r="O5055" s="1">
        <f t="shared" si="1191"/>
        <v>0</v>
      </c>
      <c r="P5055" s="1">
        <f t="shared" si="1192"/>
        <v>0</v>
      </c>
      <c r="Q5055" s="1">
        <f t="shared" si="1193"/>
        <v>1</v>
      </c>
      <c r="R5055" s="1">
        <f t="shared" si="1194"/>
        <v>0</v>
      </c>
      <c r="Y5055" s="62">
        <v>0</v>
      </c>
      <c r="Z5055" s="62">
        <v>19.5</v>
      </c>
      <c r="AA5055" s="62">
        <v>13.23</v>
      </c>
      <c r="AB5055" s="62">
        <v>690</v>
      </c>
      <c r="AC5055" s="62">
        <v>1</v>
      </c>
    </row>
    <row r="5056" spans="1:29" x14ac:dyDescent="0.25">
      <c r="A5056" s="1">
        <f t="shared" si="1180"/>
        <v>0</v>
      </c>
      <c r="B5056" s="1">
        <f t="shared" si="1181"/>
        <v>0</v>
      </c>
      <c r="C5056" s="1">
        <f t="shared" si="1182"/>
        <v>0</v>
      </c>
      <c r="E5056" s="1">
        <f t="shared" si="1183"/>
        <v>0</v>
      </c>
      <c r="F5056" s="1">
        <f t="shared" si="1184"/>
        <v>0</v>
      </c>
      <c r="G5056" s="1">
        <f t="shared" si="1185"/>
        <v>1</v>
      </c>
      <c r="H5056" s="1">
        <f t="shared" si="1186"/>
        <v>0</v>
      </c>
      <c r="J5056" s="1">
        <f t="shared" si="1187"/>
        <v>0</v>
      </c>
      <c r="K5056" s="1">
        <f t="shared" si="1188"/>
        <v>0</v>
      </c>
      <c r="L5056" s="1">
        <f t="shared" si="1189"/>
        <v>1</v>
      </c>
      <c r="M5056" s="1">
        <f t="shared" si="1190"/>
        <v>0</v>
      </c>
      <c r="O5056" s="1">
        <f t="shared" si="1191"/>
        <v>0</v>
      </c>
      <c r="P5056" s="1">
        <f t="shared" si="1192"/>
        <v>0</v>
      </c>
      <c r="Q5056" s="1">
        <f t="shared" si="1193"/>
        <v>1</v>
      </c>
      <c r="R5056" s="1">
        <f t="shared" si="1194"/>
        <v>0</v>
      </c>
      <c r="Y5056" s="62">
        <v>0</v>
      </c>
      <c r="Z5056" s="62">
        <v>30</v>
      </c>
      <c r="AA5056" s="62">
        <v>13.2</v>
      </c>
      <c r="AB5056" s="62">
        <v>670</v>
      </c>
      <c r="AC5056" s="62">
        <v>1</v>
      </c>
    </row>
    <row r="5057" spans="1:29" x14ac:dyDescent="0.25">
      <c r="A5057" s="1">
        <f t="shared" si="1180"/>
        <v>1</v>
      </c>
      <c r="B5057" s="1">
        <f t="shared" si="1181"/>
        <v>1</v>
      </c>
      <c r="C5057" s="1">
        <f t="shared" si="1182"/>
        <v>1</v>
      </c>
      <c r="E5057" s="1">
        <f t="shared" si="1183"/>
        <v>1</v>
      </c>
      <c r="F5057" s="1">
        <f t="shared" si="1184"/>
        <v>0</v>
      </c>
      <c r="G5057" s="1">
        <f t="shared" si="1185"/>
        <v>0</v>
      </c>
      <c r="H5057" s="1">
        <f t="shared" si="1186"/>
        <v>0</v>
      </c>
      <c r="J5057" s="1">
        <f t="shared" si="1187"/>
        <v>1</v>
      </c>
      <c r="K5057" s="1">
        <f t="shared" si="1188"/>
        <v>0</v>
      </c>
      <c r="L5057" s="1">
        <f t="shared" si="1189"/>
        <v>0</v>
      </c>
      <c r="M5057" s="1">
        <f t="shared" si="1190"/>
        <v>0</v>
      </c>
      <c r="O5057" s="1">
        <f t="shared" si="1191"/>
        <v>1</v>
      </c>
      <c r="P5057" s="1">
        <f t="shared" si="1192"/>
        <v>0</v>
      </c>
      <c r="Q5057" s="1">
        <f t="shared" si="1193"/>
        <v>0</v>
      </c>
      <c r="R5057" s="1">
        <f t="shared" si="1194"/>
        <v>0</v>
      </c>
      <c r="Y5057" s="62">
        <v>0</v>
      </c>
      <c r="Z5057" s="62">
        <v>65</v>
      </c>
      <c r="AA5057" s="62">
        <v>17.36</v>
      </c>
      <c r="AB5057" s="62">
        <v>660</v>
      </c>
      <c r="AC5057" s="62">
        <v>1</v>
      </c>
    </row>
    <row r="5058" spans="1:29" x14ac:dyDescent="0.25">
      <c r="A5058" s="1">
        <f t="shared" si="1180"/>
        <v>0</v>
      </c>
      <c r="B5058" s="1">
        <f t="shared" si="1181"/>
        <v>1</v>
      </c>
      <c r="C5058" s="1">
        <f t="shared" si="1182"/>
        <v>1</v>
      </c>
      <c r="E5058" s="1">
        <f t="shared" si="1183"/>
        <v>1</v>
      </c>
      <c r="F5058" s="1">
        <f t="shared" si="1184"/>
        <v>0</v>
      </c>
      <c r="G5058" s="1">
        <f t="shared" si="1185"/>
        <v>0</v>
      </c>
      <c r="H5058" s="1">
        <f t="shared" si="1186"/>
        <v>0</v>
      </c>
      <c r="J5058" s="1">
        <f t="shared" si="1187"/>
        <v>1</v>
      </c>
      <c r="K5058" s="1">
        <f t="shared" si="1188"/>
        <v>0</v>
      </c>
      <c r="L5058" s="1">
        <f t="shared" si="1189"/>
        <v>0</v>
      </c>
      <c r="M5058" s="1">
        <f t="shared" si="1190"/>
        <v>0</v>
      </c>
      <c r="O5058" s="1">
        <f t="shared" si="1191"/>
        <v>0</v>
      </c>
      <c r="P5058" s="1">
        <f t="shared" si="1192"/>
        <v>0</v>
      </c>
      <c r="Q5058" s="1">
        <f t="shared" si="1193"/>
        <v>1</v>
      </c>
      <c r="R5058" s="1">
        <f t="shared" si="1194"/>
        <v>0</v>
      </c>
      <c r="Y5058" s="62">
        <v>1</v>
      </c>
      <c r="Z5058" s="62">
        <v>105</v>
      </c>
      <c r="AA5058" s="62">
        <v>16.850000000000001</v>
      </c>
      <c r="AB5058" s="62">
        <v>705</v>
      </c>
      <c r="AC5058" s="62">
        <v>1</v>
      </c>
    </row>
    <row r="5059" spans="1:29" x14ac:dyDescent="0.25">
      <c r="A5059" s="1">
        <f t="shared" si="1180"/>
        <v>1</v>
      </c>
      <c r="B5059" s="1">
        <f t="shared" si="1181"/>
        <v>1</v>
      </c>
      <c r="C5059" s="1">
        <f t="shared" si="1182"/>
        <v>1</v>
      </c>
      <c r="E5059" s="1">
        <f t="shared" si="1183"/>
        <v>1</v>
      </c>
      <c r="F5059" s="1">
        <f t="shared" si="1184"/>
        <v>0</v>
      </c>
      <c r="G5059" s="1">
        <f t="shared" si="1185"/>
        <v>0</v>
      </c>
      <c r="H5059" s="1">
        <f t="shared" si="1186"/>
        <v>0</v>
      </c>
      <c r="J5059" s="1">
        <f t="shared" si="1187"/>
        <v>1</v>
      </c>
      <c r="K5059" s="1">
        <f t="shared" si="1188"/>
        <v>0</v>
      </c>
      <c r="L5059" s="1">
        <f t="shared" si="1189"/>
        <v>0</v>
      </c>
      <c r="M5059" s="1">
        <f t="shared" si="1190"/>
        <v>0</v>
      </c>
      <c r="O5059" s="1">
        <f t="shared" si="1191"/>
        <v>1</v>
      </c>
      <c r="P5059" s="1">
        <f t="shared" si="1192"/>
        <v>0</v>
      </c>
      <c r="Q5059" s="1">
        <f t="shared" si="1193"/>
        <v>0</v>
      </c>
      <c r="R5059" s="1">
        <f t="shared" si="1194"/>
        <v>0</v>
      </c>
      <c r="Y5059" s="62">
        <v>1</v>
      </c>
      <c r="Z5059" s="62">
        <v>173</v>
      </c>
      <c r="AA5059" s="62">
        <v>18.82</v>
      </c>
      <c r="AB5059" s="62">
        <v>715</v>
      </c>
      <c r="AC5059" s="62">
        <v>1</v>
      </c>
    </row>
    <row r="5060" spans="1:29" x14ac:dyDescent="0.25">
      <c r="A5060" s="1">
        <f t="shared" si="1180"/>
        <v>0</v>
      </c>
      <c r="B5060" s="1">
        <f t="shared" si="1181"/>
        <v>1</v>
      </c>
      <c r="C5060" s="1">
        <f t="shared" si="1182"/>
        <v>1</v>
      </c>
      <c r="E5060" s="1">
        <f t="shared" si="1183"/>
        <v>1</v>
      </c>
      <c r="F5060" s="1">
        <f t="shared" si="1184"/>
        <v>0</v>
      </c>
      <c r="G5060" s="1">
        <f t="shared" si="1185"/>
        <v>0</v>
      </c>
      <c r="H5060" s="1">
        <f t="shared" si="1186"/>
        <v>0</v>
      </c>
      <c r="J5060" s="1">
        <f t="shared" si="1187"/>
        <v>1</v>
      </c>
      <c r="K5060" s="1">
        <f t="shared" si="1188"/>
        <v>0</v>
      </c>
      <c r="L5060" s="1">
        <f t="shared" si="1189"/>
        <v>0</v>
      </c>
      <c r="M5060" s="1">
        <f t="shared" si="1190"/>
        <v>0</v>
      </c>
      <c r="O5060" s="1">
        <f t="shared" si="1191"/>
        <v>0</v>
      </c>
      <c r="P5060" s="1">
        <f t="shared" si="1192"/>
        <v>0</v>
      </c>
      <c r="Q5060" s="1">
        <f t="shared" si="1193"/>
        <v>1</v>
      </c>
      <c r="R5060" s="1">
        <f t="shared" si="1194"/>
        <v>0</v>
      </c>
      <c r="Y5060" s="62">
        <v>1</v>
      </c>
      <c r="Z5060" s="62">
        <v>40.561900000000001</v>
      </c>
      <c r="AA5060" s="62">
        <v>18.91</v>
      </c>
      <c r="AB5060" s="62">
        <v>675</v>
      </c>
      <c r="AC5060" s="62">
        <v>1</v>
      </c>
    </row>
    <row r="5061" spans="1:29" x14ac:dyDescent="0.25">
      <c r="A5061" s="1">
        <f t="shared" si="1180"/>
        <v>0</v>
      </c>
      <c r="B5061" s="1">
        <f t="shared" si="1181"/>
        <v>1</v>
      </c>
      <c r="C5061" s="1">
        <f t="shared" si="1182"/>
        <v>1</v>
      </c>
      <c r="E5061" s="1">
        <f t="shared" si="1183"/>
        <v>1</v>
      </c>
      <c r="F5061" s="1">
        <f t="shared" si="1184"/>
        <v>0</v>
      </c>
      <c r="G5061" s="1">
        <f t="shared" si="1185"/>
        <v>0</v>
      </c>
      <c r="H5061" s="1">
        <f t="shared" si="1186"/>
        <v>0</v>
      </c>
      <c r="J5061" s="1">
        <f t="shared" si="1187"/>
        <v>1</v>
      </c>
      <c r="K5061" s="1">
        <f t="shared" si="1188"/>
        <v>0</v>
      </c>
      <c r="L5061" s="1">
        <f t="shared" si="1189"/>
        <v>0</v>
      </c>
      <c r="M5061" s="1">
        <f t="shared" si="1190"/>
        <v>0</v>
      </c>
      <c r="O5061" s="1">
        <f t="shared" si="1191"/>
        <v>0</v>
      </c>
      <c r="P5061" s="1">
        <f t="shared" si="1192"/>
        <v>0</v>
      </c>
      <c r="Q5061" s="1">
        <f t="shared" si="1193"/>
        <v>1</v>
      </c>
      <c r="R5061" s="1">
        <f t="shared" si="1194"/>
        <v>0</v>
      </c>
      <c r="Y5061" s="62">
        <v>1</v>
      </c>
      <c r="Z5061" s="62">
        <v>125</v>
      </c>
      <c r="AA5061" s="62">
        <v>14.09</v>
      </c>
      <c r="AB5061" s="62">
        <v>725</v>
      </c>
      <c r="AC5061" s="62">
        <v>1</v>
      </c>
    </row>
    <row r="5062" spans="1:29" x14ac:dyDescent="0.25">
      <c r="A5062" s="1">
        <f t="shared" si="1180"/>
        <v>0</v>
      </c>
      <c r="B5062" s="1">
        <f t="shared" si="1181"/>
        <v>0</v>
      </c>
      <c r="C5062" s="1">
        <f t="shared" si="1182"/>
        <v>0</v>
      </c>
      <c r="E5062" s="1">
        <f t="shared" si="1183"/>
        <v>0</v>
      </c>
      <c r="F5062" s="1">
        <f t="shared" si="1184"/>
        <v>0</v>
      </c>
      <c r="G5062" s="1">
        <f t="shared" si="1185"/>
        <v>1</v>
      </c>
      <c r="H5062" s="1">
        <f t="shared" si="1186"/>
        <v>0</v>
      </c>
      <c r="J5062" s="1">
        <f t="shared" si="1187"/>
        <v>0</v>
      </c>
      <c r="K5062" s="1">
        <f t="shared" si="1188"/>
        <v>0</v>
      </c>
      <c r="L5062" s="1">
        <f t="shared" si="1189"/>
        <v>1</v>
      </c>
      <c r="M5062" s="1">
        <f t="shared" si="1190"/>
        <v>0</v>
      </c>
      <c r="O5062" s="1">
        <f t="shared" si="1191"/>
        <v>0</v>
      </c>
      <c r="P5062" s="1">
        <f t="shared" si="1192"/>
        <v>0</v>
      </c>
      <c r="Q5062" s="1">
        <f t="shared" si="1193"/>
        <v>1</v>
      </c>
      <c r="R5062" s="1">
        <f t="shared" si="1194"/>
        <v>0</v>
      </c>
      <c r="Y5062" s="62">
        <v>1</v>
      </c>
      <c r="Z5062" s="62">
        <v>64</v>
      </c>
      <c r="AA5062" s="62">
        <v>15.56</v>
      </c>
      <c r="AB5062" s="62">
        <v>710</v>
      </c>
      <c r="AC5062" s="62">
        <v>1</v>
      </c>
    </row>
    <row r="5063" spans="1:29" x14ac:dyDescent="0.25">
      <c r="A5063" s="1">
        <f t="shared" ref="A5063:A5126" si="1195">IF($AB5058&gt;716,1,IF($Z5058&gt;85.24,1,0))</f>
        <v>1</v>
      </c>
      <c r="B5063" s="1">
        <f t="shared" ref="B5063:B5126" si="1196">IF($AB5058&gt;716,1,IF($Z5058&gt;85.24,1,IF($AA5058&lt;=16.54,1,0)))</f>
        <v>1</v>
      </c>
      <c r="C5063" s="1">
        <f t="shared" ref="C5063:C5126" si="1197">IF($AB5058&gt;716,1,IF($Z5058&gt;85.24,1,IF($AA5058&lt;=16.54,1,IF($Y5058=1,1,0))))</f>
        <v>1</v>
      </c>
      <c r="E5063" s="1">
        <f t="shared" ref="E5063:E5126" si="1198">IF($C5063=1, IF($AC5058=1,1,0),0)</f>
        <v>1</v>
      </c>
      <c r="F5063" s="1">
        <f t="shared" ref="F5063:F5126" si="1199">IF($C5063=1, IF($AC5058=0,1,0),0)</f>
        <v>0</v>
      </c>
      <c r="G5063" s="1">
        <f t="shared" ref="G5063:G5126" si="1200">IF($C5063=0, IF($AC5058=1,1,0),0)</f>
        <v>0</v>
      </c>
      <c r="H5063" s="1">
        <f t="shared" ref="H5063:H5126" si="1201">IF($C5063=0, IF($AC5058=0,1,0),0)</f>
        <v>0</v>
      </c>
      <c r="J5063" s="1">
        <f t="shared" ref="J5063:J5126" si="1202">IF($B5063=1, IF($AC5058=1,1,0),0)</f>
        <v>1</v>
      </c>
      <c r="K5063" s="1">
        <f t="shared" ref="K5063:K5126" si="1203">IF($B5063=1, IF($AC5058=0,1,0),0)</f>
        <v>0</v>
      </c>
      <c r="L5063" s="1">
        <f t="shared" ref="L5063:L5126" si="1204">IF($B5063=0, IF($AC5058=1,1,0),0)</f>
        <v>0</v>
      </c>
      <c r="M5063" s="1">
        <f t="shared" ref="M5063:M5126" si="1205">IF($B5063=0, IF($AC5058=0,1,0),0)</f>
        <v>0</v>
      </c>
      <c r="O5063" s="1">
        <f t="shared" ref="O5063:O5126" si="1206">IF($A5063=1, IF($AC5058=1,1,0),0)</f>
        <v>1</v>
      </c>
      <c r="P5063" s="1">
        <f t="shared" ref="P5063:P5126" si="1207">IF($A5063=1, IF($AC5058=0,1,0),0)</f>
        <v>0</v>
      </c>
      <c r="Q5063" s="1">
        <f t="shared" ref="Q5063:Q5126" si="1208">IF($A5063=0, IF($AC5058=1,1,0),0)</f>
        <v>0</v>
      </c>
      <c r="R5063" s="1">
        <f t="shared" ref="R5063:R5126" si="1209">IF($A5063=0, IF($AC5058=0,1,0),0)</f>
        <v>0</v>
      </c>
      <c r="Y5063" s="62">
        <v>0</v>
      </c>
      <c r="Z5063" s="62">
        <v>250</v>
      </c>
      <c r="AA5063" s="62">
        <v>10.53</v>
      </c>
      <c r="AB5063" s="62">
        <v>695</v>
      </c>
      <c r="AC5063" s="62">
        <v>1</v>
      </c>
    </row>
    <row r="5064" spans="1:29" x14ac:dyDescent="0.25">
      <c r="A5064" s="1">
        <f t="shared" si="1195"/>
        <v>1</v>
      </c>
      <c r="B5064" s="1">
        <f t="shared" si="1196"/>
        <v>1</v>
      </c>
      <c r="C5064" s="1">
        <f t="shared" si="1197"/>
        <v>1</v>
      </c>
      <c r="E5064" s="1">
        <f t="shared" si="1198"/>
        <v>1</v>
      </c>
      <c r="F5064" s="1">
        <f t="shared" si="1199"/>
        <v>0</v>
      </c>
      <c r="G5064" s="1">
        <f t="shared" si="1200"/>
        <v>0</v>
      </c>
      <c r="H5064" s="1">
        <f t="shared" si="1201"/>
        <v>0</v>
      </c>
      <c r="J5064" s="1">
        <f t="shared" si="1202"/>
        <v>1</v>
      </c>
      <c r="K5064" s="1">
        <f t="shared" si="1203"/>
        <v>0</v>
      </c>
      <c r="L5064" s="1">
        <f t="shared" si="1204"/>
        <v>0</v>
      </c>
      <c r="M5064" s="1">
        <f t="shared" si="1205"/>
        <v>0</v>
      </c>
      <c r="O5064" s="1">
        <f t="shared" si="1206"/>
        <v>1</v>
      </c>
      <c r="P5064" s="1">
        <f t="shared" si="1207"/>
        <v>0</v>
      </c>
      <c r="Q5064" s="1">
        <f t="shared" si="1208"/>
        <v>0</v>
      </c>
      <c r="R5064" s="1">
        <f t="shared" si="1209"/>
        <v>0</v>
      </c>
      <c r="Y5064" s="62">
        <v>1</v>
      </c>
      <c r="Z5064" s="62">
        <v>132</v>
      </c>
      <c r="AA5064" s="62">
        <v>9.8000000000000007</v>
      </c>
      <c r="AB5064" s="62">
        <v>675</v>
      </c>
      <c r="AC5064" s="62">
        <v>1</v>
      </c>
    </row>
    <row r="5065" spans="1:29" x14ac:dyDescent="0.25">
      <c r="A5065" s="1">
        <f t="shared" si="1195"/>
        <v>0</v>
      </c>
      <c r="B5065" s="1">
        <f t="shared" si="1196"/>
        <v>0</v>
      </c>
      <c r="C5065" s="1">
        <f t="shared" si="1197"/>
        <v>1</v>
      </c>
      <c r="E5065" s="1">
        <f t="shared" si="1198"/>
        <v>1</v>
      </c>
      <c r="F5065" s="1">
        <f t="shared" si="1199"/>
        <v>0</v>
      </c>
      <c r="G5065" s="1">
        <f t="shared" si="1200"/>
        <v>0</v>
      </c>
      <c r="H5065" s="1">
        <f t="shared" si="1201"/>
        <v>0</v>
      </c>
      <c r="J5065" s="1">
        <f t="shared" si="1202"/>
        <v>0</v>
      </c>
      <c r="K5065" s="1">
        <f t="shared" si="1203"/>
        <v>0</v>
      </c>
      <c r="L5065" s="1">
        <f t="shared" si="1204"/>
        <v>1</v>
      </c>
      <c r="M5065" s="1">
        <f t="shared" si="1205"/>
        <v>0</v>
      </c>
      <c r="O5065" s="1">
        <f t="shared" si="1206"/>
        <v>0</v>
      </c>
      <c r="P5065" s="1">
        <f t="shared" si="1207"/>
        <v>0</v>
      </c>
      <c r="Q5065" s="1">
        <f t="shared" si="1208"/>
        <v>1</v>
      </c>
      <c r="R5065" s="1">
        <f t="shared" si="1209"/>
        <v>0</v>
      </c>
      <c r="Y5065" s="62">
        <v>0</v>
      </c>
      <c r="Z5065" s="62">
        <v>52</v>
      </c>
      <c r="AA5065" s="62">
        <v>16.29</v>
      </c>
      <c r="AB5065" s="62">
        <v>665</v>
      </c>
      <c r="AC5065" s="62">
        <v>1</v>
      </c>
    </row>
    <row r="5066" spans="1:29" x14ac:dyDescent="0.25">
      <c r="A5066" s="1">
        <f t="shared" si="1195"/>
        <v>1</v>
      </c>
      <c r="B5066" s="1">
        <f t="shared" si="1196"/>
        <v>1</v>
      </c>
      <c r="C5066" s="1">
        <f t="shared" si="1197"/>
        <v>1</v>
      </c>
      <c r="E5066" s="1">
        <f t="shared" si="1198"/>
        <v>1</v>
      </c>
      <c r="F5066" s="1">
        <f t="shared" si="1199"/>
        <v>0</v>
      </c>
      <c r="G5066" s="1">
        <f t="shared" si="1200"/>
        <v>0</v>
      </c>
      <c r="H5066" s="1">
        <f t="shared" si="1201"/>
        <v>0</v>
      </c>
      <c r="J5066" s="1">
        <f t="shared" si="1202"/>
        <v>1</v>
      </c>
      <c r="K5066" s="1">
        <f t="shared" si="1203"/>
        <v>0</v>
      </c>
      <c r="L5066" s="1">
        <f t="shared" si="1204"/>
        <v>0</v>
      </c>
      <c r="M5066" s="1">
        <f t="shared" si="1205"/>
        <v>0</v>
      </c>
      <c r="O5066" s="1">
        <f t="shared" si="1206"/>
        <v>1</v>
      </c>
      <c r="P5066" s="1">
        <f t="shared" si="1207"/>
        <v>0</v>
      </c>
      <c r="Q5066" s="1">
        <f t="shared" si="1208"/>
        <v>0</v>
      </c>
      <c r="R5066" s="1">
        <f t="shared" si="1209"/>
        <v>0</v>
      </c>
      <c r="Y5066" s="62">
        <v>0</v>
      </c>
      <c r="Z5066" s="62">
        <v>40</v>
      </c>
      <c r="AA5066" s="62">
        <v>22.56</v>
      </c>
      <c r="AB5066" s="62">
        <v>750</v>
      </c>
      <c r="AC5066" s="62">
        <v>1</v>
      </c>
    </row>
    <row r="5067" spans="1:29" x14ac:dyDescent="0.25">
      <c r="A5067" s="1">
        <f t="shared" si="1195"/>
        <v>0</v>
      </c>
      <c r="B5067" s="1">
        <f t="shared" si="1196"/>
        <v>1</v>
      </c>
      <c r="C5067" s="1">
        <f t="shared" si="1197"/>
        <v>1</v>
      </c>
      <c r="E5067" s="1">
        <f t="shared" si="1198"/>
        <v>1</v>
      </c>
      <c r="F5067" s="1">
        <f t="shared" si="1199"/>
        <v>0</v>
      </c>
      <c r="G5067" s="1">
        <f t="shared" si="1200"/>
        <v>0</v>
      </c>
      <c r="H5067" s="1">
        <f t="shared" si="1201"/>
        <v>0</v>
      </c>
      <c r="J5067" s="1">
        <f t="shared" si="1202"/>
        <v>1</v>
      </c>
      <c r="K5067" s="1">
        <f t="shared" si="1203"/>
        <v>0</v>
      </c>
      <c r="L5067" s="1">
        <f t="shared" si="1204"/>
        <v>0</v>
      </c>
      <c r="M5067" s="1">
        <f t="shared" si="1205"/>
        <v>0</v>
      </c>
      <c r="O5067" s="1">
        <f t="shared" si="1206"/>
        <v>0</v>
      </c>
      <c r="P5067" s="1">
        <f t="shared" si="1207"/>
        <v>0</v>
      </c>
      <c r="Q5067" s="1">
        <f t="shared" si="1208"/>
        <v>1</v>
      </c>
      <c r="R5067" s="1">
        <f t="shared" si="1209"/>
        <v>0</v>
      </c>
      <c r="Y5067" s="62">
        <v>1</v>
      </c>
      <c r="Z5067" s="62">
        <v>60</v>
      </c>
      <c r="AA5067" s="62">
        <v>27.62</v>
      </c>
      <c r="AB5067" s="62">
        <v>755</v>
      </c>
      <c r="AC5067" s="62">
        <v>1</v>
      </c>
    </row>
    <row r="5068" spans="1:29" x14ac:dyDescent="0.25">
      <c r="A5068" s="1">
        <f t="shared" si="1195"/>
        <v>1</v>
      </c>
      <c r="B5068" s="1">
        <f t="shared" si="1196"/>
        <v>1</v>
      </c>
      <c r="C5068" s="1">
        <f t="shared" si="1197"/>
        <v>1</v>
      </c>
      <c r="E5068" s="1">
        <f t="shared" si="1198"/>
        <v>1</v>
      </c>
      <c r="F5068" s="1">
        <f t="shared" si="1199"/>
        <v>0</v>
      </c>
      <c r="G5068" s="1">
        <f t="shared" si="1200"/>
        <v>0</v>
      </c>
      <c r="H5068" s="1">
        <f t="shared" si="1201"/>
        <v>0</v>
      </c>
      <c r="J5068" s="1">
        <f t="shared" si="1202"/>
        <v>1</v>
      </c>
      <c r="K5068" s="1">
        <f t="shared" si="1203"/>
        <v>0</v>
      </c>
      <c r="L5068" s="1">
        <f t="shared" si="1204"/>
        <v>0</v>
      </c>
      <c r="M5068" s="1">
        <f t="shared" si="1205"/>
        <v>0</v>
      </c>
      <c r="O5068" s="1">
        <f t="shared" si="1206"/>
        <v>1</v>
      </c>
      <c r="P5068" s="1">
        <f t="shared" si="1207"/>
        <v>0</v>
      </c>
      <c r="Q5068" s="1">
        <f t="shared" si="1208"/>
        <v>0</v>
      </c>
      <c r="R5068" s="1">
        <f t="shared" si="1209"/>
        <v>0</v>
      </c>
      <c r="Y5068" s="62">
        <v>0</v>
      </c>
      <c r="Z5068" s="62">
        <v>32.1</v>
      </c>
      <c r="AA5068" s="62">
        <v>32.67</v>
      </c>
      <c r="AB5068" s="62">
        <v>665</v>
      </c>
      <c r="AC5068" s="62">
        <v>1</v>
      </c>
    </row>
    <row r="5069" spans="1:29" x14ac:dyDescent="0.25">
      <c r="A5069" s="1">
        <f t="shared" si="1195"/>
        <v>1</v>
      </c>
      <c r="B5069" s="1">
        <f t="shared" si="1196"/>
        <v>1</v>
      </c>
      <c r="C5069" s="1">
        <f t="shared" si="1197"/>
        <v>1</v>
      </c>
      <c r="E5069" s="1">
        <f t="shared" si="1198"/>
        <v>1</v>
      </c>
      <c r="F5069" s="1">
        <f t="shared" si="1199"/>
        <v>0</v>
      </c>
      <c r="G5069" s="1">
        <f t="shared" si="1200"/>
        <v>0</v>
      </c>
      <c r="H5069" s="1">
        <f t="shared" si="1201"/>
        <v>0</v>
      </c>
      <c r="J5069" s="1">
        <f t="shared" si="1202"/>
        <v>1</v>
      </c>
      <c r="K5069" s="1">
        <f t="shared" si="1203"/>
        <v>0</v>
      </c>
      <c r="L5069" s="1">
        <f t="shared" si="1204"/>
        <v>0</v>
      </c>
      <c r="M5069" s="1">
        <f t="shared" si="1205"/>
        <v>0</v>
      </c>
      <c r="O5069" s="1">
        <f t="shared" si="1206"/>
        <v>1</v>
      </c>
      <c r="P5069" s="1">
        <f t="shared" si="1207"/>
        <v>0</v>
      </c>
      <c r="Q5069" s="1">
        <f t="shared" si="1208"/>
        <v>0</v>
      </c>
      <c r="R5069" s="1">
        <f t="shared" si="1209"/>
        <v>0</v>
      </c>
      <c r="Y5069" s="62">
        <v>1</v>
      </c>
      <c r="Z5069" s="62">
        <v>45</v>
      </c>
      <c r="AA5069" s="62">
        <v>26.8</v>
      </c>
      <c r="AB5069" s="62">
        <v>670</v>
      </c>
      <c r="AC5069" s="62">
        <v>1</v>
      </c>
    </row>
    <row r="5070" spans="1:29" x14ac:dyDescent="0.25">
      <c r="A5070" s="1">
        <f t="shared" si="1195"/>
        <v>0</v>
      </c>
      <c r="B5070" s="1">
        <f t="shared" si="1196"/>
        <v>1</v>
      </c>
      <c r="C5070" s="1">
        <f t="shared" si="1197"/>
        <v>1</v>
      </c>
      <c r="E5070" s="1">
        <f t="shared" si="1198"/>
        <v>1</v>
      </c>
      <c r="F5070" s="1">
        <f t="shared" si="1199"/>
        <v>0</v>
      </c>
      <c r="G5070" s="1">
        <f t="shared" si="1200"/>
        <v>0</v>
      </c>
      <c r="H5070" s="1">
        <f t="shared" si="1201"/>
        <v>0</v>
      </c>
      <c r="J5070" s="1">
        <f t="shared" si="1202"/>
        <v>1</v>
      </c>
      <c r="K5070" s="1">
        <f t="shared" si="1203"/>
        <v>0</v>
      </c>
      <c r="L5070" s="1">
        <f t="shared" si="1204"/>
        <v>0</v>
      </c>
      <c r="M5070" s="1">
        <f t="shared" si="1205"/>
        <v>0</v>
      </c>
      <c r="O5070" s="1">
        <f t="shared" si="1206"/>
        <v>0</v>
      </c>
      <c r="P5070" s="1">
        <f t="shared" si="1207"/>
        <v>0</v>
      </c>
      <c r="Q5070" s="1">
        <f t="shared" si="1208"/>
        <v>1</v>
      </c>
      <c r="R5070" s="1">
        <f t="shared" si="1209"/>
        <v>0</v>
      </c>
      <c r="Y5070" s="62">
        <v>0</v>
      </c>
      <c r="Z5070" s="62">
        <v>52</v>
      </c>
      <c r="AA5070" s="62">
        <v>24.39</v>
      </c>
      <c r="AB5070" s="62">
        <v>665</v>
      </c>
      <c r="AC5070" s="62">
        <v>1</v>
      </c>
    </row>
    <row r="5071" spans="1:29" x14ac:dyDescent="0.25">
      <c r="A5071" s="1">
        <f t="shared" si="1195"/>
        <v>1</v>
      </c>
      <c r="B5071" s="1">
        <f t="shared" si="1196"/>
        <v>1</v>
      </c>
      <c r="C5071" s="1">
        <f t="shared" si="1197"/>
        <v>1</v>
      </c>
      <c r="E5071" s="1">
        <f t="shared" si="1198"/>
        <v>1</v>
      </c>
      <c r="F5071" s="1">
        <f t="shared" si="1199"/>
        <v>0</v>
      </c>
      <c r="G5071" s="1">
        <f t="shared" si="1200"/>
        <v>0</v>
      </c>
      <c r="H5071" s="1">
        <f t="shared" si="1201"/>
        <v>0</v>
      </c>
      <c r="J5071" s="1">
        <f t="shared" si="1202"/>
        <v>1</v>
      </c>
      <c r="K5071" s="1">
        <f t="shared" si="1203"/>
        <v>0</v>
      </c>
      <c r="L5071" s="1">
        <f t="shared" si="1204"/>
        <v>0</v>
      </c>
      <c r="M5071" s="1">
        <f t="shared" si="1205"/>
        <v>0</v>
      </c>
      <c r="O5071" s="1">
        <f t="shared" si="1206"/>
        <v>1</v>
      </c>
      <c r="P5071" s="1">
        <f t="shared" si="1207"/>
        <v>0</v>
      </c>
      <c r="Q5071" s="1">
        <f t="shared" si="1208"/>
        <v>0</v>
      </c>
      <c r="R5071" s="1">
        <f t="shared" si="1209"/>
        <v>0</v>
      </c>
      <c r="Y5071" s="62">
        <v>0</v>
      </c>
      <c r="Z5071" s="62">
        <v>31</v>
      </c>
      <c r="AA5071" s="62">
        <v>18.12</v>
      </c>
      <c r="AB5071" s="62">
        <v>665</v>
      </c>
      <c r="AC5071" s="62">
        <v>1</v>
      </c>
    </row>
    <row r="5072" spans="1:29" x14ac:dyDescent="0.25">
      <c r="A5072" s="1">
        <f t="shared" si="1195"/>
        <v>1</v>
      </c>
      <c r="B5072" s="1">
        <f t="shared" si="1196"/>
        <v>1</v>
      </c>
      <c r="C5072" s="1">
        <f t="shared" si="1197"/>
        <v>1</v>
      </c>
      <c r="E5072" s="1">
        <f t="shared" si="1198"/>
        <v>1</v>
      </c>
      <c r="F5072" s="1">
        <f t="shared" si="1199"/>
        <v>0</v>
      </c>
      <c r="G5072" s="1">
        <f t="shared" si="1200"/>
        <v>0</v>
      </c>
      <c r="H5072" s="1">
        <f t="shared" si="1201"/>
        <v>0</v>
      </c>
      <c r="J5072" s="1">
        <f t="shared" si="1202"/>
        <v>1</v>
      </c>
      <c r="K5072" s="1">
        <f t="shared" si="1203"/>
        <v>0</v>
      </c>
      <c r="L5072" s="1">
        <f t="shared" si="1204"/>
        <v>0</v>
      </c>
      <c r="M5072" s="1">
        <f t="shared" si="1205"/>
        <v>0</v>
      </c>
      <c r="O5072" s="1">
        <f t="shared" si="1206"/>
        <v>1</v>
      </c>
      <c r="P5072" s="1">
        <f t="shared" si="1207"/>
        <v>0</v>
      </c>
      <c r="Q5072" s="1">
        <f t="shared" si="1208"/>
        <v>0</v>
      </c>
      <c r="R5072" s="1">
        <f t="shared" si="1209"/>
        <v>0</v>
      </c>
      <c r="Y5072" s="62">
        <v>0</v>
      </c>
      <c r="Z5072" s="62">
        <v>36</v>
      </c>
      <c r="AA5072" s="62">
        <v>23.47</v>
      </c>
      <c r="AB5072" s="62">
        <v>720</v>
      </c>
      <c r="AC5072" s="62">
        <v>1</v>
      </c>
    </row>
    <row r="5073" spans="1:29" x14ac:dyDescent="0.25">
      <c r="A5073" s="1">
        <f t="shared" si="1195"/>
        <v>0</v>
      </c>
      <c r="B5073" s="1">
        <f t="shared" si="1196"/>
        <v>0</v>
      </c>
      <c r="C5073" s="1">
        <f t="shared" si="1197"/>
        <v>0</v>
      </c>
      <c r="E5073" s="1">
        <f t="shared" si="1198"/>
        <v>0</v>
      </c>
      <c r="F5073" s="1">
        <f t="shared" si="1199"/>
        <v>0</v>
      </c>
      <c r="G5073" s="1">
        <f t="shared" si="1200"/>
        <v>1</v>
      </c>
      <c r="H5073" s="1">
        <f t="shared" si="1201"/>
        <v>0</v>
      </c>
      <c r="J5073" s="1">
        <f t="shared" si="1202"/>
        <v>0</v>
      </c>
      <c r="K5073" s="1">
        <f t="shared" si="1203"/>
        <v>0</v>
      </c>
      <c r="L5073" s="1">
        <f t="shared" si="1204"/>
        <v>1</v>
      </c>
      <c r="M5073" s="1">
        <f t="shared" si="1205"/>
        <v>0</v>
      </c>
      <c r="O5073" s="1">
        <f t="shared" si="1206"/>
        <v>0</v>
      </c>
      <c r="P5073" s="1">
        <f t="shared" si="1207"/>
        <v>0</v>
      </c>
      <c r="Q5073" s="1">
        <f t="shared" si="1208"/>
        <v>1</v>
      </c>
      <c r="R5073" s="1">
        <f t="shared" si="1209"/>
        <v>0</v>
      </c>
      <c r="Y5073" s="62">
        <v>1</v>
      </c>
      <c r="Z5073" s="62">
        <v>75</v>
      </c>
      <c r="AA5073" s="62">
        <v>18.399999999999999</v>
      </c>
      <c r="AB5073" s="62">
        <v>670</v>
      </c>
      <c r="AC5073" s="62">
        <v>1</v>
      </c>
    </row>
    <row r="5074" spans="1:29" x14ac:dyDescent="0.25">
      <c r="A5074" s="1">
        <f t="shared" si="1195"/>
        <v>0</v>
      </c>
      <c r="B5074" s="1">
        <f t="shared" si="1196"/>
        <v>0</v>
      </c>
      <c r="C5074" s="1">
        <f t="shared" si="1197"/>
        <v>1</v>
      </c>
      <c r="E5074" s="1">
        <f t="shared" si="1198"/>
        <v>1</v>
      </c>
      <c r="F5074" s="1">
        <f t="shared" si="1199"/>
        <v>0</v>
      </c>
      <c r="G5074" s="1">
        <f t="shared" si="1200"/>
        <v>0</v>
      </c>
      <c r="H5074" s="1">
        <f t="shared" si="1201"/>
        <v>0</v>
      </c>
      <c r="J5074" s="1">
        <f t="shared" si="1202"/>
        <v>0</v>
      </c>
      <c r="K5074" s="1">
        <f t="shared" si="1203"/>
        <v>0</v>
      </c>
      <c r="L5074" s="1">
        <f t="shared" si="1204"/>
        <v>1</v>
      </c>
      <c r="M5074" s="1">
        <f t="shared" si="1205"/>
        <v>0</v>
      </c>
      <c r="O5074" s="1">
        <f t="shared" si="1206"/>
        <v>0</v>
      </c>
      <c r="P5074" s="1">
        <f t="shared" si="1207"/>
        <v>0</v>
      </c>
      <c r="Q5074" s="1">
        <f t="shared" si="1208"/>
        <v>1</v>
      </c>
      <c r="R5074" s="1">
        <f t="shared" si="1209"/>
        <v>0</v>
      </c>
      <c r="Y5074" s="62">
        <v>0</v>
      </c>
      <c r="Z5074" s="62">
        <v>57</v>
      </c>
      <c r="AA5074" s="62">
        <v>17.579999999999998</v>
      </c>
      <c r="AB5074" s="62">
        <v>660</v>
      </c>
      <c r="AC5074" s="62">
        <v>1</v>
      </c>
    </row>
    <row r="5075" spans="1:29" x14ac:dyDescent="0.25">
      <c r="A5075" s="1">
        <f t="shared" si="1195"/>
        <v>0</v>
      </c>
      <c r="B5075" s="1">
        <f t="shared" si="1196"/>
        <v>0</v>
      </c>
      <c r="C5075" s="1">
        <f t="shared" si="1197"/>
        <v>0</v>
      </c>
      <c r="E5075" s="1">
        <f t="shared" si="1198"/>
        <v>0</v>
      </c>
      <c r="F5075" s="1">
        <f t="shared" si="1199"/>
        <v>0</v>
      </c>
      <c r="G5075" s="1">
        <f t="shared" si="1200"/>
        <v>1</v>
      </c>
      <c r="H5075" s="1">
        <f t="shared" si="1201"/>
        <v>0</v>
      </c>
      <c r="J5075" s="1">
        <f t="shared" si="1202"/>
        <v>0</v>
      </c>
      <c r="K5075" s="1">
        <f t="shared" si="1203"/>
        <v>0</v>
      </c>
      <c r="L5075" s="1">
        <f t="shared" si="1204"/>
        <v>1</v>
      </c>
      <c r="M5075" s="1">
        <f t="shared" si="1205"/>
        <v>0</v>
      </c>
      <c r="O5075" s="1">
        <f t="shared" si="1206"/>
        <v>0</v>
      </c>
      <c r="P5075" s="1">
        <f t="shared" si="1207"/>
        <v>0</v>
      </c>
      <c r="Q5075" s="1">
        <f t="shared" si="1208"/>
        <v>1</v>
      </c>
      <c r="R5075" s="1">
        <f t="shared" si="1209"/>
        <v>0</v>
      </c>
      <c r="Y5075" s="62">
        <v>1</v>
      </c>
      <c r="Z5075" s="62">
        <v>53.151600000000002</v>
      </c>
      <c r="AA5075" s="62">
        <v>33.729999999999997</v>
      </c>
      <c r="AB5075" s="62">
        <v>665</v>
      </c>
      <c r="AC5075" s="62">
        <v>1</v>
      </c>
    </row>
    <row r="5076" spans="1:29" x14ac:dyDescent="0.25">
      <c r="A5076" s="1">
        <f t="shared" si="1195"/>
        <v>0</v>
      </c>
      <c r="B5076" s="1">
        <f t="shared" si="1196"/>
        <v>0</v>
      </c>
      <c r="C5076" s="1">
        <f t="shared" si="1197"/>
        <v>0</v>
      </c>
      <c r="E5076" s="1">
        <f t="shared" si="1198"/>
        <v>0</v>
      </c>
      <c r="F5076" s="1">
        <f t="shared" si="1199"/>
        <v>0</v>
      </c>
      <c r="G5076" s="1">
        <f t="shared" si="1200"/>
        <v>1</v>
      </c>
      <c r="H5076" s="1">
        <f t="shared" si="1201"/>
        <v>0</v>
      </c>
      <c r="J5076" s="1">
        <f t="shared" si="1202"/>
        <v>0</v>
      </c>
      <c r="K5076" s="1">
        <f t="shared" si="1203"/>
        <v>0</v>
      </c>
      <c r="L5076" s="1">
        <f t="shared" si="1204"/>
        <v>1</v>
      </c>
      <c r="M5076" s="1">
        <f t="shared" si="1205"/>
        <v>0</v>
      </c>
      <c r="O5076" s="1">
        <f t="shared" si="1206"/>
        <v>0</v>
      </c>
      <c r="P5076" s="1">
        <f t="shared" si="1207"/>
        <v>0</v>
      </c>
      <c r="Q5076" s="1">
        <f t="shared" si="1208"/>
        <v>1</v>
      </c>
      <c r="R5076" s="1">
        <f t="shared" si="1209"/>
        <v>0</v>
      </c>
      <c r="Y5076" s="62">
        <v>0</v>
      </c>
      <c r="Z5076" s="62">
        <v>117.875</v>
      </c>
      <c r="AA5076" s="62">
        <v>16.75</v>
      </c>
      <c r="AB5076" s="62">
        <v>665</v>
      </c>
      <c r="AC5076" s="62">
        <v>1</v>
      </c>
    </row>
    <row r="5077" spans="1:29" x14ac:dyDescent="0.25">
      <c r="A5077" s="1">
        <f t="shared" si="1195"/>
        <v>1</v>
      </c>
      <c r="B5077" s="1">
        <f t="shared" si="1196"/>
        <v>1</v>
      </c>
      <c r="C5077" s="1">
        <f t="shared" si="1197"/>
        <v>1</v>
      </c>
      <c r="E5077" s="1">
        <f t="shared" si="1198"/>
        <v>1</v>
      </c>
      <c r="F5077" s="1">
        <f t="shared" si="1199"/>
        <v>0</v>
      </c>
      <c r="G5077" s="1">
        <f t="shared" si="1200"/>
        <v>0</v>
      </c>
      <c r="H5077" s="1">
        <f t="shared" si="1201"/>
        <v>0</v>
      </c>
      <c r="J5077" s="1">
        <f t="shared" si="1202"/>
        <v>1</v>
      </c>
      <c r="K5077" s="1">
        <f t="shared" si="1203"/>
        <v>0</v>
      </c>
      <c r="L5077" s="1">
        <f t="shared" si="1204"/>
        <v>0</v>
      </c>
      <c r="M5077" s="1">
        <f t="shared" si="1205"/>
        <v>0</v>
      </c>
      <c r="O5077" s="1">
        <f t="shared" si="1206"/>
        <v>1</v>
      </c>
      <c r="P5077" s="1">
        <f t="shared" si="1207"/>
        <v>0</v>
      </c>
      <c r="Q5077" s="1">
        <f t="shared" si="1208"/>
        <v>0</v>
      </c>
      <c r="R5077" s="1">
        <f t="shared" si="1209"/>
        <v>0</v>
      </c>
      <c r="Y5077" s="62">
        <v>1</v>
      </c>
      <c r="Z5077" s="62">
        <v>85</v>
      </c>
      <c r="AA5077" s="62">
        <v>14.12</v>
      </c>
      <c r="AB5077" s="62">
        <v>715</v>
      </c>
      <c r="AC5077" s="62">
        <v>1</v>
      </c>
    </row>
    <row r="5078" spans="1:29" x14ac:dyDescent="0.25">
      <c r="A5078" s="1">
        <f t="shared" si="1195"/>
        <v>0</v>
      </c>
      <c r="B5078" s="1">
        <f t="shared" si="1196"/>
        <v>0</v>
      </c>
      <c r="C5078" s="1">
        <f t="shared" si="1197"/>
        <v>1</v>
      </c>
      <c r="E5078" s="1">
        <f t="shared" si="1198"/>
        <v>1</v>
      </c>
      <c r="F5078" s="1">
        <f t="shared" si="1199"/>
        <v>0</v>
      </c>
      <c r="G5078" s="1">
        <f t="shared" si="1200"/>
        <v>0</v>
      </c>
      <c r="H5078" s="1">
        <f t="shared" si="1201"/>
        <v>0</v>
      </c>
      <c r="J5078" s="1">
        <f t="shared" si="1202"/>
        <v>0</v>
      </c>
      <c r="K5078" s="1">
        <f t="shared" si="1203"/>
        <v>0</v>
      </c>
      <c r="L5078" s="1">
        <f t="shared" si="1204"/>
        <v>1</v>
      </c>
      <c r="M5078" s="1">
        <f t="shared" si="1205"/>
        <v>0</v>
      </c>
      <c r="O5078" s="1">
        <f t="shared" si="1206"/>
        <v>0</v>
      </c>
      <c r="P5078" s="1">
        <f t="shared" si="1207"/>
        <v>0</v>
      </c>
      <c r="Q5078" s="1">
        <f t="shared" si="1208"/>
        <v>1</v>
      </c>
      <c r="R5078" s="1">
        <f t="shared" si="1209"/>
        <v>0</v>
      </c>
      <c r="Y5078" s="62">
        <v>0</v>
      </c>
      <c r="Z5078" s="62">
        <v>40</v>
      </c>
      <c r="AA5078" s="62">
        <v>31.95</v>
      </c>
      <c r="AB5078" s="62">
        <v>700</v>
      </c>
      <c r="AC5078" s="62">
        <v>1</v>
      </c>
    </row>
    <row r="5079" spans="1:29" x14ac:dyDescent="0.25">
      <c r="A5079" s="1">
        <f t="shared" si="1195"/>
        <v>0</v>
      </c>
      <c r="B5079" s="1">
        <f t="shared" si="1196"/>
        <v>0</v>
      </c>
      <c r="C5079" s="1">
        <f t="shared" si="1197"/>
        <v>0</v>
      </c>
      <c r="E5079" s="1">
        <f t="shared" si="1198"/>
        <v>0</v>
      </c>
      <c r="F5079" s="1">
        <f t="shared" si="1199"/>
        <v>0</v>
      </c>
      <c r="G5079" s="1">
        <f t="shared" si="1200"/>
        <v>1</v>
      </c>
      <c r="H5079" s="1">
        <f t="shared" si="1201"/>
        <v>0</v>
      </c>
      <c r="J5079" s="1">
        <f t="shared" si="1202"/>
        <v>0</v>
      </c>
      <c r="K5079" s="1">
        <f t="shared" si="1203"/>
        <v>0</v>
      </c>
      <c r="L5079" s="1">
        <f t="shared" si="1204"/>
        <v>1</v>
      </c>
      <c r="M5079" s="1">
        <f t="shared" si="1205"/>
        <v>0</v>
      </c>
      <c r="O5079" s="1">
        <f t="shared" si="1206"/>
        <v>0</v>
      </c>
      <c r="P5079" s="1">
        <f t="shared" si="1207"/>
        <v>0</v>
      </c>
      <c r="Q5079" s="1">
        <f t="shared" si="1208"/>
        <v>1</v>
      </c>
      <c r="R5079" s="1">
        <f t="shared" si="1209"/>
        <v>0</v>
      </c>
      <c r="Y5079" s="62">
        <v>1</v>
      </c>
      <c r="Z5079" s="62">
        <v>135</v>
      </c>
      <c r="AA5079" s="62">
        <v>14.5</v>
      </c>
      <c r="AB5079" s="62">
        <v>670</v>
      </c>
      <c r="AC5079" s="62">
        <v>1</v>
      </c>
    </row>
    <row r="5080" spans="1:29" x14ac:dyDescent="0.25">
      <c r="A5080" s="1">
        <f t="shared" si="1195"/>
        <v>0</v>
      </c>
      <c r="B5080" s="1">
        <f t="shared" si="1196"/>
        <v>0</v>
      </c>
      <c r="C5080" s="1">
        <f t="shared" si="1197"/>
        <v>1</v>
      </c>
      <c r="E5080" s="1">
        <f t="shared" si="1198"/>
        <v>1</v>
      </c>
      <c r="F5080" s="1">
        <f t="shared" si="1199"/>
        <v>0</v>
      </c>
      <c r="G5080" s="1">
        <f t="shared" si="1200"/>
        <v>0</v>
      </c>
      <c r="H5080" s="1">
        <f t="shared" si="1201"/>
        <v>0</v>
      </c>
      <c r="J5080" s="1">
        <f t="shared" si="1202"/>
        <v>0</v>
      </c>
      <c r="K5080" s="1">
        <f t="shared" si="1203"/>
        <v>0</v>
      </c>
      <c r="L5080" s="1">
        <f t="shared" si="1204"/>
        <v>1</v>
      </c>
      <c r="M5080" s="1">
        <f t="shared" si="1205"/>
        <v>0</v>
      </c>
      <c r="O5080" s="1">
        <f t="shared" si="1206"/>
        <v>0</v>
      </c>
      <c r="P5080" s="1">
        <f t="shared" si="1207"/>
        <v>0</v>
      </c>
      <c r="Q5080" s="1">
        <f t="shared" si="1208"/>
        <v>1</v>
      </c>
      <c r="R5080" s="1">
        <f t="shared" si="1209"/>
        <v>0</v>
      </c>
      <c r="Y5080" s="62">
        <v>0</v>
      </c>
      <c r="Z5080" s="62">
        <v>68</v>
      </c>
      <c r="AA5080" s="62">
        <v>17.010000000000002</v>
      </c>
      <c r="AB5080" s="62">
        <v>665</v>
      </c>
      <c r="AC5080" s="62">
        <v>1</v>
      </c>
    </row>
    <row r="5081" spans="1:29" x14ac:dyDescent="0.25">
      <c r="A5081" s="1">
        <f t="shared" si="1195"/>
        <v>1</v>
      </c>
      <c r="B5081" s="1">
        <f t="shared" si="1196"/>
        <v>1</v>
      </c>
      <c r="C5081" s="1">
        <f t="shared" si="1197"/>
        <v>1</v>
      </c>
      <c r="E5081" s="1">
        <f t="shared" si="1198"/>
        <v>1</v>
      </c>
      <c r="F5081" s="1">
        <f t="shared" si="1199"/>
        <v>0</v>
      </c>
      <c r="G5081" s="1">
        <f t="shared" si="1200"/>
        <v>0</v>
      </c>
      <c r="H5081" s="1">
        <f t="shared" si="1201"/>
        <v>0</v>
      </c>
      <c r="J5081" s="1">
        <f t="shared" si="1202"/>
        <v>1</v>
      </c>
      <c r="K5081" s="1">
        <f t="shared" si="1203"/>
        <v>0</v>
      </c>
      <c r="L5081" s="1">
        <f t="shared" si="1204"/>
        <v>0</v>
      </c>
      <c r="M5081" s="1">
        <f t="shared" si="1205"/>
        <v>0</v>
      </c>
      <c r="O5081" s="1">
        <f t="shared" si="1206"/>
        <v>1</v>
      </c>
      <c r="P5081" s="1">
        <f t="shared" si="1207"/>
        <v>0</v>
      </c>
      <c r="Q5081" s="1">
        <f t="shared" si="1208"/>
        <v>0</v>
      </c>
      <c r="R5081" s="1">
        <f t="shared" si="1209"/>
        <v>0</v>
      </c>
      <c r="Y5081" s="62">
        <v>0</v>
      </c>
      <c r="Z5081" s="62">
        <v>58</v>
      </c>
      <c r="AA5081" s="62">
        <v>11.36</v>
      </c>
      <c r="AB5081" s="62">
        <v>670</v>
      </c>
      <c r="AC5081" s="62">
        <v>1</v>
      </c>
    </row>
    <row r="5082" spans="1:29" x14ac:dyDescent="0.25">
      <c r="A5082" s="1">
        <f t="shared" si="1195"/>
        <v>0</v>
      </c>
      <c r="B5082" s="1">
        <f t="shared" si="1196"/>
        <v>1</v>
      </c>
      <c r="C5082" s="1">
        <f t="shared" si="1197"/>
        <v>1</v>
      </c>
      <c r="E5082" s="1">
        <f t="shared" si="1198"/>
        <v>1</v>
      </c>
      <c r="F5082" s="1">
        <f t="shared" si="1199"/>
        <v>0</v>
      </c>
      <c r="G5082" s="1">
        <f t="shared" si="1200"/>
        <v>0</v>
      </c>
      <c r="H5082" s="1">
        <f t="shared" si="1201"/>
        <v>0</v>
      </c>
      <c r="J5082" s="1">
        <f t="shared" si="1202"/>
        <v>1</v>
      </c>
      <c r="K5082" s="1">
        <f t="shared" si="1203"/>
        <v>0</v>
      </c>
      <c r="L5082" s="1">
        <f t="shared" si="1204"/>
        <v>0</v>
      </c>
      <c r="M5082" s="1">
        <f t="shared" si="1205"/>
        <v>0</v>
      </c>
      <c r="O5082" s="1">
        <f t="shared" si="1206"/>
        <v>0</v>
      </c>
      <c r="P5082" s="1">
        <f t="shared" si="1207"/>
        <v>0</v>
      </c>
      <c r="Q5082" s="1">
        <f t="shared" si="1208"/>
        <v>1</v>
      </c>
      <c r="R5082" s="1">
        <f t="shared" si="1209"/>
        <v>0</v>
      </c>
      <c r="Y5082" s="62">
        <v>1</v>
      </c>
      <c r="Z5082" s="62">
        <v>60</v>
      </c>
      <c r="AA5082" s="62">
        <v>31.68</v>
      </c>
      <c r="AB5082" s="62">
        <v>675</v>
      </c>
      <c r="AC5082" s="62">
        <v>1</v>
      </c>
    </row>
    <row r="5083" spans="1:29" x14ac:dyDescent="0.25">
      <c r="A5083" s="1">
        <f t="shared" si="1195"/>
        <v>0</v>
      </c>
      <c r="B5083" s="1">
        <f t="shared" si="1196"/>
        <v>0</v>
      </c>
      <c r="C5083" s="1">
        <f t="shared" si="1197"/>
        <v>0</v>
      </c>
      <c r="E5083" s="1">
        <f t="shared" si="1198"/>
        <v>0</v>
      </c>
      <c r="F5083" s="1">
        <f t="shared" si="1199"/>
        <v>0</v>
      </c>
      <c r="G5083" s="1">
        <f t="shared" si="1200"/>
        <v>1</v>
      </c>
      <c r="H5083" s="1">
        <f t="shared" si="1201"/>
        <v>0</v>
      </c>
      <c r="J5083" s="1">
        <f t="shared" si="1202"/>
        <v>0</v>
      </c>
      <c r="K5083" s="1">
        <f t="shared" si="1203"/>
        <v>0</v>
      </c>
      <c r="L5083" s="1">
        <f t="shared" si="1204"/>
        <v>1</v>
      </c>
      <c r="M5083" s="1">
        <f t="shared" si="1205"/>
        <v>0</v>
      </c>
      <c r="O5083" s="1">
        <f t="shared" si="1206"/>
        <v>0</v>
      </c>
      <c r="P5083" s="1">
        <f t="shared" si="1207"/>
        <v>0</v>
      </c>
      <c r="Q5083" s="1">
        <f t="shared" si="1208"/>
        <v>1</v>
      </c>
      <c r="R5083" s="1">
        <f t="shared" si="1209"/>
        <v>0</v>
      </c>
      <c r="Y5083" s="62">
        <v>1</v>
      </c>
      <c r="Z5083" s="62">
        <v>60</v>
      </c>
      <c r="AA5083" s="62">
        <v>18.36</v>
      </c>
      <c r="AB5083" s="62">
        <v>675</v>
      </c>
      <c r="AC5083" s="62">
        <v>1</v>
      </c>
    </row>
    <row r="5084" spans="1:29" x14ac:dyDescent="0.25">
      <c r="A5084" s="1">
        <f t="shared" si="1195"/>
        <v>1</v>
      </c>
      <c r="B5084" s="1">
        <f t="shared" si="1196"/>
        <v>1</v>
      </c>
      <c r="C5084" s="1">
        <f t="shared" si="1197"/>
        <v>1</v>
      </c>
      <c r="E5084" s="1">
        <f t="shared" si="1198"/>
        <v>1</v>
      </c>
      <c r="F5084" s="1">
        <f t="shared" si="1199"/>
        <v>0</v>
      </c>
      <c r="G5084" s="1">
        <f t="shared" si="1200"/>
        <v>0</v>
      </c>
      <c r="H5084" s="1">
        <f t="shared" si="1201"/>
        <v>0</v>
      </c>
      <c r="J5084" s="1">
        <f t="shared" si="1202"/>
        <v>1</v>
      </c>
      <c r="K5084" s="1">
        <f t="shared" si="1203"/>
        <v>0</v>
      </c>
      <c r="L5084" s="1">
        <f t="shared" si="1204"/>
        <v>0</v>
      </c>
      <c r="M5084" s="1">
        <f t="shared" si="1205"/>
        <v>0</v>
      </c>
      <c r="O5084" s="1">
        <f t="shared" si="1206"/>
        <v>1</v>
      </c>
      <c r="P5084" s="1">
        <f t="shared" si="1207"/>
        <v>0</v>
      </c>
      <c r="Q5084" s="1">
        <f t="shared" si="1208"/>
        <v>0</v>
      </c>
      <c r="R5084" s="1">
        <f t="shared" si="1209"/>
        <v>0</v>
      </c>
      <c r="Y5084" s="62">
        <v>0</v>
      </c>
      <c r="Z5084" s="62">
        <v>60</v>
      </c>
      <c r="AA5084" s="62">
        <v>15.86</v>
      </c>
      <c r="AB5084" s="62">
        <v>670</v>
      </c>
      <c r="AC5084" s="62">
        <v>1</v>
      </c>
    </row>
    <row r="5085" spans="1:29" x14ac:dyDescent="0.25">
      <c r="A5085" s="1">
        <f t="shared" si="1195"/>
        <v>0</v>
      </c>
      <c r="B5085" s="1">
        <f t="shared" si="1196"/>
        <v>0</v>
      </c>
      <c r="C5085" s="1">
        <f t="shared" si="1197"/>
        <v>0</v>
      </c>
      <c r="E5085" s="1">
        <f t="shared" si="1198"/>
        <v>0</v>
      </c>
      <c r="F5085" s="1">
        <f t="shared" si="1199"/>
        <v>0</v>
      </c>
      <c r="G5085" s="1">
        <f t="shared" si="1200"/>
        <v>1</v>
      </c>
      <c r="H5085" s="1">
        <f t="shared" si="1201"/>
        <v>0</v>
      </c>
      <c r="J5085" s="1">
        <f t="shared" si="1202"/>
        <v>0</v>
      </c>
      <c r="K5085" s="1">
        <f t="shared" si="1203"/>
        <v>0</v>
      </c>
      <c r="L5085" s="1">
        <f t="shared" si="1204"/>
        <v>1</v>
      </c>
      <c r="M5085" s="1">
        <f t="shared" si="1205"/>
        <v>0</v>
      </c>
      <c r="O5085" s="1">
        <f t="shared" si="1206"/>
        <v>0</v>
      </c>
      <c r="P5085" s="1">
        <f t="shared" si="1207"/>
        <v>0</v>
      </c>
      <c r="Q5085" s="1">
        <f t="shared" si="1208"/>
        <v>1</v>
      </c>
      <c r="R5085" s="1">
        <f t="shared" si="1209"/>
        <v>0</v>
      </c>
      <c r="Y5085" s="62">
        <v>1</v>
      </c>
      <c r="Z5085" s="62">
        <v>174</v>
      </c>
      <c r="AA5085" s="62">
        <v>12.06</v>
      </c>
      <c r="AB5085" s="62">
        <v>700</v>
      </c>
      <c r="AC5085" s="62">
        <v>1</v>
      </c>
    </row>
    <row r="5086" spans="1:29" x14ac:dyDescent="0.25">
      <c r="A5086" s="1">
        <f t="shared" si="1195"/>
        <v>0</v>
      </c>
      <c r="B5086" s="1">
        <f t="shared" si="1196"/>
        <v>1</v>
      </c>
      <c r="C5086" s="1">
        <f t="shared" si="1197"/>
        <v>1</v>
      </c>
      <c r="E5086" s="1">
        <f t="shared" si="1198"/>
        <v>1</v>
      </c>
      <c r="F5086" s="1">
        <f t="shared" si="1199"/>
        <v>0</v>
      </c>
      <c r="G5086" s="1">
        <f t="shared" si="1200"/>
        <v>0</v>
      </c>
      <c r="H5086" s="1">
        <f t="shared" si="1201"/>
        <v>0</v>
      </c>
      <c r="J5086" s="1">
        <f t="shared" si="1202"/>
        <v>1</v>
      </c>
      <c r="K5086" s="1">
        <f t="shared" si="1203"/>
        <v>0</v>
      </c>
      <c r="L5086" s="1">
        <f t="shared" si="1204"/>
        <v>0</v>
      </c>
      <c r="M5086" s="1">
        <f t="shared" si="1205"/>
        <v>0</v>
      </c>
      <c r="O5086" s="1">
        <f t="shared" si="1206"/>
        <v>0</v>
      </c>
      <c r="P5086" s="1">
        <f t="shared" si="1207"/>
        <v>0</v>
      </c>
      <c r="Q5086" s="1">
        <f t="shared" si="1208"/>
        <v>1</v>
      </c>
      <c r="R5086" s="1">
        <f t="shared" si="1209"/>
        <v>0</v>
      </c>
      <c r="Y5086" s="62">
        <v>0</v>
      </c>
      <c r="Z5086" s="62">
        <v>90</v>
      </c>
      <c r="AA5086" s="62">
        <v>20.29</v>
      </c>
      <c r="AB5086" s="62">
        <v>705</v>
      </c>
      <c r="AC5086" s="62">
        <v>1</v>
      </c>
    </row>
    <row r="5087" spans="1:29" x14ac:dyDescent="0.25">
      <c r="A5087" s="1">
        <f t="shared" si="1195"/>
        <v>0</v>
      </c>
      <c r="B5087" s="1">
        <f t="shared" si="1196"/>
        <v>0</v>
      </c>
      <c r="C5087" s="1">
        <f t="shared" si="1197"/>
        <v>1</v>
      </c>
      <c r="E5087" s="1">
        <f t="shared" si="1198"/>
        <v>1</v>
      </c>
      <c r="F5087" s="1">
        <f t="shared" si="1199"/>
        <v>0</v>
      </c>
      <c r="G5087" s="1">
        <f t="shared" si="1200"/>
        <v>0</v>
      </c>
      <c r="H5087" s="1">
        <f t="shared" si="1201"/>
        <v>0</v>
      </c>
      <c r="J5087" s="1">
        <f t="shared" si="1202"/>
        <v>0</v>
      </c>
      <c r="K5087" s="1">
        <f t="shared" si="1203"/>
        <v>0</v>
      </c>
      <c r="L5087" s="1">
        <f t="shared" si="1204"/>
        <v>1</v>
      </c>
      <c r="M5087" s="1">
        <f t="shared" si="1205"/>
        <v>0</v>
      </c>
      <c r="O5087" s="1">
        <f t="shared" si="1206"/>
        <v>0</v>
      </c>
      <c r="P5087" s="1">
        <f t="shared" si="1207"/>
        <v>0</v>
      </c>
      <c r="Q5087" s="1">
        <f t="shared" si="1208"/>
        <v>1</v>
      </c>
      <c r="R5087" s="1">
        <f t="shared" si="1209"/>
        <v>0</v>
      </c>
      <c r="Y5087" s="62">
        <v>1</v>
      </c>
      <c r="Z5087" s="62">
        <v>38</v>
      </c>
      <c r="AA5087" s="62">
        <v>21.83</v>
      </c>
      <c r="AB5087" s="62">
        <v>685</v>
      </c>
      <c r="AC5087" s="62">
        <v>1</v>
      </c>
    </row>
    <row r="5088" spans="1:29" x14ac:dyDescent="0.25">
      <c r="A5088" s="1">
        <f t="shared" si="1195"/>
        <v>0</v>
      </c>
      <c r="B5088" s="1">
        <f t="shared" si="1196"/>
        <v>0</v>
      </c>
      <c r="C5088" s="1">
        <f t="shared" si="1197"/>
        <v>1</v>
      </c>
      <c r="E5088" s="1">
        <f t="shared" si="1198"/>
        <v>1</v>
      </c>
      <c r="F5088" s="1">
        <f t="shared" si="1199"/>
        <v>0</v>
      </c>
      <c r="G5088" s="1">
        <f t="shared" si="1200"/>
        <v>0</v>
      </c>
      <c r="H5088" s="1">
        <f t="shared" si="1201"/>
        <v>0</v>
      </c>
      <c r="J5088" s="1">
        <f t="shared" si="1202"/>
        <v>0</v>
      </c>
      <c r="K5088" s="1">
        <f t="shared" si="1203"/>
        <v>0</v>
      </c>
      <c r="L5088" s="1">
        <f t="shared" si="1204"/>
        <v>1</v>
      </c>
      <c r="M5088" s="1">
        <f t="shared" si="1205"/>
        <v>0</v>
      </c>
      <c r="O5088" s="1">
        <f t="shared" si="1206"/>
        <v>0</v>
      </c>
      <c r="P5088" s="1">
        <f t="shared" si="1207"/>
        <v>0</v>
      </c>
      <c r="Q5088" s="1">
        <f t="shared" si="1208"/>
        <v>1</v>
      </c>
      <c r="R5088" s="1">
        <f t="shared" si="1209"/>
        <v>0</v>
      </c>
      <c r="Y5088" s="62">
        <v>1</v>
      </c>
      <c r="Z5088" s="62">
        <v>120</v>
      </c>
      <c r="AA5088" s="62">
        <v>6.95</v>
      </c>
      <c r="AB5088" s="62">
        <v>670</v>
      </c>
      <c r="AC5088" s="62">
        <v>1</v>
      </c>
    </row>
    <row r="5089" spans="1:29" x14ac:dyDescent="0.25">
      <c r="A5089" s="1">
        <f t="shared" si="1195"/>
        <v>0</v>
      </c>
      <c r="B5089" s="1">
        <f t="shared" si="1196"/>
        <v>1</v>
      </c>
      <c r="C5089" s="1">
        <f t="shared" si="1197"/>
        <v>1</v>
      </c>
      <c r="E5089" s="1">
        <f t="shared" si="1198"/>
        <v>1</v>
      </c>
      <c r="F5089" s="1">
        <f t="shared" si="1199"/>
        <v>0</v>
      </c>
      <c r="G5089" s="1">
        <f t="shared" si="1200"/>
        <v>0</v>
      </c>
      <c r="H5089" s="1">
        <f t="shared" si="1201"/>
        <v>0</v>
      </c>
      <c r="J5089" s="1">
        <f t="shared" si="1202"/>
        <v>1</v>
      </c>
      <c r="K5089" s="1">
        <f t="shared" si="1203"/>
        <v>0</v>
      </c>
      <c r="L5089" s="1">
        <f t="shared" si="1204"/>
        <v>0</v>
      </c>
      <c r="M5089" s="1">
        <f t="shared" si="1205"/>
        <v>0</v>
      </c>
      <c r="O5089" s="1">
        <f t="shared" si="1206"/>
        <v>0</v>
      </c>
      <c r="P5089" s="1">
        <f t="shared" si="1207"/>
        <v>0</v>
      </c>
      <c r="Q5089" s="1">
        <f t="shared" si="1208"/>
        <v>1</v>
      </c>
      <c r="R5089" s="1">
        <f t="shared" si="1209"/>
        <v>0</v>
      </c>
      <c r="Y5089" s="62">
        <v>1</v>
      </c>
      <c r="Z5089" s="62">
        <v>62.4</v>
      </c>
      <c r="AA5089" s="62">
        <v>13</v>
      </c>
      <c r="AB5089" s="62">
        <v>710</v>
      </c>
      <c r="AC5089" s="62">
        <v>1</v>
      </c>
    </row>
    <row r="5090" spans="1:29" x14ac:dyDescent="0.25">
      <c r="A5090" s="1">
        <f t="shared" si="1195"/>
        <v>1</v>
      </c>
      <c r="B5090" s="1">
        <f t="shared" si="1196"/>
        <v>1</v>
      </c>
      <c r="C5090" s="1">
        <f t="shared" si="1197"/>
        <v>1</v>
      </c>
      <c r="E5090" s="1">
        <f t="shared" si="1198"/>
        <v>1</v>
      </c>
      <c r="F5090" s="1">
        <f t="shared" si="1199"/>
        <v>0</v>
      </c>
      <c r="G5090" s="1">
        <f t="shared" si="1200"/>
        <v>0</v>
      </c>
      <c r="H5090" s="1">
        <f t="shared" si="1201"/>
        <v>0</v>
      </c>
      <c r="J5090" s="1">
        <f t="shared" si="1202"/>
        <v>1</v>
      </c>
      <c r="K5090" s="1">
        <f t="shared" si="1203"/>
        <v>0</v>
      </c>
      <c r="L5090" s="1">
        <f t="shared" si="1204"/>
        <v>0</v>
      </c>
      <c r="M5090" s="1">
        <f t="shared" si="1205"/>
        <v>0</v>
      </c>
      <c r="O5090" s="1">
        <f t="shared" si="1206"/>
        <v>1</v>
      </c>
      <c r="P5090" s="1">
        <f t="shared" si="1207"/>
        <v>0</v>
      </c>
      <c r="Q5090" s="1">
        <f t="shared" si="1208"/>
        <v>0</v>
      </c>
      <c r="R5090" s="1">
        <f t="shared" si="1209"/>
        <v>0</v>
      </c>
      <c r="Y5090" s="62">
        <v>0</v>
      </c>
      <c r="Z5090" s="62">
        <v>58</v>
      </c>
      <c r="AA5090" s="62">
        <v>12.83</v>
      </c>
      <c r="AB5090" s="62">
        <v>660</v>
      </c>
      <c r="AC5090" s="62">
        <v>1</v>
      </c>
    </row>
    <row r="5091" spans="1:29" x14ac:dyDescent="0.25">
      <c r="A5091" s="1">
        <f t="shared" si="1195"/>
        <v>1</v>
      </c>
      <c r="B5091" s="1">
        <f t="shared" si="1196"/>
        <v>1</v>
      </c>
      <c r="C5091" s="1">
        <f t="shared" si="1197"/>
        <v>1</v>
      </c>
      <c r="E5091" s="1">
        <f t="shared" si="1198"/>
        <v>1</v>
      </c>
      <c r="F5091" s="1">
        <f t="shared" si="1199"/>
        <v>0</v>
      </c>
      <c r="G5091" s="1">
        <f t="shared" si="1200"/>
        <v>0</v>
      </c>
      <c r="H5091" s="1">
        <f t="shared" si="1201"/>
        <v>0</v>
      </c>
      <c r="J5091" s="1">
        <f t="shared" si="1202"/>
        <v>1</v>
      </c>
      <c r="K5091" s="1">
        <f t="shared" si="1203"/>
        <v>0</v>
      </c>
      <c r="L5091" s="1">
        <f t="shared" si="1204"/>
        <v>0</v>
      </c>
      <c r="M5091" s="1">
        <f t="shared" si="1205"/>
        <v>0</v>
      </c>
      <c r="O5091" s="1">
        <f t="shared" si="1206"/>
        <v>1</v>
      </c>
      <c r="P5091" s="1">
        <f t="shared" si="1207"/>
        <v>0</v>
      </c>
      <c r="Q5091" s="1">
        <f t="shared" si="1208"/>
        <v>0</v>
      </c>
      <c r="R5091" s="1">
        <f t="shared" si="1209"/>
        <v>0</v>
      </c>
      <c r="Y5091" s="62">
        <v>0</v>
      </c>
      <c r="Z5091" s="62">
        <v>40.5</v>
      </c>
      <c r="AA5091" s="62">
        <v>37.36</v>
      </c>
      <c r="AB5091" s="62">
        <v>670</v>
      </c>
      <c r="AC5091" s="62">
        <v>1</v>
      </c>
    </row>
    <row r="5092" spans="1:29" x14ac:dyDescent="0.25">
      <c r="A5092" s="1">
        <f t="shared" si="1195"/>
        <v>0</v>
      </c>
      <c r="B5092" s="1">
        <f t="shared" si="1196"/>
        <v>0</v>
      </c>
      <c r="C5092" s="1">
        <f t="shared" si="1197"/>
        <v>1</v>
      </c>
      <c r="E5092" s="1">
        <f t="shared" si="1198"/>
        <v>1</v>
      </c>
      <c r="F5092" s="1">
        <f t="shared" si="1199"/>
        <v>0</v>
      </c>
      <c r="G5092" s="1">
        <f t="shared" si="1200"/>
        <v>0</v>
      </c>
      <c r="H5092" s="1">
        <f t="shared" si="1201"/>
        <v>0</v>
      </c>
      <c r="J5092" s="1">
        <f t="shared" si="1202"/>
        <v>0</v>
      </c>
      <c r="K5092" s="1">
        <f t="shared" si="1203"/>
        <v>0</v>
      </c>
      <c r="L5092" s="1">
        <f t="shared" si="1204"/>
        <v>1</v>
      </c>
      <c r="M5092" s="1">
        <f t="shared" si="1205"/>
        <v>0</v>
      </c>
      <c r="O5092" s="1">
        <f t="shared" si="1206"/>
        <v>0</v>
      </c>
      <c r="P5092" s="1">
        <f t="shared" si="1207"/>
        <v>0</v>
      </c>
      <c r="Q5092" s="1">
        <f t="shared" si="1208"/>
        <v>1</v>
      </c>
      <c r="R5092" s="1">
        <f t="shared" si="1209"/>
        <v>0</v>
      </c>
      <c r="Y5092" s="62">
        <v>1</v>
      </c>
      <c r="Z5092" s="62">
        <v>53.238</v>
      </c>
      <c r="AA5092" s="62">
        <v>19.91</v>
      </c>
      <c r="AB5092" s="62">
        <v>685</v>
      </c>
      <c r="AC5092" s="62">
        <v>1</v>
      </c>
    </row>
    <row r="5093" spans="1:29" x14ac:dyDescent="0.25">
      <c r="A5093" s="1">
        <f t="shared" si="1195"/>
        <v>1</v>
      </c>
      <c r="B5093" s="1">
        <f t="shared" si="1196"/>
        <v>1</v>
      </c>
      <c r="C5093" s="1">
        <f t="shared" si="1197"/>
        <v>1</v>
      </c>
      <c r="E5093" s="1">
        <f t="shared" si="1198"/>
        <v>1</v>
      </c>
      <c r="F5093" s="1">
        <f t="shared" si="1199"/>
        <v>0</v>
      </c>
      <c r="G5093" s="1">
        <f t="shared" si="1200"/>
        <v>0</v>
      </c>
      <c r="H5093" s="1">
        <f t="shared" si="1201"/>
        <v>0</v>
      </c>
      <c r="J5093" s="1">
        <f t="shared" si="1202"/>
        <v>1</v>
      </c>
      <c r="K5093" s="1">
        <f t="shared" si="1203"/>
        <v>0</v>
      </c>
      <c r="L5093" s="1">
        <f t="shared" si="1204"/>
        <v>0</v>
      </c>
      <c r="M5093" s="1">
        <f t="shared" si="1205"/>
        <v>0</v>
      </c>
      <c r="O5093" s="1">
        <f t="shared" si="1206"/>
        <v>1</v>
      </c>
      <c r="P5093" s="1">
        <f t="shared" si="1207"/>
        <v>0</v>
      </c>
      <c r="Q5093" s="1">
        <f t="shared" si="1208"/>
        <v>0</v>
      </c>
      <c r="R5093" s="1">
        <f t="shared" si="1209"/>
        <v>0</v>
      </c>
      <c r="Y5093" s="62">
        <v>0</v>
      </c>
      <c r="Z5093" s="62">
        <v>30</v>
      </c>
      <c r="AA5093" s="62">
        <v>5.41</v>
      </c>
      <c r="AB5093" s="62">
        <v>675</v>
      </c>
      <c r="AC5093" s="62">
        <v>1</v>
      </c>
    </row>
    <row r="5094" spans="1:29" x14ac:dyDescent="0.25">
      <c r="A5094" s="1">
        <f t="shared" si="1195"/>
        <v>0</v>
      </c>
      <c r="B5094" s="1">
        <f t="shared" si="1196"/>
        <v>1</v>
      </c>
      <c r="C5094" s="1">
        <f t="shared" si="1197"/>
        <v>1</v>
      </c>
      <c r="E5094" s="1">
        <f t="shared" si="1198"/>
        <v>1</v>
      </c>
      <c r="F5094" s="1">
        <f t="shared" si="1199"/>
        <v>0</v>
      </c>
      <c r="G5094" s="1">
        <f t="shared" si="1200"/>
        <v>0</v>
      </c>
      <c r="H5094" s="1">
        <f t="shared" si="1201"/>
        <v>0</v>
      </c>
      <c r="J5094" s="1">
        <f t="shared" si="1202"/>
        <v>1</v>
      </c>
      <c r="K5094" s="1">
        <f t="shared" si="1203"/>
        <v>0</v>
      </c>
      <c r="L5094" s="1">
        <f t="shared" si="1204"/>
        <v>0</v>
      </c>
      <c r="M5094" s="1">
        <f t="shared" si="1205"/>
        <v>0</v>
      </c>
      <c r="O5094" s="1">
        <f t="shared" si="1206"/>
        <v>0</v>
      </c>
      <c r="P5094" s="1">
        <f t="shared" si="1207"/>
        <v>0</v>
      </c>
      <c r="Q5094" s="1">
        <f t="shared" si="1208"/>
        <v>1</v>
      </c>
      <c r="R5094" s="1">
        <f t="shared" si="1209"/>
        <v>0</v>
      </c>
      <c r="Y5094" s="62">
        <v>1</v>
      </c>
      <c r="Z5094" s="62">
        <v>62</v>
      </c>
      <c r="AA5094" s="62">
        <v>8.1199999999999992</v>
      </c>
      <c r="AB5094" s="62">
        <v>710</v>
      </c>
      <c r="AC5094" s="62">
        <v>1</v>
      </c>
    </row>
    <row r="5095" spans="1:29" x14ac:dyDescent="0.25">
      <c r="A5095" s="1">
        <f t="shared" si="1195"/>
        <v>0</v>
      </c>
      <c r="B5095" s="1">
        <f t="shared" si="1196"/>
        <v>1</v>
      </c>
      <c r="C5095" s="1">
        <f t="shared" si="1197"/>
        <v>1</v>
      </c>
      <c r="E5095" s="1">
        <f t="shared" si="1198"/>
        <v>1</v>
      </c>
      <c r="F5095" s="1">
        <f t="shared" si="1199"/>
        <v>0</v>
      </c>
      <c r="G5095" s="1">
        <f t="shared" si="1200"/>
        <v>0</v>
      </c>
      <c r="H5095" s="1">
        <f t="shared" si="1201"/>
        <v>0</v>
      </c>
      <c r="J5095" s="1">
        <f t="shared" si="1202"/>
        <v>1</v>
      </c>
      <c r="K5095" s="1">
        <f t="shared" si="1203"/>
        <v>0</v>
      </c>
      <c r="L5095" s="1">
        <f t="shared" si="1204"/>
        <v>0</v>
      </c>
      <c r="M5095" s="1">
        <f t="shared" si="1205"/>
        <v>0</v>
      </c>
      <c r="O5095" s="1">
        <f t="shared" si="1206"/>
        <v>0</v>
      </c>
      <c r="P5095" s="1">
        <f t="shared" si="1207"/>
        <v>0</v>
      </c>
      <c r="Q5095" s="1">
        <f t="shared" si="1208"/>
        <v>1</v>
      </c>
      <c r="R5095" s="1">
        <f t="shared" si="1209"/>
        <v>0</v>
      </c>
      <c r="Y5095" s="62">
        <v>0</v>
      </c>
      <c r="Z5095" s="62">
        <v>70</v>
      </c>
      <c r="AA5095" s="62">
        <v>17.07</v>
      </c>
      <c r="AB5095" s="62">
        <v>660</v>
      </c>
      <c r="AC5095" s="62">
        <v>1</v>
      </c>
    </row>
    <row r="5096" spans="1:29" x14ac:dyDescent="0.25">
      <c r="A5096" s="1">
        <f t="shared" si="1195"/>
        <v>0</v>
      </c>
      <c r="B5096" s="1">
        <f t="shared" si="1196"/>
        <v>0</v>
      </c>
      <c r="C5096" s="1">
        <f t="shared" si="1197"/>
        <v>0</v>
      </c>
      <c r="E5096" s="1">
        <f t="shared" si="1198"/>
        <v>0</v>
      </c>
      <c r="F5096" s="1">
        <f t="shared" si="1199"/>
        <v>0</v>
      </c>
      <c r="G5096" s="1">
        <f t="shared" si="1200"/>
        <v>1</v>
      </c>
      <c r="H5096" s="1">
        <f t="shared" si="1201"/>
        <v>0</v>
      </c>
      <c r="J5096" s="1">
        <f t="shared" si="1202"/>
        <v>0</v>
      </c>
      <c r="K5096" s="1">
        <f t="shared" si="1203"/>
        <v>0</v>
      </c>
      <c r="L5096" s="1">
        <f t="shared" si="1204"/>
        <v>1</v>
      </c>
      <c r="M5096" s="1">
        <f t="shared" si="1205"/>
        <v>0</v>
      </c>
      <c r="O5096" s="1">
        <f t="shared" si="1206"/>
        <v>0</v>
      </c>
      <c r="P5096" s="1">
        <f t="shared" si="1207"/>
        <v>0</v>
      </c>
      <c r="Q5096" s="1">
        <f t="shared" si="1208"/>
        <v>1</v>
      </c>
      <c r="R5096" s="1">
        <f t="shared" si="1209"/>
        <v>0</v>
      </c>
      <c r="Y5096" s="62">
        <v>1</v>
      </c>
      <c r="Z5096" s="62">
        <v>40</v>
      </c>
      <c r="AA5096" s="62">
        <v>14.34</v>
      </c>
      <c r="AB5096" s="62">
        <v>710</v>
      </c>
      <c r="AC5096" s="62">
        <v>1</v>
      </c>
    </row>
    <row r="5097" spans="1:29" x14ac:dyDescent="0.25">
      <c r="A5097" s="1">
        <f t="shared" si="1195"/>
        <v>0</v>
      </c>
      <c r="B5097" s="1">
        <f t="shared" si="1196"/>
        <v>0</v>
      </c>
      <c r="C5097" s="1">
        <f t="shared" si="1197"/>
        <v>1</v>
      </c>
      <c r="E5097" s="1">
        <f t="shared" si="1198"/>
        <v>1</v>
      </c>
      <c r="F5097" s="1">
        <f t="shared" si="1199"/>
        <v>0</v>
      </c>
      <c r="G5097" s="1">
        <f t="shared" si="1200"/>
        <v>0</v>
      </c>
      <c r="H5097" s="1">
        <f t="shared" si="1201"/>
        <v>0</v>
      </c>
      <c r="J5097" s="1">
        <f t="shared" si="1202"/>
        <v>0</v>
      </c>
      <c r="K5097" s="1">
        <f t="shared" si="1203"/>
        <v>0</v>
      </c>
      <c r="L5097" s="1">
        <f t="shared" si="1204"/>
        <v>1</v>
      </c>
      <c r="M5097" s="1">
        <f t="shared" si="1205"/>
        <v>0</v>
      </c>
      <c r="O5097" s="1">
        <f t="shared" si="1206"/>
        <v>0</v>
      </c>
      <c r="P5097" s="1">
        <f t="shared" si="1207"/>
        <v>0</v>
      </c>
      <c r="Q5097" s="1">
        <f t="shared" si="1208"/>
        <v>1</v>
      </c>
      <c r="R5097" s="1">
        <f t="shared" si="1209"/>
        <v>0</v>
      </c>
      <c r="Y5097" s="62">
        <v>0</v>
      </c>
      <c r="Z5097" s="62">
        <v>33.119999999999997</v>
      </c>
      <c r="AA5097" s="62">
        <v>23.55</v>
      </c>
      <c r="AB5097" s="62">
        <v>705</v>
      </c>
      <c r="AC5097" s="62">
        <v>1</v>
      </c>
    </row>
    <row r="5098" spans="1:29" x14ac:dyDescent="0.25">
      <c r="A5098" s="1">
        <f t="shared" si="1195"/>
        <v>0</v>
      </c>
      <c r="B5098" s="1">
        <f t="shared" si="1196"/>
        <v>1</v>
      </c>
      <c r="C5098" s="1">
        <f t="shared" si="1197"/>
        <v>1</v>
      </c>
      <c r="E5098" s="1">
        <f t="shared" si="1198"/>
        <v>1</v>
      </c>
      <c r="F5098" s="1">
        <f t="shared" si="1199"/>
        <v>0</v>
      </c>
      <c r="G5098" s="1">
        <f t="shared" si="1200"/>
        <v>0</v>
      </c>
      <c r="H5098" s="1">
        <f t="shared" si="1201"/>
        <v>0</v>
      </c>
      <c r="J5098" s="1">
        <f t="shared" si="1202"/>
        <v>1</v>
      </c>
      <c r="K5098" s="1">
        <f t="shared" si="1203"/>
        <v>0</v>
      </c>
      <c r="L5098" s="1">
        <f t="shared" si="1204"/>
        <v>0</v>
      </c>
      <c r="M5098" s="1">
        <f t="shared" si="1205"/>
        <v>0</v>
      </c>
      <c r="O5098" s="1">
        <f t="shared" si="1206"/>
        <v>0</v>
      </c>
      <c r="P5098" s="1">
        <f t="shared" si="1207"/>
        <v>0</v>
      </c>
      <c r="Q5098" s="1">
        <f t="shared" si="1208"/>
        <v>1</v>
      </c>
      <c r="R5098" s="1">
        <f t="shared" si="1209"/>
        <v>0</v>
      </c>
      <c r="Y5098" s="62">
        <v>1</v>
      </c>
      <c r="Z5098" s="62">
        <v>84</v>
      </c>
      <c r="AA5098" s="62">
        <v>14.73</v>
      </c>
      <c r="AB5098" s="62">
        <v>675</v>
      </c>
      <c r="AC5098" s="62">
        <v>1</v>
      </c>
    </row>
    <row r="5099" spans="1:29" x14ac:dyDescent="0.25">
      <c r="A5099" s="1">
        <f t="shared" si="1195"/>
        <v>0</v>
      </c>
      <c r="B5099" s="1">
        <f t="shared" si="1196"/>
        <v>1</v>
      </c>
      <c r="C5099" s="1">
        <f t="shared" si="1197"/>
        <v>1</v>
      </c>
      <c r="E5099" s="1">
        <f t="shared" si="1198"/>
        <v>1</v>
      </c>
      <c r="F5099" s="1">
        <f t="shared" si="1199"/>
        <v>0</v>
      </c>
      <c r="G5099" s="1">
        <f t="shared" si="1200"/>
        <v>0</v>
      </c>
      <c r="H5099" s="1">
        <f t="shared" si="1201"/>
        <v>0</v>
      </c>
      <c r="J5099" s="1">
        <f t="shared" si="1202"/>
        <v>1</v>
      </c>
      <c r="K5099" s="1">
        <f t="shared" si="1203"/>
        <v>0</v>
      </c>
      <c r="L5099" s="1">
        <f t="shared" si="1204"/>
        <v>0</v>
      </c>
      <c r="M5099" s="1">
        <f t="shared" si="1205"/>
        <v>0</v>
      </c>
      <c r="O5099" s="1">
        <f t="shared" si="1206"/>
        <v>0</v>
      </c>
      <c r="P5099" s="1">
        <f t="shared" si="1207"/>
        <v>0</v>
      </c>
      <c r="Q5099" s="1">
        <f t="shared" si="1208"/>
        <v>1</v>
      </c>
      <c r="R5099" s="1">
        <f t="shared" si="1209"/>
        <v>0</v>
      </c>
      <c r="Y5099" s="62">
        <v>1</v>
      </c>
      <c r="Z5099" s="62">
        <v>65</v>
      </c>
      <c r="AA5099" s="62">
        <v>21.97</v>
      </c>
      <c r="AB5099" s="62">
        <v>695</v>
      </c>
      <c r="AC5099" s="62">
        <v>1</v>
      </c>
    </row>
    <row r="5100" spans="1:29" x14ac:dyDescent="0.25">
      <c r="A5100" s="1">
        <f t="shared" si="1195"/>
        <v>0</v>
      </c>
      <c r="B5100" s="1">
        <f t="shared" si="1196"/>
        <v>0</v>
      </c>
      <c r="C5100" s="1">
        <f t="shared" si="1197"/>
        <v>0</v>
      </c>
      <c r="E5100" s="1">
        <f t="shared" si="1198"/>
        <v>0</v>
      </c>
      <c r="F5100" s="1">
        <f t="shared" si="1199"/>
        <v>0</v>
      </c>
      <c r="G5100" s="1">
        <f t="shared" si="1200"/>
        <v>1</v>
      </c>
      <c r="H5100" s="1">
        <f t="shared" si="1201"/>
        <v>0</v>
      </c>
      <c r="J5100" s="1">
        <f t="shared" si="1202"/>
        <v>0</v>
      </c>
      <c r="K5100" s="1">
        <f t="shared" si="1203"/>
        <v>0</v>
      </c>
      <c r="L5100" s="1">
        <f t="shared" si="1204"/>
        <v>1</v>
      </c>
      <c r="M5100" s="1">
        <f t="shared" si="1205"/>
        <v>0</v>
      </c>
      <c r="O5100" s="1">
        <f t="shared" si="1206"/>
        <v>0</v>
      </c>
      <c r="P5100" s="1">
        <f t="shared" si="1207"/>
        <v>0</v>
      </c>
      <c r="Q5100" s="1">
        <f t="shared" si="1208"/>
        <v>1</v>
      </c>
      <c r="R5100" s="1">
        <f t="shared" si="1209"/>
        <v>0</v>
      </c>
      <c r="Y5100" s="62">
        <v>0</v>
      </c>
      <c r="Z5100" s="62">
        <v>38</v>
      </c>
      <c r="AA5100" s="62">
        <v>29.85</v>
      </c>
      <c r="AB5100" s="62">
        <v>695</v>
      </c>
      <c r="AC5100" s="62">
        <v>1</v>
      </c>
    </row>
    <row r="5101" spans="1:29" x14ac:dyDescent="0.25">
      <c r="A5101" s="1">
        <f t="shared" si="1195"/>
        <v>0</v>
      </c>
      <c r="B5101" s="1">
        <f t="shared" si="1196"/>
        <v>1</v>
      </c>
      <c r="C5101" s="1">
        <f t="shared" si="1197"/>
        <v>1</v>
      </c>
      <c r="E5101" s="1">
        <f t="shared" si="1198"/>
        <v>1</v>
      </c>
      <c r="F5101" s="1">
        <f t="shared" si="1199"/>
        <v>0</v>
      </c>
      <c r="G5101" s="1">
        <f t="shared" si="1200"/>
        <v>0</v>
      </c>
      <c r="H5101" s="1">
        <f t="shared" si="1201"/>
        <v>0</v>
      </c>
      <c r="J5101" s="1">
        <f t="shared" si="1202"/>
        <v>1</v>
      </c>
      <c r="K5101" s="1">
        <f t="shared" si="1203"/>
        <v>0</v>
      </c>
      <c r="L5101" s="1">
        <f t="shared" si="1204"/>
        <v>0</v>
      </c>
      <c r="M5101" s="1">
        <f t="shared" si="1205"/>
        <v>0</v>
      </c>
      <c r="O5101" s="1">
        <f t="shared" si="1206"/>
        <v>0</v>
      </c>
      <c r="P5101" s="1">
        <f t="shared" si="1207"/>
        <v>0</v>
      </c>
      <c r="Q5101" s="1">
        <f t="shared" si="1208"/>
        <v>1</v>
      </c>
      <c r="R5101" s="1">
        <f t="shared" si="1209"/>
        <v>0</v>
      </c>
      <c r="Y5101" s="62">
        <v>1</v>
      </c>
      <c r="Z5101" s="62">
        <v>40</v>
      </c>
      <c r="AA5101" s="62">
        <v>22.65</v>
      </c>
      <c r="AB5101" s="62">
        <v>665</v>
      </c>
      <c r="AC5101" s="62">
        <v>1</v>
      </c>
    </row>
    <row r="5102" spans="1:29" x14ac:dyDescent="0.25">
      <c r="A5102" s="1">
        <f t="shared" si="1195"/>
        <v>0</v>
      </c>
      <c r="B5102" s="1">
        <f t="shared" si="1196"/>
        <v>0</v>
      </c>
      <c r="C5102" s="1">
        <f t="shared" si="1197"/>
        <v>0</v>
      </c>
      <c r="E5102" s="1">
        <f t="shared" si="1198"/>
        <v>0</v>
      </c>
      <c r="F5102" s="1">
        <f t="shared" si="1199"/>
        <v>0</v>
      </c>
      <c r="G5102" s="1">
        <f t="shared" si="1200"/>
        <v>1</v>
      </c>
      <c r="H5102" s="1">
        <f t="shared" si="1201"/>
        <v>0</v>
      </c>
      <c r="J5102" s="1">
        <f t="shared" si="1202"/>
        <v>0</v>
      </c>
      <c r="K5102" s="1">
        <f t="shared" si="1203"/>
        <v>0</v>
      </c>
      <c r="L5102" s="1">
        <f t="shared" si="1204"/>
        <v>1</v>
      </c>
      <c r="M5102" s="1">
        <f t="shared" si="1205"/>
        <v>0</v>
      </c>
      <c r="O5102" s="1">
        <f t="shared" si="1206"/>
        <v>0</v>
      </c>
      <c r="P5102" s="1">
        <f t="shared" si="1207"/>
        <v>0</v>
      </c>
      <c r="Q5102" s="1">
        <f t="shared" si="1208"/>
        <v>1</v>
      </c>
      <c r="R5102" s="1">
        <f t="shared" si="1209"/>
        <v>0</v>
      </c>
      <c r="Y5102" s="62">
        <v>0</v>
      </c>
      <c r="Z5102" s="62">
        <v>116</v>
      </c>
      <c r="AA5102" s="62">
        <v>11.97</v>
      </c>
      <c r="AB5102" s="62">
        <v>695</v>
      </c>
      <c r="AC5102" s="62">
        <v>1</v>
      </c>
    </row>
    <row r="5103" spans="1:29" x14ac:dyDescent="0.25">
      <c r="A5103" s="1">
        <f t="shared" si="1195"/>
        <v>0</v>
      </c>
      <c r="B5103" s="1">
        <f t="shared" si="1196"/>
        <v>1</v>
      </c>
      <c r="C5103" s="1">
        <f t="shared" si="1197"/>
        <v>1</v>
      </c>
      <c r="E5103" s="1">
        <f t="shared" si="1198"/>
        <v>1</v>
      </c>
      <c r="F5103" s="1">
        <f t="shared" si="1199"/>
        <v>0</v>
      </c>
      <c r="G5103" s="1">
        <f t="shared" si="1200"/>
        <v>0</v>
      </c>
      <c r="H5103" s="1">
        <f t="shared" si="1201"/>
        <v>0</v>
      </c>
      <c r="J5103" s="1">
        <f t="shared" si="1202"/>
        <v>1</v>
      </c>
      <c r="K5103" s="1">
        <f t="shared" si="1203"/>
        <v>0</v>
      </c>
      <c r="L5103" s="1">
        <f t="shared" si="1204"/>
        <v>0</v>
      </c>
      <c r="M5103" s="1">
        <f t="shared" si="1205"/>
        <v>0</v>
      </c>
      <c r="O5103" s="1">
        <f t="shared" si="1206"/>
        <v>0</v>
      </c>
      <c r="P5103" s="1">
        <f t="shared" si="1207"/>
        <v>0</v>
      </c>
      <c r="Q5103" s="1">
        <f t="shared" si="1208"/>
        <v>1</v>
      </c>
      <c r="R5103" s="1">
        <f t="shared" si="1209"/>
        <v>0</v>
      </c>
      <c r="Y5103" s="62">
        <v>0</v>
      </c>
      <c r="Z5103" s="62">
        <v>34</v>
      </c>
      <c r="AA5103" s="62">
        <v>20.62</v>
      </c>
      <c r="AB5103" s="62">
        <v>665</v>
      </c>
      <c r="AC5103" s="62">
        <v>1</v>
      </c>
    </row>
    <row r="5104" spans="1:29" x14ac:dyDescent="0.25">
      <c r="A5104" s="1">
        <f t="shared" si="1195"/>
        <v>0</v>
      </c>
      <c r="B5104" s="1">
        <f t="shared" si="1196"/>
        <v>0</v>
      </c>
      <c r="C5104" s="1">
        <f t="shared" si="1197"/>
        <v>1</v>
      </c>
      <c r="E5104" s="1">
        <f t="shared" si="1198"/>
        <v>1</v>
      </c>
      <c r="F5104" s="1">
        <f t="shared" si="1199"/>
        <v>0</v>
      </c>
      <c r="G5104" s="1">
        <f t="shared" si="1200"/>
        <v>0</v>
      </c>
      <c r="H5104" s="1">
        <f t="shared" si="1201"/>
        <v>0</v>
      </c>
      <c r="J5104" s="1">
        <f t="shared" si="1202"/>
        <v>0</v>
      </c>
      <c r="K5104" s="1">
        <f t="shared" si="1203"/>
        <v>0</v>
      </c>
      <c r="L5104" s="1">
        <f t="shared" si="1204"/>
        <v>1</v>
      </c>
      <c r="M5104" s="1">
        <f t="shared" si="1205"/>
        <v>0</v>
      </c>
      <c r="O5104" s="1">
        <f t="shared" si="1206"/>
        <v>0</v>
      </c>
      <c r="P5104" s="1">
        <f t="shared" si="1207"/>
        <v>0</v>
      </c>
      <c r="Q5104" s="1">
        <f t="shared" si="1208"/>
        <v>1</v>
      </c>
      <c r="R5104" s="1">
        <f t="shared" si="1209"/>
        <v>0</v>
      </c>
      <c r="Y5104" s="62">
        <v>0</v>
      </c>
      <c r="Z5104" s="62">
        <v>23.6</v>
      </c>
      <c r="AA5104" s="62">
        <v>23.75</v>
      </c>
      <c r="AB5104" s="62">
        <v>680</v>
      </c>
      <c r="AC5104" s="62">
        <v>1</v>
      </c>
    </row>
    <row r="5105" spans="1:29" x14ac:dyDescent="0.25">
      <c r="A5105" s="1">
        <f t="shared" si="1195"/>
        <v>0</v>
      </c>
      <c r="B5105" s="1">
        <f t="shared" si="1196"/>
        <v>0</v>
      </c>
      <c r="C5105" s="1">
        <f t="shared" si="1197"/>
        <v>0</v>
      </c>
      <c r="E5105" s="1">
        <f t="shared" si="1198"/>
        <v>0</v>
      </c>
      <c r="F5105" s="1">
        <f t="shared" si="1199"/>
        <v>0</v>
      </c>
      <c r="G5105" s="1">
        <f t="shared" si="1200"/>
        <v>1</v>
      </c>
      <c r="H5105" s="1">
        <f t="shared" si="1201"/>
        <v>0</v>
      </c>
      <c r="J5105" s="1">
        <f t="shared" si="1202"/>
        <v>0</v>
      </c>
      <c r="K5105" s="1">
        <f t="shared" si="1203"/>
        <v>0</v>
      </c>
      <c r="L5105" s="1">
        <f t="shared" si="1204"/>
        <v>1</v>
      </c>
      <c r="M5105" s="1">
        <f t="shared" si="1205"/>
        <v>0</v>
      </c>
      <c r="O5105" s="1">
        <f t="shared" si="1206"/>
        <v>0</v>
      </c>
      <c r="P5105" s="1">
        <f t="shared" si="1207"/>
        <v>0</v>
      </c>
      <c r="Q5105" s="1">
        <f t="shared" si="1208"/>
        <v>1</v>
      </c>
      <c r="R5105" s="1">
        <f t="shared" si="1209"/>
        <v>0</v>
      </c>
      <c r="Y5105" s="62">
        <v>1</v>
      </c>
      <c r="Z5105" s="62">
        <v>102</v>
      </c>
      <c r="AA5105" s="62">
        <v>6.56</v>
      </c>
      <c r="AB5105" s="62">
        <v>715</v>
      </c>
      <c r="AC5105" s="62">
        <v>1</v>
      </c>
    </row>
    <row r="5106" spans="1:29" x14ac:dyDescent="0.25">
      <c r="A5106" s="1">
        <f t="shared" si="1195"/>
        <v>0</v>
      </c>
      <c r="B5106" s="1">
        <f t="shared" si="1196"/>
        <v>0</v>
      </c>
      <c r="C5106" s="1">
        <f t="shared" si="1197"/>
        <v>1</v>
      </c>
      <c r="E5106" s="1">
        <f t="shared" si="1198"/>
        <v>1</v>
      </c>
      <c r="F5106" s="1">
        <f t="shared" si="1199"/>
        <v>0</v>
      </c>
      <c r="G5106" s="1">
        <f t="shared" si="1200"/>
        <v>0</v>
      </c>
      <c r="H5106" s="1">
        <f t="shared" si="1201"/>
        <v>0</v>
      </c>
      <c r="J5106" s="1">
        <f t="shared" si="1202"/>
        <v>0</v>
      </c>
      <c r="K5106" s="1">
        <f t="shared" si="1203"/>
        <v>0</v>
      </c>
      <c r="L5106" s="1">
        <f t="shared" si="1204"/>
        <v>1</v>
      </c>
      <c r="M5106" s="1">
        <f t="shared" si="1205"/>
        <v>0</v>
      </c>
      <c r="O5106" s="1">
        <f t="shared" si="1206"/>
        <v>0</v>
      </c>
      <c r="P5106" s="1">
        <f t="shared" si="1207"/>
        <v>0</v>
      </c>
      <c r="Q5106" s="1">
        <f t="shared" si="1208"/>
        <v>1</v>
      </c>
      <c r="R5106" s="1">
        <f t="shared" si="1209"/>
        <v>0</v>
      </c>
      <c r="Y5106" s="62">
        <v>1</v>
      </c>
      <c r="Z5106" s="62">
        <v>85</v>
      </c>
      <c r="AA5106" s="62">
        <v>4.93</v>
      </c>
      <c r="AB5106" s="62">
        <v>660</v>
      </c>
      <c r="AC5106" s="62">
        <v>1</v>
      </c>
    </row>
    <row r="5107" spans="1:29" x14ac:dyDescent="0.25">
      <c r="A5107" s="1">
        <f t="shared" si="1195"/>
        <v>1</v>
      </c>
      <c r="B5107" s="1">
        <f t="shared" si="1196"/>
        <v>1</v>
      </c>
      <c r="C5107" s="1">
        <f t="shared" si="1197"/>
        <v>1</v>
      </c>
      <c r="E5107" s="1">
        <f t="shared" si="1198"/>
        <v>1</v>
      </c>
      <c r="F5107" s="1">
        <f t="shared" si="1199"/>
        <v>0</v>
      </c>
      <c r="G5107" s="1">
        <f t="shared" si="1200"/>
        <v>0</v>
      </c>
      <c r="H5107" s="1">
        <f t="shared" si="1201"/>
        <v>0</v>
      </c>
      <c r="J5107" s="1">
        <f t="shared" si="1202"/>
        <v>1</v>
      </c>
      <c r="K5107" s="1">
        <f t="shared" si="1203"/>
        <v>0</v>
      </c>
      <c r="L5107" s="1">
        <f t="shared" si="1204"/>
        <v>0</v>
      </c>
      <c r="M5107" s="1">
        <f t="shared" si="1205"/>
        <v>0</v>
      </c>
      <c r="O5107" s="1">
        <f t="shared" si="1206"/>
        <v>1</v>
      </c>
      <c r="P5107" s="1">
        <f t="shared" si="1207"/>
        <v>0</v>
      </c>
      <c r="Q5107" s="1">
        <f t="shared" si="1208"/>
        <v>0</v>
      </c>
      <c r="R5107" s="1">
        <f t="shared" si="1209"/>
        <v>0</v>
      </c>
      <c r="Y5107" s="62">
        <v>1</v>
      </c>
      <c r="Z5107" s="62">
        <v>68</v>
      </c>
      <c r="AA5107" s="62">
        <v>23.46</v>
      </c>
      <c r="AB5107" s="62">
        <v>710</v>
      </c>
      <c r="AC5107" s="62">
        <v>1</v>
      </c>
    </row>
    <row r="5108" spans="1:29" x14ac:dyDescent="0.25">
      <c r="A5108" s="1">
        <f t="shared" si="1195"/>
        <v>0</v>
      </c>
      <c r="B5108" s="1">
        <f t="shared" si="1196"/>
        <v>0</v>
      </c>
      <c r="C5108" s="1">
        <f t="shared" si="1197"/>
        <v>0</v>
      </c>
      <c r="E5108" s="1">
        <f t="shared" si="1198"/>
        <v>0</v>
      </c>
      <c r="F5108" s="1">
        <f t="shared" si="1199"/>
        <v>0</v>
      </c>
      <c r="G5108" s="1">
        <f t="shared" si="1200"/>
        <v>1</v>
      </c>
      <c r="H5108" s="1">
        <f t="shared" si="1201"/>
        <v>0</v>
      </c>
      <c r="J5108" s="1">
        <f t="shared" si="1202"/>
        <v>0</v>
      </c>
      <c r="K5108" s="1">
        <f t="shared" si="1203"/>
        <v>0</v>
      </c>
      <c r="L5108" s="1">
        <f t="shared" si="1204"/>
        <v>1</v>
      </c>
      <c r="M5108" s="1">
        <f t="shared" si="1205"/>
        <v>0</v>
      </c>
      <c r="O5108" s="1">
        <f t="shared" si="1206"/>
        <v>0</v>
      </c>
      <c r="P5108" s="1">
        <f t="shared" si="1207"/>
        <v>0</v>
      </c>
      <c r="Q5108" s="1">
        <f t="shared" si="1208"/>
        <v>1</v>
      </c>
      <c r="R5108" s="1">
        <f t="shared" si="1209"/>
        <v>0</v>
      </c>
      <c r="Y5108" s="62">
        <v>1</v>
      </c>
      <c r="Z5108" s="62">
        <v>85</v>
      </c>
      <c r="AA5108" s="62">
        <v>21.94</v>
      </c>
      <c r="AB5108" s="62">
        <v>685</v>
      </c>
      <c r="AC5108" s="62">
        <v>1</v>
      </c>
    </row>
    <row r="5109" spans="1:29" x14ac:dyDescent="0.25">
      <c r="A5109" s="1">
        <f t="shared" si="1195"/>
        <v>0</v>
      </c>
      <c r="B5109" s="1">
        <f t="shared" si="1196"/>
        <v>0</v>
      </c>
      <c r="C5109" s="1">
        <f t="shared" si="1197"/>
        <v>0</v>
      </c>
      <c r="E5109" s="1">
        <f t="shared" si="1198"/>
        <v>0</v>
      </c>
      <c r="F5109" s="1">
        <f t="shared" si="1199"/>
        <v>0</v>
      </c>
      <c r="G5109" s="1">
        <f t="shared" si="1200"/>
        <v>1</v>
      </c>
      <c r="H5109" s="1">
        <f t="shared" si="1201"/>
        <v>0</v>
      </c>
      <c r="J5109" s="1">
        <f t="shared" si="1202"/>
        <v>0</v>
      </c>
      <c r="K5109" s="1">
        <f t="shared" si="1203"/>
        <v>0</v>
      </c>
      <c r="L5109" s="1">
        <f t="shared" si="1204"/>
        <v>1</v>
      </c>
      <c r="M5109" s="1">
        <f t="shared" si="1205"/>
        <v>0</v>
      </c>
      <c r="O5109" s="1">
        <f t="shared" si="1206"/>
        <v>0</v>
      </c>
      <c r="P5109" s="1">
        <f t="shared" si="1207"/>
        <v>0</v>
      </c>
      <c r="Q5109" s="1">
        <f t="shared" si="1208"/>
        <v>1</v>
      </c>
      <c r="R5109" s="1">
        <f t="shared" si="1209"/>
        <v>0</v>
      </c>
      <c r="Y5109" s="62">
        <v>1</v>
      </c>
      <c r="Z5109" s="62">
        <v>75</v>
      </c>
      <c r="AA5109" s="62">
        <v>32.43</v>
      </c>
      <c r="AB5109" s="62">
        <v>695</v>
      </c>
      <c r="AC5109" s="62">
        <v>1</v>
      </c>
    </row>
    <row r="5110" spans="1:29" x14ac:dyDescent="0.25">
      <c r="A5110" s="1">
        <f t="shared" si="1195"/>
        <v>1</v>
      </c>
      <c r="B5110" s="1">
        <f t="shared" si="1196"/>
        <v>1</v>
      </c>
      <c r="C5110" s="1">
        <f t="shared" si="1197"/>
        <v>1</v>
      </c>
      <c r="E5110" s="1">
        <f t="shared" si="1198"/>
        <v>1</v>
      </c>
      <c r="F5110" s="1">
        <f t="shared" si="1199"/>
        <v>0</v>
      </c>
      <c r="G5110" s="1">
        <f t="shared" si="1200"/>
        <v>0</v>
      </c>
      <c r="H5110" s="1">
        <f t="shared" si="1201"/>
        <v>0</v>
      </c>
      <c r="J5110" s="1">
        <f t="shared" si="1202"/>
        <v>1</v>
      </c>
      <c r="K5110" s="1">
        <f t="shared" si="1203"/>
        <v>0</v>
      </c>
      <c r="L5110" s="1">
        <f t="shared" si="1204"/>
        <v>0</v>
      </c>
      <c r="M5110" s="1">
        <f t="shared" si="1205"/>
        <v>0</v>
      </c>
      <c r="O5110" s="1">
        <f t="shared" si="1206"/>
        <v>1</v>
      </c>
      <c r="P5110" s="1">
        <f t="shared" si="1207"/>
        <v>0</v>
      </c>
      <c r="Q5110" s="1">
        <f t="shared" si="1208"/>
        <v>0</v>
      </c>
      <c r="R5110" s="1">
        <f t="shared" si="1209"/>
        <v>0</v>
      </c>
      <c r="Y5110" s="62">
        <v>1</v>
      </c>
      <c r="Z5110" s="62">
        <v>110</v>
      </c>
      <c r="AA5110" s="62">
        <v>21.49</v>
      </c>
      <c r="AB5110" s="62">
        <v>680</v>
      </c>
      <c r="AC5110" s="62">
        <v>1</v>
      </c>
    </row>
    <row r="5111" spans="1:29" x14ac:dyDescent="0.25">
      <c r="A5111" s="1">
        <f t="shared" si="1195"/>
        <v>0</v>
      </c>
      <c r="B5111" s="1">
        <f t="shared" si="1196"/>
        <v>1</v>
      </c>
      <c r="C5111" s="1">
        <f t="shared" si="1197"/>
        <v>1</v>
      </c>
      <c r="E5111" s="1">
        <f t="shared" si="1198"/>
        <v>1</v>
      </c>
      <c r="F5111" s="1">
        <f t="shared" si="1199"/>
        <v>0</v>
      </c>
      <c r="G5111" s="1">
        <f t="shared" si="1200"/>
        <v>0</v>
      </c>
      <c r="H5111" s="1">
        <f t="shared" si="1201"/>
        <v>0</v>
      </c>
      <c r="J5111" s="1">
        <f t="shared" si="1202"/>
        <v>1</v>
      </c>
      <c r="K5111" s="1">
        <f t="shared" si="1203"/>
        <v>0</v>
      </c>
      <c r="L5111" s="1">
        <f t="shared" si="1204"/>
        <v>0</v>
      </c>
      <c r="M5111" s="1">
        <f t="shared" si="1205"/>
        <v>0</v>
      </c>
      <c r="O5111" s="1">
        <f t="shared" si="1206"/>
        <v>0</v>
      </c>
      <c r="P5111" s="1">
        <f t="shared" si="1207"/>
        <v>0</v>
      </c>
      <c r="Q5111" s="1">
        <f t="shared" si="1208"/>
        <v>1</v>
      </c>
      <c r="R5111" s="1">
        <f t="shared" si="1209"/>
        <v>0</v>
      </c>
      <c r="Y5111" s="62">
        <v>0</v>
      </c>
      <c r="Z5111" s="62">
        <v>73.5</v>
      </c>
      <c r="AA5111" s="62">
        <v>9.44</v>
      </c>
      <c r="AB5111" s="62">
        <v>690</v>
      </c>
      <c r="AC5111" s="62">
        <v>1</v>
      </c>
    </row>
    <row r="5112" spans="1:29" x14ac:dyDescent="0.25">
      <c r="A5112" s="1">
        <f t="shared" si="1195"/>
        <v>0</v>
      </c>
      <c r="B5112" s="1">
        <f t="shared" si="1196"/>
        <v>0</v>
      </c>
      <c r="C5112" s="1">
        <f t="shared" si="1197"/>
        <v>1</v>
      </c>
      <c r="E5112" s="1">
        <f t="shared" si="1198"/>
        <v>1</v>
      </c>
      <c r="F5112" s="1">
        <f t="shared" si="1199"/>
        <v>0</v>
      </c>
      <c r="G5112" s="1">
        <f t="shared" si="1200"/>
        <v>0</v>
      </c>
      <c r="H5112" s="1">
        <f t="shared" si="1201"/>
        <v>0</v>
      </c>
      <c r="J5112" s="1">
        <f t="shared" si="1202"/>
        <v>0</v>
      </c>
      <c r="K5112" s="1">
        <f t="shared" si="1203"/>
        <v>0</v>
      </c>
      <c r="L5112" s="1">
        <f t="shared" si="1204"/>
        <v>1</v>
      </c>
      <c r="M5112" s="1">
        <f t="shared" si="1205"/>
        <v>0</v>
      </c>
      <c r="O5112" s="1">
        <f t="shared" si="1206"/>
        <v>0</v>
      </c>
      <c r="P5112" s="1">
        <f t="shared" si="1207"/>
        <v>0</v>
      </c>
      <c r="Q5112" s="1">
        <f t="shared" si="1208"/>
        <v>1</v>
      </c>
      <c r="R5112" s="1">
        <f t="shared" si="1209"/>
        <v>0</v>
      </c>
      <c r="Y5112" s="62">
        <v>1</v>
      </c>
      <c r="Z5112" s="62">
        <v>48</v>
      </c>
      <c r="AA5112" s="62">
        <v>32.479999999999997</v>
      </c>
      <c r="AB5112" s="62">
        <v>685</v>
      </c>
      <c r="AC5112" s="62">
        <v>1</v>
      </c>
    </row>
    <row r="5113" spans="1:29" x14ac:dyDescent="0.25">
      <c r="A5113" s="1">
        <f t="shared" si="1195"/>
        <v>0</v>
      </c>
      <c r="B5113" s="1">
        <f t="shared" si="1196"/>
        <v>0</v>
      </c>
      <c r="C5113" s="1">
        <f t="shared" si="1197"/>
        <v>1</v>
      </c>
      <c r="E5113" s="1">
        <f t="shared" si="1198"/>
        <v>1</v>
      </c>
      <c r="F5113" s="1">
        <f t="shared" si="1199"/>
        <v>0</v>
      </c>
      <c r="G5113" s="1">
        <f t="shared" si="1200"/>
        <v>0</v>
      </c>
      <c r="H5113" s="1">
        <f t="shared" si="1201"/>
        <v>0</v>
      </c>
      <c r="J5113" s="1">
        <f t="shared" si="1202"/>
        <v>0</v>
      </c>
      <c r="K5113" s="1">
        <f t="shared" si="1203"/>
        <v>0</v>
      </c>
      <c r="L5113" s="1">
        <f t="shared" si="1204"/>
        <v>1</v>
      </c>
      <c r="M5113" s="1">
        <f t="shared" si="1205"/>
        <v>0</v>
      </c>
      <c r="O5113" s="1">
        <f t="shared" si="1206"/>
        <v>0</v>
      </c>
      <c r="P5113" s="1">
        <f t="shared" si="1207"/>
        <v>0</v>
      </c>
      <c r="Q5113" s="1">
        <f t="shared" si="1208"/>
        <v>1</v>
      </c>
      <c r="R5113" s="1">
        <f t="shared" si="1209"/>
        <v>0</v>
      </c>
      <c r="Y5113" s="62">
        <v>1</v>
      </c>
      <c r="Z5113" s="62">
        <v>72</v>
      </c>
      <c r="AA5113" s="62">
        <v>1.65</v>
      </c>
      <c r="AB5113" s="62">
        <v>750</v>
      </c>
      <c r="AC5113" s="62">
        <v>1</v>
      </c>
    </row>
    <row r="5114" spans="1:29" x14ac:dyDescent="0.25">
      <c r="A5114" s="1">
        <f t="shared" si="1195"/>
        <v>0</v>
      </c>
      <c r="B5114" s="1">
        <f t="shared" si="1196"/>
        <v>0</v>
      </c>
      <c r="C5114" s="1">
        <f t="shared" si="1197"/>
        <v>1</v>
      </c>
      <c r="E5114" s="1">
        <f t="shared" si="1198"/>
        <v>1</v>
      </c>
      <c r="F5114" s="1">
        <f t="shared" si="1199"/>
        <v>0</v>
      </c>
      <c r="G5114" s="1">
        <f t="shared" si="1200"/>
        <v>0</v>
      </c>
      <c r="H5114" s="1">
        <f t="shared" si="1201"/>
        <v>0</v>
      </c>
      <c r="J5114" s="1">
        <f t="shared" si="1202"/>
        <v>0</v>
      </c>
      <c r="K5114" s="1">
        <f t="shared" si="1203"/>
        <v>0</v>
      </c>
      <c r="L5114" s="1">
        <f t="shared" si="1204"/>
        <v>1</v>
      </c>
      <c r="M5114" s="1">
        <f t="shared" si="1205"/>
        <v>0</v>
      </c>
      <c r="O5114" s="1">
        <f t="shared" si="1206"/>
        <v>0</v>
      </c>
      <c r="P5114" s="1">
        <f t="shared" si="1207"/>
        <v>0</v>
      </c>
      <c r="Q5114" s="1">
        <f t="shared" si="1208"/>
        <v>1</v>
      </c>
      <c r="R5114" s="1">
        <f t="shared" si="1209"/>
        <v>0</v>
      </c>
      <c r="Y5114" s="62">
        <v>0</v>
      </c>
      <c r="Z5114" s="62">
        <v>40</v>
      </c>
      <c r="AA5114" s="62">
        <v>31.89</v>
      </c>
      <c r="AB5114" s="62">
        <v>720</v>
      </c>
      <c r="AC5114" s="62">
        <v>1</v>
      </c>
    </row>
    <row r="5115" spans="1:29" x14ac:dyDescent="0.25">
      <c r="A5115" s="1">
        <f t="shared" si="1195"/>
        <v>1</v>
      </c>
      <c r="B5115" s="1">
        <f t="shared" si="1196"/>
        <v>1</v>
      </c>
      <c r="C5115" s="1">
        <f t="shared" si="1197"/>
        <v>1</v>
      </c>
      <c r="E5115" s="1">
        <f t="shared" si="1198"/>
        <v>1</v>
      </c>
      <c r="F5115" s="1">
        <f t="shared" si="1199"/>
        <v>0</v>
      </c>
      <c r="G5115" s="1">
        <f t="shared" si="1200"/>
        <v>0</v>
      </c>
      <c r="H5115" s="1">
        <f t="shared" si="1201"/>
        <v>0</v>
      </c>
      <c r="J5115" s="1">
        <f t="shared" si="1202"/>
        <v>1</v>
      </c>
      <c r="K5115" s="1">
        <f t="shared" si="1203"/>
        <v>0</v>
      </c>
      <c r="L5115" s="1">
        <f t="shared" si="1204"/>
        <v>0</v>
      </c>
      <c r="M5115" s="1">
        <f t="shared" si="1205"/>
        <v>0</v>
      </c>
      <c r="O5115" s="1">
        <f t="shared" si="1206"/>
        <v>1</v>
      </c>
      <c r="P5115" s="1">
        <f t="shared" si="1207"/>
        <v>0</v>
      </c>
      <c r="Q5115" s="1">
        <f t="shared" si="1208"/>
        <v>0</v>
      </c>
      <c r="R5115" s="1">
        <f t="shared" si="1209"/>
        <v>0</v>
      </c>
      <c r="Y5115" s="62">
        <v>1</v>
      </c>
      <c r="Z5115" s="62">
        <v>55</v>
      </c>
      <c r="AA5115" s="62">
        <v>22.87</v>
      </c>
      <c r="AB5115" s="62">
        <v>705</v>
      </c>
      <c r="AC5115" s="62">
        <v>1</v>
      </c>
    </row>
    <row r="5116" spans="1:29" x14ac:dyDescent="0.25">
      <c r="A5116" s="1">
        <f t="shared" si="1195"/>
        <v>0</v>
      </c>
      <c r="B5116" s="1">
        <f t="shared" si="1196"/>
        <v>1</v>
      </c>
      <c r="C5116" s="1">
        <f t="shared" si="1197"/>
        <v>1</v>
      </c>
      <c r="E5116" s="1">
        <f t="shared" si="1198"/>
        <v>1</v>
      </c>
      <c r="F5116" s="1">
        <f t="shared" si="1199"/>
        <v>0</v>
      </c>
      <c r="G5116" s="1">
        <f t="shared" si="1200"/>
        <v>0</v>
      </c>
      <c r="H5116" s="1">
        <f t="shared" si="1201"/>
        <v>0</v>
      </c>
      <c r="J5116" s="1">
        <f t="shared" si="1202"/>
        <v>1</v>
      </c>
      <c r="K5116" s="1">
        <f t="shared" si="1203"/>
        <v>0</v>
      </c>
      <c r="L5116" s="1">
        <f t="shared" si="1204"/>
        <v>0</v>
      </c>
      <c r="M5116" s="1">
        <f t="shared" si="1205"/>
        <v>0</v>
      </c>
      <c r="O5116" s="1">
        <f t="shared" si="1206"/>
        <v>0</v>
      </c>
      <c r="P5116" s="1">
        <f t="shared" si="1207"/>
        <v>0</v>
      </c>
      <c r="Q5116" s="1">
        <f t="shared" si="1208"/>
        <v>1</v>
      </c>
      <c r="R5116" s="1">
        <f t="shared" si="1209"/>
        <v>0</v>
      </c>
      <c r="Y5116" s="62">
        <v>1</v>
      </c>
      <c r="Z5116" s="62">
        <v>30</v>
      </c>
      <c r="AA5116" s="62">
        <v>20.76</v>
      </c>
      <c r="AB5116" s="62">
        <v>705</v>
      </c>
      <c r="AC5116" s="62">
        <v>1</v>
      </c>
    </row>
    <row r="5117" spans="1:29" x14ac:dyDescent="0.25">
      <c r="A5117" s="1">
        <f t="shared" si="1195"/>
        <v>0</v>
      </c>
      <c r="B5117" s="1">
        <f t="shared" si="1196"/>
        <v>0</v>
      </c>
      <c r="C5117" s="1">
        <f t="shared" si="1197"/>
        <v>1</v>
      </c>
      <c r="E5117" s="1">
        <f t="shared" si="1198"/>
        <v>1</v>
      </c>
      <c r="F5117" s="1">
        <f t="shared" si="1199"/>
        <v>0</v>
      </c>
      <c r="G5117" s="1">
        <f t="shared" si="1200"/>
        <v>0</v>
      </c>
      <c r="H5117" s="1">
        <f t="shared" si="1201"/>
        <v>0</v>
      </c>
      <c r="J5117" s="1">
        <f t="shared" si="1202"/>
        <v>0</v>
      </c>
      <c r="K5117" s="1">
        <f t="shared" si="1203"/>
        <v>0</v>
      </c>
      <c r="L5117" s="1">
        <f t="shared" si="1204"/>
        <v>1</v>
      </c>
      <c r="M5117" s="1">
        <f t="shared" si="1205"/>
        <v>0</v>
      </c>
      <c r="O5117" s="1">
        <f t="shared" si="1206"/>
        <v>0</v>
      </c>
      <c r="P5117" s="1">
        <f t="shared" si="1207"/>
        <v>0</v>
      </c>
      <c r="Q5117" s="1">
        <f t="shared" si="1208"/>
        <v>1</v>
      </c>
      <c r="R5117" s="1">
        <f t="shared" si="1209"/>
        <v>0</v>
      </c>
      <c r="Y5117" s="62">
        <v>0</v>
      </c>
      <c r="Z5117" s="62">
        <v>21</v>
      </c>
      <c r="AA5117" s="62">
        <v>33.340000000000003</v>
      </c>
      <c r="AB5117" s="62">
        <v>665</v>
      </c>
      <c r="AC5117" s="62">
        <v>1</v>
      </c>
    </row>
    <row r="5118" spans="1:29" x14ac:dyDescent="0.25">
      <c r="A5118" s="1">
        <f t="shared" si="1195"/>
        <v>1</v>
      </c>
      <c r="B5118" s="1">
        <f t="shared" si="1196"/>
        <v>1</v>
      </c>
      <c r="C5118" s="1">
        <f t="shared" si="1197"/>
        <v>1</v>
      </c>
      <c r="E5118" s="1">
        <f t="shared" si="1198"/>
        <v>1</v>
      </c>
      <c r="F5118" s="1">
        <f t="shared" si="1199"/>
        <v>0</v>
      </c>
      <c r="G5118" s="1">
        <f t="shared" si="1200"/>
        <v>0</v>
      </c>
      <c r="H5118" s="1">
        <f t="shared" si="1201"/>
        <v>0</v>
      </c>
      <c r="J5118" s="1">
        <f t="shared" si="1202"/>
        <v>1</v>
      </c>
      <c r="K5118" s="1">
        <f t="shared" si="1203"/>
        <v>0</v>
      </c>
      <c r="L5118" s="1">
        <f t="shared" si="1204"/>
        <v>0</v>
      </c>
      <c r="M5118" s="1">
        <f t="shared" si="1205"/>
        <v>0</v>
      </c>
      <c r="O5118" s="1">
        <f t="shared" si="1206"/>
        <v>1</v>
      </c>
      <c r="P5118" s="1">
        <f t="shared" si="1207"/>
        <v>0</v>
      </c>
      <c r="Q5118" s="1">
        <f t="shared" si="1208"/>
        <v>0</v>
      </c>
      <c r="R5118" s="1">
        <f t="shared" si="1209"/>
        <v>0</v>
      </c>
      <c r="Y5118" s="62">
        <v>1</v>
      </c>
      <c r="Z5118" s="62">
        <v>87</v>
      </c>
      <c r="AA5118" s="62">
        <v>23.38</v>
      </c>
      <c r="AB5118" s="62">
        <v>675</v>
      </c>
      <c r="AC5118" s="62">
        <v>1</v>
      </c>
    </row>
    <row r="5119" spans="1:29" x14ac:dyDescent="0.25">
      <c r="A5119" s="1">
        <f t="shared" si="1195"/>
        <v>1</v>
      </c>
      <c r="B5119" s="1">
        <f t="shared" si="1196"/>
        <v>1</v>
      </c>
      <c r="C5119" s="1">
        <f t="shared" si="1197"/>
        <v>1</v>
      </c>
      <c r="E5119" s="1">
        <f t="shared" si="1198"/>
        <v>1</v>
      </c>
      <c r="F5119" s="1">
        <f t="shared" si="1199"/>
        <v>0</v>
      </c>
      <c r="G5119" s="1">
        <f t="shared" si="1200"/>
        <v>0</v>
      </c>
      <c r="H5119" s="1">
        <f t="shared" si="1201"/>
        <v>0</v>
      </c>
      <c r="J5119" s="1">
        <f t="shared" si="1202"/>
        <v>1</v>
      </c>
      <c r="K5119" s="1">
        <f t="shared" si="1203"/>
        <v>0</v>
      </c>
      <c r="L5119" s="1">
        <f t="shared" si="1204"/>
        <v>0</v>
      </c>
      <c r="M5119" s="1">
        <f t="shared" si="1205"/>
        <v>0</v>
      </c>
      <c r="O5119" s="1">
        <f t="shared" si="1206"/>
        <v>1</v>
      </c>
      <c r="P5119" s="1">
        <f t="shared" si="1207"/>
        <v>0</v>
      </c>
      <c r="Q5119" s="1">
        <f t="shared" si="1208"/>
        <v>0</v>
      </c>
      <c r="R5119" s="1">
        <f t="shared" si="1209"/>
        <v>0</v>
      </c>
      <c r="Y5119" s="62">
        <v>0</v>
      </c>
      <c r="Z5119" s="62">
        <v>97</v>
      </c>
      <c r="AA5119" s="62">
        <v>6.64</v>
      </c>
      <c r="AB5119" s="62">
        <v>735</v>
      </c>
      <c r="AC5119" s="62">
        <v>1</v>
      </c>
    </row>
    <row r="5120" spans="1:29" x14ac:dyDescent="0.25">
      <c r="A5120" s="1">
        <f t="shared" si="1195"/>
        <v>0</v>
      </c>
      <c r="B5120" s="1">
        <f t="shared" si="1196"/>
        <v>0</v>
      </c>
      <c r="C5120" s="1">
        <f t="shared" si="1197"/>
        <v>1</v>
      </c>
      <c r="E5120" s="1">
        <f t="shared" si="1198"/>
        <v>1</v>
      </c>
      <c r="F5120" s="1">
        <f t="shared" si="1199"/>
        <v>0</v>
      </c>
      <c r="G5120" s="1">
        <f t="shared" si="1200"/>
        <v>0</v>
      </c>
      <c r="H5120" s="1">
        <f t="shared" si="1201"/>
        <v>0</v>
      </c>
      <c r="J5120" s="1">
        <f t="shared" si="1202"/>
        <v>0</v>
      </c>
      <c r="K5120" s="1">
        <f t="shared" si="1203"/>
        <v>0</v>
      </c>
      <c r="L5120" s="1">
        <f t="shared" si="1204"/>
        <v>1</v>
      </c>
      <c r="M5120" s="1">
        <f t="shared" si="1205"/>
        <v>0</v>
      </c>
      <c r="O5120" s="1">
        <f t="shared" si="1206"/>
        <v>0</v>
      </c>
      <c r="P5120" s="1">
        <f t="shared" si="1207"/>
        <v>0</v>
      </c>
      <c r="Q5120" s="1">
        <f t="shared" si="1208"/>
        <v>1</v>
      </c>
      <c r="R5120" s="1">
        <f t="shared" si="1209"/>
        <v>0</v>
      </c>
      <c r="Y5120" s="62">
        <v>1</v>
      </c>
      <c r="Z5120" s="62">
        <v>50.795000000000002</v>
      </c>
      <c r="AA5120" s="62">
        <v>15.38</v>
      </c>
      <c r="AB5120" s="62">
        <v>685</v>
      </c>
      <c r="AC5120" s="62">
        <v>1</v>
      </c>
    </row>
    <row r="5121" spans="1:29" x14ac:dyDescent="0.25">
      <c r="A5121" s="1">
        <f t="shared" si="1195"/>
        <v>0</v>
      </c>
      <c r="B5121" s="1">
        <f t="shared" si="1196"/>
        <v>0</v>
      </c>
      <c r="C5121" s="1">
        <f t="shared" si="1197"/>
        <v>1</v>
      </c>
      <c r="E5121" s="1">
        <f t="shared" si="1198"/>
        <v>1</v>
      </c>
      <c r="F5121" s="1">
        <f t="shared" si="1199"/>
        <v>0</v>
      </c>
      <c r="G5121" s="1">
        <f t="shared" si="1200"/>
        <v>0</v>
      </c>
      <c r="H5121" s="1">
        <f t="shared" si="1201"/>
        <v>0</v>
      </c>
      <c r="J5121" s="1">
        <f t="shared" si="1202"/>
        <v>0</v>
      </c>
      <c r="K5121" s="1">
        <f t="shared" si="1203"/>
        <v>0</v>
      </c>
      <c r="L5121" s="1">
        <f t="shared" si="1204"/>
        <v>1</v>
      </c>
      <c r="M5121" s="1">
        <f t="shared" si="1205"/>
        <v>0</v>
      </c>
      <c r="O5121" s="1">
        <f t="shared" si="1206"/>
        <v>0</v>
      </c>
      <c r="P5121" s="1">
        <f t="shared" si="1207"/>
        <v>0</v>
      </c>
      <c r="Q5121" s="1">
        <f t="shared" si="1208"/>
        <v>1</v>
      </c>
      <c r="R5121" s="1">
        <f t="shared" si="1209"/>
        <v>0</v>
      </c>
      <c r="Y5121" s="62">
        <v>0</v>
      </c>
      <c r="Z5121" s="62">
        <v>77</v>
      </c>
      <c r="AA5121" s="62">
        <v>2.93</v>
      </c>
      <c r="AB5121" s="62">
        <v>750</v>
      </c>
      <c r="AC5121" s="62">
        <v>1</v>
      </c>
    </row>
    <row r="5122" spans="1:29" x14ac:dyDescent="0.25">
      <c r="A5122" s="1">
        <f t="shared" si="1195"/>
        <v>0</v>
      </c>
      <c r="B5122" s="1">
        <f t="shared" si="1196"/>
        <v>0</v>
      </c>
      <c r="C5122" s="1">
        <f t="shared" si="1197"/>
        <v>0</v>
      </c>
      <c r="E5122" s="1">
        <f t="shared" si="1198"/>
        <v>0</v>
      </c>
      <c r="F5122" s="1">
        <f t="shared" si="1199"/>
        <v>0</v>
      </c>
      <c r="G5122" s="1">
        <f t="shared" si="1200"/>
        <v>1</v>
      </c>
      <c r="H5122" s="1">
        <f t="shared" si="1201"/>
        <v>0</v>
      </c>
      <c r="J5122" s="1">
        <f t="shared" si="1202"/>
        <v>0</v>
      </c>
      <c r="K5122" s="1">
        <f t="shared" si="1203"/>
        <v>0</v>
      </c>
      <c r="L5122" s="1">
        <f t="shared" si="1204"/>
        <v>1</v>
      </c>
      <c r="M5122" s="1">
        <f t="shared" si="1205"/>
        <v>0</v>
      </c>
      <c r="O5122" s="1">
        <f t="shared" si="1206"/>
        <v>0</v>
      </c>
      <c r="P5122" s="1">
        <f t="shared" si="1207"/>
        <v>0</v>
      </c>
      <c r="Q5122" s="1">
        <f t="shared" si="1208"/>
        <v>1</v>
      </c>
      <c r="R5122" s="1">
        <f t="shared" si="1209"/>
        <v>0</v>
      </c>
      <c r="Y5122" s="62">
        <v>0</v>
      </c>
      <c r="Z5122" s="62">
        <v>170</v>
      </c>
      <c r="AA5122" s="62">
        <v>13.97</v>
      </c>
      <c r="AB5122" s="62">
        <v>720</v>
      </c>
      <c r="AC5122" s="62">
        <v>1</v>
      </c>
    </row>
    <row r="5123" spans="1:29" x14ac:dyDescent="0.25">
      <c r="A5123" s="1">
        <f t="shared" si="1195"/>
        <v>1</v>
      </c>
      <c r="B5123" s="1">
        <f t="shared" si="1196"/>
        <v>1</v>
      </c>
      <c r="C5123" s="1">
        <f t="shared" si="1197"/>
        <v>1</v>
      </c>
      <c r="E5123" s="1">
        <f t="shared" si="1198"/>
        <v>1</v>
      </c>
      <c r="F5123" s="1">
        <f t="shared" si="1199"/>
        <v>0</v>
      </c>
      <c r="G5123" s="1">
        <f t="shared" si="1200"/>
        <v>0</v>
      </c>
      <c r="H5123" s="1">
        <f t="shared" si="1201"/>
        <v>0</v>
      </c>
      <c r="J5123" s="1">
        <f t="shared" si="1202"/>
        <v>1</v>
      </c>
      <c r="K5123" s="1">
        <f t="shared" si="1203"/>
        <v>0</v>
      </c>
      <c r="L5123" s="1">
        <f t="shared" si="1204"/>
        <v>0</v>
      </c>
      <c r="M5123" s="1">
        <f t="shared" si="1205"/>
        <v>0</v>
      </c>
      <c r="O5123" s="1">
        <f t="shared" si="1206"/>
        <v>1</v>
      </c>
      <c r="P5123" s="1">
        <f t="shared" si="1207"/>
        <v>0</v>
      </c>
      <c r="Q5123" s="1">
        <f t="shared" si="1208"/>
        <v>0</v>
      </c>
      <c r="R5123" s="1">
        <f t="shared" si="1209"/>
        <v>0</v>
      </c>
      <c r="Y5123" s="62">
        <v>0</v>
      </c>
      <c r="Z5123" s="62">
        <v>40</v>
      </c>
      <c r="AA5123" s="62">
        <v>9.24</v>
      </c>
      <c r="AB5123" s="62">
        <v>725</v>
      </c>
      <c r="AC5123" s="62">
        <v>1</v>
      </c>
    </row>
    <row r="5124" spans="1:29" x14ac:dyDescent="0.25">
      <c r="A5124" s="1">
        <f t="shared" si="1195"/>
        <v>1</v>
      </c>
      <c r="B5124" s="1">
        <f t="shared" si="1196"/>
        <v>1</v>
      </c>
      <c r="C5124" s="1">
        <f t="shared" si="1197"/>
        <v>1</v>
      </c>
      <c r="E5124" s="1">
        <f t="shared" si="1198"/>
        <v>1</v>
      </c>
      <c r="F5124" s="1">
        <f t="shared" si="1199"/>
        <v>0</v>
      </c>
      <c r="G5124" s="1">
        <f t="shared" si="1200"/>
        <v>0</v>
      </c>
      <c r="H5124" s="1">
        <f t="shared" si="1201"/>
        <v>0</v>
      </c>
      <c r="J5124" s="1">
        <f t="shared" si="1202"/>
        <v>1</v>
      </c>
      <c r="K5124" s="1">
        <f t="shared" si="1203"/>
        <v>0</v>
      </c>
      <c r="L5124" s="1">
        <f t="shared" si="1204"/>
        <v>0</v>
      </c>
      <c r="M5124" s="1">
        <f t="shared" si="1205"/>
        <v>0</v>
      </c>
      <c r="O5124" s="1">
        <f t="shared" si="1206"/>
        <v>1</v>
      </c>
      <c r="P5124" s="1">
        <f t="shared" si="1207"/>
        <v>0</v>
      </c>
      <c r="Q5124" s="1">
        <f t="shared" si="1208"/>
        <v>0</v>
      </c>
      <c r="R5124" s="1">
        <f t="shared" si="1209"/>
        <v>0</v>
      </c>
      <c r="Y5124" s="62">
        <v>0</v>
      </c>
      <c r="Z5124" s="62">
        <v>52</v>
      </c>
      <c r="AA5124" s="62">
        <v>20.86</v>
      </c>
      <c r="AB5124" s="62">
        <v>665</v>
      </c>
      <c r="AC5124" s="62">
        <v>1</v>
      </c>
    </row>
    <row r="5125" spans="1:29" x14ac:dyDescent="0.25">
      <c r="A5125" s="1">
        <f t="shared" si="1195"/>
        <v>0</v>
      </c>
      <c r="B5125" s="1">
        <f t="shared" si="1196"/>
        <v>1</v>
      </c>
      <c r="C5125" s="1">
        <f t="shared" si="1197"/>
        <v>1</v>
      </c>
      <c r="E5125" s="1">
        <f t="shared" si="1198"/>
        <v>1</v>
      </c>
      <c r="F5125" s="1">
        <f t="shared" si="1199"/>
        <v>0</v>
      </c>
      <c r="G5125" s="1">
        <f t="shared" si="1200"/>
        <v>0</v>
      </c>
      <c r="H5125" s="1">
        <f t="shared" si="1201"/>
        <v>0</v>
      </c>
      <c r="J5125" s="1">
        <f t="shared" si="1202"/>
        <v>1</v>
      </c>
      <c r="K5125" s="1">
        <f t="shared" si="1203"/>
        <v>0</v>
      </c>
      <c r="L5125" s="1">
        <f t="shared" si="1204"/>
        <v>0</v>
      </c>
      <c r="M5125" s="1">
        <f t="shared" si="1205"/>
        <v>0</v>
      </c>
      <c r="O5125" s="1">
        <f t="shared" si="1206"/>
        <v>0</v>
      </c>
      <c r="P5125" s="1">
        <f t="shared" si="1207"/>
        <v>0</v>
      </c>
      <c r="Q5125" s="1">
        <f t="shared" si="1208"/>
        <v>1</v>
      </c>
      <c r="R5125" s="1">
        <f t="shared" si="1209"/>
        <v>0</v>
      </c>
      <c r="Y5125" s="62">
        <v>0</v>
      </c>
      <c r="Z5125" s="62">
        <v>18</v>
      </c>
      <c r="AA5125" s="62">
        <v>26.93</v>
      </c>
      <c r="AB5125" s="62">
        <v>660</v>
      </c>
      <c r="AC5125" s="62">
        <v>1</v>
      </c>
    </row>
    <row r="5126" spans="1:29" x14ac:dyDescent="0.25">
      <c r="A5126" s="1">
        <f t="shared" si="1195"/>
        <v>1</v>
      </c>
      <c r="B5126" s="1">
        <f t="shared" si="1196"/>
        <v>1</v>
      </c>
      <c r="C5126" s="1">
        <f t="shared" si="1197"/>
        <v>1</v>
      </c>
      <c r="E5126" s="1">
        <f t="shared" si="1198"/>
        <v>1</v>
      </c>
      <c r="F5126" s="1">
        <f t="shared" si="1199"/>
        <v>0</v>
      </c>
      <c r="G5126" s="1">
        <f t="shared" si="1200"/>
        <v>0</v>
      </c>
      <c r="H5126" s="1">
        <f t="shared" si="1201"/>
        <v>0</v>
      </c>
      <c r="J5126" s="1">
        <f t="shared" si="1202"/>
        <v>1</v>
      </c>
      <c r="K5126" s="1">
        <f t="shared" si="1203"/>
        <v>0</v>
      </c>
      <c r="L5126" s="1">
        <f t="shared" si="1204"/>
        <v>0</v>
      </c>
      <c r="M5126" s="1">
        <f t="shared" si="1205"/>
        <v>0</v>
      </c>
      <c r="O5126" s="1">
        <f t="shared" si="1206"/>
        <v>1</v>
      </c>
      <c r="P5126" s="1">
        <f t="shared" si="1207"/>
        <v>0</v>
      </c>
      <c r="Q5126" s="1">
        <f t="shared" si="1208"/>
        <v>0</v>
      </c>
      <c r="R5126" s="1">
        <f t="shared" si="1209"/>
        <v>0</v>
      </c>
      <c r="Y5126" s="62">
        <v>1</v>
      </c>
      <c r="Z5126" s="62">
        <v>40</v>
      </c>
      <c r="AA5126" s="62">
        <v>24.73</v>
      </c>
      <c r="AB5126" s="62">
        <v>695</v>
      </c>
      <c r="AC5126" s="62">
        <v>1</v>
      </c>
    </row>
    <row r="5127" spans="1:29" x14ac:dyDescent="0.25">
      <c r="A5127" s="1">
        <f t="shared" ref="A5127:A5190" si="1210">IF($AB5122&gt;716,1,IF($Z5122&gt;85.24,1,0))</f>
        <v>1</v>
      </c>
      <c r="B5127" s="1">
        <f t="shared" ref="B5127:B5190" si="1211">IF($AB5122&gt;716,1,IF($Z5122&gt;85.24,1,IF($AA5122&lt;=16.54,1,0)))</f>
        <v>1</v>
      </c>
      <c r="C5127" s="1">
        <f t="shared" ref="C5127:C5190" si="1212">IF($AB5122&gt;716,1,IF($Z5122&gt;85.24,1,IF($AA5122&lt;=16.54,1,IF($Y5122=1,1,0))))</f>
        <v>1</v>
      </c>
      <c r="E5127" s="1">
        <f t="shared" ref="E5127:E5190" si="1213">IF($C5127=1, IF($AC5122=1,1,0),0)</f>
        <v>1</v>
      </c>
      <c r="F5127" s="1">
        <f t="shared" ref="F5127:F5190" si="1214">IF($C5127=1, IF($AC5122=0,1,0),0)</f>
        <v>0</v>
      </c>
      <c r="G5127" s="1">
        <f t="shared" ref="G5127:G5190" si="1215">IF($C5127=0, IF($AC5122=1,1,0),0)</f>
        <v>0</v>
      </c>
      <c r="H5127" s="1">
        <f t="shared" ref="H5127:H5190" si="1216">IF($C5127=0, IF($AC5122=0,1,0),0)</f>
        <v>0</v>
      </c>
      <c r="J5127" s="1">
        <f t="shared" ref="J5127:J5190" si="1217">IF($B5127=1, IF($AC5122=1,1,0),0)</f>
        <v>1</v>
      </c>
      <c r="K5127" s="1">
        <f t="shared" ref="K5127:K5190" si="1218">IF($B5127=1, IF($AC5122=0,1,0),0)</f>
        <v>0</v>
      </c>
      <c r="L5127" s="1">
        <f t="shared" ref="L5127:L5190" si="1219">IF($B5127=0, IF($AC5122=1,1,0),0)</f>
        <v>0</v>
      </c>
      <c r="M5127" s="1">
        <f t="shared" ref="M5127:M5190" si="1220">IF($B5127=0, IF($AC5122=0,1,0),0)</f>
        <v>0</v>
      </c>
      <c r="O5127" s="1">
        <f t="shared" ref="O5127:O5190" si="1221">IF($A5127=1, IF($AC5122=1,1,0),0)</f>
        <v>1</v>
      </c>
      <c r="P5127" s="1">
        <f t="shared" ref="P5127:P5190" si="1222">IF($A5127=1, IF($AC5122=0,1,0),0)</f>
        <v>0</v>
      </c>
      <c r="Q5127" s="1">
        <f t="shared" ref="Q5127:Q5190" si="1223">IF($A5127=0, IF($AC5122=1,1,0),0)</f>
        <v>0</v>
      </c>
      <c r="R5127" s="1">
        <f t="shared" ref="R5127:R5190" si="1224">IF($A5127=0, IF($AC5122=0,1,0),0)</f>
        <v>0</v>
      </c>
      <c r="Y5127" s="62">
        <v>1</v>
      </c>
      <c r="Z5127" s="62">
        <v>43</v>
      </c>
      <c r="AA5127" s="62">
        <v>32.18</v>
      </c>
      <c r="AB5127" s="62">
        <v>685</v>
      </c>
      <c r="AC5127" s="62">
        <v>1</v>
      </c>
    </row>
    <row r="5128" spans="1:29" x14ac:dyDescent="0.25">
      <c r="A5128" s="1">
        <f t="shared" si="1210"/>
        <v>1</v>
      </c>
      <c r="B5128" s="1">
        <f t="shared" si="1211"/>
        <v>1</v>
      </c>
      <c r="C5128" s="1">
        <f t="shared" si="1212"/>
        <v>1</v>
      </c>
      <c r="E5128" s="1">
        <f t="shared" si="1213"/>
        <v>1</v>
      </c>
      <c r="F5128" s="1">
        <f t="shared" si="1214"/>
        <v>0</v>
      </c>
      <c r="G5128" s="1">
        <f t="shared" si="1215"/>
        <v>0</v>
      </c>
      <c r="H5128" s="1">
        <f t="shared" si="1216"/>
        <v>0</v>
      </c>
      <c r="J5128" s="1">
        <f t="shared" si="1217"/>
        <v>1</v>
      </c>
      <c r="K5128" s="1">
        <f t="shared" si="1218"/>
        <v>0</v>
      </c>
      <c r="L5128" s="1">
        <f t="shared" si="1219"/>
        <v>0</v>
      </c>
      <c r="M5128" s="1">
        <f t="shared" si="1220"/>
        <v>0</v>
      </c>
      <c r="O5128" s="1">
        <f t="shared" si="1221"/>
        <v>1</v>
      </c>
      <c r="P5128" s="1">
        <f t="shared" si="1222"/>
        <v>0</v>
      </c>
      <c r="Q5128" s="1">
        <f t="shared" si="1223"/>
        <v>0</v>
      </c>
      <c r="R5128" s="1">
        <f t="shared" si="1224"/>
        <v>0</v>
      </c>
      <c r="Y5128" s="62">
        <v>1</v>
      </c>
      <c r="Z5128" s="62">
        <v>42</v>
      </c>
      <c r="AA5128" s="62">
        <v>18.37</v>
      </c>
      <c r="AB5128" s="62">
        <v>685</v>
      </c>
      <c r="AC5128" s="62">
        <v>1</v>
      </c>
    </row>
    <row r="5129" spans="1:29" x14ac:dyDescent="0.25">
      <c r="A5129" s="1">
        <f t="shared" si="1210"/>
        <v>0</v>
      </c>
      <c r="B5129" s="1">
        <f t="shared" si="1211"/>
        <v>0</v>
      </c>
      <c r="C5129" s="1">
        <f t="shared" si="1212"/>
        <v>0</v>
      </c>
      <c r="E5129" s="1">
        <f t="shared" si="1213"/>
        <v>0</v>
      </c>
      <c r="F5129" s="1">
        <f t="shared" si="1214"/>
        <v>0</v>
      </c>
      <c r="G5129" s="1">
        <f t="shared" si="1215"/>
        <v>1</v>
      </c>
      <c r="H5129" s="1">
        <f t="shared" si="1216"/>
        <v>0</v>
      </c>
      <c r="J5129" s="1">
        <f t="shared" si="1217"/>
        <v>0</v>
      </c>
      <c r="K5129" s="1">
        <f t="shared" si="1218"/>
        <v>0</v>
      </c>
      <c r="L5129" s="1">
        <f t="shared" si="1219"/>
        <v>1</v>
      </c>
      <c r="M5129" s="1">
        <f t="shared" si="1220"/>
        <v>0</v>
      </c>
      <c r="O5129" s="1">
        <f t="shared" si="1221"/>
        <v>0</v>
      </c>
      <c r="P5129" s="1">
        <f t="shared" si="1222"/>
        <v>0</v>
      </c>
      <c r="Q5129" s="1">
        <f t="shared" si="1223"/>
        <v>1</v>
      </c>
      <c r="R5129" s="1">
        <f t="shared" si="1224"/>
        <v>0</v>
      </c>
      <c r="Y5129" s="62">
        <v>1</v>
      </c>
      <c r="Z5129" s="62">
        <v>101.5</v>
      </c>
      <c r="AA5129" s="62">
        <v>26.45</v>
      </c>
      <c r="AB5129" s="62">
        <v>720</v>
      </c>
      <c r="AC5129" s="62">
        <v>1</v>
      </c>
    </row>
    <row r="5130" spans="1:29" x14ac:dyDescent="0.25">
      <c r="A5130" s="1">
        <f t="shared" si="1210"/>
        <v>0</v>
      </c>
      <c r="B5130" s="1">
        <f t="shared" si="1211"/>
        <v>0</v>
      </c>
      <c r="C5130" s="1">
        <f t="shared" si="1212"/>
        <v>0</v>
      </c>
      <c r="E5130" s="1">
        <f t="shared" si="1213"/>
        <v>0</v>
      </c>
      <c r="F5130" s="1">
        <f t="shared" si="1214"/>
        <v>0</v>
      </c>
      <c r="G5130" s="1">
        <f t="shared" si="1215"/>
        <v>1</v>
      </c>
      <c r="H5130" s="1">
        <f t="shared" si="1216"/>
        <v>0</v>
      </c>
      <c r="J5130" s="1">
        <f t="shared" si="1217"/>
        <v>0</v>
      </c>
      <c r="K5130" s="1">
        <f t="shared" si="1218"/>
        <v>0</v>
      </c>
      <c r="L5130" s="1">
        <f t="shared" si="1219"/>
        <v>1</v>
      </c>
      <c r="M5130" s="1">
        <f t="shared" si="1220"/>
        <v>0</v>
      </c>
      <c r="O5130" s="1">
        <f t="shared" si="1221"/>
        <v>0</v>
      </c>
      <c r="P5130" s="1">
        <f t="shared" si="1222"/>
        <v>0</v>
      </c>
      <c r="Q5130" s="1">
        <f t="shared" si="1223"/>
        <v>1</v>
      </c>
      <c r="R5130" s="1">
        <f t="shared" si="1224"/>
        <v>0</v>
      </c>
      <c r="Y5130" s="62">
        <v>1</v>
      </c>
      <c r="Z5130" s="62">
        <v>35</v>
      </c>
      <c r="AA5130" s="62">
        <v>33.020000000000003</v>
      </c>
      <c r="AB5130" s="62">
        <v>730</v>
      </c>
      <c r="AC5130" s="62">
        <v>1</v>
      </c>
    </row>
    <row r="5131" spans="1:29" x14ac:dyDescent="0.25">
      <c r="A5131" s="1">
        <f t="shared" si="1210"/>
        <v>0</v>
      </c>
      <c r="B5131" s="1">
        <f t="shared" si="1211"/>
        <v>0</v>
      </c>
      <c r="C5131" s="1">
        <f t="shared" si="1212"/>
        <v>1</v>
      </c>
      <c r="E5131" s="1">
        <f t="shared" si="1213"/>
        <v>1</v>
      </c>
      <c r="F5131" s="1">
        <f t="shared" si="1214"/>
        <v>0</v>
      </c>
      <c r="G5131" s="1">
        <f t="shared" si="1215"/>
        <v>0</v>
      </c>
      <c r="H5131" s="1">
        <f t="shared" si="1216"/>
        <v>0</v>
      </c>
      <c r="J5131" s="1">
        <f t="shared" si="1217"/>
        <v>0</v>
      </c>
      <c r="K5131" s="1">
        <f t="shared" si="1218"/>
        <v>0</v>
      </c>
      <c r="L5131" s="1">
        <f t="shared" si="1219"/>
        <v>1</v>
      </c>
      <c r="M5131" s="1">
        <f t="shared" si="1220"/>
        <v>0</v>
      </c>
      <c r="O5131" s="1">
        <f t="shared" si="1221"/>
        <v>0</v>
      </c>
      <c r="P5131" s="1">
        <f t="shared" si="1222"/>
        <v>0</v>
      </c>
      <c r="Q5131" s="1">
        <f t="shared" si="1223"/>
        <v>1</v>
      </c>
      <c r="R5131" s="1">
        <f t="shared" si="1224"/>
        <v>0</v>
      </c>
      <c r="Y5131" s="62">
        <v>0</v>
      </c>
      <c r="Z5131" s="62">
        <v>19.527000000000001</v>
      </c>
      <c r="AA5131" s="62">
        <v>18.010000000000002</v>
      </c>
      <c r="AB5131" s="62">
        <v>660</v>
      </c>
      <c r="AC5131" s="62">
        <v>1</v>
      </c>
    </row>
    <row r="5132" spans="1:29" x14ac:dyDescent="0.25">
      <c r="A5132" s="1">
        <f t="shared" si="1210"/>
        <v>0</v>
      </c>
      <c r="B5132" s="1">
        <f t="shared" si="1211"/>
        <v>0</v>
      </c>
      <c r="C5132" s="1">
        <f t="shared" si="1212"/>
        <v>1</v>
      </c>
      <c r="E5132" s="1">
        <f t="shared" si="1213"/>
        <v>1</v>
      </c>
      <c r="F5132" s="1">
        <f t="shared" si="1214"/>
        <v>0</v>
      </c>
      <c r="G5132" s="1">
        <f t="shared" si="1215"/>
        <v>0</v>
      </c>
      <c r="H5132" s="1">
        <f t="shared" si="1216"/>
        <v>0</v>
      </c>
      <c r="J5132" s="1">
        <f t="shared" si="1217"/>
        <v>0</v>
      </c>
      <c r="K5132" s="1">
        <f t="shared" si="1218"/>
        <v>0</v>
      </c>
      <c r="L5132" s="1">
        <f t="shared" si="1219"/>
        <v>1</v>
      </c>
      <c r="M5132" s="1">
        <f t="shared" si="1220"/>
        <v>0</v>
      </c>
      <c r="O5132" s="1">
        <f t="shared" si="1221"/>
        <v>0</v>
      </c>
      <c r="P5132" s="1">
        <f t="shared" si="1222"/>
        <v>0</v>
      </c>
      <c r="Q5132" s="1">
        <f t="shared" si="1223"/>
        <v>1</v>
      </c>
      <c r="R5132" s="1">
        <f t="shared" si="1224"/>
        <v>0</v>
      </c>
      <c r="Y5132" s="62">
        <v>1</v>
      </c>
      <c r="Z5132" s="62">
        <v>47</v>
      </c>
      <c r="AA5132" s="62">
        <v>20.010000000000002</v>
      </c>
      <c r="AB5132" s="62">
        <v>665</v>
      </c>
      <c r="AC5132" s="62">
        <v>1</v>
      </c>
    </row>
    <row r="5133" spans="1:29" x14ac:dyDescent="0.25">
      <c r="A5133" s="1">
        <f t="shared" si="1210"/>
        <v>0</v>
      </c>
      <c r="B5133" s="1">
        <f t="shared" si="1211"/>
        <v>0</v>
      </c>
      <c r="C5133" s="1">
        <f t="shared" si="1212"/>
        <v>1</v>
      </c>
      <c r="E5133" s="1">
        <f t="shared" si="1213"/>
        <v>1</v>
      </c>
      <c r="F5133" s="1">
        <f t="shared" si="1214"/>
        <v>0</v>
      </c>
      <c r="G5133" s="1">
        <f t="shared" si="1215"/>
        <v>0</v>
      </c>
      <c r="H5133" s="1">
        <f t="shared" si="1216"/>
        <v>0</v>
      </c>
      <c r="J5133" s="1">
        <f t="shared" si="1217"/>
        <v>0</v>
      </c>
      <c r="K5133" s="1">
        <f t="shared" si="1218"/>
        <v>0</v>
      </c>
      <c r="L5133" s="1">
        <f t="shared" si="1219"/>
        <v>1</v>
      </c>
      <c r="M5133" s="1">
        <f t="shared" si="1220"/>
        <v>0</v>
      </c>
      <c r="O5133" s="1">
        <f t="shared" si="1221"/>
        <v>0</v>
      </c>
      <c r="P5133" s="1">
        <f t="shared" si="1222"/>
        <v>0</v>
      </c>
      <c r="Q5133" s="1">
        <f t="shared" si="1223"/>
        <v>1</v>
      </c>
      <c r="R5133" s="1">
        <f t="shared" si="1224"/>
        <v>0</v>
      </c>
      <c r="Y5133" s="62">
        <v>1</v>
      </c>
      <c r="Z5133" s="62">
        <v>69</v>
      </c>
      <c r="AA5133" s="62">
        <v>27.27</v>
      </c>
      <c r="AB5133" s="62">
        <v>670</v>
      </c>
      <c r="AC5133" s="62">
        <v>1</v>
      </c>
    </row>
    <row r="5134" spans="1:29" x14ac:dyDescent="0.25">
      <c r="A5134" s="1">
        <f t="shared" si="1210"/>
        <v>1</v>
      </c>
      <c r="B5134" s="1">
        <f t="shared" si="1211"/>
        <v>1</v>
      </c>
      <c r="C5134" s="1">
        <f t="shared" si="1212"/>
        <v>1</v>
      </c>
      <c r="E5134" s="1">
        <f t="shared" si="1213"/>
        <v>1</v>
      </c>
      <c r="F5134" s="1">
        <f t="shared" si="1214"/>
        <v>0</v>
      </c>
      <c r="G5134" s="1">
        <f t="shared" si="1215"/>
        <v>0</v>
      </c>
      <c r="H5134" s="1">
        <f t="shared" si="1216"/>
        <v>0</v>
      </c>
      <c r="J5134" s="1">
        <f t="shared" si="1217"/>
        <v>1</v>
      </c>
      <c r="K5134" s="1">
        <f t="shared" si="1218"/>
        <v>0</v>
      </c>
      <c r="L5134" s="1">
        <f t="shared" si="1219"/>
        <v>0</v>
      </c>
      <c r="M5134" s="1">
        <f t="shared" si="1220"/>
        <v>0</v>
      </c>
      <c r="O5134" s="1">
        <f t="shared" si="1221"/>
        <v>1</v>
      </c>
      <c r="P5134" s="1">
        <f t="shared" si="1222"/>
        <v>0</v>
      </c>
      <c r="Q5134" s="1">
        <f t="shared" si="1223"/>
        <v>0</v>
      </c>
      <c r="R5134" s="1">
        <f t="shared" si="1224"/>
        <v>0</v>
      </c>
      <c r="Y5134" s="62">
        <v>0</v>
      </c>
      <c r="Z5134" s="62">
        <v>110</v>
      </c>
      <c r="AA5134" s="62">
        <v>17.68</v>
      </c>
      <c r="AB5134" s="62">
        <v>675</v>
      </c>
      <c r="AC5134" s="62">
        <v>1</v>
      </c>
    </row>
    <row r="5135" spans="1:29" x14ac:dyDescent="0.25">
      <c r="A5135" s="1">
        <f t="shared" si="1210"/>
        <v>1</v>
      </c>
      <c r="B5135" s="1">
        <f t="shared" si="1211"/>
        <v>1</v>
      </c>
      <c r="C5135" s="1">
        <f t="shared" si="1212"/>
        <v>1</v>
      </c>
      <c r="E5135" s="1">
        <f t="shared" si="1213"/>
        <v>1</v>
      </c>
      <c r="F5135" s="1">
        <f t="shared" si="1214"/>
        <v>0</v>
      </c>
      <c r="G5135" s="1">
        <f t="shared" si="1215"/>
        <v>0</v>
      </c>
      <c r="H5135" s="1">
        <f t="shared" si="1216"/>
        <v>0</v>
      </c>
      <c r="J5135" s="1">
        <f t="shared" si="1217"/>
        <v>1</v>
      </c>
      <c r="K5135" s="1">
        <f t="shared" si="1218"/>
        <v>0</v>
      </c>
      <c r="L5135" s="1">
        <f t="shared" si="1219"/>
        <v>0</v>
      </c>
      <c r="M5135" s="1">
        <f t="shared" si="1220"/>
        <v>0</v>
      </c>
      <c r="O5135" s="1">
        <f t="shared" si="1221"/>
        <v>1</v>
      </c>
      <c r="P5135" s="1">
        <f t="shared" si="1222"/>
        <v>0</v>
      </c>
      <c r="Q5135" s="1">
        <f t="shared" si="1223"/>
        <v>0</v>
      </c>
      <c r="R5135" s="1">
        <f t="shared" si="1224"/>
        <v>0</v>
      </c>
      <c r="Y5135" s="62">
        <v>1</v>
      </c>
      <c r="Z5135" s="62">
        <v>80</v>
      </c>
      <c r="AA5135" s="62">
        <v>4.92</v>
      </c>
      <c r="AB5135" s="62">
        <v>660</v>
      </c>
      <c r="AC5135" s="62">
        <v>1</v>
      </c>
    </row>
    <row r="5136" spans="1:29" x14ac:dyDescent="0.25">
      <c r="A5136" s="1">
        <f t="shared" si="1210"/>
        <v>0</v>
      </c>
      <c r="B5136" s="1">
        <f t="shared" si="1211"/>
        <v>0</v>
      </c>
      <c r="C5136" s="1">
        <f t="shared" si="1212"/>
        <v>0</v>
      </c>
      <c r="E5136" s="1">
        <f t="shared" si="1213"/>
        <v>0</v>
      </c>
      <c r="F5136" s="1">
        <f t="shared" si="1214"/>
        <v>0</v>
      </c>
      <c r="G5136" s="1">
        <f t="shared" si="1215"/>
        <v>1</v>
      </c>
      <c r="H5136" s="1">
        <f t="shared" si="1216"/>
        <v>0</v>
      </c>
      <c r="J5136" s="1">
        <f t="shared" si="1217"/>
        <v>0</v>
      </c>
      <c r="K5136" s="1">
        <f t="shared" si="1218"/>
        <v>0</v>
      </c>
      <c r="L5136" s="1">
        <f t="shared" si="1219"/>
        <v>1</v>
      </c>
      <c r="M5136" s="1">
        <f t="shared" si="1220"/>
        <v>0</v>
      </c>
      <c r="O5136" s="1">
        <f t="shared" si="1221"/>
        <v>0</v>
      </c>
      <c r="P5136" s="1">
        <f t="shared" si="1222"/>
        <v>0</v>
      </c>
      <c r="Q5136" s="1">
        <f t="shared" si="1223"/>
        <v>1</v>
      </c>
      <c r="R5136" s="1">
        <f t="shared" si="1224"/>
        <v>0</v>
      </c>
      <c r="Y5136" s="62">
        <v>1</v>
      </c>
      <c r="Z5136" s="62">
        <v>100</v>
      </c>
      <c r="AA5136" s="62">
        <v>18.84</v>
      </c>
      <c r="AB5136" s="62">
        <v>695</v>
      </c>
      <c r="AC5136" s="62">
        <v>1</v>
      </c>
    </row>
    <row r="5137" spans="1:29" x14ac:dyDescent="0.25">
      <c r="A5137" s="1">
        <f t="shared" si="1210"/>
        <v>0</v>
      </c>
      <c r="B5137" s="1">
        <f t="shared" si="1211"/>
        <v>0</v>
      </c>
      <c r="C5137" s="1">
        <f t="shared" si="1212"/>
        <v>1</v>
      </c>
      <c r="E5137" s="1">
        <f t="shared" si="1213"/>
        <v>1</v>
      </c>
      <c r="F5137" s="1">
        <f t="shared" si="1214"/>
        <v>0</v>
      </c>
      <c r="G5137" s="1">
        <f t="shared" si="1215"/>
        <v>0</v>
      </c>
      <c r="H5137" s="1">
        <f t="shared" si="1216"/>
        <v>0</v>
      </c>
      <c r="J5137" s="1">
        <f t="shared" si="1217"/>
        <v>0</v>
      </c>
      <c r="K5137" s="1">
        <f t="shared" si="1218"/>
        <v>0</v>
      </c>
      <c r="L5137" s="1">
        <f t="shared" si="1219"/>
        <v>1</v>
      </c>
      <c r="M5137" s="1">
        <f t="shared" si="1220"/>
        <v>0</v>
      </c>
      <c r="O5137" s="1">
        <f t="shared" si="1221"/>
        <v>0</v>
      </c>
      <c r="P5137" s="1">
        <f t="shared" si="1222"/>
        <v>0</v>
      </c>
      <c r="Q5137" s="1">
        <f t="shared" si="1223"/>
        <v>1</v>
      </c>
      <c r="R5137" s="1">
        <f t="shared" si="1224"/>
        <v>0</v>
      </c>
      <c r="Y5137" s="62">
        <v>0</v>
      </c>
      <c r="Z5137" s="62">
        <v>42</v>
      </c>
      <c r="AA5137" s="62">
        <v>3.77</v>
      </c>
      <c r="AB5137" s="62">
        <v>755</v>
      </c>
      <c r="AC5137" s="62">
        <v>1</v>
      </c>
    </row>
    <row r="5138" spans="1:29" x14ac:dyDescent="0.25">
      <c r="A5138" s="1">
        <f t="shared" si="1210"/>
        <v>0</v>
      </c>
      <c r="B5138" s="1">
        <f t="shared" si="1211"/>
        <v>0</v>
      </c>
      <c r="C5138" s="1">
        <f t="shared" si="1212"/>
        <v>1</v>
      </c>
      <c r="E5138" s="1">
        <f t="shared" si="1213"/>
        <v>1</v>
      </c>
      <c r="F5138" s="1">
        <f t="shared" si="1214"/>
        <v>0</v>
      </c>
      <c r="G5138" s="1">
        <f t="shared" si="1215"/>
        <v>0</v>
      </c>
      <c r="H5138" s="1">
        <f t="shared" si="1216"/>
        <v>0</v>
      </c>
      <c r="J5138" s="1">
        <f t="shared" si="1217"/>
        <v>0</v>
      </c>
      <c r="K5138" s="1">
        <f t="shared" si="1218"/>
        <v>0</v>
      </c>
      <c r="L5138" s="1">
        <f t="shared" si="1219"/>
        <v>1</v>
      </c>
      <c r="M5138" s="1">
        <f t="shared" si="1220"/>
        <v>0</v>
      </c>
      <c r="O5138" s="1">
        <f t="shared" si="1221"/>
        <v>0</v>
      </c>
      <c r="P5138" s="1">
        <f t="shared" si="1222"/>
        <v>0</v>
      </c>
      <c r="Q5138" s="1">
        <f t="shared" si="1223"/>
        <v>1</v>
      </c>
      <c r="R5138" s="1">
        <f t="shared" si="1224"/>
        <v>0</v>
      </c>
      <c r="Y5138" s="62">
        <v>1</v>
      </c>
      <c r="Z5138" s="62">
        <v>53</v>
      </c>
      <c r="AA5138" s="62">
        <v>21.85</v>
      </c>
      <c r="AB5138" s="62">
        <v>710</v>
      </c>
      <c r="AC5138" s="62">
        <v>1</v>
      </c>
    </row>
    <row r="5139" spans="1:29" x14ac:dyDescent="0.25">
      <c r="A5139" s="1">
        <f t="shared" si="1210"/>
        <v>1</v>
      </c>
      <c r="B5139" s="1">
        <f t="shared" si="1211"/>
        <v>1</v>
      </c>
      <c r="C5139" s="1">
        <f t="shared" si="1212"/>
        <v>1</v>
      </c>
      <c r="E5139" s="1">
        <f t="shared" si="1213"/>
        <v>1</v>
      </c>
      <c r="F5139" s="1">
        <f t="shared" si="1214"/>
        <v>0</v>
      </c>
      <c r="G5139" s="1">
        <f t="shared" si="1215"/>
        <v>0</v>
      </c>
      <c r="H5139" s="1">
        <f t="shared" si="1216"/>
        <v>0</v>
      </c>
      <c r="J5139" s="1">
        <f t="shared" si="1217"/>
        <v>1</v>
      </c>
      <c r="K5139" s="1">
        <f t="shared" si="1218"/>
        <v>0</v>
      </c>
      <c r="L5139" s="1">
        <f t="shared" si="1219"/>
        <v>0</v>
      </c>
      <c r="M5139" s="1">
        <f t="shared" si="1220"/>
        <v>0</v>
      </c>
      <c r="O5139" s="1">
        <f t="shared" si="1221"/>
        <v>1</v>
      </c>
      <c r="P5139" s="1">
        <f t="shared" si="1222"/>
        <v>0</v>
      </c>
      <c r="Q5139" s="1">
        <f t="shared" si="1223"/>
        <v>0</v>
      </c>
      <c r="R5139" s="1">
        <f t="shared" si="1224"/>
        <v>0</v>
      </c>
      <c r="Y5139" s="62">
        <v>1</v>
      </c>
      <c r="Z5139" s="62">
        <v>100</v>
      </c>
      <c r="AA5139" s="62">
        <v>31.44</v>
      </c>
      <c r="AB5139" s="62">
        <v>680</v>
      </c>
      <c r="AC5139" s="62">
        <v>1</v>
      </c>
    </row>
    <row r="5140" spans="1:29" x14ac:dyDescent="0.25">
      <c r="A5140" s="1">
        <f t="shared" si="1210"/>
        <v>0</v>
      </c>
      <c r="B5140" s="1">
        <f t="shared" si="1211"/>
        <v>1</v>
      </c>
      <c r="C5140" s="1">
        <f t="shared" si="1212"/>
        <v>1</v>
      </c>
      <c r="E5140" s="1">
        <f t="shared" si="1213"/>
        <v>1</v>
      </c>
      <c r="F5140" s="1">
        <f t="shared" si="1214"/>
        <v>0</v>
      </c>
      <c r="G5140" s="1">
        <f t="shared" si="1215"/>
        <v>0</v>
      </c>
      <c r="H5140" s="1">
        <f t="shared" si="1216"/>
        <v>0</v>
      </c>
      <c r="J5140" s="1">
        <f t="shared" si="1217"/>
        <v>1</v>
      </c>
      <c r="K5140" s="1">
        <f t="shared" si="1218"/>
        <v>0</v>
      </c>
      <c r="L5140" s="1">
        <f t="shared" si="1219"/>
        <v>0</v>
      </c>
      <c r="M5140" s="1">
        <f t="shared" si="1220"/>
        <v>0</v>
      </c>
      <c r="O5140" s="1">
        <f t="shared" si="1221"/>
        <v>0</v>
      </c>
      <c r="P5140" s="1">
        <f t="shared" si="1222"/>
        <v>0</v>
      </c>
      <c r="Q5140" s="1">
        <f t="shared" si="1223"/>
        <v>1</v>
      </c>
      <c r="R5140" s="1">
        <f t="shared" si="1224"/>
        <v>0</v>
      </c>
      <c r="Y5140" s="62">
        <v>0</v>
      </c>
      <c r="Z5140" s="62">
        <v>80</v>
      </c>
      <c r="AA5140" s="62">
        <v>18.14</v>
      </c>
      <c r="AB5140" s="62">
        <v>675</v>
      </c>
      <c r="AC5140" s="62">
        <v>1</v>
      </c>
    </row>
    <row r="5141" spans="1:29" x14ac:dyDescent="0.25">
      <c r="A5141" s="1">
        <f t="shared" si="1210"/>
        <v>1</v>
      </c>
      <c r="B5141" s="1">
        <f t="shared" si="1211"/>
        <v>1</v>
      </c>
      <c r="C5141" s="1">
        <f t="shared" si="1212"/>
        <v>1</v>
      </c>
      <c r="E5141" s="1">
        <f t="shared" si="1213"/>
        <v>1</v>
      </c>
      <c r="F5141" s="1">
        <f t="shared" si="1214"/>
        <v>0</v>
      </c>
      <c r="G5141" s="1">
        <f t="shared" si="1215"/>
        <v>0</v>
      </c>
      <c r="H5141" s="1">
        <f t="shared" si="1216"/>
        <v>0</v>
      </c>
      <c r="J5141" s="1">
        <f t="shared" si="1217"/>
        <v>1</v>
      </c>
      <c r="K5141" s="1">
        <f t="shared" si="1218"/>
        <v>0</v>
      </c>
      <c r="L5141" s="1">
        <f t="shared" si="1219"/>
        <v>0</v>
      </c>
      <c r="M5141" s="1">
        <f t="shared" si="1220"/>
        <v>0</v>
      </c>
      <c r="O5141" s="1">
        <f t="shared" si="1221"/>
        <v>1</v>
      </c>
      <c r="P5141" s="1">
        <f t="shared" si="1222"/>
        <v>0</v>
      </c>
      <c r="Q5141" s="1">
        <f t="shared" si="1223"/>
        <v>0</v>
      </c>
      <c r="R5141" s="1">
        <f t="shared" si="1224"/>
        <v>0</v>
      </c>
      <c r="Y5141" s="62">
        <v>1</v>
      </c>
      <c r="Z5141" s="62">
        <v>72</v>
      </c>
      <c r="AA5141" s="62">
        <v>20.57</v>
      </c>
      <c r="AB5141" s="62">
        <v>660</v>
      </c>
      <c r="AC5141" s="62">
        <v>1</v>
      </c>
    </row>
    <row r="5142" spans="1:29" x14ac:dyDescent="0.25">
      <c r="A5142" s="1">
        <f t="shared" si="1210"/>
        <v>1</v>
      </c>
      <c r="B5142" s="1">
        <f t="shared" si="1211"/>
        <v>1</v>
      </c>
      <c r="C5142" s="1">
        <f t="shared" si="1212"/>
        <v>1</v>
      </c>
      <c r="E5142" s="1">
        <f t="shared" si="1213"/>
        <v>1</v>
      </c>
      <c r="F5142" s="1">
        <f t="shared" si="1214"/>
        <v>0</v>
      </c>
      <c r="G5142" s="1">
        <f t="shared" si="1215"/>
        <v>0</v>
      </c>
      <c r="H5142" s="1">
        <f t="shared" si="1216"/>
        <v>0</v>
      </c>
      <c r="J5142" s="1">
        <f t="shared" si="1217"/>
        <v>1</v>
      </c>
      <c r="K5142" s="1">
        <f t="shared" si="1218"/>
        <v>0</v>
      </c>
      <c r="L5142" s="1">
        <f t="shared" si="1219"/>
        <v>0</v>
      </c>
      <c r="M5142" s="1">
        <f t="shared" si="1220"/>
        <v>0</v>
      </c>
      <c r="O5142" s="1">
        <f t="shared" si="1221"/>
        <v>1</v>
      </c>
      <c r="P5142" s="1">
        <f t="shared" si="1222"/>
        <v>0</v>
      </c>
      <c r="Q5142" s="1">
        <f t="shared" si="1223"/>
        <v>0</v>
      </c>
      <c r="R5142" s="1">
        <f t="shared" si="1224"/>
        <v>0</v>
      </c>
      <c r="Y5142" s="62">
        <v>0</v>
      </c>
      <c r="Z5142" s="62">
        <v>33</v>
      </c>
      <c r="AA5142" s="62">
        <v>6.15</v>
      </c>
      <c r="AB5142" s="62">
        <v>680</v>
      </c>
      <c r="AC5142" s="62">
        <v>1</v>
      </c>
    </row>
    <row r="5143" spans="1:29" x14ac:dyDescent="0.25">
      <c r="A5143" s="1">
        <f t="shared" si="1210"/>
        <v>0</v>
      </c>
      <c r="B5143" s="1">
        <f t="shared" si="1211"/>
        <v>0</v>
      </c>
      <c r="C5143" s="1">
        <f t="shared" si="1212"/>
        <v>1</v>
      </c>
      <c r="E5143" s="1">
        <f t="shared" si="1213"/>
        <v>1</v>
      </c>
      <c r="F5143" s="1">
        <f t="shared" si="1214"/>
        <v>0</v>
      </c>
      <c r="G5143" s="1">
        <f t="shared" si="1215"/>
        <v>0</v>
      </c>
      <c r="H5143" s="1">
        <f t="shared" si="1216"/>
        <v>0</v>
      </c>
      <c r="J5143" s="1">
        <f t="shared" si="1217"/>
        <v>0</v>
      </c>
      <c r="K5143" s="1">
        <f t="shared" si="1218"/>
        <v>0</v>
      </c>
      <c r="L5143" s="1">
        <f t="shared" si="1219"/>
        <v>1</v>
      </c>
      <c r="M5143" s="1">
        <f t="shared" si="1220"/>
        <v>0</v>
      </c>
      <c r="O5143" s="1">
        <f t="shared" si="1221"/>
        <v>0</v>
      </c>
      <c r="P5143" s="1">
        <f t="shared" si="1222"/>
        <v>0</v>
      </c>
      <c r="Q5143" s="1">
        <f t="shared" si="1223"/>
        <v>1</v>
      </c>
      <c r="R5143" s="1">
        <f t="shared" si="1224"/>
        <v>0</v>
      </c>
      <c r="Y5143" s="62">
        <v>1</v>
      </c>
      <c r="Z5143" s="62">
        <v>82.727000000000004</v>
      </c>
      <c r="AA5143" s="62">
        <v>31.12</v>
      </c>
      <c r="AB5143" s="62">
        <v>685</v>
      </c>
      <c r="AC5143" s="62">
        <v>1</v>
      </c>
    </row>
    <row r="5144" spans="1:29" x14ac:dyDescent="0.25">
      <c r="A5144" s="1">
        <f t="shared" si="1210"/>
        <v>1</v>
      </c>
      <c r="B5144" s="1">
        <f t="shared" si="1211"/>
        <v>1</v>
      </c>
      <c r="C5144" s="1">
        <f t="shared" si="1212"/>
        <v>1</v>
      </c>
      <c r="E5144" s="1">
        <f t="shared" si="1213"/>
        <v>1</v>
      </c>
      <c r="F5144" s="1">
        <f t="shared" si="1214"/>
        <v>0</v>
      </c>
      <c r="G5144" s="1">
        <f t="shared" si="1215"/>
        <v>0</v>
      </c>
      <c r="H5144" s="1">
        <f t="shared" si="1216"/>
        <v>0</v>
      </c>
      <c r="J5144" s="1">
        <f t="shared" si="1217"/>
        <v>1</v>
      </c>
      <c r="K5144" s="1">
        <f t="shared" si="1218"/>
        <v>0</v>
      </c>
      <c r="L5144" s="1">
        <f t="shared" si="1219"/>
        <v>0</v>
      </c>
      <c r="M5144" s="1">
        <f t="shared" si="1220"/>
        <v>0</v>
      </c>
      <c r="O5144" s="1">
        <f t="shared" si="1221"/>
        <v>1</v>
      </c>
      <c r="P5144" s="1">
        <f t="shared" si="1222"/>
        <v>0</v>
      </c>
      <c r="Q5144" s="1">
        <f t="shared" si="1223"/>
        <v>0</v>
      </c>
      <c r="R5144" s="1">
        <f t="shared" si="1224"/>
        <v>0</v>
      </c>
      <c r="Y5144" s="62">
        <v>1</v>
      </c>
      <c r="Z5144" s="62">
        <v>56.4</v>
      </c>
      <c r="AA5144" s="62">
        <v>23.7</v>
      </c>
      <c r="AB5144" s="62">
        <v>735</v>
      </c>
      <c r="AC5144" s="62">
        <v>1</v>
      </c>
    </row>
    <row r="5145" spans="1:29" x14ac:dyDescent="0.25">
      <c r="A5145" s="1">
        <f t="shared" si="1210"/>
        <v>0</v>
      </c>
      <c r="B5145" s="1">
        <f t="shared" si="1211"/>
        <v>0</v>
      </c>
      <c r="C5145" s="1">
        <f t="shared" si="1212"/>
        <v>0</v>
      </c>
      <c r="E5145" s="1">
        <f t="shared" si="1213"/>
        <v>0</v>
      </c>
      <c r="F5145" s="1">
        <f t="shared" si="1214"/>
        <v>0</v>
      </c>
      <c r="G5145" s="1">
        <f t="shared" si="1215"/>
        <v>1</v>
      </c>
      <c r="H5145" s="1">
        <f t="shared" si="1216"/>
        <v>0</v>
      </c>
      <c r="J5145" s="1">
        <f t="shared" si="1217"/>
        <v>0</v>
      </c>
      <c r="K5145" s="1">
        <f t="shared" si="1218"/>
        <v>0</v>
      </c>
      <c r="L5145" s="1">
        <f t="shared" si="1219"/>
        <v>1</v>
      </c>
      <c r="M5145" s="1">
        <f t="shared" si="1220"/>
        <v>0</v>
      </c>
      <c r="O5145" s="1">
        <f t="shared" si="1221"/>
        <v>0</v>
      </c>
      <c r="P5145" s="1">
        <f t="shared" si="1222"/>
        <v>0</v>
      </c>
      <c r="Q5145" s="1">
        <f t="shared" si="1223"/>
        <v>1</v>
      </c>
      <c r="R5145" s="1">
        <f t="shared" si="1224"/>
        <v>0</v>
      </c>
      <c r="Y5145" s="62">
        <v>1</v>
      </c>
      <c r="Z5145" s="62">
        <v>80</v>
      </c>
      <c r="AA5145" s="62">
        <v>20.67</v>
      </c>
      <c r="AB5145" s="62">
        <v>675</v>
      </c>
      <c r="AC5145" s="62">
        <v>1</v>
      </c>
    </row>
    <row r="5146" spans="1:29" x14ac:dyDescent="0.25">
      <c r="A5146" s="1">
        <f t="shared" si="1210"/>
        <v>0</v>
      </c>
      <c r="B5146" s="1">
        <f t="shared" si="1211"/>
        <v>0</v>
      </c>
      <c r="C5146" s="1">
        <f t="shared" si="1212"/>
        <v>1</v>
      </c>
      <c r="E5146" s="1">
        <f t="shared" si="1213"/>
        <v>1</v>
      </c>
      <c r="F5146" s="1">
        <f t="shared" si="1214"/>
        <v>0</v>
      </c>
      <c r="G5146" s="1">
        <f t="shared" si="1215"/>
        <v>0</v>
      </c>
      <c r="H5146" s="1">
        <f t="shared" si="1216"/>
        <v>0</v>
      </c>
      <c r="J5146" s="1">
        <f t="shared" si="1217"/>
        <v>0</v>
      </c>
      <c r="K5146" s="1">
        <f t="shared" si="1218"/>
        <v>0</v>
      </c>
      <c r="L5146" s="1">
        <f t="shared" si="1219"/>
        <v>1</v>
      </c>
      <c r="M5146" s="1">
        <f t="shared" si="1220"/>
        <v>0</v>
      </c>
      <c r="O5146" s="1">
        <f t="shared" si="1221"/>
        <v>0</v>
      </c>
      <c r="P5146" s="1">
        <f t="shared" si="1222"/>
        <v>0</v>
      </c>
      <c r="Q5146" s="1">
        <f t="shared" si="1223"/>
        <v>1</v>
      </c>
      <c r="R5146" s="1">
        <f t="shared" si="1224"/>
        <v>0</v>
      </c>
      <c r="Y5146" s="62">
        <v>1</v>
      </c>
      <c r="Z5146" s="62">
        <v>60</v>
      </c>
      <c r="AA5146" s="62">
        <v>21.58</v>
      </c>
      <c r="AB5146" s="62">
        <v>700</v>
      </c>
      <c r="AC5146" s="62">
        <v>1</v>
      </c>
    </row>
    <row r="5147" spans="1:29" x14ac:dyDescent="0.25">
      <c r="A5147" s="1">
        <f t="shared" si="1210"/>
        <v>0</v>
      </c>
      <c r="B5147" s="1">
        <f t="shared" si="1211"/>
        <v>1</v>
      </c>
      <c r="C5147" s="1">
        <f t="shared" si="1212"/>
        <v>1</v>
      </c>
      <c r="E5147" s="1">
        <f t="shared" si="1213"/>
        <v>1</v>
      </c>
      <c r="F5147" s="1">
        <f t="shared" si="1214"/>
        <v>0</v>
      </c>
      <c r="G5147" s="1">
        <f t="shared" si="1215"/>
        <v>0</v>
      </c>
      <c r="H5147" s="1">
        <f t="shared" si="1216"/>
        <v>0</v>
      </c>
      <c r="J5147" s="1">
        <f t="shared" si="1217"/>
        <v>1</v>
      </c>
      <c r="K5147" s="1">
        <f t="shared" si="1218"/>
        <v>0</v>
      </c>
      <c r="L5147" s="1">
        <f t="shared" si="1219"/>
        <v>0</v>
      </c>
      <c r="M5147" s="1">
        <f t="shared" si="1220"/>
        <v>0</v>
      </c>
      <c r="O5147" s="1">
        <f t="shared" si="1221"/>
        <v>0</v>
      </c>
      <c r="P5147" s="1">
        <f t="shared" si="1222"/>
        <v>0</v>
      </c>
      <c r="Q5147" s="1">
        <f t="shared" si="1223"/>
        <v>1</v>
      </c>
      <c r="R5147" s="1">
        <f t="shared" si="1224"/>
        <v>0</v>
      </c>
      <c r="Y5147" s="62">
        <v>1</v>
      </c>
      <c r="Z5147" s="62">
        <v>90</v>
      </c>
      <c r="AA5147" s="62">
        <v>24.85</v>
      </c>
      <c r="AB5147" s="62">
        <v>705</v>
      </c>
      <c r="AC5147" s="62">
        <v>1</v>
      </c>
    </row>
    <row r="5148" spans="1:29" x14ac:dyDescent="0.25">
      <c r="A5148" s="1">
        <f t="shared" si="1210"/>
        <v>0</v>
      </c>
      <c r="B5148" s="1">
        <f t="shared" si="1211"/>
        <v>0</v>
      </c>
      <c r="C5148" s="1">
        <f t="shared" si="1212"/>
        <v>1</v>
      </c>
      <c r="E5148" s="1">
        <f t="shared" si="1213"/>
        <v>1</v>
      </c>
      <c r="F5148" s="1">
        <f t="shared" si="1214"/>
        <v>0</v>
      </c>
      <c r="G5148" s="1">
        <f t="shared" si="1215"/>
        <v>0</v>
      </c>
      <c r="H5148" s="1">
        <f t="shared" si="1216"/>
        <v>0</v>
      </c>
      <c r="J5148" s="1">
        <f t="shared" si="1217"/>
        <v>0</v>
      </c>
      <c r="K5148" s="1">
        <f t="shared" si="1218"/>
        <v>0</v>
      </c>
      <c r="L5148" s="1">
        <f t="shared" si="1219"/>
        <v>1</v>
      </c>
      <c r="M5148" s="1">
        <f t="shared" si="1220"/>
        <v>0</v>
      </c>
      <c r="O5148" s="1">
        <f t="shared" si="1221"/>
        <v>0</v>
      </c>
      <c r="P5148" s="1">
        <f t="shared" si="1222"/>
        <v>0</v>
      </c>
      <c r="Q5148" s="1">
        <f t="shared" si="1223"/>
        <v>1</v>
      </c>
      <c r="R5148" s="1">
        <f t="shared" si="1224"/>
        <v>0</v>
      </c>
      <c r="Y5148" s="62">
        <v>1</v>
      </c>
      <c r="Z5148" s="62">
        <v>65</v>
      </c>
      <c r="AA5148" s="62">
        <v>20.92</v>
      </c>
      <c r="AB5148" s="62">
        <v>745</v>
      </c>
      <c r="AC5148" s="62">
        <v>1</v>
      </c>
    </row>
    <row r="5149" spans="1:29" x14ac:dyDescent="0.25">
      <c r="A5149" s="1">
        <f t="shared" si="1210"/>
        <v>1</v>
      </c>
      <c r="B5149" s="1">
        <f t="shared" si="1211"/>
        <v>1</v>
      </c>
      <c r="C5149" s="1">
        <f t="shared" si="1212"/>
        <v>1</v>
      </c>
      <c r="E5149" s="1">
        <f t="shared" si="1213"/>
        <v>1</v>
      </c>
      <c r="F5149" s="1">
        <f t="shared" si="1214"/>
        <v>0</v>
      </c>
      <c r="G5149" s="1">
        <f t="shared" si="1215"/>
        <v>0</v>
      </c>
      <c r="H5149" s="1">
        <f t="shared" si="1216"/>
        <v>0</v>
      </c>
      <c r="J5149" s="1">
        <f t="shared" si="1217"/>
        <v>1</v>
      </c>
      <c r="K5149" s="1">
        <f t="shared" si="1218"/>
        <v>0</v>
      </c>
      <c r="L5149" s="1">
        <f t="shared" si="1219"/>
        <v>0</v>
      </c>
      <c r="M5149" s="1">
        <f t="shared" si="1220"/>
        <v>0</v>
      </c>
      <c r="O5149" s="1">
        <f t="shared" si="1221"/>
        <v>1</v>
      </c>
      <c r="P5149" s="1">
        <f t="shared" si="1222"/>
        <v>0</v>
      </c>
      <c r="Q5149" s="1">
        <f t="shared" si="1223"/>
        <v>0</v>
      </c>
      <c r="R5149" s="1">
        <f t="shared" si="1224"/>
        <v>0</v>
      </c>
      <c r="Y5149" s="62">
        <v>1</v>
      </c>
      <c r="Z5149" s="62">
        <v>88</v>
      </c>
      <c r="AA5149" s="62">
        <v>17.329999999999998</v>
      </c>
      <c r="AB5149" s="62">
        <v>660</v>
      </c>
      <c r="AC5149" s="62">
        <v>1</v>
      </c>
    </row>
    <row r="5150" spans="1:29" x14ac:dyDescent="0.25">
      <c r="A5150" s="1">
        <f t="shared" si="1210"/>
        <v>0</v>
      </c>
      <c r="B5150" s="1">
        <f t="shared" si="1211"/>
        <v>0</v>
      </c>
      <c r="C5150" s="1">
        <f t="shared" si="1212"/>
        <v>1</v>
      </c>
      <c r="E5150" s="1">
        <f t="shared" si="1213"/>
        <v>1</v>
      </c>
      <c r="F5150" s="1">
        <f t="shared" si="1214"/>
        <v>0</v>
      </c>
      <c r="G5150" s="1">
        <f t="shared" si="1215"/>
        <v>0</v>
      </c>
      <c r="H5150" s="1">
        <f t="shared" si="1216"/>
        <v>0</v>
      </c>
      <c r="J5150" s="1">
        <f t="shared" si="1217"/>
        <v>0</v>
      </c>
      <c r="K5150" s="1">
        <f t="shared" si="1218"/>
        <v>0</v>
      </c>
      <c r="L5150" s="1">
        <f t="shared" si="1219"/>
        <v>1</v>
      </c>
      <c r="M5150" s="1">
        <f t="shared" si="1220"/>
        <v>0</v>
      </c>
      <c r="O5150" s="1">
        <f t="shared" si="1221"/>
        <v>0</v>
      </c>
      <c r="P5150" s="1">
        <f t="shared" si="1222"/>
        <v>0</v>
      </c>
      <c r="Q5150" s="1">
        <f t="shared" si="1223"/>
        <v>1</v>
      </c>
      <c r="R5150" s="1">
        <f t="shared" si="1224"/>
        <v>0</v>
      </c>
      <c r="Y5150" s="62">
        <v>0</v>
      </c>
      <c r="Z5150" s="62">
        <v>60</v>
      </c>
      <c r="AA5150" s="62">
        <v>7.8</v>
      </c>
      <c r="AB5150" s="62">
        <v>685</v>
      </c>
      <c r="AC5150" s="62">
        <v>1</v>
      </c>
    </row>
    <row r="5151" spans="1:29" x14ac:dyDescent="0.25">
      <c r="A5151" s="1">
        <f t="shared" si="1210"/>
        <v>0</v>
      </c>
      <c r="B5151" s="1">
        <f t="shared" si="1211"/>
        <v>0</v>
      </c>
      <c r="C5151" s="1">
        <f t="shared" si="1212"/>
        <v>1</v>
      </c>
      <c r="E5151" s="1">
        <f t="shared" si="1213"/>
        <v>1</v>
      </c>
      <c r="F5151" s="1">
        <f t="shared" si="1214"/>
        <v>0</v>
      </c>
      <c r="G5151" s="1">
        <f t="shared" si="1215"/>
        <v>0</v>
      </c>
      <c r="H5151" s="1">
        <f t="shared" si="1216"/>
        <v>0</v>
      </c>
      <c r="J5151" s="1">
        <f t="shared" si="1217"/>
        <v>0</v>
      </c>
      <c r="K5151" s="1">
        <f t="shared" si="1218"/>
        <v>0</v>
      </c>
      <c r="L5151" s="1">
        <f t="shared" si="1219"/>
        <v>1</v>
      </c>
      <c r="M5151" s="1">
        <f t="shared" si="1220"/>
        <v>0</v>
      </c>
      <c r="O5151" s="1">
        <f t="shared" si="1221"/>
        <v>0</v>
      </c>
      <c r="P5151" s="1">
        <f t="shared" si="1222"/>
        <v>0</v>
      </c>
      <c r="Q5151" s="1">
        <f t="shared" si="1223"/>
        <v>1</v>
      </c>
      <c r="R5151" s="1">
        <f t="shared" si="1224"/>
        <v>0</v>
      </c>
      <c r="Y5151" s="62">
        <v>1</v>
      </c>
      <c r="Z5151" s="62">
        <v>65</v>
      </c>
      <c r="AA5151" s="62">
        <v>4.38</v>
      </c>
      <c r="AB5151" s="62">
        <v>680</v>
      </c>
      <c r="AC5151" s="62">
        <v>1</v>
      </c>
    </row>
    <row r="5152" spans="1:29" x14ac:dyDescent="0.25">
      <c r="A5152" s="1">
        <f t="shared" si="1210"/>
        <v>1</v>
      </c>
      <c r="B5152" s="1">
        <f t="shared" si="1211"/>
        <v>1</v>
      </c>
      <c r="C5152" s="1">
        <f t="shared" si="1212"/>
        <v>1</v>
      </c>
      <c r="E5152" s="1">
        <f t="shared" si="1213"/>
        <v>1</v>
      </c>
      <c r="F5152" s="1">
        <f t="shared" si="1214"/>
        <v>0</v>
      </c>
      <c r="G5152" s="1">
        <f t="shared" si="1215"/>
        <v>0</v>
      </c>
      <c r="H5152" s="1">
        <f t="shared" si="1216"/>
        <v>0</v>
      </c>
      <c r="J5152" s="1">
        <f t="shared" si="1217"/>
        <v>1</v>
      </c>
      <c r="K5152" s="1">
        <f t="shared" si="1218"/>
        <v>0</v>
      </c>
      <c r="L5152" s="1">
        <f t="shared" si="1219"/>
        <v>0</v>
      </c>
      <c r="M5152" s="1">
        <f t="shared" si="1220"/>
        <v>0</v>
      </c>
      <c r="O5152" s="1">
        <f t="shared" si="1221"/>
        <v>1</v>
      </c>
      <c r="P5152" s="1">
        <f t="shared" si="1222"/>
        <v>0</v>
      </c>
      <c r="Q5152" s="1">
        <f t="shared" si="1223"/>
        <v>0</v>
      </c>
      <c r="R5152" s="1">
        <f t="shared" si="1224"/>
        <v>0</v>
      </c>
      <c r="Y5152" s="62">
        <v>1</v>
      </c>
      <c r="Z5152" s="62">
        <v>66</v>
      </c>
      <c r="AA5152" s="62">
        <v>14.04</v>
      </c>
      <c r="AB5152" s="62">
        <v>670</v>
      </c>
      <c r="AC5152" s="62">
        <v>1</v>
      </c>
    </row>
    <row r="5153" spans="1:29" x14ac:dyDescent="0.25">
      <c r="A5153" s="1">
        <f t="shared" si="1210"/>
        <v>1</v>
      </c>
      <c r="B5153" s="1">
        <f t="shared" si="1211"/>
        <v>1</v>
      </c>
      <c r="C5153" s="1">
        <f t="shared" si="1212"/>
        <v>1</v>
      </c>
      <c r="E5153" s="1">
        <f t="shared" si="1213"/>
        <v>1</v>
      </c>
      <c r="F5153" s="1">
        <f t="shared" si="1214"/>
        <v>0</v>
      </c>
      <c r="G5153" s="1">
        <f t="shared" si="1215"/>
        <v>0</v>
      </c>
      <c r="H5153" s="1">
        <f t="shared" si="1216"/>
        <v>0</v>
      </c>
      <c r="J5153" s="1">
        <f t="shared" si="1217"/>
        <v>1</v>
      </c>
      <c r="K5153" s="1">
        <f t="shared" si="1218"/>
        <v>0</v>
      </c>
      <c r="L5153" s="1">
        <f t="shared" si="1219"/>
        <v>0</v>
      </c>
      <c r="M5153" s="1">
        <f t="shared" si="1220"/>
        <v>0</v>
      </c>
      <c r="O5153" s="1">
        <f t="shared" si="1221"/>
        <v>1</v>
      </c>
      <c r="P5153" s="1">
        <f t="shared" si="1222"/>
        <v>0</v>
      </c>
      <c r="Q5153" s="1">
        <f t="shared" si="1223"/>
        <v>0</v>
      </c>
      <c r="R5153" s="1">
        <f t="shared" si="1224"/>
        <v>0</v>
      </c>
      <c r="Y5153" s="62">
        <v>1</v>
      </c>
      <c r="Z5153" s="62">
        <v>106</v>
      </c>
      <c r="AA5153" s="62">
        <v>8.6300000000000008</v>
      </c>
      <c r="AB5153" s="62">
        <v>670</v>
      </c>
      <c r="AC5153" s="62">
        <v>1</v>
      </c>
    </row>
    <row r="5154" spans="1:29" x14ac:dyDescent="0.25">
      <c r="A5154" s="1">
        <f t="shared" si="1210"/>
        <v>1</v>
      </c>
      <c r="B5154" s="1">
        <f t="shared" si="1211"/>
        <v>1</v>
      </c>
      <c r="C5154" s="1">
        <f t="shared" si="1212"/>
        <v>1</v>
      </c>
      <c r="E5154" s="1">
        <f t="shared" si="1213"/>
        <v>1</v>
      </c>
      <c r="F5154" s="1">
        <f t="shared" si="1214"/>
        <v>0</v>
      </c>
      <c r="G5154" s="1">
        <f t="shared" si="1215"/>
        <v>0</v>
      </c>
      <c r="H5154" s="1">
        <f t="shared" si="1216"/>
        <v>0</v>
      </c>
      <c r="J5154" s="1">
        <f t="shared" si="1217"/>
        <v>1</v>
      </c>
      <c r="K5154" s="1">
        <f t="shared" si="1218"/>
        <v>0</v>
      </c>
      <c r="L5154" s="1">
        <f t="shared" si="1219"/>
        <v>0</v>
      </c>
      <c r="M5154" s="1">
        <f t="shared" si="1220"/>
        <v>0</v>
      </c>
      <c r="O5154" s="1">
        <f t="shared" si="1221"/>
        <v>1</v>
      </c>
      <c r="P5154" s="1">
        <f t="shared" si="1222"/>
        <v>0</v>
      </c>
      <c r="Q5154" s="1">
        <f t="shared" si="1223"/>
        <v>0</v>
      </c>
      <c r="R5154" s="1">
        <f t="shared" si="1224"/>
        <v>0</v>
      </c>
      <c r="Y5154" s="62">
        <v>0</v>
      </c>
      <c r="Z5154" s="62">
        <v>34.735999999999997</v>
      </c>
      <c r="AA5154" s="62">
        <v>23.36</v>
      </c>
      <c r="AB5154" s="62">
        <v>660</v>
      </c>
      <c r="AC5154" s="62">
        <v>1</v>
      </c>
    </row>
    <row r="5155" spans="1:29" x14ac:dyDescent="0.25">
      <c r="A5155" s="1">
        <f t="shared" si="1210"/>
        <v>0</v>
      </c>
      <c r="B5155" s="1">
        <f t="shared" si="1211"/>
        <v>1</v>
      </c>
      <c r="C5155" s="1">
        <f t="shared" si="1212"/>
        <v>1</v>
      </c>
      <c r="E5155" s="1">
        <f t="shared" si="1213"/>
        <v>1</v>
      </c>
      <c r="F5155" s="1">
        <f t="shared" si="1214"/>
        <v>0</v>
      </c>
      <c r="G5155" s="1">
        <f t="shared" si="1215"/>
        <v>0</v>
      </c>
      <c r="H5155" s="1">
        <f t="shared" si="1216"/>
        <v>0</v>
      </c>
      <c r="J5155" s="1">
        <f t="shared" si="1217"/>
        <v>1</v>
      </c>
      <c r="K5155" s="1">
        <f t="shared" si="1218"/>
        <v>0</v>
      </c>
      <c r="L5155" s="1">
        <f t="shared" si="1219"/>
        <v>0</v>
      </c>
      <c r="M5155" s="1">
        <f t="shared" si="1220"/>
        <v>0</v>
      </c>
      <c r="O5155" s="1">
        <f t="shared" si="1221"/>
        <v>0</v>
      </c>
      <c r="P5155" s="1">
        <f t="shared" si="1222"/>
        <v>0</v>
      </c>
      <c r="Q5155" s="1">
        <f t="shared" si="1223"/>
        <v>1</v>
      </c>
      <c r="R5155" s="1">
        <f t="shared" si="1224"/>
        <v>0</v>
      </c>
      <c r="Y5155" s="62">
        <v>1</v>
      </c>
      <c r="Z5155" s="62">
        <v>35</v>
      </c>
      <c r="AA5155" s="62">
        <v>13.61</v>
      </c>
      <c r="AB5155" s="62">
        <v>685</v>
      </c>
      <c r="AC5155" s="62">
        <v>1</v>
      </c>
    </row>
    <row r="5156" spans="1:29" x14ac:dyDescent="0.25">
      <c r="A5156" s="1">
        <f t="shared" si="1210"/>
        <v>0</v>
      </c>
      <c r="B5156" s="1">
        <f t="shared" si="1211"/>
        <v>1</v>
      </c>
      <c r="C5156" s="1">
        <f t="shared" si="1212"/>
        <v>1</v>
      </c>
      <c r="E5156" s="1">
        <f t="shared" si="1213"/>
        <v>1</v>
      </c>
      <c r="F5156" s="1">
        <f t="shared" si="1214"/>
        <v>0</v>
      </c>
      <c r="G5156" s="1">
        <f t="shared" si="1215"/>
        <v>0</v>
      </c>
      <c r="H5156" s="1">
        <f t="shared" si="1216"/>
        <v>0</v>
      </c>
      <c r="J5156" s="1">
        <f t="shared" si="1217"/>
        <v>1</v>
      </c>
      <c r="K5156" s="1">
        <f t="shared" si="1218"/>
        <v>0</v>
      </c>
      <c r="L5156" s="1">
        <f t="shared" si="1219"/>
        <v>0</v>
      </c>
      <c r="M5156" s="1">
        <f t="shared" si="1220"/>
        <v>0</v>
      </c>
      <c r="O5156" s="1">
        <f t="shared" si="1221"/>
        <v>0</v>
      </c>
      <c r="P5156" s="1">
        <f t="shared" si="1222"/>
        <v>0</v>
      </c>
      <c r="Q5156" s="1">
        <f t="shared" si="1223"/>
        <v>1</v>
      </c>
      <c r="R5156" s="1">
        <f t="shared" si="1224"/>
        <v>0</v>
      </c>
      <c r="Y5156" s="62">
        <v>1</v>
      </c>
      <c r="Z5156" s="62">
        <v>38</v>
      </c>
      <c r="AA5156" s="62">
        <v>19.43</v>
      </c>
      <c r="AB5156" s="62">
        <v>665</v>
      </c>
      <c r="AC5156" s="62">
        <v>1</v>
      </c>
    </row>
    <row r="5157" spans="1:29" x14ac:dyDescent="0.25">
      <c r="A5157" s="1">
        <f t="shared" si="1210"/>
        <v>0</v>
      </c>
      <c r="B5157" s="1">
        <f t="shared" si="1211"/>
        <v>1</v>
      </c>
      <c r="C5157" s="1">
        <f t="shared" si="1212"/>
        <v>1</v>
      </c>
      <c r="E5157" s="1">
        <f t="shared" si="1213"/>
        <v>1</v>
      </c>
      <c r="F5157" s="1">
        <f t="shared" si="1214"/>
        <v>0</v>
      </c>
      <c r="G5157" s="1">
        <f t="shared" si="1215"/>
        <v>0</v>
      </c>
      <c r="H5157" s="1">
        <f t="shared" si="1216"/>
        <v>0</v>
      </c>
      <c r="J5157" s="1">
        <f t="shared" si="1217"/>
        <v>1</v>
      </c>
      <c r="K5157" s="1">
        <f t="shared" si="1218"/>
        <v>0</v>
      </c>
      <c r="L5157" s="1">
        <f t="shared" si="1219"/>
        <v>0</v>
      </c>
      <c r="M5157" s="1">
        <f t="shared" si="1220"/>
        <v>0</v>
      </c>
      <c r="O5157" s="1">
        <f t="shared" si="1221"/>
        <v>0</v>
      </c>
      <c r="P5157" s="1">
        <f t="shared" si="1222"/>
        <v>0</v>
      </c>
      <c r="Q5157" s="1">
        <f t="shared" si="1223"/>
        <v>1</v>
      </c>
      <c r="R5157" s="1">
        <f t="shared" si="1224"/>
        <v>0</v>
      </c>
      <c r="Y5157" s="62">
        <v>0</v>
      </c>
      <c r="Z5157" s="62">
        <v>52</v>
      </c>
      <c r="AA5157" s="62">
        <v>20.77</v>
      </c>
      <c r="AB5157" s="62">
        <v>660</v>
      </c>
      <c r="AC5157" s="62">
        <v>1</v>
      </c>
    </row>
    <row r="5158" spans="1:29" x14ac:dyDescent="0.25">
      <c r="A5158" s="1">
        <f t="shared" si="1210"/>
        <v>1</v>
      </c>
      <c r="B5158" s="1">
        <f t="shared" si="1211"/>
        <v>1</v>
      </c>
      <c r="C5158" s="1">
        <f t="shared" si="1212"/>
        <v>1</v>
      </c>
      <c r="E5158" s="1">
        <f t="shared" si="1213"/>
        <v>1</v>
      </c>
      <c r="F5158" s="1">
        <f t="shared" si="1214"/>
        <v>0</v>
      </c>
      <c r="G5158" s="1">
        <f t="shared" si="1215"/>
        <v>0</v>
      </c>
      <c r="H5158" s="1">
        <f t="shared" si="1216"/>
        <v>0</v>
      </c>
      <c r="J5158" s="1">
        <f t="shared" si="1217"/>
        <v>1</v>
      </c>
      <c r="K5158" s="1">
        <f t="shared" si="1218"/>
        <v>0</v>
      </c>
      <c r="L5158" s="1">
        <f t="shared" si="1219"/>
        <v>0</v>
      </c>
      <c r="M5158" s="1">
        <f t="shared" si="1220"/>
        <v>0</v>
      </c>
      <c r="O5158" s="1">
        <f t="shared" si="1221"/>
        <v>1</v>
      </c>
      <c r="P5158" s="1">
        <f t="shared" si="1222"/>
        <v>0</v>
      </c>
      <c r="Q5158" s="1">
        <f t="shared" si="1223"/>
        <v>0</v>
      </c>
      <c r="R5158" s="1">
        <f t="shared" si="1224"/>
        <v>0</v>
      </c>
      <c r="Y5158" s="62">
        <v>1</v>
      </c>
      <c r="Z5158" s="62">
        <v>49</v>
      </c>
      <c r="AA5158" s="62">
        <v>18.39</v>
      </c>
      <c r="AB5158" s="62">
        <v>715</v>
      </c>
      <c r="AC5158" s="62">
        <v>1</v>
      </c>
    </row>
    <row r="5159" spans="1:29" x14ac:dyDescent="0.25">
      <c r="A5159" s="1">
        <f t="shared" si="1210"/>
        <v>0</v>
      </c>
      <c r="B5159" s="1">
        <f t="shared" si="1211"/>
        <v>0</v>
      </c>
      <c r="C5159" s="1">
        <f t="shared" si="1212"/>
        <v>0</v>
      </c>
      <c r="E5159" s="1">
        <f t="shared" si="1213"/>
        <v>0</v>
      </c>
      <c r="F5159" s="1">
        <f t="shared" si="1214"/>
        <v>0</v>
      </c>
      <c r="G5159" s="1">
        <f t="shared" si="1215"/>
        <v>1</v>
      </c>
      <c r="H5159" s="1">
        <f t="shared" si="1216"/>
        <v>0</v>
      </c>
      <c r="J5159" s="1">
        <f t="shared" si="1217"/>
        <v>0</v>
      </c>
      <c r="K5159" s="1">
        <f t="shared" si="1218"/>
        <v>0</v>
      </c>
      <c r="L5159" s="1">
        <f t="shared" si="1219"/>
        <v>1</v>
      </c>
      <c r="M5159" s="1">
        <f t="shared" si="1220"/>
        <v>0</v>
      </c>
      <c r="O5159" s="1">
        <f t="shared" si="1221"/>
        <v>0</v>
      </c>
      <c r="P5159" s="1">
        <f t="shared" si="1222"/>
        <v>0</v>
      </c>
      <c r="Q5159" s="1">
        <f t="shared" si="1223"/>
        <v>1</v>
      </c>
      <c r="R5159" s="1">
        <f t="shared" si="1224"/>
        <v>0</v>
      </c>
      <c r="Y5159" s="62">
        <v>1</v>
      </c>
      <c r="Z5159" s="62">
        <v>28.77</v>
      </c>
      <c r="AA5159" s="62">
        <v>37.17</v>
      </c>
      <c r="AB5159" s="62">
        <v>660</v>
      </c>
      <c r="AC5159" s="62">
        <v>1</v>
      </c>
    </row>
    <row r="5160" spans="1:29" x14ac:dyDescent="0.25">
      <c r="A5160" s="1">
        <f t="shared" si="1210"/>
        <v>0</v>
      </c>
      <c r="B5160" s="1">
        <f t="shared" si="1211"/>
        <v>1</v>
      </c>
      <c r="C5160" s="1">
        <f t="shared" si="1212"/>
        <v>1</v>
      </c>
      <c r="E5160" s="1">
        <f t="shared" si="1213"/>
        <v>1</v>
      </c>
      <c r="F5160" s="1">
        <f t="shared" si="1214"/>
        <v>0</v>
      </c>
      <c r="G5160" s="1">
        <f t="shared" si="1215"/>
        <v>0</v>
      </c>
      <c r="H5160" s="1">
        <f t="shared" si="1216"/>
        <v>0</v>
      </c>
      <c r="J5160" s="1">
        <f t="shared" si="1217"/>
        <v>1</v>
      </c>
      <c r="K5160" s="1">
        <f t="shared" si="1218"/>
        <v>0</v>
      </c>
      <c r="L5160" s="1">
        <f t="shared" si="1219"/>
        <v>0</v>
      </c>
      <c r="M5160" s="1">
        <f t="shared" si="1220"/>
        <v>0</v>
      </c>
      <c r="O5160" s="1">
        <f t="shared" si="1221"/>
        <v>0</v>
      </c>
      <c r="P5160" s="1">
        <f t="shared" si="1222"/>
        <v>0</v>
      </c>
      <c r="Q5160" s="1">
        <f t="shared" si="1223"/>
        <v>1</v>
      </c>
      <c r="R5160" s="1">
        <f t="shared" si="1224"/>
        <v>0</v>
      </c>
      <c r="Y5160" s="62">
        <v>0</v>
      </c>
      <c r="Z5160" s="62">
        <v>50</v>
      </c>
      <c r="AA5160" s="62">
        <v>21.89</v>
      </c>
      <c r="AB5160" s="62">
        <v>660</v>
      </c>
      <c r="AC5160" s="62">
        <v>1</v>
      </c>
    </row>
    <row r="5161" spans="1:29" x14ac:dyDescent="0.25">
      <c r="A5161" s="1">
        <f t="shared" si="1210"/>
        <v>0</v>
      </c>
      <c r="B5161" s="1">
        <f t="shared" si="1211"/>
        <v>0</v>
      </c>
      <c r="C5161" s="1">
        <f t="shared" si="1212"/>
        <v>1</v>
      </c>
      <c r="E5161" s="1">
        <f t="shared" si="1213"/>
        <v>1</v>
      </c>
      <c r="F5161" s="1">
        <f t="shared" si="1214"/>
        <v>0</v>
      </c>
      <c r="G5161" s="1">
        <f t="shared" si="1215"/>
        <v>0</v>
      </c>
      <c r="H5161" s="1">
        <f t="shared" si="1216"/>
        <v>0</v>
      </c>
      <c r="J5161" s="1">
        <f t="shared" si="1217"/>
        <v>0</v>
      </c>
      <c r="K5161" s="1">
        <f t="shared" si="1218"/>
        <v>0</v>
      </c>
      <c r="L5161" s="1">
        <f t="shared" si="1219"/>
        <v>1</v>
      </c>
      <c r="M5161" s="1">
        <f t="shared" si="1220"/>
        <v>0</v>
      </c>
      <c r="O5161" s="1">
        <f t="shared" si="1221"/>
        <v>0</v>
      </c>
      <c r="P5161" s="1">
        <f t="shared" si="1222"/>
        <v>0</v>
      </c>
      <c r="Q5161" s="1">
        <f t="shared" si="1223"/>
        <v>1</v>
      </c>
      <c r="R5161" s="1">
        <f t="shared" si="1224"/>
        <v>0</v>
      </c>
      <c r="Y5161" s="62">
        <v>1</v>
      </c>
      <c r="Z5161" s="62">
        <v>120</v>
      </c>
      <c r="AA5161" s="62">
        <v>26.43</v>
      </c>
      <c r="AB5161" s="62">
        <v>700</v>
      </c>
      <c r="AC5161" s="62">
        <v>1</v>
      </c>
    </row>
    <row r="5162" spans="1:29" x14ac:dyDescent="0.25">
      <c r="A5162" s="1">
        <f t="shared" si="1210"/>
        <v>0</v>
      </c>
      <c r="B5162" s="1">
        <f t="shared" si="1211"/>
        <v>0</v>
      </c>
      <c r="C5162" s="1">
        <f t="shared" si="1212"/>
        <v>0</v>
      </c>
      <c r="E5162" s="1">
        <f t="shared" si="1213"/>
        <v>0</v>
      </c>
      <c r="F5162" s="1">
        <f t="shared" si="1214"/>
        <v>0</v>
      </c>
      <c r="G5162" s="1">
        <f t="shared" si="1215"/>
        <v>1</v>
      </c>
      <c r="H5162" s="1">
        <f t="shared" si="1216"/>
        <v>0</v>
      </c>
      <c r="J5162" s="1">
        <f t="shared" si="1217"/>
        <v>0</v>
      </c>
      <c r="K5162" s="1">
        <f t="shared" si="1218"/>
        <v>0</v>
      </c>
      <c r="L5162" s="1">
        <f t="shared" si="1219"/>
        <v>1</v>
      </c>
      <c r="M5162" s="1">
        <f t="shared" si="1220"/>
        <v>0</v>
      </c>
      <c r="O5162" s="1">
        <f t="shared" si="1221"/>
        <v>0</v>
      </c>
      <c r="P5162" s="1">
        <f t="shared" si="1222"/>
        <v>0</v>
      </c>
      <c r="Q5162" s="1">
        <f t="shared" si="1223"/>
        <v>1</v>
      </c>
      <c r="R5162" s="1">
        <f t="shared" si="1224"/>
        <v>0</v>
      </c>
      <c r="Y5162" s="62">
        <v>0</v>
      </c>
      <c r="Z5162" s="62">
        <v>37</v>
      </c>
      <c r="AA5162" s="62">
        <v>21.73</v>
      </c>
      <c r="AB5162" s="62">
        <v>720</v>
      </c>
      <c r="AC5162" s="62">
        <v>1</v>
      </c>
    </row>
    <row r="5163" spans="1:29" x14ac:dyDescent="0.25">
      <c r="A5163" s="1">
        <f t="shared" si="1210"/>
        <v>0</v>
      </c>
      <c r="B5163" s="1">
        <f t="shared" si="1211"/>
        <v>0</v>
      </c>
      <c r="C5163" s="1">
        <f t="shared" si="1212"/>
        <v>1</v>
      </c>
      <c r="E5163" s="1">
        <f t="shared" si="1213"/>
        <v>1</v>
      </c>
      <c r="F5163" s="1">
        <f t="shared" si="1214"/>
        <v>0</v>
      </c>
      <c r="G5163" s="1">
        <f t="shared" si="1215"/>
        <v>0</v>
      </c>
      <c r="H5163" s="1">
        <f t="shared" si="1216"/>
        <v>0</v>
      </c>
      <c r="J5163" s="1">
        <f t="shared" si="1217"/>
        <v>0</v>
      </c>
      <c r="K5163" s="1">
        <f t="shared" si="1218"/>
        <v>0</v>
      </c>
      <c r="L5163" s="1">
        <f t="shared" si="1219"/>
        <v>1</v>
      </c>
      <c r="M5163" s="1">
        <f t="shared" si="1220"/>
        <v>0</v>
      </c>
      <c r="O5163" s="1">
        <f t="shared" si="1221"/>
        <v>0</v>
      </c>
      <c r="P5163" s="1">
        <f t="shared" si="1222"/>
        <v>0</v>
      </c>
      <c r="Q5163" s="1">
        <f t="shared" si="1223"/>
        <v>1</v>
      </c>
      <c r="R5163" s="1">
        <f t="shared" si="1224"/>
        <v>0</v>
      </c>
      <c r="Y5163" s="62">
        <v>1</v>
      </c>
      <c r="Z5163" s="62">
        <v>67.5</v>
      </c>
      <c r="AA5163" s="62">
        <v>13.97</v>
      </c>
      <c r="AB5163" s="62">
        <v>700</v>
      </c>
      <c r="AC5163" s="62">
        <v>1</v>
      </c>
    </row>
    <row r="5164" spans="1:29" x14ac:dyDescent="0.25">
      <c r="A5164" s="1">
        <f t="shared" si="1210"/>
        <v>0</v>
      </c>
      <c r="B5164" s="1">
        <f t="shared" si="1211"/>
        <v>0</v>
      </c>
      <c r="C5164" s="1">
        <f t="shared" si="1212"/>
        <v>1</v>
      </c>
      <c r="E5164" s="1">
        <f t="shared" si="1213"/>
        <v>1</v>
      </c>
      <c r="F5164" s="1">
        <f t="shared" si="1214"/>
        <v>0</v>
      </c>
      <c r="G5164" s="1">
        <f t="shared" si="1215"/>
        <v>0</v>
      </c>
      <c r="H5164" s="1">
        <f t="shared" si="1216"/>
        <v>0</v>
      </c>
      <c r="J5164" s="1">
        <f t="shared" si="1217"/>
        <v>0</v>
      </c>
      <c r="K5164" s="1">
        <f t="shared" si="1218"/>
        <v>0</v>
      </c>
      <c r="L5164" s="1">
        <f t="shared" si="1219"/>
        <v>1</v>
      </c>
      <c r="M5164" s="1">
        <f t="shared" si="1220"/>
        <v>0</v>
      </c>
      <c r="O5164" s="1">
        <f t="shared" si="1221"/>
        <v>0</v>
      </c>
      <c r="P5164" s="1">
        <f t="shared" si="1222"/>
        <v>0</v>
      </c>
      <c r="Q5164" s="1">
        <f t="shared" si="1223"/>
        <v>1</v>
      </c>
      <c r="R5164" s="1">
        <f t="shared" si="1224"/>
        <v>0</v>
      </c>
      <c r="Y5164" s="62">
        <v>1</v>
      </c>
      <c r="Z5164" s="62">
        <v>80</v>
      </c>
      <c r="AA5164" s="62">
        <v>10.86</v>
      </c>
      <c r="AB5164" s="62">
        <v>750</v>
      </c>
      <c r="AC5164" s="62">
        <v>1</v>
      </c>
    </row>
    <row r="5165" spans="1:29" x14ac:dyDescent="0.25">
      <c r="A5165" s="1">
        <f t="shared" si="1210"/>
        <v>0</v>
      </c>
      <c r="B5165" s="1">
        <f t="shared" si="1211"/>
        <v>0</v>
      </c>
      <c r="C5165" s="1">
        <f t="shared" si="1212"/>
        <v>0</v>
      </c>
      <c r="E5165" s="1">
        <f t="shared" si="1213"/>
        <v>0</v>
      </c>
      <c r="F5165" s="1">
        <f t="shared" si="1214"/>
        <v>0</v>
      </c>
      <c r="G5165" s="1">
        <f t="shared" si="1215"/>
        <v>1</v>
      </c>
      <c r="H5165" s="1">
        <f t="shared" si="1216"/>
        <v>0</v>
      </c>
      <c r="J5165" s="1">
        <f t="shared" si="1217"/>
        <v>0</v>
      </c>
      <c r="K5165" s="1">
        <f t="shared" si="1218"/>
        <v>0</v>
      </c>
      <c r="L5165" s="1">
        <f t="shared" si="1219"/>
        <v>1</v>
      </c>
      <c r="M5165" s="1">
        <f t="shared" si="1220"/>
        <v>0</v>
      </c>
      <c r="O5165" s="1">
        <f t="shared" si="1221"/>
        <v>0</v>
      </c>
      <c r="P5165" s="1">
        <f t="shared" si="1222"/>
        <v>0</v>
      </c>
      <c r="Q5165" s="1">
        <f t="shared" si="1223"/>
        <v>1</v>
      </c>
      <c r="R5165" s="1">
        <f t="shared" si="1224"/>
        <v>0</v>
      </c>
      <c r="Y5165" s="62">
        <v>1</v>
      </c>
      <c r="Z5165" s="62">
        <v>60</v>
      </c>
      <c r="AA5165" s="62">
        <v>28.62</v>
      </c>
      <c r="AB5165" s="62">
        <v>680</v>
      </c>
      <c r="AC5165" s="62">
        <v>1</v>
      </c>
    </row>
    <row r="5166" spans="1:29" x14ac:dyDescent="0.25">
      <c r="A5166" s="1">
        <f t="shared" si="1210"/>
        <v>1</v>
      </c>
      <c r="B5166" s="1">
        <f t="shared" si="1211"/>
        <v>1</v>
      </c>
      <c r="C5166" s="1">
        <f t="shared" si="1212"/>
        <v>1</v>
      </c>
      <c r="E5166" s="1">
        <f t="shared" si="1213"/>
        <v>1</v>
      </c>
      <c r="F5166" s="1">
        <f t="shared" si="1214"/>
        <v>0</v>
      </c>
      <c r="G5166" s="1">
        <f t="shared" si="1215"/>
        <v>0</v>
      </c>
      <c r="H5166" s="1">
        <f t="shared" si="1216"/>
        <v>0</v>
      </c>
      <c r="J5166" s="1">
        <f t="shared" si="1217"/>
        <v>1</v>
      </c>
      <c r="K5166" s="1">
        <f t="shared" si="1218"/>
        <v>0</v>
      </c>
      <c r="L5166" s="1">
        <f t="shared" si="1219"/>
        <v>0</v>
      </c>
      <c r="M5166" s="1">
        <f t="shared" si="1220"/>
        <v>0</v>
      </c>
      <c r="O5166" s="1">
        <f t="shared" si="1221"/>
        <v>1</v>
      </c>
      <c r="P5166" s="1">
        <f t="shared" si="1222"/>
        <v>0</v>
      </c>
      <c r="Q5166" s="1">
        <f t="shared" si="1223"/>
        <v>0</v>
      </c>
      <c r="R5166" s="1">
        <f t="shared" si="1224"/>
        <v>0</v>
      </c>
      <c r="Y5166" s="62">
        <v>1</v>
      </c>
      <c r="Z5166" s="62">
        <v>80</v>
      </c>
      <c r="AA5166" s="62">
        <v>16.760000000000002</v>
      </c>
      <c r="AB5166" s="62">
        <v>760</v>
      </c>
      <c r="AC5166" s="62">
        <v>1</v>
      </c>
    </row>
    <row r="5167" spans="1:29" x14ac:dyDescent="0.25">
      <c r="A5167" s="1">
        <f t="shared" si="1210"/>
        <v>1</v>
      </c>
      <c r="B5167" s="1">
        <f t="shared" si="1211"/>
        <v>1</v>
      </c>
      <c r="C5167" s="1">
        <f t="shared" si="1212"/>
        <v>1</v>
      </c>
      <c r="E5167" s="1">
        <f t="shared" si="1213"/>
        <v>1</v>
      </c>
      <c r="F5167" s="1">
        <f t="shared" si="1214"/>
        <v>0</v>
      </c>
      <c r="G5167" s="1">
        <f t="shared" si="1215"/>
        <v>0</v>
      </c>
      <c r="H5167" s="1">
        <f t="shared" si="1216"/>
        <v>0</v>
      </c>
      <c r="J5167" s="1">
        <f t="shared" si="1217"/>
        <v>1</v>
      </c>
      <c r="K5167" s="1">
        <f t="shared" si="1218"/>
        <v>0</v>
      </c>
      <c r="L5167" s="1">
        <f t="shared" si="1219"/>
        <v>0</v>
      </c>
      <c r="M5167" s="1">
        <f t="shared" si="1220"/>
        <v>0</v>
      </c>
      <c r="O5167" s="1">
        <f t="shared" si="1221"/>
        <v>1</v>
      </c>
      <c r="P5167" s="1">
        <f t="shared" si="1222"/>
        <v>0</v>
      </c>
      <c r="Q5167" s="1">
        <f t="shared" si="1223"/>
        <v>0</v>
      </c>
      <c r="R5167" s="1">
        <f t="shared" si="1224"/>
        <v>0</v>
      </c>
      <c r="Y5167" s="62">
        <v>1</v>
      </c>
      <c r="Z5167" s="62">
        <v>38.5</v>
      </c>
      <c r="AA5167" s="62">
        <v>8.57</v>
      </c>
      <c r="AB5167" s="62">
        <v>660</v>
      </c>
      <c r="AC5167" s="62">
        <v>1</v>
      </c>
    </row>
    <row r="5168" spans="1:29" x14ac:dyDescent="0.25">
      <c r="A5168" s="1">
        <f t="shared" si="1210"/>
        <v>0</v>
      </c>
      <c r="B5168" s="1">
        <f t="shared" si="1211"/>
        <v>1</v>
      </c>
      <c r="C5168" s="1">
        <f t="shared" si="1212"/>
        <v>1</v>
      </c>
      <c r="E5168" s="1">
        <f t="shared" si="1213"/>
        <v>1</v>
      </c>
      <c r="F5168" s="1">
        <f t="shared" si="1214"/>
        <v>0</v>
      </c>
      <c r="G5168" s="1">
        <f t="shared" si="1215"/>
        <v>0</v>
      </c>
      <c r="H5168" s="1">
        <f t="shared" si="1216"/>
        <v>0</v>
      </c>
      <c r="J5168" s="1">
        <f t="shared" si="1217"/>
        <v>1</v>
      </c>
      <c r="K5168" s="1">
        <f t="shared" si="1218"/>
        <v>0</v>
      </c>
      <c r="L5168" s="1">
        <f t="shared" si="1219"/>
        <v>0</v>
      </c>
      <c r="M5168" s="1">
        <f t="shared" si="1220"/>
        <v>0</v>
      </c>
      <c r="O5168" s="1">
        <f t="shared" si="1221"/>
        <v>0</v>
      </c>
      <c r="P5168" s="1">
        <f t="shared" si="1222"/>
        <v>0</v>
      </c>
      <c r="Q5168" s="1">
        <f t="shared" si="1223"/>
        <v>1</v>
      </c>
      <c r="R5168" s="1">
        <f t="shared" si="1224"/>
        <v>0</v>
      </c>
      <c r="Y5168" s="62">
        <v>1</v>
      </c>
      <c r="Z5168" s="62">
        <v>85</v>
      </c>
      <c r="AA5168" s="62">
        <v>18.82</v>
      </c>
      <c r="AB5168" s="62">
        <v>675</v>
      </c>
      <c r="AC5168" s="62">
        <v>1</v>
      </c>
    </row>
    <row r="5169" spans="1:29" x14ac:dyDescent="0.25">
      <c r="A5169" s="1">
        <f t="shared" si="1210"/>
        <v>1</v>
      </c>
      <c r="B5169" s="1">
        <f t="shared" si="1211"/>
        <v>1</v>
      </c>
      <c r="C5169" s="1">
        <f t="shared" si="1212"/>
        <v>1</v>
      </c>
      <c r="E5169" s="1">
        <f t="shared" si="1213"/>
        <v>1</v>
      </c>
      <c r="F5169" s="1">
        <f t="shared" si="1214"/>
        <v>0</v>
      </c>
      <c r="G5169" s="1">
        <f t="shared" si="1215"/>
        <v>0</v>
      </c>
      <c r="H5169" s="1">
        <f t="shared" si="1216"/>
        <v>0</v>
      </c>
      <c r="J5169" s="1">
        <f t="shared" si="1217"/>
        <v>1</v>
      </c>
      <c r="K5169" s="1">
        <f t="shared" si="1218"/>
        <v>0</v>
      </c>
      <c r="L5169" s="1">
        <f t="shared" si="1219"/>
        <v>0</v>
      </c>
      <c r="M5169" s="1">
        <f t="shared" si="1220"/>
        <v>0</v>
      </c>
      <c r="O5169" s="1">
        <f t="shared" si="1221"/>
        <v>1</v>
      </c>
      <c r="P5169" s="1">
        <f t="shared" si="1222"/>
        <v>0</v>
      </c>
      <c r="Q5169" s="1">
        <f t="shared" si="1223"/>
        <v>0</v>
      </c>
      <c r="R5169" s="1">
        <f t="shared" si="1224"/>
        <v>0</v>
      </c>
      <c r="Y5169" s="62">
        <v>0</v>
      </c>
      <c r="Z5169" s="62">
        <v>123.8</v>
      </c>
      <c r="AA5169" s="62">
        <v>29.68</v>
      </c>
      <c r="AB5169" s="62">
        <v>730</v>
      </c>
      <c r="AC5169" s="62">
        <v>1</v>
      </c>
    </row>
    <row r="5170" spans="1:29" x14ac:dyDescent="0.25">
      <c r="A5170" s="1">
        <f t="shared" si="1210"/>
        <v>0</v>
      </c>
      <c r="B5170" s="1">
        <f t="shared" si="1211"/>
        <v>0</v>
      </c>
      <c r="C5170" s="1">
        <f t="shared" si="1212"/>
        <v>1</v>
      </c>
      <c r="E5170" s="1">
        <f t="shared" si="1213"/>
        <v>1</v>
      </c>
      <c r="F5170" s="1">
        <f t="shared" si="1214"/>
        <v>0</v>
      </c>
      <c r="G5170" s="1">
        <f t="shared" si="1215"/>
        <v>0</v>
      </c>
      <c r="H5170" s="1">
        <f t="shared" si="1216"/>
        <v>0</v>
      </c>
      <c r="J5170" s="1">
        <f t="shared" si="1217"/>
        <v>0</v>
      </c>
      <c r="K5170" s="1">
        <f t="shared" si="1218"/>
        <v>0</v>
      </c>
      <c r="L5170" s="1">
        <f t="shared" si="1219"/>
        <v>1</v>
      </c>
      <c r="M5170" s="1">
        <f t="shared" si="1220"/>
        <v>0</v>
      </c>
      <c r="O5170" s="1">
        <f t="shared" si="1221"/>
        <v>0</v>
      </c>
      <c r="P5170" s="1">
        <f t="shared" si="1222"/>
        <v>0</v>
      </c>
      <c r="Q5170" s="1">
        <f t="shared" si="1223"/>
        <v>1</v>
      </c>
      <c r="R5170" s="1">
        <f t="shared" si="1224"/>
        <v>0</v>
      </c>
      <c r="Y5170" s="62">
        <v>1</v>
      </c>
      <c r="Z5170" s="62">
        <v>102</v>
      </c>
      <c r="AA5170" s="62">
        <v>14.9</v>
      </c>
      <c r="AB5170" s="62">
        <v>660</v>
      </c>
      <c r="AC5170" s="62">
        <v>1</v>
      </c>
    </row>
    <row r="5171" spans="1:29" x14ac:dyDescent="0.25">
      <c r="A5171" s="1">
        <f t="shared" si="1210"/>
        <v>1</v>
      </c>
      <c r="B5171" s="1">
        <f t="shared" si="1211"/>
        <v>1</v>
      </c>
      <c r="C5171" s="1">
        <f t="shared" si="1212"/>
        <v>1</v>
      </c>
      <c r="E5171" s="1">
        <f t="shared" si="1213"/>
        <v>1</v>
      </c>
      <c r="F5171" s="1">
        <f t="shared" si="1214"/>
        <v>0</v>
      </c>
      <c r="G5171" s="1">
        <f t="shared" si="1215"/>
        <v>0</v>
      </c>
      <c r="H5171" s="1">
        <f t="shared" si="1216"/>
        <v>0</v>
      </c>
      <c r="J5171" s="1">
        <f t="shared" si="1217"/>
        <v>1</v>
      </c>
      <c r="K5171" s="1">
        <f t="shared" si="1218"/>
        <v>0</v>
      </c>
      <c r="L5171" s="1">
        <f t="shared" si="1219"/>
        <v>0</v>
      </c>
      <c r="M5171" s="1">
        <f t="shared" si="1220"/>
        <v>0</v>
      </c>
      <c r="O5171" s="1">
        <f t="shared" si="1221"/>
        <v>1</v>
      </c>
      <c r="P5171" s="1">
        <f t="shared" si="1222"/>
        <v>0</v>
      </c>
      <c r="Q5171" s="1">
        <f t="shared" si="1223"/>
        <v>0</v>
      </c>
      <c r="R5171" s="1">
        <f t="shared" si="1224"/>
        <v>0</v>
      </c>
      <c r="Y5171" s="62">
        <v>0</v>
      </c>
      <c r="Z5171" s="62">
        <v>90</v>
      </c>
      <c r="AA5171" s="62">
        <v>2.83</v>
      </c>
      <c r="AB5171" s="62">
        <v>695</v>
      </c>
      <c r="AC5171" s="62">
        <v>1</v>
      </c>
    </row>
    <row r="5172" spans="1:29" x14ac:dyDescent="0.25">
      <c r="A5172" s="1">
        <f t="shared" si="1210"/>
        <v>0</v>
      </c>
      <c r="B5172" s="1">
        <f t="shared" si="1211"/>
        <v>1</v>
      </c>
      <c r="C5172" s="1">
        <f t="shared" si="1212"/>
        <v>1</v>
      </c>
      <c r="E5172" s="1">
        <f t="shared" si="1213"/>
        <v>1</v>
      </c>
      <c r="F5172" s="1">
        <f t="shared" si="1214"/>
        <v>0</v>
      </c>
      <c r="G5172" s="1">
        <f t="shared" si="1215"/>
        <v>0</v>
      </c>
      <c r="H5172" s="1">
        <f t="shared" si="1216"/>
        <v>0</v>
      </c>
      <c r="J5172" s="1">
        <f t="shared" si="1217"/>
        <v>1</v>
      </c>
      <c r="K5172" s="1">
        <f t="shared" si="1218"/>
        <v>0</v>
      </c>
      <c r="L5172" s="1">
        <f t="shared" si="1219"/>
        <v>0</v>
      </c>
      <c r="M5172" s="1">
        <f t="shared" si="1220"/>
        <v>0</v>
      </c>
      <c r="O5172" s="1">
        <f t="shared" si="1221"/>
        <v>0</v>
      </c>
      <c r="P5172" s="1">
        <f t="shared" si="1222"/>
        <v>0</v>
      </c>
      <c r="Q5172" s="1">
        <f t="shared" si="1223"/>
        <v>1</v>
      </c>
      <c r="R5172" s="1">
        <f t="shared" si="1224"/>
        <v>0</v>
      </c>
      <c r="Y5172" s="62">
        <v>1</v>
      </c>
      <c r="Z5172" s="62">
        <v>60.72</v>
      </c>
      <c r="AA5172" s="62">
        <v>31.04</v>
      </c>
      <c r="AB5172" s="62">
        <v>715</v>
      </c>
      <c r="AC5172" s="62">
        <v>1</v>
      </c>
    </row>
    <row r="5173" spans="1:29" x14ac:dyDescent="0.25">
      <c r="A5173" s="1">
        <f t="shared" si="1210"/>
        <v>0</v>
      </c>
      <c r="B5173" s="1">
        <f t="shared" si="1211"/>
        <v>0</v>
      </c>
      <c r="C5173" s="1">
        <f t="shared" si="1212"/>
        <v>1</v>
      </c>
      <c r="E5173" s="1">
        <f t="shared" si="1213"/>
        <v>1</v>
      </c>
      <c r="F5173" s="1">
        <f t="shared" si="1214"/>
        <v>0</v>
      </c>
      <c r="G5173" s="1">
        <f t="shared" si="1215"/>
        <v>0</v>
      </c>
      <c r="H5173" s="1">
        <f t="shared" si="1216"/>
        <v>0</v>
      </c>
      <c r="J5173" s="1">
        <f t="shared" si="1217"/>
        <v>0</v>
      </c>
      <c r="K5173" s="1">
        <f t="shared" si="1218"/>
        <v>0</v>
      </c>
      <c r="L5173" s="1">
        <f t="shared" si="1219"/>
        <v>1</v>
      </c>
      <c r="M5173" s="1">
        <f t="shared" si="1220"/>
        <v>0</v>
      </c>
      <c r="O5173" s="1">
        <f t="shared" si="1221"/>
        <v>0</v>
      </c>
      <c r="P5173" s="1">
        <f t="shared" si="1222"/>
        <v>0</v>
      </c>
      <c r="Q5173" s="1">
        <f t="shared" si="1223"/>
        <v>1</v>
      </c>
      <c r="R5173" s="1">
        <f t="shared" si="1224"/>
        <v>0</v>
      </c>
      <c r="Y5173" s="62">
        <v>1</v>
      </c>
      <c r="Z5173" s="62">
        <v>84.5</v>
      </c>
      <c r="AA5173" s="62">
        <v>33.6</v>
      </c>
      <c r="AB5173" s="62">
        <v>715</v>
      </c>
      <c r="AC5173" s="62">
        <v>1</v>
      </c>
    </row>
    <row r="5174" spans="1:29" x14ac:dyDescent="0.25">
      <c r="A5174" s="1">
        <f t="shared" si="1210"/>
        <v>1</v>
      </c>
      <c r="B5174" s="1">
        <f t="shared" si="1211"/>
        <v>1</v>
      </c>
      <c r="C5174" s="1">
        <f t="shared" si="1212"/>
        <v>1</v>
      </c>
      <c r="E5174" s="1">
        <f t="shared" si="1213"/>
        <v>1</v>
      </c>
      <c r="F5174" s="1">
        <f t="shared" si="1214"/>
        <v>0</v>
      </c>
      <c r="G5174" s="1">
        <f t="shared" si="1215"/>
        <v>0</v>
      </c>
      <c r="H5174" s="1">
        <f t="shared" si="1216"/>
        <v>0</v>
      </c>
      <c r="J5174" s="1">
        <f t="shared" si="1217"/>
        <v>1</v>
      </c>
      <c r="K5174" s="1">
        <f t="shared" si="1218"/>
        <v>0</v>
      </c>
      <c r="L5174" s="1">
        <f t="shared" si="1219"/>
        <v>0</v>
      </c>
      <c r="M5174" s="1">
        <f t="shared" si="1220"/>
        <v>0</v>
      </c>
      <c r="O5174" s="1">
        <f t="shared" si="1221"/>
        <v>1</v>
      </c>
      <c r="P5174" s="1">
        <f t="shared" si="1222"/>
        <v>0</v>
      </c>
      <c r="Q5174" s="1">
        <f t="shared" si="1223"/>
        <v>0</v>
      </c>
      <c r="R5174" s="1">
        <f t="shared" si="1224"/>
        <v>0</v>
      </c>
      <c r="Y5174" s="62">
        <v>1</v>
      </c>
      <c r="Z5174" s="62">
        <v>19.2</v>
      </c>
      <c r="AA5174" s="62">
        <v>24.69</v>
      </c>
      <c r="AB5174" s="62">
        <v>660</v>
      </c>
      <c r="AC5174" s="62">
        <v>1</v>
      </c>
    </row>
    <row r="5175" spans="1:29" x14ac:dyDescent="0.25">
      <c r="A5175" s="1">
        <f t="shared" si="1210"/>
        <v>1</v>
      </c>
      <c r="B5175" s="1">
        <f t="shared" si="1211"/>
        <v>1</v>
      </c>
      <c r="C5175" s="1">
        <f t="shared" si="1212"/>
        <v>1</v>
      </c>
      <c r="E5175" s="1">
        <f t="shared" si="1213"/>
        <v>1</v>
      </c>
      <c r="F5175" s="1">
        <f t="shared" si="1214"/>
        <v>0</v>
      </c>
      <c r="G5175" s="1">
        <f t="shared" si="1215"/>
        <v>0</v>
      </c>
      <c r="H5175" s="1">
        <f t="shared" si="1216"/>
        <v>0</v>
      </c>
      <c r="J5175" s="1">
        <f t="shared" si="1217"/>
        <v>1</v>
      </c>
      <c r="K5175" s="1">
        <f t="shared" si="1218"/>
        <v>0</v>
      </c>
      <c r="L5175" s="1">
        <f t="shared" si="1219"/>
        <v>0</v>
      </c>
      <c r="M5175" s="1">
        <f t="shared" si="1220"/>
        <v>0</v>
      </c>
      <c r="O5175" s="1">
        <f t="shared" si="1221"/>
        <v>1</v>
      </c>
      <c r="P5175" s="1">
        <f t="shared" si="1222"/>
        <v>0</v>
      </c>
      <c r="Q5175" s="1">
        <f t="shared" si="1223"/>
        <v>0</v>
      </c>
      <c r="R5175" s="1">
        <f t="shared" si="1224"/>
        <v>0</v>
      </c>
      <c r="Y5175" s="62">
        <v>1</v>
      </c>
      <c r="Z5175" s="62">
        <v>84</v>
      </c>
      <c r="AA5175" s="62">
        <v>16.989999999999998</v>
      </c>
      <c r="AB5175" s="62">
        <v>665</v>
      </c>
      <c r="AC5175" s="62">
        <v>1</v>
      </c>
    </row>
    <row r="5176" spans="1:29" x14ac:dyDescent="0.25">
      <c r="A5176" s="1">
        <f t="shared" si="1210"/>
        <v>1</v>
      </c>
      <c r="B5176" s="1">
        <f t="shared" si="1211"/>
        <v>1</v>
      </c>
      <c r="C5176" s="1">
        <f t="shared" si="1212"/>
        <v>1</v>
      </c>
      <c r="E5176" s="1">
        <f t="shared" si="1213"/>
        <v>1</v>
      </c>
      <c r="F5176" s="1">
        <f t="shared" si="1214"/>
        <v>0</v>
      </c>
      <c r="G5176" s="1">
        <f t="shared" si="1215"/>
        <v>0</v>
      </c>
      <c r="H5176" s="1">
        <f t="shared" si="1216"/>
        <v>0</v>
      </c>
      <c r="J5176" s="1">
        <f t="shared" si="1217"/>
        <v>1</v>
      </c>
      <c r="K5176" s="1">
        <f t="shared" si="1218"/>
        <v>0</v>
      </c>
      <c r="L5176" s="1">
        <f t="shared" si="1219"/>
        <v>0</v>
      </c>
      <c r="M5176" s="1">
        <f t="shared" si="1220"/>
        <v>0</v>
      </c>
      <c r="O5176" s="1">
        <f t="shared" si="1221"/>
        <v>1</v>
      </c>
      <c r="P5176" s="1">
        <f t="shared" si="1222"/>
        <v>0</v>
      </c>
      <c r="Q5176" s="1">
        <f t="shared" si="1223"/>
        <v>0</v>
      </c>
      <c r="R5176" s="1">
        <f t="shared" si="1224"/>
        <v>0</v>
      </c>
      <c r="Y5176" s="62">
        <v>1</v>
      </c>
      <c r="Z5176" s="62">
        <v>55</v>
      </c>
      <c r="AA5176" s="62">
        <v>29.19</v>
      </c>
      <c r="AB5176" s="62">
        <v>675</v>
      </c>
      <c r="AC5176" s="62">
        <v>1</v>
      </c>
    </row>
    <row r="5177" spans="1:29" x14ac:dyDescent="0.25">
      <c r="A5177" s="1">
        <f t="shared" si="1210"/>
        <v>0</v>
      </c>
      <c r="B5177" s="1">
        <f t="shared" si="1211"/>
        <v>0</v>
      </c>
      <c r="C5177" s="1">
        <f t="shared" si="1212"/>
        <v>1</v>
      </c>
      <c r="E5177" s="1">
        <f t="shared" si="1213"/>
        <v>1</v>
      </c>
      <c r="F5177" s="1">
        <f t="shared" si="1214"/>
        <v>0</v>
      </c>
      <c r="G5177" s="1">
        <f t="shared" si="1215"/>
        <v>0</v>
      </c>
      <c r="H5177" s="1">
        <f t="shared" si="1216"/>
        <v>0</v>
      </c>
      <c r="J5177" s="1">
        <f t="shared" si="1217"/>
        <v>0</v>
      </c>
      <c r="K5177" s="1">
        <f t="shared" si="1218"/>
        <v>0</v>
      </c>
      <c r="L5177" s="1">
        <f t="shared" si="1219"/>
        <v>1</v>
      </c>
      <c r="M5177" s="1">
        <f t="shared" si="1220"/>
        <v>0</v>
      </c>
      <c r="O5177" s="1">
        <f t="shared" si="1221"/>
        <v>0</v>
      </c>
      <c r="P5177" s="1">
        <f t="shared" si="1222"/>
        <v>0</v>
      </c>
      <c r="Q5177" s="1">
        <f t="shared" si="1223"/>
        <v>1</v>
      </c>
      <c r="R5177" s="1">
        <f t="shared" si="1224"/>
        <v>0</v>
      </c>
      <c r="Y5177" s="62">
        <v>0</v>
      </c>
      <c r="Z5177" s="62">
        <v>81.5</v>
      </c>
      <c r="AA5177" s="62">
        <v>27.39</v>
      </c>
      <c r="AB5177" s="62">
        <v>665</v>
      </c>
      <c r="AC5177" s="62">
        <v>1</v>
      </c>
    </row>
    <row r="5178" spans="1:29" x14ac:dyDescent="0.25">
      <c r="A5178" s="1">
        <f t="shared" si="1210"/>
        <v>0</v>
      </c>
      <c r="B5178" s="1">
        <f t="shared" si="1211"/>
        <v>0</v>
      </c>
      <c r="C5178" s="1">
        <f t="shared" si="1212"/>
        <v>1</v>
      </c>
      <c r="E5178" s="1">
        <f t="shared" si="1213"/>
        <v>1</v>
      </c>
      <c r="F5178" s="1">
        <f t="shared" si="1214"/>
        <v>0</v>
      </c>
      <c r="G5178" s="1">
        <f t="shared" si="1215"/>
        <v>0</v>
      </c>
      <c r="H5178" s="1">
        <f t="shared" si="1216"/>
        <v>0</v>
      </c>
      <c r="J5178" s="1">
        <f t="shared" si="1217"/>
        <v>0</v>
      </c>
      <c r="K5178" s="1">
        <f t="shared" si="1218"/>
        <v>0</v>
      </c>
      <c r="L5178" s="1">
        <f t="shared" si="1219"/>
        <v>1</v>
      </c>
      <c r="M5178" s="1">
        <f t="shared" si="1220"/>
        <v>0</v>
      </c>
      <c r="O5178" s="1">
        <f t="shared" si="1221"/>
        <v>0</v>
      </c>
      <c r="P5178" s="1">
        <f t="shared" si="1222"/>
        <v>0</v>
      </c>
      <c r="Q5178" s="1">
        <f t="shared" si="1223"/>
        <v>1</v>
      </c>
      <c r="R5178" s="1">
        <f t="shared" si="1224"/>
        <v>0</v>
      </c>
      <c r="Y5178" s="62">
        <v>1</v>
      </c>
      <c r="Z5178" s="62">
        <v>165</v>
      </c>
      <c r="AA5178" s="62">
        <v>18.670000000000002</v>
      </c>
      <c r="AB5178" s="62">
        <v>680</v>
      </c>
      <c r="AC5178" s="62">
        <v>1</v>
      </c>
    </row>
    <row r="5179" spans="1:29" x14ac:dyDescent="0.25">
      <c r="A5179" s="1">
        <f t="shared" si="1210"/>
        <v>0</v>
      </c>
      <c r="B5179" s="1">
        <f t="shared" si="1211"/>
        <v>0</v>
      </c>
      <c r="C5179" s="1">
        <f t="shared" si="1212"/>
        <v>1</v>
      </c>
      <c r="E5179" s="1">
        <f t="shared" si="1213"/>
        <v>1</v>
      </c>
      <c r="F5179" s="1">
        <f t="shared" si="1214"/>
        <v>0</v>
      </c>
      <c r="G5179" s="1">
        <f t="shared" si="1215"/>
        <v>0</v>
      </c>
      <c r="H5179" s="1">
        <f t="shared" si="1216"/>
        <v>0</v>
      </c>
      <c r="J5179" s="1">
        <f t="shared" si="1217"/>
        <v>0</v>
      </c>
      <c r="K5179" s="1">
        <f t="shared" si="1218"/>
        <v>0</v>
      </c>
      <c r="L5179" s="1">
        <f t="shared" si="1219"/>
        <v>1</v>
      </c>
      <c r="M5179" s="1">
        <f t="shared" si="1220"/>
        <v>0</v>
      </c>
      <c r="O5179" s="1">
        <f t="shared" si="1221"/>
        <v>0</v>
      </c>
      <c r="P5179" s="1">
        <f t="shared" si="1222"/>
        <v>0</v>
      </c>
      <c r="Q5179" s="1">
        <f t="shared" si="1223"/>
        <v>1</v>
      </c>
      <c r="R5179" s="1">
        <f t="shared" si="1224"/>
        <v>0</v>
      </c>
      <c r="Y5179" s="62">
        <v>1</v>
      </c>
      <c r="Z5179" s="62">
        <v>47</v>
      </c>
      <c r="AA5179" s="62">
        <v>11.62</v>
      </c>
      <c r="AB5179" s="62">
        <v>670</v>
      </c>
      <c r="AC5179" s="62">
        <v>1</v>
      </c>
    </row>
    <row r="5180" spans="1:29" x14ac:dyDescent="0.25">
      <c r="A5180" s="1">
        <f t="shared" si="1210"/>
        <v>0</v>
      </c>
      <c r="B5180" s="1">
        <f t="shared" si="1211"/>
        <v>0</v>
      </c>
      <c r="C5180" s="1">
        <f t="shared" si="1212"/>
        <v>1</v>
      </c>
      <c r="E5180" s="1">
        <f t="shared" si="1213"/>
        <v>1</v>
      </c>
      <c r="F5180" s="1">
        <f t="shared" si="1214"/>
        <v>0</v>
      </c>
      <c r="G5180" s="1">
        <f t="shared" si="1215"/>
        <v>0</v>
      </c>
      <c r="H5180" s="1">
        <f t="shared" si="1216"/>
        <v>0</v>
      </c>
      <c r="J5180" s="1">
        <f t="shared" si="1217"/>
        <v>0</v>
      </c>
      <c r="K5180" s="1">
        <f t="shared" si="1218"/>
        <v>0</v>
      </c>
      <c r="L5180" s="1">
        <f t="shared" si="1219"/>
        <v>1</v>
      </c>
      <c r="M5180" s="1">
        <f t="shared" si="1220"/>
        <v>0</v>
      </c>
      <c r="O5180" s="1">
        <f t="shared" si="1221"/>
        <v>0</v>
      </c>
      <c r="P5180" s="1">
        <f t="shared" si="1222"/>
        <v>0</v>
      </c>
      <c r="Q5180" s="1">
        <f t="shared" si="1223"/>
        <v>1</v>
      </c>
      <c r="R5180" s="1">
        <f t="shared" si="1224"/>
        <v>0</v>
      </c>
      <c r="Y5180" s="62">
        <v>0</v>
      </c>
      <c r="Z5180" s="62">
        <v>90</v>
      </c>
      <c r="AA5180" s="62">
        <v>8</v>
      </c>
      <c r="AB5180" s="62">
        <v>660</v>
      </c>
      <c r="AC5180" s="62">
        <v>1</v>
      </c>
    </row>
    <row r="5181" spans="1:29" x14ac:dyDescent="0.25">
      <c r="A5181" s="1">
        <f t="shared" si="1210"/>
        <v>0</v>
      </c>
      <c r="B5181" s="1">
        <f t="shared" si="1211"/>
        <v>0</v>
      </c>
      <c r="C5181" s="1">
        <f t="shared" si="1212"/>
        <v>1</v>
      </c>
      <c r="E5181" s="1">
        <f t="shared" si="1213"/>
        <v>1</v>
      </c>
      <c r="F5181" s="1">
        <f t="shared" si="1214"/>
        <v>0</v>
      </c>
      <c r="G5181" s="1">
        <f t="shared" si="1215"/>
        <v>0</v>
      </c>
      <c r="H5181" s="1">
        <f t="shared" si="1216"/>
        <v>0</v>
      </c>
      <c r="J5181" s="1">
        <f t="shared" si="1217"/>
        <v>0</v>
      </c>
      <c r="K5181" s="1">
        <f t="shared" si="1218"/>
        <v>0</v>
      </c>
      <c r="L5181" s="1">
        <f t="shared" si="1219"/>
        <v>1</v>
      </c>
      <c r="M5181" s="1">
        <f t="shared" si="1220"/>
        <v>0</v>
      </c>
      <c r="O5181" s="1">
        <f t="shared" si="1221"/>
        <v>0</v>
      </c>
      <c r="P5181" s="1">
        <f t="shared" si="1222"/>
        <v>0</v>
      </c>
      <c r="Q5181" s="1">
        <f t="shared" si="1223"/>
        <v>1</v>
      </c>
      <c r="R5181" s="1">
        <f t="shared" si="1224"/>
        <v>0</v>
      </c>
      <c r="Y5181" s="62">
        <v>1</v>
      </c>
      <c r="Z5181" s="62">
        <v>53</v>
      </c>
      <c r="AA5181" s="62">
        <v>7.43</v>
      </c>
      <c r="AB5181" s="62">
        <v>740</v>
      </c>
      <c r="AC5181" s="62">
        <v>1</v>
      </c>
    </row>
    <row r="5182" spans="1:29" x14ac:dyDescent="0.25">
      <c r="A5182" s="1">
        <f t="shared" si="1210"/>
        <v>0</v>
      </c>
      <c r="B5182" s="1">
        <f t="shared" si="1211"/>
        <v>0</v>
      </c>
      <c r="C5182" s="1">
        <f t="shared" si="1212"/>
        <v>0</v>
      </c>
      <c r="E5182" s="1">
        <f t="shared" si="1213"/>
        <v>0</v>
      </c>
      <c r="F5182" s="1">
        <f t="shared" si="1214"/>
        <v>0</v>
      </c>
      <c r="G5182" s="1">
        <f t="shared" si="1215"/>
        <v>1</v>
      </c>
      <c r="H5182" s="1">
        <f t="shared" si="1216"/>
        <v>0</v>
      </c>
      <c r="J5182" s="1">
        <f t="shared" si="1217"/>
        <v>0</v>
      </c>
      <c r="K5182" s="1">
        <f t="shared" si="1218"/>
        <v>0</v>
      </c>
      <c r="L5182" s="1">
        <f t="shared" si="1219"/>
        <v>1</v>
      </c>
      <c r="M5182" s="1">
        <f t="shared" si="1220"/>
        <v>0</v>
      </c>
      <c r="O5182" s="1">
        <f t="shared" si="1221"/>
        <v>0</v>
      </c>
      <c r="P5182" s="1">
        <f t="shared" si="1222"/>
        <v>0</v>
      </c>
      <c r="Q5182" s="1">
        <f t="shared" si="1223"/>
        <v>1</v>
      </c>
      <c r="R5182" s="1">
        <f t="shared" si="1224"/>
        <v>0</v>
      </c>
      <c r="Y5182" s="62">
        <v>0</v>
      </c>
      <c r="Z5182" s="62">
        <v>90</v>
      </c>
      <c r="AA5182" s="62">
        <v>20.62</v>
      </c>
      <c r="AB5182" s="62">
        <v>705</v>
      </c>
      <c r="AC5182" s="62">
        <v>1</v>
      </c>
    </row>
    <row r="5183" spans="1:29" x14ac:dyDescent="0.25">
      <c r="A5183" s="1">
        <f t="shared" si="1210"/>
        <v>1</v>
      </c>
      <c r="B5183" s="1">
        <f t="shared" si="1211"/>
        <v>1</v>
      </c>
      <c r="C5183" s="1">
        <f t="shared" si="1212"/>
        <v>1</v>
      </c>
      <c r="E5183" s="1">
        <f t="shared" si="1213"/>
        <v>1</v>
      </c>
      <c r="F5183" s="1">
        <f t="shared" si="1214"/>
        <v>0</v>
      </c>
      <c r="G5183" s="1">
        <f t="shared" si="1215"/>
        <v>0</v>
      </c>
      <c r="H5183" s="1">
        <f t="shared" si="1216"/>
        <v>0</v>
      </c>
      <c r="J5183" s="1">
        <f t="shared" si="1217"/>
        <v>1</v>
      </c>
      <c r="K5183" s="1">
        <f t="shared" si="1218"/>
        <v>0</v>
      </c>
      <c r="L5183" s="1">
        <f t="shared" si="1219"/>
        <v>0</v>
      </c>
      <c r="M5183" s="1">
        <f t="shared" si="1220"/>
        <v>0</v>
      </c>
      <c r="O5183" s="1">
        <f t="shared" si="1221"/>
        <v>1</v>
      </c>
      <c r="P5183" s="1">
        <f t="shared" si="1222"/>
        <v>0</v>
      </c>
      <c r="Q5183" s="1">
        <f t="shared" si="1223"/>
        <v>0</v>
      </c>
      <c r="R5183" s="1">
        <f t="shared" si="1224"/>
        <v>0</v>
      </c>
      <c r="Y5183" s="62">
        <v>1</v>
      </c>
      <c r="Z5183" s="62">
        <v>99.061880000000002</v>
      </c>
      <c r="AA5183" s="62">
        <v>15.05</v>
      </c>
      <c r="AB5183" s="62">
        <v>725</v>
      </c>
      <c r="AC5183" s="62">
        <v>1</v>
      </c>
    </row>
    <row r="5184" spans="1:29" x14ac:dyDescent="0.25">
      <c r="A5184" s="1">
        <f t="shared" si="1210"/>
        <v>0</v>
      </c>
      <c r="B5184" s="1">
        <f t="shared" si="1211"/>
        <v>1</v>
      </c>
      <c r="C5184" s="1">
        <f t="shared" si="1212"/>
        <v>1</v>
      </c>
      <c r="E5184" s="1">
        <f t="shared" si="1213"/>
        <v>1</v>
      </c>
      <c r="F5184" s="1">
        <f t="shared" si="1214"/>
        <v>0</v>
      </c>
      <c r="G5184" s="1">
        <f t="shared" si="1215"/>
        <v>0</v>
      </c>
      <c r="H5184" s="1">
        <f t="shared" si="1216"/>
        <v>0</v>
      </c>
      <c r="J5184" s="1">
        <f t="shared" si="1217"/>
        <v>1</v>
      </c>
      <c r="K5184" s="1">
        <f t="shared" si="1218"/>
        <v>0</v>
      </c>
      <c r="L5184" s="1">
        <f t="shared" si="1219"/>
        <v>0</v>
      </c>
      <c r="M5184" s="1">
        <f t="shared" si="1220"/>
        <v>0</v>
      </c>
      <c r="O5184" s="1">
        <f t="shared" si="1221"/>
        <v>0</v>
      </c>
      <c r="P5184" s="1">
        <f t="shared" si="1222"/>
        <v>0</v>
      </c>
      <c r="Q5184" s="1">
        <f t="shared" si="1223"/>
        <v>1</v>
      </c>
      <c r="R5184" s="1">
        <f t="shared" si="1224"/>
        <v>0</v>
      </c>
      <c r="Y5184" s="62">
        <v>1</v>
      </c>
      <c r="Z5184" s="62">
        <v>39.520000000000003</v>
      </c>
      <c r="AA5184" s="62">
        <v>13.42</v>
      </c>
      <c r="AB5184" s="62">
        <v>705</v>
      </c>
      <c r="AC5184" s="62">
        <v>1</v>
      </c>
    </row>
    <row r="5185" spans="1:29" x14ac:dyDescent="0.25">
      <c r="A5185" s="1">
        <f t="shared" si="1210"/>
        <v>1</v>
      </c>
      <c r="B5185" s="1">
        <f t="shared" si="1211"/>
        <v>1</v>
      </c>
      <c r="C5185" s="1">
        <f t="shared" si="1212"/>
        <v>1</v>
      </c>
      <c r="E5185" s="1">
        <f t="shared" si="1213"/>
        <v>1</v>
      </c>
      <c r="F5185" s="1">
        <f t="shared" si="1214"/>
        <v>0</v>
      </c>
      <c r="G5185" s="1">
        <f t="shared" si="1215"/>
        <v>0</v>
      </c>
      <c r="H5185" s="1">
        <f t="shared" si="1216"/>
        <v>0</v>
      </c>
      <c r="J5185" s="1">
        <f t="shared" si="1217"/>
        <v>1</v>
      </c>
      <c r="K5185" s="1">
        <f t="shared" si="1218"/>
        <v>0</v>
      </c>
      <c r="L5185" s="1">
        <f t="shared" si="1219"/>
        <v>0</v>
      </c>
      <c r="M5185" s="1">
        <f t="shared" si="1220"/>
        <v>0</v>
      </c>
      <c r="O5185" s="1">
        <f t="shared" si="1221"/>
        <v>1</v>
      </c>
      <c r="P5185" s="1">
        <f t="shared" si="1222"/>
        <v>0</v>
      </c>
      <c r="Q5185" s="1">
        <f t="shared" si="1223"/>
        <v>0</v>
      </c>
      <c r="R5185" s="1">
        <f t="shared" si="1224"/>
        <v>0</v>
      </c>
      <c r="Y5185" s="62">
        <v>1</v>
      </c>
      <c r="Z5185" s="62">
        <v>50</v>
      </c>
      <c r="AA5185" s="62">
        <v>30.08</v>
      </c>
      <c r="AB5185" s="62">
        <v>665</v>
      </c>
      <c r="AC5185" s="62">
        <v>1</v>
      </c>
    </row>
    <row r="5186" spans="1:29" x14ac:dyDescent="0.25">
      <c r="A5186" s="1">
        <f t="shared" si="1210"/>
        <v>1</v>
      </c>
      <c r="B5186" s="1">
        <f t="shared" si="1211"/>
        <v>1</v>
      </c>
      <c r="C5186" s="1">
        <f t="shared" si="1212"/>
        <v>1</v>
      </c>
      <c r="E5186" s="1">
        <f t="shared" si="1213"/>
        <v>1</v>
      </c>
      <c r="F5186" s="1">
        <f t="shared" si="1214"/>
        <v>0</v>
      </c>
      <c r="G5186" s="1">
        <f t="shared" si="1215"/>
        <v>0</v>
      </c>
      <c r="H5186" s="1">
        <f t="shared" si="1216"/>
        <v>0</v>
      </c>
      <c r="J5186" s="1">
        <f t="shared" si="1217"/>
        <v>1</v>
      </c>
      <c r="K5186" s="1">
        <f t="shared" si="1218"/>
        <v>0</v>
      </c>
      <c r="L5186" s="1">
        <f t="shared" si="1219"/>
        <v>0</v>
      </c>
      <c r="M5186" s="1">
        <f t="shared" si="1220"/>
        <v>0</v>
      </c>
      <c r="O5186" s="1">
        <f t="shared" si="1221"/>
        <v>1</v>
      </c>
      <c r="P5186" s="1">
        <f t="shared" si="1222"/>
        <v>0</v>
      </c>
      <c r="Q5186" s="1">
        <f t="shared" si="1223"/>
        <v>0</v>
      </c>
      <c r="R5186" s="1">
        <f t="shared" si="1224"/>
        <v>0</v>
      </c>
      <c r="Y5186" s="62">
        <v>1</v>
      </c>
      <c r="Z5186" s="62">
        <v>43</v>
      </c>
      <c r="AA5186" s="62">
        <v>16.36</v>
      </c>
      <c r="AB5186" s="62">
        <v>690</v>
      </c>
      <c r="AC5186" s="62">
        <v>1</v>
      </c>
    </row>
    <row r="5187" spans="1:29" x14ac:dyDescent="0.25">
      <c r="A5187" s="1">
        <f t="shared" si="1210"/>
        <v>1</v>
      </c>
      <c r="B5187" s="1">
        <f t="shared" si="1211"/>
        <v>1</v>
      </c>
      <c r="C5187" s="1">
        <f t="shared" si="1212"/>
        <v>1</v>
      </c>
      <c r="E5187" s="1">
        <f t="shared" si="1213"/>
        <v>1</v>
      </c>
      <c r="F5187" s="1">
        <f t="shared" si="1214"/>
        <v>0</v>
      </c>
      <c r="G5187" s="1">
        <f t="shared" si="1215"/>
        <v>0</v>
      </c>
      <c r="H5187" s="1">
        <f t="shared" si="1216"/>
        <v>0</v>
      </c>
      <c r="J5187" s="1">
        <f t="shared" si="1217"/>
        <v>1</v>
      </c>
      <c r="K5187" s="1">
        <f t="shared" si="1218"/>
        <v>0</v>
      </c>
      <c r="L5187" s="1">
        <f t="shared" si="1219"/>
        <v>0</v>
      </c>
      <c r="M5187" s="1">
        <f t="shared" si="1220"/>
        <v>0</v>
      </c>
      <c r="O5187" s="1">
        <f t="shared" si="1221"/>
        <v>1</v>
      </c>
      <c r="P5187" s="1">
        <f t="shared" si="1222"/>
        <v>0</v>
      </c>
      <c r="Q5187" s="1">
        <f t="shared" si="1223"/>
        <v>0</v>
      </c>
      <c r="R5187" s="1">
        <f t="shared" si="1224"/>
        <v>0</v>
      </c>
      <c r="Y5187" s="62">
        <v>1</v>
      </c>
      <c r="Z5187" s="62">
        <v>90</v>
      </c>
      <c r="AA5187" s="62">
        <v>27.69</v>
      </c>
      <c r="AB5187" s="62">
        <v>690</v>
      </c>
      <c r="AC5187" s="62">
        <v>1</v>
      </c>
    </row>
    <row r="5188" spans="1:29" x14ac:dyDescent="0.25">
      <c r="A5188" s="1">
        <f t="shared" si="1210"/>
        <v>1</v>
      </c>
      <c r="B5188" s="1">
        <f t="shared" si="1211"/>
        <v>1</v>
      </c>
      <c r="C5188" s="1">
        <f t="shared" si="1212"/>
        <v>1</v>
      </c>
      <c r="E5188" s="1">
        <f t="shared" si="1213"/>
        <v>1</v>
      </c>
      <c r="F5188" s="1">
        <f t="shared" si="1214"/>
        <v>0</v>
      </c>
      <c r="G5188" s="1">
        <f t="shared" si="1215"/>
        <v>0</v>
      </c>
      <c r="H5188" s="1">
        <f t="shared" si="1216"/>
        <v>0</v>
      </c>
      <c r="J5188" s="1">
        <f t="shared" si="1217"/>
        <v>1</v>
      </c>
      <c r="K5188" s="1">
        <f t="shared" si="1218"/>
        <v>0</v>
      </c>
      <c r="L5188" s="1">
        <f t="shared" si="1219"/>
        <v>0</v>
      </c>
      <c r="M5188" s="1">
        <f t="shared" si="1220"/>
        <v>0</v>
      </c>
      <c r="O5188" s="1">
        <f t="shared" si="1221"/>
        <v>1</v>
      </c>
      <c r="P5188" s="1">
        <f t="shared" si="1222"/>
        <v>0</v>
      </c>
      <c r="Q5188" s="1">
        <f t="shared" si="1223"/>
        <v>0</v>
      </c>
      <c r="R5188" s="1">
        <f t="shared" si="1224"/>
        <v>0</v>
      </c>
      <c r="Y5188" s="62">
        <v>0</v>
      </c>
      <c r="Z5188" s="62">
        <v>30</v>
      </c>
      <c r="AA5188" s="62">
        <v>14.56</v>
      </c>
      <c r="AB5188" s="62">
        <v>680</v>
      </c>
      <c r="AC5188" s="62">
        <v>1</v>
      </c>
    </row>
    <row r="5189" spans="1:29" x14ac:dyDescent="0.25">
      <c r="A5189" s="1">
        <f t="shared" si="1210"/>
        <v>0</v>
      </c>
      <c r="B5189" s="1">
        <f t="shared" si="1211"/>
        <v>1</v>
      </c>
      <c r="C5189" s="1">
        <f t="shared" si="1212"/>
        <v>1</v>
      </c>
      <c r="E5189" s="1">
        <f t="shared" si="1213"/>
        <v>1</v>
      </c>
      <c r="F5189" s="1">
        <f t="shared" si="1214"/>
        <v>0</v>
      </c>
      <c r="G5189" s="1">
        <f t="shared" si="1215"/>
        <v>0</v>
      </c>
      <c r="H5189" s="1">
        <f t="shared" si="1216"/>
        <v>0</v>
      </c>
      <c r="J5189" s="1">
        <f t="shared" si="1217"/>
        <v>1</v>
      </c>
      <c r="K5189" s="1">
        <f t="shared" si="1218"/>
        <v>0</v>
      </c>
      <c r="L5189" s="1">
        <f t="shared" si="1219"/>
        <v>0</v>
      </c>
      <c r="M5189" s="1">
        <f t="shared" si="1220"/>
        <v>0</v>
      </c>
      <c r="O5189" s="1">
        <f t="shared" si="1221"/>
        <v>0</v>
      </c>
      <c r="P5189" s="1">
        <f t="shared" si="1222"/>
        <v>0</v>
      </c>
      <c r="Q5189" s="1">
        <f t="shared" si="1223"/>
        <v>1</v>
      </c>
      <c r="R5189" s="1">
        <f t="shared" si="1224"/>
        <v>0</v>
      </c>
      <c r="Y5189" s="62">
        <v>1</v>
      </c>
      <c r="Z5189" s="62">
        <v>78.376000000000005</v>
      </c>
      <c r="AA5189" s="62">
        <v>29.03</v>
      </c>
      <c r="AB5189" s="62">
        <v>715</v>
      </c>
      <c r="AC5189" s="62">
        <v>1</v>
      </c>
    </row>
    <row r="5190" spans="1:29" x14ac:dyDescent="0.25">
      <c r="A5190" s="1">
        <f t="shared" si="1210"/>
        <v>0</v>
      </c>
      <c r="B5190" s="1">
        <f t="shared" si="1211"/>
        <v>0</v>
      </c>
      <c r="C5190" s="1">
        <f t="shared" si="1212"/>
        <v>1</v>
      </c>
      <c r="E5190" s="1">
        <f t="shared" si="1213"/>
        <v>1</v>
      </c>
      <c r="F5190" s="1">
        <f t="shared" si="1214"/>
        <v>0</v>
      </c>
      <c r="G5190" s="1">
        <f t="shared" si="1215"/>
        <v>0</v>
      </c>
      <c r="H5190" s="1">
        <f t="shared" si="1216"/>
        <v>0</v>
      </c>
      <c r="J5190" s="1">
        <f t="shared" si="1217"/>
        <v>0</v>
      </c>
      <c r="K5190" s="1">
        <f t="shared" si="1218"/>
        <v>0</v>
      </c>
      <c r="L5190" s="1">
        <f t="shared" si="1219"/>
        <v>1</v>
      </c>
      <c r="M5190" s="1">
        <f t="shared" si="1220"/>
        <v>0</v>
      </c>
      <c r="O5190" s="1">
        <f t="shared" si="1221"/>
        <v>0</v>
      </c>
      <c r="P5190" s="1">
        <f t="shared" si="1222"/>
        <v>0</v>
      </c>
      <c r="Q5190" s="1">
        <f t="shared" si="1223"/>
        <v>1</v>
      </c>
      <c r="R5190" s="1">
        <f t="shared" si="1224"/>
        <v>0</v>
      </c>
      <c r="Y5190" s="62">
        <v>1</v>
      </c>
      <c r="Z5190" s="62">
        <v>41</v>
      </c>
      <c r="AA5190" s="62">
        <v>35.049999999999997</v>
      </c>
      <c r="AB5190" s="62">
        <v>710</v>
      </c>
      <c r="AC5190" s="62">
        <v>1</v>
      </c>
    </row>
    <row r="5191" spans="1:29" x14ac:dyDescent="0.25">
      <c r="A5191" s="1">
        <f t="shared" ref="A5191:A5254" si="1225">IF($AB5186&gt;716,1,IF($Z5186&gt;85.24,1,0))</f>
        <v>0</v>
      </c>
      <c r="B5191" s="1">
        <f t="shared" ref="B5191:B5254" si="1226">IF($AB5186&gt;716,1,IF($Z5186&gt;85.24,1,IF($AA5186&lt;=16.54,1,0)))</f>
        <v>1</v>
      </c>
      <c r="C5191" s="1">
        <f t="shared" ref="C5191:C5254" si="1227">IF($AB5186&gt;716,1,IF($Z5186&gt;85.24,1,IF($AA5186&lt;=16.54,1,IF($Y5186=1,1,0))))</f>
        <v>1</v>
      </c>
      <c r="E5191" s="1">
        <f t="shared" ref="E5191:E5254" si="1228">IF($C5191=1, IF($AC5186=1,1,0),0)</f>
        <v>1</v>
      </c>
      <c r="F5191" s="1">
        <f t="shared" ref="F5191:F5254" si="1229">IF($C5191=1, IF($AC5186=0,1,0),0)</f>
        <v>0</v>
      </c>
      <c r="G5191" s="1">
        <f t="shared" ref="G5191:G5254" si="1230">IF($C5191=0, IF($AC5186=1,1,0),0)</f>
        <v>0</v>
      </c>
      <c r="H5191" s="1">
        <f t="shared" ref="H5191:H5254" si="1231">IF($C5191=0, IF($AC5186=0,1,0),0)</f>
        <v>0</v>
      </c>
      <c r="J5191" s="1">
        <f t="shared" ref="J5191:J5254" si="1232">IF($B5191=1, IF($AC5186=1,1,0),0)</f>
        <v>1</v>
      </c>
      <c r="K5191" s="1">
        <f t="shared" ref="K5191:K5254" si="1233">IF($B5191=1, IF($AC5186=0,1,0),0)</f>
        <v>0</v>
      </c>
      <c r="L5191" s="1">
        <f t="shared" ref="L5191:L5254" si="1234">IF($B5191=0, IF($AC5186=1,1,0),0)</f>
        <v>0</v>
      </c>
      <c r="M5191" s="1">
        <f t="shared" ref="M5191:M5254" si="1235">IF($B5191=0, IF($AC5186=0,1,0),0)</f>
        <v>0</v>
      </c>
      <c r="O5191" s="1">
        <f t="shared" ref="O5191:O5254" si="1236">IF($A5191=1, IF($AC5186=1,1,0),0)</f>
        <v>0</v>
      </c>
      <c r="P5191" s="1">
        <f t="shared" ref="P5191:P5254" si="1237">IF($A5191=1, IF($AC5186=0,1,0),0)</f>
        <v>0</v>
      </c>
      <c r="Q5191" s="1">
        <f t="shared" ref="Q5191:Q5254" si="1238">IF($A5191=0, IF($AC5186=1,1,0),0)</f>
        <v>1</v>
      </c>
      <c r="R5191" s="1">
        <f t="shared" ref="R5191:R5254" si="1239">IF($A5191=0, IF($AC5186=0,1,0),0)</f>
        <v>0</v>
      </c>
      <c r="Y5191" s="62">
        <v>1</v>
      </c>
      <c r="Z5191" s="62">
        <v>41</v>
      </c>
      <c r="AA5191" s="62">
        <v>30.5</v>
      </c>
      <c r="AB5191" s="62">
        <v>670</v>
      </c>
      <c r="AC5191" s="62">
        <v>1</v>
      </c>
    </row>
    <row r="5192" spans="1:29" x14ac:dyDescent="0.25">
      <c r="A5192" s="1">
        <f t="shared" si="1225"/>
        <v>1</v>
      </c>
      <c r="B5192" s="1">
        <f t="shared" si="1226"/>
        <v>1</v>
      </c>
      <c r="C5192" s="1">
        <f t="shared" si="1227"/>
        <v>1</v>
      </c>
      <c r="E5192" s="1">
        <f t="shared" si="1228"/>
        <v>1</v>
      </c>
      <c r="F5192" s="1">
        <f t="shared" si="1229"/>
        <v>0</v>
      </c>
      <c r="G5192" s="1">
        <f t="shared" si="1230"/>
        <v>0</v>
      </c>
      <c r="H5192" s="1">
        <f t="shared" si="1231"/>
        <v>0</v>
      </c>
      <c r="J5192" s="1">
        <f t="shared" si="1232"/>
        <v>1</v>
      </c>
      <c r="K5192" s="1">
        <f t="shared" si="1233"/>
        <v>0</v>
      </c>
      <c r="L5192" s="1">
        <f t="shared" si="1234"/>
        <v>0</v>
      </c>
      <c r="M5192" s="1">
        <f t="shared" si="1235"/>
        <v>0</v>
      </c>
      <c r="O5192" s="1">
        <f t="shared" si="1236"/>
        <v>1</v>
      </c>
      <c r="P5192" s="1">
        <f t="shared" si="1237"/>
        <v>0</v>
      </c>
      <c r="Q5192" s="1">
        <f t="shared" si="1238"/>
        <v>0</v>
      </c>
      <c r="R5192" s="1">
        <f t="shared" si="1239"/>
        <v>0</v>
      </c>
      <c r="Y5192" s="62">
        <v>1</v>
      </c>
      <c r="Z5192" s="62">
        <v>35</v>
      </c>
      <c r="AA5192" s="62">
        <v>6.34</v>
      </c>
      <c r="AB5192" s="62">
        <v>795</v>
      </c>
      <c r="AC5192" s="62">
        <v>1</v>
      </c>
    </row>
    <row r="5193" spans="1:29" x14ac:dyDescent="0.25">
      <c r="A5193" s="1">
        <f t="shared" si="1225"/>
        <v>0</v>
      </c>
      <c r="B5193" s="1">
        <f t="shared" si="1226"/>
        <v>1</v>
      </c>
      <c r="C5193" s="1">
        <f t="shared" si="1227"/>
        <v>1</v>
      </c>
      <c r="E5193" s="1">
        <f t="shared" si="1228"/>
        <v>1</v>
      </c>
      <c r="F5193" s="1">
        <f t="shared" si="1229"/>
        <v>0</v>
      </c>
      <c r="G5193" s="1">
        <f t="shared" si="1230"/>
        <v>0</v>
      </c>
      <c r="H5193" s="1">
        <f t="shared" si="1231"/>
        <v>0</v>
      </c>
      <c r="J5193" s="1">
        <f t="shared" si="1232"/>
        <v>1</v>
      </c>
      <c r="K5193" s="1">
        <f t="shared" si="1233"/>
        <v>0</v>
      </c>
      <c r="L5193" s="1">
        <f t="shared" si="1234"/>
        <v>0</v>
      </c>
      <c r="M5193" s="1">
        <f t="shared" si="1235"/>
        <v>0</v>
      </c>
      <c r="O5193" s="1">
        <f t="shared" si="1236"/>
        <v>0</v>
      </c>
      <c r="P5193" s="1">
        <f t="shared" si="1237"/>
        <v>0</v>
      </c>
      <c r="Q5193" s="1">
        <f t="shared" si="1238"/>
        <v>1</v>
      </c>
      <c r="R5193" s="1">
        <f t="shared" si="1239"/>
        <v>0</v>
      </c>
      <c r="Y5193" s="62">
        <v>0</v>
      </c>
      <c r="Z5193" s="62">
        <v>53</v>
      </c>
      <c r="AA5193" s="62">
        <v>19.16</v>
      </c>
      <c r="AB5193" s="62">
        <v>695</v>
      </c>
      <c r="AC5193" s="62">
        <v>1</v>
      </c>
    </row>
    <row r="5194" spans="1:29" x14ac:dyDescent="0.25">
      <c r="A5194" s="1">
        <f t="shared" si="1225"/>
        <v>0</v>
      </c>
      <c r="B5194" s="1">
        <f t="shared" si="1226"/>
        <v>0</v>
      </c>
      <c r="C5194" s="1">
        <f t="shared" si="1227"/>
        <v>1</v>
      </c>
      <c r="E5194" s="1">
        <f t="shared" si="1228"/>
        <v>1</v>
      </c>
      <c r="F5194" s="1">
        <f t="shared" si="1229"/>
        <v>0</v>
      </c>
      <c r="G5194" s="1">
        <f t="shared" si="1230"/>
        <v>0</v>
      </c>
      <c r="H5194" s="1">
        <f t="shared" si="1231"/>
        <v>0</v>
      </c>
      <c r="J5194" s="1">
        <f t="shared" si="1232"/>
        <v>0</v>
      </c>
      <c r="K5194" s="1">
        <f t="shared" si="1233"/>
        <v>0</v>
      </c>
      <c r="L5194" s="1">
        <f t="shared" si="1234"/>
        <v>1</v>
      </c>
      <c r="M5194" s="1">
        <f t="shared" si="1235"/>
        <v>0</v>
      </c>
      <c r="O5194" s="1">
        <f t="shared" si="1236"/>
        <v>0</v>
      </c>
      <c r="P5194" s="1">
        <f t="shared" si="1237"/>
        <v>0</v>
      </c>
      <c r="Q5194" s="1">
        <f t="shared" si="1238"/>
        <v>1</v>
      </c>
      <c r="R5194" s="1">
        <f t="shared" si="1239"/>
        <v>0</v>
      </c>
      <c r="Y5194" s="62">
        <v>1</v>
      </c>
      <c r="Z5194" s="62">
        <v>140</v>
      </c>
      <c r="AA5194" s="62">
        <v>11.75</v>
      </c>
      <c r="AB5194" s="62">
        <v>680</v>
      </c>
      <c r="AC5194" s="62">
        <v>1</v>
      </c>
    </row>
    <row r="5195" spans="1:29" x14ac:dyDescent="0.25">
      <c r="A5195" s="1">
        <f t="shared" si="1225"/>
        <v>0</v>
      </c>
      <c r="B5195" s="1">
        <f t="shared" si="1226"/>
        <v>0</v>
      </c>
      <c r="C5195" s="1">
        <f t="shared" si="1227"/>
        <v>1</v>
      </c>
      <c r="E5195" s="1">
        <f t="shared" si="1228"/>
        <v>1</v>
      </c>
      <c r="F5195" s="1">
        <f t="shared" si="1229"/>
        <v>0</v>
      </c>
      <c r="G5195" s="1">
        <f t="shared" si="1230"/>
        <v>0</v>
      </c>
      <c r="H5195" s="1">
        <f t="shared" si="1231"/>
        <v>0</v>
      </c>
      <c r="J5195" s="1">
        <f t="shared" si="1232"/>
        <v>0</v>
      </c>
      <c r="K5195" s="1">
        <f t="shared" si="1233"/>
        <v>0</v>
      </c>
      <c r="L5195" s="1">
        <f t="shared" si="1234"/>
        <v>1</v>
      </c>
      <c r="M5195" s="1">
        <f t="shared" si="1235"/>
        <v>0</v>
      </c>
      <c r="O5195" s="1">
        <f t="shared" si="1236"/>
        <v>0</v>
      </c>
      <c r="P5195" s="1">
        <f t="shared" si="1237"/>
        <v>0</v>
      </c>
      <c r="Q5195" s="1">
        <f t="shared" si="1238"/>
        <v>1</v>
      </c>
      <c r="R5195" s="1">
        <f t="shared" si="1239"/>
        <v>0</v>
      </c>
      <c r="Y5195" s="62">
        <v>1</v>
      </c>
      <c r="Z5195" s="62">
        <v>40</v>
      </c>
      <c r="AA5195" s="62">
        <v>35.159999999999997</v>
      </c>
      <c r="AB5195" s="62">
        <v>670</v>
      </c>
      <c r="AC5195" s="62">
        <v>1</v>
      </c>
    </row>
    <row r="5196" spans="1:29" x14ac:dyDescent="0.25">
      <c r="A5196" s="1">
        <f t="shared" si="1225"/>
        <v>0</v>
      </c>
      <c r="B5196" s="1">
        <f t="shared" si="1226"/>
        <v>0</v>
      </c>
      <c r="C5196" s="1">
        <f t="shared" si="1227"/>
        <v>1</v>
      </c>
      <c r="E5196" s="1">
        <f t="shared" si="1228"/>
        <v>1</v>
      </c>
      <c r="F5196" s="1">
        <f t="shared" si="1229"/>
        <v>0</v>
      </c>
      <c r="G5196" s="1">
        <f t="shared" si="1230"/>
        <v>0</v>
      </c>
      <c r="H5196" s="1">
        <f t="shared" si="1231"/>
        <v>0</v>
      </c>
      <c r="J5196" s="1">
        <f t="shared" si="1232"/>
        <v>0</v>
      </c>
      <c r="K5196" s="1">
        <f t="shared" si="1233"/>
        <v>0</v>
      </c>
      <c r="L5196" s="1">
        <f t="shared" si="1234"/>
        <v>1</v>
      </c>
      <c r="M5196" s="1">
        <f t="shared" si="1235"/>
        <v>0</v>
      </c>
      <c r="O5196" s="1">
        <f t="shared" si="1236"/>
        <v>0</v>
      </c>
      <c r="P5196" s="1">
        <f t="shared" si="1237"/>
        <v>0</v>
      </c>
      <c r="Q5196" s="1">
        <f t="shared" si="1238"/>
        <v>1</v>
      </c>
      <c r="R5196" s="1">
        <f t="shared" si="1239"/>
        <v>0</v>
      </c>
      <c r="Y5196" s="62">
        <v>0</v>
      </c>
      <c r="Z5196" s="62">
        <v>30</v>
      </c>
      <c r="AA5196" s="62">
        <v>10.36</v>
      </c>
      <c r="AB5196" s="62">
        <v>665</v>
      </c>
      <c r="AC5196" s="62">
        <v>1</v>
      </c>
    </row>
    <row r="5197" spans="1:29" x14ac:dyDescent="0.25">
      <c r="A5197" s="1">
        <f t="shared" si="1225"/>
        <v>1</v>
      </c>
      <c r="B5197" s="1">
        <f t="shared" si="1226"/>
        <v>1</v>
      </c>
      <c r="C5197" s="1">
        <f t="shared" si="1227"/>
        <v>1</v>
      </c>
      <c r="E5197" s="1">
        <f t="shared" si="1228"/>
        <v>1</v>
      </c>
      <c r="F5197" s="1">
        <f t="shared" si="1229"/>
        <v>0</v>
      </c>
      <c r="G5197" s="1">
        <f t="shared" si="1230"/>
        <v>0</v>
      </c>
      <c r="H5197" s="1">
        <f t="shared" si="1231"/>
        <v>0</v>
      </c>
      <c r="J5197" s="1">
        <f t="shared" si="1232"/>
        <v>1</v>
      </c>
      <c r="K5197" s="1">
        <f t="shared" si="1233"/>
        <v>0</v>
      </c>
      <c r="L5197" s="1">
        <f t="shared" si="1234"/>
        <v>0</v>
      </c>
      <c r="M5197" s="1">
        <f t="shared" si="1235"/>
        <v>0</v>
      </c>
      <c r="O5197" s="1">
        <f t="shared" si="1236"/>
        <v>1</v>
      </c>
      <c r="P5197" s="1">
        <f t="shared" si="1237"/>
        <v>0</v>
      </c>
      <c r="Q5197" s="1">
        <f t="shared" si="1238"/>
        <v>0</v>
      </c>
      <c r="R5197" s="1">
        <f t="shared" si="1239"/>
        <v>0</v>
      </c>
      <c r="Y5197" s="62">
        <v>0</v>
      </c>
      <c r="Z5197" s="62">
        <v>27.648</v>
      </c>
      <c r="AA5197" s="62">
        <v>38.76</v>
      </c>
      <c r="AB5197" s="62">
        <v>665</v>
      </c>
      <c r="AC5197" s="62">
        <v>1</v>
      </c>
    </row>
    <row r="5198" spans="1:29" x14ac:dyDescent="0.25">
      <c r="A5198" s="1">
        <f t="shared" si="1225"/>
        <v>0</v>
      </c>
      <c r="B5198" s="1">
        <f t="shared" si="1226"/>
        <v>0</v>
      </c>
      <c r="C5198" s="1">
        <f t="shared" si="1227"/>
        <v>0</v>
      </c>
      <c r="E5198" s="1">
        <f t="shared" si="1228"/>
        <v>0</v>
      </c>
      <c r="F5198" s="1">
        <f t="shared" si="1229"/>
        <v>0</v>
      </c>
      <c r="G5198" s="1">
        <f t="shared" si="1230"/>
        <v>1</v>
      </c>
      <c r="H5198" s="1">
        <f t="shared" si="1231"/>
        <v>0</v>
      </c>
      <c r="J5198" s="1">
        <f t="shared" si="1232"/>
        <v>0</v>
      </c>
      <c r="K5198" s="1">
        <f t="shared" si="1233"/>
        <v>0</v>
      </c>
      <c r="L5198" s="1">
        <f t="shared" si="1234"/>
        <v>1</v>
      </c>
      <c r="M5198" s="1">
        <f t="shared" si="1235"/>
        <v>0</v>
      </c>
      <c r="O5198" s="1">
        <f t="shared" si="1236"/>
        <v>0</v>
      </c>
      <c r="P5198" s="1">
        <f t="shared" si="1237"/>
        <v>0</v>
      </c>
      <c r="Q5198" s="1">
        <f t="shared" si="1238"/>
        <v>1</v>
      </c>
      <c r="R5198" s="1">
        <f t="shared" si="1239"/>
        <v>0</v>
      </c>
      <c r="Y5198" s="62">
        <v>1</v>
      </c>
      <c r="Z5198" s="62">
        <v>72.5</v>
      </c>
      <c r="AA5198" s="62">
        <v>32.97</v>
      </c>
      <c r="AB5198" s="62">
        <v>680</v>
      </c>
      <c r="AC5198" s="62">
        <v>1</v>
      </c>
    </row>
    <row r="5199" spans="1:29" x14ac:dyDescent="0.25">
      <c r="A5199" s="1">
        <f t="shared" si="1225"/>
        <v>1</v>
      </c>
      <c r="B5199" s="1">
        <f t="shared" si="1226"/>
        <v>1</v>
      </c>
      <c r="C5199" s="1">
        <f t="shared" si="1227"/>
        <v>1</v>
      </c>
      <c r="E5199" s="1">
        <f t="shared" si="1228"/>
        <v>1</v>
      </c>
      <c r="F5199" s="1">
        <f t="shared" si="1229"/>
        <v>0</v>
      </c>
      <c r="G5199" s="1">
        <f t="shared" si="1230"/>
        <v>0</v>
      </c>
      <c r="H5199" s="1">
        <f t="shared" si="1231"/>
        <v>0</v>
      </c>
      <c r="J5199" s="1">
        <f t="shared" si="1232"/>
        <v>1</v>
      </c>
      <c r="K5199" s="1">
        <f t="shared" si="1233"/>
        <v>0</v>
      </c>
      <c r="L5199" s="1">
        <f t="shared" si="1234"/>
        <v>0</v>
      </c>
      <c r="M5199" s="1">
        <f t="shared" si="1235"/>
        <v>0</v>
      </c>
      <c r="O5199" s="1">
        <f t="shared" si="1236"/>
        <v>1</v>
      </c>
      <c r="P5199" s="1">
        <f t="shared" si="1237"/>
        <v>0</v>
      </c>
      <c r="Q5199" s="1">
        <f t="shared" si="1238"/>
        <v>0</v>
      </c>
      <c r="R5199" s="1">
        <f t="shared" si="1239"/>
        <v>0</v>
      </c>
      <c r="Y5199" s="62">
        <v>0</v>
      </c>
      <c r="Z5199" s="62">
        <v>30</v>
      </c>
      <c r="AA5199" s="62">
        <v>21.6</v>
      </c>
      <c r="AB5199" s="62">
        <v>685</v>
      </c>
      <c r="AC5199" s="62">
        <v>1</v>
      </c>
    </row>
    <row r="5200" spans="1:29" x14ac:dyDescent="0.25">
      <c r="A5200" s="1">
        <f t="shared" si="1225"/>
        <v>0</v>
      </c>
      <c r="B5200" s="1">
        <f t="shared" si="1226"/>
        <v>0</v>
      </c>
      <c r="C5200" s="1">
        <f t="shared" si="1227"/>
        <v>1</v>
      </c>
      <c r="E5200" s="1">
        <f t="shared" si="1228"/>
        <v>1</v>
      </c>
      <c r="F5200" s="1">
        <f t="shared" si="1229"/>
        <v>0</v>
      </c>
      <c r="G5200" s="1">
        <f t="shared" si="1230"/>
        <v>0</v>
      </c>
      <c r="H5200" s="1">
        <f t="shared" si="1231"/>
        <v>0</v>
      </c>
      <c r="J5200" s="1">
        <f t="shared" si="1232"/>
        <v>0</v>
      </c>
      <c r="K5200" s="1">
        <f t="shared" si="1233"/>
        <v>0</v>
      </c>
      <c r="L5200" s="1">
        <f t="shared" si="1234"/>
        <v>1</v>
      </c>
      <c r="M5200" s="1">
        <f t="shared" si="1235"/>
        <v>0</v>
      </c>
      <c r="O5200" s="1">
        <f t="shared" si="1236"/>
        <v>0</v>
      </c>
      <c r="P5200" s="1">
        <f t="shared" si="1237"/>
        <v>0</v>
      </c>
      <c r="Q5200" s="1">
        <f t="shared" si="1238"/>
        <v>1</v>
      </c>
      <c r="R5200" s="1">
        <f t="shared" si="1239"/>
        <v>0</v>
      </c>
      <c r="Y5200" s="62">
        <v>1</v>
      </c>
      <c r="Z5200" s="62">
        <v>220</v>
      </c>
      <c r="AA5200" s="62">
        <v>7.98</v>
      </c>
      <c r="AB5200" s="62">
        <v>700</v>
      </c>
      <c r="AC5200" s="62">
        <v>1</v>
      </c>
    </row>
    <row r="5201" spans="1:29" x14ac:dyDescent="0.25">
      <c r="A5201" s="1">
        <f t="shared" si="1225"/>
        <v>0</v>
      </c>
      <c r="B5201" s="1">
        <f t="shared" si="1226"/>
        <v>1</v>
      </c>
      <c r="C5201" s="1">
        <f t="shared" si="1227"/>
        <v>1</v>
      </c>
      <c r="E5201" s="1">
        <f t="shared" si="1228"/>
        <v>1</v>
      </c>
      <c r="F5201" s="1">
        <f t="shared" si="1229"/>
        <v>0</v>
      </c>
      <c r="G5201" s="1">
        <f t="shared" si="1230"/>
        <v>0</v>
      </c>
      <c r="H5201" s="1">
        <f t="shared" si="1231"/>
        <v>0</v>
      </c>
      <c r="J5201" s="1">
        <f t="shared" si="1232"/>
        <v>1</v>
      </c>
      <c r="K5201" s="1">
        <f t="shared" si="1233"/>
        <v>0</v>
      </c>
      <c r="L5201" s="1">
        <f t="shared" si="1234"/>
        <v>0</v>
      </c>
      <c r="M5201" s="1">
        <f t="shared" si="1235"/>
        <v>0</v>
      </c>
      <c r="O5201" s="1">
        <f t="shared" si="1236"/>
        <v>0</v>
      </c>
      <c r="P5201" s="1">
        <f t="shared" si="1237"/>
        <v>0</v>
      </c>
      <c r="Q5201" s="1">
        <f t="shared" si="1238"/>
        <v>1</v>
      </c>
      <c r="R5201" s="1">
        <f t="shared" si="1239"/>
        <v>0</v>
      </c>
      <c r="Y5201" s="62">
        <v>0</v>
      </c>
      <c r="Z5201" s="62">
        <v>100</v>
      </c>
      <c r="AA5201" s="62">
        <v>27.07</v>
      </c>
      <c r="AB5201" s="62">
        <v>675</v>
      </c>
      <c r="AC5201" s="62">
        <v>1</v>
      </c>
    </row>
    <row r="5202" spans="1:29" x14ac:dyDescent="0.25">
      <c r="A5202" s="1">
        <f t="shared" si="1225"/>
        <v>0</v>
      </c>
      <c r="B5202" s="1">
        <f t="shared" si="1226"/>
        <v>0</v>
      </c>
      <c r="C5202" s="1">
        <f t="shared" si="1227"/>
        <v>0</v>
      </c>
      <c r="E5202" s="1">
        <f t="shared" si="1228"/>
        <v>0</v>
      </c>
      <c r="F5202" s="1">
        <f t="shared" si="1229"/>
        <v>0</v>
      </c>
      <c r="G5202" s="1">
        <f t="shared" si="1230"/>
        <v>1</v>
      </c>
      <c r="H5202" s="1">
        <f t="shared" si="1231"/>
        <v>0</v>
      </c>
      <c r="J5202" s="1">
        <f t="shared" si="1232"/>
        <v>0</v>
      </c>
      <c r="K5202" s="1">
        <f t="shared" si="1233"/>
        <v>0</v>
      </c>
      <c r="L5202" s="1">
        <f t="shared" si="1234"/>
        <v>1</v>
      </c>
      <c r="M5202" s="1">
        <f t="shared" si="1235"/>
        <v>0</v>
      </c>
      <c r="O5202" s="1">
        <f t="shared" si="1236"/>
        <v>0</v>
      </c>
      <c r="P5202" s="1">
        <f t="shared" si="1237"/>
        <v>0</v>
      </c>
      <c r="Q5202" s="1">
        <f t="shared" si="1238"/>
        <v>1</v>
      </c>
      <c r="R5202" s="1">
        <f t="shared" si="1239"/>
        <v>0</v>
      </c>
      <c r="Y5202" s="62">
        <v>1</v>
      </c>
      <c r="Z5202" s="62">
        <v>62</v>
      </c>
      <c r="AA5202" s="62">
        <v>34.78</v>
      </c>
      <c r="AB5202" s="62">
        <v>680</v>
      </c>
      <c r="AC5202" s="62">
        <v>1</v>
      </c>
    </row>
    <row r="5203" spans="1:29" x14ac:dyDescent="0.25">
      <c r="A5203" s="1">
        <f t="shared" si="1225"/>
        <v>0</v>
      </c>
      <c r="B5203" s="1">
        <f t="shared" si="1226"/>
        <v>0</v>
      </c>
      <c r="C5203" s="1">
        <f t="shared" si="1227"/>
        <v>1</v>
      </c>
      <c r="E5203" s="1">
        <f t="shared" si="1228"/>
        <v>1</v>
      </c>
      <c r="F5203" s="1">
        <f t="shared" si="1229"/>
        <v>0</v>
      </c>
      <c r="G5203" s="1">
        <f t="shared" si="1230"/>
        <v>0</v>
      </c>
      <c r="H5203" s="1">
        <f t="shared" si="1231"/>
        <v>0</v>
      </c>
      <c r="J5203" s="1">
        <f t="shared" si="1232"/>
        <v>0</v>
      </c>
      <c r="K5203" s="1">
        <f t="shared" si="1233"/>
        <v>0</v>
      </c>
      <c r="L5203" s="1">
        <f t="shared" si="1234"/>
        <v>1</v>
      </c>
      <c r="M5203" s="1">
        <f t="shared" si="1235"/>
        <v>0</v>
      </c>
      <c r="O5203" s="1">
        <f t="shared" si="1236"/>
        <v>0</v>
      </c>
      <c r="P5203" s="1">
        <f t="shared" si="1237"/>
        <v>0</v>
      </c>
      <c r="Q5203" s="1">
        <f t="shared" si="1238"/>
        <v>1</v>
      </c>
      <c r="R5203" s="1">
        <f t="shared" si="1239"/>
        <v>0</v>
      </c>
      <c r="Y5203" s="62">
        <v>1</v>
      </c>
      <c r="Z5203" s="62">
        <v>81</v>
      </c>
      <c r="AA5203" s="62">
        <v>19.2</v>
      </c>
      <c r="AB5203" s="62">
        <v>680</v>
      </c>
      <c r="AC5203" s="62">
        <v>1</v>
      </c>
    </row>
    <row r="5204" spans="1:29" x14ac:dyDescent="0.25">
      <c r="A5204" s="1">
        <f t="shared" si="1225"/>
        <v>0</v>
      </c>
      <c r="B5204" s="1">
        <f t="shared" si="1226"/>
        <v>0</v>
      </c>
      <c r="C5204" s="1">
        <f t="shared" si="1227"/>
        <v>0</v>
      </c>
      <c r="E5204" s="1">
        <f t="shared" si="1228"/>
        <v>0</v>
      </c>
      <c r="F5204" s="1">
        <f t="shared" si="1229"/>
        <v>0</v>
      </c>
      <c r="G5204" s="1">
        <f t="shared" si="1230"/>
        <v>1</v>
      </c>
      <c r="H5204" s="1">
        <f t="shared" si="1231"/>
        <v>0</v>
      </c>
      <c r="J5204" s="1">
        <f t="shared" si="1232"/>
        <v>0</v>
      </c>
      <c r="K5204" s="1">
        <f t="shared" si="1233"/>
        <v>0</v>
      </c>
      <c r="L5204" s="1">
        <f t="shared" si="1234"/>
        <v>1</v>
      </c>
      <c r="M5204" s="1">
        <f t="shared" si="1235"/>
        <v>0</v>
      </c>
      <c r="O5204" s="1">
        <f t="shared" si="1236"/>
        <v>0</v>
      </c>
      <c r="P5204" s="1">
        <f t="shared" si="1237"/>
        <v>0</v>
      </c>
      <c r="Q5204" s="1">
        <f t="shared" si="1238"/>
        <v>1</v>
      </c>
      <c r="R5204" s="1">
        <f t="shared" si="1239"/>
        <v>0</v>
      </c>
      <c r="Y5204" s="62">
        <v>1</v>
      </c>
      <c r="Z5204" s="62">
        <v>60</v>
      </c>
      <c r="AA5204" s="62">
        <v>9.14</v>
      </c>
      <c r="AB5204" s="62">
        <v>720</v>
      </c>
      <c r="AC5204" s="62">
        <v>1</v>
      </c>
    </row>
    <row r="5205" spans="1:29" x14ac:dyDescent="0.25">
      <c r="A5205" s="1">
        <f t="shared" si="1225"/>
        <v>1</v>
      </c>
      <c r="B5205" s="1">
        <f t="shared" si="1226"/>
        <v>1</v>
      </c>
      <c r="C5205" s="1">
        <f t="shared" si="1227"/>
        <v>1</v>
      </c>
      <c r="E5205" s="1">
        <f t="shared" si="1228"/>
        <v>1</v>
      </c>
      <c r="F5205" s="1">
        <f t="shared" si="1229"/>
        <v>0</v>
      </c>
      <c r="G5205" s="1">
        <f t="shared" si="1230"/>
        <v>0</v>
      </c>
      <c r="H5205" s="1">
        <f t="shared" si="1231"/>
        <v>0</v>
      </c>
      <c r="J5205" s="1">
        <f t="shared" si="1232"/>
        <v>1</v>
      </c>
      <c r="K5205" s="1">
        <f t="shared" si="1233"/>
        <v>0</v>
      </c>
      <c r="L5205" s="1">
        <f t="shared" si="1234"/>
        <v>0</v>
      </c>
      <c r="M5205" s="1">
        <f t="shared" si="1235"/>
        <v>0</v>
      </c>
      <c r="O5205" s="1">
        <f t="shared" si="1236"/>
        <v>1</v>
      </c>
      <c r="P5205" s="1">
        <f t="shared" si="1237"/>
        <v>0</v>
      </c>
      <c r="Q5205" s="1">
        <f t="shared" si="1238"/>
        <v>0</v>
      </c>
      <c r="R5205" s="1">
        <f t="shared" si="1239"/>
        <v>0</v>
      </c>
      <c r="Y5205" s="62">
        <v>0</v>
      </c>
      <c r="Z5205" s="62">
        <v>46.904000000000003</v>
      </c>
      <c r="AA5205" s="62">
        <v>22.26</v>
      </c>
      <c r="AB5205" s="62">
        <v>660</v>
      </c>
      <c r="AC5205" s="62">
        <v>1</v>
      </c>
    </row>
    <row r="5206" spans="1:29" x14ac:dyDescent="0.25">
      <c r="A5206" s="1">
        <f t="shared" si="1225"/>
        <v>1</v>
      </c>
      <c r="B5206" s="1">
        <f t="shared" si="1226"/>
        <v>1</v>
      </c>
      <c r="C5206" s="1">
        <f t="shared" si="1227"/>
        <v>1</v>
      </c>
      <c r="E5206" s="1">
        <f t="shared" si="1228"/>
        <v>1</v>
      </c>
      <c r="F5206" s="1">
        <f t="shared" si="1229"/>
        <v>0</v>
      </c>
      <c r="G5206" s="1">
        <f t="shared" si="1230"/>
        <v>0</v>
      </c>
      <c r="H5206" s="1">
        <f t="shared" si="1231"/>
        <v>0</v>
      </c>
      <c r="J5206" s="1">
        <f t="shared" si="1232"/>
        <v>1</v>
      </c>
      <c r="K5206" s="1">
        <f t="shared" si="1233"/>
        <v>0</v>
      </c>
      <c r="L5206" s="1">
        <f t="shared" si="1234"/>
        <v>0</v>
      </c>
      <c r="M5206" s="1">
        <f t="shared" si="1235"/>
        <v>0</v>
      </c>
      <c r="O5206" s="1">
        <f t="shared" si="1236"/>
        <v>1</v>
      </c>
      <c r="P5206" s="1">
        <f t="shared" si="1237"/>
        <v>0</v>
      </c>
      <c r="Q5206" s="1">
        <f t="shared" si="1238"/>
        <v>0</v>
      </c>
      <c r="R5206" s="1">
        <f t="shared" si="1239"/>
        <v>0</v>
      </c>
      <c r="Y5206" s="62">
        <v>0</v>
      </c>
      <c r="Z5206" s="62">
        <v>32</v>
      </c>
      <c r="AA5206" s="62">
        <v>31.28</v>
      </c>
      <c r="AB5206" s="62">
        <v>740</v>
      </c>
      <c r="AC5206" s="62">
        <v>1</v>
      </c>
    </row>
    <row r="5207" spans="1:29" x14ac:dyDescent="0.25">
      <c r="A5207" s="1">
        <f t="shared" si="1225"/>
        <v>0</v>
      </c>
      <c r="B5207" s="1">
        <f t="shared" si="1226"/>
        <v>0</v>
      </c>
      <c r="C5207" s="1">
        <f t="shared" si="1227"/>
        <v>1</v>
      </c>
      <c r="E5207" s="1">
        <f t="shared" si="1228"/>
        <v>1</v>
      </c>
      <c r="F5207" s="1">
        <f t="shared" si="1229"/>
        <v>0</v>
      </c>
      <c r="G5207" s="1">
        <f t="shared" si="1230"/>
        <v>0</v>
      </c>
      <c r="H5207" s="1">
        <f t="shared" si="1231"/>
        <v>0</v>
      </c>
      <c r="J5207" s="1">
        <f t="shared" si="1232"/>
        <v>0</v>
      </c>
      <c r="K5207" s="1">
        <f t="shared" si="1233"/>
        <v>0</v>
      </c>
      <c r="L5207" s="1">
        <f t="shared" si="1234"/>
        <v>1</v>
      </c>
      <c r="M5207" s="1">
        <f t="shared" si="1235"/>
        <v>0</v>
      </c>
      <c r="O5207" s="1">
        <f t="shared" si="1236"/>
        <v>0</v>
      </c>
      <c r="P5207" s="1">
        <f t="shared" si="1237"/>
        <v>0</v>
      </c>
      <c r="Q5207" s="1">
        <f t="shared" si="1238"/>
        <v>1</v>
      </c>
      <c r="R5207" s="1">
        <f t="shared" si="1239"/>
        <v>0</v>
      </c>
      <c r="Y5207" s="62">
        <v>1</v>
      </c>
      <c r="Z5207" s="62">
        <v>169.44200000000001</v>
      </c>
      <c r="AA5207" s="62">
        <v>20.92</v>
      </c>
      <c r="AB5207" s="62">
        <v>665</v>
      </c>
      <c r="AC5207" s="62">
        <v>1</v>
      </c>
    </row>
    <row r="5208" spans="1:29" x14ac:dyDescent="0.25">
      <c r="A5208" s="1">
        <f t="shared" si="1225"/>
        <v>0</v>
      </c>
      <c r="B5208" s="1">
        <f t="shared" si="1226"/>
        <v>0</v>
      </c>
      <c r="C5208" s="1">
        <f t="shared" si="1227"/>
        <v>1</v>
      </c>
      <c r="E5208" s="1">
        <f t="shared" si="1228"/>
        <v>1</v>
      </c>
      <c r="F5208" s="1">
        <f t="shared" si="1229"/>
        <v>0</v>
      </c>
      <c r="G5208" s="1">
        <f t="shared" si="1230"/>
        <v>0</v>
      </c>
      <c r="H5208" s="1">
        <f t="shared" si="1231"/>
        <v>0</v>
      </c>
      <c r="J5208" s="1">
        <f t="shared" si="1232"/>
        <v>0</v>
      </c>
      <c r="K5208" s="1">
        <f t="shared" si="1233"/>
        <v>0</v>
      </c>
      <c r="L5208" s="1">
        <f t="shared" si="1234"/>
        <v>1</v>
      </c>
      <c r="M5208" s="1">
        <f t="shared" si="1235"/>
        <v>0</v>
      </c>
      <c r="O5208" s="1">
        <f t="shared" si="1236"/>
        <v>0</v>
      </c>
      <c r="P5208" s="1">
        <f t="shared" si="1237"/>
        <v>0</v>
      </c>
      <c r="Q5208" s="1">
        <f t="shared" si="1238"/>
        <v>1</v>
      </c>
      <c r="R5208" s="1">
        <f t="shared" si="1239"/>
        <v>0</v>
      </c>
      <c r="Y5208" s="62">
        <v>1</v>
      </c>
      <c r="Z5208" s="62">
        <v>90</v>
      </c>
      <c r="AA5208" s="62">
        <v>24.39</v>
      </c>
      <c r="AB5208" s="62">
        <v>700</v>
      </c>
      <c r="AC5208" s="62">
        <v>1</v>
      </c>
    </row>
    <row r="5209" spans="1:29" x14ac:dyDescent="0.25">
      <c r="A5209" s="1">
        <f t="shared" si="1225"/>
        <v>1</v>
      </c>
      <c r="B5209" s="1">
        <f t="shared" si="1226"/>
        <v>1</v>
      </c>
      <c r="C5209" s="1">
        <f t="shared" si="1227"/>
        <v>1</v>
      </c>
      <c r="E5209" s="1">
        <f t="shared" si="1228"/>
        <v>1</v>
      </c>
      <c r="F5209" s="1">
        <f t="shared" si="1229"/>
        <v>0</v>
      </c>
      <c r="G5209" s="1">
        <f t="shared" si="1230"/>
        <v>0</v>
      </c>
      <c r="H5209" s="1">
        <f t="shared" si="1231"/>
        <v>0</v>
      </c>
      <c r="J5209" s="1">
        <f t="shared" si="1232"/>
        <v>1</v>
      </c>
      <c r="K5209" s="1">
        <f t="shared" si="1233"/>
        <v>0</v>
      </c>
      <c r="L5209" s="1">
        <f t="shared" si="1234"/>
        <v>0</v>
      </c>
      <c r="M5209" s="1">
        <f t="shared" si="1235"/>
        <v>0</v>
      </c>
      <c r="O5209" s="1">
        <f t="shared" si="1236"/>
        <v>1</v>
      </c>
      <c r="P5209" s="1">
        <f t="shared" si="1237"/>
        <v>0</v>
      </c>
      <c r="Q5209" s="1">
        <f t="shared" si="1238"/>
        <v>0</v>
      </c>
      <c r="R5209" s="1">
        <f t="shared" si="1239"/>
        <v>0</v>
      </c>
      <c r="Y5209" s="62">
        <v>1</v>
      </c>
      <c r="Z5209" s="62">
        <v>117</v>
      </c>
      <c r="AA5209" s="62">
        <v>24.86</v>
      </c>
      <c r="AB5209" s="62">
        <v>660</v>
      </c>
      <c r="AC5209" s="62">
        <v>1</v>
      </c>
    </row>
    <row r="5210" spans="1:29" x14ac:dyDescent="0.25">
      <c r="A5210" s="1">
        <f t="shared" si="1225"/>
        <v>0</v>
      </c>
      <c r="B5210" s="1">
        <f t="shared" si="1226"/>
        <v>0</v>
      </c>
      <c r="C5210" s="1">
        <f t="shared" si="1227"/>
        <v>0</v>
      </c>
      <c r="E5210" s="1">
        <f t="shared" si="1228"/>
        <v>0</v>
      </c>
      <c r="F5210" s="1">
        <f t="shared" si="1229"/>
        <v>0</v>
      </c>
      <c r="G5210" s="1">
        <f t="shared" si="1230"/>
        <v>1</v>
      </c>
      <c r="H5210" s="1">
        <f t="shared" si="1231"/>
        <v>0</v>
      </c>
      <c r="J5210" s="1">
        <f t="shared" si="1232"/>
        <v>0</v>
      </c>
      <c r="K5210" s="1">
        <f t="shared" si="1233"/>
        <v>0</v>
      </c>
      <c r="L5210" s="1">
        <f t="shared" si="1234"/>
        <v>1</v>
      </c>
      <c r="M5210" s="1">
        <f t="shared" si="1235"/>
        <v>0</v>
      </c>
      <c r="O5210" s="1">
        <f t="shared" si="1236"/>
        <v>0</v>
      </c>
      <c r="P5210" s="1">
        <f t="shared" si="1237"/>
        <v>0</v>
      </c>
      <c r="Q5210" s="1">
        <f t="shared" si="1238"/>
        <v>1</v>
      </c>
      <c r="R5210" s="1">
        <f t="shared" si="1239"/>
        <v>0</v>
      </c>
      <c r="Y5210" s="62">
        <v>1</v>
      </c>
      <c r="Z5210" s="62">
        <v>42</v>
      </c>
      <c r="AA5210" s="62">
        <v>34.26</v>
      </c>
      <c r="AB5210" s="62">
        <v>690</v>
      </c>
      <c r="AC5210" s="62">
        <v>1</v>
      </c>
    </row>
    <row r="5211" spans="1:29" x14ac:dyDescent="0.25">
      <c r="A5211" s="1">
        <f t="shared" si="1225"/>
        <v>1</v>
      </c>
      <c r="B5211" s="1">
        <f t="shared" si="1226"/>
        <v>1</v>
      </c>
      <c r="C5211" s="1">
        <f t="shared" si="1227"/>
        <v>1</v>
      </c>
      <c r="E5211" s="1">
        <f t="shared" si="1228"/>
        <v>1</v>
      </c>
      <c r="F5211" s="1">
        <f t="shared" si="1229"/>
        <v>0</v>
      </c>
      <c r="G5211" s="1">
        <f t="shared" si="1230"/>
        <v>0</v>
      </c>
      <c r="H5211" s="1">
        <f t="shared" si="1231"/>
        <v>0</v>
      </c>
      <c r="J5211" s="1">
        <f t="shared" si="1232"/>
        <v>1</v>
      </c>
      <c r="K5211" s="1">
        <f t="shared" si="1233"/>
        <v>0</v>
      </c>
      <c r="L5211" s="1">
        <f t="shared" si="1234"/>
        <v>0</v>
      </c>
      <c r="M5211" s="1">
        <f t="shared" si="1235"/>
        <v>0</v>
      </c>
      <c r="O5211" s="1">
        <f t="shared" si="1236"/>
        <v>1</v>
      </c>
      <c r="P5211" s="1">
        <f t="shared" si="1237"/>
        <v>0</v>
      </c>
      <c r="Q5211" s="1">
        <f t="shared" si="1238"/>
        <v>0</v>
      </c>
      <c r="R5211" s="1">
        <f t="shared" si="1239"/>
        <v>0</v>
      </c>
      <c r="Y5211" s="62">
        <v>1</v>
      </c>
      <c r="Z5211" s="62">
        <v>102</v>
      </c>
      <c r="AA5211" s="62">
        <v>7.09</v>
      </c>
      <c r="AB5211" s="62">
        <v>670</v>
      </c>
      <c r="AC5211" s="62">
        <v>1</v>
      </c>
    </row>
    <row r="5212" spans="1:29" x14ac:dyDescent="0.25">
      <c r="A5212" s="1">
        <f t="shared" si="1225"/>
        <v>1</v>
      </c>
      <c r="B5212" s="1">
        <f t="shared" si="1226"/>
        <v>1</v>
      </c>
      <c r="C5212" s="1">
        <f t="shared" si="1227"/>
        <v>1</v>
      </c>
      <c r="E5212" s="1">
        <f t="shared" si="1228"/>
        <v>1</v>
      </c>
      <c r="F5212" s="1">
        <f t="shared" si="1229"/>
        <v>0</v>
      </c>
      <c r="G5212" s="1">
        <f t="shared" si="1230"/>
        <v>0</v>
      </c>
      <c r="H5212" s="1">
        <f t="shared" si="1231"/>
        <v>0</v>
      </c>
      <c r="J5212" s="1">
        <f t="shared" si="1232"/>
        <v>1</v>
      </c>
      <c r="K5212" s="1">
        <f t="shared" si="1233"/>
        <v>0</v>
      </c>
      <c r="L5212" s="1">
        <f t="shared" si="1234"/>
        <v>0</v>
      </c>
      <c r="M5212" s="1">
        <f t="shared" si="1235"/>
        <v>0</v>
      </c>
      <c r="O5212" s="1">
        <f t="shared" si="1236"/>
        <v>1</v>
      </c>
      <c r="P5212" s="1">
        <f t="shared" si="1237"/>
        <v>0</v>
      </c>
      <c r="Q5212" s="1">
        <f t="shared" si="1238"/>
        <v>0</v>
      </c>
      <c r="R5212" s="1">
        <f t="shared" si="1239"/>
        <v>0</v>
      </c>
      <c r="Y5212" s="62">
        <v>0</v>
      </c>
      <c r="Z5212" s="62">
        <v>107.63800000000001</v>
      </c>
      <c r="AA5212" s="62">
        <v>28.73</v>
      </c>
      <c r="AB5212" s="62">
        <v>695</v>
      </c>
      <c r="AC5212" s="62">
        <v>1</v>
      </c>
    </row>
    <row r="5213" spans="1:29" x14ac:dyDescent="0.25">
      <c r="A5213" s="1">
        <f t="shared" si="1225"/>
        <v>1</v>
      </c>
      <c r="B5213" s="1">
        <f t="shared" si="1226"/>
        <v>1</v>
      </c>
      <c r="C5213" s="1">
        <f t="shared" si="1227"/>
        <v>1</v>
      </c>
      <c r="E5213" s="1">
        <f t="shared" si="1228"/>
        <v>1</v>
      </c>
      <c r="F5213" s="1">
        <f t="shared" si="1229"/>
        <v>0</v>
      </c>
      <c r="G5213" s="1">
        <f t="shared" si="1230"/>
        <v>0</v>
      </c>
      <c r="H5213" s="1">
        <f t="shared" si="1231"/>
        <v>0</v>
      </c>
      <c r="J5213" s="1">
        <f t="shared" si="1232"/>
        <v>1</v>
      </c>
      <c r="K5213" s="1">
        <f t="shared" si="1233"/>
        <v>0</v>
      </c>
      <c r="L5213" s="1">
        <f t="shared" si="1234"/>
        <v>0</v>
      </c>
      <c r="M5213" s="1">
        <f t="shared" si="1235"/>
        <v>0</v>
      </c>
      <c r="O5213" s="1">
        <f t="shared" si="1236"/>
        <v>1</v>
      </c>
      <c r="P5213" s="1">
        <f t="shared" si="1237"/>
        <v>0</v>
      </c>
      <c r="Q5213" s="1">
        <f t="shared" si="1238"/>
        <v>0</v>
      </c>
      <c r="R5213" s="1">
        <f t="shared" si="1239"/>
        <v>0</v>
      </c>
      <c r="Y5213" s="62">
        <v>1</v>
      </c>
      <c r="Z5213" s="62">
        <v>80</v>
      </c>
      <c r="AA5213" s="62">
        <v>16.5</v>
      </c>
      <c r="AB5213" s="62">
        <v>695</v>
      </c>
      <c r="AC5213" s="62">
        <v>1</v>
      </c>
    </row>
    <row r="5214" spans="1:29" x14ac:dyDescent="0.25">
      <c r="A5214" s="1">
        <f t="shared" si="1225"/>
        <v>1</v>
      </c>
      <c r="B5214" s="1">
        <f t="shared" si="1226"/>
        <v>1</v>
      </c>
      <c r="C5214" s="1">
        <f t="shared" si="1227"/>
        <v>1</v>
      </c>
      <c r="E5214" s="1">
        <f t="shared" si="1228"/>
        <v>1</v>
      </c>
      <c r="F5214" s="1">
        <f t="shared" si="1229"/>
        <v>0</v>
      </c>
      <c r="G5214" s="1">
        <f t="shared" si="1230"/>
        <v>0</v>
      </c>
      <c r="H5214" s="1">
        <f t="shared" si="1231"/>
        <v>0</v>
      </c>
      <c r="J5214" s="1">
        <f t="shared" si="1232"/>
        <v>1</v>
      </c>
      <c r="K5214" s="1">
        <f t="shared" si="1233"/>
        <v>0</v>
      </c>
      <c r="L5214" s="1">
        <f t="shared" si="1234"/>
        <v>0</v>
      </c>
      <c r="M5214" s="1">
        <f t="shared" si="1235"/>
        <v>0</v>
      </c>
      <c r="O5214" s="1">
        <f t="shared" si="1236"/>
        <v>1</v>
      </c>
      <c r="P5214" s="1">
        <f t="shared" si="1237"/>
        <v>0</v>
      </c>
      <c r="Q5214" s="1">
        <f t="shared" si="1238"/>
        <v>0</v>
      </c>
      <c r="R5214" s="1">
        <f t="shared" si="1239"/>
        <v>0</v>
      </c>
      <c r="Y5214" s="62">
        <v>1</v>
      </c>
      <c r="Z5214" s="62">
        <v>60</v>
      </c>
      <c r="AA5214" s="62">
        <v>27.38</v>
      </c>
      <c r="AB5214" s="62">
        <v>675</v>
      </c>
      <c r="AC5214" s="62">
        <v>1</v>
      </c>
    </row>
    <row r="5215" spans="1:29" x14ac:dyDescent="0.25">
      <c r="A5215" s="1">
        <f t="shared" si="1225"/>
        <v>0</v>
      </c>
      <c r="B5215" s="1">
        <f t="shared" si="1226"/>
        <v>0</v>
      </c>
      <c r="C5215" s="1">
        <f t="shared" si="1227"/>
        <v>1</v>
      </c>
      <c r="E5215" s="1">
        <f t="shared" si="1228"/>
        <v>1</v>
      </c>
      <c r="F5215" s="1">
        <f t="shared" si="1229"/>
        <v>0</v>
      </c>
      <c r="G5215" s="1">
        <f t="shared" si="1230"/>
        <v>0</v>
      </c>
      <c r="H5215" s="1">
        <f t="shared" si="1231"/>
        <v>0</v>
      </c>
      <c r="J5215" s="1">
        <f t="shared" si="1232"/>
        <v>0</v>
      </c>
      <c r="K5215" s="1">
        <f t="shared" si="1233"/>
        <v>0</v>
      </c>
      <c r="L5215" s="1">
        <f t="shared" si="1234"/>
        <v>1</v>
      </c>
      <c r="M5215" s="1">
        <f t="shared" si="1235"/>
        <v>0</v>
      </c>
      <c r="O5215" s="1">
        <f t="shared" si="1236"/>
        <v>0</v>
      </c>
      <c r="P5215" s="1">
        <f t="shared" si="1237"/>
        <v>0</v>
      </c>
      <c r="Q5215" s="1">
        <f t="shared" si="1238"/>
        <v>1</v>
      </c>
      <c r="R5215" s="1">
        <f t="shared" si="1239"/>
        <v>0</v>
      </c>
      <c r="Y5215" s="62">
        <v>1</v>
      </c>
      <c r="Z5215" s="62">
        <v>85</v>
      </c>
      <c r="AA5215" s="62">
        <v>7.61</v>
      </c>
      <c r="AB5215" s="62">
        <v>785</v>
      </c>
      <c r="AC5215" s="62">
        <v>1</v>
      </c>
    </row>
    <row r="5216" spans="1:29" x14ac:dyDescent="0.25">
      <c r="A5216" s="1">
        <f t="shared" si="1225"/>
        <v>1</v>
      </c>
      <c r="B5216" s="1">
        <f t="shared" si="1226"/>
        <v>1</v>
      </c>
      <c r="C5216" s="1">
        <f t="shared" si="1227"/>
        <v>1</v>
      </c>
      <c r="E5216" s="1">
        <f t="shared" si="1228"/>
        <v>1</v>
      </c>
      <c r="F5216" s="1">
        <f t="shared" si="1229"/>
        <v>0</v>
      </c>
      <c r="G5216" s="1">
        <f t="shared" si="1230"/>
        <v>0</v>
      </c>
      <c r="H5216" s="1">
        <f t="shared" si="1231"/>
        <v>0</v>
      </c>
      <c r="J5216" s="1">
        <f t="shared" si="1232"/>
        <v>1</v>
      </c>
      <c r="K5216" s="1">
        <f t="shared" si="1233"/>
        <v>0</v>
      </c>
      <c r="L5216" s="1">
        <f t="shared" si="1234"/>
        <v>0</v>
      </c>
      <c r="M5216" s="1">
        <f t="shared" si="1235"/>
        <v>0</v>
      </c>
      <c r="O5216" s="1">
        <f t="shared" si="1236"/>
        <v>1</v>
      </c>
      <c r="P5216" s="1">
        <f t="shared" si="1237"/>
        <v>0</v>
      </c>
      <c r="Q5216" s="1">
        <f t="shared" si="1238"/>
        <v>0</v>
      </c>
      <c r="R5216" s="1">
        <f t="shared" si="1239"/>
        <v>0</v>
      </c>
      <c r="Y5216" s="62">
        <v>0</v>
      </c>
      <c r="Z5216" s="62">
        <v>49.823999999999998</v>
      </c>
      <c r="AA5216" s="62">
        <v>26.25</v>
      </c>
      <c r="AB5216" s="62">
        <v>670</v>
      </c>
      <c r="AC5216" s="62">
        <v>1</v>
      </c>
    </row>
    <row r="5217" spans="1:29" x14ac:dyDescent="0.25">
      <c r="A5217" s="1">
        <f t="shared" si="1225"/>
        <v>1</v>
      </c>
      <c r="B5217" s="1">
        <f t="shared" si="1226"/>
        <v>1</v>
      </c>
      <c r="C5217" s="1">
        <f t="shared" si="1227"/>
        <v>1</v>
      </c>
      <c r="E5217" s="1">
        <f t="shared" si="1228"/>
        <v>1</v>
      </c>
      <c r="F5217" s="1">
        <f t="shared" si="1229"/>
        <v>0</v>
      </c>
      <c r="G5217" s="1">
        <f t="shared" si="1230"/>
        <v>0</v>
      </c>
      <c r="H5217" s="1">
        <f t="shared" si="1231"/>
        <v>0</v>
      </c>
      <c r="J5217" s="1">
        <f t="shared" si="1232"/>
        <v>1</v>
      </c>
      <c r="K5217" s="1">
        <f t="shared" si="1233"/>
        <v>0</v>
      </c>
      <c r="L5217" s="1">
        <f t="shared" si="1234"/>
        <v>0</v>
      </c>
      <c r="M5217" s="1">
        <f t="shared" si="1235"/>
        <v>0</v>
      </c>
      <c r="O5217" s="1">
        <f t="shared" si="1236"/>
        <v>1</v>
      </c>
      <c r="P5217" s="1">
        <f t="shared" si="1237"/>
        <v>0</v>
      </c>
      <c r="Q5217" s="1">
        <f t="shared" si="1238"/>
        <v>0</v>
      </c>
      <c r="R5217" s="1">
        <f t="shared" si="1239"/>
        <v>0</v>
      </c>
      <c r="Y5217" s="62">
        <v>0</v>
      </c>
      <c r="Z5217" s="62">
        <v>72</v>
      </c>
      <c r="AA5217" s="62">
        <v>19.579999999999998</v>
      </c>
      <c r="AB5217" s="62">
        <v>675</v>
      </c>
      <c r="AC5217" s="62">
        <v>1</v>
      </c>
    </row>
    <row r="5218" spans="1:29" x14ac:dyDescent="0.25">
      <c r="A5218" s="1">
        <f t="shared" si="1225"/>
        <v>0</v>
      </c>
      <c r="B5218" s="1">
        <f t="shared" si="1226"/>
        <v>1</v>
      </c>
      <c r="C5218" s="1">
        <f t="shared" si="1227"/>
        <v>1</v>
      </c>
      <c r="E5218" s="1">
        <f t="shared" si="1228"/>
        <v>1</v>
      </c>
      <c r="F5218" s="1">
        <f t="shared" si="1229"/>
        <v>0</v>
      </c>
      <c r="G5218" s="1">
        <f t="shared" si="1230"/>
        <v>0</v>
      </c>
      <c r="H5218" s="1">
        <f t="shared" si="1231"/>
        <v>0</v>
      </c>
      <c r="J5218" s="1">
        <f t="shared" si="1232"/>
        <v>1</v>
      </c>
      <c r="K5218" s="1">
        <f t="shared" si="1233"/>
        <v>0</v>
      </c>
      <c r="L5218" s="1">
        <f t="shared" si="1234"/>
        <v>0</v>
      </c>
      <c r="M5218" s="1">
        <f t="shared" si="1235"/>
        <v>0</v>
      </c>
      <c r="O5218" s="1">
        <f t="shared" si="1236"/>
        <v>0</v>
      </c>
      <c r="P5218" s="1">
        <f t="shared" si="1237"/>
        <v>0</v>
      </c>
      <c r="Q5218" s="1">
        <f t="shared" si="1238"/>
        <v>1</v>
      </c>
      <c r="R5218" s="1">
        <f t="shared" si="1239"/>
        <v>0</v>
      </c>
      <c r="Y5218" s="62">
        <v>1</v>
      </c>
      <c r="Z5218" s="62">
        <v>31</v>
      </c>
      <c r="AA5218" s="62">
        <v>32.83</v>
      </c>
      <c r="AB5218" s="62">
        <v>710</v>
      </c>
      <c r="AC5218" s="62">
        <v>1</v>
      </c>
    </row>
    <row r="5219" spans="1:29" x14ac:dyDescent="0.25">
      <c r="A5219" s="1">
        <f t="shared" si="1225"/>
        <v>0</v>
      </c>
      <c r="B5219" s="1">
        <f t="shared" si="1226"/>
        <v>0</v>
      </c>
      <c r="C5219" s="1">
        <f t="shared" si="1227"/>
        <v>1</v>
      </c>
      <c r="E5219" s="1">
        <f t="shared" si="1228"/>
        <v>1</v>
      </c>
      <c r="F5219" s="1">
        <f t="shared" si="1229"/>
        <v>0</v>
      </c>
      <c r="G5219" s="1">
        <f t="shared" si="1230"/>
        <v>0</v>
      </c>
      <c r="H5219" s="1">
        <f t="shared" si="1231"/>
        <v>0</v>
      </c>
      <c r="J5219" s="1">
        <f t="shared" si="1232"/>
        <v>0</v>
      </c>
      <c r="K5219" s="1">
        <f t="shared" si="1233"/>
        <v>0</v>
      </c>
      <c r="L5219" s="1">
        <f t="shared" si="1234"/>
        <v>1</v>
      </c>
      <c r="M5219" s="1">
        <f t="shared" si="1235"/>
        <v>0</v>
      </c>
      <c r="O5219" s="1">
        <f t="shared" si="1236"/>
        <v>0</v>
      </c>
      <c r="P5219" s="1">
        <f t="shared" si="1237"/>
        <v>0</v>
      </c>
      <c r="Q5219" s="1">
        <f t="shared" si="1238"/>
        <v>1</v>
      </c>
      <c r="R5219" s="1">
        <f t="shared" si="1239"/>
        <v>0</v>
      </c>
      <c r="Y5219" s="62">
        <v>1</v>
      </c>
      <c r="Z5219" s="62">
        <v>20</v>
      </c>
      <c r="AA5219" s="62">
        <v>22.57</v>
      </c>
      <c r="AB5219" s="62">
        <v>660</v>
      </c>
      <c r="AC5219" s="62">
        <v>1</v>
      </c>
    </row>
    <row r="5220" spans="1:29" x14ac:dyDescent="0.25">
      <c r="A5220" s="1">
        <f t="shared" si="1225"/>
        <v>1</v>
      </c>
      <c r="B5220" s="1">
        <f t="shared" si="1226"/>
        <v>1</v>
      </c>
      <c r="C5220" s="1">
        <f t="shared" si="1227"/>
        <v>1</v>
      </c>
      <c r="E5220" s="1">
        <f t="shared" si="1228"/>
        <v>1</v>
      </c>
      <c r="F5220" s="1">
        <f t="shared" si="1229"/>
        <v>0</v>
      </c>
      <c r="G5220" s="1">
        <f t="shared" si="1230"/>
        <v>0</v>
      </c>
      <c r="H5220" s="1">
        <f t="shared" si="1231"/>
        <v>0</v>
      </c>
      <c r="J5220" s="1">
        <f t="shared" si="1232"/>
        <v>1</v>
      </c>
      <c r="K5220" s="1">
        <f t="shared" si="1233"/>
        <v>0</v>
      </c>
      <c r="L5220" s="1">
        <f t="shared" si="1234"/>
        <v>0</v>
      </c>
      <c r="M5220" s="1">
        <f t="shared" si="1235"/>
        <v>0</v>
      </c>
      <c r="O5220" s="1">
        <f t="shared" si="1236"/>
        <v>1</v>
      </c>
      <c r="P5220" s="1">
        <f t="shared" si="1237"/>
        <v>0</v>
      </c>
      <c r="Q5220" s="1">
        <f t="shared" si="1238"/>
        <v>0</v>
      </c>
      <c r="R5220" s="1">
        <f t="shared" si="1239"/>
        <v>0</v>
      </c>
      <c r="Y5220" s="62">
        <v>1</v>
      </c>
      <c r="Z5220" s="62">
        <v>125</v>
      </c>
      <c r="AA5220" s="62">
        <v>15.14</v>
      </c>
      <c r="AB5220" s="62">
        <v>670</v>
      </c>
      <c r="AC5220" s="62">
        <v>1</v>
      </c>
    </row>
    <row r="5221" spans="1:29" x14ac:dyDescent="0.25">
      <c r="A5221" s="1">
        <f t="shared" si="1225"/>
        <v>0</v>
      </c>
      <c r="B5221" s="1">
        <f t="shared" si="1226"/>
        <v>0</v>
      </c>
      <c r="C5221" s="1">
        <f t="shared" si="1227"/>
        <v>0</v>
      </c>
      <c r="E5221" s="1">
        <f t="shared" si="1228"/>
        <v>0</v>
      </c>
      <c r="F5221" s="1">
        <f t="shared" si="1229"/>
        <v>0</v>
      </c>
      <c r="G5221" s="1">
        <f t="shared" si="1230"/>
        <v>1</v>
      </c>
      <c r="H5221" s="1">
        <f t="shared" si="1231"/>
        <v>0</v>
      </c>
      <c r="J5221" s="1">
        <f t="shared" si="1232"/>
        <v>0</v>
      </c>
      <c r="K5221" s="1">
        <f t="shared" si="1233"/>
        <v>0</v>
      </c>
      <c r="L5221" s="1">
        <f t="shared" si="1234"/>
        <v>1</v>
      </c>
      <c r="M5221" s="1">
        <f t="shared" si="1235"/>
        <v>0</v>
      </c>
      <c r="O5221" s="1">
        <f t="shared" si="1236"/>
        <v>0</v>
      </c>
      <c r="P5221" s="1">
        <f t="shared" si="1237"/>
        <v>0</v>
      </c>
      <c r="Q5221" s="1">
        <f t="shared" si="1238"/>
        <v>1</v>
      </c>
      <c r="R5221" s="1">
        <f t="shared" si="1239"/>
        <v>0</v>
      </c>
      <c r="Y5221" s="62">
        <v>1</v>
      </c>
      <c r="Z5221" s="62">
        <v>90</v>
      </c>
      <c r="AA5221" s="62">
        <v>18.010000000000002</v>
      </c>
      <c r="AB5221" s="62">
        <v>670</v>
      </c>
      <c r="AC5221" s="62">
        <v>1</v>
      </c>
    </row>
    <row r="5222" spans="1:29" x14ac:dyDescent="0.25">
      <c r="A5222" s="1">
        <f t="shared" si="1225"/>
        <v>0</v>
      </c>
      <c r="B5222" s="1">
        <f t="shared" si="1226"/>
        <v>0</v>
      </c>
      <c r="C5222" s="1">
        <f t="shared" si="1227"/>
        <v>0</v>
      </c>
      <c r="E5222" s="1">
        <f t="shared" si="1228"/>
        <v>0</v>
      </c>
      <c r="F5222" s="1">
        <f t="shared" si="1229"/>
        <v>0</v>
      </c>
      <c r="G5222" s="1">
        <f t="shared" si="1230"/>
        <v>1</v>
      </c>
      <c r="H5222" s="1">
        <f t="shared" si="1231"/>
        <v>0</v>
      </c>
      <c r="J5222" s="1">
        <f t="shared" si="1232"/>
        <v>0</v>
      </c>
      <c r="K5222" s="1">
        <f t="shared" si="1233"/>
        <v>0</v>
      </c>
      <c r="L5222" s="1">
        <f t="shared" si="1234"/>
        <v>1</v>
      </c>
      <c r="M5222" s="1">
        <f t="shared" si="1235"/>
        <v>0</v>
      </c>
      <c r="O5222" s="1">
        <f t="shared" si="1236"/>
        <v>0</v>
      </c>
      <c r="P5222" s="1">
        <f t="shared" si="1237"/>
        <v>0</v>
      </c>
      <c r="Q5222" s="1">
        <f t="shared" si="1238"/>
        <v>1</v>
      </c>
      <c r="R5222" s="1">
        <f t="shared" si="1239"/>
        <v>0</v>
      </c>
      <c r="Y5222" s="62">
        <v>1</v>
      </c>
      <c r="Z5222" s="62">
        <v>75</v>
      </c>
      <c r="AA5222" s="62">
        <v>13.12</v>
      </c>
      <c r="AB5222" s="62">
        <v>665</v>
      </c>
      <c r="AC5222" s="62">
        <v>1</v>
      </c>
    </row>
    <row r="5223" spans="1:29" x14ac:dyDescent="0.25">
      <c r="A5223" s="1">
        <f t="shared" si="1225"/>
        <v>0</v>
      </c>
      <c r="B5223" s="1">
        <f t="shared" si="1226"/>
        <v>0</v>
      </c>
      <c r="C5223" s="1">
        <f t="shared" si="1227"/>
        <v>1</v>
      </c>
      <c r="E5223" s="1">
        <f t="shared" si="1228"/>
        <v>1</v>
      </c>
      <c r="F5223" s="1">
        <f t="shared" si="1229"/>
        <v>0</v>
      </c>
      <c r="G5223" s="1">
        <f t="shared" si="1230"/>
        <v>0</v>
      </c>
      <c r="H5223" s="1">
        <f t="shared" si="1231"/>
        <v>0</v>
      </c>
      <c r="J5223" s="1">
        <f t="shared" si="1232"/>
        <v>0</v>
      </c>
      <c r="K5223" s="1">
        <f t="shared" si="1233"/>
        <v>0</v>
      </c>
      <c r="L5223" s="1">
        <f t="shared" si="1234"/>
        <v>1</v>
      </c>
      <c r="M5223" s="1">
        <f t="shared" si="1235"/>
        <v>0</v>
      </c>
      <c r="O5223" s="1">
        <f t="shared" si="1236"/>
        <v>0</v>
      </c>
      <c r="P5223" s="1">
        <f t="shared" si="1237"/>
        <v>0</v>
      </c>
      <c r="Q5223" s="1">
        <f t="shared" si="1238"/>
        <v>1</v>
      </c>
      <c r="R5223" s="1">
        <f t="shared" si="1239"/>
        <v>0</v>
      </c>
      <c r="Y5223" s="62">
        <v>1</v>
      </c>
      <c r="Z5223" s="62">
        <v>55</v>
      </c>
      <c r="AA5223" s="62">
        <v>10.88</v>
      </c>
      <c r="AB5223" s="62">
        <v>745</v>
      </c>
      <c r="AC5223" s="62">
        <v>1</v>
      </c>
    </row>
    <row r="5224" spans="1:29" x14ac:dyDescent="0.25">
      <c r="A5224" s="1">
        <f t="shared" si="1225"/>
        <v>0</v>
      </c>
      <c r="B5224" s="1">
        <f t="shared" si="1226"/>
        <v>0</v>
      </c>
      <c r="C5224" s="1">
        <f t="shared" si="1227"/>
        <v>1</v>
      </c>
      <c r="E5224" s="1">
        <f t="shared" si="1228"/>
        <v>1</v>
      </c>
      <c r="F5224" s="1">
        <f t="shared" si="1229"/>
        <v>0</v>
      </c>
      <c r="G5224" s="1">
        <f t="shared" si="1230"/>
        <v>0</v>
      </c>
      <c r="H5224" s="1">
        <f t="shared" si="1231"/>
        <v>0</v>
      </c>
      <c r="J5224" s="1">
        <f t="shared" si="1232"/>
        <v>0</v>
      </c>
      <c r="K5224" s="1">
        <f t="shared" si="1233"/>
        <v>0</v>
      </c>
      <c r="L5224" s="1">
        <f t="shared" si="1234"/>
        <v>1</v>
      </c>
      <c r="M5224" s="1">
        <f t="shared" si="1235"/>
        <v>0</v>
      </c>
      <c r="O5224" s="1">
        <f t="shared" si="1236"/>
        <v>0</v>
      </c>
      <c r="P5224" s="1">
        <f t="shared" si="1237"/>
        <v>0</v>
      </c>
      <c r="Q5224" s="1">
        <f t="shared" si="1238"/>
        <v>1</v>
      </c>
      <c r="R5224" s="1">
        <f t="shared" si="1239"/>
        <v>0</v>
      </c>
      <c r="Y5224" s="62">
        <v>0</v>
      </c>
      <c r="Z5224" s="62">
        <v>42.5</v>
      </c>
      <c r="AA5224" s="62">
        <v>39.42</v>
      </c>
      <c r="AB5224" s="62">
        <v>675</v>
      </c>
      <c r="AC5224" s="62">
        <v>1</v>
      </c>
    </row>
    <row r="5225" spans="1:29" x14ac:dyDescent="0.25">
      <c r="A5225" s="1">
        <f t="shared" si="1225"/>
        <v>1</v>
      </c>
      <c r="B5225" s="1">
        <f t="shared" si="1226"/>
        <v>1</v>
      </c>
      <c r="C5225" s="1">
        <f t="shared" si="1227"/>
        <v>1</v>
      </c>
      <c r="E5225" s="1">
        <f t="shared" si="1228"/>
        <v>1</v>
      </c>
      <c r="F5225" s="1">
        <f t="shared" si="1229"/>
        <v>0</v>
      </c>
      <c r="G5225" s="1">
        <f t="shared" si="1230"/>
        <v>0</v>
      </c>
      <c r="H5225" s="1">
        <f t="shared" si="1231"/>
        <v>0</v>
      </c>
      <c r="J5225" s="1">
        <f t="shared" si="1232"/>
        <v>1</v>
      </c>
      <c r="K5225" s="1">
        <f t="shared" si="1233"/>
        <v>0</v>
      </c>
      <c r="L5225" s="1">
        <f t="shared" si="1234"/>
        <v>0</v>
      </c>
      <c r="M5225" s="1">
        <f t="shared" si="1235"/>
        <v>0</v>
      </c>
      <c r="O5225" s="1">
        <f t="shared" si="1236"/>
        <v>1</v>
      </c>
      <c r="P5225" s="1">
        <f t="shared" si="1237"/>
        <v>0</v>
      </c>
      <c r="Q5225" s="1">
        <f t="shared" si="1238"/>
        <v>0</v>
      </c>
      <c r="R5225" s="1">
        <f t="shared" si="1239"/>
        <v>0</v>
      </c>
      <c r="Y5225" s="62">
        <v>0</v>
      </c>
      <c r="Z5225" s="62">
        <v>65</v>
      </c>
      <c r="AA5225" s="62">
        <v>17.36</v>
      </c>
      <c r="AB5225" s="62">
        <v>660</v>
      </c>
      <c r="AC5225" s="62">
        <v>1</v>
      </c>
    </row>
    <row r="5226" spans="1:29" x14ac:dyDescent="0.25">
      <c r="A5226" s="1">
        <f t="shared" si="1225"/>
        <v>1</v>
      </c>
      <c r="B5226" s="1">
        <f t="shared" si="1226"/>
        <v>1</v>
      </c>
      <c r="C5226" s="1">
        <f t="shared" si="1227"/>
        <v>1</v>
      </c>
      <c r="E5226" s="1">
        <f t="shared" si="1228"/>
        <v>1</v>
      </c>
      <c r="F5226" s="1">
        <f t="shared" si="1229"/>
        <v>0</v>
      </c>
      <c r="G5226" s="1">
        <f t="shared" si="1230"/>
        <v>0</v>
      </c>
      <c r="H5226" s="1">
        <f t="shared" si="1231"/>
        <v>0</v>
      </c>
      <c r="J5226" s="1">
        <f t="shared" si="1232"/>
        <v>1</v>
      </c>
      <c r="K5226" s="1">
        <f t="shared" si="1233"/>
        <v>0</v>
      </c>
      <c r="L5226" s="1">
        <f t="shared" si="1234"/>
        <v>0</v>
      </c>
      <c r="M5226" s="1">
        <f t="shared" si="1235"/>
        <v>0</v>
      </c>
      <c r="O5226" s="1">
        <f t="shared" si="1236"/>
        <v>1</v>
      </c>
      <c r="P5226" s="1">
        <f t="shared" si="1237"/>
        <v>0</v>
      </c>
      <c r="Q5226" s="1">
        <f t="shared" si="1238"/>
        <v>0</v>
      </c>
      <c r="R5226" s="1">
        <f t="shared" si="1239"/>
        <v>0</v>
      </c>
      <c r="Y5226" s="62">
        <v>1</v>
      </c>
      <c r="Z5226" s="62">
        <v>90</v>
      </c>
      <c r="AA5226" s="62">
        <v>22.32</v>
      </c>
      <c r="AB5226" s="62">
        <v>710</v>
      </c>
      <c r="AC5226" s="62">
        <v>1</v>
      </c>
    </row>
    <row r="5227" spans="1:29" x14ac:dyDescent="0.25">
      <c r="A5227" s="1">
        <f t="shared" si="1225"/>
        <v>0</v>
      </c>
      <c r="B5227" s="1">
        <f t="shared" si="1226"/>
        <v>1</v>
      </c>
      <c r="C5227" s="1">
        <f t="shared" si="1227"/>
        <v>1</v>
      </c>
      <c r="E5227" s="1">
        <f t="shared" si="1228"/>
        <v>1</v>
      </c>
      <c r="F5227" s="1">
        <f t="shared" si="1229"/>
        <v>0</v>
      </c>
      <c r="G5227" s="1">
        <f t="shared" si="1230"/>
        <v>0</v>
      </c>
      <c r="H5227" s="1">
        <f t="shared" si="1231"/>
        <v>0</v>
      </c>
      <c r="J5227" s="1">
        <f t="shared" si="1232"/>
        <v>1</v>
      </c>
      <c r="K5227" s="1">
        <f t="shared" si="1233"/>
        <v>0</v>
      </c>
      <c r="L5227" s="1">
        <f t="shared" si="1234"/>
        <v>0</v>
      </c>
      <c r="M5227" s="1">
        <f t="shared" si="1235"/>
        <v>0</v>
      </c>
      <c r="O5227" s="1">
        <f t="shared" si="1236"/>
        <v>0</v>
      </c>
      <c r="P5227" s="1">
        <f t="shared" si="1237"/>
        <v>0</v>
      </c>
      <c r="Q5227" s="1">
        <f t="shared" si="1238"/>
        <v>1</v>
      </c>
      <c r="R5227" s="1">
        <f t="shared" si="1239"/>
        <v>0</v>
      </c>
      <c r="Y5227" s="62">
        <v>1</v>
      </c>
      <c r="Z5227" s="62">
        <v>122</v>
      </c>
      <c r="AA5227" s="62">
        <v>11.96</v>
      </c>
      <c r="AB5227" s="62">
        <v>675</v>
      </c>
      <c r="AC5227" s="62">
        <v>1</v>
      </c>
    </row>
    <row r="5228" spans="1:29" x14ac:dyDescent="0.25">
      <c r="A5228" s="1">
        <f t="shared" si="1225"/>
        <v>1</v>
      </c>
      <c r="B5228" s="1">
        <f t="shared" si="1226"/>
        <v>1</v>
      </c>
      <c r="C5228" s="1">
        <f t="shared" si="1227"/>
        <v>1</v>
      </c>
      <c r="E5228" s="1">
        <f t="shared" si="1228"/>
        <v>1</v>
      </c>
      <c r="F5228" s="1">
        <f t="shared" si="1229"/>
        <v>0</v>
      </c>
      <c r="G5228" s="1">
        <f t="shared" si="1230"/>
        <v>0</v>
      </c>
      <c r="H5228" s="1">
        <f t="shared" si="1231"/>
        <v>0</v>
      </c>
      <c r="J5228" s="1">
        <f t="shared" si="1232"/>
        <v>1</v>
      </c>
      <c r="K5228" s="1">
        <f t="shared" si="1233"/>
        <v>0</v>
      </c>
      <c r="L5228" s="1">
        <f t="shared" si="1234"/>
        <v>0</v>
      </c>
      <c r="M5228" s="1">
        <f t="shared" si="1235"/>
        <v>0</v>
      </c>
      <c r="O5228" s="1">
        <f t="shared" si="1236"/>
        <v>1</v>
      </c>
      <c r="P5228" s="1">
        <f t="shared" si="1237"/>
        <v>0</v>
      </c>
      <c r="Q5228" s="1">
        <f t="shared" si="1238"/>
        <v>0</v>
      </c>
      <c r="R5228" s="1">
        <f t="shared" si="1239"/>
        <v>0</v>
      </c>
      <c r="Y5228" s="62">
        <v>1</v>
      </c>
      <c r="Z5228" s="62">
        <v>190</v>
      </c>
      <c r="AA5228" s="62">
        <v>21.83</v>
      </c>
      <c r="AB5228" s="62">
        <v>815</v>
      </c>
      <c r="AC5228" s="62">
        <v>1</v>
      </c>
    </row>
    <row r="5229" spans="1:29" x14ac:dyDescent="0.25">
      <c r="A5229" s="1">
        <f t="shared" si="1225"/>
        <v>0</v>
      </c>
      <c r="B5229" s="1">
        <f t="shared" si="1226"/>
        <v>0</v>
      </c>
      <c r="C5229" s="1">
        <f t="shared" si="1227"/>
        <v>0</v>
      </c>
      <c r="E5229" s="1">
        <f t="shared" si="1228"/>
        <v>0</v>
      </c>
      <c r="F5229" s="1">
        <f t="shared" si="1229"/>
        <v>0</v>
      </c>
      <c r="G5229" s="1">
        <f t="shared" si="1230"/>
        <v>1</v>
      </c>
      <c r="H5229" s="1">
        <f t="shared" si="1231"/>
        <v>0</v>
      </c>
      <c r="J5229" s="1">
        <f t="shared" si="1232"/>
        <v>0</v>
      </c>
      <c r="K5229" s="1">
        <f t="shared" si="1233"/>
        <v>0</v>
      </c>
      <c r="L5229" s="1">
        <f t="shared" si="1234"/>
        <v>1</v>
      </c>
      <c r="M5229" s="1">
        <f t="shared" si="1235"/>
        <v>0</v>
      </c>
      <c r="O5229" s="1">
        <f t="shared" si="1236"/>
        <v>0</v>
      </c>
      <c r="P5229" s="1">
        <f t="shared" si="1237"/>
        <v>0</v>
      </c>
      <c r="Q5229" s="1">
        <f t="shared" si="1238"/>
        <v>1</v>
      </c>
      <c r="R5229" s="1">
        <f t="shared" si="1239"/>
        <v>0</v>
      </c>
      <c r="Y5229" s="62">
        <v>1</v>
      </c>
      <c r="Z5229" s="62">
        <v>280</v>
      </c>
      <c r="AA5229" s="62">
        <v>16.39</v>
      </c>
      <c r="AB5229" s="62">
        <v>710</v>
      </c>
      <c r="AC5229" s="62">
        <v>1</v>
      </c>
    </row>
    <row r="5230" spans="1:29" x14ac:dyDescent="0.25">
      <c r="A5230" s="1">
        <f t="shared" si="1225"/>
        <v>0</v>
      </c>
      <c r="B5230" s="1">
        <f t="shared" si="1226"/>
        <v>0</v>
      </c>
      <c r="C5230" s="1">
        <f t="shared" si="1227"/>
        <v>0</v>
      </c>
      <c r="E5230" s="1">
        <f t="shared" si="1228"/>
        <v>0</v>
      </c>
      <c r="F5230" s="1">
        <f t="shared" si="1229"/>
        <v>0</v>
      </c>
      <c r="G5230" s="1">
        <f t="shared" si="1230"/>
        <v>1</v>
      </c>
      <c r="H5230" s="1">
        <f t="shared" si="1231"/>
        <v>0</v>
      </c>
      <c r="J5230" s="1">
        <f t="shared" si="1232"/>
        <v>0</v>
      </c>
      <c r="K5230" s="1">
        <f t="shared" si="1233"/>
        <v>0</v>
      </c>
      <c r="L5230" s="1">
        <f t="shared" si="1234"/>
        <v>1</v>
      </c>
      <c r="M5230" s="1">
        <f t="shared" si="1235"/>
        <v>0</v>
      </c>
      <c r="O5230" s="1">
        <f t="shared" si="1236"/>
        <v>0</v>
      </c>
      <c r="P5230" s="1">
        <f t="shared" si="1237"/>
        <v>0</v>
      </c>
      <c r="Q5230" s="1">
        <f t="shared" si="1238"/>
        <v>1</v>
      </c>
      <c r="R5230" s="1">
        <f t="shared" si="1239"/>
        <v>0</v>
      </c>
      <c r="Y5230" s="62">
        <v>1</v>
      </c>
      <c r="Z5230" s="62">
        <v>300</v>
      </c>
      <c r="AA5230" s="62">
        <v>6.95</v>
      </c>
      <c r="AB5230" s="62">
        <v>805</v>
      </c>
      <c r="AC5230" s="62">
        <v>1</v>
      </c>
    </row>
    <row r="5231" spans="1:29" x14ac:dyDescent="0.25">
      <c r="A5231" s="1">
        <f t="shared" si="1225"/>
        <v>1</v>
      </c>
      <c r="B5231" s="1">
        <f t="shared" si="1226"/>
        <v>1</v>
      </c>
      <c r="C5231" s="1">
        <f t="shared" si="1227"/>
        <v>1</v>
      </c>
      <c r="E5231" s="1">
        <f t="shared" si="1228"/>
        <v>1</v>
      </c>
      <c r="F5231" s="1">
        <f t="shared" si="1229"/>
        <v>0</v>
      </c>
      <c r="G5231" s="1">
        <f t="shared" si="1230"/>
        <v>0</v>
      </c>
      <c r="H5231" s="1">
        <f t="shared" si="1231"/>
        <v>0</v>
      </c>
      <c r="J5231" s="1">
        <f t="shared" si="1232"/>
        <v>1</v>
      </c>
      <c r="K5231" s="1">
        <f t="shared" si="1233"/>
        <v>0</v>
      </c>
      <c r="L5231" s="1">
        <f t="shared" si="1234"/>
        <v>0</v>
      </c>
      <c r="M5231" s="1">
        <f t="shared" si="1235"/>
        <v>0</v>
      </c>
      <c r="O5231" s="1">
        <f t="shared" si="1236"/>
        <v>1</v>
      </c>
      <c r="P5231" s="1">
        <f t="shared" si="1237"/>
        <v>0</v>
      </c>
      <c r="Q5231" s="1">
        <f t="shared" si="1238"/>
        <v>0</v>
      </c>
      <c r="R5231" s="1">
        <f t="shared" si="1239"/>
        <v>0</v>
      </c>
      <c r="Y5231" s="62">
        <v>0</v>
      </c>
      <c r="Z5231" s="62">
        <v>55</v>
      </c>
      <c r="AA5231" s="62">
        <v>20.9</v>
      </c>
      <c r="AB5231" s="62">
        <v>680</v>
      </c>
      <c r="AC5231" s="62">
        <v>1</v>
      </c>
    </row>
    <row r="5232" spans="1:29" x14ac:dyDescent="0.25">
      <c r="A5232" s="1">
        <f t="shared" si="1225"/>
        <v>1</v>
      </c>
      <c r="B5232" s="1">
        <f t="shared" si="1226"/>
        <v>1</v>
      </c>
      <c r="C5232" s="1">
        <f t="shared" si="1227"/>
        <v>1</v>
      </c>
      <c r="E5232" s="1">
        <f t="shared" si="1228"/>
        <v>1</v>
      </c>
      <c r="F5232" s="1">
        <f t="shared" si="1229"/>
        <v>0</v>
      </c>
      <c r="G5232" s="1">
        <f t="shared" si="1230"/>
        <v>0</v>
      </c>
      <c r="H5232" s="1">
        <f t="shared" si="1231"/>
        <v>0</v>
      </c>
      <c r="J5232" s="1">
        <f t="shared" si="1232"/>
        <v>1</v>
      </c>
      <c r="K5232" s="1">
        <f t="shared" si="1233"/>
        <v>0</v>
      </c>
      <c r="L5232" s="1">
        <f t="shared" si="1234"/>
        <v>0</v>
      </c>
      <c r="M5232" s="1">
        <f t="shared" si="1235"/>
        <v>0</v>
      </c>
      <c r="O5232" s="1">
        <f t="shared" si="1236"/>
        <v>1</v>
      </c>
      <c r="P5232" s="1">
        <f t="shared" si="1237"/>
        <v>0</v>
      </c>
      <c r="Q5232" s="1">
        <f t="shared" si="1238"/>
        <v>0</v>
      </c>
      <c r="R5232" s="1">
        <f t="shared" si="1239"/>
        <v>0</v>
      </c>
      <c r="Y5232" s="62">
        <v>1</v>
      </c>
      <c r="Z5232" s="62">
        <v>265</v>
      </c>
      <c r="AA5232" s="62">
        <v>17.23</v>
      </c>
      <c r="AB5232" s="62">
        <v>740</v>
      </c>
      <c r="AC5232" s="62">
        <v>1</v>
      </c>
    </row>
    <row r="5233" spans="1:29" x14ac:dyDescent="0.25">
      <c r="A5233" s="1">
        <f t="shared" si="1225"/>
        <v>1</v>
      </c>
      <c r="B5233" s="1">
        <f t="shared" si="1226"/>
        <v>1</v>
      </c>
      <c r="C5233" s="1">
        <f t="shared" si="1227"/>
        <v>1</v>
      </c>
      <c r="E5233" s="1">
        <f t="shared" si="1228"/>
        <v>1</v>
      </c>
      <c r="F5233" s="1">
        <f t="shared" si="1229"/>
        <v>0</v>
      </c>
      <c r="G5233" s="1">
        <f t="shared" si="1230"/>
        <v>0</v>
      </c>
      <c r="H5233" s="1">
        <f t="shared" si="1231"/>
        <v>0</v>
      </c>
      <c r="J5233" s="1">
        <f t="shared" si="1232"/>
        <v>1</v>
      </c>
      <c r="K5233" s="1">
        <f t="shared" si="1233"/>
        <v>0</v>
      </c>
      <c r="L5233" s="1">
        <f t="shared" si="1234"/>
        <v>0</v>
      </c>
      <c r="M5233" s="1">
        <f t="shared" si="1235"/>
        <v>0</v>
      </c>
      <c r="O5233" s="1">
        <f t="shared" si="1236"/>
        <v>1</v>
      </c>
      <c r="P5233" s="1">
        <f t="shared" si="1237"/>
        <v>0</v>
      </c>
      <c r="Q5233" s="1">
        <f t="shared" si="1238"/>
        <v>0</v>
      </c>
      <c r="R5233" s="1">
        <f t="shared" si="1239"/>
        <v>0</v>
      </c>
      <c r="Y5233" s="62">
        <v>0</v>
      </c>
      <c r="Z5233" s="62">
        <v>65</v>
      </c>
      <c r="AA5233" s="62">
        <v>10.06</v>
      </c>
      <c r="AB5233" s="62">
        <v>665</v>
      </c>
      <c r="AC5233" s="62">
        <v>1</v>
      </c>
    </row>
    <row r="5234" spans="1:29" x14ac:dyDescent="0.25">
      <c r="A5234" s="1">
        <f t="shared" si="1225"/>
        <v>1</v>
      </c>
      <c r="B5234" s="1">
        <f t="shared" si="1226"/>
        <v>1</v>
      </c>
      <c r="C5234" s="1">
        <f t="shared" si="1227"/>
        <v>1</v>
      </c>
      <c r="E5234" s="1">
        <f t="shared" si="1228"/>
        <v>1</v>
      </c>
      <c r="F5234" s="1">
        <f t="shared" si="1229"/>
        <v>0</v>
      </c>
      <c r="G5234" s="1">
        <f t="shared" si="1230"/>
        <v>0</v>
      </c>
      <c r="H5234" s="1">
        <f t="shared" si="1231"/>
        <v>0</v>
      </c>
      <c r="J5234" s="1">
        <f t="shared" si="1232"/>
        <v>1</v>
      </c>
      <c r="K5234" s="1">
        <f t="shared" si="1233"/>
        <v>0</v>
      </c>
      <c r="L5234" s="1">
        <f t="shared" si="1234"/>
        <v>0</v>
      </c>
      <c r="M5234" s="1">
        <f t="shared" si="1235"/>
        <v>0</v>
      </c>
      <c r="O5234" s="1">
        <f t="shared" si="1236"/>
        <v>1</v>
      </c>
      <c r="P5234" s="1">
        <f t="shared" si="1237"/>
        <v>0</v>
      </c>
      <c r="Q5234" s="1">
        <f t="shared" si="1238"/>
        <v>0</v>
      </c>
      <c r="R5234" s="1">
        <f t="shared" si="1239"/>
        <v>0</v>
      </c>
      <c r="Y5234" s="62">
        <v>0</v>
      </c>
      <c r="Z5234" s="62">
        <v>38</v>
      </c>
      <c r="AA5234" s="62">
        <v>30.13</v>
      </c>
      <c r="AB5234" s="62">
        <v>670</v>
      </c>
      <c r="AC5234" s="62">
        <v>1</v>
      </c>
    </row>
    <row r="5235" spans="1:29" x14ac:dyDescent="0.25">
      <c r="A5235" s="1">
        <f t="shared" si="1225"/>
        <v>1</v>
      </c>
      <c r="B5235" s="1">
        <f t="shared" si="1226"/>
        <v>1</v>
      </c>
      <c r="C5235" s="1">
        <f t="shared" si="1227"/>
        <v>1</v>
      </c>
      <c r="E5235" s="1">
        <f t="shared" si="1228"/>
        <v>1</v>
      </c>
      <c r="F5235" s="1">
        <f t="shared" si="1229"/>
        <v>0</v>
      </c>
      <c r="G5235" s="1">
        <f t="shared" si="1230"/>
        <v>0</v>
      </c>
      <c r="H5235" s="1">
        <f t="shared" si="1231"/>
        <v>0</v>
      </c>
      <c r="J5235" s="1">
        <f t="shared" si="1232"/>
        <v>1</v>
      </c>
      <c r="K5235" s="1">
        <f t="shared" si="1233"/>
        <v>0</v>
      </c>
      <c r="L5235" s="1">
        <f t="shared" si="1234"/>
        <v>0</v>
      </c>
      <c r="M5235" s="1">
        <f t="shared" si="1235"/>
        <v>0</v>
      </c>
      <c r="O5235" s="1">
        <f t="shared" si="1236"/>
        <v>1</v>
      </c>
      <c r="P5235" s="1">
        <f t="shared" si="1237"/>
        <v>0</v>
      </c>
      <c r="Q5235" s="1">
        <f t="shared" si="1238"/>
        <v>0</v>
      </c>
      <c r="R5235" s="1">
        <f t="shared" si="1239"/>
        <v>0</v>
      </c>
      <c r="Y5235" s="62">
        <v>0</v>
      </c>
      <c r="Z5235" s="62">
        <v>32.258000000000003</v>
      </c>
      <c r="AA5235" s="62">
        <v>31.44</v>
      </c>
      <c r="AB5235" s="62">
        <v>680</v>
      </c>
      <c r="AC5235" s="62">
        <v>1</v>
      </c>
    </row>
    <row r="5236" spans="1:29" x14ac:dyDescent="0.25">
      <c r="A5236" s="1">
        <f t="shared" si="1225"/>
        <v>0</v>
      </c>
      <c r="B5236" s="1">
        <f t="shared" si="1226"/>
        <v>0</v>
      </c>
      <c r="C5236" s="1">
        <f t="shared" si="1227"/>
        <v>0</v>
      </c>
      <c r="E5236" s="1">
        <f t="shared" si="1228"/>
        <v>0</v>
      </c>
      <c r="F5236" s="1">
        <f t="shared" si="1229"/>
        <v>0</v>
      </c>
      <c r="G5236" s="1">
        <f t="shared" si="1230"/>
        <v>1</v>
      </c>
      <c r="H5236" s="1">
        <f t="shared" si="1231"/>
        <v>0</v>
      </c>
      <c r="J5236" s="1">
        <f t="shared" si="1232"/>
        <v>0</v>
      </c>
      <c r="K5236" s="1">
        <f t="shared" si="1233"/>
        <v>0</v>
      </c>
      <c r="L5236" s="1">
        <f t="shared" si="1234"/>
        <v>1</v>
      </c>
      <c r="M5236" s="1">
        <f t="shared" si="1235"/>
        <v>0</v>
      </c>
      <c r="O5236" s="1">
        <f t="shared" si="1236"/>
        <v>0</v>
      </c>
      <c r="P5236" s="1">
        <f t="shared" si="1237"/>
        <v>0</v>
      </c>
      <c r="Q5236" s="1">
        <f t="shared" si="1238"/>
        <v>1</v>
      </c>
      <c r="R5236" s="1">
        <f t="shared" si="1239"/>
        <v>0</v>
      </c>
      <c r="Y5236" s="62">
        <v>0</v>
      </c>
      <c r="Z5236" s="62">
        <v>120</v>
      </c>
      <c r="AA5236" s="62">
        <v>30.56</v>
      </c>
      <c r="AB5236" s="62">
        <v>755</v>
      </c>
      <c r="AC5236" s="62">
        <v>1</v>
      </c>
    </row>
    <row r="5237" spans="1:29" x14ac:dyDescent="0.25">
      <c r="A5237" s="1">
        <f t="shared" si="1225"/>
        <v>1</v>
      </c>
      <c r="B5237" s="1">
        <f t="shared" si="1226"/>
        <v>1</v>
      </c>
      <c r="C5237" s="1">
        <f t="shared" si="1227"/>
        <v>1</v>
      </c>
      <c r="E5237" s="1">
        <f t="shared" si="1228"/>
        <v>1</v>
      </c>
      <c r="F5237" s="1">
        <f t="shared" si="1229"/>
        <v>0</v>
      </c>
      <c r="G5237" s="1">
        <f t="shared" si="1230"/>
        <v>0</v>
      </c>
      <c r="H5237" s="1">
        <f t="shared" si="1231"/>
        <v>0</v>
      </c>
      <c r="J5237" s="1">
        <f t="shared" si="1232"/>
        <v>1</v>
      </c>
      <c r="K5237" s="1">
        <f t="shared" si="1233"/>
        <v>0</v>
      </c>
      <c r="L5237" s="1">
        <f t="shared" si="1234"/>
        <v>0</v>
      </c>
      <c r="M5237" s="1">
        <f t="shared" si="1235"/>
        <v>0</v>
      </c>
      <c r="O5237" s="1">
        <f t="shared" si="1236"/>
        <v>1</v>
      </c>
      <c r="P5237" s="1">
        <f t="shared" si="1237"/>
        <v>0</v>
      </c>
      <c r="Q5237" s="1">
        <f t="shared" si="1238"/>
        <v>0</v>
      </c>
      <c r="R5237" s="1">
        <f t="shared" si="1239"/>
        <v>0</v>
      </c>
      <c r="Y5237" s="62">
        <v>0</v>
      </c>
      <c r="Z5237" s="62">
        <v>40</v>
      </c>
      <c r="AA5237" s="62">
        <v>26.52</v>
      </c>
      <c r="AB5237" s="62">
        <v>750</v>
      </c>
      <c r="AC5237" s="62">
        <v>1</v>
      </c>
    </row>
    <row r="5238" spans="1:29" x14ac:dyDescent="0.25">
      <c r="A5238" s="1">
        <f t="shared" si="1225"/>
        <v>0</v>
      </c>
      <c r="B5238" s="1">
        <f t="shared" si="1226"/>
        <v>1</v>
      </c>
      <c r="C5238" s="1">
        <f t="shared" si="1227"/>
        <v>1</v>
      </c>
      <c r="E5238" s="1">
        <f t="shared" si="1228"/>
        <v>1</v>
      </c>
      <c r="F5238" s="1">
        <f t="shared" si="1229"/>
        <v>0</v>
      </c>
      <c r="G5238" s="1">
        <f t="shared" si="1230"/>
        <v>0</v>
      </c>
      <c r="H5238" s="1">
        <f t="shared" si="1231"/>
        <v>0</v>
      </c>
      <c r="J5238" s="1">
        <f t="shared" si="1232"/>
        <v>1</v>
      </c>
      <c r="K5238" s="1">
        <f t="shared" si="1233"/>
        <v>0</v>
      </c>
      <c r="L5238" s="1">
        <f t="shared" si="1234"/>
        <v>0</v>
      </c>
      <c r="M5238" s="1">
        <f t="shared" si="1235"/>
        <v>0</v>
      </c>
      <c r="O5238" s="1">
        <f t="shared" si="1236"/>
        <v>0</v>
      </c>
      <c r="P5238" s="1">
        <f t="shared" si="1237"/>
        <v>0</v>
      </c>
      <c r="Q5238" s="1">
        <f t="shared" si="1238"/>
        <v>1</v>
      </c>
      <c r="R5238" s="1">
        <f t="shared" si="1239"/>
        <v>0</v>
      </c>
      <c r="Y5238" s="62">
        <v>1</v>
      </c>
      <c r="Z5238" s="62">
        <v>55.8</v>
      </c>
      <c r="AA5238" s="62">
        <v>24.67</v>
      </c>
      <c r="AB5238" s="62">
        <v>685</v>
      </c>
      <c r="AC5238" s="62">
        <v>1</v>
      </c>
    </row>
    <row r="5239" spans="1:29" x14ac:dyDescent="0.25">
      <c r="A5239" s="1">
        <f t="shared" si="1225"/>
        <v>0</v>
      </c>
      <c r="B5239" s="1">
        <f t="shared" si="1226"/>
        <v>0</v>
      </c>
      <c r="C5239" s="1">
        <f t="shared" si="1227"/>
        <v>0</v>
      </c>
      <c r="E5239" s="1">
        <f t="shared" si="1228"/>
        <v>0</v>
      </c>
      <c r="F5239" s="1">
        <f t="shared" si="1229"/>
        <v>0</v>
      </c>
      <c r="G5239" s="1">
        <f t="shared" si="1230"/>
        <v>1</v>
      </c>
      <c r="H5239" s="1">
        <f t="shared" si="1231"/>
        <v>0</v>
      </c>
      <c r="J5239" s="1">
        <f t="shared" si="1232"/>
        <v>0</v>
      </c>
      <c r="K5239" s="1">
        <f t="shared" si="1233"/>
        <v>0</v>
      </c>
      <c r="L5239" s="1">
        <f t="shared" si="1234"/>
        <v>1</v>
      </c>
      <c r="M5239" s="1">
        <f t="shared" si="1235"/>
        <v>0</v>
      </c>
      <c r="O5239" s="1">
        <f t="shared" si="1236"/>
        <v>0</v>
      </c>
      <c r="P5239" s="1">
        <f t="shared" si="1237"/>
        <v>0</v>
      </c>
      <c r="Q5239" s="1">
        <f t="shared" si="1238"/>
        <v>1</v>
      </c>
      <c r="R5239" s="1">
        <f t="shared" si="1239"/>
        <v>0</v>
      </c>
      <c r="Y5239" s="62">
        <v>0</v>
      </c>
      <c r="Z5239" s="62">
        <v>65</v>
      </c>
      <c r="AA5239" s="62">
        <v>26.18</v>
      </c>
      <c r="AB5239" s="62">
        <v>710</v>
      </c>
      <c r="AC5239" s="62">
        <v>1</v>
      </c>
    </row>
    <row r="5240" spans="1:29" x14ac:dyDescent="0.25">
      <c r="A5240" s="1">
        <f t="shared" si="1225"/>
        <v>0</v>
      </c>
      <c r="B5240" s="1">
        <f t="shared" si="1226"/>
        <v>0</v>
      </c>
      <c r="C5240" s="1">
        <f t="shared" si="1227"/>
        <v>0</v>
      </c>
      <c r="E5240" s="1">
        <f t="shared" si="1228"/>
        <v>0</v>
      </c>
      <c r="F5240" s="1">
        <f t="shared" si="1229"/>
        <v>0</v>
      </c>
      <c r="G5240" s="1">
        <f t="shared" si="1230"/>
        <v>1</v>
      </c>
      <c r="H5240" s="1">
        <f t="shared" si="1231"/>
        <v>0</v>
      </c>
      <c r="J5240" s="1">
        <f t="shared" si="1232"/>
        <v>0</v>
      </c>
      <c r="K5240" s="1">
        <f t="shared" si="1233"/>
        <v>0</v>
      </c>
      <c r="L5240" s="1">
        <f t="shared" si="1234"/>
        <v>1</v>
      </c>
      <c r="M5240" s="1">
        <f t="shared" si="1235"/>
        <v>0</v>
      </c>
      <c r="O5240" s="1">
        <f t="shared" si="1236"/>
        <v>0</v>
      </c>
      <c r="P5240" s="1">
        <f t="shared" si="1237"/>
        <v>0</v>
      </c>
      <c r="Q5240" s="1">
        <f t="shared" si="1238"/>
        <v>1</v>
      </c>
      <c r="R5240" s="1">
        <f t="shared" si="1239"/>
        <v>0</v>
      </c>
      <c r="Y5240" s="62">
        <v>1</v>
      </c>
      <c r="Z5240" s="62">
        <v>140</v>
      </c>
      <c r="AA5240" s="62">
        <v>26.61</v>
      </c>
      <c r="AB5240" s="62">
        <v>675</v>
      </c>
      <c r="AC5240" s="62">
        <v>1</v>
      </c>
    </row>
    <row r="5241" spans="1:29" x14ac:dyDescent="0.25">
      <c r="A5241" s="1">
        <f t="shared" si="1225"/>
        <v>1</v>
      </c>
      <c r="B5241" s="1">
        <f t="shared" si="1226"/>
        <v>1</v>
      </c>
      <c r="C5241" s="1">
        <f t="shared" si="1227"/>
        <v>1</v>
      </c>
      <c r="E5241" s="1">
        <f t="shared" si="1228"/>
        <v>1</v>
      </c>
      <c r="F5241" s="1">
        <f t="shared" si="1229"/>
        <v>0</v>
      </c>
      <c r="G5241" s="1">
        <f t="shared" si="1230"/>
        <v>0</v>
      </c>
      <c r="H5241" s="1">
        <f t="shared" si="1231"/>
        <v>0</v>
      </c>
      <c r="J5241" s="1">
        <f t="shared" si="1232"/>
        <v>1</v>
      </c>
      <c r="K5241" s="1">
        <f t="shared" si="1233"/>
        <v>0</v>
      </c>
      <c r="L5241" s="1">
        <f t="shared" si="1234"/>
        <v>0</v>
      </c>
      <c r="M5241" s="1">
        <f t="shared" si="1235"/>
        <v>0</v>
      </c>
      <c r="O5241" s="1">
        <f t="shared" si="1236"/>
        <v>1</v>
      </c>
      <c r="P5241" s="1">
        <f t="shared" si="1237"/>
        <v>0</v>
      </c>
      <c r="Q5241" s="1">
        <f t="shared" si="1238"/>
        <v>0</v>
      </c>
      <c r="R5241" s="1">
        <f t="shared" si="1239"/>
        <v>0</v>
      </c>
      <c r="Y5241" s="62">
        <v>1</v>
      </c>
      <c r="Z5241" s="62">
        <v>120</v>
      </c>
      <c r="AA5241" s="62">
        <v>13.87</v>
      </c>
      <c r="AB5241" s="62">
        <v>725</v>
      </c>
      <c r="AC5241" s="62">
        <v>1</v>
      </c>
    </row>
    <row r="5242" spans="1:29" x14ac:dyDescent="0.25">
      <c r="A5242" s="1">
        <f t="shared" si="1225"/>
        <v>1</v>
      </c>
      <c r="B5242" s="1">
        <f t="shared" si="1226"/>
        <v>1</v>
      </c>
      <c r="C5242" s="1">
        <f t="shared" si="1227"/>
        <v>1</v>
      </c>
      <c r="E5242" s="1">
        <f t="shared" si="1228"/>
        <v>1</v>
      </c>
      <c r="F5242" s="1">
        <f t="shared" si="1229"/>
        <v>0</v>
      </c>
      <c r="G5242" s="1">
        <f t="shared" si="1230"/>
        <v>0</v>
      </c>
      <c r="H5242" s="1">
        <f t="shared" si="1231"/>
        <v>0</v>
      </c>
      <c r="J5242" s="1">
        <f t="shared" si="1232"/>
        <v>1</v>
      </c>
      <c r="K5242" s="1">
        <f t="shared" si="1233"/>
        <v>0</v>
      </c>
      <c r="L5242" s="1">
        <f t="shared" si="1234"/>
        <v>0</v>
      </c>
      <c r="M5242" s="1">
        <f t="shared" si="1235"/>
        <v>0</v>
      </c>
      <c r="O5242" s="1">
        <f t="shared" si="1236"/>
        <v>1</v>
      </c>
      <c r="P5242" s="1">
        <f t="shared" si="1237"/>
        <v>0</v>
      </c>
      <c r="Q5242" s="1">
        <f t="shared" si="1238"/>
        <v>0</v>
      </c>
      <c r="R5242" s="1">
        <f t="shared" si="1239"/>
        <v>0</v>
      </c>
      <c r="Y5242" s="62">
        <v>1</v>
      </c>
      <c r="Z5242" s="62">
        <v>40</v>
      </c>
      <c r="AA5242" s="62">
        <v>30.27</v>
      </c>
      <c r="AB5242" s="62">
        <v>720</v>
      </c>
      <c r="AC5242" s="62">
        <v>1</v>
      </c>
    </row>
    <row r="5243" spans="1:29" x14ac:dyDescent="0.25">
      <c r="A5243" s="1">
        <f t="shared" si="1225"/>
        <v>0</v>
      </c>
      <c r="B5243" s="1">
        <f t="shared" si="1226"/>
        <v>0</v>
      </c>
      <c r="C5243" s="1">
        <f t="shared" si="1227"/>
        <v>1</v>
      </c>
      <c r="E5243" s="1">
        <f t="shared" si="1228"/>
        <v>1</v>
      </c>
      <c r="F5243" s="1">
        <f t="shared" si="1229"/>
        <v>0</v>
      </c>
      <c r="G5243" s="1">
        <f t="shared" si="1230"/>
        <v>0</v>
      </c>
      <c r="H5243" s="1">
        <f t="shared" si="1231"/>
        <v>0</v>
      </c>
      <c r="J5243" s="1">
        <f t="shared" si="1232"/>
        <v>0</v>
      </c>
      <c r="K5243" s="1">
        <f t="shared" si="1233"/>
        <v>0</v>
      </c>
      <c r="L5243" s="1">
        <f t="shared" si="1234"/>
        <v>1</v>
      </c>
      <c r="M5243" s="1">
        <f t="shared" si="1235"/>
        <v>0</v>
      </c>
      <c r="O5243" s="1">
        <f t="shared" si="1236"/>
        <v>0</v>
      </c>
      <c r="P5243" s="1">
        <f t="shared" si="1237"/>
        <v>0</v>
      </c>
      <c r="Q5243" s="1">
        <f t="shared" si="1238"/>
        <v>1</v>
      </c>
      <c r="R5243" s="1">
        <f t="shared" si="1239"/>
        <v>0</v>
      </c>
      <c r="Y5243" s="62">
        <v>1</v>
      </c>
      <c r="Z5243" s="62">
        <v>99</v>
      </c>
      <c r="AA5243" s="62">
        <v>19.39</v>
      </c>
      <c r="AB5243" s="62">
        <v>660</v>
      </c>
      <c r="AC5243" s="62">
        <v>1</v>
      </c>
    </row>
    <row r="5244" spans="1:29" x14ac:dyDescent="0.25">
      <c r="A5244" s="1">
        <f t="shared" si="1225"/>
        <v>0</v>
      </c>
      <c r="B5244" s="1">
        <f t="shared" si="1226"/>
        <v>0</v>
      </c>
      <c r="C5244" s="1">
        <f t="shared" si="1227"/>
        <v>0</v>
      </c>
      <c r="E5244" s="1">
        <f t="shared" si="1228"/>
        <v>0</v>
      </c>
      <c r="F5244" s="1">
        <f t="shared" si="1229"/>
        <v>0</v>
      </c>
      <c r="G5244" s="1">
        <f t="shared" si="1230"/>
        <v>1</v>
      </c>
      <c r="H5244" s="1">
        <f t="shared" si="1231"/>
        <v>0</v>
      </c>
      <c r="J5244" s="1">
        <f t="shared" si="1232"/>
        <v>0</v>
      </c>
      <c r="K5244" s="1">
        <f t="shared" si="1233"/>
        <v>0</v>
      </c>
      <c r="L5244" s="1">
        <f t="shared" si="1234"/>
        <v>1</v>
      </c>
      <c r="M5244" s="1">
        <f t="shared" si="1235"/>
        <v>0</v>
      </c>
      <c r="O5244" s="1">
        <f t="shared" si="1236"/>
        <v>0</v>
      </c>
      <c r="P5244" s="1">
        <f t="shared" si="1237"/>
        <v>0</v>
      </c>
      <c r="Q5244" s="1">
        <f t="shared" si="1238"/>
        <v>1</v>
      </c>
      <c r="R5244" s="1">
        <f t="shared" si="1239"/>
        <v>0</v>
      </c>
      <c r="Y5244" s="62">
        <v>0</v>
      </c>
      <c r="Z5244" s="62">
        <v>41.4</v>
      </c>
      <c r="AA5244" s="62">
        <v>32.06</v>
      </c>
      <c r="AB5244" s="62">
        <v>675</v>
      </c>
      <c r="AC5244" s="62">
        <v>1</v>
      </c>
    </row>
    <row r="5245" spans="1:29" x14ac:dyDescent="0.25">
      <c r="A5245" s="1">
        <f t="shared" si="1225"/>
        <v>1</v>
      </c>
      <c r="B5245" s="1">
        <f t="shared" si="1226"/>
        <v>1</v>
      </c>
      <c r="C5245" s="1">
        <f t="shared" si="1227"/>
        <v>1</v>
      </c>
      <c r="E5245" s="1">
        <f t="shared" si="1228"/>
        <v>1</v>
      </c>
      <c r="F5245" s="1">
        <f t="shared" si="1229"/>
        <v>0</v>
      </c>
      <c r="G5245" s="1">
        <f t="shared" si="1230"/>
        <v>0</v>
      </c>
      <c r="H5245" s="1">
        <f t="shared" si="1231"/>
        <v>0</v>
      </c>
      <c r="J5245" s="1">
        <f t="shared" si="1232"/>
        <v>1</v>
      </c>
      <c r="K5245" s="1">
        <f t="shared" si="1233"/>
        <v>0</v>
      </c>
      <c r="L5245" s="1">
        <f t="shared" si="1234"/>
        <v>0</v>
      </c>
      <c r="M5245" s="1">
        <f t="shared" si="1235"/>
        <v>0</v>
      </c>
      <c r="O5245" s="1">
        <f t="shared" si="1236"/>
        <v>1</v>
      </c>
      <c r="P5245" s="1">
        <f t="shared" si="1237"/>
        <v>0</v>
      </c>
      <c r="Q5245" s="1">
        <f t="shared" si="1238"/>
        <v>0</v>
      </c>
      <c r="R5245" s="1">
        <f t="shared" si="1239"/>
        <v>0</v>
      </c>
      <c r="Y5245" s="62">
        <v>1</v>
      </c>
      <c r="Z5245" s="62">
        <v>75</v>
      </c>
      <c r="AA5245" s="62">
        <v>13.36</v>
      </c>
      <c r="AB5245" s="62">
        <v>725</v>
      </c>
      <c r="AC5245" s="62">
        <v>1</v>
      </c>
    </row>
    <row r="5246" spans="1:29" x14ac:dyDescent="0.25">
      <c r="A5246" s="1">
        <f t="shared" si="1225"/>
        <v>1</v>
      </c>
      <c r="B5246" s="1">
        <f t="shared" si="1226"/>
        <v>1</v>
      </c>
      <c r="C5246" s="1">
        <f t="shared" si="1227"/>
        <v>1</v>
      </c>
      <c r="E5246" s="1">
        <f t="shared" si="1228"/>
        <v>1</v>
      </c>
      <c r="F5246" s="1">
        <f t="shared" si="1229"/>
        <v>0</v>
      </c>
      <c r="G5246" s="1">
        <f t="shared" si="1230"/>
        <v>0</v>
      </c>
      <c r="H5246" s="1">
        <f t="shared" si="1231"/>
        <v>0</v>
      </c>
      <c r="J5246" s="1">
        <f t="shared" si="1232"/>
        <v>1</v>
      </c>
      <c r="K5246" s="1">
        <f t="shared" si="1233"/>
        <v>0</v>
      </c>
      <c r="L5246" s="1">
        <f t="shared" si="1234"/>
        <v>0</v>
      </c>
      <c r="M5246" s="1">
        <f t="shared" si="1235"/>
        <v>0</v>
      </c>
      <c r="O5246" s="1">
        <f t="shared" si="1236"/>
        <v>1</v>
      </c>
      <c r="P5246" s="1">
        <f t="shared" si="1237"/>
        <v>0</v>
      </c>
      <c r="Q5246" s="1">
        <f t="shared" si="1238"/>
        <v>0</v>
      </c>
      <c r="R5246" s="1">
        <f t="shared" si="1239"/>
        <v>0</v>
      </c>
      <c r="Y5246" s="62">
        <v>1</v>
      </c>
      <c r="Z5246" s="62">
        <v>89</v>
      </c>
      <c r="AA5246" s="62">
        <v>10.54</v>
      </c>
      <c r="AB5246" s="62">
        <v>695</v>
      </c>
      <c r="AC5246" s="62">
        <v>1</v>
      </c>
    </row>
    <row r="5247" spans="1:29" x14ac:dyDescent="0.25">
      <c r="A5247" s="1">
        <f t="shared" si="1225"/>
        <v>1</v>
      </c>
      <c r="B5247" s="1">
        <f t="shared" si="1226"/>
        <v>1</v>
      </c>
      <c r="C5247" s="1">
        <f t="shared" si="1227"/>
        <v>1</v>
      </c>
      <c r="E5247" s="1">
        <f t="shared" si="1228"/>
        <v>1</v>
      </c>
      <c r="F5247" s="1">
        <f t="shared" si="1229"/>
        <v>0</v>
      </c>
      <c r="G5247" s="1">
        <f t="shared" si="1230"/>
        <v>0</v>
      </c>
      <c r="H5247" s="1">
        <f t="shared" si="1231"/>
        <v>0</v>
      </c>
      <c r="J5247" s="1">
        <f t="shared" si="1232"/>
        <v>1</v>
      </c>
      <c r="K5247" s="1">
        <f t="shared" si="1233"/>
        <v>0</v>
      </c>
      <c r="L5247" s="1">
        <f t="shared" si="1234"/>
        <v>0</v>
      </c>
      <c r="M5247" s="1">
        <f t="shared" si="1235"/>
        <v>0</v>
      </c>
      <c r="O5247" s="1">
        <f t="shared" si="1236"/>
        <v>1</v>
      </c>
      <c r="P5247" s="1">
        <f t="shared" si="1237"/>
        <v>0</v>
      </c>
      <c r="Q5247" s="1">
        <f t="shared" si="1238"/>
        <v>0</v>
      </c>
      <c r="R5247" s="1">
        <f t="shared" si="1239"/>
        <v>0</v>
      </c>
      <c r="Y5247" s="62">
        <v>1</v>
      </c>
      <c r="Z5247" s="62">
        <v>62</v>
      </c>
      <c r="AA5247" s="62">
        <v>2.61</v>
      </c>
      <c r="AB5247" s="62">
        <v>670</v>
      </c>
      <c r="AC5247" s="62">
        <v>1</v>
      </c>
    </row>
    <row r="5248" spans="1:29" x14ac:dyDescent="0.25">
      <c r="A5248" s="1">
        <f t="shared" si="1225"/>
        <v>1</v>
      </c>
      <c r="B5248" s="1">
        <f t="shared" si="1226"/>
        <v>1</v>
      </c>
      <c r="C5248" s="1">
        <f t="shared" si="1227"/>
        <v>1</v>
      </c>
      <c r="E5248" s="1">
        <f t="shared" si="1228"/>
        <v>1</v>
      </c>
      <c r="F5248" s="1">
        <f t="shared" si="1229"/>
        <v>0</v>
      </c>
      <c r="G5248" s="1">
        <f t="shared" si="1230"/>
        <v>0</v>
      </c>
      <c r="H5248" s="1">
        <f t="shared" si="1231"/>
        <v>0</v>
      </c>
      <c r="J5248" s="1">
        <f t="shared" si="1232"/>
        <v>1</v>
      </c>
      <c r="K5248" s="1">
        <f t="shared" si="1233"/>
        <v>0</v>
      </c>
      <c r="L5248" s="1">
        <f t="shared" si="1234"/>
        <v>0</v>
      </c>
      <c r="M5248" s="1">
        <f t="shared" si="1235"/>
        <v>0</v>
      </c>
      <c r="O5248" s="1">
        <f t="shared" si="1236"/>
        <v>1</v>
      </c>
      <c r="P5248" s="1">
        <f t="shared" si="1237"/>
        <v>0</v>
      </c>
      <c r="Q5248" s="1">
        <f t="shared" si="1238"/>
        <v>0</v>
      </c>
      <c r="R5248" s="1">
        <f t="shared" si="1239"/>
        <v>0</v>
      </c>
      <c r="Y5248" s="62">
        <v>1</v>
      </c>
      <c r="Z5248" s="62">
        <v>67</v>
      </c>
      <c r="AA5248" s="62">
        <v>13.99</v>
      </c>
      <c r="AB5248" s="62">
        <v>705</v>
      </c>
      <c r="AC5248" s="62">
        <v>1</v>
      </c>
    </row>
    <row r="5249" spans="1:29" x14ac:dyDescent="0.25">
      <c r="A5249" s="1">
        <f t="shared" si="1225"/>
        <v>0</v>
      </c>
      <c r="B5249" s="1">
        <f t="shared" si="1226"/>
        <v>0</v>
      </c>
      <c r="C5249" s="1">
        <f t="shared" si="1227"/>
        <v>0</v>
      </c>
      <c r="E5249" s="1">
        <f t="shared" si="1228"/>
        <v>0</v>
      </c>
      <c r="F5249" s="1">
        <f t="shared" si="1229"/>
        <v>0</v>
      </c>
      <c r="G5249" s="1">
        <f t="shared" si="1230"/>
        <v>1</v>
      </c>
      <c r="H5249" s="1">
        <f t="shared" si="1231"/>
        <v>0</v>
      </c>
      <c r="J5249" s="1">
        <f t="shared" si="1232"/>
        <v>0</v>
      </c>
      <c r="K5249" s="1">
        <f t="shared" si="1233"/>
        <v>0</v>
      </c>
      <c r="L5249" s="1">
        <f t="shared" si="1234"/>
        <v>1</v>
      </c>
      <c r="M5249" s="1">
        <f t="shared" si="1235"/>
        <v>0</v>
      </c>
      <c r="O5249" s="1">
        <f t="shared" si="1236"/>
        <v>0</v>
      </c>
      <c r="P5249" s="1">
        <f t="shared" si="1237"/>
        <v>0</v>
      </c>
      <c r="Q5249" s="1">
        <f t="shared" si="1238"/>
        <v>1</v>
      </c>
      <c r="R5249" s="1">
        <f t="shared" si="1239"/>
        <v>0</v>
      </c>
      <c r="Y5249" s="62">
        <v>0</v>
      </c>
      <c r="Z5249" s="62">
        <v>60</v>
      </c>
      <c r="AA5249" s="62">
        <v>21.37</v>
      </c>
      <c r="AB5249" s="62">
        <v>695</v>
      </c>
      <c r="AC5249" s="62">
        <v>1</v>
      </c>
    </row>
    <row r="5250" spans="1:29" x14ac:dyDescent="0.25">
      <c r="A5250" s="1">
        <f t="shared" si="1225"/>
        <v>1</v>
      </c>
      <c r="B5250" s="1">
        <f t="shared" si="1226"/>
        <v>1</v>
      </c>
      <c r="C5250" s="1">
        <f t="shared" si="1227"/>
        <v>1</v>
      </c>
      <c r="E5250" s="1">
        <f t="shared" si="1228"/>
        <v>1</v>
      </c>
      <c r="F5250" s="1">
        <f t="shared" si="1229"/>
        <v>0</v>
      </c>
      <c r="G5250" s="1">
        <f t="shared" si="1230"/>
        <v>0</v>
      </c>
      <c r="H5250" s="1">
        <f t="shared" si="1231"/>
        <v>0</v>
      </c>
      <c r="J5250" s="1">
        <f t="shared" si="1232"/>
        <v>1</v>
      </c>
      <c r="K5250" s="1">
        <f t="shared" si="1233"/>
        <v>0</v>
      </c>
      <c r="L5250" s="1">
        <f t="shared" si="1234"/>
        <v>0</v>
      </c>
      <c r="M5250" s="1">
        <f t="shared" si="1235"/>
        <v>0</v>
      </c>
      <c r="O5250" s="1">
        <f t="shared" si="1236"/>
        <v>1</v>
      </c>
      <c r="P5250" s="1">
        <f t="shared" si="1237"/>
        <v>0</v>
      </c>
      <c r="Q5250" s="1">
        <f t="shared" si="1238"/>
        <v>0</v>
      </c>
      <c r="R5250" s="1">
        <f t="shared" si="1239"/>
        <v>0</v>
      </c>
      <c r="Y5250" s="62">
        <v>0</v>
      </c>
      <c r="Z5250" s="62">
        <v>43</v>
      </c>
      <c r="AA5250" s="62">
        <v>17.690000000000001</v>
      </c>
      <c r="AB5250" s="62">
        <v>680</v>
      </c>
      <c r="AC5250" s="62">
        <v>1</v>
      </c>
    </row>
    <row r="5251" spans="1:29" x14ac:dyDescent="0.25">
      <c r="A5251" s="1">
        <f t="shared" si="1225"/>
        <v>1</v>
      </c>
      <c r="B5251" s="1">
        <f t="shared" si="1226"/>
        <v>1</v>
      </c>
      <c r="C5251" s="1">
        <f t="shared" si="1227"/>
        <v>1</v>
      </c>
      <c r="E5251" s="1">
        <f t="shared" si="1228"/>
        <v>1</v>
      </c>
      <c r="F5251" s="1">
        <f t="shared" si="1229"/>
        <v>0</v>
      </c>
      <c r="G5251" s="1">
        <f t="shared" si="1230"/>
        <v>0</v>
      </c>
      <c r="H5251" s="1">
        <f t="shared" si="1231"/>
        <v>0</v>
      </c>
      <c r="J5251" s="1">
        <f t="shared" si="1232"/>
        <v>1</v>
      </c>
      <c r="K5251" s="1">
        <f t="shared" si="1233"/>
        <v>0</v>
      </c>
      <c r="L5251" s="1">
        <f t="shared" si="1234"/>
        <v>0</v>
      </c>
      <c r="M5251" s="1">
        <f t="shared" si="1235"/>
        <v>0</v>
      </c>
      <c r="O5251" s="1">
        <f t="shared" si="1236"/>
        <v>1</v>
      </c>
      <c r="P5251" s="1">
        <f t="shared" si="1237"/>
        <v>0</v>
      </c>
      <c r="Q5251" s="1">
        <f t="shared" si="1238"/>
        <v>0</v>
      </c>
      <c r="R5251" s="1">
        <f t="shared" si="1239"/>
        <v>0</v>
      </c>
      <c r="Y5251" s="62">
        <v>0</v>
      </c>
      <c r="Z5251" s="62">
        <v>35</v>
      </c>
      <c r="AA5251" s="62">
        <v>6.65</v>
      </c>
      <c r="AB5251" s="62">
        <v>675</v>
      </c>
      <c r="AC5251" s="62">
        <v>1</v>
      </c>
    </row>
    <row r="5252" spans="1:29" x14ac:dyDescent="0.25">
      <c r="A5252" s="1">
        <f t="shared" si="1225"/>
        <v>0</v>
      </c>
      <c r="B5252" s="1">
        <f t="shared" si="1226"/>
        <v>1</v>
      </c>
      <c r="C5252" s="1">
        <f t="shared" si="1227"/>
        <v>1</v>
      </c>
      <c r="E5252" s="1">
        <f t="shared" si="1228"/>
        <v>1</v>
      </c>
      <c r="F5252" s="1">
        <f t="shared" si="1229"/>
        <v>0</v>
      </c>
      <c r="G5252" s="1">
        <f t="shared" si="1230"/>
        <v>0</v>
      </c>
      <c r="H5252" s="1">
        <f t="shared" si="1231"/>
        <v>0</v>
      </c>
      <c r="J5252" s="1">
        <f t="shared" si="1232"/>
        <v>1</v>
      </c>
      <c r="K5252" s="1">
        <f t="shared" si="1233"/>
        <v>0</v>
      </c>
      <c r="L5252" s="1">
        <f t="shared" si="1234"/>
        <v>0</v>
      </c>
      <c r="M5252" s="1">
        <f t="shared" si="1235"/>
        <v>0</v>
      </c>
      <c r="O5252" s="1">
        <f t="shared" si="1236"/>
        <v>0</v>
      </c>
      <c r="P5252" s="1">
        <f t="shared" si="1237"/>
        <v>0</v>
      </c>
      <c r="Q5252" s="1">
        <f t="shared" si="1238"/>
        <v>1</v>
      </c>
      <c r="R5252" s="1">
        <f t="shared" si="1239"/>
        <v>0</v>
      </c>
      <c r="Y5252" s="62">
        <v>0</v>
      </c>
      <c r="Z5252" s="62">
        <v>60</v>
      </c>
      <c r="AA5252" s="62">
        <v>6.98</v>
      </c>
      <c r="AB5252" s="62">
        <v>660</v>
      </c>
      <c r="AC5252" s="62">
        <v>1</v>
      </c>
    </row>
    <row r="5253" spans="1:29" x14ac:dyDescent="0.25">
      <c r="A5253" s="1">
        <f t="shared" si="1225"/>
        <v>0</v>
      </c>
      <c r="B5253" s="1">
        <f t="shared" si="1226"/>
        <v>1</v>
      </c>
      <c r="C5253" s="1">
        <f t="shared" si="1227"/>
        <v>1</v>
      </c>
      <c r="E5253" s="1">
        <f t="shared" si="1228"/>
        <v>1</v>
      </c>
      <c r="F5253" s="1">
        <f t="shared" si="1229"/>
        <v>0</v>
      </c>
      <c r="G5253" s="1">
        <f t="shared" si="1230"/>
        <v>0</v>
      </c>
      <c r="H5253" s="1">
        <f t="shared" si="1231"/>
        <v>0</v>
      </c>
      <c r="J5253" s="1">
        <f t="shared" si="1232"/>
        <v>1</v>
      </c>
      <c r="K5253" s="1">
        <f t="shared" si="1233"/>
        <v>0</v>
      </c>
      <c r="L5253" s="1">
        <f t="shared" si="1234"/>
        <v>0</v>
      </c>
      <c r="M5253" s="1">
        <f t="shared" si="1235"/>
        <v>0</v>
      </c>
      <c r="O5253" s="1">
        <f t="shared" si="1236"/>
        <v>0</v>
      </c>
      <c r="P5253" s="1">
        <f t="shared" si="1237"/>
        <v>0</v>
      </c>
      <c r="Q5253" s="1">
        <f t="shared" si="1238"/>
        <v>1</v>
      </c>
      <c r="R5253" s="1">
        <f t="shared" si="1239"/>
        <v>0</v>
      </c>
      <c r="Y5253" s="62">
        <v>1</v>
      </c>
      <c r="Z5253" s="62">
        <v>96</v>
      </c>
      <c r="AA5253" s="62">
        <v>20.14</v>
      </c>
      <c r="AB5253" s="62">
        <v>710</v>
      </c>
      <c r="AC5253" s="62">
        <v>1</v>
      </c>
    </row>
    <row r="5254" spans="1:29" x14ac:dyDescent="0.25">
      <c r="A5254" s="1">
        <f t="shared" si="1225"/>
        <v>0</v>
      </c>
      <c r="B5254" s="1">
        <f t="shared" si="1226"/>
        <v>0</v>
      </c>
      <c r="C5254" s="1">
        <f t="shared" si="1227"/>
        <v>0</v>
      </c>
      <c r="E5254" s="1">
        <f t="shared" si="1228"/>
        <v>0</v>
      </c>
      <c r="F5254" s="1">
        <f t="shared" si="1229"/>
        <v>0</v>
      </c>
      <c r="G5254" s="1">
        <f t="shared" si="1230"/>
        <v>1</v>
      </c>
      <c r="H5254" s="1">
        <f t="shared" si="1231"/>
        <v>0</v>
      </c>
      <c r="J5254" s="1">
        <f t="shared" si="1232"/>
        <v>0</v>
      </c>
      <c r="K5254" s="1">
        <f t="shared" si="1233"/>
        <v>0</v>
      </c>
      <c r="L5254" s="1">
        <f t="shared" si="1234"/>
        <v>1</v>
      </c>
      <c r="M5254" s="1">
        <f t="shared" si="1235"/>
        <v>0</v>
      </c>
      <c r="O5254" s="1">
        <f t="shared" si="1236"/>
        <v>0</v>
      </c>
      <c r="P5254" s="1">
        <f t="shared" si="1237"/>
        <v>0</v>
      </c>
      <c r="Q5254" s="1">
        <f t="shared" si="1238"/>
        <v>1</v>
      </c>
      <c r="R5254" s="1">
        <f t="shared" si="1239"/>
        <v>0</v>
      </c>
      <c r="Y5254" s="62">
        <v>1</v>
      </c>
      <c r="Z5254" s="62">
        <v>26</v>
      </c>
      <c r="AA5254" s="62">
        <v>15.14</v>
      </c>
      <c r="AB5254" s="62">
        <v>660</v>
      </c>
      <c r="AC5254" s="62">
        <v>1</v>
      </c>
    </row>
    <row r="5255" spans="1:29" x14ac:dyDescent="0.25">
      <c r="A5255" s="1">
        <f t="shared" ref="A5255:A5318" si="1240">IF($AB5250&gt;716,1,IF($Z5250&gt;85.24,1,0))</f>
        <v>0</v>
      </c>
      <c r="B5255" s="1">
        <f t="shared" ref="B5255:B5318" si="1241">IF($AB5250&gt;716,1,IF($Z5250&gt;85.24,1,IF($AA5250&lt;=16.54,1,0)))</f>
        <v>0</v>
      </c>
      <c r="C5255" s="1">
        <f t="shared" ref="C5255:C5318" si="1242">IF($AB5250&gt;716,1,IF($Z5250&gt;85.24,1,IF($AA5250&lt;=16.54,1,IF($Y5250=1,1,0))))</f>
        <v>0</v>
      </c>
      <c r="E5255" s="1">
        <f t="shared" ref="E5255:E5318" si="1243">IF($C5255=1, IF($AC5250=1,1,0),0)</f>
        <v>0</v>
      </c>
      <c r="F5255" s="1">
        <f t="shared" ref="F5255:F5318" si="1244">IF($C5255=1, IF($AC5250=0,1,0),0)</f>
        <v>0</v>
      </c>
      <c r="G5255" s="1">
        <f t="shared" ref="G5255:G5318" si="1245">IF($C5255=0, IF($AC5250=1,1,0),0)</f>
        <v>1</v>
      </c>
      <c r="H5255" s="1">
        <f t="shared" ref="H5255:H5318" si="1246">IF($C5255=0, IF($AC5250=0,1,0),0)</f>
        <v>0</v>
      </c>
      <c r="J5255" s="1">
        <f t="shared" ref="J5255:J5318" si="1247">IF($B5255=1, IF($AC5250=1,1,0),0)</f>
        <v>0</v>
      </c>
      <c r="K5255" s="1">
        <f t="shared" ref="K5255:K5318" si="1248">IF($B5255=1, IF($AC5250=0,1,0),0)</f>
        <v>0</v>
      </c>
      <c r="L5255" s="1">
        <f t="shared" ref="L5255:L5318" si="1249">IF($B5255=0, IF($AC5250=1,1,0),0)</f>
        <v>1</v>
      </c>
      <c r="M5255" s="1">
        <f t="shared" ref="M5255:M5318" si="1250">IF($B5255=0, IF($AC5250=0,1,0),0)</f>
        <v>0</v>
      </c>
      <c r="O5255" s="1">
        <f t="shared" ref="O5255:O5318" si="1251">IF($A5255=1, IF($AC5250=1,1,0),0)</f>
        <v>0</v>
      </c>
      <c r="P5255" s="1">
        <f t="shared" ref="P5255:P5318" si="1252">IF($A5255=1, IF($AC5250=0,1,0),0)</f>
        <v>0</v>
      </c>
      <c r="Q5255" s="1">
        <f t="shared" ref="Q5255:Q5318" si="1253">IF($A5255=0, IF($AC5250=1,1,0),0)</f>
        <v>1</v>
      </c>
      <c r="R5255" s="1">
        <f t="shared" ref="R5255:R5318" si="1254">IF($A5255=0, IF($AC5250=0,1,0),0)</f>
        <v>0</v>
      </c>
      <c r="Y5255" s="62">
        <v>0</v>
      </c>
      <c r="Z5255" s="62">
        <v>45</v>
      </c>
      <c r="AA5255" s="62">
        <v>25.65</v>
      </c>
      <c r="AB5255" s="62">
        <v>675</v>
      </c>
      <c r="AC5255" s="62">
        <v>1</v>
      </c>
    </row>
    <row r="5256" spans="1:29" x14ac:dyDescent="0.25">
      <c r="A5256" s="1">
        <f t="shared" si="1240"/>
        <v>0</v>
      </c>
      <c r="B5256" s="1">
        <f t="shared" si="1241"/>
        <v>1</v>
      </c>
      <c r="C5256" s="1">
        <f t="shared" si="1242"/>
        <v>1</v>
      </c>
      <c r="E5256" s="1">
        <f t="shared" si="1243"/>
        <v>1</v>
      </c>
      <c r="F5256" s="1">
        <f t="shared" si="1244"/>
        <v>0</v>
      </c>
      <c r="G5256" s="1">
        <f t="shared" si="1245"/>
        <v>0</v>
      </c>
      <c r="H5256" s="1">
        <f t="shared" si="1246"/>
        <v>0</v>
      </c>
      <c r="J5256" s="1">
        <f t="shared" si="1247"/>
        <v>1</v>
      </c>
      <c r="K5256" s="1">
        <f t="shared" si="1248"/>
        <v>0</v>
      </c>
      <c r="L5256" s="1">
        <f t="shared" si="1249"/>
        <v>0</v>
      </c>
      <c r="M5256" s="1">
        <f t="shared" si="1250"/>
        <v>0</v>
      </c>
      <c r="O5256" s="1">
        <f t="shared" si="1251"/>
        <v>0</v>
      </c>
      <c r="P5256" s="1">
        <f t="shared" si="1252"/>
        <v>0</v>
      </c>
      <c r="Q5256" s="1">
        <f t="shared" si="1253"/>
        <v>1</v>
      </c>
      <c r="R5256" s="1">
        <f t="shared" si="1254"/>
        <v>0</v>
      </c>
      <c r="Y5256" s="62">
        <v>1</v>
      </c>
      <c r="Z5256" s="62">
        <v>18</v>
      </c>
      <c r="AA5256" s="62">
        <v>23</v>
      </c>
      <c r="AB5256" s="62">
        <v>690</v>
      </c>
      <c r="AC5256" s="62">
        <v>1</v>
      </c>
    </row>
    <row r="5257" spans="1:29" x14ac:dyDescent="0.25">
      <c r="A5257" s="1">
        <f t="shared" si="1240"/>
        <v>0</v>
      </c>
      <c r="B5257" s="1">
        <f t="shared" si="1241"/>
        <v>1</v>
      </c>
      <c r="C5257" s="1">
        <f t="shared" si="1242"/>
        <v>1</v>
      </c>
      <c r="E5257" s="1">
        <f t="shared" si="1243"/>
        <v>1</v>
      </c>
      <c r="F5257" s="1">
        <f t="shared" si="1244"/>
        <v>0</v>
      </c>
      <c r="G5257" s="1">
        <f t="shared" si="1245"/>
        <v>0</v>
      </c>
      <c r="H5257" s="1">
        <f t="shared" si="1246"/>
        <v>0</v>
      </c>
      <c r="J5257" s="1">
        <f t="shared" si="1247"/>
        <v>1</v>
      </c>
      <c r="K5257" s="1">
        <f t="shared" si="1248"/>
        <v>0</v>
      </c>
      <c r="L5257" s="1">
        <f t="shared" si="1249"/>
        <v>0</v>
      </c>
      <c r="M5257" s="1">
        <f t="shared" si="1250"/>
        <v>0</v>
      </c>
      <c r="O5257" s="1">
        <f t="shared" si="1251"/>
        <v>0</v>
      </c>
      <c r="P5257" s="1">
        <f t="shared" si="1252"/>
        <v>0</v>
      </c>
      <c r="Q5257" s="1">
        <f t="shared" si="1253"/>
        <v>1</v>
      </c>
      <c r="R5257" s="1">
        <f t="shared" si="1254"/>
        <v>0</v>
      </c>
      <c r="Y5257" s="62">
        <v>0</v>
      </c>
      <c r="Z5257" s="62">
        <v>52.5</v>
      </c>
      <c r="AA5257" s="62">
        <v>27.77</v>
      </c>
      <c r="AB5257" s="62">
        <v>720</v>
      </c>
      <c r="AC5257" s="62">
        <v>1</v>
      </c>
    </row>
    <row r="5258" spans="1:29" x14ac:dyDescent="0.25">
      <c r="A5258" s="1">
        <f t="shared" si="1240"/>
        <v>1</v>
      </c>
      <c r="B5258" s="1">
        <f t="shared" si="1241"/>
        <v>1</v>
      </c>
      <c r="C5258" s="1">
        <f t="shared" si="1242"/>
        <v>1</v>
      </c>
      <c r="E5258" s="1">
        <f t="shared" si="1243"/>
        <v>1</v>
      </c>
      <c r="F5258" s="1">
        <f t="shared" si="1244"/>
        <v>0</v>
      </c>
      <c r="G5258" s="1">
        <f t="shared" si="1245"/>
        <v>0</v>
      </c>
      <c r="H5258" s="1">
        <f t="shared" si="1246"/>
        <v>0</v>
      </c>
      <c r="J5258" s="1">
        <f t="shared" si="1247"/>
        <v>1</v>
      </c>
      <c r="K5258" s="1">
        <f t="shared" si="1248"/>
        <v>0</v>
      </c>
      <c r="L5258" s="1">
        <f t="shared" si="1249"/>
        <v>0</v>
      </c>
      <c r="M5258" s="1">
        <f t="shared" si="1250"/>
        <v>0</v>
      </c>
      <c r="O5258" s="1">
        <f t="shared" si="1251"/>
        <v>1</v>
      </c>
      <c r="P5258" s="1">
        <f t="shared" si="1252"/>
        <v>0</v>
      </c>
      <c r="Q5258" s="1">
        <f t="shared" si="1253"/>
        <v>0</v>
      </c>
      <c r="R5258" s="1">
        <f t="shared" si="1254"/>
        <v>0</v>
      </c>
      <c r="Y5258" s="62">
        <v>0</v>
      </c>
      <c r="Z5258" s="62">
        <v>70</v>
      </c>
      <c r="AA5258" s="62">
        <v>14.95</v>
      </c>
      <c r="AB5258" s="62">
        <v>660</v>
      </c>
      <c r="AC5258" s="62">
        <v>1</v>
      </c>
    </row>
    <row r="5259" spans="1:29" x14ac:dyDescent="0.25">
      <c r="A5259" s="1">
        <f t="shared" si="1240"/>
        <v>0</v>
      </c>
      <c r="B5259" s="1">
        <f t="shared" si="1241"/>
        <v>1</v>
      </c>
      <c r="C5259" s="1">
        <f t="shared" si="1242"/>
        <v>1</v>
      </c>
      <c r="E5259" s="1">
        <f t="shared" si="1243"/>
        <v>1</v>
      </c>
      <c r="F5259" s="1">
        <f t="shared" si="1244"/>
        <v>0</v>
      </c>
      <c r="G5259" s="1">
        <f t="shared" si="1245"/>
        <v>0</v>
      </c>
      <c r="H5259" s="1">
        <f t="shared" si="1246"/>
        <v>0</v>
      </c>
      <c r="J5259" s="1">
        <f t="shared" si="1247"/>
        <v>1</v>
      </c>
      <c r="K5259" s="1">
        <f t="shared" si="1248"/>
        <v>0</v>
      </c>
      <c r="L5259" s="1">
        <f t="shared" si="1249"/>
        <v>0</v>
      </c>
      <c r="M5259" s="1">
        <f t="shared" si="1250"/>
        <v>0</v>
      </c>
      <c r="O5259" s="1">
        <f t="shared" si="1251"/>
        <v>0</v>
      </c>
      <c r="P5259" s="1">
        <f t="shared" si="1252"/>
        <v>0</v>
      </c>
      <c r="Q5259" s="1">
        <f t="shared" si="1253"/>
        <v>1</v>
      </c>
      <c r="R5259" s="1">
        <f t="shared" si="1254"/>
        <v>0</v>
      </c>
      <c r="Y5259" s="62">
        <v>0</v>
      </c>
      <c r="Z5259" s="62">
        <v>83.5</v>
      </c>
      <c r="AA5259" s="62">
        <v>15.06</v>
      </c>
      <c r="AB5259" s="62">
        <v>680</v>
      </c>
      <c r="AC5259" s="62">
        <v>1</v>
      </c>
    </row>
    <row r="5260" spans="1:29" x14ac:dyDescent="0.25">
      <c r="A5260" s="1">
        <f t="shared" si="1240"/>
        <v>0</v>
      </c>
      <c r="B5260" s="1">
        <f t="shared" si="1241"/>
        <v>0</v>
      </c>
      <c r="C5260" s="1">
        <f t="shared" si="1242"/>
        <v>0</v>
      </c>
      <c r="E5260" s="1">
        <f t="shared" si="1243"/>
        <v>0</v>
      </c>
      <c r="F5260" s="1">
        <f t="shared" si="1244"/>
        <v>0</v>
      </c>
      <c r="G5260" s="1">
        <f t="shared" si="1245"/>
        <v>1</v>
      </c>
      <c r="H5260" s="1">
        <f t="shared" si="1246"/>
        <v>0</v>
      </c>
      <c r="J5260" s="1">
        <f t="shared" si="1247"/>
        <v>0</v>
      </c>
      <c r="K5260" s="1">
        <f t="shared" si="1248"/>
        <v>0</v>
      </c>
      <c r="L5260" s="1">
        <f t="shared" si="1249"/>
        <v>1</v>
      </c>
      <c r="M5260" s="1">
        <f t="shared" si="1250"/>
        <v>0</v>
      </c>
      <c r="O5260" s="1">
        <f t="shared" si="1251"/>
        <v>0</v>
      </c>
      <c r="P5260" s="1">
        <f t="shared" si="1252"/>
        <v>0</v>
      </c>
      <c r="Q5260" s="1">
        <f t="shared" si="1253"/>
        <v>1</v>
      </c>
      <c r="R5260" s="1">
        <f t="shared" si="1254"/>
        <v>0</v>
      </c>
      <c r="Y5260" s="62">
        <v>1</v>
      </c>
      <c r="Z5260" s="62">
        <v>127</v>
      </c>
      <c r="AA5260" s="62">
        <v>10.54</v>
      </c>
      <c r="AB5260" s="62">
        <v>705</v>
      </c>
      <c r="AC5260" s="62">
        <v>1</v>
      </c>
    </row>
    <row r="5261" spans="1:29" x14ac:dyDescent="0.25">
      <c r="A5261" s="1">
        <f t="shared" si="1240"/>
        <v>0</v>
      </c>
      <c r="B5261" s="1">
        <f t="shared" si="1241"/>
        <v>0</v>
      </c>
      <c r="C5261" s="1">
        <f t="shared" si="1242"/>
        <v>1</v>
      </c>
      <c r="E5261" s="1">
        <f t="shared" si="1243"/>
        <v>1</v>
      </c>
      <c r="F5261" s="1">
        <f t="shared" si="1244"/>
        <v>0</v>
      </c>
      <c r="G5261" s="1">
        <f t="shared" si="1245"/>
        <v>0</v>
      </c>
      <c r="H5261" s="1">
        <f t="shared" si="1246"/>
        <v>0</v>
      </c>
      <c r="J5261" s="1">
        <f t="shared" si="1247"/>
        <v>0</v>
      </c>
      <c r="K5261" s="1">
        <f t="shared" si="1248"/>
        <v>0</v>
      </c>
      <c r="L5261" s="1">
        <f t="shared" si="1249"/>
        <v>1</v>
      </c>
      <c r="M5261" s="1">
        <f t="shared" si="1250"/>
        <v>0</v>
      </c>
      <c r="O5261" s="1">
        <f t="shared" si="1251"/>
        <v>0</v>
      </c>
      <c r="P5261" s="1">
        <f t="shared" si="1252"/>
        <v>0</v>
      </c>
      <c r="Q5261" s="1">
        <f t="shared" si="1253"/>
        <v>1</v>
      </c>
      <c r="R5261" s="1">
        <f t="shared" si="1254"/>
        <v>0</v>
      </c>
      <c r="Y5261" s="62">
        <v>1</v>
      </c>
      <c r="Z5261" s="62">
        <v>65</v>
      </c>
      <c r="AA5261" s="62">
        <v>20.79</v>
      </c>
      <c r="AB5261" s="62">
        <v>710</v>
      </c>
      <c r="AC5261" s="62">
        <v>1</v>
      </c>
    </row>
    <row r="5262" spans="1:29" x14ac:dyDescent="0.25">
      <c r="A5262" s="1">
        <f t="shared" si="1240"/>
        <v>1</v>
      </c>
      <c r="B5262" s="1">
        <f t="shared" si="1241"/>
        <v>1</v>
      </c>
      <c r="C5262" s="1">
        <f t="shared" si="1242"/>
        <v>1</v>
      </c>
      <c r="E5262" s="1">
        <f t="shared" si="1243"/>
        <v>1</v>
      </c>
      <c r="F5262" s="1">
        <f t="shared" si="1244"/>
        <v>0</v>
      </c>
      <c r="G5262" s="1">
        <f t="shared" si="1245"/>
        <v>0</v>
      </c>
      <c r="H5262" s="1">
        <f t="shared" si="1246"/>
        <v>0</v>
      </c>
      <c r="J5262" s="1">
        <f t="shared" si="1247"/>
        <v>1</v>
      </c>
      <c r="K5262" s="1">
        <f t="shared" si="1248"/>
        <v>0</v>
      </c>
      <c r="L5262" s="1">
        <f t="shared" si="1249"/>
        <v>0</v>
      </c>
      <c r="M5262" s="1">
        <f t="shared" si="1250"/>
        <v>0</v>
      </c>
      <c r="O5262" s="1">
        <f t="shared" si="1251"/>
        <v>1</v>
      </c>
      <c r="P5262" s="1">
        <f t="shared" si="1252"/>
        <v>0</v>
      </c>
      <c r="Q5262" s="1">
        <f t="shared" si="1253"/>
        <v>0</v>
      </c>
      <c r="R5262" s="1">
        <f t="shared" si="1254"/>
        <v>0</v>
      </c>
      <c r="Y5262" s="62">
        <v>1</v>
      </c>
      <c r="Z5262" s="62">
        <v>80</v>
      </c>
      <c r="AA5262" s="62">
        <v>14.7</v>
      </c>
      <c r="AB5262" s="62">
        <v>665</v>
      </c>
      <c r="AC5262" s="62">
        <v>1</v>
      </c>
    </row>
    <row r="5263" spans="1:29" x14ac:dyDescent="0.25">
      <c r="A5263" s="1">
        <f t="shared" si="1240"/>
        <v>0</v>
      </c>
      <c r="B5263" s="1">
        <f t="shared" si="1241"/>
        <v>1</v>
      </c>
      <c r="C5263" s="1">
        <f t="shared" si="1242"/>
        <v>1</v>
      </c>
      <c r="E5263" s="1">
        <f t="shared" si="1243"/>
        <v>1</v>
      </c>
      <c r="F5263" s="1">
        <f t="shared" si="1244"/>
        <v>0</v>
      </c>
      <c r="G5263" s="1">
        <f t="shared" si="1245"/>
        <v>0</v>
      </c>
      <c r="H5263" s="1">
        <f t="shared" si="1246"/>
        <v>0</v>
      </c>
      <c r="J5263" s="1">
        <f t="shared" si="1247"/>
        <v>1</v>
      </c>
      <c r="K5263" s="1">
        <f t="shared" si="1248"/>
        <v>0</v>
      </c>
      <c r="L5263" s="1">
        <f t="shared" si="1249"/>
        <v>0</v>
      </c>
      <c r="M5263" s="1">
        <f t="shared" si="1250"/>
        <v>0</v>
      </c>
      <c r="O5263" s="1">
        <f t="shared" si="1251"/>
        <v>0</v>
      </c>
      <c r="P5263" s="1">
        <f t="shared" si="1252"/>
        <v>0</v>
      </c>
      <c r="Q5263" s="1">
        <f t="shared" si="1253"/>
        <v>1</v>
      </c>
      <c r="R5263" s="1">
        <f t="shared" si="1254"/>
        <v>0</v>
      </c>
      <c r="Y5263" s="62">
        <v>0</v>
      </c>
      <c r="Z5263" s="62">
        <v>32</v>
      </c>
      <c r="AA5263" s="62">
        <v>14.07</v>
      </c>
      <c r="AB5263" s="62">
        <v>670</v>
      </c>
      <c r="AC5263" s="62">
        <v>1</v>
      </c>
    </row>
    <row r="5264" spans="1:29" x14ac:dyDescent="0.25">
      <c r="A5264" s="1">
        <f t="shared" si="1240"/>
        <v>0</v>
      </c>
      <c r="B5264" s="1">
        <f t="shared" si="1241"/>
        <v>1</v>
      </c>
      <c r="C5264" s="1">
        <f t="shared" si="1242"/>
        <v>1</v>
      </c>
      <c r="E5264" s="1">
        <f t="shared" si="1243"/>
        <v>1</v>
      </c>
      <c r="F5264" s="1">
        <f t="shared" si="1244"/>
        <v>0</v>
      </c>
      <c r="G5264" s="1">
        <f t="shared" si="1245"/>
        <v>0</v>
      </c>
      <c r="H5264" s="1">
        <f t="shared" si="1246"/>
        <v>0</v>
      </c>
      <c r="J5264" s="1">
        <f t="shared" si="1247"/>
        <v>1</v>
      </c>
      <c r="K5264" s="1">
        <f t="shared" si="1248"/>
        <v>0</v>
      </c>
      <c r="L5264" s="1">
        <f t="shared" si="1249"/>
        <v>0</v>
      </c>
      <c r="M5264" s="1">
        <f t="shared" si="1250"/>
        <v>0</v>
      </c>
      <c r="O5264" s="1">
        <f t="shared" si="1251"/>
        <v>0</v>
      </c>
      <c r="P5264" s="1">
        <f t="shared" si="1252"/>
        <v>0</v>
      </c>
      <c r="Q5264" s="1">
        <f t="shared" si="1253"/>
        <v>1</v>
      </c>
      <c r="R5264" s="1">
        <f t="shared" si="1254"/>
        <v>0</v>
      </c>
      <c r="Y5264" s="62">
        <v>0</v>
      </c>
      <c r="Z5264" s="62">
        <v>65.22</v>
      </c>
      <c r="AA5264" s="62">
        <v>16.98</v>
      </c>
      <c r="AB5264" s="62">
        <v>715</v>
      </c>
      <c r="AC5264" s="62">
        <v>1</v>
      </c>
    </row>
    <row r="5265" spans="1:29" x14ac:dyDescent="0.25">
      <c r="A5265" s="1">
        <f t="shared" si="1240"/>
        <v>1</v>
      </c>
      <c r="B5265" s="1">
        <f t="shared" si="1241"/>
        <v>1</v>
      </c>
      <c r="C5265" s="1">
        <f t="shared" si="1242"/>
        <v>1</v>
      </c>
      <c r="E5265" s="1">
        <f t="shared" si="1243"/>
        <v>1</v>
      </c>
      <c r="F5265" s="1">
        <f t="shared" si="1244"/>
        <v>0</v>
      </c>
      <c r="G5265" s="1">
        <f t="shared" si="1245"/>
        <v>0</v>
      </c>
      <c r="H5265" s="1">
        <f t="shared" si="1246"/>
        <v>0</v>
      </c>
      <c r="J5265" s="1">
        <f t="shared" si="1247"/>
        <v>1</v>
      </c>
      <c r="K5265" s="1">
        <f t="shared" si="1248"/>
        <v>0</v>
      </c>
      <c r="L5265" s="1">
        <f t="shared" si="1249"/>
        <v>0</v>
      </c>
      <c r="M5265" s="1">
        <f t="shared" si="1250"/>
        <v>0</v>
      </c>
      <c r="O5265" s="1">
        <f t="shared" si="1251"/>
        <v>1</v>
      </c>
      <c r="P5265" s="1">
        <f t="shared" si="1252"/>
        <v>0</v>
      </c>
      <c r="Q5265" s="1">
        <f t="shared" si="1253"/>
        <v>0</v>
      </c>
      <c r="R5265" s="1">
        <f t="shared" si="1254"/>
        <v>0</v>
      </c>
      <c r="Y5265" s="62">
        <v>0</v>
      </c>
      <c r="Z5265" s="62">
        <v>60</v>
      </c>
      <c r="AA5265" s="62">
        <v>32.04</v>
      </c>
      <c r="AB5265" s="62">
        <v>665</v>
      </c>
      <c r="AC5265" s="62">
        <v>1</v>
      </c>
    </row>
    <row r="5266" spans="1:29" x14ac:dyDescent="0.25">
      <c r="A5266" s="1">
        <f t="shared" si="1240"/>
        <v>0</v>
      </c>
      <c r="B5266" s="1">
        <f t="shared" si="1241"/>
        <v>0</v>
      </c>
      <c r="C5266" s="1">
        <f t="shared" si="1242"/>
        <v>1</v>
      </c>
      <c r="E5266" s="1">
        <f t="shared" si="1243"/>
        <v>1</v>
      </c>
      <c r="F5266" s="1">
        <f t="shared" si="1244"/>
        <v>0</v>
      </c>
      <c r="G5266" s="1">
        <f t="shared" si="1245"/>
        <v>0</v>
      </c>
      <c r="H5266" s="1">
        <f t="shared" si="1246"/>
        <v>0</v>
      </c>
      <c r="J5266" s="1">
        <f t="shared" si="1247"/>
        <v>0</v>
      </c>
      <c r="K5266" s="1">
        <f t="shared" si="1248"/>
        <v>0</v>
      </c>
      <c r="L5266" s="1">
        <f t="shared" si="1249"/>
        <v>1</v>
      </c>
      <c r="M5266" s="1">
        <f t="shared" si="1250"/>
        <v>0</v>
      </c>
      <c r="O5266" s="1">
        <f t="shared" si="1251"/>
        <v>0</v>
      </c>
      <c r="P5266" s="1">
        <f t="shared" si="1252"/>
        <v>0</v>
      </c>
      <c r="Q5266" s="1">
        <f t="shared" si="1253"/>
        <v>1</v>
      </c>
      <c r="R5266" s="1">
        <f t="shared" si="1254"/>
        <v>0</v>
      </c>
      <c r="Y5266" s="62">
        <v>1</v>
      </c>
      <c r="Z5266" s="62">
        <v>40</v>
      </c>
      <c r="AA5266" s="62">
        <v>9.39</v>
      </c>
      <c r="AB5266" s="62">
        <v>660</v>
      </c>
      <c r="AC5266" s="62">
        <v>1</v>
      </c>
    </row>
    <row r="5267" spans="1:29" x14ac:dyDescent="0.25">
      <c r="A5267" s="1">
        <f t="shared" si="1240"/>
        <v>0</v>
      </c>
      <c r="B5267" s="1">
        <f t="shared" si="1241"/>
        <v>1</v>
      </c>
      <c r="C5267" s="1">
        <f t="shared" si="1242"/>
        <v>1</v>
      </c>
      <c r="E5267" s="1">
        <f t="shared" si="1243"/>
        <v>1</v>
      </c>
      <c r="F5267" s="1">
        <f t="shared" si="1244"/>
        <v>0</v>
      </c>
      <c r="G5267" s="1">
        <f t="shared" si="1245"/>
        <v>0</v>
      </c>
      <c r="H5267" s="1">
        <f t="shared" si="1246"/>
        <v>0</v>
      </c>
      <c r="J5267" s="1">
        <f t="shared" si="1247"/>
        <v>1</v>
      </c>
      <c r="K5267" s="1">
        <f t="shared" si="1248"/>
        <v>0</v>
      </c>
      <c r="L5267" s="1">
        <f t="shared" si="1249"/>
        <v>0</v>
      </c>
      <c r="M5267" s="1">
        <f t="shared" si="1250"/>
        <v>0</v>
      </c>
      <c r="O5267" s="1">
        <f t="shared" si="1251"/>
        <v>0</v>
      </c>
      <c r="P5267" s="1">
        <f t="shared" si="1252"/>
        <v>0</v>
      </c>
      <c r="Q5267" s="1">
        <f t="shared" si="1253"/>
        <v>1</v>
      </c>
      <c r="R5267" s="1">
        <f t="shared" si="1254"/>
        <v>0</v>
      </c>
      <c r="Y5267" s="62">
        <v>1</v>
      </c>
      <c r="Z5267" s="62">
        <v>22</v>
      </c>
      <c r="AA5267" s="62">
        <v>2.73</v>
      </c>
      <c r="AB5267" s="62">
        <v>720</v>
      </c>
      <c r="AC5267" s="62">
        <v>1</v>
      </c>
    </row>
    <row r="5268" spans="1:29" x14ac:dyDescent="0.25">
      <c r="A5268" s="1">
        <f t="shared" si="1240"/>
        <v>0</v>
      </c>
      <c r="B5268" s="1">
        <f t="shared" si="1241"/>
        <v>1</v>
      </c>
      <c r="C5268" s="1">
        <f t="shared" si="1242"/>
        <v>1</v>
      </c>
      <c r="E5268" s="1">
        <f t="shared" si="1243"/>
        <v>1</v>
      </c>
      <c r="F5268" s="1">
        <f t="shared" si="1244"/>
        <v>0</v>
      </c>
      <c r="G5268" s="1">
        <f t="shared" si="1245"/>
        <v>0</v>
      </c>
      <c r="H5268" s="1">
        <f t="shared" si="1246"/>
        <v>0</v>
      </c>
      <c r="J5268" s="1">
        <f t="shared" si="1247"/>
        <v>1</v>
      </c>
      <c r="K5268" s="1">
        <f t="shared" si="1248"/>
        <v>0</v>
      </c>
      <c r="L5268" s="1">
        <f t="shared" si="1249"/>
        <v>0</v>
      </c>
      <c r="M5268" s="1">
        <f t="shared" si="1250"/>
        <v>0</v>
      </c>
      <c r="O5268" s="1">
        <f t="shared" si="1251"/>
        <v>0</v>
      </c>
      <c r="P5268" s="1">
        <f t="shared" si="1252"/>
        <v>0</v>
      </c>
      <c r="Q5268" s="1">
        <f t="shared" si="1253"/>
        <v>1</v>
      </c>
      <c r="R5268" s="1">
        <f t="shared" si="1254"/>
        <v>0</v>
      </c>
      <c r="Y5268" s="62">
        <v>1</v>
      </c>
      <c r="Z5268" s="62">
        <v>50</v>
      </c>
      <c r="AA5268" s="62">
        <v>16.11</v>
      </c>
      <c r="AB5268" s="62">
        <v>670</v>
      </c>
      <c r="AC5268" s="62">
        <v>1</v>
      </c>
    </row>
    <row r="5269" spans="1:29" x14ac:dyDescent="0.25">
      <c r="A5269" s="1">
        <f t="shared" si="1240"/>
        <v>0</v>
      </c>
      <c r="B5269" s="1">
        <f t="shared" si="1241"/>
        <v>0</v>
      </c>
      <c r="C5269" s="1">
        <f t="shared" si="1242"/>
        <v>0</v>
      </c>
      <c r="E5269" s="1">
        <f t="shared" si="1243"/>
        <v>0</v>
      </c>
      <c r="F5269" s="1">
        <f t="shared" si="1244"/>
        <v>0</v>
      </c>
      <c r="G5269" s="1">
        <f t="shared" si="1245"/>
        <v>1</v>
      </c>
      <c r="H5269" s="1">
        <f t="shared" si="1246"/>
        <v>0</v>
      </c>
      <c r="J5269" s="1">
        <f t="shared" si="1247"/>
        <v>0</v>
      </c>
      <c r="K5269" s="1">
        <f t="shared" si="1248"/>
        <v>0</v>
      </c>
      <c r="L5269" s="1">
        <f t="shared" si="1249"/>
        <v>1</v>
      </c>
      <c r="M5269" s="1">
        <f t="shared" si="1250"/>
        <v>0</v>
      </c>
      <c r="O5269" s="1">
        <f t="shared" si="1251"/>
        <v>0</v>
      </c>
      <c r="P5269" s="1">
        <f t="shared" si="1252"/>
        <v>0</v>
      </c>
      <c r="Q5269" s="1">
        <f t="shared" si="1253"/>
        <v>1</v>
      </c>
      <c r="R5269" s="1">
        <f t="shared" si="1254"/>
        <v>0</v>
      </c>
      <c r="Y5269" s="62">
        <v>1</v>
      </c>
      <c r="Z5269" s="62">
        <v>50</v>
      </c>
      <c r="AA5269" s="62">
        <v>30.22</v>
      </c>
      <c r="AB5269" s="62">
        <v>715</v>
      </c>
      <c r="AC5269" s="62">
        <v>1</v>
      </c>
    </row>
    <row r="5270" spans="1:29" x14ac:dyDescent="0.25">
      <c r="A5270" s="1">
        <f t="shared" si="1240"/>
        <v>0</v>
      </c>
      <c r="B5270" s="1">
        <f t="shared" si="1241"/>
        <v>0</v>
      </c>
      <c r="C5270" s="1">
        <f t="shared" si="1242"/>
        <v>0</v>
      </c>
      <c r="E5270" s="1">
        <f t="shared" si="1243"/>
        <v>0</v>
      </c>
      <c r="F5270" s="1">
        <f t="shared" si="1244"/>
        <v>0</v>
      </c>
      <c r="G5270" s="1">
        <f t="shared" si="1245"/>
        <v>1</v>
      </c>
      <c r="H5270" s="1">
        <f t="shared" si="1246"/>
        <v>0</v>
      </c>
      <c r="J5270" s="1">
        <f t="shared" si="1247"/>
        <v>0</v>
      </c>
      <c r="K5270" s="1">
        <f t="shared" si="1248"/>
        <v>0</v>
      </c>
      <c r="L5270" s="1">
        <f t="shared" si="1249"/>
        <v>1</v>
      </c>
      <c r="M5270" s="1">
        <f t="shared" si="1250"/>
        <v>0</v>
      </c>
      <c r="O5270" s="1">
        <f t="shared" si="1251"/>
        <v>0</v>
      </c>
      <c r="P5270" s="1">
        <f t="shared" si="1252"/>
        <v>0</v>
      </c>
      <c r="Q5270" s="1">
        <f t="shared" si="1253"/>
        <v>1</v>
      </c>
      <c r="R5270" s="1">
        <f t="shared" si="1254"/>
        <v>0</v>
      </c>
      <c r="Y5270" s="62">
        <v>1</v>
      </c>
      <c r="Z5270" s="62">
        <v>50</v>
      </c>
      <c r="AA5270" s="62">
        <v>27</v>
      </c>
      <c r="AB5270" s="62">
        <v>680</v>
      </c>
      <c r="AC5270" s="62">
        <v>1</v>
      </c>
    </row>
    <row r="5271" spans="1:29" x14ac:dyDescent="0.25">
      <c r="A5271" s="1">
        <f t="shared" si="1240"/>
        <v>0</v>
      </c>
      <c r="B5271" s="1">
        <f t="shared" si="1241"/>
        <v>1</v>
      </c>
      <c r="C5271" s="1">
        <f t="shared" si="1242"/>
        <v>1</v>
      </c>
      <c r="E5271" s="1">
        <f t="shared" si="1243"/>
        <v>1</v>
      </c>
      <c r="F5271" s="1">
        <f t="shared" si="1244"/>
        <v>0</v>
      </c>
      <c r="G5271" s="1">
        <f t="shared" si="1245"/>
        <v>0</v>
      </c>
      <c r="H5271" s="1">
        <f t="shared" si="1246"/>
        <v>0</v>
      </c>
      <c r="J5271" s="1">
        <f t="shared" si="1247"/>
        <v>1</v>
      </c>
      <c r="K5271" s="1">
        <f t="shared" si="1248"/>
        <v>0</v>
      </c>
      <c r="L5271" s="1">
        <f t="shared" si="1249"/>
        <v>0</v>
      </c>
      <c r="M5271" s="1">
        <f t="shared" si="1250"/>
        <v>0</v>
      </c>
      <c r="O5271" s="1">
        <f t="shared" si="1251"/>
        <v>0</v>
      </c>
      <c r="P5271" s="1">
        <f t="shared" si="1252"/>
        <v>0</v>
      </c>
      <c r="Q5271" s="1">
        <f t="shared" si="1253"/>
        <v>1</v>
      </c>
      <c r="R5271" s="1">
        <f t="shared" si="1254"/>
        <v>0</v>
      </c>
      <c r="Y5271" s="62">
        <v>1</v>
      </c>
      <c r="Z5271" s="62">
        <v>94.004000000000005</v>
      </c>
      <c r="AA5271" s="62">
        <v>16.350000000000001</v>
      </c>
      <c r="AB5271" s="62">
        <v>705</v>
      </c>
      <c r="AC5271" s="62">
        <v>1</v>
      </c>
    </row>
    <row r="5272" spans="1:29" x14ac:dyDescent="0.25">
      <c r="A5272" s="1">
        <f t="shared" si="1240"/>
        <v>1</v>
      </c>
      <c r="B5272" s="1">
        <f t="shared" si="1241"/>
        <v>1</v>
      </c>
      <c r="C5272" s="1">
        <f t="shared" si="1242"/>
        <v>1</v>
      </c>
      <c r="E5272" s="1">
        <f t="shared" si="1243"/>
        <v>1</v>
      </c>
      <c r="F5272" s="1">
        <f t="shared" si="1244"/>
        <v>0</v>
      </c>
      <c r="G5272" s="1">
        <f t="shared" si="1245"/>
        <v>0</v>
      </c>
      <c r="H5272" s="1">
        <f t="shared" si="1246"/>
        <v>0</v>
      </c>
      <c r="J5272" s="1">
        <f t="shared" si="1247"/>
        <v>1</v>
      </c>
      <c r="K5272" s="1">
        <f t="shared" si="1248"/>
        <v>0</v>
      </c>
      <c r="L5272" s="1">
        <f t="shared" si="1249"/>
        <v>0</v>
      </c>
      <c r="M5272" s="1">
        <f t="shared" si="1250"/>
        <v>0</v>
      </c>
      <c r="O5272" s="1">
        <f t="shared" si="1251"/>
        <v>1</v>
      </c>
      <c r="P5272" s="1">
        <f t="shared" si="1252"/>
        <v>0</v>
      </c>
      <c r="Q5272" s="1">
        <f t="shared" si="1253"/>
        <v>0</v>
      </c>
      <c r="R5272" s="1">
        <f t="shared" si="1254"/>
        <v>0</v>
      </c>
      <c r="Y5272" s="62">
        <v>1</v>
      </c>
      <c r="Z5272" s="62">
        <v>25.2</v>
      </c>
      <c r="AA5272" s="62">
        <v>9.81</v>
      </c>
      <c r="AB5272" s="62">
        <v>660</v>
      </c>
      <c r="AC5272" s="62">
        <v>1</v>
      </c>
    </row>
    <row r="5273" spans="1:29" x14ac:dyDescent="0.25">
      <c r="A5273" s="1">
        <f t="shared" si="1240"/>
        <v>0</v>
      </c>
      <c r="B5273" s="1">
        <f t="shared" si="1241"/>
        <v>1</v>
      </c>
      <c r="C5273" s="1">
        <f t="shared" si="1242"/>
        <v>1</v>
      </c>
      <c r="E5273" s="1">
        <f t="shared" si="1243"/>
        <v>1</v>
      </c>
      <c r="F5273" s="1">
        <f t="shared" si="1244"/>
        <v>0</v>
      </c>
      <c r="G5273" s="1">
        <f t="shared" si="1245"/>
        <v>0</v>
      </c>
      <c r="H5273" s="1">
        <f t="shared" si="1246"/>
        <v>0</v>
      </c>
      <c r="J5273" s="1">
        <f t="shared" si="1247"/>
        <v>1</v>
      </c>
      <c r="K5273" s="1">
        <f t="shared" si="1248"/>
        <v>0</v>
      </c>
      <c r="L5273" s="1">
        <f t="shared" si="1249"/>
        <v>0</v>
      </c>
      <c r="M5273" s="1">
        <f t="shared" si="1250"/>
        <v>0</v>
      </c>
      <c r="O5273" s="1">
        <f t="shared" si="1251"/>
        <v>0</v>
      </c>
      <c r="P5273" s="1">
        <f t="shared" si="1252"/>
        <v>0</v>
      </c>
      <c r="Q5273" s="1">
        <f t="shared" si="1253"/>
        <v>1</v>
      </c>
      <c r="R5273" s="1">
        <f t="shared" si="1254"/>
        <v>0</v>
      </c>
      <c r="Y5273" s="62">
        <v>0</v>
      </c>
      <c r="Z5273" s="62">
        <v>45.35</v>
      </c>
      <c r="AA5273" s="62">
        <v>21.14</v>
      </c>
      <c r="AB5273" s="62">
        <v>705</v>
      </c>
      <c r="AC5273" s="62">
        <v>1</v>
      </c>
    </row>
    <row r="5274" spans="1:29" x14ac:dyDescent="0.25">
      <c r="A5274" s="1">
        <f t="shared" si="1240"/>
        <v>0</v>
      </c>
      <c r="B5274" s="1">
        <f t="shared" si="1241"/>
        <v>0</v>
      </c>
      <c r="C5274" s="1">
        <f t="shared" si="1242"/>
        <v>1</v>
      </c>
      <c r="E5274" s="1">
        <f t="shared" si="1243"/>
        <v>1</v>
      </c>
      <c r="F5274" s="1">
        <f t="shared" si="1244"/>
        <v>0</v>
      </c>
      <c r="G5274" s="1">
        <f t="shared" si="1245"/>
        <v>0</v>
      </c>
      <c r="H5274" s="1">
        <f t="shared" si="1246"/>
        <v>0</v>
      </c>
      <c r="J5274" s="1">
        <f t="shared" si="1247"/>
        <v>0</v>
      </c>
      <c r="K5274" s="1">
        <f t="shared" si="1248"/>
        <v>0</v>
      </c>
      <c r="L5274" s="1">
        <f t="shared" si="1249"/>
        <v>1</v>
      </c>
      <c r="M5274" s="1">
        <f t="shared" si="1250"/>
        <v>0</v>
      </c>
      <c r="O5274" s="1">
        <f t="shared" si="1251"/>
        <v>0</v>
      </c>
      <c r="P5274" s="1">
        <f t="shared" si="1252"/>
        <v>0</v>
      </c>
      <c r="Q5274" s="1">
        <f t="shared" si="1253"/>
        <v>1</v>
      </c>
      <c r="R5274" s="1">
        <f t="shared" si="1254"/>
        <v>0</v>
      </c>
      <c r="Y5274" s="62">
        <v>1</v>
      </c>
      <c r="Z5274" s="62">
        <v>60</v>
      </c>
      <c r="AA5274" s="62">
        <v>13.26</v>
      </c>
      <c r="AB5274" s="62">
        <v>675</v>
      </c>
      <c r="AC5274" s="62">
        <v>1</v>
      </c>
    </row>
    <row r="5275" spans="1:29" x14ac:dyDescent="0.25">
      <c r="A5275" s="1">
        <f t="shared" si="1240"/>
        <v>0</v>
      </c>
      <c r="B5275" s="1">
        <f t="shared" si="1241"/>
        <v>0</v>
      </c>
      <c r="C5275" s="1">
        <f t="shared" si="1242"/>
        <v>1</v>
      </c>
      <c r="E5275" s="1">
        <f t="shared" si="1243"/>
        <v>1</v>
      </c>
      <c r="F5275" s="1">
        <f t="shared" si="1244"/>
        <v>0</v>
      </c>
      <c r="G5275" s="1">
        <f t="shared" si="1245"/>
        <v>0</v>
      </c>
      <c r="H5275" s="1">
        <f t="shared" si="1246"/>
        <v>0</v>
      </c>
      <c r="J5275" s="1">
        <f t="shared" si="1247"/>
        <v>0</v>
      </c>
      <c r="K5275" s="1">
        <f t="shared" si="1248"/>
        <v>0</v>
      </c>
      <c r="L5275" s="1">
        <f t="shared" si="1249"/>
        <v>1</v>
      </c>
      <c r="M5275" s="1">
        <f t="shared" si="1250"/>
        <v>0</v>
      </c>
      <c r="O5275" s="1">
        <f t="shared" si="1251"/>
        <v>0</v>
      </c>
      <c r="P5275" s="1">
        <f t="shared" si="1252"/>
        <v>0</v>
      </c>
      <c r="Q5275" s="1">
        <f t="shared" si="1253"/>
        <v>1</v>
      </c>
      <c r="R5275" s="1">
        <f t="shared" si="1254"/>
        <v>0</v>
      </c>
      <c r="Y5275" s="62">
        <v>0</v>
      </c>
      <c r="Z5275" s="62">
        <v>35</v>
      </c>
      <c r="AA5275" s="62">
        <v>27.3</v>
      </c>
      <c r="AB5275" s="62">
        <v>690</v>
      </c>
      <c r="AC5275" s="62">
        <v>1</v>
      </c>
    </row>
    <row r="5276" spans="1:29" x14ac:dyDescent="0.25">
      <c r="A5276" s="1">
        <f t="shared" si="1240"/>
        <v>1</v>
      </c>
      <c r="B5276" s="1">
        <f t="shared" si="1241"/>
        <v>1</v>
      </c>
      <c r="C5276" s="1">
        <f t="shared" si="1242"/>
        <v>1</v>
      </c>
      <c r="E5276" s="1">
        <f t="shared" si="1243"/>
        <v>1</v>
      </c>
      <c r="F5276" s="1">
        <f t="shared" si="1244"/>
        <v>0</v>
      </c>
      <c r="G5276" s="1">
        <f t="shared" si="1245"/>
        <v>0</v>
      </c>
      <c r="H5276" s="1">
        <f t="shared" si="1246"/>
        <v>0</v>
      </c>
      <c r="J5276" s="1">
        <f t="shared" si="1247"/>
        <v>1</v>
      </c>
      <c r="K5276" s="1">
        <f t="shared" si="1248"/>
        <v>0</v>
      </c>
      <c r="L5276" s="1">
        <f t="shared" si="1249"/>
        <v>0</v>
      </c>
      <c r="M5276" s="1">
        <f t="shared" si="1250"/>
        <v>0</v>
      </c>
      <c r="O5276" s="1">
        <f t="shared" si="1251"/>
        <v>1</v>
      </c>
      <c r="P5276" s="1">
        <f t="shared" si="1252"/>
        <v>0</v>
      </c>
      <c r="Q5276" s="1">
        <f t="shared" si="1253"/>
        <v>0</v>
      </c>
      <c r="R5276" s="1">
        <f t="shared" si="1254"/>
        <v>0</v>
      </c>
      <c r="Y5276" s="62">
        <v>0</v>
      </c>
      <c r="Z5276" s="62">
        <v>85</v>
      </c>
      <c r="AA5276" s="62">
        <v>20.32</v>
      </c>
      <c r="AB5276" s="62">
        <v>680</v>
      </c>
      <c r="AC5276" s="62">
        <v>1</v>
      </c>
    </row>
    <row r="5277" spans="1:29" x14ac:dyDescent="0.25">
      <c r="A5277" s="1">
        <f t="shared" si="1240"/>
        <v>0</v>
      </c>
      <c r="B5277" s="1">
        <f t="shared" si="1241"/>
        <v>1</v>
      </c>
      <c r="C5277" s="1">
        <f t="shared" si="1242"/>
        <v>1</v>
      </c>
      <c r="E5277" s="1">
        <f t="shared" si="1243"/>
        <v>1</v>
      </c>
      <c r="F5277" s="1">
        <f t="shared" si="1244"/>
        <v>0</v>
      </c>
      <c r="G5277" s="1">
        <f t="shared" si="1245"/>
        <v>0</v>
      </c>
      <c r="H5277" s="1">
        <f t="shared" si="1246"/>
        <v>0</v>
      </c>
      <c r="J5277" s="1">
        <f t="shared" si="1247"/>
        <v>1</v>
      </c>
      <c r="K5277" s="1">
        <f t="shared" si="1248"/>
        <v>0</v>
      </c>
      <c r="L5277" s="1">
        <f t="shared" si="1249"/>
        <v>0</v>
      </c>
      <c r="M5277" s="1">
        <f t="shared" si="1250"/>
        <v>0</v>
      </c>
      <c r="O5277" s="1">
        <f t="shared" si="1251"/>
        <v>0</v>
      </c>
      <c r="P5277" s="1">
        <f t="shared" si="1252"/>
        <v>0</v>
      </c>
      <c r="Q5277" s="1">
        <f t="shared" si="1253"/>
        <v>1</v>
      </c>
      <c r="R5277" s="1">
        <f t="shared" si="1254"/>
        <v>0</v>
      </c>
      <c r="Y5277" s="62">
        <v>0</v>
      </c>
      <c r="Z5277" s="62">
        <v>70</v>
      </c>
      <c r="AA5277" s="62">
        <v>25.77</v>
      </c>
      <c r="AB5277" s="62">
        <v>660</v>
      </c>
      <c r="AC5277" s="62">
        <v>1</v>
      </c>
    </row>
    <row r="5278" spans="1:29" x14ac:dyDescent="0.25">
      <c r="A5278" s="1">
        <f t="shared" si="1240"/>
        <v>0</v>
      </c>
      <c r="B5278" s="1">
        <f t="shared" si="1241"/>
        <v>0</v>
      </c>
      <c r="C5278" s="1">
        <f t="shared" si="1242"/>
        <v>0</v>
      </c>
      <c r="E5278" s="1">
        <f t="shared" si="1243"/>
        <v>0</v>
      </c>
      <c r="F5278" s="1">
        <f t="shared" si="1244"/>
        <v>0</v>
      </c>
      <c r="G5278" s="1">
        <f t="shared" si="1245"/>
        <v>1</v>
      </c>
      <c r="H5278" s="1">
        <f t="shared" si="1246"/>
        <v>0</v>
      </c>
      <c r="J5278" s="1">
        <f t="shared" si="1247"/>
        <v>0</v>
      </c>
      <c r="K5278" s="1">
        <f t="shared" si="1248"/>
        <v>0</v>
      </c>
      <c r="L5278" s="1">
        <f t="shared" si="1249"/>
        <v>1</v>
      </c>
      <c r="M5278" s="1">
        <f t="shared" si="1250"/>
        <v>0</v>
      </c>
      <c r="O5278" s="1">
        <f t="shared" si="1251"/>
        <v>0</v>
      </c>
      <c r="P5278" s="1">
        <f t="shared" si="1252"/>
        <v>0</v>
      </c>
      <c r="Q5278" s="1">
        <f t="shared" si="1253"/>
        <v>1</v>
      </c>
      <c r="R5278" s="1">
        <f t="shared" si="1254"/>
        <v>0</v>
      </c>
      <c r="Y5278" s="62">
        <v>1</v>
      </c>
      <c r="Z5278" s="62">
        <v>84.9</v>
      </c>
      <c r="AA5278" s="62">
        <v>21.95</v>
      </c>
      <c r="AB5278" s="62">
        <v>700</v>
      </c>
      <c r="AC5278" s="62">
        <v>1</v>
      </c>
    </row>
    <row r="5279" spans="1:29" x14ac:dyDescent="0.25">
      <c r="A5279" s="1">
        <f t="shared" si="1240"/>
        <v>0</v>
      </c>
      <c r="B5279" s="1">
        <f t="shared" si="1241"/>
        <v>1</v>
      </c>
      <c r="C5279" s="1">
        <f t="shared" si="1242"/>
        <v>1</v>
      </c>
      <c r="E5279" s="1">
        <f t="shared" si="1243"/>
        <v>1</v>
      </c>
      <c r="F5279" s="1">
        <f t="shared" si="1244"/>
        <v>0</v>
      </c>
      <c r="G5279" s="1">
        <f t="shared" si="1245"/>
        <v>0</v>
      </c>
      <c r="H5279" s="1">
        <f t="shared" si="1246"/>
        <v>0</v>
      </c>
      <c r="J5279" s="1">
        <f t="shared" si="1247"/>
        <v>1</v>
      </c>
      <c r="K5279" s="1">
        <f t="shared" si="1248"/>
        <v>0</v>
      </c>
      <c r="L5279" s="1">
        <f t="shared" si="1249"/>
        <v>0</v>
      </c>
      <c r="M5279" s="1">
        <f t="shared" si="1250"/>
        <v>0</v>
      </c>
      <c r="O5279" s="1">
        <f t="shared" si="1251"/>
        <v>0</v>
      </c>
      <c r="P5279" s="1">
        <f t="shared" si="1252"/>
        <v>0</v>
      </c>
      <c r="Q5279" s="1">
        <f t="shared" si="1253"/>
        <v>1</v>
      </c>
      <c r="R5279" s="1">
        <f t="shared" si="1254"/>
        <v>0</v>
      </c>
      <c r="Y5279" s="62">
        <v>1</v>
      </c>
      <c r="Z5279" s="62">
        <v>63</v>
      </c>
      <c r="AA5279" s="62">
        <v>19.809999999999999</v>
      </c>
      <c r="AB5279" s="62">
        <v>720</v>
      </c>
      <c r="AC5279" s="62">
        <v>1</v>
      </c>
    </row>
    <row r="5280" spans="1:29" x14ac:dyDescent="0.25">
      <c r="A5280" s="1">
        <f t="shared" si="1240"/>
        <v>0</v>
      </c>
      <c r="B5280" s="1">
        <f t="shared" si="1241"/>
        <v>0</v>
      </c>
      <c r="C5280" s="1">
        <f t="shared" si="1242"/>
        <v>0</v>
      </c>
      <c r="E5280" s="1">
        <f t="shared" si="1243"/>
        <v>0</v>
      </c>
      <c r="F5280" s="1">
        <f t="shared" si="1244"/>
        <v>0</v>
      </c>
      <c r="G5280" s="1">
        <f t="shared" si="1245"/>
        <v>1</v>
      </c>
      <c r="H5280" s="1">
        <f t="shared" si="1246"/>
        <v>0</v>
      </c>
      <c r="J5280" s="1">
        <f t="shared" si="1247"/>
        <v>0</v>
      </c>
      <c r="K5280" s="1">
        <f t="shared" si="1248"/>
        <v>0</v>
      </c>
      <c r="L5280" s="1">
        <f t="shared" si="1249"/>
        <v>1</v>
      </c>
      <c r="M5280" s="1">
        <f t="shared" si="1250"/>
        <v>0</v>
      </c>
      <c r="O5280" s="1">
        <f t="shared" si="1251"/>
        <v>0</v>
      </c>
      <c r="P5280" s="1">
        <f t="shared" si="1252"/>
        <v>0</v>
      </c>
      <c r="Q5280" s="1">
        <f t="shared" si="1253"/>
        <v>1</v>
      </c>
      <c r="R5280" s="1">
        <f t="shared" si="1254"/>
        <v>0</v>
      </c>
      <c r="Y5280" s="62">
        <v>1</v>
      </c>
      <c r="Z5280" s="62">
        <v>65</v>
      </c>
      <c r="AA5280" s="62">
        <v>24.72</v>
      </c>
      <c r="AB5280" s="62">
        <v>745</v>
      </c>
      <c r="AC5280" s="62">
        <v>1</v>
      </c>
    </row>
    <row r="5281" spans="1:29" x14ac:dyDescent="0.25">
      <c r="A5281" s="1">
        <f t="shared" si="1240"/>
        <v>0</v>
      </c>
      <c r="B5281" s="1">
        <f t="shared" si="1241"/>
        <v>0</v>
      </c>
      <c r="C5281" s="1">
        <f t="shared" si="1242"/>
        <v>0</v>
      </c>
      <c r="E5281" s="1">
        <f t="shared" si="1243"/>
        <v>0</v>
      </c>
      <c r="F5281" s="1">
        <f t="shared" si="1244"/>
        <v>0</v>
      </c>
      <c r="G5281" s="1">
        <f t="shared" si="1245"/>
        <v>1</v>
      </c>
      <c r="H5281" s="1">
        <f t="shared" si="1246"/>
        <v>0</v>
      </c>
      <c r="J5281" s="1">
        <f t="shared" si="1247"/>
        <v>0</v>
      </c>
      <c r="K5281" s="1">
        <f t="shared" si="1248"/>
        <v>0</v>
      </c>
      <c r="L5281" s="1">
        <f t="shared" si="1249"/>
        <v>1</v>
      </c>
      <c r="M5281" s="1">
        <f t="shared" si="1250"/>
        <v>0</v>
      </c>
      <c r="O5281" s="1">
        <f t="shared" si="1251"/>
        <v>0</v>
      </c>
      <c r="P5281" s="1">
        <f t="shared" si="1252"/>
        <v>0</v>
      </c>
      <c r="Q5281" s="1">
        <f t="shared" si="1253"/>
        <v>1</v>
      </c>
      <c r="R5281" s="1">
        <f t="shared" si="1254"/>
        <v>0</v>
      </c>
      <c r="Y5281" s="62">
        <v>0</v>
      </c>
      <c r="Z5281" s="62">
        <v>41.997</v>
      </c>
      <c r="AA5281" s="62">
        <v>14.72</v>
      </c>
      <c r="AB5281" s="62">
        <v>680</v>
      </c>
      <c r="AC5281" s="62">
        <v>1</v>
      </c>
    </row>
    <row r="5282" spans="1:29" x14ac:dyDescent="0.25">
      <c r="A5282" s="1">
        <f t="shared" si="1240"/>
        <v>0</v>
      </c>
      <c r="B5282" s="1">
        <f t="shared" si="1241"/>
        <v>0</v>
      </c>
      <c r="C5282" s="1">
        <f t="shared" si="1242"/>
        <v>0</v>
      </c>
      <c r="E5282" s="1">
        <f t="shared" si="1243"/>
        <v>0</v>
      </c>
      <c r="F5282" s="1">
        <f t="shared" si="1244"/>
        <v>0</v>
      </c>
      <c r="G5282" s="1">
        <f t="shared" si="1245"/>
        <v>1</v>
      </c>
      <c r="H5282" s="1">
        <f t="shared" si="1246"/>
        <v>0</v>
      </c>
      <c r="J5282" s="1">
        <f t="shared" si="1247"/>
        <v>0</v>
      </c>
      <c r="K5282" s="1">
        <f t="shared" si="1248"/>
        <v>0</v>
      </c>
      <c r="L5282" s="1">
        <f t="shared" si="1249"/>
        <v>1</v>
      </c>
      <c r="M5282" s="1">
        <f t="shared" si="1250"/>
        <v>0</v>
      </c>
      <c r="O5282" s="1">
        <f t="shared" si="1251"/>
        <v>0</v>
      </c>
      <c r="P5282" s="1">
        <f t="shared" si="1252"/>
        <v>0</v>
      </c>
      <c r="Q5282" s="1">
        <f t="shared" si="1253"/>
        <v>1</v>
      </c>
      <c r="R5282" s="1">
        <f t="shared" si="1254"/>
        <v>0</v>
      </c>
      <c r="Y5282" s="62">
        <v>0</v>
      </c>
      <c r="Z5282" s="62">
        <v>148</v>
      </c>
      <c r="AA5282" s="62">
        <v>18.68</v>
      </c>
      <c r="AB5282" s="62">
        <v>675</v>
      </c>
      <c r="AC5282" s="62">
        <v>1</v>
      </c>
    </row>
    <row r="5283" spans="1:29" x14ac:dyDescent="0.25">
      <c r="A5283" s="1">
        <f t="shared" si="1240"/>
        <v>0</v>
      </c>
      <c r="B5283" s="1">
        <f t="shared" si="1241"/>
        <v>0</v>
      </c>
      <c r="C5283" s="1">
        <f t="shared" si="1242"/>
        <v>1</v>
      </c>
      <c r="E5283" s="1">
        <f t="shared" si="1243"/>
        <v>1</v>
      </c>
      <c r="F5283" s="1">
        <f t="shared" si="1244"/>
        <v>0</v>
      </c>
      <c r="G5283" s="1">
        <f t="shared" si="1245"/>
        <v>0</v>
      </c>
      <c r="H5283" s="1">
        <f t="shared" si="1246"/>
        <v>0</v>
      </c>
      <c r="J5283" s="1">
        <f t="shared" si="1247"/>
        <v>0</v>
      </c>
      <c r="K5283" s="1">
        <f t="shared" si="1248"/>
        <v>0</v>
      </c>
      <c r="L5283" s="1">
        <f t="shared" si="1249"/>
        <v>1</v>
      </c>
      <c r="M5283" s="1">
        <f t="shared" si="1250"/>
        <v>0</v>
      </c>
      <c r="O5283" s="1">
        <f t="shared" si="1251"/>
        <v>0</v>
      </c>
      <c r="P5283" s="1">
        <f t="shared" si="1252"/>
        <v>0</v>
      </c>
      <c r="Q5283" s="1">
        <f t="shared" si="1253"/>
        <v>1</v>
      </c>
      <c r="R5283" s="1">
        <f t="shared" si="1254"/>
        <v>0</v>
      </c>
      <c r="Y5283" s="62">
        <v>1</v>
      </c>
      <c r="Z5283" s="62">
        <v>104</v>
      </c>
      <c r="AA5283" s="62">
        <v>5.24</v>
      </c>
      <c r="AB5283" s="62">
        <v>695</v>
      </c>
      <c r="AC5283" s="62">
        <v>1</v>
      </c>
    </row>
    <row r="5284" spans="1:29" x14ac:dyDescent="0.25">
      <c r="A5284" s="1">
        <f t="shared" si="1240"/>
        <v>1</v>
      </c>
      <c r="B5284" s="1">
        <f t="shared" si="1241"/>
        <v>1</v>
      </c>
      <c r="C5284" s="1">
        <f t="shared" si="1242"/>
        <v>1</v>
      </c>
      <c r="E5284" s="1">
        <f t="shared" si="1243"/>
        <v>1</v>
      </c>
      <c r="F5284" s="1">
        <f t="shared" si="1244"/>
        <v>0</v>
      </c>
      <c r="G5284" s="1">
        <f t="shared" si="1245"/>
        <v>0</v>
      </c>
      <c r="H5284" s="1">
        <f t="shared" si="1246"/>
        <v>0</v>
      </c>
      <c r="J5284" s="1">
        <f t="shared" si="1247"/>
        <v>1</v>
      </c>
      <c r="K5284" s="1">
        <f t="shared" si="1248"/>
        <v>0</v>
      </c>
      <c r="L5284" s="1">
        <f t="shared" si="1249"/>
        <v>0</v>
      </c>
      <c r="M5284" s="1">
        <f t="shared" si="1250"/>
        <v>0</v>
      </c>
      <c r="O5284" s="1">
        <f t="shared" si="1251"/>
        <v>1</v>
      </c>
      <c r="P5284" s="1">
        <f t="shared" si="1252"/>
        <v>0</v>
      </c>
      <c r="Q5284" s="1">
        <f t="shared" si="1253"/>
        <v>0</v>
      </c>
      <c r="R5284" s="1">
        <f t="shared" si="1254"/>
        <v>0</v>
      </c>
      <c r="Y5284" s="62">
        <v>1</v>
      </c>
      <c r="Z5284" s="62">
        <v>65</v>
      </c>
      <c r="AA5284" s="62">
        <v>7.48</v>
      </c>
      <c r="AB5284" s="62">
        <v>670</v>
      </c>
      <c r="AC5284" s="62">
        <v>1</v>
      </c>
    </row>
    <row r="5285" spans="1:29" x14ac:dyDescent="0.25">
      <c r="A5285" s="1">
        <f t="shared" si="1240"/>
        <v>1</v>
      </c>
      <c r="B5285" s="1">
        <f t="shared" si="1241"/>
        <v>1</v>
      </c>
      <c r="C5285" s="1">
        <f t="shared" si="1242"/>
        <v>1</v>
      </c>
      <c r="E5285" s="1">
        <f t="shared" si="1243"/>
        <v>1</v>
      </c>
      <c r="F5285" s="1">
        <f t="shared" si="1244"/>
        <v>0</v>
      </c>
      <c r="G5285" s="1">
        <f t="shared" si="1245"/>
        <v>0</v>
      </c>
      <c r="H5285" s="1">
        <f t="shared" si="1246"/>
        <v>0</v>
      </c>
      <c r="J5285" s="1">
        <f t="shared" si="1247"/>
        <v>1</v>
      </c>
      <c r="K5285" s="1">
        <f t="shared" si="1248"/>
        <v>0</v>
      </c>
      <c r="L5285" s="1">
        <f t="shared" si="1249"/>
        <v>0</v>
      </c>
      <c r="M5285" s="1">
        <f t="shared" si="1250"/>
        <v>0</v>
      </c>
      <c r="O5285" s="1">
        <f t="shared" si="1251"/>
        <v>1</v>
      </c>
      <c r="P5285" s="1">
        <f t="shared" si="1252"/>
        <v>0</v>
      </c>
      <c r="Q5285" s="1">
        <f t="shared" si="1253"/>
        <v>0</v>
      </c>
      <c r="R5285" s="1">
        <f t="shared" si="1254"/>
        <v>0</v>
      </c>
      <c r="Y5285" s="62">
        <v>1</v>
      </c>
      <c r="Z5285" s="62">
        <v>99</v>
      </c>
      <c r="AA5285" s="62">
        <v>10.87</v>
      </c>
      <c r="AB5285" s="62">
        <v>660</v>
      </c>
      <c r="AC5285" s="62">
        <v>1</v>
      </c>
    </row>
    <row r="5286" spans="1:29" x14ac:dyDescent="0.25">
      <c r="A5286" s="1">
        <f t="shared" si="1240"/>
        <v>0</v>
      </c>
      <c r="B5286" s="1">
        <f t="shared" si="1241"/>
        <v>1</v>
      </c>
      <c r="C5286" s="1">
        <f t="shared" si="1242"/>
        <v>1</v>
      </c>
      <c r="E5286" s="1">
        <f t="shared" si="1243"/>
        <v>1</v>
      </c>
      <c r="F5286" s="1">
        <f t="shared" si="1244"/>
        <v>0</v>
      </c>
      <c r="G5286" s="1">
        <f t="shared" si="1245"/>
        <v>0</v>
      </c>
      <c r="H5286" s="1">
        <f t="shared" si="1246"/>
        <v>0</v>
      </c>
      <c r="J5286" s="1">
        <f t="shared" si="1247"/>
        <v>1</v>
      </c>
      <c r="K5286" s="1">
        <f t="shared" si="1248"/>
        <v>0</v>
      </c>
      <c r="L5286" s="1">
        <f t="shared" si="1249"/>
        <v>0</v>
      </c>
      <c r="M5286" s="1">
        <f t="shared" si="1250"/>
        <v>0</v>
      </c>
      <c r="O5286" s="1">
        <f t="shared" si="1251"/>
        <v>0</v>
      </c>
      <c r="P5286" s="1">
        <f t="shared" si="1252"/>
        <v>0</v>
      </c>
      <c r="Q5286" s="1">
        <f t="shared" si="1253"/>
        <v>1</v>
      </c>
      <c r="R5286" s="1">
        <f t="shared" si="1254"/>
        <v>0</v>
      </c>
      <c r="Y5286" s="62">
        <v>0</v>
      </c>
      <c r="Z5286" s="62">
        <v>54</v>
      </c>
      <c r="AA5286" s="62">
        <v>24.78</v>
      </c>
      <c r="AB5286" s="62">
        <v>680</v>
      </c>
      <c r="AC5286" s="62">
        <v>1</v>
      </c>
    </row>
    <row r="5287" spans="1:29" x14ac:dyDescent="0.25">
      <c r="A5287" s="1">
        <f t="shared" si="1240"/>
        <v>1</v>
      </c>
      <c r="B5287" s="1">
        <f t="shared" si="1241"/>
        <v>1</v>
      </c>
      <c r="C5287" s="1">
        <f t="shared" si="1242"/>
        <v>1</v>
      </c>
      <c r="E5287" s="1">
        <f t="shared" si="1243"/>
        <v>1</v>
      </c>
      <c r="F5287" s="1">
        <f t="shared" si="1244"/>
        <v>0</v>
      </c>
      <c r="G5287" s="1">
        <f t="shared" si="1245"/>
        <v>0</v>
      </c>
      <c r="H5287" s="1">
        <f t="shared" si="1246"/>
        <v>0</v>
      </c>
      <c r="J5287" s="1">
        <f t="shared" si="1247"/>
        <v>1</v>
      </c>
      <c r="K5287" s="1">
        <f t="shared" si="1248"/>
        <v>0</v>
      </c>
      <c r="L5287" s="1">
        <f t="shared" si="1249"/>
        <v>0</v>
      </c>
      <c r="M5287" s="1">
        <f t="shared" si="1250"/>
        <v>0</v>
      </c>
      <c r="O5287" s="1">
        <f t="shared" si="1251"/>
        <v>1</v>
      </c>
      <c r="P5287" s="1">
        <f t="shared" si="1252"/>
        <v>0</v>
      </c>
      <c r="Q5287" s="1">
        <f t="shared" si="1253"/>
        <v>0</v>
      </c>
      <c r="R5287" s="1">
        <f t="shared" si="1254"/>
        <v>0</v>
      </c>
      <c r="Y5287" s="62">
        <v>1</v>
      </c>
      <c r="Z5287" s="62">
        <v>85</v>
      </c>
      <c r="AA5287" s="62">
        <v>10.62</v>
      </c>
      <c r="AB5287" s="62">
        <v>685</v>
      </c>
      <c r="AC5287" s="62">
        <v>1</v>
      </c>
    </row>
    <row r="5288" spans="1:29" x14ac:dyDescent="0.25">
      <c r="A5288" s="1">
        <f t="shared" si="1240"/>
        <v>1</v>
      </c>
      <c r="B5288" s="1">
        <f t="shared" si="1241"/>
        <v>1</v>
      </c>
      <c r="C5288" s="1">
        <f t="shared" si="1242"/>
        <v>1</v>
      </c>
      <c r="E5288" s="1">
        <f t="shared" si="1243"/>
        <v>1</v>
      </c>
      <c r="F5288" s="1">
        <f t="shared" si="1244"/>
        <v>0</v>
      </c>
      <c r="G5288" s="1">
        <f t="shared" si="1245"/>
        <v>0</v>
      </c>
      <c r="H5288" s="1">
        <f t="shared" si="1246"/>
        <v>0</v>
      </c>
      <c r="J5288" s="1">
        <f t="shared" si="1247"/>
        <v>1</v>
      </c>
      <c r="K5288" s="1">
        <f t="shared" si="1248"/>
        <v>0</v>
      </c>
      <c r="L5288" s="1">
        <f t="shared" si="1249"/>
        <v>0</v>
      </c>
      <c r="M5288" s="1">
        <f t="shared" si="1250"/>
        <v>0</v>
      </c>
      <c r="O5288" s="1">
        <f t="shared" si="1251"/>
        <v>1</v>
      </c>
      <c r="P5288" s="1">
        <f t="shared" si="1252"/>
        <v>0</v>
      </c>
      <c r="Q5288" s="1">
        <f t="shared" si="1253"/>
        <v>0</v>
      </c>
      <c r="R5288" s="1">
        <f t="shared" si="1254"/>
        <v>0</v>
      </c>
      <c r="Y5288" s="62">
        <v>1</v>
      </c>
      <c r="Z5288" s="62">
        <v>79</v>
      </c>
      <c r="AA5288" s="62">
        <v>5.23</v>
      </c>
      <c r="AB5288" s="62">
        <v>675</v>
      </c>
      <c r="AC5288" s="62">
        <v>1</v>
      </c>
    </row>
    <row r="5289" spans="1:29" x14ac:dyDescent="0.25">
      <c r="A5289" s="1">
        <f t="shared" si="1240"/>
        <v>0</v>
      </c>
      <c r="B5289" s="1">
        <f t="shared" si="1241"/>
        <v>1</v>
      </c>
      <c r="C5289" s="1">
        <f t="shared" si="1242"/>
        <v>1</v>
      </c>
      <c r="E5289" s="1">
        <f t="shared" si="1243"/>
        <v>1</v>
      </c>
      <c r="F5289" s="1">
        <f t="shared" si="1244"/>
        <v>0</v>
      </c>
      <c r="G5289" s="1">
        <f t="shared" si="1245"/>
        <v>0</v>
      </c>
      <c r="H5289" s="1">
        <f t="shared" si="1246"/>
        <v>0</v>
      </c>
      <c r="J5289" s="1">
        <f t="shared" si="1247"/>
        <v>1</v>
      </c>
      <c r="K5289" s="1">
        <f t="shared" si="1248"/>
        <v>0</v>
      </c>
      <c r="L5289" s="1">
        <f t="shared" si="1249"/>
        <v>0</v>
      </c>
      <c r="M5289" s="1">
        <f t="shared" si="1250"/>
        <v>0</v>
      </c>
      <c r="O5289" s="1">
        <f t="shared" si="1251"/>
        <v>0</v>
      </c>
      <c r="P5289" s="1">
        <f t="shared" si="1252"/>
        <v>0</v>
      </c>
      <c r="Q5289" s="1">
        <f t="shared" si="1253"/>
        <v>1</v>
      </c>
      <c r="R5289" s="1">
        <f t="shared" si="1254"/>
        <v>0</v>
      </c>
      <c r="Y5289" s="62">
        <v>1</v>
      </c>
      <c r="Z5289" s="62">
        <v>27</v>
      </c>
      <c r="AA5289" s="62">
        <v>29.42</v>
      </c>
      <c r="AB5289" s="62">
        <v>675</v>
      </c>
      <c r="AC5289" s="62">
        <v>1</v>
      </c>
    </row>
    <row r="5290" spans="1:29" x14ac:dyDescent="0.25">
      <c r="A5290" s="1">
        <f t="shared" si="1240"/>
        <v>1</v>
      </c>
      <c r="B5290" s="1">
        <f t="shared" si="1241"/>
        <v>1</v>
      </c>
      <c r="C5290" s="1">
        <f t="shared" si="1242"/>
        <v>1</v>
      </c>
      <c r="E5290" s="1">
        <f t="shared" si="1243"/>
        <v>1</v>
      </c>
      <c r="F5290" s="1">
        <f t="shared" si="1244"/>
        <v>0</v>
      </c>
      <c r="G5290" s="1">
        <f t="shared" si="1245"/>
        <v>0</v>
      </c>
      <c r="H5290" s="1">
        <f t="shared" si="1246"/>
        <v>0</v>
      </c>
      <c r="J5290" s="1">
        <f t="shared" si="1247"/>
        <v>1</v>
      </c>
      <c r="K5290" s="1">
        <f t="shared" si="1248"/>
        <v>0</v>
      </c>
      <c r="L5290" s="1">
        <f t="shared" si="1249"/>
        <v>0</v>
      </c>
      <c r="M5290" s="1">
        <f t="shared" si="1250"/>
        <v>0</v>
      </c>
      <c r="O5290" s="1">
        <f t="shared" si="1251"/>
        <v>1</v>
      </c>
      <c r="P5290" s="1">
        <f t="shared" si="1252"/>
        <v>0</v>
      </c>
      <c r="Q5290" s="1">
        <f t="shared" si="1253"/>
        <v>0</v>
      </c>
      <c r="R5290" s="1">
        <f t="shared" si="1254"/>
        <v>0</v>
      </c>
      <c r="Y5290" s="62">
        <v>0</v>
      </c>
      <c r="Z5290" s="62">
        <v>95</v>
      </c>
      <c r="AA5290" s="62">
        <v>5.63</v>
      </c>
      <c r="AB5290" s="62">
        <v>795</v>
      </c>
      <c r="AC5290" s="62">
        <v>1</v>
      </c>
    </row>
    <row r="5291" spans="1:29" x14ac:dyDescent="0.25">
      <c r="A5291" s="1">
        <f t="shared" si="1240"/>
        <v>0</v>
      </c>
      <c r="B5291" s="1">
        <f t="shared" si="1241"/>
        <v>0</v>
      </c>
      <c r="C5291" s="1">
        <f t="shared" si="1242"/>
        <v>0</v>
      </c>
      <c r="E5291" s="1">
        <f t="shared" si="1243"/>
        <v>0</v>
      </c>
      <c r="F5291" s="1">
        <f t="shared" si="1244"/>
        <v>0</v>
      </c>
      <c r="G5291" s="1">
        <f t="shared" si="1245"/>
        <v>1</v>
      </c>
      <c r="H5291" s="1">
        <f t="shared" si="1246"/>
        <v>0</v>
      </c>
      <c r="J5291" s="1">
        <f t="shared" si="1247"/>
        <v>0</v>
      </c>
      <c r="K5291" s="1">
        <f t="shared" si="1248"/>
        <v>0</v>
      </c>
      <c r="L5291" s="1">
        <f t="shared" si="1249"/>
        <v>1</v>
      </c>
      <c r="M5291" s="1">
        <f t="shared" si="1250"/>
        <v>0</v>
      </c>
      <c r="O5291" s="1">
        <f t="shared" si="1251"/>
        <v>0</v>
      </c>
      <c r="P5291" s="1">
        <f t="shared" si="1252"/>
        <v>0</v>
      </c>
      <c r="Q5291" s="1">
        <f t="shared" si="1253"/>
        <v>1</v>
      </c>
      <c r="R5291" s="1">
        <f t="shared" si="1254"/>
        <v>0</v>
      </c>
      <c r="Y5291" s="62">
        <v>1</v>
      </c>
      <c r="Z5291" s="62">
        <v>103</v>
      </c>
      <c r="AA5291" s="62">
        <v>10.63</v>
      </c>
      <c r="AB5291" s="62">
        <v>710</v>
      </c>
      <c r="AC5291" s="62">
        <v>1</v>
      </c>
    </row>
    <row r="5292" spans="1:29" x14ac:dyDescent="0.25">
      <c r="A5292" s="1">
        <f t="shared" si="1240"/>
        <v>0</v>
      </c>
      <c r="B5292" s="1">
        <f t="shared" si="1241"/>
        <v>1</v>
      </c>
      <c r="C5292" s="1">
        <f t="shared" si="1242"/>
        <v>1</v>
      </c>
      <c r="E5292" s="1">
        <f t="shared" si="1243"/>
        <v>1</v>
      </c>
      <c r="F5292" s="1">
        <f t="shared" si="1244"/>
        <v>0</v>
      </c>
      <c r="G5292" s="1">
        <f t="shared" si="1245"/>
        <v>0</v>
      </c>
      <c r="H5292" s="1">
        <f t="shared" si="1246"/>
        <v>0</v>
      </c>
      <c r="J5292" s="1">
        <f t="shared" si="1247"/>
        <v>1</v>
      </c>
      <c r="K5292" s="1">
        <f t="shared" si="1248"/>
        <v>0</v>
      </c>
      <c r="L5292" s="1">
        <f t="shared" si="1249"/>
        <v>0</v>
      </c>
      <c r="M5292" s="1">
        <f t="shared" si="1250"/>
        <v>0</v>
      </c>
      <c r="O5292" s="1">
        <f t="shared" si="1251"/>
        <v>0</v>
      </c>
      <c r="P5292" s="1">
        <f t="shared" si="1252"/>
        <v>0</v>
      </c>
      <c r="Q5292" s="1">
        <f t="shared" si="1253"/>
        <v>1</v>
      </c>
      <c r="R5292" s="1">
        <f t="shared" si="1254"/>
        <v>0</v>
      </c>
      <c r="Y5292" s="62">
        <v>0</v>
      </c>
      <c r="Z5292" s="62">
        <v>65</v>
      </c>
      <c r="AA5292" s="62">
        <v>26.22</v>
      </c>
      <c r="AB5292" s="62">
        <v>700</v>
      </c>
      <c r="AC5292" s="62">
        <v>1</v>
      </c>
    </row>
    <row r="5293" spans="1:29" x14ac:dyDescent="0.25">
      <c r="A5293" s="1">
        <f t="shared" si="1240"/>
        <v>0</v>
      </c>
      <c r="B5293" s="1">
        <f t="shared" si="1241"/>
        <v>1</v>
      </c>
      <c r="C5293" s="1">
        <f t="shared" si="1242"/>
        <v>1</v>
      </c>
      <c r="E5293" s="1">
        <f t="shared" si="1243"/>
        <v>1</v>
      </c>
      <c r="F5293" s="1">
        <f t="shared" si="1244"/>
        <v>0</v>
      </c>
      <c r="G5293" s="1">
        <f t="shared" si="1245"/>
        <v>0</v>
      </c>
      <c r="H5293" s="1">
        <f t="shared" si="1246"/>
        <v>0</v>
      </c>
      <c r="J5293" s="1">
        <f t="shared" si="1247"/>
        <v>1</v>
      </c>
      <c r="K5293" s="1">
        <f t="shared" si="1248"/>
        <v>0</v>
      </c>
      <c r="L5293" s="1">
        <f t="shared" si="1249"/>
        <v>0</v>
      </c>
      <c r="M5293" s="1">
        <f t="shared" si="1250"/>
        <v>0</v>
      </c>
      <c r="O5293" s="1">
        <f t="shared" si="1251"/>
        <v>0</v>
      </c>
      <c r="P5293" s="1">
        <f t="shared" si="1252"/>
        <v>0</v>
      </c>
      <c r="Q5293" s="1">
        <f t="shared" si="1253"/>
        <v>1</v>
      </c>
      <c r="R5293" s="1">
        <f t="shared" si="1254"/>
        <v>0</v>
      </c>
      <c r="Y5293" s="62">
        <v>1</v>
      </c>
      <c r="Z5293" s="62">
        <v>150</v>
      </c>
      <c r="AA5293" s="62">
        <v>28.92</v>
      </c>
      <c r="AB5293" s="62">
        <v>690</v>
      </c>
      <c r="AC5293" s="62">
        <v>1</v>
      </c>
    </row>
    <row r="5294" spans="1:29" x14ac:dyDescent="0.25">
      <c r="A5294" s="1">
        <f t="shared" si="1240"/>
        <v>0</v>
      </c>
      <c r="B5294" s="1">
        <f t="shared" si="1241"/>
        <v>0</v>
      </c>
      <c r="C5294" s="1">
        <f t="shared" si="1242"/>
        <v>1</v>
      </c>
      <c r="E5294" s="1">
        <f t="shared" si="1243"/>
        <v>1</v>
      </c>
      <c r="F5294" s="1">
        <f t="shared" si="1244"/>
        <v>0</v>
      </c>
      <c r="G5294" s="1">
        <f t="shared" si="1245"/>
        <v>0</v>
      </c>
      <c r="H5294" s="1">
        <f t="shared" si="1246"/>
        <v>0</v>
      </c>
      <c r="J5294" s="1">
        <f t="shared" si="1247"/>
        <v>0</v>
      </c>
      <c r="K5294" s="1">
        <f t="shared" si="1248"/>
        <v>0</v>
      </c>
      <c r="L5294" s="1">
        <f t="shared" si="1249"/>
        <v>1</v>
      </c>
      <c r="M5294" s="1">
        <f t="shared" si="1250"/>
        <v>0</v>
      </c>
      <c r="O5294" s="1">
        <f t="shared" si="1251"/>
        <v>0</v>
      </c>
      <c r="P5294" s="1">
        <f t="shared" si="1252"/>
        <v>0</v>
      </c>
      <c r="Q5294" s="1">
        <f t="shared" si="1253"/>
        <v>1</v>
      </c>
      <c r="R5294" s="1">
        <f t="shared" si="1254"/>
        <v>0</v>
      </c>
      <c r="Y5294" s="62">
        <v>1</v>
      </c>
      <c r="Z5294" s="62">
        <v>100</v>
      </c>
      <c r="AA5294" s="62">
        <v>12.83</v>
      </c>
      <c r="AB5294" s="62">
        <v>675</v>
      </c>
      <c r="AC5294" s="62">
        <v>1</v>
      </c>
    </row>
    <row r="5295" spans="1:29" x14ac:dyDescent="0.25">
      <c r="A5295" s="1">
        <f t="shared" si="1240"/>
        <v>1</v>
      </c>
      <c r="B5295" s="1">
        <f t="shared" si="1241"/>
        <v>1</v>
      </c>
      <c r="C5295" s="1">
        <f t="shared" si="1242"/>
        <v>1</v>
      </c>
      <c r="E5295" s="1">
        <f t="shared" si="1243"/>
        <v>1</v>
      </c>
      <c r="F5295" s="1">
        <f t="shared" si="1244"/>
        <v>0</v>
      </c>
      <c r="G5295" s="1">
        <f t="shared" si="1245"/>
        <v>0</v>
      </c>
      <c r="H5295" s="1">
        <f t="shared" si="1246"/>
        <v>0</v>
      </c>
      <c r="J5295" s="1">
        <f t="shared" si="1247"/>
        <v>1</v>
      </c>
      <c r="K5295" s="1">
        <f t="shared" si="1248"/>
        <v>0</v>
      </c>
      <c r="L5295" s="1">
        <f t="shared" si="1249"/>
        <v>0</v>
      </c>
      <c r="M5295" s="1">
        <f t="shared" si="1250"/>
        <v>0</v>
      </c>
      <c r="O5295" s="1">
        <f t="shared" si="1251"/>
        <v>1</v>
      </c>
      <c r="P5295" s="1">
        <f t="shared" si="1252"/>
        <v>0</v>
      </c>
      <c r="Q5295" s="1">
        <f t="shared" si="1253"/>
        <v>0</v>
      </c>
      <c r="R5295" s="1">
        <f t="shared" si="1254"/>
        <v>0</v>
      </c>
      <c r="Y5295" s="62">
        <v>1</v>
      </c>
      <c r="Z5295" s="62">
        <v>100</v>
      </c>
      <c r="AA5295" s="62">
        <v>9.3800000000000008</v>
      </c>
      <c r="AB5295" s="62">
        <v>665</v>
      </c>
      <c r="AC5295" s="62">
        <v>1</v>
      </c>
    </row>
    <row r="5296" spans="1:29" x14ac:dyDescent="0.25">
      <c r="A5296" s="1">
        <f t="shared" si="1240"/>
        <v>1</v>
      </c>
      <c r="B5296" s="1">
        <f t="shared" si="1241"/>
        <v>1</v>
      </c>
      <c r="C5296" s="1">
        <f t="shared" si="1242"/>
        <v>1</v>
      </c>
      <c r="E5296" s="1">
        <f t="shared" si="1243"/>
        <v>1</v>
      </c>
      <c r="F5296" s="1">
        <f t="shared" si="1244"/>
        <v>0</v>
      </c>
      <c r="G5296" s="1">
        <f t="shared" si="1245"/>
        <v>0</v>
      </c>
      <c r="H5296" s="1">
        <f t="shared" si="1246"/>
        <v>0</v>
      </c>
      <c r="J5296" s="1">
        <f t="shared" si="1247"/>
        <v>1</v>
      </c>
      <c r="K5296" s="1">
        <f t="shared" si="1248"/>
        <v>0</v>
      </c>
      <c r="L5296" s="1">
        <f t="shared" si="1249"/>
        <v>0</v>
      </c>
      <c r="M5296" s="1">
        <f t="shared" si="1250"/>
        <v>0</v>
      </c>
      <c r="O5296" s="1">
        <f t="shared" si="1251"/>
        <v>1</v>
      </c>
      <c r="P5296" s="1">
        <f t="shared" si="1252"/>
        <v>0</v>
      </c>
      <c r="Q5296" s="1">
        <f t="shared" si="1253"/>
        <v>0</v>
      </c>
      <c r="R5296" s="1">
        <f t="shared" si="1254"/>
        <v>0</v>
      </c>
      <c r="Y5296" s="62">
        <v>1</v>
      </c>
      <c r="Z5296" s="62">
        <v>73</v>
      </c>
      <c r="AA5296" s="62">
        <v>12.07</v>
      </c>
      <c r="AB5296" s="62">
        <v>695</v>
      </c>
      <c r="AC5296" s="62">
        <v>1</v>
      </c>
    </row>
    <row r="5297" spans="1:29" x14ac:dyDescent="0.25">
      <c r="A5297" s="1">
        <f t="shared" si="1240"/>
        <v>0</v>
      </c>
      <c r="B5297" s="1">
        <f t="shared" si="1241"/>
        <v>0</v>
      </c>
      <c r="C5297" s="1">
        <f t="shared" si="1242"/>
        <v>0</v>
      </c>
      <c r="E5297" s="1">
        <f t="shared" si="1243"/>
        <v>0</v>
      </c>
      <c r="F5297" s="1">
        <f t="shared" si="1244"/>
        <v>0</v>
      </c>
      <c r="G5297" s="1">
        <f t="shared" si="1245"/>
        <v>1</v>
      </c>
      <c r="H5297" s="1">
        <f t="shared" si="1246"/>
        <v>0</v>
      </c>
      <c r="J5297" s="1">
        <f t="shared" si="1247"/>
        <v>0</v>
      </c>
      <c r="K5297" s="1">
        <f t="shared" si="1248"/>
        <v>0</v>
      </c>
      <c r="L5297" s="1">
        <f t="shared" si="1249"/>
        <v>1</v>
      </c>
      <c r="M5297" s="1">
        <f t="shared" si="1250"/>
        <v>0</v>
      </c>
      <c r="O5297" s="1">
        <f t="shared" si="1251"/>
        <v>0</v>
      </c>
      <c r="P5297" s="1">
        <f t="shared" si="1252"/>
        <v>0</v>
      </c>
      <c r="Q5297" s="1">
        <f t="shared" si="1253"/>
        <v>1</v>
      </c>
      <c r="R5297" s="1">
        <f t="shared" si="1254"/>
        <v>0</v>
      </c>
      <c r="Y5297" s="62">
        <v>0</v>
      </c>
      <c r="Z5297" s="62">
        <v>55</v>
      </c>
      <c r="AA5297" s="62">
        <v>13.07</v>
      </c>
      <c r="AB5297" s="62">
        <v>675</v>
      </c>
      <c r="AC5297" s="62">
        <v>1</v>
      </c>
    </row>
    <row r="5298" spans="1:29" x14ac:dyDescent="0.25">
      <c r="A5298" s="1">
        <f t="shared" si="1240"/>
        <v>1</v>
      </c>
      <c r="B5298" s="1">
        <f t="shared" si="1241"/>
        <v>1</v>
      </c>
      <c r="C5298" s="1">
        <f t="shared" si="1242"/>
        <v>1</v>
      </c>
      <c r="E5298" s="1">
        <f t="shared" si="1243"/>
        <v>1</v>
      </c>
      <c r="F5298" s="1">
        <f t="shared" si="1244"/>
        <v>0</v>
      </c>
      <c r="G5298" s="1">
        <f t="shared" si="1245"/>
        <v>0</v>
      </c>
      <c r="H5298" s="1">
        <f t="shared" si="1246"/>
        <v>0</v>
      </c>
      <c r="J5298" s="1">
        <f t="shared" si="1247"/>
        <v>1</v>
      </c>
      <c r="K5298" s="1">
        <f t="shared" si="1248"/>
        <v>0</v>
      </c>
      <c r="L5298" s="1">
        <f t="shared" si="1249"/>
        <v>0</v>
      </c>
      <c r="M5298" s="1">
        <f t="shared" si="1250"/>
        <v>0</v>
      </c>
      <c r="O5298" s="1">
        <f t="shared" si="1251"/>
        <v>1</v>
      </c>
      <c r="P5298" s="1">
        <f t="shared" si="1252"/>
        <v>0</v>
      </c>
      <c r="Q5298" s="1">
        <f t="shared" si="1253"/>
        <v>0</v>
      </c>
      <c r="R5298" s="1">
        <f t="shared" si="1254"/>
        <v>0</v>
      </c>
      <c r="Y5298" s="62">
        <v>0</v>
      </c>
      <c r="Z5298" s="62">
        <v>30</v>
      </c>
      <c r="AA5298" s="62">
        <v>19.16</v>
      </c>
      <c r="AB5298" s="62">
        <v>675</v>
      </c>
      <c r="AC5298" s="62">
        <v>1</v>
      </c>
    </row>
    <row r="5299" spans="1:29" x14ac:dyDescent="0.25">
      <c r="A5299" s="1">
        <f t="shared" si="1240"/>
        <v>1</v>
      </c>
      <c r="B5299" s="1">
        <f t="shared" si="1241"/>
        <v>1</v>
      </c>
      <c r="C5299" s="1">
        <f t="shared" si="1242"/>
        <v>1</v>
      </c>
      <c r="E5299" s="1">
        <f t="shared" si="1243"/>
        <v>1</v>
      </c>
      <c r="F5299" s="1">
        <f t="shared" si="1244"/>
        <v>0</v>
      </c>
      <c r="G5299" s="1">
        <f t="shared" si="1245"/>
        <v>0</v>
      </c>
      <c r="H5299" s="1">
        <f t="shared" si="1246"/>
        <v>0</v>
      </c>
      <c r="J5299" s="1">
        <f t="shared" si="1247"/>
        <v>1</v>
      </c>
      <c r="K5299" s="1">
        <f t="shared" si="1248"/>
        <v>0</v>
      </c>
      <c r="L5299" s="1">
        <f t="shared" si="1249"/>
        <v>0</v>
      </c>
      <c r="M5299" s="1">
        <f t="shared" si="1250"/>
        <v>0</v>
      </c>
      <c r="O5299" s="1">
        <f t="shared" si="1251"/>
        <v>1</v>
      </c>
      <c r="P5299" s="1">
        <f t="shared" si="1252"/>
        <v>0</v>
      </c>
      <c r="Q5299" s="1">
        <f t="shared" si="1253"/>
        <v>0</v>
      </c>
      <c r="R5299" s="1">
        <f t="shared" si="1254"/>
        <v>0</v>
      </c>
      <c r="Y5299" s="62">
        <v>0</v>
      </c>
      <c r="Z5299" s="62">
        <v>55</v>
      </c>
      <c r="AA5299" s="62">
        <v>20.21</v>
      </c>
      <c r="AB5299" s="62">
        <v>675</v>
      </c>
      <c r="AC5299" s="62">
        <v>1</v>
      </c>
    </row>
    <row r="5300" spans="1:29" x14ac:dyDescent="0.25">
      <c r="A5300" s="1">
        <f t="shared" si="1240"/>
        <v>1</v>
      </c>
      <c r="B5300" s="1">
        <f t="shared" si="1241"/>
        <v>1</v>
      </c>
      <c r="C5300" s="1">
        <f t="shared" si="1242"/>
        <v>1</v>
      </c>
      <c r="E5300" s="1">
        <f t="shared" si="1243"/>
        <v>1</v>
      </c>
      <c r="F5300" s="1">
        <f t="shared" si="1244"/>
        <v>0</v>
      </c>
      <c r="G5300" s="1">
        <f t="shared" si="1245"/>
        <v>0</v>
      </c>
      <c r="H5300" s="1">
        <f t="shared" si="1246"/>
        <v>0</v>
      </c>
      <c r="J5300" s="1">
        <f t="shared" si="1247"/>
        <v>1</v>
      </c>
      <c r="K5300" s="1">
        <f t="shared" si="1248"/>
        <v>0</v>
      </c>
      <c r="L5300" s="1">
        <f t="shared" si="1249"/>
        <v>0</v>
      </c>
      <c r="M5300" s="1">
        <f t="shared" si="1250"/>
        <v>0</v>
      </c>
      <c r="O5300" s="1">
        <f t="shared" si="1251"/>
        <v>1</v>
      </c>
      <c r="P5300" s="1">
        <f t="shared" si="1252"/>
        <v>0</v>
      </c>
      <c r="Q5300" s="1">
        <f t="shared" si="1253"/>
        <v>0</v>
      </c>
      <c r="R5300" s="1">
        <f t="shared" si="1254"/>
        <v>0</v>
      </c>
      <c r="Y5300" s="62">
        <v>1</v>
      </c>
      <c r="Z5300" s="62">
        <v>55</v>
      </c>
      <c r="AA5300" s="62">
        <v>17.43</v>
      </c>
      <c r="AB5300" s="62">
        <v>745</v>
      </c>
      <c r="AC5300" s="62">
        <v>1</v>
      </c>
    </row>
    <row r="5301" spans="1:29" x14ac:dyDescent="0.25">
      <c r="A5301" s="1">
        <f t="shared" si="1240"/>
        <v>0</v>
      </c>
      <c r="B5301" s="1">
        <f t="shared" si="1241"/>
        <v>1</v>
      </c>
      <c r="C5301" s="1">
        <f t="shared" si="1242"/>
        <v>1</v>
      </c>
      <c r="E5301" s="1">
        <f t="shared" si="1243"/>
        <v>1</v>
      </c>
      <c r="F5301" s="1">
        <f t="shared" si="1244"/>
        <v>0</v>
      </c>
      <c r="G5301" s="1">
        <f t="shared" si="1245"/>
        <v>0</v>
      </c>
      <c r="H5301" s="1">
        <f t="shared" si="1246"/>
        <v>0</v>
      </c>
      <c r="J5301" s="1">
        <f t="shared" si="1247"/>
        <v>1</v>
      </c>
      <c r="K5301" s="1">
        <f t="shared" si="1248"/>
        <v>0</v>
      </c>
      <c r="L5301" s="1">
        <f t="shared" si="1249"/>
        <v>0</v>
      </c>
      <c r="M5301" s="1">
        <f t="shared" si="1250"/>
        <v>0</v>
      </c>
      <c r="O5301" s="1">
        <f t="shared" si="1251"/>
        <v>0</v>
      </c>
      <c r="P5301" s="1">
        <f t="shared" si="1252"/>
        <v>0</v>
      </c>
      <c r="Q5301" s="1">
        <f t="shared" si="1253"/>
        <v>1</v>
      </c>
      <c r="R5301" s="1">
        <f t="shared" si="1254"/>
        <v>0</v>
      </c>
      <c r="Y5301" s="62">
        <v>0</v>
      </c>
      <c r="Z5301" s="62">
        <v>104</v>
      </c>
      <c r="AA5301" s="62">
        <v>8.94</v>
      </c>
      <c r="AB5301" s="62">
        <v>705</v>
      </c>
      <c r="AC5301" s="62">
        <v>1</v>
      </c>
    </row>
    <row r="5302" spans="1:29" x14ac:dyDescent="0.25">
      <c r="A5302" s="1">
        <f t="shared" si="1240"/>
        <v>0</v>
      </c>
      <c r="B5302" s="1">
        <f t="shared" si="1241"/>
        <v>1</v>
      </c>
      <c r="C5302" s="1">
        <f t="shared" si="1242"/>
        <v>1</v>
      </c>
      <c r="E5302" s="1">
        <f t="shared" si="1243"/>
        <v>1</v>
      </c>
      <c r="F5302" s="1">
        <f t="shared" si="1244"/>
        <v>0</v>
      </c>
      <c r="G5302" s="1">
        <f t="shared" si="1245"/>
        <v>0</v>
      </c>
      <c r="H5302" s="1">
        <f t="shared" si="1246"/>
        <v>0</v>
      </c>
      <c r="J5302" s="1">
        <f t="shared" si="1247"/>
        <v>1</v>
      </c>
      <c r="K5302" s="1">
        <f t="shared" si="1248"/>
        <v>0</v>
      </c>
      <c r="L5302" s="1">
        <f t="shared" si="1249"/>
        <v>0</v>
      </c>
      <c r="M5302" s="1">
        <f t="shared" si="1250"/>
        <v>0</v>
      </c>
      <c r="O5302" s="1">
        <f t="shared" si="1251"/>
        <v>0</v>
      </c>
      <c r="P5302" s="1">
        <f t="shared" si="1252"/>
        <v>0</v>
      </c>
      <c r="Q5302" s="1">
        <f t="shared" si="1253"/>
        <v>1</v>
      </c>
      <c r="R5302" s="1">
        <f t="shared" si="1254"/>
        <v>0</v>
      </c>
      <c r="Y5302" s="62">
        <v>1</v>
      </c>
      <c r="Z5302" s="62">
        <v>180</v>
      </c>
      <c r="AA5302" s="62">
        <v>11.6</v>
      </c>
      <c r="AB5302" s="62">
        <v>700</v>
      </c>
      <c r="AC5302" s="62">
        <v>1</v>
      </c>
    </row>
    <row r="5303" spans="1:29" x14ac:dyDescent="0.25">
      <c r="A5303" s="1">
        <f t="shared" si="1240"/>
        <v>0</v>
      </c>
      <c r="B5303" s="1">
        <f t="shared" si="1241"/>
        <v>0</v>
      </c>
      <c r="C5303" s="1">
        <f t="shared" si="1242"/>
        <v>0</v>
      </c>
      <c r="E5303" s="1">
        <f t="shared" si="1243"/>
        <v>0</v>
      </c>
      <c r="F5303" s="1">
        <f t="shared" si="1244"/>
        <v>0</v>
      </c>
      <c r="G5303" s="1">
        <f t="shared" si="1245"/>
        <v>1</v>
      </c>
      <c r="H5303" s="1">
        <f t="shared" si="1246"/>
        <v>0</v>
      </c>
      <c r="J5303" s="1">
        <f t="shared" si="1247"/>
        <v>0</v>
      </c>
      <c r="K5303" s="1">
        <f t="shared" si="1248"/>
        <v>0</v>
      </c>
      <c r="L5303" s="1">
        <f t="shared" si="1249"/>
        <v>1</v>
      </c>
      <c r="M5303" s="1">
        <f t="shared" si="1250"/>
        <v>0</v>
      </c>
      <c r="O5303" s="1">
        <f t="shared" si="1251"/>
        <v>0</v>
      </c>
      <c r="P5303" s="1">
        <f t="shared" si="1252"/>
        <v>0</v>
      </c>
      <c r="Q5303" s="1">
        <f t="shared" si="1253"/>
        <v>1</v>
      </c>
      <c r="R5303" s="1">
        <f t="shared" si="1254"/>
        <v>0</v>
      </c>
      <c r="Y5303" s="62">
        <v>0</v>
      </c>
      <c r="Z5303" s="62">
        <v>90</v>
      </c>
      <c r="AA5303" s="62">
        <v>7.93</v>
      </c>
      <c r="AB5303" s="62">
        <v>775</v>
      </c>
      <c r="AC5303" s="62">
        <v>1</v>
      </c>
    </row>
    <row r="5304" spans="1:29" x14ac:dyDescent="0.25">
      <c r="A5304" s="1">
        <f t="shared" si="1240"/>
        <v>0</v>
      </c>
      <c r="B5304" s="1">
        <f t="shared" si="1241"/>
        <v>0</v>
      </c>
      <c r="C5304" s="1">
        <f t="shared" si="1242"/>
        <v>0</v>
      </c>
      <c r="E5304" s="1">
        <f t="shared" si="1243"/>
        <v>0</v>
      </c>
      <c r="F5304" s="1">
        <f t="shared" si="1244"/>
        <v>0</v>
      </c>
      <c r="G5304" s="1">
        <f t="shared" si="1245"/>
        <v>1</v>
      </c>
      <c r="H5304" s="1">
        <f t="shared" si="1246"/>
        <v>0</v>
      </c>
      <c r="J5304" s="1">
        <f t="shared" si="1247"/>
        <v>0</v>
      </c>
      <c r="K5304" s="1">
        <f t="shared" si="1248"/>
        <v>0</v>
      </c>
      <c r="L5304" s="1">
        <f t="shared" si="1249"/>
        <v>1</v>
      </c>
      <c r="M5304" s="1">
        <f t="shared" si="1250"/>
        <v>0</v>
      </c>
      <c r="O5304" s="1">
        <f t="shared" si="1251"/>
        <v>0</v>
      </c>
      <c r="P5304" s="1">
        <f t="shared" si="1252"/>
        <v>0</v>
      </c>
      <c r="Q5304" s="1">
        <f t="shared" si="1253"/>
        <v>1</v>
      </c>
      <c r="R5304" s="1">
        <f t="shared" si="1254"/>
        <v>0</v>
      </c>
      <c r="Y5304" s="62">
        <v>0</v>
      </c>
      <c r="Z5304" s="62">
        <v>50</v>
      </c>
      <c r="AA5304" s="62">
        <v>26.36</v>
      </c>
      <c r="AB5304" s="62">
        <v>670</v>
      </c>
      <c r="AC5304" s="62">
        <v>1</v>
      </c>
    </row>
    <row r="5305" spans="1:29" x14ac:dyDescent="0.25">
      <c r="A5305" s="1">
        <f t="shared" si="1240"/>
        <v>1</v>
      </c>
      <c r="B5305" s="1">
        <f t="shared" si="1241"/>
        <v>1</v>
      </c>
      <c r="C5305" s="1">
        <f t="shared" si="1242"/>
        <v>1</v>
      </c>
      <c r="E5305" s="1">
        <f t="shared" si="1243"/>
        <v>1</v>
      </c>
      <c r="F5305" s="1">
        <f t="shared" si="1244"/>
        <v>0</v>
      </c>
      <c r="G5305" s="1">
        <f t="shared" si="1245"/>
        <v>0</v>
      </c>
      <c r="H5305" s="1">
        <f t="shared" si="1246"/>
        <v>0</v>
      </c>
      <c r="J5305" s="1">
        <f t="shared" si="1247"/>
        <v>1</v>
      </c>
      <c r="K5305" s="1">
        <f t="shared" si="1248"/>
        <v>0</v>
      </c>
      <c r="L5305" s="1">
        <f t="shared" si="1249"/>
        <v>0</v>
      </c>
      <c r="M5305" s="1">
        <f t="shared" si="1250"/>
        <v>0</v>
      </c>
      <c r="O5305" s="1">
        <f t="shared" si="1251"/>
        <v>1</v>
      </c>
      <c r="P5305" s="1">
        <f t="shared" si="1252"/>
        <v>0</v>
      </c>
      <c r="Q5305" s="1">
        <f t="shared" si="1253"/>
        <v>0</v>
      </c>
      <c r="R5305" s="1">
        <f t="shared" si="1254"/>
        <v>0</v>
      </c>
      <c r="Y5305" s="62">
        <v>1</v>
      </c>
      <c r="Z5305" s="62">
        <v>110</v>
      </c>
      <c r="AA5305" s="62">
        <v>12.03</v>
      </c>
      <c r="AB5305" s="62">
        <v>695</v>
      </c>
      <c r="AC5305" s="62">
        <v>1</v>
      </c>
    </row>
    <row r="5306" spans="1:29" x14ac:dyDescent="0.25">
      <c r="A5306" s="1">
        <f t="shared" si="1240"/>
        <v>1</v>
      </c>
      <c r="B5306" s="1">
        <f t="shared" si="1241"/>
        <v>1</v>
      </c>
      <c r="C5306" s="1">
        <f t="shared" si="1242"/>
        <v>1</v>
      </c>
      <c r="E5306" s="1">
        <f t="shared" si="1243"/>
        <v>1</v>
      </c>
      <c r="F5306" s="1">
        <f t="shared" si="1244"/>
        <v>0</v>
      </c>
      <c r="G5306" s="1">
        <f t="shared" si="1245"/>
        <v>0</v>
      </c>
      <c r="H5306" s="1">
        <f t="shared" si="1246"/>
        <v>0</v>
      </c>
      <c r="J5306" s="1">
        <f t="shared" si="1247"/>
        <v>1</v>
      </c>
      <c r="K5306" s="1">
        <f t="shared" si="1248"/>
        <v>0</v>
      </c>
      <c r="L5306" s="1">
        <f t="shared" si="1249"/>
        <v>0</v>
      </c>
      <c r="M5306" s="1">
        <f t="shared" si="1250"/>
        <v>0</v>
      </c>
      <c r="O5306" s="1">
        <f t="shared" si="1251"/>
        <v>1</v>
      </c>
      <c r="P5306" s="1">
        <f t="shared" si="1252"/>
        <v>0</v>
      </c>
      <c r="Q5306" s="1">
        <f t="shared" si="1253"/>
        <v>0</v>
      </c>
      <c r="R5306" s="1">
        <f t="shared" si="1254"/>
        <v>0</v>
      </c>
      <c r="Y5306" s="62">
        <v>0</v>
      </c>
      <c r="Z5306" s="62">
        <v>65</v>
      </c>
      <c r="AA5306" s="62">
        <v>22.66</v>
      </c>
      <c r="AB5306" s="62">
        <v>685</v>
      </c>
      <c r="AC5306" s="62">
        <v>1</v>
      </c>
    </row>
    <row r="5307" spans="1:29" x14ac:dyDescent="0.25">
      <c r="A5307" s="1">
        <f t="shared" si="1240"/>
        <v>1</v>
      </c>
      <c r="B5307" s="1">
        <f t="shared" si="1241"/>
        <v>1</v>
      </c>
      <c r="C5307" s="1">
        <f t="shared" si="1242"/>
        <v>1</v>
      </c>
      <c r="E5307" s="1">
        <f t="shared" si="1243"/>
        <v>1</v>
      </c>
      <c r="F5307" s="1">
        <f t="shared" si="1244"/>
        <v>0</v>
      </c>
      <c r="G5307" s="1">
        <f t="shared" si="1245"/>
        <v>0</v>
      </c>
      <c r="H5307" s="1">
        <f t="shared" si="1246"/>
        <v>0</v>
      </c>
      <c r="J5307" s="1">
        <f t="shared" si="1247"/>
        <v>1</v>
      </c>
      <c r="K5307" s="1">
        <f t="shared" si="1248"/>
        <v>0</v>
      </c>
      <c r="L5307" s="1">
        <f t="shared" si="1249"/>
        <v>0</v>
      </c>
      <c r="M5307" s="1">
        <f t="shared" si="1250"/>
        <v>0</v>
      </c>
      <c r="O5307" s="1">
        <f t="shared" si="1251"/>
        <v>1</v>
      </c>
      <c r="P5307" s="1">
        <f t="shared" si="1252"/>
        <v>0</v>
      </c>
      <c r="Q5307" s="1">
        <f t="shared" si="1253"/>
        <v>0</v>
      </c>
      <c r="R5307" s="1">
        <f t="shared" si="1254"/>
        <v>0</v>
      </c>
      <c r="Y5307" s="62">
        <v>1</v>
      </c>
      <c r="Z5307" s="62">
        <v>101.86</v>
      </c>
      <c r="AA5307" s="62">
        <v>14.79</v>
      </c>
      <c r="AB5307" s="62">
        <v>670</v>
      </c>
      <c r="AC5307" s="62">
        <v>1</v>
      </c>
    </row>
    <row r="5308" spans="1:29" x14ac:dyDescent="0.25">
      <c r="A5308" s="1">
        <f t="shared" si="1240"/>
        <v>1</v>
      </c>
      <c r="B5308" s="1">
        <f t="shared" si="1241"/>
        <v>1</v>
      </c>
      <c r="C5308" s="1">
        <f t="shared" si="1242"/>
        <v>1</v>
      </c>
      <c r="E5308" s="1">
        <f t="shared" si="1243"/>
        <v>1</v>
      </c>
      <c r="F5308" s="1">
        <f t="shared" si="1244"/>
        <v>0</v>
      </c>
      <c r="G5308" s="1">
        <f t="shared" si="1245"/>
        <v>0</v>
      </c>
      <c r="H5308" s="1">
        <f t="shared" si="1246"/>
        <v>0</v>
      </c>
      <c r="J5308" s="1">
        <f t="shared" si="1247"/>
        <v>1</v>
      </c>
      <c r="K5308" s="1">
        <f t="shared" si="1248"/>
        <v>0</v>
      </c>
      <c r="L5308" s="1">
        <f t="shared" si="1249"/>
        <v>0</v>
      </c>
      <c r="M5308" s="1">
        <f t="shared" si="1250"/>
        <v>0</v>
      </c>
      <c r="O5308" s="1">
        <f t="shared" si="1251"/>
        <v>1</v>
      </c>
      <c r="P5308" s="1">
        <f t="shared" si="1252"/>
        <v>0</v>
      </c>
      <c r="Q5308" s="1">
        <f t="shared" si="1253"/>
        <v>0</v>
      </c>
      <c r="R5308" s="1">
        <f t="shared" si="1254"/>
        <v>0</v>
      </c>
      <c r="Y5308" s="62">
        <v>1</v>
      </c>
      <c r="Z5308" s="62">
        <v>64.5</v>
      </c>
      <c r="AA5308" s="62">
        <v>18.47</v>
      </c>
      <c r="AB5308" s="62">
        <v>720</v>
      </c>
      <c r="AC5308" s="62">
        <v>1</v>
      </c>
    </row>
    <row r="5309" spans="1:29" x14ac:dyDescent="0.25">
      <c r="A5309" s="1">
        <f t="shared" si="1240"/>
        <v>0</v>
      </c>
      <c r="B5309" s="1">
        <f t="shared" si="1241"/>
        <v>0</v>
      </c>
      <c r="C5309" s="1">
        <f t="shared" si="1242"/>
        <v>0</v>
      </c>
      <c r="E5309" s="1">
        <f t="shared" si="1243"/>
        <v>0</v>
      </c>
      <c r="F5309" s="1">
        <f t="shared" si="1244"/>
        <v>0</v>
      </c>
      <c r="G5309" s="1">
        <f t="shared" si="1245"/>
        <v>1</v>
      </c>
      <c r="H5309" s="1">
        <f t="shared" si="1246"/>
        <v>0</v>
      </c>
      <c r="J5309" s="1">
        <f t="shared" si="1247"/>
        <v>0</v>
      </c>
      <c r="K5309" s="1">
        <f t="shared" si="1248"/>
        <v>0</v>
      </c>
      <c r="L5309" s="1">
        <f t="shared" si="1249"/>
        <v>1</v>
      </c>
      <c r="M5309" s="1">
        <f t="shared" si="1250"/>
        <v>0</v>
      </c>
      <c r="O5309" s="1">
        <f t="shared" si="1251"/>
        <v>0</v>
      </c>
      <c r="P5309" s="1">
        <f t="shared" si="1252"/>
        <v>0</v>
      </c>
      <c r="Q5309" s="1">
        <f t="shared" si="1253"/>
        <v>1</v>
      </c>
      <c r="R5309" s="1">
        <f t="shared" si="1254"/>
        <v>0</v>
      </c>
      <c r="Y5309" s="62">
        <v>1</v>
      </c>
      <c r="Z5309" s="62">
        <v>165</v>
      </c>
      <c r="AA5309" s="62">
        <v>11.8</v>
      </c>
      <c r="AB5309" s="62">
        <v>665</v>
      </c>
      <c r="AC5309" s="62">
        <v>1</v>
      </c>
    </row>
    <row r="5310" spans="1:29" x14ac:dyDescent="0.25">
      <c r="A5310" s="1">
        <f t="shared" si="1240"/>
        <v>1</v>
      </c>
      <c r="B5310" s="1">
        <f t="shared" si="1241"/>
        <v>1</v>
      </c>
      <c r="C5310" s="1">
        <f t="shared" si="1242"/>
        <v>1</v>
      </c>
      <c r="E5310" s="1">
        <f t="shared" si="1243"/>
        <v>1</v>
      </c>
      <c r="F5310" s="1">
        <f t="shared" si="1244"/>
        <v>0</v>
      </c>
      <c r="G5310" s="1">
        <f t="shared" si="1245"/>
        <v>0</v>
      </c>
      <c r="H5310" s="1">
        <f t="shared" si="1246"/>
        <v>0</v>
      </c>
      <c r="J5310" s="1">
        <f t="shared" si="1247"/>
        <v>1</v>
      </c>
      <c r="K5310" s="1">
        <f t="shared" si="1248"/>
        <v>0</v>
      </c>
      <c r="L5310" s="1">
        <f t="shared" si="1249"/>
        <v>0</v>
      </c>
      <c r="M5310" s="1">
        <f t="shared" si="1250"/>
        <v>0</v>
      </c>
      <c r="O5310" s="1">
        <f t="shared" si="1251"/>
        <v>1</v>
      </c>
      <c r="P5310" s="1">
        <f t="shared" si="1252"/>
        <v>0</v>
      </c>
      <c r="Q5310" s="1">
        <f t="shared" si="1253"/>
        <v>0</v>
      </c>
      <c r="R5310" s="1">
        <f t="shared" si="1254"/>
        <v>0</v>
      </c>
      <c r="Y5310" s="62">
        <v>0</v>
      </c>
      <c r="Z5310" s="62">
        <v>164</v>
      </c>
      <c r="AA5310" s="62">
        <v>13.42</v>
      </c>
      <c r="AB5310" s="62">
        <v>660</v>
      </c>
      <c r="AC5310" s="62">
        <v>1</v>
      </c>
    </row>
    <row r="5311" spans="1:29" x14ac:dyDescent="0.25">
      <c r="A5311" s="1">
        <f t="shared" si="1240"/>
        <v>0</v>
      </c>
      <c r="B5311" s="1">
        <f t="shared" si="1241"/>
        <v>0</v>
      </c>
      <c r="C5311" s="1">
        <f t="shared" si="1242"/>
        <v>0</v>
      </c>
      <c r="E5311" s="1">
        <f t="shared" si="1243"/>
        <v>0</v>
      </c>
      <c r="F5311" s="1">
        <f t="shared" si="1244"/>
        <v>0</v>
      </c>
      <c r="G5311" s="1">
        <f t="shared" si="1245"/>
        <v>1</v>
      </c>
      <c r="H5311" s="1">
        <f t="shared" si="1246"/>
        <v>0</v>
      </c>
      <c r="J5311" s="1">
        <f t="shared" si="1247"/>
        <v>0</v>
      </c>
      <c r="K5311" s="1">
        <f t="shared" si="1248"/>
        <v>0</v>
      </c>
      <c r="L5311" s="1">
        <f t="shared" si="1249"/>
        <v>1</v>
      </c>
      <c r="M5311" s="1">
        <f t="shared" si="1250"/>
        <v>0</v>
      </c>
      <c r="O5311" s="1">
        <f t="shared" si="1251"/>
        <v>0</v>
      </c>
      <c r="P5311" s="1">
        <f t="shared" si="1252"/>
        <v>0</v>
      </c>
      <c r="Q5311" s="1">
        <f t="shared" si="1253"/>
        <v>1</v>
      </c>
      <c r="R5311" s="1">
        <f t="shared" si="1254"/>
        <v>0</v>
      </c>
      <c r="Y5311" s="62">
        <v>0</v>
      </c>
      <c r="Z5311" s="62">
        <v>76</v>
      </c>
      <c r="AA5311" s="62">
        <v>59.06</v>
      </c>
      <c r="AB5311" s="62">
        <v>715</v>
      </c>
      <c r="AC5311" s="62">
        <v>1</v>
      </c>
    </row>
    <row r="5312" spans="1:29" x14ac:dyDescent="0.25">
      <c r="A5312" s="1">
        <f t="shared" si="1240"/>
        <v>1</v>
      </c>
      <c r="B5312" s="1">
        <f t="shared" si="1241"/>
        <v>1</v>
      </c>
      <c r="C5312" s="1">
        <f t="shared" si="1242"/>
        <v>1</v>
      </c>
      <c r="E5312" s="1">
        <f t="shared" si="1243"/>
        <v>1</v>
      </c>
      <c r="F5312" s="1">
        <f t="shared" si="1244"/>
        <v>0</v>
      </c>
      <c r="G5312" s="1">
        <f t="shared" si="1245"/>
        <v>0</v>
      </c>
      <c r="H5312" s="1">
        <f t="shared" si="1246"/>
        <v>0</v>
      </c>
      <c r="J5312" s="1">
        <f t="shared" si="1247"/>
        <v>1</v>
      </c>
      <c r="K5312" s="1">
        <f t="shared" si="1248"/>
        <v>0</v>
      </c>
      <c r="L5312" s="1">
        <f t="shared" si="1249"/>
        <v>0</v>
      </c>
      <c r="M5312" s="1">
        <f t="shared" si="1250"/>
        <v>0</v>
      </c>
      <c r="O5312" s="1">
        <f t="shared" si="1251"/>
        <v>1</v>
      </c>
      <c r="P5312" s="1">
        <f t="shared" si="1252"/>
        <v>0</v>
      </c>
      <c r="Q5312" s="1">
        <f t="shared" si="1253"/>
        <v>0</v>
      </c>
      <c r="R5312" s="1">
        <f t="shared" si="1254"/>
        <v>0</v>
      </c>
      <c r="Y5312" s="62">
        <v>0</v>
      </c>
      <c r="Z5312" s="62">
        <v>112</v>
      </c>
      <c r="AA5312" s="62">
        <v>14.75</v>
      </c>
      <c r="AB5312" s="62">
        <v>715</v>
      </c>
      <c r="AC5312" s="62">
        <v>1</v>
      </c>
    </row>
    <row r="5313" spans="1:29" x14ac:dyDescent="0.25">
      <c r="A5313" s="1">
        <f t="shared" si="1240"/>
        <v>1</v>
      </c>
      <c r="B5313" s="1">
        <f t="shared" si="1241"/>
        <v>1</v>
      </c>
      <c r="C5313" s="1">
        <f t="shared" si="1242"/>
        <v>1</v>
      </c>
      <c r="E5313" s="1">
        <f t="shared" si="1243"/>
        <v>1</v>
      </c>
      <c r="F5313" s="1">
        <f t="shared" si="1244"/>
        <v>0</v>
      </c>
      <c r="G5313" s="1">
        <f t="shared" si="1245"/>
        <v>0</v>
      </c>
      <c r="H5313" s="1">
        <f t="shared" si="1246"/>
        <v>0</v>
      </c>
      <c r="J5313" s="1">
        <f t="shared" si="1247"/>
        <v>1</v>
      </c>
      <c r="K5313" s="1">
        <f t="shared" si="1248"/>
        <v>0</v>
      </c>
      <c r="L5313" s="1">
        <f t="shared" si="1249"/>
        <v>0</v>
      </c>
      <c r="M5313" s="1">
        <f t="shared" si="1250"/>
        <v>0</v>
      </c>
      <c r="O5313" s="1">
        <f t="shared" si="1251"/>
        <v>1</v>
      </c>
      <c r="P5313" s="1">
        <f t="shared" si="1252"/>
        <v>0</v>
      </c>
      <c r="Q5313" s="1">
        <f t="shared" si="1253"/>
        <v>0</v>
      </c>
      <c r="R5313" s="1">
        <f t="shared" si="1254"/>
        <v>0</v>
      </c>
      <c r="Y5313" s="62">
        <v>0</v>
      </c>
      <c r="Z5313" s="62">
        <v>54</v>
      </c>
      <c r="AA5313" s="62">
        <v>22.71</v>
      </c>
      <c r="AB5313" s="62">
        <v>685</v>
      </c>
      <c r="AC5313" s="62">
        <v>1</v>
      </c>
    </row>
    <row r="5314" spans="1:29" x14ac:dyDescent="0.25">
      <c r="A5314" s="1">
        <f t="shared" si="1240"/>
        <v>1</v>
      </c>
      <c r="B5314" s="1">
        <f t="shared" si="1241"/>
        <v>1</v>
      </c>
      <c r="C5314" s="1">
        <f t="shared" si="1242"/>
        <v>1</v>
      </c>
      <c r="E5314" s="1">
        <f t="shared" si="1243"/>
        <v>1</v>
      </c>
      <c r="F5314" s="1">
        <f t="shared" si="1244"/>
        <v>0</v>
      </c>
      <c r="G5314" s="1">
        <f t="shared" si="1245"/>
        <v>0</v>
      </c>
      <c r="H5314" s="1">
        <f t="shared" si="1246"/>
        <v>0</v>
      </c>
      <c r="J5314" s="1">
        <f t="shared" si="1247"/>
        <v>1</v>
      </c>
      <c r="K5314" s="1">
        <f t="shared" si="1248"/>
        <v>0</v>
      </c>
      <c r="L5314" s="1">
        <f t="shared" si="1249"/>
        <v>0</v>
      </c>
      <c r="M5314" s="1">
        <f t="shared" si="1250"/>
        <v>0</v>
      </c>
      <c r="O5314" s="1">
        <f t="shared" si="1251"/>
        <v>1</v>
      </c>
      <c r="P5314" s="1">
        <f t="shared" si="1252"/>
        <v>0</v>
      </c>
      <c r="Q5314" s="1">
        <f t="shared" si="1253"/>
        <v>0</v>
      </c>
      <c r="R5314" s="1">
        <f t="shared" si="1254"/>
        <v>0</v>
      </c>
      <c r="Y5314" s="62">
        <v>1</v>
      </c>
      <c r="Z5314" s="62">
        <v>170</v>
      </c>
      <c r="AA5314" s="62">
        <v>25.91</v>
      </c>
      <c r="AB5314" s="62">
        <v>705</v>
      </c>
      <c r="AC5314" s="62">
        <v>1</v>
      </c>
    </row>
    <row r="5315" spans="1:29" x14ac:dyDescent="0.25">
      <c r="A5315" s="1">
        <f t="shared" si="1240"/>
        <v>1</v>
      </c>
      <c r="B5315" s="1">
        <f t="shared" si="1241"/>
        <v>1</v>
      </c>
      <c r="C5315" s="1">
        <f t="shared" si="1242"/>
        <v>1</v>
      </c>
      <c r="E5315" s="1">
        <f t="shared" si="1243"/>
        <v>1</v>
      </c>
      <c r="F5315" s="1">
        <f t="shared" si="1244"/>
        <v>0</v>
      </c>
      <c r="G5315" s="1">
        <f t="shared" si="1245"/>
        <v>0</v>
      </c>
      <c r="H5315" s="1">
        <f t="shared" si="1246"/>
        <v>0</v>
      </c>
      <c r="J5315" s="1">
        <f t="shared" si="1247"/>
        <v>1</v>
      </c>
      <c r="K5315" s="1">
        <f t="shared" si="1248"/>
        <v>0</v>
      </c>
      <c r="L5315" s="1">
        <f t="shared" si="1249"/>
        <v>0</v>
      </c>
      <c r="M5315" s="1">
        <f t="shared" si="1250"/>
        <v>0</v>
      </c>
      <c r="O5315" s="1">
        <f t="shared" si="1251"/>
        <v>1</v>
      </c>
      <c r="P5315" s="1">
        <f t="shared" si="1252"/>
        <v>0</v>
      </c>
      <c r="Q5315" s="1">
        <f t="shared" si="1253"/>
        <v>0</v>
      </c>
      <c r="R5315" s="1">
        <f t="shared" si="1254"/>
        <v>0</v>
      </c>
      <c r="Y5315" s="62">
        <v>1</v>
      </c>
      <c r="Z5315" s="62">
        <v>115</v>
      </c>
      <c r="AA5315" s="62">
        <v>9.49</v>
      </c>
      <c r="AB5315" s="62">
        <v>670</v>
      </c>
      <c r="AC5315" s="62">
        <v>1</v>
      </c>
    </row>
    <row r="5316" spans="1:29" x14ac:dyDescent="0.25">
      <c r="A5316" s="1">
        <f t="shared" si="1240"/>
        <v>0</v>
      </c>
      <c r="B5316" s="1">
        <f t="shared" si="1241"/>
        <v>0</v>
      </c>
      <c r="C5316" s="1">
        <f t="shared" si="1242"/>
        <v>0</v>
      </c>
      <c r="E5316" s="1">
        <f t="shared" si="1243"/>
        <v>0</v>
      </c>
      <c r="F5316" s="1">
        <f t="shared" si="1244"/>
        <v>0</v>
      </c>
      <c r="G5316" s="1">
        <f t="shared" si="1245"/>
        <v>1</v>
      </c>
      <c r="H5316" s="1">
        <f t="shared" si="1246"/>
        <v>0</v>
      </c>
      <c r="J5316" s="1">
        <f t="shared" si="1247"/>
        <v>0</v>
      </c>
      <c r="K5316" s="1">
        <f t="shared" si="1248"/>
        <v>0</v>
      </c>
      <c r="L5316" s="1">
        <f t="shared" si="1249"/>
        <v>1</v>
      </c>
      <c r="M5316" s="1">
        <f t="shared" si="1250"/>
        <v>0</v>
      </c>
      <c r="O5316" s="1">
        <f t="shared" si="1251"/>
        <v>0</v>
      </c>
      <c r="P5316" s="1">
        <f t="shared" si="1252"/>
        <v>0</v>
      </c>
      <c r="Q5316" s="1">
        <f t="shared" si="1253"/>
        <v>1</v>
      </c>
      <c r="R5316" s="1">
        <f t="shared" si="1254"/>
        <v>0</v>
      </c>
      <c r="Y5316" s="62">
        <v>1</v>
      </c>
      <c r="Z5316" s="62">
        <v>115</v>
      </c>
      <c r="AA5316" s="62">
        <v>25.7</v>
      </c>
      <c r="AB5316" s="62">
        <v>680</v>
      </c>
      <c r="AC5316" s="62">
        <v>1</v>
      </c>
    </row>
    <row r="5317" spans="1:29" x14ac:dyDescent="0.25">
      <c r="A5317" s="1">
        <f t="shared" si="1240"/>
        <v>1</v>
      </c>
      <c r="B5317" s="1">
        <f t="shared" si="1241"/>
        <v>1</v>
      </c>
      <c r="C5317" s="1">
        <f t="shared" si="1242"/>
        <v>1</v>
      </c>
      <c r="E5317" s="1">
        <f t="shared" si="1243"/>
        <v>1</v>
      </c>
      <c r="F5317" s="1">
        <f t="shared" si="1244"/>
        <v>0</v>
      </c>
      <c r="G5317" s="1">
        <f t="shared" si="1245"/>
        <v>0</v>
      </c>
      <c r="H5317" s="1">
        <f t="shared" si="1246"/>
        <v>0</v>
      </c>
      <c r="J5317" s="1">
        <f t="shared" si="1247"/>
        <v>1</v>
      </c>
      <c r="K5317" s="1">
        <f t="shared" si="1248"/>
        <v>0</v>
      </c>
      <c r="L5317" s="1">
        <f t="shared" si="1249"/>
        <v>0</v>
      </c>
      <c r="M5317" s="1">
        <f t="shared" si="1250"/>
        <v>0</v>
      </c>
      <c r="O5317" s="1">
        <f t="shared" si="1251"/>
        <v>1</v>
      </c>
      <c r="P5317" s="1">
        <f t="shared" si="1252"/>
        <v>0</v>
      </c>
      <c r="Q5317" s="1">
        <f t="shared" si="1253"/>
        <v>0</v>
      </c>
      <c r="R5317" s="1">
        <f t="shared" si="1254"/>
        <v>0</v>
      </c>
      <c r="Y5317" s="62">
        <v>1</v>
      </c>
      <c r="Z5317" s="62">
        <v>101</v>
      </c>
      <c r="AA5317" s="62">
        <v>24.62</v>
      </c>
      <c r="AB5317" s="62">
        <v>735</v>
      </c>
      <c r="AC5317" s="62">
        <v>1</v>
      </c>
    </row>
    <row r="5318" spans="1:29" x14ac:dyDescent="0.25">
      <c r="A5318" s="1">
        <f t="shared" si="1240"/>
        <v>0</v>
      </c>
      <c r="B5318" s="1">
        <f t="shared" si="1241"/>
        <v>0</v>
      </c>
      <c r="C5318" s="1">
        <f t="shared" si="1242"/>
        <v>0</v>
      </c>
      <c r="E5318" s="1">
        <f t="shared" si="1243"/>
        <v>0</v>
      </c>
      <c r="F5318" s="1">
        <f t="shared" si="1244"/>
        <v>0</v>
      </c>
      <c r="G5318" s="1">
        <f t="shared" si="1245"/>
        <v>1</v>
      </c>
      <c r="H5318" s="1">
        <f t="shared" si="1246"/>
        <v>0</v>
      </c>
      <c r="J5318" s="1">
        <f t="shared" si="1247"/>
        <v>0</v>
      </c>
      <c r="K5318" s="1">
        <f t="shared" si="1248"/>
        <v>0</v>
      </c>
      <c r="L5318" s="1">
        <f t="shared" si="1249"/>
        <v>1</v>
      </c>
      <c r="M5318" s="1">
        <f t="shared" si="1250"/>
        <v>0</v>
      </c>
      <c r="O5318" s="1">
        <f t="shared" si="1251"/>
        <v>0</v>
      </c>
      <c r="P5318" s="1">
        <f t="shared" si="1252"/>
        <v>0</v>
      </c>
      <c r="Q5318" s="1">
        <f t="shared" si="1253"/>
        <v>1</v>
      </c>
      <c r="R5318" s="1">
        <f t="shared" si="1254"/>
        <v>0</v>
      </c>
      <c r="Y5318" s="62">
        <v>1</v>
      </c>
      <c r="Z5318" s="62">
        <v>200</v>
      </c>
      <c r="AA5318" s="62">
        <v>27.98</v>
      </c>
      <c r="AB5318" s="62">
        <v>705</v>
      </c>
      <c r="AC5318" s="62">
        <v>1</v>
      </c>
    </row>
    <row r="5319" spans="1:29" x14ac:dyDescent="0.25">
      <c r="A5319" s="1">
        <f t="shared" ref="A5319:A5382" si="1255">IF($AB5314&gt;716,1,IF($Z5314&gt;85.24,1,0))</f>
        <v>1</v>
      </c>
      <c r="B5319" s="1">
        <f t="shared" ref="B5319:B5382" si="1256">IF($AB5314&gt;716,1,IF($Z5314&gt;85.24,1,IF($AA5314&lt;=16.54,1,0)))</f>
        <v>1</v>
      </c>
      <c r="C5319" s="1">
        <f t="shared" ref="C5319:C5382" si="1257">IF($AB5314&gt;716,1,IF($Z5314&gt;85.24,1,IF($AA5314&lt;=16.54,1,IF($Y5314=1,1,0))))</f>
        <v>1</v>
      </c>
      <c r="E5319" s="1">
        <f t="shared" ref="E5319:E5382" si="1258">IF($C5319=1, IF($AC5314=1,1,0),0)</f>
        <v>1</v>
      </c>
      <c r="F5319" s="1">
        <f t="shared" ref="F5319:F5382" si="1259">IF($C5319=1, IF($AC5314=0,1,0),0)</f>
        <v>0</v>
      </c>
      <c r="G5319" s="1">
        <f t="shared" ref="G5319:G5382" si="1260">IF($C5319=0, IF($AC5314=1,1,0),0)</f>
        <v>0</v>
      </c>
      <c r="H5319" s="1">
        <f t="shared" ref="H5319:H5382" si="1261">IF($C5319=0, IF($AC5314=0,1,0),0)</f>
        <v>0</v>
      </c>
      <c r="J5319" s="1">
        <f t="shared" ref="J5319:J5382" si="1262">IF($B5319=1, IF($AC5314=1,1,0),0)</f>
        <v>1</v>
      </c>
      <c r="K5319" s="1">
        <f t="shared" ref="K5319:K5382" si="1263">IF($B5319=1, IF($AC5314=0,1,0),0)</f>
        <v>0</v>
      </c>
      <c r="L5319" s="1">
        <f t="shared" ref="L5319:L5382" si="1264">IF($B5319=0, IF($AC5314=1,1,0),0)</f>
        <v>0</v>
      </c>
      <c r="M5319" s="1">
        <f t="shared" ref="M5319:M5382" si="1265">IF($B5319=0, IF($AC5314=0,1,0),0)</f>
        <v>0</v>
      </c>
      <c r="O5319" s="1">
        <f t="shared" ref="O5319:O5382" si="1266">IF($A5319=1, IF($AC5314=1,1,0),0)</f>
        <v>1</v>
      </c>
      <c r="P5319" s="1">
        <f t="shared" ref="P5319:P5382" si="1267">IF($A5319=1, IF($AC5314=0,1,0),0)</f>
        <v>0</v>
      </c>
      <c r="Q5319" s="1">
        <f t="shared" ref="Q5319:Q5382" si="1268">IF($A5319=0, IF($AC5314=1,1,0),0)</f>
        <v>0</v>
      </c>
      <c r="R5319" s="1">
        <f t="shared" ref="R5319:R5382" si="1269">IF($A5319=0, IF($AC5314=0,1,0),0)</f>
        <v>0</v>
      </c>
      <c r="Y5319" s="62">
        <v>1</v>
      </c>
      <c r="Z5319" s="62">
        <v>127</v>
      </c>
      <c r="AA5319" s="62">
        <v>10.220000000000001</v>
      </c>
      <c r="AB5319" s="62">
        <v>695</v>
      </c>
      <c r="AC5319" s="62">
        <v>1</v>
      </c>
    </row>
    <row r="5320" spans="1:29" x14ac:dyDescent="0.25">
      <c r="A5320" s="1">
        <f t="shared" si="1255"/>
        <v>1</v>
      </c>
      <c r="B5320" s="1">
        <f t="shared" si="1256"/>
        <v>1</v>
      </c>
      <c r="C5320" s="1">
        <f t="shared" si="1257"/>
        <v>1</v>
      </c>
      <c r="E5320" s="1">
        <f t="shared" si="1258"/>
        <v>1</v>
      </c>
      <c r="F5320" s="1">
        <f t="shared" si="1259"/>
        <v>0</v>
      </c>
      <c r="G5320" s="1">
        <f t="shared" si="1260"/>
        <v>0</v>
      </c>
      <c r="H5320" s="1">
        <f t="shared" si="1261"/>
        <v>0</v>
      </c>
      <c r="J5320" s="1">
        <f t="shared" si="1262"/>
        <v>1</v>
      </c>
      <c r="K5320" s="1">
        <f t="shared" si="1263"/>
        <v>0</v>
      </c>
      <c r="L5320" s="1">
        <f t="shared" si="1264"/>
        <v>0</v>
      </c>
      <c r="M5320" s="1">
        <f t="shared" si="1265"/>
        <v>0</v>
      </c>
      <c r="O5320" s="1">
        <f t="shared" si="1266"/>
        <v>1</v>
      </c>
      <c r="P5320" s="1">
        <f t="shared" si="1267"/>
        <v>0</v>
      </c>
      <c r="Q5320" s="1">
        <f t="shared" si="1268"/>
        <v>0</v>
      </c>
      <c r="R5320" s="1">
        <f t="shared" si="1269"/>
        <v>0</v>
      </c>
      <c r="Y5320" s="62">
        <v>0</v>
      </c>
      <c r="Z5320" s="62">
        <v>75</v>
      </c>
      <c r="AA5320" s="62">
        <v>5.17</v>
      </c>
      <c r="AB5320" s="62">
        <v>720</v>
      </c>
      <c r="AC5320" s="62">
        <v>1</v>
      </c>
    </row>
    <row r="5321" spans="1:29" x14ac:dyDescent="0.25">
      <c r="A5321" s="1">
        <f t="shared" si="1255"/>
        <v>1</v>
      </c>
      <c r="B5321" s="1">
        <f t="shared" si="1256"/>
        <v>1</v>
      </c>
      <c r="C5321" s="1">
        <f t="shared" si="1257"/>
        <v>1</v>
      </c>
      <c r="E5321" s="1">
        <f t="shared" si="1258"/>
        <v>1</v>
      </c>
      <c r="F5321" s="1">
        <f t="shared" si="1259"/>
        <v>0</v>
      </c>
      <c r="G5321" s="1">
        <f t="shared" si="1260"/>
        <v>0</v>
      </c>
      <c r="H5321" s="1">
        <f t="shared" si="1261"/>
        <v>0</v>
      </c>
      <c r="J5321" s="1">
        <f t="shared" si="1262"/>
        <v>1</v>
      </c>
      <c r="K5321" s="1">
        <f t="shared" si="1263"/>
        <v>0</v>
      </c>
      <c r="L5321" s="1">
        <f t="shared" si="1264"/>
        <v>0</v>
      </c>
      <c r="M5321" s="1">
        <f t="shared" si="1265"/>
        <v>0</v>
      </c>
      <c r="O5321" s="1">
        <f t="shared" si="1266"/>
        <v>1</v>
      </c>
      <c r="P5321" s="1">
        <f t="shared" si="1267"/>
        <v>0</v>
      </c>
      <c r="Q5321" s="1">
        <f t="shared" si="1268"/>
        <v>0</v>
      </c>
      <c r="R5321" s="1">
        <f t="shared" si="1269"/>
        <v>0</v>
      </c>
      <c r="Y5321" s="62">
        <v>1</v>
      </c>
      <c r="Z5321" s="62">
        <v>120</v>
      </c>
      <c r="AA5321" s="62">
        <v>17.670000000000002</v>
      </c>
      <c r="AB5321" s="62">
        <v>750</v>
      </c>
      <c r="AC5321" s="62">
        <v>1</v>
      </c>
    </row>
    <row r="5322" spans="1:29" x14ac:dyDescent="0.25">
      <c r="A5322" s="1">
        <f t="shared" si="1255"/>
        <v>1</v>
      </c>
      <c r="B5322" s="1">
        <f t="shared" si="1256"/>
        <v>1</v>
      </c>
      <c r="C5322" s="1">
        <f t="shared" si="1257"/>
        <v>1</v>
      </c>
      <c r="E5322" s="1">
        <f t="shared" si="1258"/>
        <v>1</v>
      </c>
      <c r="F5322" s="1">
        <f t="shared" si="1259"/>
        <v>0</v>
      </c>
      <c r="G5322" s="1">
        <f t="shared" si="1260"/>
        <v>0</v>
      </c>
      <c r="H5322" s="1">
        <f t="shared" si="1261"/>
        <v>0</v>
      </c>
      <c r="J5322" s="1">
        <f t="shared" si="1262"/>
        <v>1</v>
      </c>
      <c r="K5322" s="1">
        <f t="shared" si="1263"/>
        <v>0</v>
      </c>
      <c r="L5322" s="1">
        <f t="shared" si="1264"/>
        <v>0</v>
      </c>
      <c r="M5322" s="1">
        <f t="shared" si="1265"/>
        <v>0</v>
      </c>
      <c r="O5322" s="1">
        <f t="shared" si="1266"/>
        <v>1</v>
      </c>
      <c r="P5322" s="1">
        <f t="shared" si="1267"/>
        <v>0</v>
      </c>
      <c r="Q5322" s="1">
        <f t="shared" si="1268"/>
        <v>0</v>
      </c>
      <c r="R5322" s="1">
        <f t="shared" si="1269"/>
        <v>0</v>
      </c>
      <c r="Y5322" s="62">
        <v>0</v>
      </c>
      <c r="Z5322" s="62">
        <v>65</v>
      </c>
      <c r="AA5322" s="62">
        <v>28.62</v>
      </c>
      <c r="AB5322" s="62">
        <v>695</v>
      </c>
      <c r="AC5322" s="62">
        <v>1</v>
      </c>
    </row>
    <row r="5323" spans="1:29" x14ac:dyDescent="0.25">
      <c r="A5323" s="1">
        <f t="shared" si="1255"/>
        <v>1</v>
      </c>
      <c r="B5323" s="1">
        <f t="shared" si="1256"/>
        <v>1</v>
      </c>
      <c r="C5323" s="1">
        <f t="shared" si="1257"/>
        <v>1</v>
      </c>
      <c r="E5323" s="1">
        <f t="shared" si="1258"/>
        <v>1</v>
      </c>
      <c r="F5323" s="1">
        <f t="shared" si="1259"/>
        <v>0</v>
      </c>
      <c r="G5323" s="1">
        <f t="shared" si="1260"/>
        <v>0</v>
      </c>
      <c r="H5323" s="1">
        <f t="shared" si="1261"/>
        <v>0</v>
      </c>
      <c r="J5323" s="1">
        <f t="shared" si="1262"/>
        <v>1</v>
      </c>
      <c r="K5323" s="1">
        <f t="shared" si="1263"/>
        <v>0</v>
      </c>
      <c r="L5323" s="1">
        <f t="shared" si="1264"/>
        <v>0</v>
      </c>
      <c r="M5323" s="1">
        <f t="shared" si="1265"/>
        <v>0</v>
      </c>
      <c r="O5323" s="1">
        <f t="shared" si="1266"/>
        <v>1</v>
      </c>
      <c r="P5323" s="1">
        <f t="shared" si="1267"/>
        <v>0</v>
      </c>
      <c r="Q5323" s="1">
        <f t="shared" si="1268"/>
        <v>0</v>
      </c>
      <c r="R5323" s="1">
        <f t="shared" si="1269"/>
        <v>0</v>
      </c>
      <c r="Y5323" s="62">
        <v>0</v>
      </c>
      <c r="Z5323" s="62">
        <v>30</v>
      </c>
      <c r="AA5323" s="62">
        <v>23.52</v>
      </c>
      <c r="AB5323" s="62">
        <v>660</v>
      </c>
      <c r="AC5323" s="62">
        <v>1</v>
      </c>
    </row>
    <row r="5324" spans="1:29" x14ac:dyDescent="0.25">
      <c r="A5324" s="1">
        <f t="shared" si="1255"/>
        <v>1</v>
      </c>
      <c r="B5324" s="1">
        <f t="shared" si="1256"/>
        <v>1</v>
      </c>
      <c r="C5324" s="1">
        <f t="shared" si="1257"/>
        <v>1</v>
      </c>
      <c r="E5324" s="1">
        <f t="shared" si="1258"/>
        <v>1</v>
      </c>
      <c r="F5324" s="1">
        <f t="shared" si="1259"/>
        <v>0</v>
      </c>
      <c r="G5324" s="1">
        <f t="shared" si="1260"/>
        <v>0</v>
      </c>
      <c r="H5324" s="1">
        <f t="shared" si="1261"/>
        <v>0</v>
      </c>
      <c r="J5324" s="1">
        <f t="shared" si="1262"/>
        <v>1</v>
      </c>
      <c r="K5324" s="1">
        <f t="shared" si="1263"/>
        <v>0</v>
      </c>
      <c r="L5324" s="1">
        <f t="shared" si="1264"/>
        <v>0</v>
      </c>
      <c r="M5324" s="1">
        <f t="shared" si="1265"/>
        <v>0</v>
      </c>
      <c r="O5324" s="1">
        <f t="shared" si="1266"/>
        <v>1</v>
      </c>
      <c r="P5324" s="1">
        <f t="shared" si="1267"/>
        <v>0</v>
      </c>
      <c r="Q5324" s="1">
        <f t="shared" si="1268"/>
        <v>0</v>
      </c>
      <c r="R5324" s="1">
        <f t="shared" si="1269"/>
        <v>0</v>
      </c>
      <c r="Y5324" s="62">
        <v>0</v>
      </c>
      <c r="Z5324" s="62">
        <v>39.021000000000001</v>
      </c>
      <c r="AA5324" s="62">
        <v>14.64</v>
      </c>
      <c r="AB5324" s="62">
        <v>735</v>
      </c>
      <c r="AC5324" s="62">
        <v>1</v>
      </c>
    </row>
    <row r="5325" spans="1:29" x14ac:dyDescent="0.25">
      <c r="A5325" s="1">
        <f t="shared" si="1255"/>
        <v>1</v>
      </c>
      <c r="B5325" s="1">
        <f t="shared" si="1256"/>
        <v>1</v>
      </c>
      <c r="C5325" s="1">
        <f t="shared" si="1257"/>
        <v>1</v>
      </c>
      <c r="E5325" s="1">
        <f t="shared" si="1258"/>
        <v>1</v>
      </c>
      <c r="F5325" s="1">
        <f t="shared" si="1259"/>
        <v>0</v>
      </c>
      <c r="G5325" s="1">
        <f t="shared" si="1260"/>
        <v>0</v>
      </c>
      <c r="H5325" s="1">
        <f t="shared" si="1261"/>
        <v>0</v>
      </c>
      <c r="J5325" s="1">
        <f t="shared" si="1262"/>
        <v>1</v>
      </c>
      <c r="K5325" s="1">
        <f t="shared" si="1263"/>
        <v>0</v>
      </c>
      <c r="L5325" s="1">
        <f t="shared" si="1264"/>
        <v>0</v>
      </c>
      <c r="M5325" s="1">
        <f t="shared" si="1265"/>
        <v>0</v>
      </c>
      <c r="O5325" s="1">
        <f t="shared" si="1266"/>
        <v>1</v>
      </c>
      <c r="P5325" s="1">
        <f t="shared" si="1267"/>
        <v>0</v>
      </c>
      <c r="Q5325" s="1">
        <f t="shared" si="1268"/>
        <v>0</v>
      </c>
      <c r="R5325" s="1">
        <f t="shared" si="1269"/>
        <v>0</v>
      </c>
      <c r="Y5325" s="62">
        <v>1</v>
      </c>
      <c r="Z5325" s="62">
        <v>48</v>
      </c>
      <c r="AA5325" s="62">
        <v>20.05</v>
      </c>
      <c r="AB5325" s="62">
        <v>695</v>
      </c>
      <c r="AC5325" s="62">
        <v>1</v>
      </c>
    </row>
    <row r="5326" spans="1:29" x14ac:dyDescent="0.25">
      <c r="A5326" s="1">
        <f t="shared" si="1255"/>
        <v>1</v>
      </c>
      <c r="B5326" s="1">
        <f t="shared" si="1256"/>
        <v>1</v>
      </c>
      <c r="C5326" s="1">
        <f t="shared" si="1257"/>
        <v>1</v>
      </c>
      <c r="E5326" s="1">
        <f t="shared" si="1258"/>
        <v>1</v>
      </c>
      <c r="F5326" s="1">
        <f t="shared" si="1259"/>
        <v>0</v>
      </c>
      <c r="G5326" s="1">
        <f t="shared" si="1260"/>
        <v>0</v>
      </c>
      <c r="H5326" s="1">
        <f t="shared" si="1261"/>
        <v>0</v>
      </c>
      <c r="J5326" s="1">
        <f t="shared" si="1262"/>
        <v>1</v>
      </c>
      <c r="K5326" s="1">
        <f t="shared" si="1263"/>
        <v>0</v>
      </c>
      <c r="L5326" s="1">
        <f t="shared" si="1264"/>
        <v>0</v>
      </c>
      <c r="M5326" s="1">
        <f t="shared" si="1265"/>
        <v>0</v>
      </c>
      <c r="O5326" s="1">
        <f t="shared" si="1266"/>
        <v>1</v>
      </c>
      <c r="P5326" s="1">
        <f t="shared" si="1267"/>
        <v>0</v>
      </c>
      <c r="Q5326" s="1">
        <f t="shared" si="1268"/>
        <v>0</v>
      </c>
      <c r="R5326" s="1">
        <f t="shared" si="1269"/>
        <v>0</v>
      </c>
      <c r="Y5326" s="62">
        <v>1</v>
      </c>
      <c r="Z5326" s="62">
        <v>53</v>
      </c>
      <c r="AA5326" s="62">
        <v>15.87</v>
      </c>
      <c r="AB5326" s="62">
        <v>660</v>
      </c>
      <c r="AC5326" s="62">
        <v>1</v>
      </c>
    </row>
    <row r="5327" spans="1:29" x14ac:dyDescent="0.25">
      <c r="A5327" s="1">
        <f t="shared" si="1255"/>
        <v>0</v>
      </c>
      <c r="B5327" s="1">
        <f t="shared" si="1256"/>
        <v>0</v>
      </c>
      <c r="C5327" s="1">
        <f t="shared" si="1257"/>
        <v>0</v>
      </c>
      <c r="E5327" s="1">
        <f t="shared" si="1258"/>
        <v>0</v>
      </c>
      <c r="F5327" s="1">
        <f t="shared" si="1259"/>
        <v>0</v>
      </c>
      <c r="G5327" s="1">
        <f t="shared" si="1260"/>
        <v>1</v>
      </c>
      <c r="H5327" s="1">
        <f t="shared" si="1261"/>
        <v>0</v>
      </c>
      <c r="J5327" s="1">
        <f t="shared" si="1262"/>
        <v>0</v>
      </c>
      <c r="K5327" s="1">
        <f t="shared" si="1263"/>
        <v>0</v>
      </c>
      <c r="L5327" s="1">
        <f t="shared" si="1264"/>
        <v>1</v>
      </c>
      <c r="M5327" s="1">
        <f t="shared" si="1265"/>
        <v>0</v>
      </c>
      <c r="O5327" s="1">
        <f t="shared" si="1266"/>
        <v>0</v>
      </c>
      <c r="P5327" s="1">
        <f t="shared" si="1267"/>
        <v>0</v>
      </c>
      <c r="Q5327" s="1">
        <f t="shared" si="1268"/>
        <v>1</v>
      </c>
      <c r="R5327" s="1">
        <f t="shared" si="1269"/>
        <v>0</v>
      </c>
      <c r="Y5327" s="62">
        <v>1</v>
      </c>
      <c r="Z5327" s="62">
        <v>27</v>
      </c>
      <c r="AA5327" s="62">
        <v>20.09</v>
      </c>
      <c r="AB5327" s="62">
        <v>675</v>
      </c>
      <c r="AC5327" s="62">
        <v>1</v>
      </c>
    </row>
    <row r="5328" spans="1:29" x14ac:dyDescent="0.25">
      <c r="A5328" s="1">
        <f t="shared" si="1255"/>
        <v>0</v>
      </c>
      <c r="B5328" s="1">
        <f t="shared" si="1256"/>
        <v>0</v>
      </c>
      <c r="C5328" s="1">
        <f t="shared" si="1257"/>
        <v>0</v>
      </c>
      <c r="E5328" s="1">
        <f t="shared" si="1258"/>
        <v>0</v>
      </c>
      <c r="F5328" s="1">
        <f t="shared" si="1259"/>
        <v>0</v>
      </c>
      <c r="G5328" s="1">
        <f t="shared" si="1260"/>
        <v>1</v>
      </c>
      <c r="H5328" s="1">
        <f t="shared" si="1261"/>
        <v>0</v>
      </c>
      <c r="J5328" s="1">
        <f t="shared" si="1262"/>
        <v>0</v>
      </c>
      <c r="K5328" s="1">
        <f t="shared" si="1263"/>
        <v>0</v>
      </c>
      <c r="L5328" s="1">
        <f t="shared" si="1264"/>
        <v>1</v>
      </c>
      <c r="M5328" s="1">
        <f t="shared" si="1265"/>
        <v>0</v>
      </c>
      <c r="O5328" s="1">
        <f t="shared" si="1266"/>
        <v>0</v>
      </c>
      <c r="P5328" s="1">
        <f t="shared" si="1267"/>
        <v>0</v>
      </c>
      <c r="Q5328" s="1">
        <f t="shared" si="1268"/>
        <v>1</v>
      </c>
      <c r="R5328" s="1">
        <f t="shared" si="1269"/>
        <v>0</v>
      </c>
      <c r="Y5328" s="62">
        <v>1</v>
      </c>
      <c r="Z5328" s="62">
        <v>55</v>
      </c>
      <c r="AA5328" s="62">
        <v>29.83</v>
      </c>
      <c r="AB5328" s="62">
        <v>680</v>
      </c>
      <c r="AC5328" s="62">
        <v>1</v>
      </c>
    </row>
    <row r="5329" spans="1:29" x14ac:dyDescent="0.25">
      <c r="A5329" s="1">
        <f t="shared" si="1255"/>
        <v>1</v>
      </c>
      <c r="B5329" s="1">
        <f t="shared" si="1256"/>
        <v>1</v>
      </c>
      <c r="C5329" s="1">
        <f t="shared" si="1257"/>
        <v>1</v>
      </c>
      <c r="E5329" s="1">
        <f t="shared" si="1258"/>
        <v>1</v>
      </c>
      <c r="F5329" s="1">
        <f t="shared" si="1259"/>
        <v>0</v>
      </c>
      <c r="G5329" s="1">
        <f t="shared" si="1260"/>
        <v>0</v>
      </c>
      <c r="H5329" s="1">
        <f t="shared" si="1261"/>
        <v>0</v>
      </c>
      <c r="J5329" s="1">
        <f t="shared" si="1262"/>
        <v>1</v>
      </c>
      <c r="K5329" s="1">
        <f t="shared" si="1263"/>
        <v>0</v>
      </c>
      <c r="L5329" s="1">
        <f t="shared" si="1264"/>
        <v>0</v>
      </c>
      <c r="M5329" s="1">
        <f t="shared" si="1265"/>
        <v>0</v>
      </c>
      <c r="O5329" s="1">
        <f t="shared" si="1266"/>
        <v>1</v>
      </c>
      <c r="P5329" s="1">
        <f t="shared" si="1267"/>
        <v>0</v>
      </c>
      <c r="Q5329" s="1">
        <f t="shared" si="1268"/>
        <v>0</v>
      </c>
      <c r="R5329" s="1">
        <f t="shared" si="1269"/>
        <v>0</v>
      </c>
      <c r="Y5329" s="62">
        <v>1</v>
      </c>
      <c r="Z5329" s="62">
        <v>72</v>
      </c>
      <c r="AA5329" s="62">
        <v>20.13</v>
      </c>
      <c r="AB5329" s="62">
        <v>685</v>
      </c>
      <c r="AC5329" s="62">
        <v>1</v>
      </c>
    </row>
    <row r="5330" spans="1:29" x14ac:dyDescent="0.25">
      <c r="A5330" s="1">
        <f t="shared" si="1255"/>
        <v>0</v>
      </c>
      <c r="B5330" s="1">
        <f t="shared" si="1256"/>
        <v>0</v>
      </c>
      <c r="C5330" s="1">
        <f t="shared" si="1257"/>
        <v>1</v>
      </c>
      <c r="E5330" s="1">
        <f t="shared" si="1258"/>
        <v>1</v>
      </c>
      <c r="F5330" s="1">
        <f t="shared" si="1259"/>
        <v>0</v>
      </c>
      <c r="G5330" s="1">
        <f t="shared" si="1260"/>
        <v>0</v>
      </c>
      <c r="H5330" s="1">
        <f t="shared" si="1261"/>
        <v>0</v>
      </c>
      <c r="J5330" s="1">
        <f t="shared" si="1262"/>
        <v>0</v>
      </c>
      <c r="K5330" s="1">
        <f t="shared" si="1263"/>
        <v>0</v>
      </c>
      <c r="L5330" s="1">
        <f t="shared" si="1264"/>
        <v>1</v>
      </c>
      <c r="M5330" s="1">
        <f t="shared" si="1265"/>
        <v>0</v>
      </c>
      <c r="O5330" s="1">
        <f t="shared" si="1266"/>
        <v>0</v>
      </c>
      <c r="P5330" s="1">
        <f t="shared" si="1267"/>
        <v>0</v>
      </c>
      <c r="Q5330" s="1">
        <f t="shared" si="1268"/>
        <v>1</v>
      </c>
      <c r="R5330" s="1">
        <f t="shared" si="1269"/>
        <v>0</v>
      </c>
      <c r="Y5330" s="62">
        <v>0</v>
      </c>
      <c r="Z5330" s="62">
        <v>86</v>
      </c>
      <c r="AA5330" s="62">
        <v>19.37</v>
      </c>
      <c r="AB5330" s="62">
        <v>660</v>
      </c>
      <c r="AC5330" s="62">
        <v>1</v>
      </c>
    </row>
    <row r="5331" spans="1:29" x14ac:dyDescent="0.25">
      <c r="A5331" s="1">
        <f t="shared" si="1255"/>
        <v>0</v>
      </c>
      <c r="B5331" s="1">
        <f t="shared" si="1256"/>
        <v>1</v>
      </c>
      <c r="C5331" s="1">
        <f t="shared" si="1257"/>
        <v>1</v>
      </c>
      <c r="E5331" s="1">
        <f t="shared" si="1258"/>
        <v>1</v>
      </c>
      <c r="F5331" s="1">
        <f t="shared" si="1259"/>
        <v>0</v>
      </c>
      <c r="G5331" s="1">
        <f t="shared" si="1260"/>
        <v>0</v>
      </c>
      <c r="H5331" s="1">
        <f t="shared" si="1261"/>
        <v>0</v>
      </c>
      <c r="J5331" s="1">
        <f t="shared" si="1262"/>
        <v>1</v>
      </c>
      <c r="K5331" s="1">
        <f t="shared" si="1263"/>
        <v>0</v>
      </c>
      <c r="L5331" s="1">
        <f t="shared" si="1264"/>
        <v>0</v>
      </c>
      <c r="M5331" s="1">
        <f t="shared" si="1265"/>
        <v>0</v>
      </c>
      <c r="O5331" s="1">
        <f t="shared" si="1266"/>
        <v>0</v>
      </c>
      <c r="P5331" s="1">
        <f t="shared" si="1267"/>
        <v>0</v>
      </c>
      <c r="Q5331" s="1">
        <f t="shared" si="1268"/>
        <v>1</v>
      </c>
      <c r="R5331" s="1">
        <f t="shared" si="1269"/>
        <v>0</v>
      </c>
      <c r="Y5331" s="62">
        <v>1</v>
      </c>
      <c r="Z5331" s="62">
        <v>190</v>
      </c>
      <c r="AA5331" s="62">
        <v>13.42</v>
      </c>
      <c r="AB5331" s="62">
        <v>685</v>
      </c>
      <c r="AC5331" s="62">
        <v>1</v>
      </c>
    </row>
    <row r="5332" spans="1:29" x14ac:dyDescent="0.25">
      <c r="A5332" s="1">
        <f t="shared" si="1255"/>
        <v>0</v>
      </c>
      <c r="B5332" s="1">
        <f t="shared" si="1256"/>
        <v>0</v>
      </c>
      <c r="C5332" s="1">
        <f t="shared" si="1257"/>
        <v>1</v>
      </c>
      <c r="E5332" s="1">
        <f t="shared" si="1258"/>
        <v>1</v>
      </c>
      <c r="F5332" s="1">
        <f t="shared" si="1259"/>
        <v>0</v>
      </c>
      <c r="G5332" s="1">
        <f t="shared" si="1260"/>
        <v>0</v>
      </c>
      <c r="H5332" s="1">
        <f t="shared" si="1261"/>
        <v>0</v>
      </c>
      <c r="J5332" s="1">
        <f t="shared" si="1262"/>
        <v>0</v>
      </c>
      <c r="K5332" s="1">
        <f t="shared" si="1263"/>
        <v>0</v>
      </c>
      <c r="L5332" s="1">
        <f t="shared" si="1264"/>
        <v>1</v>
      </c>
      <c r="M5332" s="1">
        <f t="shared" si="1265"/>
        <v>0</v>
      </c>
      <c r="O5332" s="1">
        <f t="shared" si="1266"/>
        <v>0</v>
      </c>
      <c r="P5332" s="1">
        <f t="shared" si="1267"/>
        <v>0</v>
      </c>
      <c r="Q5332" s="1">
        <f t="shared" si="1268"/>
        <v>1</v>
      </c>
      <c r="R5332" s="1">
        <f t="shared" si="1269"/>
        <v>0</v>
      </c>
      <c r="Y5332" s="62">
        <v>0</v>
      </c>
      <c r="Z5332" s="62">
        <v>48</v>
      </c>
      <c r="AA5332" s="62">
        <v>26.18</v>
      </c>
      <c r="AB5332" s="62">
        <v>710</v>
      </c>
      <c r="AC5332" s="62">
        <v>1</v>
      </c>
    </row>
    <row r="5333" spans="1:29" x14ac:dyDescent="0.25">
      <c r="A5333" s="1">
        <f t="shared" si="1255"/>
        <v>0</v>
      </c>
      <c r="B5333" s="1">
        <f t="shared" si="1256"/>
        <v>0</v>
      </c>
      <c r="C5333" s="1">
        <f t="shared" si="1257"/>
        <v>1</v>
      </c>
      <c r="E5333" s="1">
        <f t="shared" si="1258"/>
        <v>1</v>
      </c>
      <c r="F5333" s="1">
        <f t="shared" si="1259"/>
        <v>0</v>
      </c>
      <c r="G5333" s="1">
        <f t="shared" si="1260"/>
        <v>0</v>
      </c>
      <c r="H5333" s="1">
        <f t="shared" si="1261"/>
        <v>0</v>
      </c>
      <c r="J5333" s="1">
        <f t="shared" si="1262"/>
        <v>0</v>
      </c>
      <c r="K5333" s="1">
        <f t="shared" si="1263"/>
        <v>0</v>
      </c>
      <c r="L5333" s="1">
        <f t="shared" si="1264"/>
        <v>1</v>
      </c>
      <c r="M5333" s="1">
        <f t="shared" si="1265"/>
        <v>0</v>
      </c>
      <c r="O5333" s="1">
        <f t="shared" si="1266"/>
        <v>0</v>
      </c>
      <c r="P5333" s="1">
        <f t="shared" si="1267"/>
        <v>0</v>
      </c>
      <c r="Q5333" s="1">
        <f t="shared" si="1268"/>
        <v>1</v>
      </c>
      <c r="R5333" s="1">
        <f t="shared" si="1269"/>
        <v>0</v>
      </c>
      <c r="Y5333" s="62">
        <v>0</v>
      </c>
      <c r="Z5333" s="62">
        <v>46</v>
      </c>
      <c r="AA5333" s="62">
        <v>12.29</v>
      </c>
      <c r="AB5333" s="62">
        <v>670</v>
      </c>
      <c r="AC5333" s="62">
        <v>1</v>
      </c>
    </row>
    <row r="5334" spans="1:29" x14ac:dyDescent="0.25">
      <c r="A5334" s="1">
        <f t="shared" si="1255"/>
        <v>0</v>
      </c>
      <c r="B5334" s="1">
        <f t="shared" si="1256"/>
        <v>0</v>
      </c>
      <c r="C5334" s="1">
        <f t="shared" si="1257"/>
        <v>1</v>
      </c>
      <c r="E5334" s="1">
        <f t="shared" si="1258"/>
        <v>1</v>
      </c>
      <c r="F5334" s="1">
        <f t="shared" si="1259"/>
        <v>0</v>
      </c>
      <c r="G5334" s="1">
        <f t="shared" si="1260"/>
        <v>0</v>
      </c>
      <c r="H5334" s="1">
        <f t="shared" si="1261"/>
        <v>0</v>
      </c>
      <c r="J5334" s="1">
        <f t="shared" si="1262"/>
        <v>0</v>
      </c>
      <c r="K5334" s="1">
        <f t="shared" si="1263"/>
        <v>0</v>
      </c>
      <c r="L5334" s="1">
        <f t="shared" si="1264"/>
        <v>1</v>
      </c>
      <c r="M5334" s="1">
        <f t="shared" si="1265"/>
        <v>0</v>
      </c>
      <c r="O5334" s="1">
        <f t="shared" si="1266"/>
        <v>0</v>
      </c>
      <c r="P5334" s="1">
        <f t="shared" si="1267"/>
        <v>0</v>
      </c>
      <c r="Q5334" s="1">
        <f t="shared" si="1268"/>
        <v>1</v>
      </c>
      <c r="R5334" s="1">
        <f t="shared" si="1269"/>
        <v>0</v>
      </c>
      <c r="Y5334" s="62">
        <v>1</v>
      </c>
      <c r="Z5334" s="62">
        <v>140</v>
      </c>
      <c r="AA5334" s="62">
        <v>21.65</v>
      </c>
      <c r="AB5334" s="62">
        <v>680</v>
      </c>
      <c r="AC5334" s="62">
        <v>1</v>
      </c>
    </row>
    <row r="5335" spans="1:29" x14ac:dyDescent="0.25">
      <c r="A5335" s="1">
        <f t="shared" si="1255"/>
        <v>1</v>
      </c>
      <c r="B5335" s="1">
        <f t="shared" si="1256"/>
        <v>1</v>
      </c>
      <c r="C5335" s="1">
        <f t="shared" si="1257"/>
        <v>1</v>
      </c>
      <c r="E5335" s="1">
        <f t="shared" si="1258"/>
        <v>1</v>
      </c>
      <c r="F5335" s="1">
        <f t="shared" si="1259"/>
        <v>0</v>
      </c>
      <c r="G5335" s="1">
        <f t="shared" si="1260"/>
        <v>0</v>
      </c>
      <c r="H5335" s="1">
        <f t="shared" si="1261"/>
        <v>0</v>
      </c>
      <c r="J5335" s="1">
        <f t="shared" si="1262"/>
        <v>1</v>
      </c>
      <c r="K5335" s="1">
        <f t="shared" si="1263"/>
        <v>0</v>
      </c>
      <c r="L5335" s="1">
        <f t="shared" si="1264"/>
        <v>0</v>
      </c>
      <c r="M5335" s="1">
        <f t="shared" si="1265"/>
        <v>0</v>
      </c>
      <c r="O5335" s="1">
        <f t="shared" si="1266"/>
        <v>1</v>
      </c>
      <c r="P5335" s="1">
        <f t="shared" si="1267"/>
        <v>0</v>
      </c>
      <c r="Q5335" s="1">
        <f t="shared" si="1268"/>
        <v>0</v>
      </c>
      <c r="R5335" s="1">
        <f t="shared" si="1269"/>
        <v>0</v>
      </c>
      <c r="Y5335" s="62">
        <v>1</v>
      </c>
      <c r="Z5335" s="62">
        <v>79</v>
      </c>
      <c r="AA5335" s="62">
        <v>31.96</v>
      </c>
      <c r="AB5335" s="62">
        <v>715</v>
      </c>
      <c r="AC5335" s="62">
        <v>1</v>
      </c>
    </row>
    <row r="5336" spans="1:29" x14ac:dyDescent="0.25">
      <c r="A5336" s="1">
        <f t="shared" si="1255"/>
        <v>1</v>
      </c>
      <c r="B5336" s="1">
        <f t="shared" si="1256"/>
        <v>1</v>
      </c>
      <c r="C5336" s="1">
        <f t="shared" si="1257"/>
        <v>1</v>
      </c>
      <c r="E5336" s="1">
        <f t="shared" si="1258"/>
        <v>1</v>
      </c>
      <c r="F5336" s="1">
        <f t="shared" si="1259"/>
        <v>0</v>
      </c>
      <c r="G5336" s="1">
        <f t="shared" si="1260"/>
        <v>0</v>
      </c>
      <c r="H5336" s="1">
        <f t="shared" si="1261"/>
        <v>0</v>
      </c>
      <c r="J5336" s="1">
        <f t="shared" si="1262"/>
        <v>1</v>
      </c>
      <c r="K5336" s="1">
        <f t="shared" si="1263"/>
        <v>0</v>
      </c>
      <c r="L5336" s="1">
        <f t="shared" si="1264"/>
        <v>0</v>
      </c>
      <c r="M5336" s="1">
        <f t="shared" si="1265"/>
        <v>0</v>
      </c>
      <c r="O5336" s="1">
        <f t="shared" si="1266"/>
        <v>1</v>
      </c>
      <c r="P5336" s="1">
        <f t="shared" si="1267"/>
        <v>0</v>
      </c>
      <c r="Q5336" s="1">
        <f t="shared" si="1268"/>
        <v>0</v>
      </c>
      <c r="R5336" s="1">
        <f t="shared" si="1269"/>
        <v>0</v>
      </c>
      <c r="Y5336" s="62">
        <v>0</v>
      </c>
      <c r="Z5336" s="62">
        <v>50</v>
      </c>
      <c r="AA5336" s="62">
        <v>12.67</v>
      </c>
      <c r="AB5336" s="62">
        <v>660</v>
      </c>
      <c r="AC5336" s="62">
        <v>1</v>
      </c>
    </row>
    <row r="5337" spans="1:29" x14ac:dyDescent="0.25">
      <c r="A5337" s="1">
        <f t="shared" si="1255"/>
        <v>0</v>
      </c>
      <c r="B5337" s="1">
        <f t="shared" si="1256"/>
        <v>0</v>
      </c>
      <c r="C5337" s="1">
        <f t="shared" si="1257"/>
        <v>0</v>
      </c>
      <c r="E5337" s="1">
        <f t="shared" si="1258"/>
        <v>0</v>
      </c>
      <c r="F5337" s="1">
        <f t="shared" si="1259"/>
        <v>0</v>
      </c>
      <c r="G5337" s="1">
        <f t="shared" si="1260"/>
        <v>1</v>
      </c>
      <c r="H5337" s="1">
        <f t="shared" si="1261"/>
        <v>0</v>
      </c>
      <c r="J5337" s="1">
        <f t="shared" si="1262"/>
        <v>0</v>
      </c>
      <c r="K5337" s="1">
        <f t="shared" si="1263"/>
        <v>0</v>
      </c>
      <c r="L5337" s="1">
        <f t="shared" si="1264"/>
        <v>1</v>
      </c>
      <c r="M5337" s="1">
        <f t="shared" si="1265"/>
        <v>0</v>
      </c>
      <c r="O5337" s="1">
        <f t="shared" si="1266"/>
        <v>0</v>
      </c>
      <c r="P5337" s="1">
        <f t="shared" si="1267"/>
        <v>0</v>
      </c>
      <c r="Q5337" s="1">
        <f t="shared" si="1268"/>
        <v>1</v>
      </c>
      <c r="R5337" s="1">
        <f t="shared" si="1269"/>
        <v>0</v>
      </c>
      <c r="Y5337" s="62">
        <v>0</v>
      </c>
      <c r="Z5337" s="62">
        <v>45</v>
      </c>
      <c r="AA5337" s="62">
        <v>13.17</v>
      </c>
      <c r="AB5337" s="62">
        <v>715</v>
      </c>
      <c r="AC5337" s="62">
        <v>1</v>
      </c>
    </row>
    <row r="5338" spans="1:29" x14ac:dyDescent="0.25">
      <c r="A5338" s="1">
        <f t="shared" si="1255"/>
        <v>0</v>
      </c>
      <c r="B5338" s="1">
        <f t="shared" si="1256"/>
        <v>1</v>
      </c>
      <c r="C5338" s="1">
        <f t="shared" si="1257"/>
        <v>1</v>
      </c>
      <c r="E5338" s="1">
        <f t="shared" si="1258"/>
        <v>1</v>
      </c>
      <c r="F5338" s="1">
        <f t="shared" si="1259"/>
        <v>0</v>
      </c>
      <c r="G5338" s="1">
        <f t="shared" si="1260"/>
        <v>0</v>
      </c>
      <c r="H5338" s="1">
        <f t="shared" si="1261"/>
        <v>0</v>
      </c>
      <c r="J5338" s="1">
        <f t="shared" si="1262"/>
        <v>1</v>
      </c>
      <c r="K5338" s="1">
        <f t="shared" si="1263"/>
        <v>0</v>
      </c>
      <c r="L5338" s="1">
        <f t="shared" si="1264"/>
        <v>0</v>
      </c>
      <c r="M5338" s="1">
        <f t="shared" si="1265"/>
        <v>0</v>
      </c>
      <c r="O5338" s="1">
        <f t="shared" si="1266"/>
        <v>0</v>
      </c>
      <c r="P5338" s="1">
        <f t="shared" si="1267"/>
        <v>0</v>
      </c>
      <c r="Q5338" s="1">
        <f t="shared" si="1268"/>
        <v>1</v>
      </c>
      <c r="R5338" s="1">
        <f t="shared" si="1269"/>
        <v>0</v>
      </c>
      <c r="Y5338" s="62">
        <v>1</v>
      </c>
      <c r="Z5338" s="62">
        <v>50</v>
      </c>
      <c r="AA5338" s="62">
        <v>15.89</v>
      </c>
      <c r="AB5338" s="62">
        <v>675</v>
      </c>
      <c r="AC5338" s="62">
        <v>1</v>
      </c>
    </row>
    <row r="5339" spans="1:29" x14ac:dyDescent="0.25">
      <c r="A5339" s="1">
        <f t="shared" si="1255"/>
        <v>1</v>
      </c>
      <c r="B5339" s="1">
        <f t="shared" si="1256"/>
        <v>1</v>
      </c>
      <c r="C5339" s="1">
        <f t="shared" si="1257"/>
        <v>1</v>
      </c>
      <c r="E5339" s="1">
        <f t="shared" si="1258"/>
        <v>1</v>
      </c>
      <c r="F5339" s="1">
        <f t="shared" si="1259"/>
        <v>0</v>
      </c>
      <c r="G5339" s="1">
        <f t="shared" si="1260"/>
        <v>0</v>
      </c>
      <c r="H5339" s="1">
        <f t="shared" si="1261"/>
        <v>0</v>
      </c>
      <c r="J5339" s="1">
        <f t="shared" si="1262"/>
        <v>1</v>
      </c>
      <c r="K5339" s="1">
        <f t="shared" si="1263"/>
        <v>0</v>
      </c>
      <c r="L5339" s="1">
        <f t="shared" si="1264"/>
        <v>0</v>
      </c>
      <c r="M5339" s="1">
        <f t="shared" si="1265"/>
        <v>0</v>
      </c>
      <c r="O5339" s="1">
        <f t="shared" si="1266"/>
        <v>1</v>
      </c>
      <c r="P5339" s="1">
        <f t="shared" si="1267"/>
        <v>0</v>
      </c>
      <c r="Q5339" s="1">
        <f t="shared" si="1268"/>
        <v>0</v>
      </c>
      <c r="R5339" s="1">
        <f t="shared" si="1269"/>
        <v>0</v>
      </c>
      <c r="Y5339" s="62">
        <v>0</v>
      </c>
      <c r="Z5339" s="62">
        <v>90</v>
      </c>
      <c r="AA5339" s="62">
        <v>14.71</v>
      </c>
      <c r="AB5339" s="62">
        <v>675</v>
      </c>
      <c r="AC5339" s="62">
        <v>1</v>
      </c>
    </row>
    <row r="5340" spans="1:29" x14ac:dyDescent="0.25">
      <c r="A5340" s="1">
        <f t="shared" si="1255"/>
        <v>0</v>
      </c>
      <c r="B5340" s="1">
        <f t="shared" si="1256"/>
        <v>0</v>
      </c>
      <c r="C5340" s="1">
        <f t="shared" si="1257"/>
        <v>1</v>
      </c>
      <c r="E5340" s="1">
        <f t="shared" si="1258"/>
        <v>1</v>
      </c>
      <c r="F5340" s="1">
        <f t="shared" si="1259"/>
        <v>0</v>
      </c>
      <c r="G5340" s="1">
        <f t="shared" si="1260"/>
        <v>0</v>
      </c>
      <c r="H5340" s="1">
        <f t="shared" si="1261"/>
        <v>0</v>
      </c>
      <c r="J5340" s="1">
        <f t="shared" si="1262"/>
        <v>0</v>
      </c>
      <c r="K5340" s="1">
        <f t="shared" si="1263"/>
        <v>0</v>
      </c>
      <c r="L5340" s="1">
        <f t="shared" si="1264"/>
        <v>1</v>
      </c>
      <c r="M5340" s="1">
        <f t="shared" si="1265"/>
        <v>0</v>
      </c>
      <c r="O5340" s="1">
        <f t="shared" si="1266"/>
        <v>0</v>
      </c>
      <c r="P5340" s="1">
        <f t="shared" si="1267"/>
        <v>0</v>
      </c>
      <c r="Q5340" s="1">
        <f t="shared" si="1268"/>
        <v>1</v>
      </c>
      <c r="R5340" s="1">
        <f t="shared" si="1269"/>
        <v>0</v>
      </c>
      <c r="Y5340" s="62">
        <v>1</v>
      </c>
      <c r="Z5340" s="62">
        <v>50</v>
      </c>
      <c r="AA5340" s="62">
        <v>31.06</v>
      </c>
      <c r="AB5340" s="62">
        <v>665</v>
      </c>
      <c r="AC5340" s="62">
        <v>1</v>
      </c>
    </row>
    <row r="5341" spans="1:29" x14ac:dyDescent="0.25">
      <c r="A5341" s="1">
        <f t="shared" si="1255"/>
        <v>0</v>
      </c>
      <c r="B5341" s="1">
        <f t="shared" si="1256"/>
        <v>1</v>
      </c>
      <c r="C5341" s="1">
        <f t="shared" si="1257"/>
        <v>1</v>
      </c>
      <c r="E5341" s="1">
        <f t="shared" si="1258"/>
        <v>1</v>
      </c>
      <c r="F5341" s="1">
        <f t="shared" si="1259"/>
        <v>0</v>
      </c>
      <c r="G5341" s="1">
        <f t="shared" si="1260"/>
        <v>0</v>
      </c>
      <c r="H5341" s="1">
        <f t="shared" si="1261"/>
        <v>0</v>
      </c>
      <c r="J5341" s="1">
        <f t="shared" si="1262"/>
        <v>1</v>
      </c>
      <c r="K5341" s="1">
        <f t="shared" si="1263"/>
        <v>0</v>
      </c>
      <c r="L5341" s="1">
        <f t="shared" si="1264"/>
        <v>0</v>
      </c>
      <c r="M5341" s="1">
        <f t="shared" si="1265"/>
        <v>0</v>
      </c>
      <c r="O5341" s="1">
        <f t="shared" si="1266"/>
        <v>0</v>
      </c>
      <c r="P5341" s="1">
        <f t="shared" si="1267"/>
        <v>0</v>
      </c>
      <c r="Q5341" s="1">
        <f t="shared" si="1268"/>
        <v>1</v>
      </c>
      <c r="R5341" s="1">
        <f t="shared" si="1269"/>
        <v>0</v>
      </c>
      <c r="Y5341" s="62">
        <v>0</v>
      </c>
      <c r="Z5341" s="62">
        <v>42.5</v>
      </c>
      <c r="AA5341" s="62">
        <v>13.75</v>
      </c>
      <c r="AB5341" s="62">
        <v>695</v>
      </c>
      <c r="AC5341" s="62">
        <v>1</v>
      </c>
    </row>
    <row r="5342" spans="1:29" x14ac:dyDescent="0.25">
      <c r="A5342" s="1">
        <f t="shared" si="1255"/>
        <v>0</v>
      </c>
      <c r="B5342" s="1">
        <f t="shared" si="1256"/>
        <v>1</v>
      </c>
      <c r="C5342" s="1">
        <f t="shared" si="1257"/>
        <v>1</v>
      </c>
      <c r="E5342" s="1">
        <f t="shared" si="1258"/>
        <v>1</v>
      </c>
      <c r="F5342" s="1">
        <f t="shared" si="1259"/>
        <v>0</v>
      </c>
      <c r="G5342" s="1">
        <f t="shared" si="1260"/>
        <v>0</v>
      </c>
      <c r="H5342" s="1">
        <f t="shared" si="1261"/>
        <v>0</v>
      </c>
      <c r="J5342" s="1">
        <f t="shared" si="1262"/>
        <v>1</v>
      </c>
      <c r="K5342" s="1">
        <f t="shared" si="1263"/>
        <v>0</v>
      </c>
      <c r="L5342" s="1">
        <f t="shared" si="1264"/>
        <v>0</v>
      </c>
      <c r="M5342" s="1">
        <f t="shared" si="1265"/>
        <v>0</v>
      </c>
      <c r="O5342" s="1">
        <f t="shared" si="1266"/>
        <v>0</v>
      </c>
      <c r="P5342" s="1">
        <f t="shared" si="1267"/>
        <v>0</v>
      </c>
      <c r="Q5342" s="1">
        <f t="shared" si="1268"/>
        <v>1</v>
      </c>
      <c r="R5342" s="1">
        <f t="shared" si="1269"/>
        <v>0</v>
      </c>
      <c r="Y5342" s="62">
        <v>1</v>
      </c>
      <c r="Z5342" s="62">
        <v>100</v>
      </c>
      <c r="AA5342" s="62">
        <v>21.31</v>
      </c>
      <c r="AB5342" s="62">
        <v>695</v>
      </c>
      <c r="AC5342" s="62">
        <v>1</v>
      </c>
    </row>
    <row r="5343" spans="1:29" x14ac:dyDescent="0.25">
      <c r="A5343" s="1">
        <f t="shared" si="1255"/>
        <v>0</v>
      </c>
      <c r="B5343" s="1">
        <f t="shared" si="1256"/>
        <v>1</v>
      </c>
      <c r="C5343" s="1">
        <f t="shared" si="1257"/>
        <v>1</v>
      </c>
      <c r="E5343" s="1">
        <f t="shared" si="1258"/>
        <v>1</v>
      </c>
      <c r="F5343" s="1">
        <f t="shared" si="1259"/>
        <v>0</v>
      </c>
      <c r="G5343" s="1">
        <f t="shared" si="1260"/>
        <v>0</v>
      </c>
      <c r="H5343" s="1">
        <f t="shared" si="1261"/>
        <v>0</v>
      </c>
      <c r="J5343" s="1">
        <f t="shared" si="1262"/>
        <v>1</v>
      </c>
      <c r="K5343" s="1">
        <f t="shared" si="1263"/>
        <v>0</v>
      </c>
      <c r="L5343" s="1">
        <f t="shared" si="1264"/>
        <v>0</v>
      </c>
      <c r="M5343" s="1">
        <f t="shared" si="1265"/>
        <v>0</v>
      </c>
      <c r="O5343" s="1">
        <f t="shared" si="1266"/>
        <v>0</v>
      </c>
      <c r="P5343" s="1">
        <f t="shared" si="1267"/>
        <v>0</v>
      </c>
      <c r="Q5343" s="1">
        <f t="shared" si="1268"/>
        <v>1</v>
      </c>
      <c r="R5343" s="1">
        <f t="shared" si="1269"/>
        <v>0</v>
      </c>
      <c r="Y5343" s="62">
        <v>1</v>
      </c>
      <c r="Z5343" s="62">
        <v>220</v>
      </c>
      <c r="AA5343" s="62">
        <v>8.49</v>
      </c>
      <c r="AB5343" s="62">
        <v>715</v>
      </c>
      <c r="AC5343" s="62">
        <v>1</v>
      </c>
    </row>
    <row r="5344" spans="1:29" x14ac:dyDescent="0.25">
      <c r="A5344" s="1">
        <f t="shared" si="1255"/>
        <v>1</v>
      </c>
      <c r="B5344" s="1">
        <f t="shared" si="1256"/>
        <v>1</v>
      </c>
      <c r="C5344" s="1">
        <f t="shared" si="1257"/>
        <v>1</v>
      </c>
      <c r="E5344" s="1">
        <f t="shared" si="1258"/>
        <v>1</v>
      </c>
      <c r="F5344" s="1">
        <f t="shared" si="1259"/>
        <v>0</v>
      </c>
      <c r="G5344" s="1">
        <f t="shared" si="1260"/>
        <v>0</v>
      </c>
      <c r="H5344" s="1">
        <f t="shared" si="1261"/>
        <v>0</v>
      </c>
      <c r="J5344" s="1">
        <f t="shared" si="1262"/>
        <v>1</v>
      </c>
      <c r="K5344" s="1">
        <f t="shared" si="1263"/>
        <v>0</v>
      </c>
      <c r="L5344" s="1">
        <f t="shared" si="1264"/>
        <v>0</v>
      </c>
      <c r="M5344" s="1">
        <f t="shared" si="1265"/>
        <v>0</v>
      </c>
      <c r="O5344" s="1">
        <f t="shared" si="1266"/>
        <v>1</v>
      </c>
      <c r="P5344" s="1">
        <f t="shared" si="1267"/>
        <v>0</v>
      </c>
      <c r="Q5344" s="1">
        <f t="shared" si="1268"/>
        <v>0</v>
      </c>
      <c r="R5344" s="1">
        <f t="shared" si="1269"/>
        <v>0</v>
      </c>
      <c r="Y5344" s="62">
        <v>0</v>
      </c>
      <c r="Z5344" s="62">
        <v>55</v>
      </c>
      <c r="AA5344" s="62">
        <v>23.21</v>
      </c>
      <c r="AB5344" s="62">
        <v>695</v>
      </c>
      <c r="AC5344" s="62">
        <v>1</v>
      </c>
    </row>
    <row r="5345" spans="1:29" x14ac:dyDescent="0.25">
      <c r="A5345" s="1">
        <f t="shared" si="1255"/>
        <v>0</v>
      </c>
      <c r="B5345" s="1">
        <f t="shared" si="1256"/>
        <v>0</v>
      </c>
      <c r="C5345" s="1">
        <f t="shared" si="1257"/>
        <v>1</v>
      </c>
      <c r="E5345" s="1">
        <f t="shared" si="1258"/>
        <v>1</v>
      </c>
      <c r="F5345" s="1">
        <f t="shared" si="1259"/>
        <v>0</v>
      </c>
      <c r="G5345" s="1">
        <f t="shared" si="1260"/>
        <v>0</v>
      </c>
      <c r="H5345" s="1">
        <f t="shared" si="1261"/>
        <v>0</v>
      </c>
      <c r="J5345" s="1">
        <f t="shared" si="1262"/>
        <v>0</v>
      </c>
      <c r="K5345" s="1">
        <f t="shared" si="1263"/>
        <v>0</v>
      </c>
      <c r="L5345" s="1">
        <f t="shared" si="1264"/>
        <v>1</v>
      </c>
      <c r="M5345" s="1">
        <f t="shared" si="1265"/>
        <v>0</v>
      </c>
      <c r="O5345" s="1">
        <f t="shared" si="1266"/>
        <v>0</v>
      </c>
      <c r="P5345" s="1">
        <f t="shared" si="1267"/>
        <v>0</v>
      </c>
      <c r="Q5345" s="1">
        <f t="shared" si="1268"/>
        <v>1</v>
      </c>
      <c r="R5345" s="1">
        <f t="shared" si="1269"/>
        <v>0</v>
      </c>
      <c r="Y5345" s="62">
        <v>0</v>
      </c>
      <c r="Z5345" s="62">
        <v>160</v>
      </c>
      <c r="AA5345" s="62">
        <v>5.9</v>
      </c>
      <c r="AB5345" s="62">
        <v>700</v>
      </c>
      <c r="AC5345" s="62">
        <v>1</v>
      </c>
    </row>
    <row r="5346" spans="1:29" x14ac:dyDescent="0.25">
      <c r="A5346" s="1">
        <f t="shared" si="1255"/>
        <v>0</v>
      </c>
      <c r="B5346" s="1">
        <f t="shared" si="1256"/>
        <v>1</v>
      </c>
      <c r="C5346" s="1">
        <f t="shared" si="1257"/>
        <v>1</v>
      </c>
      <c r="E5346" s="1">
        <f t="shared" si="1258"/>
        <v>1</v>
      </c>
      <c r="F5346" s="1">
        <f t="shared" si="1259"/>
        <v>0</v>
      </c>
      <c r="G5346" s="1">
        <f t="shared" si="1260"/>
        <v>0</v>
      </c>
      <c r="H5346" s="1">
        <f t="shared" si="1261"/>
        <v>0</v>
      </c>
      <c r="J5346" s="1">
        <f t="shared" si="1262"/>
        <v>1</v>
      </c>
      <c r="K5346" s="1">
        <f t="shared" si="1263"/>
        <v>0</v>
      </c>
      <c r="L5346" s="1">
        <f t="shared" si="1264"/>
        <v>0</v>
      </c>
      <c r="M5346" s="1">
        <f t="shared" si="1265"/>
        <v>0</v>
      </c>
      <c r="O5346" s="1">
        <f t="shared" si="1266"/>
        <v>0</v>
      </c>
      <c r="P5346" s="1">
        <f t="shared" si="1267"/>
        <v>0</v>
      </c>
      <c r="Q5346" s="1">
        <f t="shared" si="1268"/>
        <v>1</v>
      </c>
      <c r="R5346" s="1">
        <f t="shared" si="1269"/>
        <v>0</v>
      </c>
      <c r="Y5346" s="62">
        <v>0</v>
      </c>
      <c r="Z5346" s="62">
        <v>75</v>
      </c>
      <c r="AA5346" s="62">
        <v>13.2</v>
      </c>
      <c r="AB5346" s="62">
        <v>665</v>
      </c>
      <c r="AC5346" s="62">
        <v>1</v>
      </c>
    </row>
    <row r="5347" spans="1:29" x14ac:dyDescent="0.25">
      <c r="A5347" s="1">
        <f t="shared" si="1255"/>
        <v>1</v>
      </c>
      <c r="B5347" s="1">
        <f t="shared" si="1256"/>
        <v>1</v>
      </c>
      <c r="C5347" s="1">
        <f t="shared" si="1257"/>
        <v>1</v>
      </c>
      <c r="E5347" s="1">
        <f t="shared" si="1258"/>
        <v>1</v>
      </c>
      <c r="F5347" s="1">
        <f t="shared" si="1259"/>
        <v>0</v>
      </c>
      <c r="G5347" s="1">
        <f t="shared" si="1260"/>
        <v>0</v>
      </c>
      <c r="H5347" s="1">
        <f t="shared" si="1261"/>
        <v>0</v>
      </c>
      <c r="J5347" s="1">
        <f t="shared" si="1262"/>
        <v>1</v>
      </c>
      <c r="K5347" s="1">
        <f t="shared" si="1263"/>
        <v>0</v>
      </c>
      <c r="L5347" s="1">
        <f t="shared" si="1264"/>
        <v>0</v>
      </c>
      <c r="M5347" s="1">
        <f t="shared" si="1265"/>
        <v>0</v>
      </c>
      <c r="O5347" s="1">
        <f t="shared" si="1266"/>
        <v>1</v>
      </c>
      <c r="P5347" s="1">
        <f t="shared" si="1267"/>
        <v>0</v>
      </c>
      <c r="Q5347" s="1">
        <f t="shared" si="1268"/>
        <v>0</v>
      </c>
      <c r="R5347" s="1">
        <f t="shared" si="1269"/>
        <v>0</v>
      </c>
      <c r="Y5347" s="62">
        <v>1</v>
      </c>
      <c r="Z5347" s="62">
        <v>92</v>
      </c>
      <c r="AA5347" s="62">
        <v>14.82</v>
      </c>
      <c r="AB5347" s="62">
        <v>735</v>
      </c>
      <c r="AC5347" s="62">
        <v>1</v>
      </c>
    </row>
    <row r="5348" spans="1:29" x14ac:dyDescent="0.25">
      <c r="A5348" s="1">
        <f t="shared" si="1255"/>
        <v>1</v>
      </c>
      <c r="B5348" s="1">
        <f t="shared" si="1256"/>
        <v>1</v>
      </c>
      <c r="C5348" s="1">
        <f t="shared" si="1257"/>
        <v>1</v>
      </c>
      <c r="E5348" s="1">
        <f t="shared" si="1258"/>
        <v>1</v>
      </c>
      <c r="F5348" s="1">
        <f t="shared" si="1259"/>
        <v>0</v>
      </c>
      <c r="G5348" s="1">
        <f t="shared" si="1260"/>
        <v>0</v>
      </c>
      <c r="H5348" s="1">
        <f t="shared" si="1261"/>
        <v>0</v>
      </c>
      <c r="J5348" s="1">
        <f t="shared" si="1262"/>
        <v>1</v>
      </c>
      <c r="K5348" s="1">
        <f t="shared" si="1263"/>
        <v>0</v>
      </c>
      <c r="L5348" s="1">
        <f t="shared" si="1264"/>
        <v>0</v>
      </c>
      <c r="M5348" s="1">
        <f t="shared" si="1265"/>
        <v>0</v>
      </c>
      <c r="O5348" s="1">
        <f t="shared" si="1266"/>
        <v>1</v>
      </c>
      <c r="P5348" s="1">
        <f t="shared" si="1267"/>
        <v>0</v>
      </c>
      <c r="Q5348" s="1">
        <f t="shared" si="1268"/>
        <v>0</v>
      </c>
      <c r="R5348" s="1">
        <f t="shared" si="1269"/>
        <v>0</v>
      </c>
      <c r="Y5348" s="62">
        <v>0</v>
      </c>
      <c r="Z5348" s="62">
        <v>150</v>
      </c>
      <c r="AA5348" s="62">
        <v>15.07</v>
      </c>
      <c r="AB5348" s="62">
        <v>670</v>
      </c>
      <c r="AC5348" s="62">
        <v>1</v>
      </c>
    </row>
    <row r="5349" spans="1:29" x14ac:dyDescent="0.25">
      <c r="A5349" s="1">
        <f t="shared" si="1255"/>
        <v>0</v>
      </c>
      <c r="B5349" s="1">
        <f t="shared" si="1256"/>
        <v>0</v>
      </c>
      <c r="C5349" s="1">
        <f t="shared" si="1257"/>
        <v>0</v>
      </c>
      <c r="E5349" s="1">
        <f t="shared" si="1258"/>
        <v>0</v>
      </c>
      <c r="F5349" s="1">
        <f t="shared" si="1259"/>
        <v>0</v>
      </c>
      <c r="G5349" s="1">
        <f t="shared" si="1260"/>
        <v>1</v>
      </c>
      <c r="H5349" s="1">
        <f t="shared" si="1261"/>
        <v>0</v>
      </c>
      <c r="J5349" s="1">
        <f t="shared" si="1262"/>
        <v>0</v>
      </c>
      <c r="K5349" s="1">
        <f t="shared" si="1263"/>
        <v>0</v>
      </c>
      <c r="L5349" s="1">
        <f t="shared" si="1264"/>
        <v>1</v>
      </c>
      <c r="M5349" s="1">
        <f t="shared" si="1265"/>
        <v>0</v>
      </c>
      <c r="O5349" s="1">
        <f t="shared" si="1266"/>
        <v>0</v>
      </c>
      <c r="P5349" s="1">
        <f t="shared" si="1267"/>
        <v>0</v>
      </c>
      <c r="Q5349" s="1">
        <f t="shared" si="1268"/>
        <v>1</v>
      </c>
      <c r="R5349" s="1">
        <f t="shared" si="1269"/>
        <v>0</v>
      </c>
      <c r="Y5349" s="62">
        <v>1</v>
      </c>
      <c r="Z5349" s="62">
        <v>103</v>
      </c>
      <c r="AA5349" s="62">
        <v>16.920000000000002</v>
      </c>
      <c r="AB5349" s="62">
        <v>700</v>
      </c>
      <c r="AC5349" s="62">
        <v>1</v>
      </c>
    </row>
    <row r="5350" spans="1:29" x14ac:dyDescent="0.25">
      <c r="A5350" s="1">
        <f t="shared" si="1255"/>
        <v>1</v>
      </c>
      <c r="B5350" s="1">
        <f t="shared" si="1256"/>
        <v>1</v>
      </c>
      <c r="C5350" s="1">
        <f t="shared" si="1257"/>
        <v>1</v>
      </c>
      <c r="E5350" s="1">
        <f t="shared" si="1258"/>
        <v>1</v>
      </c>
      <c r="F5350" s="1">
        <f t="shared" si="1259"/>
        <v>0</v>
      </c>
      <c r="G5350" s="1">
        <f t="shared" si="1260"/>
        <v>0</v>
      </c>
      <c r="H5350" s="1">
        <f t="shared" si="1261"/>
        <v>0</v>
      </c>
      <c r="J5350" s="1">
        <f t="shared" si="1262"/>
        <v>1</v>
      </c>
      <c r="K5350" s="1">
        <f t="shared" si="1263"/>
        <v>0</v>
      </c>
      <c r="L5350" s="1">
        <f t="shared" si="1264"/>
        <v>0</v>
      </c>
      <c r="M5350" s="1">
        <f t="shared" si="1265"/>
        <v>0</v>
      </c>
      <c r="O5350" s="1">
        <f t="shared" si="1266"/>
        <v>1</v>
      </c>
      <c r="P5350" s="1">
        <f t="shared" si="1267"/>
        <v>0</v>
      </c>
      <c r="Q5350" s="1">
        <f t="shared" si="1268"/>
        <v>0</v>
      </c>
      <c r="R5350" s="1">
        <f t="shared" si="1269"/>
        <v>0</v>
      </c>
      <c r="Y5350" s="62">
        <v>0</v>
      </c>
      <c r="Z5350" s="62">
        <v>104</v>
      </c>
      <c r="AA5350" s="62">
        <v>17.97</v>
      </c>
      <c r="AB5350" s="62">
        <v>680</v>
      </c>
      <c r="AC5350" s="62">
        <v>1</v>
      </c>
    </row>
    <row r="5351" spans="1:29" x14ac:dyDescent="0.25">
      <c r="A5351" s="1">
        <f t="shared" si="1255"/>
        <v>0</v>
      </c>
      <c r="B5351" s="1">
        <f t="shared" si="1256"/>
        <v>1</v>
      </c>
      <c r="C5351" s="1">
        <f t="shared" si="1257"/>
        <v>1</v>
      </c>
      <c r="E5351" s="1">
        <f t="shared" si="1258"/>
        <v>1</v>
      </c>
      <c r="F5351" s="1">
        <f t="shared" si="1259"/>
        <v>0</v>
      </c>
      <c r="G5351" s="1">
        <f t="shared" si="1260"/>
        <v>0</v>
      </c>
      <c r="H5351" s="1">
        <f t="shared" si="1261"/>
        <v>0</v>
      </c>
      <c r="J5351" s="1">
        <f t="shared" si="1262"/>
        <v>1</v>
      </c>
      <c r="K5351" s="1">
        <f t="shared" si="1263"/>
        <v>0</v>
      </c>
      <c r="L5351" s="1">
        <f t="shared" si="1264"/>
        <v>0</v>
      </c>
      <c r="M5351" s="1">
        <f t="shared" si="1265"/>
        <v>0</v>
      </c>
      <c r="O5351" s="1">
        <f t="shared" si="1266"/>
        <v>0</v>
      </c>
      <c r="P5351" s="1">
        <f t="shared" si="1267"/>
        <v>0</v>
      </c>
      <c r="Q5351" s="1">
        <f t="shared" si="1268"/>
        <v>1</v>
      </c>
      <c r="R5351" s="1">
        <f t="shared" si="1269"/>
        <v>0</v>
      </c>
      <c r="Y5351" s="62">
        <v>0</v>
      </c>
      <c r="Z5351" s="62">
        <v>35</v>
      </c>
      <c r="AA5351" s="62">
        <v>29.7</v>
      </c>
      <c r="AB5351" s="62">
        <v>770</v>
      </c>
      <c r="AC5351" s="62">
        <v>1</v>
      </c>
    </row>
    <row r="5352" spans="1:29" x14ac:dyDescent="0.25">
      <c r="A5352" s="1">
        <f t="shared" si="1255"/>
        <v>1</v>
      </c>
      <c r="B5352" s="1">
        <f t="shared" si="1256"/>
        <v>1</v>
      </c>
      <c r="C5352" s="1">
        <f t="shared" si="1257"/>
        <v>1</v>
      </c>
      <c r="E5352" s="1">
        <f t="shared" si="1258"/>
        <v>1</v>
      </c>
      <c r="F5352" s="1">
        <f t="shared" si="1259"/>
        <v>0</v>
      </c>
      <c r="G5352" s="1">
        <f t="shared" si="1260"/>
        <v>0</v>
      </c>
      <c r="H5352" s="1">
        <f t="shared" si="1261"/>
        <v>0</v>
      </c>
      <c r="J5352" s="1">
        <f t="shared" si="1262"/>
        <v>1</v>
      </c>
      <c r="K5352" s="1">
        <f t="shared" si="1263"/>
        <v>0</v>
      </c>
      <c r="L5352" s="1">
        <f t="shared" si="1264"/>
        <v>0</v>
      </c>
      <c r="M5352" s="1">
        <f t="shared" si="1265"/>
        <v>0</v>
      </c>
      <c r="O5352" s="1">
        <f t="shared" si="1266"/>
        <v>1</v>
      </c>
      <c r="P5352" s="1">
        <f t="shared" si="1267"/>
        <v>0</v>
      </c>
      <c r="Q5352" s="1">
        <f t="shared" si="1268"/>
        <v>0</v>
      </c>
      <c r="R5352" s="1">
        <f t="shared" si="1269"/>
        <v>0</v>
      </c>
      <c r="Y5352" s="62">
        <v>0</v>
      </c>
      <c r="Z5352" s="62">
        <v>150</v>
      </c>
      <c r="AA5352" s="62">
        <v>10.1</v>
      </c>
      <c r="AB5352" s="62">
        <v>690</v>
      </c>
      <c r="AC5352" s="62">
        <v>1</v>
      </c>
    </row>
    <row r="5353" spans="1:29" x14ac:dyDescent="0.25">
      <c r="A5353" s="1">
        <f t="shared" si="1255"/>
        <v>1</v>
      </c>
      <c r="B5353" s="1">
        <f t="shared" si="1256"/>
        <v>1</v>
      </c>
      <c r="C5353" s="1">
        <f t="shared" si="1257"/>
        <v>1</v>
      </c>
      <c r="E5353" s="1">
        <f t="shared" si="1258"/>
        <v>1</v>
      </c>
      <c r="F5353" s="1">
        <f t="shared" si="1259"/>
        <v>0</v>
      </c>
      <c r="G5353" s="1">
        <f t="shared" si="1260"/>
        <v>0</v>
      </c>
      <c r="H5353" s="1">
        <f t="shared" si="1261"/>
        <v>0</v>
      </c>
      <c r="J5353" s="1">
        <f t="shared" si="1262"/>
        <v>1</v>
      </c>
      <c r="K5353" s="1">
        <f t="shared" si="1263"/>
        <v>0</v>
      </c>
      <c r="L5353" s="1">
        <f t="shared" si="1264"/>
        <v>0</v>
      </c>
      <c r="M5353" s="1">
        <f t="shared" si="1265"/>
        <v>0</v>
      </c>
      <c r="O5353" s="1">
        <f t="shared" si="1266"/>
        <v>1</v>
      </c>
      <c r="P5353" s="1">
        <f t="shared" si="1267"/>
        <v>0</v>
      </c>
      <c r="Q5353" s="1">
        <f t="shared" si="1268"/>
        <v>0</v>
      </c>
      <c r="R5353" s="1">
        <f t="shared" si="1269"/>
        <v>0</v>
      </c>
      <c r="Y5353" s="62">
        <v>0</v>
      </c>
      <c r="Z5353" s="62">
        <v>56</v>
      </c>
      <c r="AA5353" s="62">
        <v>28.55</v>
      </c>
      <c r="AB5353" s="62">
        <v>665</v>
      </c>
      <c r="AC5353" s="62">
        <v>1</v>
      </c>
    </row>
    <row r="5354" spans="1:29" x14ac:dyDescent="0.25">
      <c r="A5354" s="1">
        <f t="shared" si="1255"/>
        <v>1</v>
      </c>
      <c r="B5354" s="1">
        <f t="shared" si="1256"/>
        <v>1</v>
      </c>
      <c r="C5354" s="1">
        <f t="shared" si="1257"/>
        <v>1</v>
      </c>
      <c r="E5354" s="1">
        <f t="shared" si="1258"/>
        <v>1</v>
      </c>
      <c r="F5354" s="1">
        <f t="shared" si="1259"/>
        <v>0</v>
      </c>
      <c r="G5354" s="1">
        <f t="shared" si="1260"/>
        <v>0</v>
      </c>
      <c r="H5354" s="1">
        <f t="shared" si="1261"/>
        <v>0</v>
      </c>
      <c r="J5354" s="1">
        <f t="shared" si="1262"/>
        <v>1</v>
      </c>
      <c r="K5354" s="1">
        <f t="shared" si="1263"/>
        <v>0</v>
      </c>
      <c r="L5354" s="1">
        <f t="shared" si="1264"/>
        <v>0</v>
      </c>
      <c r="M5354" s="1">
        <f t="shared" si="1265"/>
        <v>0</v>
      </c>
      <c r="O5354" s="1">
        <f t="shared" si="1266"/>
        <v>1</v>
      </c>
      <c r="P5354" s="1">
        <f t="shared" si="1267"/>
        <v>0</v>
      </c>
      <c r="Q5354" s="1">
        <f t="shared" si="1268"/>
        <v>0</v>
      </c>
      <c r="R5354" s="1">
        <f t="shared" si="1269"/>
        <v>0</v>
      </c>
      <c r="Y5354" s="62">
        <v>0</v>
      </c>
      <c r="Z5354" s="62">
        <v>33</v>
      </c>
      <c r="AA5354" s="62">
        <v>21.45</v>
      </c>
      <c r="AB5354" s="62">
        <v>665</v>
      </c>
      <c r="AC5354" s="62">
        <v>1</v>
      </c>
    </row>
    <row r="5355" spans="1:29" x14ac:dyDescent="0.25">
      <c r="A5355" s="1">
        <f t="shared" si="1255"/>
        <v>1</v>
      </c>
      <c r="B5355" s="1">
        <f t="shared" si="1256"/>
        <v>1</v>
      </c>
      <c r="C5355" s="1">
        <f t="shared" si="1257"/>
        <v>1</v>
      </c>
      <c r="E5355" s="1">
        <f t="shared" si="1258"/>
        <v>1</v>
      </c>
      <c r="F5355" s="1">
        <f t="shared" si="1259"/>
        <v>0</v>
      </c>
      <c r="G5355" s="1">
        <f t="shared" si="1260"/>
        <v>0</v>
      </c>
      <c r="H5355" s="1">
        <f t="shared" si="1261"/>
        <v>0</v>
      </c>
      <c r="J5355" s="1">
        <f t="shared" si="1262"/>
        <v>1</v>
      </c>
      <c r="K5355" s="1">
        <f t="shared" si="1263"/>
        <v>0</v>
      </c>
      <c r="L5355" s="1">
        <f t="shared" si="1264"/>
        <v>0</v>
      </c>
      <c r="M5355" s="1">
        <f t="shared" si="1265"/>
        <v>0</v>
      </c>
      <c r="O5355" s="1">
        <f t="shared" si="1266"/>
        <v>1</v>
      </c>
      <c r="P5355" s="1">
        <f t="shared" si="1267"/>
        <v>0</v>
      </c>
      <c r="Q5355" s="1">
        <f t="shared" si="1268"/>
        <v>0</v>
      </c>
      <c r="R5355" s="1">
        <f t="shared" si="1269"/>
        <v>0</v>
      </c>
      <c r="Y5355" s="62">
        <v>0</v>
      </c>
      <c r="Z5355" s="62">
        <v>110</v>
      </c>
      <c r="AA5355" s="62">
        <v>26.36</v>
      </c>
      <c r="AB5355" s="62">
        <v>705</v>
      </c>
      <c r="AC5355" s="62">
        <v>1</v>
      </c>
    </row>
    <row r="5356" spans="1:29" x14ac:dyDescent="0.25">
      <c r="A5356" s="1">
        <f t="shared" si="1255"/>
        <v>1</v>
      </c>
      <c r="B5356" s="1">
        <f t="shared" si="1256"/>
        <v>1</v>
      </c>
      <c r="C5356" s="1">
        <f t="shared" si="1257"/>
        <v>1</v>
      </c>
      <c r="E5356" s="1">
        <f t="shared" si="1258"/>
        <v>1</v>
      </c>
      <c r="F5356" s="1">
        <f t="shared" si="1259"/>
        <v>0</v>
      </c>
      <c r="G5356" s="1">
        <f t="shared" si="1260"/>
        <v>0</v>
      </c>
      <c r="H5356" s="1">
        <f t="shared" si="1261"/>
        <v>0</v>
      </c>
      <c r="J5356" s="1">
        <f t="shared" si="1262"/>
        <v>1</v>
      </c>
      <c r="K5356" s="1">
        <f t="shared" si="1263"/>
        <v>0</v>
      </c>
      <c r="L5356" s="1">
        <f t="shared" si="1264"/>
        <v>0</v>
      </c>
      <c r="M5356" s="1">
        <f t="shared" si="1265"/>
        <v>0</v>
      </c>
      <c r="O5356" s="1">
        <f t="shared" si="1266"/>
        <v>1</v>
      </c>
      <c r="P5356" s="1">
        <f t="shared" si="1267"/>
        <v>0</v>
      </c>
      <c r="Q5356" s="1">
        <f t="shared" si="1268"/>
        <v>0</v>
      </c>
      <c r="R5356" s="1">
        <f t="shared" si="1269"/>
        <v>0</v>
      </c>
      <c r="Y5356" s="62">
        <v>1</v>
      </c>
      <c r="Z5356" s="62">
        <v>55</v>
      </c>
      <c r="AA5356" s="62">
        <v>21.97</v>
      </c>
      <c r="AB5356" s="62">
        <v>715</v>
      </c>
      <c r="AC5356" s="62">
        <v>1</v>
      </c>
    </row>
    <row r="5357" spans="1:29" x14ac:dyDescent="0.25">
      <c r="A5357" s="1">
        <f t="shared" si="1255"/>
        <v>1</v>
      </c>
      <c r="B5357" s="1">
        <f t="shared" si="1256"/>
        <v>1</v>
      </c>
      <c r="C5357" s="1">
        <f t="shared" si="1257"/>
        <v>1</v>
      </c>
      <c r="E5357" s="1">
        <f t="shared" si="1258"/>
        <v>1</v>
      </c>
      <c r="F5357" s="1">
        <f t="shared" si="1259"/>
        <v>0</v>
      </c>
      <c r="G5357" s="1">
        <f t="shared" si="1260"/>
        <v>0</v>
      </c>
      <c r="H5357" s="1">
        <f t="shared" si="1261"/>
        <v>0</v>
      </c>
      <c r="J5357" s="1">
        <f t="shared" si="1262"/>
        <v>1</v>
      </c>
      <c r="K5357" s="1">
        <f t="shared" si="1263"/>
        <v>0</v>
      </c>
      <c r="L5357" s="1">
        <f t="shared" si="1264"/>
        <v>0</v>
      </c>
      <c r="M5357" s="1">
        <f t="shared" si="1265"/>
        <v>0</v>
      </c>
      <c r="O5357" s="1">
        <f t="shared" si="1266"/>
        <v>1</v>
      </c>
      <c r="P5357" s="1">
        <f t="shared" si="1267"/>
        <v>0</v>
      </c>
      <c r="Q5357" s="1">
        <f t="shared" si="1268"/>
        <v>0</v>
      </c>
      <c r="R5357" s="1">
        <f t="shared" si="1269"/>
        <v>0</v>
      </c>
      <c r="Y5357" s="62">
        <v>1</v>
      </c>
      <c r="Z5357" s="62">
        <v>29</v>
      </c>
      <c r="AA5357" s="62">
        <v>14.82</v>
      </c>
      <c r="AB5357" s="62">
        <v>680</v>
      </c>
      <c r="AC5357" s="62">
        <v>1</v>
      </c>
    </row>
    <row r="5358" spans="1:29" x14ac:dyDescent="0.25">
      <c r="A5358" s="1">
        <f t="shared" si="1255"/>
        <v>0</v>
      </c>
      <c r="B5358" s="1">
        <f t="shared" si="1256"/>
        <v>0</v>
      </c>
      <c r="C5358" s="1">
        <f t="shared" si="1257"/>
        <v>0</v>
      </c>
      <c r="E5358" s="1">
        <f t="shared" si="1258"/>
        <v>0</v>
      </c>
      <c r="F5358" s="1">
        <f t="shared" si="1259"/>
        <v>0</v>
      </c>
      <c r="G5358" s="1">
        <f t="shared" si="1260"/>
        <v>1</v>
      </c>
      <c r="H5358" s="1">
        <f t="shared" si="1261"/>
        <v>0</v>
      </c>
      <c r="J5358" s="1">
        <f t="shared" si="1262"/>
        <v>0</v>
      </c>
      <c r="K5358" s="1">
        <f t="shared" si="1263"/>
        <v>0</v>
      </c>
      <c r="L5358" s="1">
        <f t="shared" si="1264"/>
        <v>1</v>
      </c>
      <c r="M5358" s="1">
        <f t="shared" si="1265"/>
        <v>0</v>
      </c>
      <c r="O5358" s="1">
        <f t="shared" si="1266"/>
        <v>0</v>
      </c>
      <c r="P5358" s="1">
        <f t="shared" si="1267"/>
        <v>0</v>
      </c>
      <c r="Q5358" s="1">
        <f t="shared" si="1268"/>
        <v>1</v>
      </c>
      <c r="R5358" s="1">
        <f t="shared" si="1269"/>
        <v>0</v>
      </c>
      <c r="Y5358" s="62">
        <v>0</v>
      </c>
      <c r="Z5358" s="62">
        <v>36.515999999999998</v>
      </c>
      <c r="AA5358" s="62">
        <v>12.23</v>
      </c>
      <c r="AB5358" s="62">
        <v>690</v>
      </c>
      <c r="AC5358" s="62">
        <v>1</v>
      </c>
    </row>
    <row r="5359" spans="1:29" x14ac:dyDescent="0.25">
      <c r="A5359" s="1">
        <f t="shared" si="1255"/>
        <v>0</v>
      </c>
      <c r="B5359" s="1">
        <f t="shared" si="1256"/>
        <v>0</v>
      </c>
      <c r="C5359" s="1">
        <f t="shared" si="1257"/>
        <v>0</v>
      </c>
      <c r="E5359" s="1">
        <f t="shared" si="1258"/>
        <v>0</v>
      </c>
      <c r="F5359" s="1">
        <f t="shared" si="1259"/>
        <v>0</v>
      </c>
      <c r="G5359" s="1">
        <f t="shared" si="1260"/>
        <v>1</v>
      </c>
      <c r="H5359" s="1">
        <f t="shared" si="1261"/>
        <v>0</v>
      </c>
      <c r="J5359" s="1">
        <f t="shared" si="1262"/>
        <v>0</v>
      </c>
      <c r="K5359" s="1">
        <f t="shared" si="1263"/>
        <v>0</v>
      </c>
      <c r="L5359" s="1">
        <f t="shared" si="1264"/>
        <v>1</v>
      </c>
      <c r="M5359" s="1">
        <f t="shared" si="1265"/>
        <v>0</v>
      </c>
      <c r="O5359" s="1">
        <f t="shared" si="1266"/>
        <v>0</v>
      </c>
      <c r="P5359" s="1">
        <f t="shared" si="1267"/>
        <v>0</v>
      </c>
      <c r="Q5359" s="1">
        <f t="shared" si="1268"/>
        <v>1</v>
      </c>
      <c r="R5359" s="1">
        <f t="shared" si="1269"/>
        <v>0</v>
      </c>
      <c r="Y5359" s="62">
        <v>1</v>
      </c>
      <c r="Z5359" s="62">
        <v>125</v>
      </c>
      <c r="AA5359" s="62">
        <v>17.93</v>
      </c>
      <c r="AB5359" s="62">
        <v>660</v>
      </c>
      <c r="AC5359" s="62">
        <v>1</v>
      </c>
    </row>
    <row r="5360" spans="1:29" x14ac:dyDescent="0.25">
      <c r="A5360" s="1">
        <f t="shared" si="1255"/>
        <v>1</v>
      </c>
      <c r="B5360" s="1">
        <f t="shared" si="1256"/>
        <v>1</v>
      </c>
      <c r="C5360" s="1">
        <f t="shared" si="1257"/>
        <v>1</v>
      </c>
      <c r="E5360" s="1">
        <f t="shared" si="1258"/>
        <v>1</v>
      </c>
      <c r="F5360" s="1">
        <f t="shared" si="1259"/>
        <v>0</v>
      </c>
      <c r="G5360" s="1">
        <f t="shared" si="1260"/>
        <v>0</v>
      </c>
      <c r="H5360" s="1">
        <f t="shared" si="1261"/>
        <v>0</v>
      </c>
      <c r="J5360" s="1">
        <f t="shared" si="1262"/>
        <v>1</v>
      </c>
      <c r="K5360" s="1">
        <f t="shared" si="1263"/>
        <v>0</v>
      </c>
      <c r="L5360" s="1">
        <f t="shared" si="1264"/>
        <v>0</v>
      </c>
      <c r="M5360" s="1">
        <f t="shared" si="1265"/>
        <v>0</v>
      </c>
      <c r="O5360" s="1">
        <f t="shared" si="1266"/>
        <v>1</v>
      </c>
      <c r="P5360" s="1">
        <f t="shared" si="1267"/>
        <v>0</v>
      </c>
      <c r="Q5360" s="1">
        <f t="shared" si="1268"/>
        <v>0</v>
      </c>
      <c r="R5360" s="1">
        <f t="shared" si="1269"/>
        <v>0</v>
      </c>
      <c r="Y5360" s="62">
        <v>0</v>
      </c>
      <c r="Z5360" s="62">
        <v>160</v>
      </c>
      <c r="AA5360" s="62">
        <v>13.64</v>
      </c>
      <c r="AB5360" s="62">
        <v>745</v>
      </c>
      <c r="AC5360" s="62">
        <v>1</v>
      </c>
    </row>
    <row r="5361" spans="1:29" x14ac:dyDescent="0.25">
      <c r="A5361" s="1">
        <f t="shared" si="1255"/>
        <v>0</v>
      </c>
      <c r="B5361" s="1">
        <f t="shared" si="1256"/>
        <v>0</v>
      </c>
      <c r="C5361" s="1">
        <f t="shared" si="1257"/>
        <v>1</v>
      </c>
      <c r="E5361" s="1">
        <f t="shared" si="1258"/>
        <v>1</v>
      </c>
      <c r="F5361" s="1">
        <f t="shared" si="1259"/>
        <v>0</v>
      </c>
      <c r="G5361" s="1">
        <f t="shared" si="1260"/>
        <v>0</v>
      </c>
      <c r="H5361" s="1">
        <f t="shared" si="1261"/>
        <v>0</v>
      </c>
      <c r="J5361" s="1">
        <f t="shared" si="1262"/>
        <v>0</v>
      </c>
      <c r="K5361" s="1">
        <f t="shared" si="1263"/>
        <v>0</v>
      </c>
      <c r="L5361" s="1">
        <f t="shared" si="1264"/>
        <v>1</v>
      </c>
      <c r="M5361" s="1">
        <f t="shared" si="1265"/>
        <v>0</v>
      </c>
      <c r="O5361" s="1">
        <f t="shared" si="1266"/>
        <v>0</v>
      </c>
      <c r="P5361" s="1">
        <f t="shared" si="1267"/>
        <v>0</v>
      </c>
      <c r="Q5361" s="1">
        <f t="shared" si="1268"/>
        <v>1</v>
      </c>
      <c r="R5361" s="1">
        <f t="shared" si="1269"/>
        <v>0</v>
      </c>
      <c r="Y5361" s="62">
        <v>1</v>
      </c>
      <c r="Z5361" s="62">
        <v>51.25</v>
      </c>
      <c r="AA5361" s="62">
        <v>34.590000000000003</v>
      </c>
      <c r="AB5361" s="62">
        <v>720</v>
      </c>
      <c r="AC5361" s="62">
        <v>1</v>
      </c>
    </row>
    <row r="5362" spans="1:29" x14ac:dyDescent="0.25">
      <c r="A5362" s="1">
        <f t="shared" si="1255"/>
        <v>0</v>
      </c>
      <c r="B5362" s="1">
        <f t="shared" si="1256"/>
        <v>1</v>
      </c>
      <c r="C5362" s="1">
        <f t="shared" si="1257"/>
        <v>1</v>
      </c>
      <c r="E5362" s="1">
        <f t="shared" si="1258"/>
        <v>1</v>
      </c>
      <c r="F5362" s="1">
        <f t="shared" si="1259"/>
        <v>0</v>
      </c>
      <c r="G5362" s="1">
        <f t="shared" si="1260"/>
        <v>0</v>
      </c>
      <c r="H5362" s="1">
        <f t="shared" si="1261"/>
        <v>0</v>
      </c>
      <c r="J5362" s="1">
        <f t="shared" si="1262"/>
        <v>1</v>
      </c>
      <c r="K5362" s="1">
        <f t="shared" si="1263"/>
        <v>0</v>
      </c>
      <c r="L5362" s="1">
        <f t="shared" si="1264"/>
        <v>0</v>
      </c>
      <c r="M5362" s="1">
        <f t="shared" si="1265"/>
        <v>0</v>
      </c>
      <c r="O5362" s="1">
        <f t="shared" si="1266"/>
        <v>0</v>
      </c>
      <c r="P5362" s="1">
        <f t="shared" si="1267"/>
        <v>0</v>
      </c>
      <c r="Q5362" s="1">
        <f t="shared" si="1268"/>
        <v>1</v>
      </c>
      <c r="R5362" s="1">
        <f t="shared" si="1269"/>
        <v>0</v>
      </c>
      <c r="Y5362" s="62">
        <v>1</v>
      </c>
      <c r="Z5362" s="62">
        <v>36</v>
      </c>
      <c r="AA5362" s="62">
        <v>4.3</v>
      </c>
      <c r="AB5362" s="62">
        <v>755</v>
      </c>
      <c r="AC5362" s="62">
        <v>1</v>
      </c>
    </row>
    <row r="5363" spans="1:29" x14ac:dyDescent="0.25">
      <c r="A5363" s="1">
        <f t="shared" si="1255"/>
        <v>0</v>
      </c>
      <c r="B5363" s="1">
        <f t="shared" si="1256"/>
        <v>1</v>
      </c>
      <c r="C5363" s="1">
        <f t="shared" si="1257"/>
        <v>1</v>
      </c>
      <c r="E5363" s="1">
        <f t="shared" si="1258"/>
        <v>1</v>
      </c>
      <c r="F5363" s="1">
        <f t="shared" si="1259"/>
        <v>0</v>
      </c>
      <c r="G5363" s="1">
        <f t="shared" si="1260"/>
        <v>0</v>
      </c>
      <c r="H5363" s="1">
        <f t="shared" si="1261"/>
        <v>0</v>
      </c>
      <c r="J5363" s="1">
        <f t="shared" si="1262"/>
        <v>1</v>
      </c>
      <c r="K5363" s="1">
        <f t="shared" si="1263"/>
        <v>0</v>
      </c>
      <c r="L5363" s="1">
        <f t="shared" si="1264"/>
        <v>0</v>
      </c>
      <c r="M5363" s="1">
        <f t="shared" si="1265"/>
        <v>0</v>
      </c>
      <c r="O5363" s="1">
        <f t="shared" si="1266"/>
        <v>0</v>
      </c>
      <c r="P5363" s="1">
        <f t="shared" si="1267"/>
        <v>0</v>
      </c>
      <c r="Q5363" s="1">
        <f t="shared" si="1268"/>
        <v>1</v>
      </c>
      <c r="R5363" s="1">
        <f t="shared" si="1269"/>
        <v>0</v>
      </c>
      <c r="Y5363" s="62">
        <v>1</v>
      </c>
      <c r="Z5363" s="62">
        <v>165</v>
      </c>
      <c r="AA5363" s="62">
        <v>4.41</v>
      </c>
      <c r="AB5363" s="62">
        <v>675</v>
      </c>
      <c r="AC5363" s="62">
        <v>1</v>
      </c>
    </row>
    <row r="5364" spans="1:29" x14ac:dyDescent="0.25">
      <c r="A5364" s="1">
        <f t="shared" si="1255"/>
        <v>1</v>
      </c>
      <c r="B5364" s="1">
        <f t="shared" si="1256"/>
        <v>1</v>
      </c>
      <c r="C5364" s="1">
        <f t="shared" si="1257"/>
        <v>1</v>
      </c>
      <c r="E5364" s="1">
        <f t="shared" si="1258"/>
        <v>1</v>
      </c>
      <c r="F5364" s="1">
        <f t="shared" si="1259"/>
        <v>0</v>
      </c>
      <c r="G5364" s="1">
        <f t="shared" si="1260"/>
        <v>0</v>
      </c>
      <c r="H5364" s="1">
        <f t="shared" si="1261"/>
        <v>0</v>
      </c>
      <c r="J5364" s="1">
        <f t="shared" si="1262"/>
        <v>1</v>
      </c>
      <c r="K5364" s="1">
        <f t="shared" si="1263"/>
        <v>0</v>
      </c>
      <c r="L5364" s="1">
        <f t="shared" si="1264"/>
        <v>0</v>
      </c>
      <c r="M5364" s="1">
        <f t="shared" si="1265"/>
        <v>0</v>
      </c>
      <c r="O5364" s="1">
        <f t="shared" si="1266"/>
        <v>1</v>
      </c>
      <c r="P5364" s="1">
        <f t="shared" si="1267"/>
        <v>0</v>
      </c>
      <c r="Q5364" s="1">
        <f t="shared" si="1268"/>
        <v>0</v>
      </c>
      <c r="R5364" s="1">
        <f t="shared" si="1269"/>
        <v>0</v>
      </c>
      <c r="Y5364" s="62">
        <v>1</v>
      </c>
      <c r="Z5364" s="62">
        <v>40</v>
      </c>
      <c r="AA5364" s="62">
        <v>13.17</v>
      </c>
      <c r="AB5364" s="62">
        <v>685</v>
      </c>
      <c r="AC5364" s="62">
        <v>1</v>
      </c>
    </row>
    <row r="5365" spans="1:29" x14ac:dyDescent="0.25">
      <c r="A5365" s="1">
        <f t="shared" si="1255"/>
        <v>1</v>
      </c>
      <c r="B5365" s="1">
        <f t="shared" si="1256"/>
        <v>1</v>
      </c>
      <c r="C5365" s="1">
        <f t="shared" si="1257"/>
        <v>1</v>
      </c>
      <c r="E5365" s="1">
        <f t="shared" si="1258"/>
        <v>1</v>
      </c>
      <c r="F5365" s="1">
        <f t="shared" si="1259"/>
        <v>0</v>
      </c>
      <c r="G5365" s="1">
        <f t="shared" si="1260"/>
        <v>0</v>
      </c>
      <c r="H5365" s="1">
        <f t="shared" si="1261"/>
        <v>0</v>
      </c>
      <c r="J5365" s="1">
        <f t="shared" si="1262"/>
        <v>1</v>
      </c>
      <c r="K5365" s="1">
        <f t="shared" si="1263"/>
        <v>0</v>
      </c>
      <c r="L5365" s="1">
        <f t="shared" si="1264"/>
        <v>0</v>
      </c>
      <c r="M5365" s="1">
        <f t="shared" si="1265"/>
        <v>0</v>
      </c>
      <c r="O5365" s="1">
        <f t="shared" si="1266"/>
        <v>1</v>
      </c>
      <c r="P5365" s="1">
        <f t="shared" si="1267"/>
        <v>0</v>
      </c>
      <c r="Q5365" s="1">
        <f t="shared" si="1268"/>
        <v>0</v>
      </c>
      <c r="R5365" s="1">
        <f t="shared" si="1269"/>
        <v>0</v>
      </c>
      <c r="Y5365" s="62">
        <v>0</v>
      </c>
      <c r="Z5365" s="62">
        <v>90</v>
      </c>
      <c r="AA5365" s="62">
        <v>34.869999999999997</v>
      </c>
      <c r="AB5365" s="62">
        <v>710</v>
      </c>
      <c r="AC5365" s="62">
        <v>1</v>
      </c>
    </row>
    <row r="5366" spans="1:29" x14ac:dyDescent="0.25">
      <c r="A5366" s="1">
        <f t="shared" si="1255"/>
        <v>1</v>
      </c>
      <c r="B5366" s="1">
        <f t="shared" si="1256"/>
        <v>1</v>
      </c>
      <c r="C5366" s="1">
        <f t="shared" si="1257"/>
        <v>1</v>
      </c>
      <c r="E5366" s="1">
        <f t="shared" si="1258"/>
        <v>1</v>
      </c>
      <c r="F5366" s="1">
        <f t="shared" si="1259"/>
        <v>0</v>
      </c>
      <c r="G5366" s="1">
        <f t="shared" si="1260"/>
        <v>0</v>
      </c>
      <c r="H5366" s="1">
        <f t="shared" si="1261"/>
        <v>0</v>
      </c>
      <c r="J5366" s="1">
        <f t="shared" si="1262"/>
        <v>1</v>
      </c>
      <c r="K5366" s="1">
        <f t="shared" si="1263"/>
        <v>0</v>
      </c>
      <c r="L5366" s="1">
        <f t="shared" si="1264"/>
        <v>0</v>
      </c>
      <c r="M5366" s="1">
        <f t="shared" si="1265"/>
        <v>0</v>
      </c>
      <c r="O5366" s="1">
        <f t="shared" si="1266"/>
        <v>1</v>
      </c>
      <c r="P5366" s="1">
        <f t="shared" si="1267"/>
        <v>0</v>
      </c>
      <c r="Q5366" s="1">
        <f t="shared" si="1268"/>
        <v>0</v>
      </c>
      <c r="R5366" s="1">
        <f t="shared" si="1269"/>
        <v>0</v>
      </c>
      <c r="Y5366" s="62">
        <v>1</v>
      </c>
      <c r="Z5366" s="62">
        <v>53</v>
      </c>
      <c r="AA5366" s="62">
        <v>28.69</v>
      </c>
      <c r="AB5366" s="62">
        <v>660</v>
      </c>
      <c r="AC5366" s="62">
        <v>1</v>
      </c>
    </row>
    <row r="5367" spans="1:29" x14ac:dyDescent="0.25">
      <c r="A5367" s="1">
        <f t="shared" si="1255"/>
        <v>1</v>
      </c>
      <c r="B5367" s="1">
        <f t="shared" si="1256"/>
        <v>1</v>
      </c>
      <c r="C5367" s="1">
        <f t="shared" si="1257"/>
        <v>1</v>
      </c>
      <c r="E5367" s="1">
        <f t="shared" si="1258"/>
        <v>1</v>
      </c>
      <c r="F5367" s="1">
        <f t="shared" si="1259"/>
        <v>0</v>
      </c>
      <c r="G5367" s="1">
        <f t="shared" si="1260"/>
        <v>0</v>
      </c>
      <c r="H5367" s="1">
        <f t="shared" si="1261"/>
        <v>0</v>
      </c>
      <c r="J5367" s="1">
        <f t="shared" si="1262"/>
        <v>1</v>
      </c>
      <c r="K5367" s="1">
        <f t="shared" si="1263"/>
        <v>0</v>
      </c>
      <c r="L5367" s="1">
        <f t="shared" si="1264"/>
        <v>0</v>
      </c>
      <c r="M5367" s="1">
        <f t="shared" si="1265"/>
        <v>0</v>
      </c>
      <c r="O5367" s="1">
        <f t="shared" si="1266"/>
        <v>1</v>
      </c>
      <c r="P5367" s="1">
        <f t="shared" si="1267"/>
        <v>0</v>
      </c>
      <c r="Q5367" s="1">
        <f t="shared" si="1268"/>
        <v>0</v>
      </c>
      <c r="R5367" s="1">
        <f t="shared" si="1269"/>
        <v>0</v>
      </c>
      <c r="Y5367" s="62">
        <v>1</v>
      </c>
      <c r="Z5367" s="62">
        <v>59.8</v>
      </c>
      <c r="AA5367" s="62">
        <v>23.86</v>
      </c>
      <c r="AB5367" s="62">
        <v>685</v>
      </c>
      <c r="AC5367" s="62">
        <v>1</v>
      </c>
    </row>
    <row r="5368" spans="1:29" x14ac:dyDescent="0.25">
      <c r="A5368" s="1">
        <f t="shared" si="1255"/>
        <v>1</v>
      </c>
      <c r="B5368" s="1">
        <f t="shared" si="1256"/>
        <v>1</v>
      </c>
      <c r="C5368" s="1">
        <f t="shared" si="1257"/>
        <v>1</v>
      </c>
      <c r="E5368" s="1">
        <f t="shared" si="1258"/>
        <v>1</v>
      </c>
      <c r="F5368" s="1">
        <f t="shared" si="1259"/>
        <v>0</v>
      </c>
      <c r="G5368" s="1">
        <f t="shared" si="1260"/>
        <v>0</v>
      </c>
      <c r="H5368" s="1">
        <f t="shared" si="1261"/>
        <v>0</v>
      </c>
      <c r="J5368" s="1">
        <f t="shared" si="1262"/>
        <v>1</v>
      </c>
      <c r="K5368" s="1">
        <f t="shared" si="1263"/>
        <v>0</v>
      </c>
      <c r="L5368" s="1">
        <f t="shared" si="1264"/>
        <v>0</v>
      </c>
      <c r="M5368" s="1">
        <f t="shared" si="1265"/>
        <v>0</v>
      </c>
      <c r="O5368" s="1">
        <f t="shared" si="1266"/>
        <v>1</v>
      </c>
      <c r="P5368" s="1">
        <f t="shared" si="1267"/>
        <v>0</v>
      </c>
      <c r="Q5368" s="1">
        <f t="shared" si="1268"/>
        <v>0</v>
      </c>
      <c r="R5368" s="1">
        <f t="shared" si="1269"/>
        <v>0</v>
      </c>
      <c r="Y5368" s="62">
        <v>0</v>
      </c>
      <c r="Z5368" s="62">
        <v>35</v>
      </c>
      <c r="AA5368" s="62">
        <v>30.25</v>
      </c>
      <c r="AB5368" s="62">
        <v>700</v>
      </c>
      <c r="AC5368" s="62">
        <v>1</v>
      </c>
    </row>
    <row r="5369" spans="1:29" x14ac:dyDescent="0.25">
      <c r="A5369" s="1">
        <f t="shared" si="1255"/>
        <v>0</v>
      </c>
      <c r="B5369" s="1">
        <f t="shared" si="1256"/>
        <v>1</v>
      </c>
      <c r="C5369" s="1">
        <f t="shared" si="1257"/>
        <v>1</v>
      </c>
      <c r="E5369" s="1">
        <f t="shared" si="1258"/>
        <v>1</v>
      </c>
      <c r="F5369" s="1">
        <f t="shared" si="1259"/>
        <v>0</v>
      </c>
      <c r="G5369" s="1">
        <f t="shared" si="1260"/>
        <v>0</v>
      </c>
      <c r="H5369" s="1">
        <f t="shared" si="1261"/>
        <v>0</v>
      </c>
      <c r="J5369" s="1">
        <f t="shared" si="1262"/>
        <v>1</v>
      </c>
      <c r="K5369" s="1">
        <f t="shared" si="1263"/>
        <v>0</v>
      </c>
      <c r="L5369" s="1">
        <f t="shared" si="1264"/>
        <v>0</v>
      </c>
      <c r="M5369" s="1">
        <f t="shared" si="1265"/>
        <v>0</v>
      </c>
      <c r="O5369" s="1">
        <f t="shared" si="1266"/>
        <v>0</v>
      </c>
      <c r="P5369" s="1">
        <f t="shared" si="1267"/>
        <v>0</v>
      </c>
      <c r="Q5369" s="1">
        <f t="shared" si="1268"/>
        <v>1</v>
      </c>
      <c r="R5369" s="1">
        <f t="shared" si="1269"/>
        <v>0</v>
      </c>
      <c r="Y5369" s="62">
        <v>1</v>
      </c>
      <c r="Z5369" s="62">
        <v>33.28</v>
      </c>
      <c r="AA5369" s="62">
        <v>11.86</v>
      </c>
      <c r="AB5369" s="62">
        <v>660</v>
      </c>
      <c r="AC5369" s="62">
        <v>1</v>
      </c>
    </row>
    <row r="5370" spans="1:29" x14ac:dyDescent="0.25">
      <c r="A5370" s="1">
        <f t="shared" si="1255"/>
        <v>1</v>
      </c>
      <c r="B5370" s="1">
        <f t="shared" si="1256"/>
        <v>1</v>
      </c>
      <c r="C5370" s="1">
        <f t="shared" si="1257"/>
        <v>1</v>
      </c>
      <c r="E5370" s="1">
        <f t="shared" si="1258"/>
        <v>1</v>
      </c>
      <c r="F5370" s="1">
        <f t="shared" si="1259"/>
        <v>0</v>
      </c>
      <c r="G5370" s="1">
        <f t="shared" si="1260"/>
        <v>0</v>
      </c>
      <c r="H5370" s="1">
        <f t="shared" si="1261"/>
        <v>0</v>
      </c>
      <c r="J5370" s="1">
        <f t="shared" si="1262"/>
        <v>1</v>
      </c>
      <c r="K5370" s="1">
        <f t="shared" si="1263"/>
        <v>0</v>
      </c>
      <c r="L5370" s="1">
        <f t="shared" si="1264"/>
        <v>0</v>
      </c>
      <c r="M5370" s="1">
        <f t="shared" si="1265"/>
        <v>0</v>
      </c>
      <c r="O5370" s="1">
        <f t="shared" si="1266"/>
        <v>1</v>
      </c>
      <c r="P5370" s="1">
        <f t="shared" si="1267"/>
        <v>0</v>
      </c>
      <c r="Q5370" s="1">
        <f t="shared" si="1268"/>
        <v>0</v>
      </c>
      <c r="R5370" s="1">
        <f t="shared" si="1269"/>
        <v>0</v>
      </c>
      <c r="Y5370" s="62">
        <v>0</v>
      </c>
      <c r="Z5370" s="62">
        <v>50</v>
      </c>
      <c r="AA5370" s="62">
        <v>25.68</v>
      </c>
      <c r="AB5370" s="62">
        <v>670</v>
      </c>
      <c r="AC5370" s="62">
        <v>1</v>
      </c>
    </row>
    <row r="5371" spans="1:29" x14ac:dyDescent="0.25">
      <c r="A5371" s="1">
        <f t="shared" si="1255"/>
        <v>0</v>
      </c>
      <c r="B5371" s="1">
        <f t="shared" si="1256"/>
        <v>0</v>
      </c>
      <c r="C5371" s="1">
        <f t="shared" si="1257"/>
        <v>1</v>
      </c>
      <c r="E5371" s="1">
        <f t="shared" si="1258"/>
        <v>1</v>
      </c>
      <c r="F5371" s="1">
        <f t="shared" si="1259"/>
        <v>0</v>
      </c>
      <c r="G5371" s="1">
        <f t="shared" si="1260"/>
        <v>0</v>
      </c>
      <c r="H5371" s="1">
        <f t="shared" si="1261"/>
        <v>0</v>
      </c>
      <c r="J5371" s="1">
        <f t="shared" si="1262"/>
        <v>0</v>
      </c>
      <c r="K5371" s="1">
        <f t="shared" si="1263"/>
        <v>0</v>
      </c>
      <c r="L5371" s="1">
        <f t="shared" si="1264"/>
        <v>1</v>
      </c>
      <c r="M5371" s="1">
        <f t="shared" si="1265"/>
        <v>0</v>
      </c>
      <c r="O5371" s="1">
        <f t="shared" si="1266"/>
        <v>0</v>
      </c>
      <c r="P5371" s="1">
        <f t="shared" si="1267"/>
        <v>0</v>
      </c>
      <c r="Q5371" s="1">
        <f t="shared" si="1268"/>
        <v>1</v>
      </c>
      <c r="R5371" s="1">
        <f t="shared" si="1269"/>
        <v>0</v>
      </c>
      <c r="Y5371" s="62">
        <v>0</v>
      </c>
      <c r="Z5371" s="62">
        <v>200</v>
      </c>
      <c r="AA5371" s="62">
        <v>2.5299999999999998</v>
      </c>
      <c r="AB5371" s="62">
        <v>660</v>
      </c>
      <c r="AC5371" s="62">
        <v>1</v>
      </c>
    </row>
    <row r="5372" spans="1:29" x14ac:dyDescent="0.25">
      <c r="A5372" s="1">
        <f t="shared" si="1255"/>
        <v>0</v>
      </c>
      <c r="B5372" s="1">
        <f t="shared" si="1256"/>
        <v>0</v>
      </c>
      <c r="C5372" s="1">
        <f t="shared" si="1257"/>
        <v>1</v>
      </c>
      <c r="E5372" s="1">
        <f t="shared" si="1258"/>
        <v>1</v>
      </c>
      <c r="F5372" s="1">
        <f t="shared" si="1259"/>
        <v>0</v>
      </c>
      <c r="G5372" s="1">
        <f t="shared" si="1260"/>
        <v>0</v>
      </c>
      <c r="H5372" s="1">
        <f t="shared" si="1261"/>
        <v>0</v>
      </c>
      <c r="J5372" s="1">
        <f t="shared" si="1262"/>
        <v>0</v>
      </c>
      <c r="K5372" s="1">
        <f t="shared" si="1263"/>
        <v>0</v>
      </c>
      <c r="L5372" s="1">
        <f t="shared" si="1264"/>
        <v>1</v>
      </c>
      <c r="M5372" s="1">
        <f t="shared" si="1265"/>
        <v>0</v>
      </c>
      <c r="O5372" s="1">
        <f t="shared" si="1266"/>
        <v>0</v>
      </c>
      <c r="P5372" s="1">
        <f t="shared" si="1267"/>
        <v>0</v>
      </c>
      <c r="Q5372" s="1">
        <f t="shared" si="1268"/>
        <v>1</v>
      </c>
      <c r="R5372" s="1">
        <f t="shared" si="1269"/>
        <v>0</v>
      </c>
      <c r="Y5372" s="62">
        <v>0</v>
      </c>
      <c r="Z5372" s="62">
        <v>125</v>
      </c>
      <c r="AA5372" s="62">
        <v>3.42</v>
      </c>
      <c r="AB5372" s="62">
        <v>740</v>
      </c>
      <c r="AC5372" s="62">
        <v>1</v>
      </c>
    </row>
    <row r="5373" spans="1:29" x14ac:dyDescent="0.25">
      <c r="A5373" s="1">
        <f t="shared" si="1255"/>
        <v>0</v>
      </c>
      <c r="B5373" s="1">
        <f t="shared" si="1256"/>
        <v>0</v>
      </c>
      <c r="C5373" s="1">
        <f t="shared" si="1257"/>
        <v>0</v>
      </c>
      <c r="E5373" s="1">
        <f t="shared" si="1258"/>
        <v>0</v>
      </c>
      <c r="F5373" s="1">
        <f t="shared" si="1259"/>
        <v>0</v>
      </c>
      <c r="G5373" s="1">
        <f t="shared" si="1260"/>
        <v>1</v>
      </c>
      <c r="H5373" s="1">
        <f t="shared" si="1261"/>
        <v>0</v>
      </c>
      <c r="J5373" s="1">
        <f t="shared" si="1262"/>
        <v>0</v>
      </c>
      <c r="K5373" s="1">
        <f t="shared" si="1263"/>
        <v>0</v>
      </c>
      <c r="L5373" s="1">
        <f t="shared" si="1264"/>
        <v>1</v>
      </c>
      <c r="M5373" s="1">
        <f t="shared" si="1265"/>
        <v>0</v>
      </c>
      <c r="O5373" s="1">
        <f t="shared" si="1266"/>
        <v>0</v>
      </c>
      <c r="P5373" s="1">
        <f t="shared" si="1267"/>
        <v>0</v>
      </c>
      <c r="Q5373" s="1">
        <f t="shared" si="1268"/>
        <v>1</v>
      </c>
      <c r="R5373" s="1">
        <f t="shared" si="1269"/>
        <v>0</v>
      </c>
      <c r="Y5373" s="62">
        <v>1</v>
      </c>
      <c r="Z5373" s="62">
        <v>45</v>
      </c>
      <c r="AA5373" s="62">
        <v>8.35</v>
      </c>
      <c r="AB5373" s="62">
        <v>720</v>
      </c>
      <c r="AC5373" s="62">
        <v>1</v>
      </c>
    </row>
    <row r="5374" spans="1:29" x14ac:dyDescent="0.25">
      <c r="A5374" s="1">
        <f t="shared" si="1255"/>
        <v>0</v>
      </c>
      <c r="B5374" s="1">
        <f t="shared" si="1256"/>
        <v>1</v>
      </c>
      <c r="C5374" s="1">
        <f t="shared" si="1257"/>
        <v>1</v>
      </c>
      <c r="E5374" s="1">
        <f t="shared" si="1258"/>
        <v>1</v>
      </c>
      <c r="F5374" s="1">
        <f t="shared" si="1259"/>
        <v>0</v>
      </c>
      <c r="G5374" s="1">
        <f t="shared" si="1260"/>
        <v>0</v>
      </c>
      <c r="H5374" s="1">
        <f t="shared" si="1261"/>
        <v>0</v>
      </c>
      <c r="J5374" s="1">
        <f t="shared" si="1262"/>
        <v>1</v>
      </c>
      <c r="K5374" s="1">
        <f t="shared" si="1263"/>
        <v>0</v>
      </c>
      <c r="L5374" s="1">
        <f t="shared" si="1264"/>
        <v>0</v>
      </c>
      <c r="M5374" s="1">
        <f t="shared" si="1265"/>
        <v>0</v>
      </c>
      <c r="O5374" s="1">
        <f t="shared" si="1266"/>
        <v>0</v>
      </c>
      <c r="P5374" s="1">
        <f t="shared" si="1267"/>
        <v>0</v>
      </c>
      <c r="Q5374" s="1">
        <f t="shared" si="1268"/>
        <v>1</v>
      </c>
      <c r="R5374" s="1">
        <f t="shared" si="1269"/>
        <v>0</v>
      </c>
      <c r="Y5374" s="62">
        <v>1</v>
      </c>
      <c r="Z5374" s="62">
        <v>52</v>
      </c>
      <c r="AA5374" s="62">
        <v>19.96</v>
      </c>
      <c r="AB5374" s="62">
        <v>680</v>
      </c>
      <c r="AC5374" s="62">
        <v>1</v>
      </c>
    </row>
    <row r="5375" spans="1:29" x14ac:dyDescent="0.25">
      <c r="A5375" s="1">
        <f t="shared" si="1255"/>
        <v>0</v>
      </c>
      <c r="B5375" s="1">
        <f t="shared" si="1256"/>
        <v>0</v>
      </c>
      <c r="C5375" s="1">
        <f t="shared" si="1257"/>
        <v>0</v>
      </c>
      <c r="E5375" s="1">
        <f t="shared" si="1258"/>
        <v>0</v>
      </c>
      <c r="F5375" s="1">
        <f t="shared" si="1259"/>
        <v>0</v>
      </c>
      <c r="G5375" s="1">
        <f t="shared" si="1260"/>
        <v>1</v>
      </c>
      <c r="H5375" s="1">
        <f t="shared" si="1261"/>
        <v>0</v>
      </c>
      <c r="J5375" s="1">
        <f t="shared" si="1262"/>
        <v>0</v>
      </c>
      <c r="K5375" s="1">
        <f t="shared" si="1263"/>
        <v>0</v>
      </c>
      <c r="L5375" s="1">
        <f t="shared" si="1264"/>
        <v>1</v>
      </c>
      <c r="M5375" s="1">
        <f t="shared" si="1265"/>
        <v>0</v>
      </c>
      <c r="O5375" s="1">
        <f t="shared" si="1266"/>
        <v>0</v>
      </c>
      <c r="P5375" s="1">
        <f t="shared" si="1267"/>
        <v>0</v>
      </c>
      <c r="Q5375" s="1">
        <f t="shared" si="1268"/>
        <v>1</v>
      </c>
      <c r="R5375" s="1">
        <f t="shared" si="1269"/>
        <v>0</v>
      </c>
      <c r="Y5375" s="62">
        <v>1</v>
      </c>
      <c r="Z5375" s="62">
        <v>75</v>
      </c>
      <c r="AA5375" s="62">
        <v>17.600000000000001</v>
      </c>
      <c r="AB5375" s="62">
        <v>740</v>
      </c>
      <c r="AC5375" s="62">
        <v>1</v>
      </c>
    </row>
    <row r="5376" spans="1:29" x14ac:dyDescent="0.25">
      <c r="A5376" s="1">
        <f t="shared" si="1255"/>
        <v>1</v>
      </c>
      <c r="B5376" s="1">
        <f t="shared" si="1256"/>
        <v>1</v>
      </c>
      <c r="C5376" s="1">
        <f t="shared" si="1257"/>
        <v>1</v>
      </c>
      <c r="E5376" s="1">
        <f t="shared" si="1258"/>
        <v>1</v>
      </c>
      <c r="F5376" s="1">
        <f t="shared" si="1259"/>
        <v>0</v>
      </c>
      <c r="G5376" s="1">
        <f t="shared" si="1260"/>
        <v>0</v>
      </c>
      <c r="H5376" s="1">
        <f t="shared" si="1261"/>
        <v>0</v>
      </c>
      <c r="J5376" s="1">
        <f t="shared" si="1262"/>
        <v>1</v>
      </c>
      <c r="K5376" s="1">
        <f t="shared" si="1263"/>
        <v>0</v>
      </c>
      <c r="L5376" s="1">
        <f t="shared" si="1264"/>
        <v>0</v>
      </c>
      <c r="M5376" s="1">
        <f t="shared" si="1265"/>
        <v>0</v>
      </c>
      <c r="O5376" s="1">
        <f t="shared" si="1266"/>
        <v>1</v>
      </c>
      <c r="P5376" s="1">
        <f t="shared" si="1267"/>
        <v>0</v>
      </c>
      <c r="Q5376" s="1">
        <f t="shared" si="1268"/>
        <v>0</v>
      </c>
      <c r="R5376" s="1">
        <f t="shared" si="1269"/>
        <v>0</v>
      </c>
      <c r="Y5376" s="62">
        <v>1</v>
      </c>
      <c r="Z5376" s="62">
        <v>120</v>
      </c>
      <c r="AA5376" s="62">
        <v>25.97</v>
      </c>
      <c r="AB5376" s="62">
        <v>670</v>
      </c>
      <c r="AC5376" s="62">
        <v>1</v>
      </c>
    </row>
    <row r="5377" spans="1:29" x14ac:dyDescent="0.25">
      <c r="A5377" s="1">
        <f t="shared" si="1255"/>
        <v>1</v>
      </c>
      <c r="B5377" s="1">
        <f t="shared" si="1256"/>
        <v>1</v>
      </c>
      <c r="C5377" s="1">
        <f t="shared" si="1257"/>
        <v>1</v>
      </c>
      <c r="E5377" s="1">
        <f t="shared" si="1258"/>
        <v>1</v>
      </c>
      <c r="F5377" s="1">
        <f t="shared" si="1259"/>
        <v>0</v>
      </c>
      <c r="G5377" s="1">
        <f t="shared" si="1260"/>
        <v>0</v>
      </c>
      <c r="H5377" s="1">
        <f t="shared" si="1261"/>
        <v>0</v>
      </c>
      <c r="J5377" s="1">
        <f t="shared" si="1262"/>
        <v>1</v>
      </c>
      <c r="K5377" s="1">
        <f t="shared" si="1263"/>
        <v>0</v>
      </c>
      <c r="L5377" s="1">
        <f t="shared" si="1264"/>
        <v>0</v>
      </c>
      <c r="M5377" s="1">
        <f t="shared" si="1265"/>
        <v>0</v>
      </c>
      <c r="O5377" s="1">
        <f t="shared" si="1266"/>
        <v>1</v>
      </c>
      <c r="P5377" s="1">
        <f t="shared" si="1267"/>
        <v>0</v>
      </c>
      <c r="Q5377" s="1">
        <f t="shared" si="1268"/>
        <v>0</v>
      </c>
      <c r="R5377" s="1">
        <f t="shared" si="1269"/>
        <v>0</v>
      </c>
      <c r="Y5377" s="62">
        <v>1</v>
      </c>
      <c r="Z5377" s="62">
        <v>80</v>
      </c>
      <c r="AA5377" s="62">
        <v>10.32</v>
      </c>
      <c r="AB5377" s="62">
        <v>730</v>
      </c>
      <c r="AC5377" s="62">
        <v>1</v>
      </c>
    </row>
    <row r="5378" spans="1:29" x14ac:dyDescent="0.25">
      <c r="A5378" s="1">
        <f t="shared" si="1255"/>
        <v>1</v>
      </c>
      <c r="B5378" s="1">
        <f t="shared" si="1256"/>
        <v>1</v>
      </c>
      <c r="C5378" s="1">
        <f t="shared" si="1257"/>
        <v>1</v>
      </c>
      <c r="E5378" s="1">
        <f t="shared" si="1258"/>
        <v>1</v>
      </c>
      <c r="F5378" s="1">
        <f t="shared" si="1259"/>
        <v>0</v>
      </c>
      <c r="G5378" s="1">
        <f t="shared" si="1260"/>
        <v>0</v>
      </c>
      <c r="H5378" s="1">
        <f t="shared" si="1261"/>
        <v>0</v>
      </c>
      <c r="J5378" s="1">
        <f t="shared" si="1262"/>
        <v>1</v>
      </c>
      <c r="K5378" s="1">
        <f t="shared" si="1263"/>
        <v>0</v>
      </c>
      <c r="L5378" s="1">
        <f t="shared" si="1264"/>
        <v>0</v>
      </c>
      <c r="M5378" s="1">
        <f t="shared" si="1265"/>
        <v>0</v>
      </c>
      <c r="O5378" s="1">
        <f t="shared" si="1266"/>
        <v>1</v>
      </c>
      <c r="P5378" s="1">
        <f t="shared" si="1267"/>
        <v>0</v>
      </c>
      <c r="Q5378" s="1">
        <f t="shared" si="1268"/>
        <v>0</v>
      </c>
      <c r="R5378" s="1">
        <f t="shared" si="1269"/>
        <v>0</v>
      </c>
      <c r="Y5378" s="62">
        <v>1</v>
      </c>
      <c r="Z5378" s="62">
        <v>270</v>
      </c>
      <c r="AA5378" s="62">
        <v>14.61</v>
      </c>
      <c r="AB5378" s="62">
        <v>695</v>
      </c>
      <c r="AC5378" s="62">
        <v>1</v>
      </c>
    </row>
    <row r="5379" spans="1:29" x14ac:dyDescent="0.25">
      <c r="A5379" s="1">
        <f t="shared" si="1255"/>
        <v>0</v>
      </c>
      <c r="B5379" s="1">
        <f t="shared" si="1256"/>
        <v>0</v>
      </c>
      <c r="C5379" s="1">
        <f t="shared" si="1257"/>
        <v>1</v>
      </c>
      <c r="E5379" s="1">
        <f t="shared" si="1258"/>
        <v>1</v>
      </c>
      <c r="F5379" s="1">
        <f t="shared" si="1259"/>
        <v>0</v>
      </c>
      <c r="G5379" s="1">
        <f t="shared" si="1260"/>
        <v>0</v>
      </c>
      <c r="H5379" s="1">
        <f t="shared" si="1261"/>
        <v>0</v>
      </c>
      <c r="J5379" s="1">
        <f t="shared" si="1262"/>
        <v>0</v>
      </c>
      <c r="K5379" s="1">
        <f t="shared" si="1263"/>
        <v>0</v>
      </c>
      <c r="L5379" s="1">
        <f t="shared" si="1264"/>
        <v>1</v>
      </c>
      <c r="M5379" s="1">
        <f t="shared" si="1265"/>
        <v>0</v>
      </c>
      <c r="O5379" s="1">
        <f t="shared" si="1266"/>
        <v>0</v>
      </c>
      <c r="P5379" s="1">
        <f t="shared" si="1267"/>
        <v>0</v>
      </c>
      <c r="Q5379" s="1">
        <f t="shared" si="1268"/>
        <v>1</v>
      </c>
      <c r="R5379" s="1">
        <f t="shared" si="1269"/>
        <v>0</v>
      </c>
      <c r="Y5379" s="62">
        <v>1</v>
      </c>
      <c r="Z5379" s="62">
        <v>120</v>
      </c>
      <c r="AA5379" s="62">
        <v>18.190000000000001</v>
      </c>
      <c r="AB5379" s="62">
        <v>750</v>
      </c>
      <c r="AC5379" s="62">
        <v>1</v>
      </c>
    </row>
    <row r="5380" spans="1:29" x14ac:dyDescent="0.25">
      <c r="A5380" s="1">
        <f t="shared" si="1255"/>
        <v>1</v>
      </c>
      <c r="B5380" s="1">
        <f t="shared" si="1256"/>
        <v>1</v>
      </c>
      <c r="C5380" s="1">
        <f t="shared" si="1257"/>
        <v>1</v>
      </c>
      <c r="E5380" s="1">
        <f t="shared" si="1258"/>
        <v>1</v>
      </c>
      <c r="F5380" s="1">
        <f t="shared" si="1259"/>
        <v>0</v>
      </c>
      <c r="G5380" s="1">
        <f t="shared" si="1260"/>
        <v>0</v>
      </c>
      <c r="H5380" s="1">
        <f t="shared" si="1261"/>
        <v>0</v>
      </c>
      <c r="J5380" s="1">
        <f t="shared" si="1262"/>
        <v>1</v>
      </c>
      <c r="K5380" s="1">
        <f t="shared" si="1263"/>
        <v>0</v>
      </c>
      <c r="L5380" s="1">
        <f t="shared" si="1264"/>
        <v>0</v>
      </c>
      <c r="M5380" s="1">
        <f t="shared" si="1265"/>
        <v>0</v>
      </c>
      <c r="O5380" s="1">
        <f t="shared" si="1266"/>
        <v>1</v>
      </c>
      <c r="P5380" s="1">
        <f t="shared" si="1267"/>
        <v>0</v>
      </c>
      <c r="Q5380" s="1">
        <f t="shared" si="1268"/>
        <v>0</v>
      </c>
      <c r="R5380" s="1">
        <f t="shared" si="1269"/>
        <v>0</v>
      </c>
      <c r="Y5380" s="62">
        <v>1</v>
      </c>
      <c r="Z5380" s="62">
        <v>74.3</v>
      </c>
      <c r="AA5380" s="62">
        <v>26.41</v>
      </c>
      <c r="AB5380" s="62">
        <v>665</v>
      </c>
      <c r="AC5380" s="62">
        <v>1</v>
      </c>
    </row>
    <row r="5381" spans="1:29" x14ac:dyDescent="0.25">
      <c r="A5381" s="1">
        <f t="shared" si="1255"/>
        <v>1</v>
      </c>
      <c r="B5381" s="1">
        <f t="shared" si="1256"/>
        <v>1</v>
      </c>
      <c r="C5381" s="1">
        <f t="shared" si="1257"/>
        <v>1</v>
      </c>
      <c r="E5381" s="1">
        <f t="shared" si="1258"/>
        <v>1</v>
      </c>
      <c r="F5381" s="1">
        <f t="shared" si="1259"/>
        <v>0</v>
      </c>
      <c r="G5381" s="1">
        <f t="shared" si="1260"/>
        <v>0</v>
      </c>
      <c r="H5381" s="1">
        <f t="shared" si="1261"/>
        <v>0</v>
      </c>
      <c r="J5381" s="1">
        <f t="shared" si="1262"/>
        <v>1</v>
      </c>
      <c r="K5381" s="1">
        <f t="shared" si="1263"/>
        <v>0</v>
      </c>
      <c r="L5381" s="1">
        <f t="shared" si="1264"/>
        <v>0</v>
      </c>
      <c r="M5381" s="1">
        <f t="shared" si="1265"/>
        <v>0</v>
      </c>
      <c r="O5381" s="1">
        <f t="shared" si="1266"/>
        <v>1</v>
      </c>
      <c r="P5381" s="1">
        <f t="shared" si="1267"/>
        <v>0</v>
      </c>
      <c r="Q5381" s="1">
        <f t="shared" si="1268"/>
        <v>0</v>
      </c>
      <c r="R5381" s="1">
        <f t="shared" si="1269"/>
        <v>0</v>
      </c>
      <c r="Y5381" s="62">
        <v>1</v>
      </c>
      <c r="Z5381" s="62">
        <v>150</v>
      </c>
      <c r="AA5381" s="62">
        <v>6.74</v>
      </c>
      <c r="AB5381" s="62">
        <v>700</v>
      </c>
      <c r="AC5381" s="62">
        <v>1</v>
      </c>
    </row>
    <row r="5382" spans="1:29" x14ac:dyDescent="0.25">
      <c r="A5382" s="1">
        <f t="shared" si="1255"/>
        <v>1</v>
      </c>
      <c r="B5382" s="1">
        <f t="shared" si="1256"/>
        <v>1</v>
      </c>
      <c r="C5382" s="1">
        <f t="shared" si="1257"/>
        <v>1</v>
      </c>
      <c r="E5382" s="1">
        <f t="shared" si="1258"/>
        <v>1</v>
      </c>
      <c r="F5382" s="1">
        <f t="shared" si="1259"/>
        <v>0</v>
      </c>
      <c r="G5382" s="1">
        <f t="shared" si="1260"/>
        <v>0</v>
      </c>
      <c r="H5382" s="1">
        <f t="shared" si="1261"/>
        <v>0</v>
      </c>
      <c r="J5382" s="1">
        <f t="shared" si="1262"/>
        <v>1</v>
      </c>
      <c r="K5382" s="1">
        <f t="shared" si="1263"/>
        <v>0</v>
      </c>
      <c r="L5382" s="1">
        <f t="shared" si="1264"/>
        <v>0</v>
      </c>
      <c r="M5382" s="1">
        <f t="shared" si="1265"/>
        <v>0</v>
      </c>
      <c r="O5382" s="1">
        <f t="shared" si="1266"/>
        <v>1</v>
      </c>
      <c r="P5382" s="1">
        <f t="shared" si="1267"/>
        <v>0</v>
      </c>
      <c r="Q5382" s="1">
        <f t="shared" si="1268"/>
        <v>0</v>
      </c>
      <c r="R5382" s="1">
        <f t="shared" si="1269"/>
        <v>0</v>
      </c>
      <c r="Y5382" s="62">
        <v>0</v>
      </c>
      <c r="Z5382" s="62">
        <v>125</v>
      </c>
      <c r="AA5382" s="62">
        <v>11.09</v>
      </c>
      <c r="AB5382" s="62">
        <v>690</v>
      </c>
      <c r="AC5382" s="62">
        <v>1</v>
      </c>
    </row>
    <row r="5383" spans="1:29" x14ac:dyDescent="0.25">
      <c r="A5383" s="1">
        <f t="shared" ref="A5383:A5446" si="1270">IF($AB5378&gt;716,1,IF($Z5378&gt;85.24,1,0))</f>
        <v>1</v>
      </c>
      <c r="B5383" s="1">
        <f t="shared" ref="B5383:B5446" si="1271">IF($AB5378&gt;716,1,IF($Z5378&gt;85.24,1,IF($AA5378&lt;=16.54,1,0)))</f>
        <v>1</v>
      </c>
      <c r="C5383" s="1">
        <f t="shared" ref="C5383:C5446" si="1272">IF($AB5378&gt;716,1,IF($Z5378&gt;85.24,1,IF($AA5378&lt;=16.54,1,IF($Y5378=1,1,0))))</f>
        <v>1</v>
      </c>
      <c r="E5383" s="1">
        <f t="shared" ref="E5383:E5446" si="1273">IF($C5383=1, IF($AC5378=1,1,0),0)</f>
        <v>1</v>
      </c>
      <c r="F5383" s="1">
        <f t="shared" ref="F5383:F5446" si="1274">IF($C5383=1, IF($AC5378=0,1,0),0)</f>
        <v>0</v>
      </c>
      <c r="G5383" s="1">
        <f t="shared" ref="G5383:G5446" si="1275">IF($C5383=0, IF($AC5378=1,1,0),0)</f>
        <v>0</v>
      </c>
      <c r="H5383" s="1">
        <f t="shared" ref="H5383:H5446" si="1276">IF($C5383=0, IF($AC5378=0,1,0),0)</f>
        <v>0</v>
      </c>
      <c r="J5383" s="1">
        <f t="shared" ref="J5383:J5446" si="1277">IF($B5383=1, IF($AC5378=1,1,0),0)</f>
        <v>1</v>
      </c>
      <c r="K5383" s="1">
        <f t="shared" ref="K5383:K5446" si="1278">IF($B5383=1, IF($AC5378=0,1,0),0)</f>
        <v>0</v>
      </c>
      <c r="L5383" s="1">
        <f t="shared" ref="L5383:L5446" si="1279">IF($B5383=0, IF($AC5378=1,1,0),0)</f>
        <v>0</v>
      </c>
      <c r="M5383" s="1">
        <f t="shared" ref="M5383:M5446" si="1280">IF($B5383=0, IF($AC5378=0,1,0),0)</f>
        <v>0</v>
      </c>
      <c r="O5383" s="1">
        <f t="shared" ref="O5383:O5446" si="1281">IF($A5383=1, IF($AC5378=1,1,0),0)</f>
        <v>1</v>
      </c>
      <c r="P5383" s="1">
        <f t="shared" ref="P5383:P5446" si="1282">IF($A5383=1, IF($AC5378=0,1,0),0)</f>
        <v>0</v>
      </c>
      <c r="Q5383" s="1">
        <f t="shared" ref="Q5383:Q5446" si="1283">IF($A5383=0, IF($AC5378=1,1,0),0)</f>
        <v>0</v>
      </c>
      <c r="R5383" s="1">
        <f t="shared" ref="R5383:R5446" si="1284">IF($A5383=0, IF($AC5378=0,1,0),0)</f>
        <v>0</v>
      </c>
      <c r="Y5383" s="62">
        <v>0</v>
      </c>
      <c r="Z5383" s="62">
        <v>40</v>
      </c>
      <c r="AA5383" s="62">
        <v>21.54</v>
      </c>
      <c r="AB5383" s="62">
        <v>725</v>
      </c>
      <c r="AC5383" s="62">
        <v>1</v>
      </c>
    </row>
    <row r="5384" spans="1:29" x14ac:dyDescent="0.25">
      <c r="A5384" s="1">
        <f t="shared" si="1270"/>
        <v>1</v>
      </c>
      <c r="B5384" s="1">
        <f t="shared" si="1271"/>
        <v>1</v>
      </c>
      <c r="C5384" s="1">
        <f t="shared" si="1272"/>
        <v>1</v>
      </c>
      <c r="E5384" s="1">
        <f t="shared" si="1273"/>
        <v>1</v>
      </c>
      <c r="F5384" s="1">
        <f t="shared" si="1274"/>
        <v>0</v>
      </c>
      <c r="G5384" s="1">
        <f t="shared" si="1275"/>
        <v>0</v>
      </c>
      <c r="H5384" s="1">
        <f t="shared" si="1276"/>
        <v>0</v>
      </c>
      <c r="J5384" s="1">
        <f t="shared" si="1277"/>
        <v>1</v>
      </c>
      <c r="K5384" s="1">
        <f t="shared" si="1278"/>
        <v>0</v>
      </c>
      <c r="L5384" s="1">
        <f t="shared" si="1279"/>
        <v>0</v>
      </c>
      <c r="M5384" s="1">
        <f t="shared" si="1280"/>
        <v>0</v>
      </c>
      <c r="O5384" s="1">
        <f t="shared" si="1281"/>
        <v>1</v>
      </c>
      <c r="P5384" s="1">
        <f t="shared" si="1282"/>
        <v>0</v>
      </c>
      <c r="Q5384" s="1">
        <f t="shared" si="1283"/>
        <v>0</v>
      </c>
      <c r="R5384" s="1">
        <f t="shared" si="1284"/>
        <v>0</v>
      </c>
      <c r="Y5384" s="62">
        <v>0</v>
      </c>
      <c r="Z5384" s="62">
        <v>111</v>
      </c>
      <c r="AA5384" s="62">
        <v>6.5</v>
      </c>
      <c r="AB5384" s="62">
        <v>705</v>
      </c>
      <c r="AC5384" s="62">
        <v>1</v>
      </c>
    </row>
    <row r="5385" spans="1:29" x14ac:dyDescent="0.25">
      <c r="A5385" s="1">
        <f t="shared" si="1270"/>
        <v>0</v>
      </c>
      <c r="B5385" s="1">
        <f t="shared" si="1271"/>
        <v>0</v>
      </c>
      <c r="C5385" s="1">
        <f t="shared" si="1272"/>
        <v>1</v>
      </c>
      <c r="E5385" s="1">
        <f t="shared" si="1273"/>
        <v>1</v>
      </c>
      <c r="F5385" s="1">
        <f t="shared" si="1274"/>
        <v>0</v>
      </c>
      <c r="G5385" s="1">
        <f t="shared" si="1275"/>
        <v>0</v>
      </c>
      <c r="H5385" s="1">
        <f t="shared" si="1276"/>
        <v>0</v>
      </c>
      <c r="J5385" s="1">
        <f t="shared" si="1277"/>
        <v>0</v>
      </c>
      <c r="K5385" s="1">
        <f t="shared" si="1278"/>
        <v>0</v>
      </c>
      <c r="L5385" s="1">
        <f t="shared" si="1279"/>
        <v>1</v>
      </c>
      <c r="M5385" s="1">
        <f t="shared" si="1280"/>
        <v>0</v>
      </c>
      <c r="O5385" s="1">
        <f t="shared" si="1281"/>
        <v>0</v>
      </c>
      <c r="P5385" s="1">
        <f t="shared" si="1282"/>
        <v>0</v>
      </c>
      <c r="Q5385" s="1">
        <f t="shared" si="1283"/>
        <v>1</v>
      </c>
      <c r="R5385" s="1">
        <f t="shared" si="1284"/>
        <v>0</v>
      </c>
      <c r="Y5385" s="62">
        <v>1</v>
      </c>
      <c r="Z5385" s="62">
        <v>45</v>
      </c>
      <c r="AA5385" s="62">
        <v>24.31</v>
      </c>
      <c r="AB5385" s="62">
        <v>675</v>
      </c>
      <c r="AC5385" s="62">
        <v>1</v>
      </c>
    </row>
    <row r="5386" spans="1:29" x14ac:dyDescent="0.25">
      <c r="A5386" s="1">
        <f t="shared" si="1270"/>
        <v>1</v>
      </c>
      <c r="B5386" s="1">
        <f t="shared" si="1271"/>
        <v>1</v>
      </c>
      <c r="C5386" s="1">
        <f t="shared" si="1272"/>
        <v>1</v>
      </c>
      <c r="E5386" s="1">
        <f t="shared" si="1273"/>
        <v>1</v>
      </c>
      <c r="F5386" s="1">
        <f t="shared" si="1274"/>
        <v>0</v>
      </c>
      <c r="G5386" s="1">
        <f t="shared" si="1275"/>
        <v>0</v>
      </c>
      <c r="H5386" s="1">
        <f t="shared" si="1276"/>
        <v>0</v>
      </c>
      <c r="J5386" s="1">
        <f t="shared" si="1277"/>
        <v>1</v>
      </c>
      <c r="K5386" s="1">
        <f t="shared" si="1278"/>
        <v>0</v>
      </c>
      <c r="L5386" s="1">
        <f t="shared" si="1279"/>
        <v>0</v>
      </c>
      <c r="M5386" s="1">
        <f t="shared" si="1280"/>
        <v>0</v>
      </c>
      <c r="O5386" s="1">
        <f t="shared" si="1281"/>
        <v>1</v>
      </c>
      <c r="P5386" s="1">
        <f t="shared" si="1282"/>
        <v>0</v>
      </c>
      <c r="Q5386" s="1">
        <f t="shared" si="1283"/>
        <v>0</v>
      </c>
      <c r="R5386" s="1">
        <f t="shared" si="1284"/>
        <v>0</v>
      </c>
      <c r="Y5386" s="62">
        <v>0</v>
      </c>
      <c r="Z5386" s="62">
        <v>75</v>
      </c>
      <c r="AA5386" s="62">
        <v>24.29</v>
      </c>
      <c r="AB5386" s="62">
        <v>660</v>
      </c>
      <c r="AC5386" s="62">
        <v>1</v>
      </c>
    </row>
    <row r="5387" spans="1:29" x14ac:dyDescent="0.25">
      <c r="A5387" s="1">
        <f t="shared" si="1270"/>
        <v>1</v>
      </c>
      <c r="B5387" s="1">
        <f t="shared" si="1271"/>
        <v>1</v>
      </c>
      <c r="C5387" s="1">
        <f t="shared" si="1272"/>
        <v>1</v>
      </c>
      <c r="E5387" s="1">
        <f t="shared" si="1273"/>
        <v>1</v>
      </c>
      <c r="F5387" s="1">
        <f t="shared" si="1274"/>
        <v>0</v>
      </c>
      <c r="G5387" s="1">
        <f t="shared" si="1275"/>
        <v>0</v>
      </c>
      <c r="H5387" s="1">
        <f t="shared" si="1276"/>
        <v>0</v>
      </c>
      <c r="J5387" s="1">
        <f t="shared" si="1277"/>
        <v>1</v>
      </c>
      <c r="K5387" s="1">
        <f t="shared" si="1278"/>
        <v>0</v>
      </c>
      <c r="L5387" s="1">
        <f t="shared" si="1279"/>
        <v>0</v>
      </c>
      <c r="M5387" s="1">
        <f t="shared" si="1280"/>
        <v>0</v>
      </c>
      <c r="O5387" s="1">
        <f t="shared" si="1281"/>
        <v>1</v>
      </c>
      <c r="P5387" s="1">
        <f t="shared" si="1282"/>
        <v>0</v>
      </c>
      <c r="Q5387" s="1">
        <f t="shared" si="1283"/>
        <v>0</v>
      </c>
      <c r="R5387" s="1">
        <f t="shared" si="1284"/>
        <v>0</v>
      </c>
      <c r="Y5387" s="62">
        <v>1</v>
      </c>
      <c r="Z5387" s="62">
        <v>55</v>
      </c>
      <c r="AA5387" s="62">
        <v>28.55</v>
      </c>
      <c r="AB5387" s="62">
        <v>665</v>
      </c>
      <c r="AC5387" s="62">
        <v>1</v>
      </c>
    </row>
    <row r="5388" spans="1:29" x14ac:dyDescent="0.25">
      <c r="A5388" s="1">
        <f t="shared" si="1270"/>
        <v>1</v>
      </c>
      <c r="B5388" s="1">
        <f t="shared" si="1271"/>
        <v>1</v>
      </c>
      <c r="C5388" s="1">
        <f t="shared" si="1272"/>
        <v>1</v>
      </c>
      <c r="E5388" s="1">
        <f t="shared" si="1273"/>
        <v>1</v>
      </c>
      <c r="F5388" s="1">
        <f t="shared" si="1274"/>
        <v>0</v>
      </c>
      <c r="G5388" s="1">
        <f t="shared" si="1275"/>
        <v>0</v>
      </c>
      <c r="H5388" s="1">
        <f t="shared" si="1276"/>
        <v>0</v>
      </c>
      <c r="J5388" s="1">
        <f t="shared" si="1277"/>
        <v>1</v>
      </c>
      <c r="K5388" s="1">
        <f t="shared" si="1278"/>
        <v>0</v>
      </c>
      <c r="L5388" s="1">
        <f t="shared" si="1279"/>
        <v>0</v>
      </c>
      <c r="M5388" s="1">
        <f t="shared" si="1280"/>
        <v>0</v>
      </c>
      <c r="O5388" s="1">
        <f t="shared" si="1281"/>
        <v>1</v>
      </c>
      <c r="P5388" s="1">
        <f t="shared" si="1282"/>
        <v>0</v>
      </c>
      <c r="Q5388" s="1">
        <f t="shared" si="1283"/>
        <v>0</v>
      </c>
      <c r="R5388" s="1">
        <f t="shared" si="1284"/>
        <v>0</v>
      </c>
      <c r="Y5388" s="62">
        <v>1</v>
      </c>
      <c r="Z5388" s="62">
        <v>60</v>
      </c>
      <c r="AA5388" s="62">
        <v>21.14</v>
      </c>
      <c r="AB5388" s="62">
        <v>675</v>
      </c>
      <c r="AC5388" s="62">
        <v>1</v>
      </c>
    </row>
    <row r="5389" spans="1:29" x14ac:dyDescent="0.25">
      <c r="A5389" s="1">
        <f t="shared" si="1270"/>
        <v>1</v>
      </c>
      <c r="B5389" s="1">
        <f t="shared" si="1271"/>
        <v>1</v>
      </c>
      <c r="C5389" s="1">
        <f t="shared" si="1272"/>
        <v>1</v>
      </c>
      <c r="E5389" s="1">
        <f t="shared" si="1273"/>
        <v>1</v>
      </c>
      <c r="F5389" s="1">
        <f t="shared" si="1274"/>
        <v>0</v>
      </c>
      <c r="G5389" s="1">
        <f t="shared" si="1275"/>
        <v>0</v>
      </c>
      <c r="H5389" s="1">
        <f t="shared" si="1276"/>
        <v>0</v>
      </c>
      <c r="J5389" s="1">
        <f t="shared" si="1277"/>
        <v>1</v>
      </c>
      <c r="K5389" s="1">
        <f t="shared" si="1278"/>
        <v>0</v>
      </c>
      <c r="L5389" s="1">
        <f t="shared" si="1279"/>
        <v>0</v>
      </c>
      <c r="M5389" s="1">
        <f t="shared" si="1280"/>
        <v>0</v>
      </c>
      <c r="O5389" s="1">
        <f t="shared" si="1281"/>
        <v>1</v>
      </c>
      <c r="P5389" s="1">
        <f t="shared" si="1282"/>
        <v>0</v>
      </c>
      <c r="Q5389" s="1">
        <f t="shared" si="1283"/>
        <v>0</v>
      </c>
      <c r="R5389" s="1">
        <f t="shared" si="1284"/>
        <v>0</v>
      </c>
      <c r="Y5389" s="62">
        <v>1</v>
      </c>
      <c r="Z5389" s="62">
        <v>80</v>
      </c>
      <c r="AA5389" s="62">
        <v>28.23</v>
      </c>
      <c r="AB5389" s="62">
        <v>695</v>
      </c>
      <c r="AC5389" s="62">
        <v>1</v>
      </c>
    </row>
    <row r="5390" spans="1:29" x14ac:dyDescent="0.25">
      <c r="A5390" s="1">
        <f t="shared" si="1270"/>
        <v>0</v>
      </c>
      <c r="B5390" s="1">
        <f t="shared" si="1271"/>
        <v>0</v>
      </c>
      <c r="C5390" s="1">
        <f t="shared" si="1272"/>
        <v>1</v>
      </c>
      <c r="E5390" s="1">
        <f t="shared" si="1273"/>
        <v>1</v>
      </c>
      <c r="F5390" s="1">
        <f t="shared" si="1274"/>
        <v>0</v>
      </c>
      <c r="G5390" s="1">
        <f t="shared" si="1275"/>
        <v>0</v>
      </c>
      <c r="H5390" s="1">
        <f t="shared" si="1276"/>
        <v>0</v>
      </c>
      <c r="J5390" s="1">
        <f t="shared" si="1277"/>
        <v>0</v>
      </c>
      <c r="K5390" s="1">
        <f t="shared" si="1278"/>
        <v>0</v>
      </c>
      <c r="L5390" s="1">
        <f t="shared" si="1279"/>
        <v>1</v>
      </c>
      <c r="M5390" s="1">
        <f t="shared" si="1280"/>
        <v>0</v>
      </c>
      <c r="O5390" s="1">
        <f t="shared" si="1281"/>
        <v>0</v>
      </c>
      <c r="P5390" s="1">
        <f t="shared" si="1282"/>
        <v>0</v>
      </c>
      <c r="Q5390" s="1">
        <f t="shared" si="1283"/>
        <v>1</v>
      </c>
      <c r="R5390" s="1">
        <f t="shared" si="1284"/>
        <v>0</v>
      </c>
      <c r="Y5390" s="62">
        <v>1</v>
      </c>
      <c r="Z5390" s="62">
        <v>82</v>
      </c>
      <c r="AA5390" s="62">
        <v>5.49</v>
      </c>
      <c r="AB5390" s="62">
        <v>660</v>
      </c>
      <c r="AC5390" s="62">
        <v>1</v>
      </c>
    </row>
    <row r="5391" spans="1:29" x14ac:dyDescent="0.25">
      <c r="A5391" s="1">
        <f t="shared" si="1270"/>
        <v>0</v>
      </c>
      <c r="B5391" s="1">
        <f t="shared" si="1271"/>
        <v>0</v>
      </c>
      <c r="C5391" s="1">
        <f t="shared" si="1272"/>
        <v>0</v>
      </c>
      <c r="E5391" s="1">
        <f t="shared" si="1273"/>
        <v>0</v>
      </c>
      <c r="F5391" s="1">
        <f t="shared" si="1274"/>
        <v>0</v>
      </c>
      <c r="G5391" s="1">
        <f t="shared" si="1275"/>
        <v>1</v>
      </c>
      <c r="H5391" s="1">
        <f t="shared" si="1276"/>
        <v>0</v>
      </c>
      <c r="J5391" s="1">
        <f t="shared" si="1277"/>
        <v>0</v>
      </c>
      <c r="K5391" s="1">
        <f t="shared" si="1278"/>
        <v>0</v>
      </c>
      <c r="L5391" s="1">
        <f t="shared" si="1279"/>
        <v>1</v>
      </c>
      <c r="M5391" s="1">
        <f t="shared" si="1280"/>
        <v>0</v>
      </c>
      <c r="O5391" s="1">
        <f t="shared" si="1281"/>
        <v>0</v>
      </c>
      <c r="P5391" s="1">
        <f t="shared" si="1282"/>
        <v>0</v>
      </c>
      <c r="Q5391" s="1">
        <f t="shared" si="1283"/>
        <v>1</v>
      </c>
      <c r="R5391" s="1">
        <f t="shared" si="1284"/>
        <v>0</v>
      </c>
      <c r="Y5391" s="62">
        <v>1</v>
      </c>
      <c r="Z5391" s="62">
        <v>187</v>
      </c>
      <c r="AA5391" s="62">
        <v>12.38</v>
      </c>
      <c r="AB5391" s="62">
        <v>770</v>
      </c>
      <c r="AC5391" s="62">
        <v>1</v>
      </c>
    </row>
    <row r="5392" spans="1:29" x14ac:dyDescent="0.25">
      <c r="A5392" s="1">
        <f t="shared" si="1270"/>
        <v>0</v>
      </c>
      <c r="B5392" s="1">
        <f t="shared" si="1271"/>
        <v>0</v>
      </c>
      <c r="C5392" s="1">
        <f t="shared" si="1272"/>
        <v>1</v>
      </c>
      <c r="E5392" s="1">
        <f t="shared" si="1273"/>
        <v>1</v>
      </c>
      <c r="F5392" s="1">
        <f t="shared" si="1274"/>
        <v>0</v>
      </c>
      <c r="G5392" s="1">
        <f t="shared" si="1275"/>
        <v>0</v>
      </c>
      <c r="H5392" s="1">
        <f t="shared" si="1276"/>
        <v>0</v>
      </c>
      <c r="J5392" s="1">
        <f t="shared" si="1277"/>
        <v>0</v>
      </c>
      <c r="K5392" s="1">
        <f t="shared" si="1278"/>
        <v>0</v>
      </c>
      <c r="L5392" s="1">
        <f t="shared" si="1279"/>
        <v>1</v>
      </c>
      <c r="M5392" s="1">
        <f t="shared" si="1280"/>
        <v>0</v>
      </c>
      <c r="O5392" s="1">
        <f t="shared" si="1281"/>
        <v>0</v>
      </c>
      <c r="P5392" s="1">
        <f t="shared" si="1282"/>
        <v>0</v>
      </c>
      <c r="Q5392" s="1">
        <f t="shared" si="1283"/>
        <v>1</v>
      </c>
      <c r="R5392" s="1">
        <f t="shared" si="1284"/>
        <v>0</v>
      </c>
      <c r="Y5392" s="62">
        <v>1</v>
      </c>
      <c r="Z5392" s="62">
        <v>100</v>
      </c>
      <c r="AA5392" s="62">
        <v>20.51</v>
      </c>
      <c r="AB5392" s="62">
        <v>725</v>
      </c>
      <c r="AC5392" s="62">
        <v>1</v>
      </c>
    </row>
    <row r="5393" spans="1:29" x14ac:dyDescent="0.25">
      <c r="A5393" s="1">
        <f t="shared" si="1270"/>
        <v>0</v>
      </c>
      <c r="B5393" s="1">
        <f t="shared" si="1271"/>
        <v>0</v>
      </c>
      <c r="C5393" s="1">
        <f t="shared" si="1272"/>
        <v>1</v>
      </c>
      <c r="E5393" s="1">
        <f t="shared" si="1273"/>
        <v>1</v>
      </c>
      <c r="F5393" s="1">
        <f t="shared" si="1274"/>
        <v>0</v>
      </c>
      <c r="G5393" s="1">
        <f t="shared" si="1275"/>
        <v>0</v>
      </c>
      <c r="H5393" s="1">
        <f t="shared" si="1276"/>
        <v>0</v>
      </c>
      <c r="J5393" s="1">
        <f t="shared" si="1277"/>
        <v>0</v>
      </c>
      <c r="K5393" s="1">
        <f t="shared" si="1278"/>
        <v>0</v>
      </c>
      <c r="L5393" s="1">
        <f t="shared" si="1279"/>
        <v>1</v>
      </c>
      <c r="M5393" s="1">
        <f t="shared" si="1280"/>
        <v>0</v>
      </c>
      <c r="O5393" s="1">
        <f t="shared" si="1281"/>
        <v>0</v>
      </c>
      <c r="P5393" s="1">
        <f t="shared" si="1282"/>
        <v>0</v>
      </c>
      <c r="Q5393" s="1">
        <f t="shared" si="1283"/>
        <v>1</v>
      </c>
      <c r="R5393" s="1">
        <f t="shared" si="1284"/>
        <v>0</v>
      </c>
      <c r="Y5393" s="62">
        <v>1</v>
      </c>
      <c r="Z5393" s="62">
        <v>102</v>
      </c>
      <c r="AA5393" s="62">
        <v>25.61</v>
      </c>
      <c r="AB5393" s="62">
        <v>680</v>
      </c>
      <c r="AC5393" s="62">
        <v>1</v>
      </c>
    </row>
    <row r="5394" spans="1:29" x14ac:dyDescent="0.25">
      <c r="A5394" s="1">
        <f t="shared" si="1270"/>
        <v>0</v>
      </c>
      <c r="B5394" s="1">
        <f t="shared" si="1271"/>
        <v>0</v>
      </c>
      <c r="C5394" s="1">
        <f t="shared" si="1272"/>
        <v>1</v>
      </c>
      <c r="E5394" s="1">
        <f t="shared" si="1273"/>
        <v>1</v>
      </c>
      <c r="F5394" s="1">
        <f t="shared" si="1274"/>
        <v>0</v>
      </c>
      <c r="G5394" s="1">
        <f t="shared" si="1275"/>
        <v>0</v>
      </c>
      <c r="H5394" s="1">
        <f t="shared" si="1276"/>
        <v>0</v>
      </c>
      <c r="J5394" s="1">
        <f t="shared" si="1277"/>
        <v>0</v>
      </c>
      <c r="K5394" s="1">
        <f t="shared" si="1278"/>
        <v>0</v>
      </c>
      <c r="L5394" s="1">
        <f t="shared" si="1279"/>
        <v>1</v>
      </c>
      <c r="M5394" s="1">
        <f t="shared" si="1280"/>
        <v>0</v>
      </c>
      <c r="O5394" s="1">
        <f t="shared" si="1281"/>
        <v>0</v>
      </c>
      <c r="P5394" s="1">
        <f t="shared" si="1282"/>
        <v>0</v>
      </c>
      <c r="Q5394" s="1">
        <f t="shared" si="1283"/>
        <v>1</v>
      </c>
      <c r="R5394" s="1">
        <f t="shared" si="1284"/>
        <v>0</v>
      </c>
      <c r="Y5394" s="62">
        <v>1</v>
      </c>
      <c r="Z5394" s="62">
        <v>142</v>
      </c>
      <c r="AA5394" s="62">
        <v>15.97</v>
      </c>
      <c r="AB5394" s="62">
        <v>660</v>
      </c>
      <c r="AC5394" s="62">
        <v>1</v>
      </c>
    </row>
    <row r="5395" spans="1:29" x14ac:dyDescent="0.25">
      <c r="A5395" s="1">
        <f t="shared" si="1270"/>
        <v>0</v>
      </c>
      <c r="B5395" s="1">
        <f t="shared" si="1271"/>
        <v>1</v>
      </c>
      <c r="C5395" s="1">
        <f t="shared" si="1272"/>
        <v>1</v>
      </c>
      <c r="E5395" s="1">
        <f t="shared" si="1273"/>
        <v>1</v>
      </c>
      <c r="F5395" s="1">
        <f t="shared" si="1274"/>
        <v>0</v>
      </c>
      <c r="G5395" s="1">
        <f t="shared" si="1275"/>
        <v>0</v>
      </c>
      <c r="H5395" s="1">
        <f t="shared" si="1276"/>
        <v>0</v>
      </c>
      <c r="J5395" s="1">
        <f t="shared" si="1277"/>
        <v>1</v>
      </c>
      <c r="K5395" s="1">
        <f t="shared" si="1278"/>
        <v>0</v>
      </c>
      <c r="L5395" s="1">
        <f t="shared" si="1279"/>
        <v>0</v>
      </c>
      <c r="M5395" s="1">
        <f t="shared" si="1280"/>
        <v>0</v>
      </c>
      <c r="O5395" s="1">
        <f t="shared" si="1281"/>
        <v>0</v>
      </c>
      <c r="P5395" s="1">
        <f t="shared" si="1282"/>
        <v>0</v>
      </c>
      <c r="Q5395" s="1">
        <f t="shared" si="1283"/>
        <v>1</v>
      </c>
      <c r="R5395" s="1">
        <f t="shared" si="1284"/>
        <v>0</v>
      </c>
      <c r="Y5395" s="62">
        <v>0</v>
      </c>
      <c r="Z5395" s="62">
        <v>96</v>
      </c>
      <c r="AA5395" s="62">
        <v>19.29</v>
      </c>
      <c r="AB5395" s="62">
        <v>705</v>
      </c>
      <c r="AC5395" s="62">
        <v>1</v>
      </c>
    </row>
    <row r="5396" spans="1:29" x14ac:dyDescent="0.25">
      <c r="A5396" s="1">
        <f t="shared" si="1270"/>
        <v>1</v>
      </c>
      <c r="B5396" s="1">
        <f t="shared" si="1271"/>
        <v>1</v>
      </c>
      <c r="C5396" s="1">
        <f t="shared" si="1272"/>
        <v>1</v>
      </c>
      <c r="E5396" s="1">
        <f t="shared" si="1273"/>
        <v>1</v>
      </c>
      <c r="F5396" s="1">
        <f t="shared" si="1274"/>
        <v>0</v>
      </c>
      <c r="G5396" s="1">
        <f t="shared" si="1275"/>
        <v>0</v>
      </c>
      <c r="H5396" s="1">
        <f t="shared" si="1276"/>
        <v>0</v>
      </c>
      <c r="J5396" s="1">
        <f t="shared" si="1277"/>
        <v>1</v>
      </c>
      <c r="K5396" s="1">
        <f t="shared" si="1278"/>
        <v>0</v>
      </c>
      <c r="L5396" s="1">
        <f t="shared" si="1279"/>
        <v>0</v>
      </c>
      <c r="M5396" s="1">
        <f t="shared" si="1280"/>
        <v>0</v>
      </c>
      <c r="O5396" s="1">
        <f t="shared" si="1281"/>
        <v>1</v>
      </c>
      <c r="P5396" s="1">
        <f t="shared" si="1282"/>
        <v>0</v>
      </c>
      <c r="Q5396" s="1">
        <f t="shared" si="1283"/>
        <v>0</v>
      </c>
      <c r="R5396" s="1">
        <f t="shared" si="1284"/>
        <v>0</v>
      </c>
      <c r="Y5396" s="62">
        <v>0</v>
      </c>
      <c r="Z5396" s="62">
        <v>48</v>
      </c>
      <c r="AA5396" s="62">
        <v>54.63</v>
      </c>
      <c r="AB5396" s="62">
        <v>660</v>
      </c>
      <c r="AC5396" s="62">
        <v>1</v>
      </c>
    </row>
    <row r="5397" spans="1:29" x14ac:dyDescent="0.25">
      <c r="A5397" s="1">
        <f t="shared" si="1270"/>
        <v>1</v>
      </c>
      <c r="B5397" s="1">
        <f t="shared" si="1271"/>
        <v>1</v>
      </c>
      <c r="C5397" s="1">
        <f t="shared" si="1272"/>
        <v>1</v>
      </c>
      <c r="E5397" s="1">
        <f t="shared" si="1273"/>
        <v>1</v>
      </c>
      <c r="F5397" s="1">
        <f t="shared" si="1274"/>
        <v>0</v>
      </c>
      <c r="G5397" s="1">
        <f t="shared" si="1275"/>
        <v>0</v>
      </c>
      <c r="H5397" s="1">
        <f t="shared" si="1276"/>
        <v>0</v>
      </c>
      <c r="J5397" s="1">
        <f t="shared" si="1277"/>
        <v>1</v>
      </c>
      <c r="K5397" s="1">
        <f t="shared" si="1278"/>
        <v>0</v>
      </c>
      <c r="L5397" s="1">
        <f t="shared" si="1279"/>
        <v>0</v>
      </c>
      <c r="M5397" s="1">
        <f t="shared" si="1280"/>
        <v>0</v>
      </c>
      <c r="O5397" s="1">
        <f t="shared" si="1281"/>
        <v>1</v>
      </c>
      <c r="P5397" s="1">
        <f t="shared" si="1282"/>
        <v>0</v>
      </c>
      <c r="Q5397" s="1">
        <f t="shared" si="1283"/>
        <v>0</v>
      </c>
      <c r="R5397" s="1">
        <f t="shared" si="1284"/>
        <v>0</v>
      </c>
      <c r="Y5397" s="62">
        <v>0</v>
      </c>
      <c r="Z5397" s="62">
        <v>95</v>
      </c>
      <c r="AA5397" s="62">
        <v>10.55</v>
      </c>
      <c r="AB5397" s="62">
        <v>675</v>
      </c>
      <c r="AC5397" s="62">
        <v>1</v>
      </c>
    </row>
    <row r="5398" spans="1:29" x14ac:dyDescent="0.25">
      <c r="A5398" s="1">
        <f t="shared" si="1270"/>
        <v>1</v>
      </c>
      <c r="B5398" s="1">
        <f t="shared" si="1271"/>
        <v>1</v>
      </c>
      <c r="C5398" s="1">
        <f t="shared" si="1272"/>
        <v>1</v>
      </c>
      <c r="E5398" s="1">
        <f t="shared" si="1273"/>
        <v>1</v>
      </c>
      <c r="F5398" s="1">
        <f t="shared" si="1274"/>
        <v>0</v>
      </c>
      <c r="G5398" s="1">
        <f t="shared" si="1275"/>
        <v>0</v>
      </c>
      <c r="H5398" s="1">
        <f t="shared" si="1276"/>
        <v>0</v>
      </c>
      <c r="J5398" s="1">
        <f t="shared" si="1277"/>
        <v>1</v>
      </c>
      <c r="K5398" s="1">
        <f t="shared" si="1278"/>
        <v>0</v>
      </c>
      <c r="L5398" s="1">
        <f t="shared" si="1279"/>
        <v>0</v>
      </c>
      <c r="M5398" s="1">
        <f t="shared" si="1280"/>
        <v>0</v>
      </c>
      <c r="O5398" s="1">
        <f t="shared" si="1281"/>
        <v>1</v>
      </c>
      <c r="P5398" s="1">
        <f t="shared" si="1282"/>
        <v>0</v>
      </c>
      <c r="Q5398" s="1">
        <f t="shared" si="1283"/>
        <v>0</v>
      </c>
      <c r="R5398" s="1">
        <f t="shared" si="1284"/>
        <v>0</v>
      </c>
      <c r="Y5398" s="62">
        <v>1</v>
      </c>
      <c r="Z5398" s="62">
        <v>65</v>
      </c>
      <c r="AA5398" s="62">
        <v>25.86</v>
      </c>
      <c r="AB5398" s="62">
        <v>665</v>
      </c>
      <c r="AC5398" s="62">
        <v>1</v>
      </c>
    </row>
    <row r="5399" spans="1:29" x14ac:dyDescent="0.25">
      <c r="A5399" s="1">
        <f t="shared" si="1270"/>
        <v>1</v>
      </c>
      <c r="B5399" s="1">
        <f t="shared" si="1271"/>
        <v>1</v>
      </c>
      <c r="C5399" s="1">
        <f t="shared" si="1272"/>
        <v>1</v>
      </c>
      <c r="E5399" s="1">
        <f t="shared" si="1273"/>
        <v>1</v>
      </c>
      <c r="F5399" s="1">
        <f t="shared" si="1274"/>
        <v>0</v>
      </c>
      <c r="G5399" s="1">
        <f t="shared" si="1275"/>
        <v>0</v>
      </c>
      <c r="H5399" s="1">
        <f t="shared" si="1276"/>
        <v>0</v>
      </c>
      <c r="J5399" s="1">
        <f t="shared" si="1277"/>
        <v>1</v>
      </c>
      <c r="K5399" s="1">
        <f t="shared" si="1278"/>
        <v>0</v>
      </c>
      <c r="L5399" s="1">
        <f t="shared" si="1279"/>
        <v>0</v>
      </c>
      <c r="M5399" s="1">
        <f t="shared" si="1280"/>
        <v>0</v>
      </c>
      <c r="O5399" s="1">
        <f t="shared" si="1281"/>
        <v>1</v>
      </c>
      <c r="P5399" s="1">
        <f t="shared" si="1282"/>
        <v>0</v>
      </c>
      <c r="Q5399" s="1">
        <f t="shared" si="1283"/>
        <v>0</v>
      </c>
      <c r="R5399" s="1">
        <f t="shared" si="1284"/>
        <v>0</v>
      </c>
      <c r="Y5399" s="62">
        <v>0</v>
      </c>
      <c r="Z5399" s="62">
        <v>107</v>
      </c>
      <c r="AA5399" s="62">
        <v>26.46</v>
      </c>
      <c r="AB5399" s="62">
        <v>730</v>
      </c>
      <c r="AC5399" s="62">
        <v>1</v>
      </c>
    </row>
    <row r="5400" spans="1:29" x14ac:dyDescent="0.25">
      <c r="A5400" s="1">
        <f t="shared" si="1270"/>
        <v>1</v>
      </c>
      <c r="B5400" s="1">
        <f t="shared" si="1271"/>
        <v>1</v>
      </c>
      <c r="C5400" s="1">
        <f t="shared" si="1272"/>
        <v>1</v>
      </c>
      <c r="E5400" s="1">
        <f t="shared" si="1273"/>
        <v>1</v>
      </c>
      <c r="F5400" s="1">
        <f t="shared" si="1274"/>
        <v>0</v>
      </c>
      <c r="G5400" s="1">
        <f t="shared" si="1275"/>
        <v>0</v>
      </c>
      <c r="H5400" s="1">
        <f t="shared" si="1276"/>
        <v>0</v>
      </c>
      <c r="J5400" s="1">
        <f t="shared" si="1277"/>
        <v>1</v>
      </c>
      <c r="K5400" s="1">
        <f t="shared" si="1278"/>
        <v>0</v>
      </c>
      <c r="L5400" s="1">
        <f t="shared" si="1279"/>
        <v>0</v>
      </c>
      <c r="M5400" s="1">
        <f t="shared" si="1280"/>
        <v>0</v>
      </c>
      <c r="O5400" s="1">
        <f t="shared" si="1281"/>
        <v>1</v>
      </c>
      <c r="P5400" s="1">
        <f t="shared" si="1282"/>
        <v>0</v>
      </c>
      <c r="Q5400" s="1">
        <f t="shared" si="1283"/>
        <v>0</v>
      </c>
      <c r="R5400" s="1">
        <f t="shared" si="1284"/>
        <v>0</v>
      </c>
      <c r="Y5400" s="62">
        <v>0</v>
      </c>
      <c r="Z5400" s="62">
        <v>30</v>
      </c>
      <c r="AA5400" s="62">
        <v>10.56</v>
      </c>
      <c r="AB5400" s="62">
        <v>665</v>
      </c>
      <c r="AC5400" s="62">
        <v>1</v>
      </c>
    </row>
    <row r="5401" spans="1:29" x14ac:dyDescent="0.25">
      <c r="A5401" s="1">
        <f t="shared" si="1270"/>
        <v>0</v>
      </c>
      <c r="B5401" s="1">
        <f t="shared" si="1271"/>
        <v>0</v>
      </c>
      <c r="C5401" s="1">
        <f t="shared" si="1272"/>
        <v>0</v>
      </c>
      <c r="E5401" s="1">
        <f t="shared" si="1273"/>
        <v>0</v>
      </c>
      <c r="F5401" s="1">
        <f t="shared" si="1274"/>
        <v>0</v>
      </c>
      <c r="G5401" s="1">
        <f t="shared" si="1275"/>
        <v>1</v>
      </c>
      <c r="H5401" s="1">
        <f t="shared" si="1276"/>
        <v>0</v>
      </c>
      <c r="J5401" s="1">
        <f t="shared" si="1277"/>
        <v>0</v>
      </c>
      <c r="K5401" s="1">
        <f t="shared" si="1278"/>
        <v>0</v>
      </c>
      <c r="L5401" s="1">
        <f t="shared" si="1279"/>
        <v>1</v>
      </c>
      <c r="M5401" s="1">
        <f t="shared" si="1280"/>
        <v>0</v>
      </c>
      <c r="O5401" s="1">
        <f t="shared" si="1281"/>
        <v>0</v>
      </c>
      <c r="P5401" s="1">
        <f t="shared" si="1282"/>
        <v>0</v>
      </c>
      <c r="Q5401" s="1">
        <f t="shared" si="1283"/>
        <v>1</v>
      </c>
      <c r="R5401" s="1">
        <f t="shared" si="1284"/>
        <v>0</v>
      </c>
      <c r="Y5401" s="62">
        <v>1</v>
      </c>
      <c r="Z5401" s="62">
        <v>120</v>
      </c>
      <c r="AA5401" s="62">
        <v>12.24</v>
      </c>
      <c r="AB5401" s="62">
        <v>675</v>
      </c>
      <c r="AC5401" s="62">
        <v>1</v>
      </c>
    </row>
    <row r="5402" spans="1:29" x14ac:dyDescent="0.25">
      <c r="A5402" s="1">
        <f t="shared" si="1270"/>
        <v>1</v>
      </c>
      <c r="B5402" s="1">
        <f t="shared" si="1271"/>
        <v>1</v>
      </c>
      <c r="C5402" s="1">
        <f t="shared" si="1272"/>
        <v>1</v>
      </c>
      <c r="E5402" s="1">
        <f t="shared" si="1273"/>
        <v>1</v>
      </c>
      <c r="F5402" s="1">
        <f t="shared" si="1274"/>
        <v>0</v>
      </c>
      <c r="G5402" s="1">
        <f t="shared" si="1275"/>
        <v>0</v>
      </c>
      <c r="H5402" s="1">
        <f t="shared" si="1276"/>
        <v>0</v>
      </c>
      <c r="J5402" s="1">
        <f t="shared" si="1277"/>
        <v>1</v>
      </c>
      <c r="K5402" s="1">
        <f t="shared" si="1278"/>
        <v>0</v>
      </c>
      <c r="L5402" s="1">
        <f t="shared" si="1279"/>
        <v>0</v>
      </c>
      <c r="M5402" s="1">
        <f t="shared" si="1280"/>
        <v>0</v>
      </c>
      <c r="O5402" s="1">
        <f t="shared" si="1281"/>
        <v>1</v>
      </c>
      <c r="P5402" s="1">
        <f t="shared" si="1282"/>
        <v>0</v>
      </c>
      <c r="Q5402" s="1">
        <f t="shared" si="1283"/>
        <v>0</v>
      </c>
      <c r="R5402" s="1">
        <f t="shared" si="1284"/>
        <v>0</v>
      </c>
      <c r="Y5402" s="62">
        <v>1</v>
      </c>
      <c r="Z5402" s="62">
        <v>196</v>
      </c>
      <c r="AA5402" s="62">
        <v>9.19</v>
      </c>
      <c r="AB5402" s="62">
        <v>685</v>
      </c>
      <c r="AC5402" s="62">
        <v>1</v>
      </c>
    </row>
    <row r="5403" spans="1:29" x14ac:dyDescent="0.25">
      <c r="A5403" s="1">
        <f t="shared" si="1270"/>
        <v>0</v>
      </c>
      <c r="B5403" s="1">
        <f t="shared" si="1271"/>
        <v>0</v>
      </c>
      <c r="C5403" s="1">
        <f t="shared" si="1272"/>
        <v>1</v>
      </c>
      <c r="E5403" s="1">
        <f t="shared" si="1273"/>
        <v>1</v>
      </c>
      <c r="F5403" s="1">
        <f t="shared" si="1274"/>
        <v>0</v>
      </c>
      <c r="G5403" s="1">
        <f t="shared" si="1275"/>
        <v>0</v>
      </c>
      <c r="H5403" s="1">
        <f t="shared" si="1276"/>
        <v>0</v>
      </c>
      <c r="J5403" s="1">
        <f t="shared" si="1277"/>
        <v>0</v>
      </c>
      <c r="K5403" s="1">
        <f t="shared" si="1278"/>
        <v>0</v>
      </c>
      <c r="L5403" s="1">
        <f t="shared" si="1279"/>
        <v>1</v>
      </c>
      <c r="M5403" s="1">
        <f t="shared" si="1280"/>
        <v>0</v>
      </c>
      <c r="O5403" s="1">
        <f t="shared" si="1281"/>
        <v>0</v>
      </c>
      <c r="P5403" s="1">
        <f t="shared" si="1282"/>
        <v>0</v>
      </c>
      <c r="Q5403" s="1">
        <f t="shared" si="1283"/>
        <v>1</v>
      </c>
      <c r="R5403" s="1">
        <f t="shared" si="1284"/>
        <v>0</v>
      </c>
      <c r="Y5403" s="62">
        <v>1</v>
      </c>
      <c r="Z5403" s="62">
        <v>65</v>
      </c>
      <c r="AA5403" s="62">
        <v>28.06</v>
      </c>
      <c r="AB5403" s="62">
        <v>740</v>
      </c>
      <c r="AC5403" s="62">
        <v>1</v>
      </c>
    </row>
    <row r="5404" spans="1:29" x14ac:dyDescent="0.25">
      <c r="A5404" s="1">
        <f t="shared" si="1270"/>
        <v>1</v>
      </c>
      <c r="B5404" s="1">
        <f t="shared" si="1271"/>
        <v>1</v>
      </c>
      <c r="C5404" s="1">
        <f t="shared" si="1272"/>
        <v>1</v>
      </c>
      <c r="E5404" s="1">
        <f t="shared" si="1273"/>
        <v>1</v>
      </c>
      <c r="F5404" s="1">
        <f t="shared" si="1274"/>
        <v>0</v>
      </c>
      <c r="G5404" s="1">
        <f t="shared" si="1275"/>
        <v>0</v>
      </c>
      <c r="H5404" s="1">
        <f t="shared" si="1276"/>
        <v>0</v>
      </c>
      <c r="J5404" s="1">
        <f t="shared" si="1277"/>
        <v>1</v>
      </c>
      <c r="K5404" s="1">
        <f t="shared" si="1278"/>
        <v>0</v>
      </c>
      <c r="L5404" s="1">
        <f t="shared" si="1279"/>
        <v>0</v>
      </c>
      <c r="M5404" s="1">
        <f t="shared" si="1280"/>
        <v>0</v>
      </c>
      <c r="O5404" s="1">
        <f t="shared" si="1281"/>
        <v>1</v>
      </c>
      <c r="P5404" s="1">
        <f t="shared" si="1282"/>
        <v>0</v>
      </c>
      <c r="Q5404" s="1">
        <f t="shared" si="1283"/>
        <v>0</v>
      </c>
      <c r="R5404" s="1">
        <f t="shared" si="1284"/>
        <v>0</v>
      </c>
      <c r="Y5404" s="62">
        <v>0</v>
      </c>
      <c r="Z5404" s="62">
        <v>40</v>
      </c>
      <c r="AA5404" s="62">
        <v>28.26</v>
      </c>
      <c r="AB5404" s="62">
        <v>765</v>
      </c>
      <c r="AC5404" s="62">
        <v>1</v>
      </c>
    </row>
    <row r="5405" spans="1:29" x14ac:dyDescent="0.25">
      <c r="A5405" s="1">
        <f t="shared" si="1270"/>
        <v>0</v>
      </c>
      <c r="B5405" s="1">
        <f t="shared" si="1271"/>
        <v>1</v>
      </c>
      <c r="C5405" s="1">
        <f t="shared" si="1272"/>
        <v>1</v>
      </c>
      <c r="E5405" s="1">
        <f t="shared" si="1273"/>
        <v>1</v>
      </c>
      <c r="F5405" s="1">
        <f t="shared" si="1274"/>
        <v>0</v>
      </c>
      <c r="G5405" s="1">
        <f t="shared" si="1275"/>
        <v>0</v>
      </c>
      <c r="H5405" s="1">
        <f t="shared" si="1276"/>
        <v>0</v>
      </c>
      <c r="J5405" s="1">
        <f t="shared" si="1277"/>
        <v>1</v>
      </c>
      <c r="K5405" s="1">
        <f t="shared" si="1278"/>
        <v>0</v>
      </c>
      <c r="L5405" s="1">
        <f t="shared" si="1279"/>
        <v>0</v>
      </c>
      <c r="M5405" s="1">
        <f t="shared" si="1280"/>
        <v>0</v>
      </c>
      <c r="O5405" s="1">
        <f t="shared" si="1281"/>
        <v>0</v>
      </c>
      <c r="P5405" s="1">
        <f t="shared" si="1282"/>
        <v>0</v>
      </c>
      <c r="Q5405" s="1">
        <f t="shared" si="1283"/>
        <v>1</v>
      </c>
      <c r="R5405" s="1">
        <f t="shared" si="1284"/>
        <v>0</v>
      </c>
      <c r="Y5405" s="62">
        <v>0</v>
      </c>
      <c r="Z5405" s="62">
        <v>30</v>
      </c>
      <c r="AA5405" s="62">
        <v>20.079999999999998</v>
      </c>
      <c r="AB5405" s="62">
        <v>665</v>
      </c>
      <c r="AC5405" s="62">
        <v>1</v>
      </c>
    </row>
    <row r="5406" spans="1:29" x14ac:dyDescent="0.25">
      <c r="A5406" s="1">
        <f t="shared" si="1270"/>
        <v>1</v>
      </c>
      <c r="B5406" s="1">
        <f t="shared" si="1271"/>
        <v>1</v>
      </c>
      <c r="C5406" s="1">
        <f t="shared" si="1272"/>
        <v>1</v>
      </c>
      <c r="E5406" s="1">
        <f t="shared" si="1273"/>
        <v>1</v>
      </c>
      <c r="F5406" s="1">
        <f t="shared" si="1274"/>
        <v>0</v>
      </c>
      <c r="G5406" s="1">
        <f t="shared" si="1275"/>
        <v>0</v>
      </c>
      <c r="H5406" s="1">
        <f t="shared" si="1276"/>
        <v>0</v>
      </c>
      <c r="J5406" s="1">
        <f t="shared" si="1277"/>
        <v>1</v>
      </c>
      <c r="K5406" s="1">
        <f t="shared" si="1278"/>
        <v>0</v>
      </c>
      <c r="L5406" s="1">
        <f t="shared" si="1279"/>
        <v>0</v>
      </c>
      <c r="M5406" s="1">
        <f t="shared" si="1280"/>
        <v>0</v>
      </c>
      <c r="O5406" s="1">
        <f t="shared" si="1281"/>
        <v>1</v>
      </c>
      <c r="P5406" s="1">
        <f t="shared" si="1282"/>
        <v>0</v>
      </c>
      <c r="Q5406" s="1">
        <f t="shared" si="1283"/>
        <v>0</v>
      </c>
      <c r="R5406" s="1">
        <f t="shared" si="1284"/>
        <v>0</v>
      </c>
      <c r="Y5406" s="62">
        <v>0</v>
      </c>
      <c r="Z5406" s="62">
        <v>85.864999999999995</v>
      </c>
      <c r="AA5406" s="62">
        <v>21.38</v>
      </c>
      <c r="AB5406" s="62">
        <v>670</v>
      </c>
      <c r="AC5406" s="62">
        <v>1</v>
      </c>
    </row>
    <row r="5407" spans="1:29" x14ac:dyDescent="0.25">
      <c r="A5407" s="1">
        <f t="shared" si="1270"/>
        <v>1</v>
      </c>
      <c r="B5407" s="1">
        <f t="shared" si="1271"/>
        <v>1</v>
      </c>
      <c r="C5407" s="1">
        <f t="shared" si="1272"/>
        <v>1</v>
      </c>
      <c r="E5407" s="1">
        <f t="shared" si="1273"/>
        <v>1</v>
      </c>
      <c r="F5407" s="1">
        <f t="shared" si="1274"/>
        <v>0</v>
      </c>
      <c r="G5407" s="1">
        <f t="shared" si="1275"/>
        <v>0</v>
      </c>
      <c r="H5407" s="1">
        <f t="shared" si="1276"/>
        <v>0</v>
      </c>
      <c r="J5407" s="1">
        <f t="shared" si="1277"/>
        <v>1</v>
      </c>
      <c r="K5407" s="1">
        <f t="shared" si="1278"/>
        <v>0</v>
      </c>
      <c r="L5407" s="1">
        <f t="shared" si="1279"/>
        <v>0</v>
      </c>
      <c r="M5407" s="1">
        <f t="shared" si="1280"/>
        <v>0</v>
      </c>
      <c r="O5407" s="1">
        <f t="shared" si="1281"/>
        <v>1</v>
      </c>
      <c r="P5407" s="1">
        <f t="shared" si="1282"/>
        <v>0</v>
      </c>
      <c r="Q5407" s="1">
        <f t="shared" si="1283"/>
        <v>0</v>
      </c>
      <c r="R5407" s="1">
        <f t="shared" si="1284"/>
        <v>0</v>
      </c>
      <c r="Y5407" s="62">
        <v>0</v>
      </c>
      <c r="Z5407" s="62">
        <v>59</v>
      </c>
      <c r="AA5407" s="62">
        <v>13.83</v>
      </c>
      <c r="AB5407" s="62">
        <v>720</v>
      </c>
      <c r="AC5407" s="62">
        <v>1</v>
      </c>
    </row>
    <row r="5408" spans="1:29" x14ac:dyDescent="0.25">
      <c r="A5408" s="1">
        <f t="shared" si="1270"/>
        <v>1</v>
      </c>
      <c r="B5408" s="1">
        <f t="shared" si="1271"/>
        <v>1</v>
      </c>
      <c r="C5408" s="1">
        <f t="shared" si="1272"/>
        <v>1</v>
      </c>
      <c r="E5408" s="1">
        <f t="shared" si="1273"/>
        <v>1</v>
      </c>
      <c r="F5408" s="1">
        <f t="shared" si="1274"/>
        <v>0</v>
      </c>
      <c r="G5408" s="1">
        <f t="shared" si="1275"/>
        <v>0</v>
      </c>
      <c r="H5408" s="1">
        <f t="shared" si="1276"/>
        <v>0</v>
      </c>
      <c r="J5408" s="1">
        <f t="shared" si="1277"/>
        <v>1</v>
      </c>
      <c r="K5408" s="1">
        <f t="shared" si="1278"/>
        <v>0</v>
      </c>
      <c r="L5408" s="1">
        <f t="shared" si="1279"/>
        <v>0</v>
      </c>
      <c r="M5408" s="1">
        <f t="shared" si="1280"/>
        <v>0</v>
      </c>
      <c r="O5408" s="1">
        <f t="shared" si="1281"/>
        <v>1</v>
      </c>
      <c r="P5408" s="1">
        <f t="shared" si="1282"/>
        <v>0</v>
      </c>
      <c r="Q5408" s="1">
        <f t="shared" si="1283"/>
        <v>0</v>
      </c>
      <c r="R5408" s="1">
        <f t="shared" si="1284"/>
        <v>0</v>
      </c>
      <c r="Y5408" s="62">
        <v>1</v>
      </c>
      <c r="Z5408" s="62">
        <v>67.7</v>
      </c>
      <c r="AA5408" s="62">
        <v>24.86</v>
      </c>
      <c r="AB5408" s="62">
        <v>660</v>
      </c>
      <c r="AC5408" s="62">
        <v>1</v>
      </c>
    </row>
    <row r="5409" spans="1:29" x14ac:dyDescent="0.25">
      <c r="A5409" s="1">
        <f t="shared" si="1270"/>
        <v>1</v>
      </c>
      <c r="B5409" s="1">
        <f t="shared" si="1271"/>
        <v>1</v>
      </c>
      <c r="C5409" s="1">
        <f t="shared" si="1272"/>
        <v>1</v>
      </c>
      <c r="E5409" s="1">
        <f t="shared" si="1273"/>
        <v>1</v>
      </c>
      <c r="F5409" s="1">
        <f t="shared" si="1274"/>
        <v>0</v>
      </c>
      <c r="G5409" s="1">
        <f t="shared" si="1275"/>
        <v>0</v>
      </c>
      <c r="H5409" s="1">
        <f t="shared" si="1276"/>
        <v>0</v>
      </c>
      <c r="J5409" s="1">
        <f t="shared" si="1277"/>
        <v>1</v>
      </c>
      <c r="K5409" s="1">
        <f t="shared" si="1278"/>
        <v>0</v>
      </c>
      <c r="L5409" s="1">
        <f t="shared" si="1279"/>
        <v>0</v>
      </c>
      <c r="M5409" s="1">
        <f t="shared" si="1280"/>
        <v>0</v>
      </c>
      <c r="O5409" s="1">
        <f t="shared" si="1281"/>
        <v>1</v>
      </c>
      <c r="P5409" s="1">
        <f t="shared" si="1282"/>
        <v>0</v>
      </c>
      <c r="Q5409" s="1">
        <f t="shared" si="1283"/>
        <v>0</v>
      </c>
      <c r="R5409" s="1">
        <f t="shared" si="1284"/>
        <v>0</v>
      </c>
      <c r="Y5409" s="62">
        <v>1</v>
      </c>
      <c r="Z5409" s="62">
        <v>30</v>
      </c>
      <c r="AA5409" s="62">
        <v>89.72</v>
      </c>
      <c r="AB5409" s="62">
        <v>690</v>
      </c>
      <c r="AC5409" s="62">
        <v>1</v>
      </c>
    </row>
    <row r="5410" spans="1:29" x14ac:dyDescent="0.25">
      <c r="A5410" s="1">
        <f t="shared" si="1270"/>
        <v>0</v>
      </c>
      <c r="B5410" s="1">
        <f t="shared" si="1271"/>
        <v>0</v>
      </c>
      <c r="C5410" s="1">
        <f t="shared" si="1272"/>
        <v>0</v>
      </c>
      <c r="E5410" s="1">
        <f t="shared" si="1273"/>
        <v>0</v>
      </c>
      <c r="F5410" s="1">
        <f t="shared" si="1274"/>
        <v>0</v>
      </c>
      <c r="G5410" s="1">
        <f t="shared" si="1275"/>
        <v>1</v>
      </c>
      <c r="H5410" s="1">
        <f t="shared" si="1276"/>
        <v>0</v>
      </c>
      <c r="J5410" s="1">
        <f t="shared" si="1277"/>
        <v>0</v>
      </c>
      <c r="K5410" s="1">
        <f t="shared" si="1278"/>
        <v>0</v>
      </c>
      <c r="L5410" s="1">
        <f t="shared" si="1279"/>
        <v>1</v>
      </c>
      <c r="M5410" s="1">
        <f t="shared" si="1280"/>
        <v>0</v>
      </c>
      <c r="O5410" s="1">
        <f t="shared" si="1281"/>
        <v>0</v>
      </c>
      <c r="P5410" s="1">
        <f t="shared" si="1282"/>
        <v>0</v>
      </c>
      <c r="Q5410" s="1">
        <f t="shared" si="1283"/>
        <v>1</v>
      </c>
      <c r="R5410" s="1">
        <f t="shared" si="1284"/>
        <v>0</v>
      </c>
      <c r="Y5410" s="62">
        <v>0</v>
      </c>
      <c r="Z5410" s="62">
        <v>71</v>
      </c>
      <c r="AA5410" s="62">
        <v>34.229999999999997</v>
      </c>
      <c r="AB5410" s="62">
        <v>665</v>
      </c>
      <c r="AC5410" s="62">
        <v>1</v>
      </c>
    </row>
    <row r="5411" spans="1:29" x14ac:dyDescent="0.25">
      <c r="A5411" s="1">
        <f t="shared" si="1270"/>
        <v>1</v>
      </c>
      <c r="B5411" s="1">
        <f t="shared" si="1271"/>
        <v>1</v>
      </c>
      <c r="C5411" s="1">
        <f t="shared" si="1272"/>
        <v>1</v>
      </c>
      <c r="E5411" s="1">
        <f t="shared" si="1273"/>
        <v>1</v>
      </c>
      <c r="F5411" s="1">
        <f t="shared" si="1274"/>
        <v>0</v>
      </c>
      <c r="G5411" s="1">
        <f t="shared" si="1275"/>
        <v>0</v>
      </c>
      <c r="H5411" s="1">
        <f t="shared" si="1276"/>
        <v>0</v>
      </c>
      <c r="J5411" s="1">
        <f t="shared" si="1277"/>
        <v>1</v>
      </c>
      <c r="K5411" s="1">
        <f t="shared" si="1278"/>
        <v>0</v>
      </c>
      <c r="L5411" s="1">
        <f t="shared" si="1279"/>
        <v>0</v>
      </c>
      <c r="M5411" s="1">
        <f t="shared" si="1280"/>
        <v>0</v>
      </c>
      <c r="O5411" s="1">
        <f t="shared" si="1281"/>
        <v>1</v>
      </c>
      <c r="P5411" s="1">
        <f t="shared" si="1282"/>
        <v>0</v>
      </c>
      <c r="Q5411" s="1">
        <f t="shared" si="1283"/>
        <v>0</v>
      </c>
      <c r="R5411" s="1">
        <f t="shared" si="1284"/>
        <v>0</v>
      </c>
      <c r="Y5411" s="62">
        <v>1</v>
      </c>
      <c r="Z5411" s="62">
        <v>44.2</v>
      </c>
      <c r="AA5411" s="62">
        <v>25.09</v>
      </c>
      <c r="AB5411" s="62">
        <v>685</v>
      </c>
      <c r="AC5411" s="62">
        <v>1</v>
      </c>
    </row>
    <row r="5412" spans="1:29" x14ac:dyDescent="0.25">
      <c r="A5412" s="1">
        <f t="shared" si="1270"/>
        <v>1</v>
      </c>
      <c r="B5412" s="1">
        <f t="shared" si="1271"/>
        <v>1</v>
      </c>
      <c r="C5412" s="1">
        <f t="shared" si="1272"/>
        <v>1</v>
      </c>
      <c r="E5412" s="1">
        <f t="shared" si="1273"/>
        <v>1</v>
      </c>
      <c r="F5412" s="1">
        <f t="shared" si="1274"/>
        <v>0</v>
      </c>
      <c r="G5412" s="1">
        <f t="shared" si="1275"/>
        <v>0</v>
      </c>
      <c r="H5412" s="1">
        <f t="shared" si="1276"/>
        <v>0</v>
      </c>
      <c r="J5412" s="1">
        <f t="shared" si="1277"/>
        <v>1</v>
      </c>
      <c r="K5412" s="1">
        <f t="shared" si="1278"/>
        <v>0</v>
      </c>
      <c r="L5412" s="1">
        <f t="shared" si="1279"/>
        <v>0</v>
      </c>
      <c r="M5412" s="1">
        <f t="shared" si="1280"/>
        <v>0</v>
      </c>
      <c r="O5412" s="1">
        <f t="shared" si="1281"/>
        <v>1</v>
      </c>
      <c r="P5412" s="1">
        <f t="shared" si="1282"/>
        <v>0</v>
      </c>
      <c r="Q5412" s="1">
        <f t="shared" si="1283"/>
        <v>0</v>
      </c>
      <c r="R5412" s="1">
        <f t="shared" si="1284"/>
        <v>0</v>
      </c>
      <c r="Y5412" s="62">
        <v>0</v>
      </c>
      <c r="Z5412" s="62">
        <v>87</v>
      </c>
      <c r="AA5412" s="62">
        <v>13.56</v>
      </c>
      <c r="AB5412" s="62">
        <v>740</v>
      </c>
      <c r="AC5412" s="62">
        <v>1</v>
      </c>
    </row>
    <row r="5413" spans="1:29" x14ac:dyDescent="0.25">
      <c r="A5413" s="1">
        <f t="shared" si="1270"/>
        <v>0</v>
      </c>
      <c r="B5413" s="1">
        <f t="shared" si="1271"/>
        <v>0</v>
      </c>
      <c r="C5413" s="1">
        <f t="shared" si="1272"/>
        <v>1</v>
      </c>
      <c r="E5413" s="1">
        <f t="shared" si="1273"/>
        <v>1</v>
      </c>
      <c r="F5413" s="1">
        <f t="shared" si="1274"/>
        <v>0</v>
      </c>
      <c r="G5413" s="1">
        <f t="shared" si="1275"/>
        <v>0</v>
      </c>
      <c r="H5413" s="1">
        <f t="shared" si="1276"/>
        <v>0</v>
      </c>
      <c r="J5413" s="1">
        <f t="shared" si="1277"/>
        <v>0</v>
      </c>
      <c r="K5413" s="1">
        <f t="shared" si="1278"/>
        <v>0</v>
      </c>
      <c r="L5413" s="1">
        <f t="shared" si="1279"/>
        <v>1</v>
      </c>
      <c r="M5413" s="1">
        <f t="shared" si="1280"/>
        <v>0</v>
      </c>
      <c r="O5413" s="1">
        <f t="shared" si="1281"/>
        <v>0</v>
      </c>
      <c r="P5413" s="1">
        <f t="shared" si="1282"/>
        <v>0</v>
      </c>
      <c r="Q5413" s="1">
        <f t="shared" si="1283"/>
        <v>1</v>
      </c>
      <c r="R5413" s="1">
        <f t="shared" si="1284"/>
        <v>0</v>
      </c>
      <c r="Y5413" s="62">
        <v>1</v>
      </c>
      <c r="Z5413" s="62">
        <v>48.097999999999999</v>
      </c>
      <c r="AA5413" s="62">
        <v>29.75</v>
      </c>
      <c r="AB5413" s="62">
        <v>685</v>
      </c>
      <c r="AC5413" s="62">
        <v>1</v>
      </c>
    </row>
    <row r="5414" spans="1:29" x14ac:dyDescent="0.25">
      <c r="A5414" s="1">
        <f t="shared" si="1270"/>
        <v>0</v>
      </c>
      <c r="B5414" s="1">
        <f t="shared" si="1271"/>
        <v>0</v>
      </c>
      <c r="C5414" s="1">
        <f t="shared" si="1272"/>
        <v>1</v>
      </c>
      <c r="E5414" s="1">
        <f t="shared" si="1273"/>
        <v>1</v>
      </c>
      <c r="F5414" s="1">
        <f t="shared" si="1274"/>
        <v>0</v>
      </c>
      <c r="G5414" s="1">
        <f t="shared" si="1275"/>
        <v>0</v>
      </c>
      <c r="H5414" s="1">
        <f t="shared" si="1276"/>
        <v>0</v>
      </c>
      <c r="J5414" s="1">
        <f t="shared" si="1277"/>
        <v>0</v>
      </c>
      <c r="K5414" s="1">
        <f t="shared" si="1278"/>
        <v>0</v>
      </c>
      <c r="L5414" s="1">
        <f t="shared" si="1279"/>
        <v>1</v>
      </c>
      <c r="M5414" s="1">
        <f t="shared" si="1280"/>
        <v>0</v>
      </c>
      <c r="O5414" s="1">
        <f t="shared" si="1281"/>
        <v>0</v>
      </c>
      <c r="P5414" s="1">
        <f t="shared" si="1282"/>
        <v>0</v>
      </c>
      <c r="Q5414" s="1">
        <f t="shared" si="1283"/>
        <v>1</v>
      </c>
      <c r="R5414" s="1">
        <f t="shared" si="1284"/>
        <v>0</v>
      </c>
      <c r="Y5414" s="62">
        <v>1</v>
      </c>
      <c r="Z5414" s="62">
        <v>97</v>
      </c>
      <c r="AA5414" s="62">
        <v>19.28</v>
      </c>
      <c r="AB5414" s="62">
        <v>795</v>
      </c>
      <c r="AC5414" s="62">
        <v>1</v>
      </c>
    </row>
    <row r="5415" spans="1:29" x14ac:dyDescent="0.25">
      <c r="A5415" s="1">
        <f t="shared" si="1270"/>
        <v>0</v>
      </c>
      <c r="B5415" s="1">
        <f t="shared" si="1271"/>
        <v>0</v>
      </c>
      <c r="C5415" s="1">
        <f t="shared" si="1272"/>
        <v>0</v>
      </c>
      <c r="E5415" s="1">
        <f t="shared" si="1273"/>
        <v>0</v>
      </c>
      <c r="F5415" s="1">
        <f t="shared" si="1274"/>
        <v>0</v>
      </c>
      <c r="G5415" s="1">
        <f t="shared" si="1275"/>
        <v>1</v>
      </c>
      <c r="H5415" s="1">
        <f t="shared" si="1276"/>
        <v>0</v>
      </c>
      <c r="J5415" s="1">
        <f t="shared" si="1277"/>
        <v>0</v>
      </c>
      <c r="K5415" s="1">
        <f t="shared" si="1278"/>
        <v>0</v>
      </c>
      <c r="L5415" s="1">
        <f t="shared" si="1279"/>
        <v>1</v>
      </c>
      <c r="M5415" s="1">
        <f t="shared" si="1280"/>
        <v>0</v>
      </c>
      <c r="O5415" s="1">
        <f t="shared" si="1281"/>
        <v>0</v>
      </c>
      <c r="P5415" s="1">
        <f t="shared" si="1282"/>
        <v>0</v>
      </c>
      <c r="Q5415" s="1">
        <f t="shared" si="1283"/>
        <v>1</v>
      </c>
      <c r="R5415" s="1">
        <f t="shared" si="1284"/>
        <v>0</v>
      </c>
      <c r="Y5415" s="62">
        <v>1</v>
      </c>
      <c r="Z5415" s="62">
        <v>43.415999999999997</v>
      </c>
      <c r="AA5415" s="62">
        <v>29.52</v>
      </c>
      <c r="AB5415" s="62">
        <v>660</v>
      </c>
      <c r="AC5415" s="62">
        <v>1</v>
      </c>
    </row>
    <row r="5416" spans="1:29" x14ac:dyDescent="0.25">
      <c r="A5416" s="1">
        <f t="shared" si="1270"/>
        <v>0</v>
      </c>
      <c r="B5416" s="1">
        <f t="shared" si="1271"/>
        <v>0</v>
      </c>
      <c r="C5416" s="1">
        <f t="shared" si="1272"/>
        <v>1</v>
      </c>
      <c r="E5416" s="1">
        <f t="shared" si="1273"/>
        <v>1</v>
      </c>
      <c r="F5416" s="1">
        <f t="shared" si="1274"/>
        <v>0</v>
      </c>
      <c r="G5416" s="1">
        <f t="shared" si="1275"/>
        <v>0</v>
      </c>
      <c r="H5416" s="1">
        <f t="shared" si="1276"/>
        <v>0</v>
      </c>
      <c r="J5416" s="1">
        <f t="shared" si="1277"/>
        <v>0</v>
      </c>
      <c r="K5416" s="1">
        <f t="shared" si="1278"/>
        <v>0</v>
      </c>
      <c r="L5416" s="1">
        <f t="shared" si="1279"/>
        <v>1</v>
      </c>
      <c r="M5416" s="1">
        <f t="shared" si="1280"/>
        <v>0</v>
      </c>
      <c r="O5416" s="1">
        <f t="shared" si="1281"/>
        <v>0</v>
      </c>
      <c r="P5416" s="1">
        <f t="shared" si="1282"/>
        <v>0</v>
      </c>
      <c r="Q5416" s="1">
        <f t="shared" si="1283"/>
        <v>1</v>
      </c>
      <c r="R5416" s="1">
        <f t="shared" si="1284"/>
        <v>0</v>
      </c>
      <c r="Y5416" s="62">
        <v>1</v>
      </c>
      <c r="Z5416" s="62">
        <v>35</v>
      </c>
      <c r="AA5416" s="62">
        <v>9.57</v>
      </c>
      <c r="AB5416" s="62">
        <v>705</v>
      </c>
      <c r="AC5416" s="62">
        <v>1</v>
      </c>
    </row>
    <row r="5417" spans="1:29" x14ac:dyDescent="0.25">
      <c r="A5417" s="1">
        <f t="shared" si="1270"/>
        <v>1</v>
      </c>
      <c r="B5417" s="1">
        <f t="shared" si="1271"/>
        <v>1</v>
      </c>
      <c r="C5417" s="1">
        <f t="shared" si="1272"/>
        <v>1</v>
      </c>
      <c r="E5417" s="1">
        <f t="shared" si="1273"/>
        <v>1</v>
      </c>
      <c r="F5417" s="1">
        <f t="shared" si="1274"/>
        <v>0</v>
      </c>
      <c r="G5417" s="1">
        <f t="shared" si="1275"/>
        <v>0</v>
      </c>
      <c r="H5417" s="1">
        <f t="shared" si="1276"/>
        <v>0</v>
      </c>
      <c r="J5417" s="1">
        <f t="shared" si="1277"/>
        <v>1</v>
      </c>
      <c r="K5417" s="1">
        <f t="shared" si="1278"/>
        <v>0</v>
      </c>
      <c r="L5417" s="1">
        <f t="shared" si="1279"/>
        <v>0</v>
      </c>
      <c r="M5417" s="1">
        <f t="shared" si="1280"/>
        <v>0</v>
      </c>
      <c r="O5417" s="1">
        <f t="shared" si="1281"/>
        <v>1</v>
      </c>
      <c r="P5417" s="1">
        <f t="shared" si="1282"/>
        <v>0</v>
      </c>
      <c r="Q5417" s="1">
        <f t="shared" si="1283"/>
        <v>0</v>
      </c>
      <c r="R5417" s="1">
        <f t="shared" si="1284"/>
        <v>0</v>
      </c>
      <c r="Y5417" s="62">
        <v>0</v>
      </c>
      <c r="Z5417" s="62">
        <v>55</v>
      </c>
      <c r="AA5417" s="62">
        <v>12.26</v>
      </c>
      <c r="AB5417" s="62">
        <v>670</v>
      </c>
      <c r="AC5417" s="62">
        <v>1</v>
      </c>
    </row>
    <row r="5418" spans="1:29" x14ac:dyDescent="0.25">
      <c r="A5418" s="1">
        <f t="shared" si="1270"/>
        <v>0</v>
      </c>
      <c r="B5418" s="1">
        <f t="shared" si="1271"/>
        <v>0</v>
      </c>
      <c r="C5418" s="1">
        <f t="shared" si="1272"/>
        <v>1</v>
      </c>
      <c r="E5418" s="1">
        <f t="shared" si="1273"/>
        <v>1</v>
      </c>
      <c r="F5418" s="1">
        <f t="shared" si="1274"/>
        <v>0</v>
      </c>
      <c r="G5418" s="1">
        <f t="shared" si="1275"/>
        <v>0</v>
      </c>
      <c r="H5418" s="1">
        <f t="shared" si="1276"/>
        <v>0</v>
      </c>
      <c r="J5418" s="1">
        <f t="shared" si="1277"/>
        <v>0</v>
      </c>
      <c r="K5418" s="1">
        <f t="shared" si="1278"/>
        <v>0</v>
      </c>
      <c r="L5418" s="1">
        <f t="shared" si="1279"/>
        <v>1</v>
      </c>
      <c r="M5418" s="1">
        <f t="shared" si="1280"/>
        <v>0</v>
      </c>
      <c r="O5418" s="1">
        <f t="shared" si="1281"/>
        <v>0</v>
      </c>
      <c r="P5418" s="1">
        <f t="shared" si="1282"/>
        <v>0</v>
      </c>
      <c r="Q5418" s="1">
        <f t="shared" si="1283"/>
        <v>1</v>
      </c>
      <c r="R5418" s="1">
        <f t="shared" si="1284"/>
        <v>0</v>
      </c>
      <c r="Y5418" s="62">
        <v>0</v>
      </c>
      <c r="Z5418" s="62">
        <v>56</v>
      </c>
      <c r="AA5418" s="62">
        <v>10.84</v>
      </c>
      <c r="AB5418" s="62">
        <v>685</v>
      </c>
      <c r="AC5418" s="62">
        <v>1</v>
      </c>
    </row>
    <row r="5419" spans="1:29" x14ac:dyDescent="0.25">
      <c r="A5419" s="1">
        <f t="shared" si="1270"/>
        <v>1</v>
      </c>
      <c r="B5419" s="1">
        <f t="shared" si="1271"/>
        <v>1</v>
      </c>
      <c r="C5419" s="1">
        <f t="shared" si="1272"/>
        <v>1</v>
      </c>
      <c r="E5419" s="1">
        <f t="shared" si="1273"/>
        <v>1</v>
      </c>
      <c r="F5419" s="1">
        <f t="shared" si="1274"/>
        <v>0</v>
      </c>
      <c r="G5419" s="1">
        <f t="shared" si="1275"/>
        <v>0</v>
      </c>
      <c r="H5419" s="1">
        <f t="shared" si="1276"/>
        <v>0</v>
      </c>
      <c r="J5419" s="1">
        <f t="shared" si="1277"/>
        <v>1</v>
      </c>
      <c r="K5419" s="1">
        <f t="shared" si="1278"/>
        <v>0</v>
      </c>
      <c r="L5419" s="1">
        <f t="shared" si="1279"/>
        <v>0</v>
      </c>
      <c r="M5419" s="1">
        <f t="shared" si="1280"/>
        <v>0</v>
      </c>
      <c r="O5419" s="1">
        <f t="shared" si="1281"/>
        <v>1</v>
      </c>
      <c r="P5419" s="1">
        <f t="shared" si="1282"/>
        <v>0</v>
      </c>
      <c r="Q5419" s="1">
        <f t="shared" si="1283"/>
        <v>0</v>
      </c>
      <c r="R5419" s="1">
        <f t="shared" si="1284"/>
        <v>0</v>
      </c>
      <c r="Y5419" s="62">
        <v>1</v>
      </c>
      <c r="Z5419" s="62">
        <v>70</v>
      </c>
      <c r="AA5419" s="62">
        <v>29.42</v>
      </c>
      <c r="AB5419" s="62">
        <v>675</v>
      </c>
      <c r="AC5419" s="62">
        <v>1</v>
      </c>
    </row>
    <row r="5420" spans="1:29" x14ac:dyDescent="0.25">
      <c r="A5420" s="1">
        <f t="shared" si="1270"/>
        <v>0</v>
      </c>
      <c r="B5420" s="1">
        <f t="shared" si="1271"/>
        <v>0</v>
      </c>
      <c r="C5420" s="1">
        <f t="shared" si="1272"/>
        <v>1</v>
      </c>
      <c r="E5420" s="1">
        <f t="shared" si="1273"/>
        <v>1</v>
      </c>
      <c r="F5420" s="1">
        <f t="shared" si="1274"/>
        <v>0</v>
      </c>
      <c r="G5420" s="1">
        <f t="shared" si="1275"/>
        <v>0</v>
      </c>
      <c r="H5420" s="1">
        <f t="shared" si="1276"/>
        <v>0</v>
      </c>
      <c r="J5420" s="1">
        <f t="shared" si="1277"/>
        <v>0</v>
      </c>
      <c r="K5420" s="1">
        <f t="shared" si="1278"/>
        <v>0</v>
      </c>
      <c r="L5420" s="1">
        <f t="shared" si="1279"/>
        <v>1</v>
      </c>
      <c r="M5420" s="1">
        <f t="shared" si="1280"/>
        <v>0</v>
      </c>
      <c r="O5420" s="1">
        <f t="shared" si="1281"/>
        <v>0</v>
      </c>
      <c r="P5420" s="1">
        <f t="shared" si="1282"/>
        <v>0</v>
      </c>
      <c r="Q5420" s="1">
        <f t="shared" si="1283"/>
        <v>1</v>
      </c>
      <c r="R5420" s="1">
        <f t="shared" si="1284"/>
        <v>0</v>
      </c>
      <c r="Y5420" s="62">
        <v>0</v>
      </c>
      <c r="Z5420" s="62">
        <v>100</v>
      </c>
      <c r="AA5420" s="62">
        <v>7.25</v>
      </c>
      <c r="AB5420" s="62">
        <v>675</v>
      </c>
      <c r="AC5420" s="62">
        <v>1</v>
      </c>
    </row>
    <row r="5421" spans="1:29" x14ac:dyDescent="0.25">
      <c r="A5421" s="1">
        <f t="shared" si="1270"/>
        <v>0</v>
      </c>
      <c r="B5421" s="1">
        <f t="shared" si="1271"/>
        <v>1</v>
      </c>
      <c r="C5421" s="1">
        <f t="shared" si="1272"/>
        <v>1</v>
      </c>
      <c r="E5421" s="1">
        <f t="shared" si="1273"/>
        <v>1</v>
      </c>
      <c r="F5421" s="1">
        <f t="shared" si="1274"/>
        <v>0</v>
      </c>
      <c r="G5421" s="1">
        <f t="shared" si="1275"/>
        <v>0</v>
      </c>
      <c r="H5421" s="1">
        <f t="shared" si="1276"/>
        <v>0</v>
      </c>
      <c r="J5421" s="1">
        <f t="shared" si="1277"/>
        <v>1</v>
      </c>
      <c r="K5421" s="1">
        <f t="shared" si="1278"/>
        <v>0</v>
      </c>
      <c r="L5421" s="1">
        <f t="shared" si="1279"/>
        <v>0</v>
      </c>
      <c r="M5421" s="1">
        <f t="shared" si="1280"/>
        <v>0</v>
      </c>
      <c r="O5421" s="1">
        <f t="shared" si="1281"/>
        <v>0</v>
      </c>
      <c r="P5421" s="1">
        <f t="shared" si="1282"/>
        <v>0</v>
      </c>
      <c r="Q5421" s="1">
        <f t="shared" si="1283"/>
        <v>1</v>
      </c>
      <c r="R5421" s="1">
        <f t="shared" si="1284"/>
        <v>0</v>
      </c>
      <c r="Y5421" s="62">
        <v>0</v>
      </c>
      <c r="Z5421" s="62">
        <v>85</v>
      </c>
      <c r="AA5421" s="62">
        <v>9.4600000000000009</v>
      </c>
      <c r="AB5421" s="62">
        <v>705</v>
      </c>
      <c r="AC5421" s="62">
        <v>1</v>
      </c>
    </row>
    <row r="5422" spans="1:29" x14ac:dyDescent="0.25">
      <c r="A5422" s="1">
        <f t="shared" si="1270"/>
        <v>0</v>
      </c>
      <c r="B5422" s="1">
        <f t="shared" si="1271"/>
        <v>1</v>
      </c>
      <c r="C5422" s="1">
        <f t="shared" si="1272"/>
        <v>1</v>
      </c>
      <c r="E5422" s="1">
        <f t="shared" si="1273"/>
        <v>1</v>
      </c>
      <c r="F5422" s="1">
        <f t="shared" si="1274"/>
        <v>0</v>
      </c>
      <c r="G5422" s="1">
        <f t="shared" si="1275"/>
        <v>0</v>
      </c>
      <c r="H5422" s="1">
        <f t="shared" si="1276"/>
        <v>0</v>
      </c>
      <c r="J5422" s="1">
        <f t="shared" si="1277"/>
        <v>1</v>
      </c>
      <c r="K5422" s="1">
        <f t="shared" si="1278"/>
        <v>0</v>
      </c>
      <c r="L5422" s="1">
        <f t="shared" si="1279"/>
        <v>0</v>
      </c>
      <c r="M5422" s="1">
        <f t="shared" si="1280"/>
        <v>0</v>
      </c>
      <c r="O5422" s="1">
        <f t="shared" si="1281"/>
        <v>0</v>
      </c>
      <c r="P5422" s="1">
        <f t="shared" si="1282"/>
        <v>0</v>
      </c>
      <c r="Q5422" s="1">
        <f t="shared" si="1283"/>
        <v>1</v>
      </c>
      <c r="R5422" s="1">
        <f t="shared" si="1284"/>
        <v>0</v>
      </c>
      <c r="Y5422" s="62">
        <v>0</v>
      </c>
      <c r="Z5422" s="62">
        <v>45</v>
      </c>
      <c r="AA5422" s="62">
        <v>6.32</v>
      </c>
      <c r="AB5422" s="62">
        <v>660</v>
      </c>
      <c r="AC5422" s="62">
        <v>1</v>
      </c>
    </row>
    <row r="5423" spans="1:29" x14ac:dyDescent="0.25">
      <c r="A5423" s="1">
        <f t="shared" si="1270"/>
        <v>0</v>
      </c>
      <c r="B5423" s="1">
        <f t="shared" si="1271"/>
        <v>1</v>
      </c>
      <c r="C5423" s="1">
        <f t="shared" si="1272"/>
        <v>1</v>
      </c>
      <c r="E5423" s="1">
        <f t="shared" si="1273"/>
        <v>1</v>
      </c>
      <c r="F5423" s="1">
        <f t="shared" si="1274"/>
        <v>0</v>
      </c>
      <c r="G5423" s="1">
        <f t="shared" si="1275"/>
        <v>0</v>
      </c>
      <c r="H5423" s="1">
        <f t="shared" si="1276"/>
        <v>0</v>
      </c>
      <c r="J5423" s="1">
        <f t="shared" si="1277"/>
        <v>1</v>
      </c>
      <c r="K5423" s="1">
        <f t="shared" si="1278"/>
        <v>0</v>
      </c>
      <c r="L5423" s="1">
        <f t="shared" si="1279"/>
        <v>0</v>
      </c>
      <c r="M5423" s="1">
        <f t="shared" si="1280"/>
        <v>0</v>
      </c>
      <c r="O5423" s="1">
        <f t="shared" si="1281"/>
        <v>0</v>
      </c>
      <c r="P5423" s="1">
        <f t="shared" si="1282"/>
        <v>0</v>
      </c>
      <c r="Q5423" s="1">
        <f t="shared" si="1283"/>
        <v>1</v>
      </c>
      <c r="R5423" s="1">
        <f t="shared" si="1284"/>
        <v>0</v>
      </c>
      <c r="Y5423" s="62">
        <v>0</v>
      </c>
      <c r="Z5423" s="62">
        <v>80</v>
      </c>
      <c r="AA5423" s="62">
        <v>21.46</v>
      </c>
      <c r="AB5423" s="62">
        <v>690</v>
      </c>
      <c r="AC5423" s="62">
        <v>1</v>
      </c>
    </row>
    <row r="5424" spans="1:29" x14ac:dyDescent="0.25">
      <c r="A5424" s="1">
        <f t="shared" si="1270"/>
        <v>0</v>
      </c>
      <c r="B5424" s="1">
        <f t="shared" si="1271"/>
        <v>0</v>
      </c>
      <c r="C5424" s="1">
        <f t="shared" si="1272"/>
        <v>1</v>
      </c>
      <c r="E5424" s="1">
        <f t="shared" si="1273"/>
        <v>1</v>
      </c>
      <c r="F5424" s="1">
        <f t="shared" si="1274"/>
        <v>0</v>
      </c>
      <c r="G5424" s="1">
        <f t="shared" si="1275"/>
        <v>0</v>
      </c>
      <c r="H5424" s="1">
        <f t="shared" si="1276"/>
        <v>0</v>
      </c>
      <c r="J5424" s="1">
        <f t="shared" si="1277"/>
        <v>0</v>
      </c>
      <c r="K5424" s="1">
        <f t="shared" si="1278"/>
        <v>0</v>
      </c>
      <c r="L5424" s="1">
        <f t="shared" si="1279"/>
        <v>1</v>
      </c>
      <c r="M5424" s="1">
        <f t="shared" si="1280"/>
        <v>0</v>
      </c>
      <c r="O5424" s="1">
        <f t="shared" si="1281"/>
        <v>0</v>
      </c>
      <c r="P5424" s="1">
        <f t="shared" si="1282"/>
        <v>0</v>
      </c>
      <c r="Q5424" s="1">
        <f t="shared" si="1283"/>
        <v>1</v>
      </c>
      <c r="R5424" s="1">
        <f t="shared" si="1284"/>
        <v>0</v>
      </c>
      <c r="Y5424" s="62">
        <v>0</v>
      </c>
      <c r="Z5424" s="62">
        <v>55</v>
      </c>
      <c r="AA5424" s="62">
        <v>31.18</v>
      </c>
      <c r="AB5424" s="62">
        <v>695</v>
      </c>
      <c r="AC5424" s="62">
        <v>1</v>
      </c>
    </row>
    <row r="5425" spans="1:29" x14ac:dyDescent="0.25">
      <c r="A5425" s="1">
        <f t="shared" si="1270"/>
        <v>1</v>
      </c>
      <c r="B5425" s="1">
        <f t="shared" si="1271"/>
        <v>1</v>
      </c>
      <c r="C5425" s="1">
        <f t="shared" si="1272"/>
        <v>1</v>
      </c>
      <c r="E5425" s="1">
        <f t="shared" si="1273"/>
        <v>1</v>
      </c>
      <c r="F5425" s="1">
        <f t="shared" si="1274"/>
        <v>0</v>
      </c>
      <c r="G5425" s="1">
        <f t="shared" si="1275"/>
        <v>0</v>
      </c>
      <c r="H5425" s="1">
        <f t="shared" si="1276"/>
        <v>0</v>
      </c>
      <c r="J5425" s="1">
        <f t="shared" si="1277"/>
        <v>1</v>
      </c>
      <c r="K5425" s="1">
        <f t="shared" si="1278"/>
        <v>0</v>
      </c>
      <c r="L5425" s="1">
        <f t="shared" si="1279"/>
        <v>0</v>
      </c>
      <c r="M5425" s="1">
        <f t="shared" si="1280"/>
        <v>0</v>
      </c>
      <c r="O5425" s="1">
        <f t="shared" si="1281"/>
        <v>1</v>
      </c>
      <c r="P5425" s="1">
        <f t="shared" si="1282"/>
        <v>0</v>
      </c>
      <c r="Q5425" s="1">
        <f t="shared" si="1283"/>
        <v>0</v>
      </c>
      <c r="R5425" s="1">
        <f t="shared" si="1284"/>
        <v>0</v>
      </c>
      <c r="Y5425" s="62">
        <v>1</v>
      </c>
      <c r="Z5425" s="62">
        <v>33</v>
      </c>
      <c r="AA5425" s="62">
        <v>31.85</v>
      </c>
      <c r="AB5425" s="62">
        <v>685</v>
      </c>
      <c r="AC5425" s="62">
        <v>1</v>
      </c>
    </row>
    <row r="5426" spans="1:29" x14ac:dyDescent="0.25">
      <c r="A5426" s="1">
        <f t="shared" si="1270"/>
        <v>0</v>
      </c>
      <c r="B5426" s="1">
        <f t="shared" si="1271"/>
        <v>1</v>
      </c>
      <c r="C5426" s="1">
        <f t="shared" si="1272"/>
        <v>1</v>
      </c>
      <c r="E5426" s="1">
        <f t="shared" si="1273"/>
        <v>1</v>
      </c>
      <c r="F5426" s="1">
        <f t="shared" si="1274"/>
        <v>0</v>
      </c>
      <c r="G5426" s="1">
        <f t="shared" si="1275"/>
        <v>0</v>
      </c>
      <c r="H5426" s="1">
        <f t="shared" si="1276"/>
        <v>0</v>
      </c>
      <c r="J5426" s="1">
        <f t="shared" si="1277"/>
        <v>1</v>
      </c>
      <c r="K5426" s="1">
        <f t="shared" si="1278"/>
        <v>0</v>
      </c>
      <c r="L5426" s="1">
        <f t="shared" si="1279"/>
        <v>0</v>
      </c>
      <c r="M5426" s="1">
        <f t="shared" si="1280"/>
        <v>0</v>
      </c>
      <c r="O5426" s="1">
        <f t="shared" si="1281"/>
        <v>0</v>
      </c>
      <c r="P5426" s="1">
        <f t="shared" si="1282"/>
        <v>0</v>
      </c>
      <c r="Q5426" s="1">
        <f t="shared" si="1283"/>
        <v>1</v>
      </c>
      <c r="R5426" s="1">
        <f t="shared" si="1284"/>
        <v>0</v>
      </c>
      <c r="Y5426" s="62">
        <v>1</v>
      </c>
      <c r="Z5426" s="62">
        <v>32</v>
      </c>
      <c r="AA5426" s="62">
        <v>13.8</v>
      </c>
      <c r="AB5426" s="62">
        <v>735</v>
      </c>
      <c r="AC5426" s="62">
        <v>1</v>
      </c>
    </row>
    <row r="5427" spans="1:29" x14ac:dyDescent="0.25">
      <c r="A5427" s="1">
        <f t="shared" si="1270"/>
        <v>0</v>
      </c>
      <c r="B5427" s="1">
        <f t="shared" si="1271"/>
        <v>1</v>
      </c>
      <c r="C5427" s="1">
        <f t="shared" si="1272"/>
        <v>1</v>
      </c>
      <c r="E5427" s="1">
        <f t="shared" si="1273"/>
        <v>1</v>
      </c>
      <c r="F5427" s="1">
        <f t="shared" si="1274"/>
        <v>0</v>
      </c>
      <c r="G5427" s="1">
        <f t="shared" si="1275"/>
        <v>0</v>
      </c>
      <c r="H5427" s="1">
        <f t="shared" si="1276"/>
        <v>0</v>
      </c>
      <c r="J5427" s="1">
        <f t="shared" si="1277"/>
        <v>1</v>
      </c>
      <c r="K5427" s="1">
        <f t="shared" si="1278"/>
        <v>0</v>
      </c>
      <c r="L5427" s="1">
        <f t="shared" si="1279"/>
        <v>0</v>
      </c>
      <c r="M5427" s="1">
        <f t="shared" si="1280"/>
        <v>0</v>
      </c>
      <c r="O5427" s="1">
        <f t="shared" si="1281"/>
        <v>0</v>
      </c>
      <c r="P5427" s="1">
        <f t="shared" si="1282"/>
        <v>0</v>
      </c>
      <c r="Q5427" s="1">
        <f t="shared" si="1283"/>
        <v>1</v>
      </c>
      <c r="R5427" s="1">
        <f t="shared" si="1284"/>
        <v>0</v>
      </c>
      <c r="Y5427" s="62">
        <v>0</v>
      </c>
      <c r="Z5427" s="62">
        <v>55</v>
      </c>
      <c r="AA5427" s="62">
        <v>13.77</v>
      </c>
      <c r="AB5427" s="62">
        <v>665</v>
      </c>
      <c r="AC5427" s="62">
        <v>1</v>
      </c>
    </row>
    <row r="5428" spans="1:29" x14ac:dyDescent="0.25">
      <c r="A5428" s="1">
        <f t="shared" si="1270"/>
        <v>0</v>
      </c>
      <c r="B5428" s="1">
        <f t="shared" si="1271"/>
        <v>0</v>
      </c>
      <c r="C5428" s="1">
        <f t="shared" si="1272"/>
        <v>0</v>
      </c>
      <c r="E5428" s="1">
        <f t="shared" si="1273"/>
        <v>0</v>
      </c>
      <c r="F5428" s="1">
        <f t="shared" si="1274"/>
        <v>0</v>
      </c>
      <c r="G5428" s="1">
        <f t="shared" si="1275"/>
        <v>1</v>
      </c>
      <c r="H5428" s="1">
        <f t="shared" si="1276"/>
        <v>0</v>
      </c>
      <c r="J5428" s="1">
        <f t="shared" si="1277"/>
        <v>0</v>
      </c>
      <c r="K5428" s="1">
        <f t="shared" si="1278"/>
        <v>0</v>
      </c>
      <c r="L5428" s="1">
        <f t="shared" si="1279"/>
        <v>1</v>
      </c>
      <c r="M5428" s="1">
        <f t="shared" si="1280"/>
        <v>0</v>
      </c>
      <c r="O5428" s="1">
        <f t="shared" si="1281"/>
        <v>0</v>
      </c>
      <c r="P5428" s="1">
        <f t="shared" si="1282"/>
        <v>0</v>
      </c>
      <c r="Q5428" s="1">
        <f t="shared" si="1283"/>
        <v>1</v>
      </c>
      <c r="R5428" s="1">
        <f t="shared" si="1284"/>
        <v>0</v>
      </c>
      <c r="Y5428" s="62">
        <v>0</v>
      </c>
      <c r="Z5428" s="62">
        <v>50</v>
      </c>
      <c r="AA5428" s="62">
        <v>11.83</v>
      </c>
      <c r="AB5428" s="62">
        <v>685</v>
      </c>
      <c r="AC5428" s="62">
        <v>1</v>
      </c>
    </row>
    <row r="5429" spans="1:29" x14ac:dyDescent="0.25">
      <c r="A5429" s="1">
        <f t="shared" si="1270"/>
        <v>0</v>
      </c>
      <c r="B5429" s="1">
        <f t="shared" si="1271"/>
        <v>0</v>
      </c>
      <c r="C5429" s="1">
        <f t="shared" si="1272"/>
        <v>0</v>
      </c>
      <c r="E5429" s="1">
        <f t="shared" si="1273"/>
        <v>0</v>
      </c>
      <c r="F5429" s="1">
        <f t="shared" si="1274"/>
        <v>0</v>
      </c>
      <c r="G5429" s="1">
        <f t="shared" si="1275"/>
        <v>1</v>
      </c>
      <c r="H5429" s="1">
        <f t="shared" si="1276"/>
        <v>0</v>
      </c>
      <c r="J5429" s="1">
        <f t="shared" si="1277"/>
        <v>0</v>
      </c>
      <c r="K5429" s="1">
        <f t="shared" si="1278"/>
        <v>0</v>
      </c>
      <c r="L5429" s="1">
        <f t="shared" si="1279"/>
        <v>1</v>
      </c>
      <c r="M5429" s="1">
        <f t="shared" si="1280"/>
        <v>0</v>
      </c>
      <c r="O5429" s="1">
        <f t="shared" si="1281"/>
        <v>0</v>
      </c>
      <c r="P5429" s="1">
        <f t="shared" si="1282"/>
        <v>0</v>
      </c>
      <c r="Q5429" s="1">
        <f t="shared" si="1283"/>
        <v>1</v>
      </c>
      <c r="R5429" s="1">
        <f t="shared" si="1284"/>
        <v>0</v>
      </c>
      <c r="Y5429" s="62">
        <v>1</v>
      </c>
      <c r="Z5429" s="62">
        <v>60</v>
      </c>
      <c r="AA5429" s="62">
        <v>29.52</v>
      </c>
      <c r="AB5429" s="62">
        <v>725</v>
      </c>
      <c r="AC5429" s="62">
        <v>1</v>
      </c>
    </row>
    <row r="5430" spans="1:29" x14ac:dyDescent="0.25">
      <c r="A5430" s="1">
        <f t="shared" si="1270"/>
        <v>0</v>
      </c>
      <c r="B5430" s="1">
        <f t="shared" si="1271"/>
        <v>0</v>
      </c>
      <c r="C5430" s="1">
        <f t="shared" si="1272"/>
        <v>1</v>
      </c>
      <c r="E5430" s="1">
        <f t="shared" si="1273"/>
        <v>1</v>
      </c>
      <c r="F5430" s="1">
        <f t="shared" si="1274"/>
        <v>0</v>
      </c>
      <c r="G5430" s="1">
        <f t="shared" si="1275"/>
        <v>0</v>
      </c>
      <c r="H5430" s="1">
        <f t="shared" si="1276"/>
        <v>0</v>
      </c>
      <c r="J5430" s="1">
        <f t="shared" si="1277"/>
        <v>0</v>
      </c>
      <c r="K5430" s="1">
        <f t="shared" si="1278"/>
        <v>0</v>
      </c>
      <c r="L5430" s="1">
        <f t="shared" si="1279"/>
        <v>1</v>
      </c>
      <c r="M5430" s="1">
        <f t="shared" si="1280"/>
        <v>0</v>
      </c>
      <c r="O5430" s="1">
        <f t="shared" si="1281"/>
        <v>0</v>
      </c>
      <c r="P5430" s="1">
        <f t="shared" si="1282"/>
        <v>0</v>
      </c>
      <c r="Q5430" s="1">
        <f t="shared" si="1283"/>
        <v>1</v>
      </c>
      <c r="R5430" s="1">
        <f t="shared" si="1284"/>
        <v>0</v>
      </c>
      <c r="Y5430" s="62">
        <v>1</v>
      </c>
      <c r="Z5430" s="62">
        <v>100</v>
      </c>
      <c r="AA5430" s="62">
        <v>28.02</v>
      </c>
      <c r="AB5430" s="62">
        <v>665</v>
      </c>
      <c r="AC5430" s="62">
        <v>1</v>
      </c>
    </row>
    <row r="5431" spans="1:29" x14ac:dyDescent="0.25">
      <c r="A5431" s="1">
        <f t="shared" si="1270"/>
        <v>1</v>
      </c>
      <c r="B5431" s="1">
        <f t="shared" si="1271"/>
        <v>1</v>
      </c>
      <c r="C5431" s="1">
        <f t="shared" si="1272"/>
        <v>1</v>
      </c>
      <c r="E5431" s="1">
        <f t="shared" si="1273"/>
        <v>1</v>
      </c>
      <c r="F5431" s="1">
        <f t="shared" si="1274"/>
        <v>0</v>
      </c>
      <c r="G5431" s="1">
        <f t="shared" si="1275"/>
        <v>0</v>
      </c>
      <c r="H5431" s="1">
        <f t="shared" si="1276"/>
        <v>0</v>
      </c>
      <c r="J5431" s="1">
        <f t="shared" si="1277"/>
        <v>1</v>
      </c>
      <c r="K5431" s="1">
        <f t="shared" si="1278"/>
        <v>0</v>
      </c>
      <c r="L5431" s="1">
        <f t="shared" si="1279"/>
        <v>0</v>
      </c>
      <c r="M5431" s="1">
        <f t="shared" si="1280"/>
        <v>0</v>
      </c>
      <c r="O5431" s="1">
        <f t="shared" si="1281"/>
        <v>1</v>
      </c>
      <c r="P5431" s="1">
        <f t="shared" si="1282"/>
        <v>0</v>
      </c>
      <c r="Q5431" s="1">
        <f t="shared" si="1283"/>
        <v>0</v>
      </c>
      <c r="R5431" s="1">
        <f t="shared" si="1284"/>
        <v>0</v>
      </c>
      <c r="Y5431" s="62">
        <v>1</v>
      </c>
      <c r="Z5431" s="62">
        <v>41</v>
      </c>
      <c r="AA5431" s="62">
        <v>18.239999999999998</v>
      </c>
      <c r="AB5431" s="62">
        <v>700</v>
      </c>
      <c r="AC5431" s="62">
        <v>1</v>
      </c>
    </row>
    <row r="5432" spans="1:29" x14ac:dyDescent="0.25">
      <c r="A5432" s="1">
        <f t="shared" si="1270"/>
        <v>0</v>
      </c>
      <c r="B5432" s="1">
        <f t="shared" si="1271"/>
        <v>1</v>
      </c>
      <c r="C5432" s="1">
        <f t="shared" si="1272"/>
        <v>1</v>
      </c>
      <c r="E5432" s="1">
        <f t="shared" si="1273"/>
        <v>1</v>
      </c>
      <c r="F5432" s="1">
        <f t="shared" si="1274"/>
        <v>0</v>
      </c>
      <c r="G5432" s="1">
        <f t="shared" si="1275"/>
        <v>0</v>
      </c>
      <c r="H5432" s="1">
        <f t="shared" si="1276"/>
        <v>0</v>
      </c>
      <c r="J5432" s="1">
        <f t="shared" si="1277"/>
        <v>1</v>
      </c>
      <c r="K5432" s="1">
        <f t="shared" si="1278"/>
        <v>0</v>
      </c>
      <c r="L5432" s="1">
        <f t="shared" si="1279"/>
        <v>0</v>
      </c>
      <c r="M5432" s="1">
        <f t="shared" si="1280"/>
        <v>0</v>
      </c>
      <c r="O5432" s="1">
        <f t="shared" si="1281"/>
        <v>0</v>
      </c>
      <c r="P5432" s="1">
        <f t="shared" si="1282"/>
        <v>0</v>
      </c>
      <c r="Q5432" s="1">
        <f t="shared" si="1283"/>
        <v>1</v>
      </c>
      <c r="R5432" s="1">
        <f t="shared" si="1284"/>
        <v>0</v>
      </c>
      <c r="Y5432" s="62">
        <v>0</v>
      </c>
      <c r="Z5432" s="62">
        <v>65</v>
      </c>
      <c r="AA5432" s="62">
        <v>17.079999999999998</v>
      </c>
      <c r="AB5432" s="62">
        <v>665</v>
      </c>
      <c r="AC5432" s="62">
        <v>1</v>
      </c>
    </row>
    <row r="5433" spans="1:29" x14ac:dyDescent="0.25">
      <c r="A5433" s="1">
        <f t="shared" si="1270"/>
        <v>0</v>
      </c>
      <c r="B5433" s="1">
        <f t="shared" si="1271"/>
        <v>1</v>
      </c>
      <c r="C5433" s="1">
        <f t="shared" si="1272"/>
        <v>1</v>
      </c>
      <c r="E5433" s="1">
        <f t="shared" si="1273"/>
        <v>1</v>
      </c>
      <c r="F5433" s="1">
        <f t="shared" si="1274"/>
        <v>0</v>
      </c>
      <c r="G5433" s="1">
        <f t="shared" si="1275"/>
        <v>0</v>
      </c>
      <c r="H5433" s="1">
        <f t="shared" si="1276"/>
        <v>0</v>
      </c>
      <c r="J5433" s="1">
        <f t="shared" si="1277"/>
        <v>1</v>
      </c>
      <c r="K5433" s="1">
        <f t="shared" si="1278"/>
        <v>0</v>
      </c>
      <c r="L5433" s="1">
        <f t="shared" si="1279"/>
        <v>0</v>
      </c>
      <c r="M5433" s="1">
        <f t="shared" si="1280"/>
        <v>0</v>
      </c>
      <c r="O5433" s="1">
        <f t="shared" si="1281"/>
        <v>0</v>
      </c>
      <c r="P5433" s="1">
        <f t="shared" si="1282"/>
        <v>0</v>
      </c>
      <c r="Q5433" s="1">
        <f t="shared" si="1283"/>
        <v>1</v>
      </c>
      <c r="R5433" s="1">
        <f t="shared" si="1284"/>
        <v>0</v>
      </c>
      <c r="Y5433" s="62">
        <v>0</v>
      </c>
      <c r="Z5433" s="62">
        <v>90</v>
      </c>
      <c r="AA5433" s="62">
        <v>13.77</v>
      </c>
      <c r="AB5433" s="62">
        <v>680</v>
      </c>
      <c r="AC5433" s="62">
        <v>1</v>
      </c>
    </row>
    <row r="5434" spans="1:29" x14ac:dyDescent="0.25">
      <c r="A5434" s="1">
        <f t="shared" si="1270"/>
        <v>1</v>
      </c>
      <c r="B5434" s="1">
        <f t="shared" si="1271"/>
        <v>1</v>
      </c>
      <c r="C5434" s="1">
        <f t="shared" si="1272"/>
        <v>1</v>
      </c>
      <c r="E5434" s="1">
        <f t="shared" si="1273"/>
        <v>1</v>
      </c>
      <c r="F5434" s="1">
        <f t="shared" si="1274"/>
        <v>0</v>
      </c>
      <c r="G5434" s="1">
        <f t="shared" si="1275"/>
        <v>0</v>
      </c>
      <c r="H5434" s="1">
        <f t="shared" si="1276"/>
        <v>0</v>
      </c>
      <c r="J5434" s="1">
        <f t="shared" si="1277"/>
        <v>1</v>
      </c>
      <c r="K5434" s="1">
        <f t="shared" si="1278"/>
        <v>0</v>
      </c>
      <c r="L5434" s="1">
        <f t="shared" si="1279"/>
        <v>0</v>
      </c>
      <c r="M5434" s="1">
        <f t="shared" si="1280"/>
        <v>0</v>
      </c>
      <c r="O5434" s="1">
        <f t="shared" si="1281"/>
        <v>1</v>
      </c>
      <c r="P5434" s="1">
        <f t="shared" si="1282"/>
        <v>0</v>
      </c>
      <c r="Q5434" s="1">
        <f t="shared" si="1283"/>
        <v>0</v>
      </c>
      <c r="R5434" s="1">
        <f t="shared" si="1284"/>
        <v>0</v>
      </c>
      <c r="Y5434" s="62">
        <v>1</v>
      </c>
      <c r="Z5434" s="62">
        <v>120</v>
      </c>
      <c r="AA5434" s="62">
        <v>18.420000000000002</v>
      </c>
      <c r="AB5434" s="62">
        <v>690</v>
      </c>
      <c r="AC5434" s="62">
        <v>1</v>
      </c>
    </row>
    <row r="5435" spans="1:29" x14ac:dyDescent="0.25">
      <c r="A5435" s="1">
        <f t="shared" si="1270"/>
        <v>1</v>
      </c>
      <c r="B5435" s="1">
        <f t="shared" si="1271"/>
        <v>1</v>
      </c>
      <c r="C5435" s="1">
        <f t="shared" si="1272"/>
        <v>1</v>
      </c>
      <c r="E5435" s="1">
        <f t="shared" si="1273"/>
        <v>1</v>
      </c>
      <c r="F5435" s="1">
        <f t="shared" si="1274"/>
        <v>0</v>
      </c>
      <c r="G5435" s="1">
        <f t="shared" si="1275"/>
        <v>0</v>
      </c>
      <c r="H5435" s="1">
        <f t="shared" si="1276"/>
        <v>0</v>
      </c>
      <c r="J5435" s="1">
        <f t="shared" si="1277"/>
        <v>1</v>
      </c>
      <c r="K5435" s="1">
        <f t="shared" si="1278"/>
        <v>0</v>
      </c>
      <c r="L5435" s="1">
        <f t="shared" si="1279"/>
        <v>0</v>
      </c>
      <c r="M5435" s="1">
        <f t="shared" si="1280"/>
        <v>0</v>
      </c>
      <c r="O5435" s="1">
        <f t="shared" si="1281"/>
        <v>1</v>
      </c>
      <c r="P5435" s="1">
        <f t="shared" si="1282"/>
        <v>0</v>
      </c>
      <c r="Q5435" s="1">
        <f t="shared" si="1283"/>
        <v>0</v>
      </c>
      <c r="R5435" s="1">
        <f t="shared" si="1284"/>
        <v>0</v>
      </c>
      <c r="Y5435" s="62">
        <v>1</v>
      </c>
      <c r="Z5435" s="62">
        <v>150</v>
      </c>
      <c r="AA5435" s="62">
        <v>14.7</v>
      </c>
      <c r="AB5435" s="62">
        <v>700</v>
      </c>
      <c r="AC5435" s="62">
        <v>1</v>
      </c>
    </row>
    <row r="5436" spans="1:29" x14ac:dyDescent="0.25">
      <c r="A5436" s="1">
        <f t="shared" si="1270"/>
        <v>0</v>
      </c>
      <c r="B5436" s="1">
        <f t="shared" si="1271"/>
        <v>0</v>
      </c>
      <c r="C5436" s="1">
        <f t="shared" si="1272"/>
        <v>1</v>
      </c>
      <c r="E5436" s="1">
        <f t="shared" si="1273"/>
        <v>1</v>
      </c>
      <c r="F5436" s="1">
        <f t="shared" si="1274"/>
        <v>0</v>
      </c>
      <c r="G5436" s="1">
        <f t="shared" si="1275"/>
        <v>0</v>
      </c>
      <c r="H5436" s="1">
        <f t="shared" si="1276"/>
        <v>0</v>
      </c>
      <c r="J5436" s="1">
        <f t="shared" si="1277"/>
        <v>0</v>
      </c>
      <c r="K5436" s="1">
        <f t="shared" si="1278"/>
        <v>0</v>
      </c>
      <c r="L5436" s="1">
        <f t="shared" si="1279"/>
        <v>1</v>
      </c>
      <c r="M5436" s="1">
        <f t="shared" si="1280"/>
        <v>0</v>
      </c>
      <c r="O5436" s="1">
        <f t="shared" si="1281"/>
        <v>0</v>
      </c>
      <c r="P5436" s="1">
        <f t="shared" si="1282"/>
        <v>0</v>
      </c>
      <c r="Q5436" s="1">
        <f t="shared" si="1283"/>
        <v>1</v>
      </c>
      <c r="R5436" s="1">
        <f t="shared" si="1284"/>
        <v>0</v>
      </c>
      <c r="Y5436" s="62">
        <v>1</v>
      </c>
      <c r="Z5436" s="62">
        <v>120</v>
      </c>
      <c r="AA5436" s="62">
        <v>9.94</v>
      </c>
      <c r="AB5436" s="62">
        <v>730</v>
      </c>
      <c r="AC5436" s="62">
        <v>1</v>
      </c>
    </row>
    <row r="5437" spans="1:29" x14ac:dyDescent="0.25">
      <c r="A5437" s="1">
        <f t="shared" si="1270"/>
        <v>0</v>
      </c>
      <c r="B5437" s="1">
        <f t="shared" si="1271"/>
        <v>0</v>
      </c>
      <c r="C5437" s="1">
        <f t="shared" si="1272"/>
        <v>0</v>
      </c>
      <c r="E5437" s="1">
        <f t="shared" si="1273"/>
        <v>0</v>
      </c>
      <c r="F5437" s="1">
        <f t="shared" si="1274"/>
        <v>0</v>
      </c>
      <c r="G5437" s="1">
        <f t="shared" si="1275"/>
        <v>1</v>
      </c>
      <c r="H5437" s="1">
        <f t="shared" si="1276"/>
        <v>0</v>
      </c>
      <c r="J5437" s="1">
        <f t="shared" si="1277"/>
        <v>0</v>
      </c>
      <c r="K5437" s="1">
        <f t="shared" si="1278"/>
        <v>0</v>
      </c>
      <c r="L5437" s="1">
        <f t="shared" si="1279"/>
        <v>1</v>
      </c>
      <c r="M5437" s="1">
        <f t="shared" si="1280"/>
        <v>0</v>
      </c>
      <c r="O5437" s="1">
        <f t="shared" si="1281"/>
        <v>0</v>
      </c>
      <c r="P5437" s="1">
        <f t="shared" si="1282"/>
        <v>0</v>
      </c>
      <c r="Q5437" s="1">
        <f t="shared" si="1283"/>
        <v>1</v>
      </c>
      <c r="R5437" s="1">
        <f t="shared" si="1284"/>
        <v>0</v>
      </c>
      <c r="Y5437" s="62">
        <v>1</v>
      </c>
      <c r="Z5437" s="62">
        <v>19.5</v>
      </c>
      <c r="AA5437" s="62">
        <v>17.760000000000002</v>
      </c>
      <c r="AB5437" s="62">
        <v>685</v>
      </c>
      <c r="AC5437" s="62">
        <v>1</v>
      </c>
    </row>
    <row r="5438" spans="1:29" x14ac:dyDescent="0.25">
      <c r="A5438" s="1">
        <f t="shared" si="1270"/>
        <v>1</v>
      </c>
      <c r="B5438" s="1">
        <f t="shared" si="1271"/>
        <v>1</v>
      </c>
      <c r="C5438" s="1">
        <f t="shared" si="1272"/>
        <v>1</v>
      </c>
      <c r="E5438" s="1">
        <f t="shared" si="1273"/>
        <v>1</v>
      </c>
      <c r="F5438" s="1">
        <f t="shared" si="1274"/>
        <v>0</v>
      </c>
      <c r="G5438" s="1">
        <f t="shared" si="1275"/>
        <v>0</v>
      </c>
      <c r="H5438" s="1">
        <f t="shared" si="1276"/>
        <v>0</v>
      </c>
      <c r="J5438" s="1">
        <f t="shared" si="1277"/>
        <v>1</v>
      </c>
      <c r="K5438" s="1">
        <f t="shared" si="1278"/>
        <v>0</v>
      </c>
      <c r="L5438" s="1">
        <f t="shared" si="1279"/>
        <v>0</v>
      </c>
      <c r="M5438" s="1">
        <f t="shared" si="1280"/>
        <v>0</v>
      </c>
      <c r="O5438" s="1">
        <f t="shared" si="1281"/>
        <v>1</v>
      </c>
      <c r="P5438" s="1">
        <f t="shared" si="1282"/>
        <v>0</v>
      </c>
      <c r="Q5438" s="1">
        <f t="shared" si="1283"/>
        <v>0</v>
      </c>
      <c r="R5438" s="1">
        <f t="shared" si="1284"/>
        <v>0</v>
      </c>
      <c r="Y5438" s="62">
        <v>0</v>
      </c>
      <c r="Z5438" s="62">
        <v>60</v>
      </c>
      <c r="AA5438" s="62">
        <v>33.479999999999997</v>
      </c>
      <c r="AB5438" s="62">
        <v>680</v>
      </c>
      <c r="AC5438" s="62">
        <v>1</v>
      </c>
    </row>
    <row r="5439" spans="1:29" x14ac:dyDescent="0.25">
      <c r="A5439" s="1">
        <f t="shared" si="1270"/>
        <v>1</v>
      </c>
      <c r="B5439" s="1">
        <f t="shared" si="1271"/>
        <v>1</v>
      </c>
      <c r="C5439" s="1">
        <f t="shared" si="1272"/>
        <v>1</v>
      </c>
      <c r="E5439" s="1">
        <f t="shared" si="1273"/>
        <v>1</v>
      </c>
      <c r="F5439" s="1">
        <f t="shared" si="1274"/>
        <v>0</v>
      </c>
      <c r="G5439" s="1">
        <f t="shared" si="1275"/>
        <v>0</v>
      </c>
      <c r="H5439" s="1">
        <f t="shared" si="1276"/>
        <v>0</v>
      </c>
      <c r="J5439" s="1">
        <f t="shared" si="1277"/>
        <v>1</v>
      </c>
      <c r="K5439" s="1">
        <f t="shared" si="1278"/>
        <v>0</v>
      </c>
      <c r="L5439" s="1">
        <f t="shared" si="1279"/>
        <v>0</v>
      </c>
      <c r="M5439" s="1">
        <f t="shared" si="1280"/>
        <v>0</v>
      </c>
      <c r="O5439" s="1">
        <f t="shared" si="1281"/>
        <v>1</v>
      </c>
      <c r="P5439" s="1">
        <f t="shared" si="1282"/>
        <v>0</v>
      </c>
      <c r="Q5439" s="1">
        <f t="shared" si="1283"/>
        <v>0</v>
      </c>
      <c r="R5439" s="1">
        <f t="shared" si="1284"/>
        <v>0</v>
      </c>
      <c r="Y5439" s="62">
        <v>0</v>
      </c>
      <c r="Z5439" s="62">
        <v>55</v>
      </c>
      <c r="AA5439" s="62">
        <v>38.93</v>
      </c>
      <c r="AB5439" s="62">
        <v>670</v>
      </c>
      <c r="AC5439" s="62">
        <v>1</v>
      </c>
    </row>
    <row r="5440" spans="1:29" x14ac:dyDescent="0.25">
      <c r="A5440" s="1">
        <f t="shared" si="1270"/>
        <v>1</v>
      </c>
      <c r="B5440" s="1">
        <f t="shared" si="1271"/>
        <v>1</v>
      </c>
      <c r="C5440" s="1">
        <f t="shared" si="1272"/>
        <v>1</v>
      </c>
      <c r="E5440" s="1">
        <f t="shared" si="1273"/>
        <v>1</v>
      </c>
      <c r="F5440" s="1">
        <f t="shared" si="1274"/>
        <v>0</v>
      </c>
      <c r="G5440" s="1">
        <f t="shared" si="1275"/>
        <v>0</v>
      </c>
      <c r="H5440" s="1">
        <f t="shared" si="1276"/>
        <v>0</v>
      </c>
      <c r="J5440" s="1">
        <f t="shared" si="1277"/>
        <v>1</v>
      </c>
      <c r="K5440" s="1">
        <f t="shared" si="1278"/>
        <v>0</v>
      </c>
      <c r="L5440" s="1">
        <f t="shared" si="1279"/>
        <v>0</v>
      </c>
      <c r="M5440" s="1">
        <f t="shared" si="1280"/>
        <v>0</v>
      </c>
      <c r="O5440" s="1">
        <f t="shared" si="1281"/>
        <v>1</v>
      </c>
      <c r="P5440" s="1">
        <f t="shared" si="1282"/>
        <v>0</v>
      </c>
      <c r="Q5440" s="1">
        <f t="shared" si="1283"/>
        <v>0</v>
      </c>
      <c r="R5440" s="1">
        <f t="shared" si="1284"/>
        <v>0</v>
      </c>
      <c r="Y5440" s="62">
        <v>1</v>
      </c>
      <c r="Z5440" s="62">
        <v>140</v>
      </c>
      <c r="AA5440" s="62">
        <v>17.260000000000002</v>
      </c>
      <c r="AB5440" s="62">
        <v>660</v>
      </c>
      <c r="AC5440" s="62">
        <v>1</v>
      </c>
    </row>
    <row r="5441" spans="1:29" x14ac:dyDescent="0.25">
      <c r="A5441" s="1">
        <f t="shared" si="1270"/>
        <v>1</v>
      </c>
      <c r="B5441" s="1">
        <f t="shared" si="1271"/>
        <v>1</v>
      </c>
      <c r="C5441" s="1">
        <f t="shared" si="1272"/>
        <v>1</v>
      </c>
      <c r="E5441" s="1">
        <f t="shared" si="1273"/>
        <v>1</v>
      </c>
      <c r="F5441" s="1">
        <f t="shared" si="1274"/>
        <v>0</v>
      </c>
      <c r="G5441" s="1">
        <f t="shared" si="1275"/>
        <v>0</v>
      </c>
      <c r="H5441" s="1">
        <f t="shared" si="1276"/>
        <v>0</v>
      </c>
      <c r="J5441" s="1">
        <f t="shared" si="1277"/>
        <v>1</v>
      </c>
      <c r="K5441" s="1">
        <f t="shared" si="1278"/>
        <v>0</v>
      </c>
      <c r="L5441" s="1">
        <f t="shared" si="1279"/>
        <v>0</v>
      </c>
      <c r="M5441" s="1">
        <f t="shared" si="1280"/>
        <v>0</v>
      </c>
      <c r="O5441" s="1">
        <f t="shared" si="1281"/>
        <v>1</v>
      </c>
      <c r="P5441" s="1">
        <f t="shared" si="1282"/>
        <v>0</v>
      </c>
      <c r="Q5441" s="1">
        <f t="shared" si="1283"/>
        <v>0</v>
      </c>
      <c r="R5441" s="1">
        <f t="shared" si="1284"/>
        <v>0</v>
      </c>
      <c r="Y5441" s="62">
        <v>1</v>
      </c>
      <c r="Z5441" s="62">
        <v>35</v>
      </c>
      <c r="AA5441" s="62">
        <v>9.4700000000000006</v>
      </c>
      <c r="AB5441" s="62">
        <v>675</v>
      </c>
      <c r="AC5441" s="62">
        <v>1</v>
      </c>
    </row>
    <row r="5442" spans="1:29" x14ac:dyDescent="0.25">
      <c r="A5442" s="1">
        <f t="shared" si="1270"/>
        <v>0</v>
      </c>
      <c r="B5442" s="1">
        <f t="shared" si="1271"/>
        <v>0</v>
      </c>
      <c r="C5442" s="1">
        <f t="shared" si="1272"/>
        <v>1</v>
      </c>
      <c r="E5442" s="1">
        <f t="shared" si="1273"/>
        <v>1</v>
      </c>
      <c r="F5442" s="1">
        <f t="shared" si="1274"/>
        <v>0</v>
      </c>
      <c r="G5442" s="1">
        <f t="shared" si="1275"/>
        <v>0</v>
      </c>
      <c r="H5442" s="1">
        <f t="shared" si="1276"/>
        <v>0</v>
      </c>
      <c r="J5442" s="1">
        <f t="shared" si="1277"/>
        <v>0</v>
      </c>
      <c r="K5442" s="1">
        <f t="shared" si="1278"/>
        <v>0</v>
      </c>
      <c r="L5442" s="1">
        <f t="shared" si="1279"/>
        <v>1</v>
      </c>
      <c r="M5442" s="1">
        <f t="shared" si="1280"/>
        <v>0</v>
      </c>
      <c r="O5442" s="1">
        <f t="shared" si="1281"/>
        <v>0</v>
      </c>
      <c r="P5442" s="1">
        <f t="shared" si="1282"/>
        <v>0</v>
      </c>
      <c r="Q5442" s="1">
        <f t="shared" si="1283"/>
        <v>1</v>
      </c>
      <c r="R5442" s="1">
        <f t="shared" si="1284"/>
        <v>0</v>
      </c>
      <c r="Y5442" s="62">
        <v>0</v>
      </c>
      <c r="Z5442" s="62">
        <v>50</v>
      </c>
      <c r="AA5442" s="62">
        <v>19.13</v>
      </c>
      <c r="AB5442" s="62">
        <v>675</v>
      </c>
      <c r="AC5442" s="62">
        <v>1</v>
      </c>
    </row>
    <row r="5443" spans="1:29" x14ac:dyDescent="0.25">
      <c r="A5443" s="1">
        <f t="shared" si="1270"/>
        <v>0</v>
      </c>
      <c r="B5443" s="1">
        <f t="shared" si="1271"/>
        <v>0</v>
      </c>
      <c r="C5443" s="1">
        <f t="shared" si="1272"/>
        <v>0</v>
      </c>
      <c r="E5443" s="1">
        <f t="shared" si="1273"/>
        <v>0</v>
      </c>
      <c r="F5443" s="1">
        <f t="shared" si="1274"/>
        <v>0</v>
      </c>
      <c r="G5443" s="1">
        <f t="shared" si="1275"/>
        <v>1</v>
      </c>
      <c r="H5443" s="1">
        <f t="shared" si="1276"/>
        <v>0</v>
      </c>
      <c r="J5443" s="1">
        <f t="shared" si="1277"/>
        <v>0</v>
      </c>
      <c r="K5443" s="1">
        <f t="shared" si="1278"/>
        <v>0</v>
      </c>
      <c r="L5443" s="1">
        <f t="shared" si="1279"/>
        <v>1</v>
      </c>
      <c r="M5443" s="1">
        <f t="shared" si="1280"/>
        <v>0</v>
      </c>
      <c r="O5443" s="1">
        <f t="shared" si="1281"/>
        <v>0</v>
      </c>
      <c r="P5443" s="1">
        <f t="shared" si="1282"/>
        <v>0</v>
      </c>
      <c r="Q5443" s="1">
        <f t="shared" si="1283"/>
        <v>1</v>
      </c>
      <c r="R5443" s="1">
        <f t="shared" si="1284"/>
        <v>0</v>
      </c>
      <c r="Y5443" s="62">
        <v>1</v>
      </c>
      <c r="Z5443" s="62">
        <v>95</v>
      </c>
      <c r="AA5443" s="62">
        <v>10.88</v>
      </c>
      <c r="AB5443" s="62">
        <v>690</v>
      </c>
      <c r="AC5443" s="62">
        <v>1</v>
      </c>
    </row>
    <row r="5444" spans="1:29" x14ac:dyDescent="0.25">
      <c r="A5444" s="1">
        <f t="shared" si="1270"/>
        <v>0</v>
      </c>
      <c r="B5444" s="1">
        <f t="shared" si="1271"/>
        <v>0</v>
      </c>
      <c r="C5444" s="1">
        <f t="shared" si="1272"/>
        <v>0</v>
      </c>
      <c r="E5444" s="1">
        <f t="shared" si="1273"/>
        <v>0</v>
      </c>
      <c r="F5444" s="1">
        <f t="shared" si="1274"/>
        <v>0</v>
      </c>
      <c r="G5444" s="1">
        <f t="shared" si="1275"/>
        <v>1</v>
      </c>
      <c r="H5444" s="1">
        <f t="shared" si="1276"/>
        <v>0</v>
      </c>
      <c r="J5444" s="1">
        <f t="shared" si="1277"/>
        <v>0</v>
      </c>
      <c r="K5444" s="1">
        <f t="shared" si="1278"/>
        <v>0</v>
      </c>
      <c r="L5444" s="1">
        <f t="shared" si="1279"/>
        <v>1</v>
      </c>
      <c r="M5444" s="1">
        <f t="shared" si="1280"/>
        <v>0</v>
      </c>
      <c r="O5444" s="1">
        <f t="shared" si="1281"/>
        <v>0</v>
      </c>
      <c r="P5444" s="1">
        <f t="shared" si="1282"/>
        <v>0</v>
      </c>
      <c r="Q5444" s="1">
        <f t="shared" si="1283"/>
        <v>1</v>
      </c>
      <c r="R5444" s="1">
        <f t="shared" si="1284"/>
        <v>0</v>
      </c>
      <c r="Y5444" s="62">
        <v>1</v>
      </c>
      <c r="Z5444" s="62">
        <v>30</v>
      </c>
      <c r="AA5444" s="62">
        <v>28.4</v>
      </c>
      <c r="AB5444" s="62">
        <v>660</v>
      </c>
      <c r="AC5444" s="62">
        <v>1</v>
      </c>
    </row>
    <row r="5445" spans="1:29" x14ac:dyDescent="0.25">
      <c r="A5445" s="1">
        <f t="shared" si="1270"/>
        <v>1</v>
      </c>
      <c r="B5445" s="1">
        <f t="shared" si="1271"/>
        <v>1</v>
      </c>
      <c r="C5445" s="1">
        <f t="shared" si="1272"/>
        <v>1</v>
      </c>
      <c r="E5445" s="1">
        <f t="shared" si="1273"/>
        <v>1</v>
      </c>
      <c r="F5445" s="1">
        <f t="shared" si="1274"/>
        <v>0</v>
      </c>
      <c r="G5445" s="1">
        <f t="shared" si="1275"/>
        <v>0</v>
      </c>
      <c r="H5445" s="1">
        <f t="shared" si="1276"/>
        <v>0</v>
      </c>
      <c r="J5445" s="1">
        <f t="shared" si="1277"/>
        <v>1</v>
      </c>
      <c r="K5445" s="1">
        <f t="shared" si="1278"/>
        <v>0</v>
      </c>
      <c r="L5445" s="1">
        <f t="shared" si="1279"/>
        <v>0</v>
      </c>
      <c r="M5445" s="1">
        <f t="shared" si="1280"/>
        <v>0</v>
      </c>
      <c r="O5445" s="1">
        <f t="shared" si="1281"/>
        <v>1</v>
      </c>
      <c r="P5445" s="1">
        <f t="shared" si="1282"/>
        <v>0</v>
      </c>
      <c r="Q5445" s="1">
        <f t="shared" si="1283"/>
        <v>0</v>
      </c>
      <c r="R5445" s="1">
        <f t="shared" si="1284"/>
        <v>0</v>
      </c>
      <c r="Y5445" s="62">
        <v>0</v>
      </c>
      <c r="Z5445" s="62">
        <v>72</v>
      </c>
      <c r="AA5445" s="62">
        <v>24.5</v>
      </c>
      <c r="AB5445" s="62">
        <v>700</v>
      </c>
      <c r="AC5445" s="62">
        <v>1</v>
      </c>
    </row>
    <row r="5446" spans="1:29" x14ac:dyDescent="0.25">
      <c r="A5446" s="1">
        <f t="shared" si="1270"/>
        <v>0</v>
      </c>
      <c r="B5446" s="1">
        <f t="shared" si="1271"/>
        <v>1</v>
      </c>
      <c r="C5446" s="1">
        <f t="shared" si="1272"/>
        <v>1</v>
      </c>
      <c r="E5446" s="1">
        <f t="shared" si="1273"/>
        <v>1</v>
      </c>
      <c r="F5446" s="1">
        <f t="shared" si="1274"/>
        <v>0</v>
      </c>
      <c r="G5446" s="1">
        <f t="shared" si="1275"/>
        <v>0</v>
      </c>
      <c r="H5446" s="1">
        <f t="shared" si="1276"/>
        <v>0</v>
      </c>
      <c r="J5446" s="1">
        <f t="shared" si="1277"/>
        <v>1</v>
      </c>
      <c r="K5446" s="1">
        <f t="shared" si="1278"/>
        <v>0</v>
      </c>
      <c r="L5446" s="1">
        <f t="shared" si="1279"/>
        <v>0</v>
      </c>
      <c r="M5446" s="1">
        <f t="shared" si="1280"/>
        <v>0</v>
      </c>
      <c r="O5446" s="1">
        <f t="shared" si="1281"/>
        <v>0</v>
      </c>
      <c r="P5446" s="1">
        <f t="shared" si="1282"/>
        <v>0</v>
      </c>
      <c r="Q5446" s="1">
        <f t="shared" si="1283"/>
        <v>1</v>
      </c>
      <c r="R5446" s="1">
        <f t="shared" si="1284"/>
        <v>0</v>
      </c>
      <c r="Y5446" s="62">
        <v>1</v>
      </c>
      <c r="Z5446" s="62">
        <v>60</v>
      </c>
      <c r="AA5446" s="62">
        <v>13.36</v>
      </c>
      <c r="AB5446" s="62">
        <v>710</v>
      </c>
      <c r="AC5446" s="62">
        <v>1</v>
      </c>
    </row>
    <row r="5447" spans="1:29" x14ac:dyDescent="0.25">
      <c r="A5447" s="1">
        <f t="shared" ref="A5447:A5510" si="1285">IF($AB5442&gt;716,1,IF($Z5442&gt;85.24,1,0))</f>
        <v>0</v>
      </c>
      <c r="B5447" s="1">
        <f t="shared" ref="B5447:B5510" si="1286">IF($AB5442&gt;716,1,IF($Z5442&gt;85.24,1,IF($AA5442&lt;=16.54,1,0)))</f>
        <v>0</v>
      </c>
      <c r="C5447" s="1">
        <f t="shared" ref="C5447:C5510" si="1287">IF($AB5442&gt;716,1,IF($Z5442&gt;85.24,1,IF($AA5442&lt;=16.54,1,IF($Y5442=1,1,0))))</f>
        <v>0</v>
      </c>
      <c r="E5447" s="1">
        <f t="shared" ref="E5447:E5510" si="1288">IF($C5447=1, IF($AC5442=1,1,0),0)</f>
        <v>0</v>
      </c>
      <c r="F5447" s="1">
        <f t="shared" ref="F5447:F5510" si="1289">IF($C5447=1, IF($AC5442=0,1,0),0)</f>
        <v>0</v>
      </c>
      <c r="G5447" s="1">
        <f t="shared" ref="G5447:G5510" si="1290">IF($C5447=0, IF($AC5442=1,1,0),0)</f>
        <v>1</v>
      </c>
      <c r="H5447" s="1">
        <f t="shared" ref="H5447:H5510" si="1291">IF($C5447=0, IF($AC5442=0,1,0),0)</f>
        <v>0</v>
      </c>
      <c r="J5447" s="1">
        <f t="shared" ref="J5447:J5510" si="1292">IF($B5447=1, IF($AC5442=1,1,0),0)</f>
        <v>0</v>
      </c>
      <c r="K5447" s="1">
        <f t="shared" ref="K5447:K5510" si="1293">IF($B5447=1, IF($AC5442=0,1,0),0)</f>
        <v>0</v>
      </c>
      <c r="L5447" s="1">
        <f t="shared" ref="L5447:L5510" si="1294">IF($B5447=0, IF($AC5442=1,1,0),0)</f>
        <v>1</v>
      </c>
      <c r="M5447" s="1">
        <f t="shared" ref="M5447:M5510" si="1295">IF($B5447=0, IF($AC5442=0,1,0),0)</f>
        <v>0</v>
      </c>
      <c r="O5447" s="1">
        <f t="shared" ref="O5447:O5510" si="1296">IF($A5447=1, IF($AC5442=1,1,0),0)</f>
        <v>0</v>
      </c>
      <c r="P5447" s="1">
        <f t="shared" ref="P5447:P5510" si="1297">IF($A5447=1, IF($AC5442=0,1,0),0)</f>
        <v>0</v>
      </c>
      <c r="Q5447" s="1">
        <f t="shared" ref="Q5447:Q5510" si="1298">IF($A5447=0, IF($AC5442=1,1,0),0)</f>
        <v>1</v>
      </c>
      <c r="R5447" s="1">
        <f t="shared" ref="R5447:R5510" si="1299">IF($A5447=0, IF($AC5442=0,1,0),0)</f>
        <v>0</v>
      </c>
      <c r="Y5447" s="62">
        <v>1</v>
      </c>
      <c r="Z5447" s="62">
        <v>72</v>
      </c>
      <c r="AA5447" s="62">
        <v>25.48</v>
      </c>
      <c r="AB5447" s="62">
        <v>660</v>
      </c>
      <c r="AC5447" s="62">
        <v>1</v>
      </c>
    </row>
    <row r="5448" spans="1:29" x14ac:dyDescent="0.25">
      <c r="A5448" s="1">
        <f t="shared" si="1285"/>
        <v>1</v>
      </c>
      <c r="B5448" s="1">
        <f t="shared" si="1286"/>
        <v>1</v>
      </c>
      <c r="C5448" s="1">
        <f t="shared" si="1287"/>
        <v>1</v>
      </c>
      <c r="E5448" s="1">
        <f t="shared" si="1288"/>
        <v>1</v>
      </c>
      <c r="F5448" s="1">
        <f t="shared" si="1289"/>
        <v>0</v>
      </c>
      <c r="G5448" s="1">
        <f t="shared" si="1290"/>
        <v>0</v>
      </c>
      <c r="H5448" s="1">
        <f t="shared" si="1291"/>
        <v>0</v>
      </c>
      <c r="J5448" s="1">
        <f t="shared" si="1292"/>
        <v>1</v>
      </c>
      <c r="K5448" s="1">
        <f t="shared" si="1293"/>
        <v>0</v>
      </c>
      <c r="L5448" s="1">
        <f t="shared" si="1294"/>
        <v>0</v>
      </c>
      <c r="M5448" s="1">
        <f t="shared" si="1295"/>
        <v>0</v>
      </c>
      <c r="O5448" s="1">
        <f t="shared" si="1296"/>
        <v>1</v>
      </c>
      <c r="P5448" s="1">
        <f t="shared" si="1297"/>
        <v>0</v>
      </c>
      <c r="Q5448" s="1">
        <f t="shared" si="1298"/>
        <v>0</v>
      </c>
      <c r="R5448" s="1">
        <f t="shared" si="1299"/>
        <v>0</v>
      </c>
      <c r="Y5448" s="62">
        <v>0</v>
      </c>
      <c r="Z5448" s="62">
        <v>28</v>
      </c>
      <c r="AA5448" s="62">
        <v>21.86</v>
      </c>
      <c r="AB5448" s="62">
        <v>720</v>
      </c>
      <c r="AC5448" s="62">
        <v>1</v>
      </c>
    </row>
    <row r="5449" spans="1:29" x14ac:dyDescent="0.25">
      <c r="A5449" s="1">
        <f t="shared" si="1285"/>
        <v>0</v>
      </c>
      <c r="B5449" s="1">
        <f t="shared" si="1286"/>
        <v>0</v>
      </c>
      <c r="C5449" s="1">
        <f t="shared" si="1287"/>
        <v>1</v>
      </c>
      <c r="E5449" s="1">
        <f t="shared" si="1288"/>
        <v>1</v>
      </c>
      <c r="F5449" s="1">
        <f t="shared" si="1289"/>
        <v>0</v>
      </c>
      <c r="G5449" s="1">
        <f t="shared" si="1290"/>
        <v>0</v>
      </c>
      <c r="H5449" s="1">
        <f t="shared" si="1291"/>
        <v>0</v>
      </c>
      <c r="J5449" s="1">
        <f t="shared" si="1292"/>
        <v>0</v>
      </c>
      <c r="K5449" s="1">
        <f t="shared" si="1293"/>
        <v>0</v>
      </c>
      <c r="L5449" s="1">
        <f t="shared" si="1294"/>
        <v>1</v>
      </c>
      <c r="M5449" s="1">
        <f t="shared" si="1295"/>
        <v>0</v>
      </c>
      <c r="O5449" s="1">
        <f t="shared" si="1296"/>
        <v>0</v>
      </c>
      <c r="P5449" s="1">
        <f t="shared" si="1297"/>
        <v>0</v>
      </c>
      <c r="Q5449" s="1">
        <f t="shared" si="1298"/>
        <v>1</v>
      </c>
      <c r="R5449" s="1">
        <f t="shared" si="1299"/>
        <v>0</v>
      </c>
      <c r="Y5449" s="62">
        <v>1</v>
      </c>
      <c r="Z5449" s="62">
        <v>120</v>
      </c>
      <c r="AA5449" s="62">
        <v>26.67</v>
      </c>
      <c r="AB5449" s="62">
        <v>695</v>
      </c>
      <c r="AC5449" s="62">
        <v>1</v>
      </c>
    </row>
    <row r="5450" spans="1:29" x14ac:dyDescent="0.25">
      <c r="A5450" s="1">
        <f t="shared" si="1285"/>
        <v>0</v>
      </c>
      <c r="B5450" s="1">
        <f t="shared" si="1286"/>
        <v>0</v>
      </c>
      <c r="C5450" s="1">
        <f t="shared" si="1287"/>
        <v>0</v>
      </c>
      <c r="E5450" s="1">
        <f t="shared" si="1288"/>
        <v>0</v>
      </c>
      <c r="F5450" s="1">
        <f t="shared" si="1289"/>
        <v>0</v>
      </c>
      <c r="G5450" s="1">
        <f t="shared" si="1290"/>
        <v>1</v>
      </c>
      <c r="H5450" s="1">
        <f t="shared" si="1291"/>
        <v>0</v>
      </c>
      <c r="J5450" s="1">
        <f t="shared" si="1292"/>
        <v>0</v>
      </c>
      <c r="K5450" s="1">
        <f t="shared" si="1293"/>
        <v>0</v>
      </c>
      <c r="L5450" s="1">
        <f t="shared" si="1294"/>
        <v>1</v>
      </c>
      <c r="M5450" s="1">
        <f t="shared" si="1295"/>
        <v>0</v>
      </c>
      <c r="O5450" s="1">
        <f t="shared" si="1296"/>
        <v>0</v>
      </c>
      <c r="P5450" s="1">
        <f t="shared" si="1297"/>
        <v>0</v>
      </c>
      <c r="Q5450" s="1">
        <f t="shared" si="1298"/>
        <v>1</v>
      </c>
      <c r="R5450" s="1">
        <f t="shared" si="1299"/>
        <v>0</v>
      </c>
      <c r="Y5450" s="62">
        <v>1</v>
      </c>
      <c r="Z5450" s="62">
        <v>40</v>
      </c>
      <c r="AA5450" s="62">
        <v>38.4</v>
      </c>
      <c r="AB5450" s="62">
        <v>715</v>
      </c>
      <c r="AC5450" s="62">
        <v>1</v>
      </c>
    </row>
    <row r="5451" spans="1:29" x14ac:dyDescent="0.25">
      <c r="A5451" s="1">
        <f t="shared" si="1285"/>
        <v>0</v>
      </c>
      <c r="B5451" s="1">
        <f t="shared" si="1286"/>
        <v>1</v>
      </c>
      <c r="C5451" s="1">
        <f t="shared" si="1287"/>
        <v>1</v>
      </c>
      <c r="E5451" s="1">
        <f t="shared" si="1288"/>
        <v>1</v>
      </c>
      <c r="F5451" s="1">
        <f t="shared" si="1289"/>
        <v>0</v>
      </c>
      <c r="G5451" s="1">
        <f t="shared" si="1290"/>
        <v>0</v>
      </c>
      <c r="H5451" s="1">
        <f t="shared" si="1291"/>
        <v>0</v>
      </c>
      <c r="J5451" s="1">
        <f t="shared" si="1292"/>
        <v>1</v>
      </c>
      <c r="K5451" s="1">
        <f t="shared" si="1293"/>
        <v>0</v>
      </c>
      <c r="L5451" s="1">
        <f t="shared" si="1294"/>
        <v>0</v>
      </c>
      <c r="M5451" s="1">
        <f t="shared" si="1295"/>
        <v>0</v>
      </c>
      <c r="O5451" s="1">
        <f t="shared" si="1296"/>
        <v>0</v>
      </c>
      <c r="P5451" s="1">
        <f t="shared" si="1297"/>
        <v>0</v>
      </c>
      <c r="Q5451" s="1">
        <f t="shared" si="1298"/>
        <v>1</v>
      </c>
      <c r="R5451" s="1">
        <f t="shared" si="1299"/>
        <v>0</v>
      </c>
      <c r="Y5451" s="62">
        <v>1</v>
      </c>
      <c r="Z5451" s="62">
        <v>68.798000000000002</v>
      </c>
      <c r="AA5451" s="62">
        <v>23.55</v>
      </c>
      <c r="AB5451" s="62">
        <v>700</v>
      </c>
      <c r="AC5451" s="62">
        <v>1</v>
      </c>
    </row>
    <row r="5452" spans="1:29" x14ac:dyDescent="0.25">
      <c r="A5452" s="1">
        <f t="shared" si="1285"/>
        <v>0</v>
      </c>
      <c r="B5452" s="1">
        <f t="shared" si="1286"/>
        <v>0</v>
      </c>
      <c r="C5452" s="1">
        <f t="shared" si="1287"/>
        <v>1</v>
      </c>
      <c r="E5452" s="1">
        <f t="shared" si="1288"/>
        <v>1</v>
      </c>
      <c r="F5452" s="1">
        <f t="shared" si="1289"/>
        <v>0</v>
      </c>
      <c r="G5452" s="1">
        <f t="shared" si="1290"/>
        <v>0</v>
      </c>
      <c r="H5452" s="1">
        <f t="shared" si="1291"/>
        <v>0</v>
      </c>
      <c r="J5452" s="1">
        <f t="shared" si="1292"/>
        <v>0</v>
      </c>
      <c r="K5452" s="1">
        <f t="shared" si="1293"/>
        <v>0</v>
      </c>
      <c r="L5452" s="1">
        <f t="shared" si="1294"/>
        <v>1</v>
      </c>
      <c r="M5452" s="1">
        <f t="shared" si="1295"/>
        <v>0</v>
      </c>
      <c r="O5452" s="1">
        <f t="shared" si="1296"/>
        <v>0</v>
      </c>
      <c r="P5452" s="1">
        <f t="shared" si="1297"/>
        <v>0</v>
      </c>
      <c r="Q5452" s="1">
        <f t="shared" si="1298"/>
        <v>1</v>
      </c>
      <c r="R5452" s="1">
        <f t="shared" si="1299"/>
        <v>0</v>
      </c>
      <c r="Y5452" s="62">
        <v>1</v>
      </c>
      <c r="Z5452" s="62">
        <v>218.4</v>
      </c>
      <c r="AA5452" s="62">
        <v>12.81</v>
      </c>
      <c r="AB5452" s="62">
        <v>680</v>
      </c>
      <c r="AC5452" s="62">
        <v>1</v>
      </c>
    </row>
    <row r="5453" spans="1:29" x14ac:dyDescent="0.25">
      <c r="A5453" s="1">
        <f t="shared" si="1285"/>
        <v>1</v>
      </c>
      <c r="B5453" s="1">
        <f t="shared" si="1286"/>
        <v>1</v>
      </c>
      <c r="C5453" s="1">
        <f t="shared" si="1287"/>
        <v>1</v>
      </c>
      <c r="E5453" s="1">
        <f t="shared" si="1288"/>
        <v>1</v>
      </c>
      <c r="F5453" s="1">
        <f t="shared" si="1289"/>
        <v>0</v>
      </c>
      <c r="G5453" s="1">
        <f t="shared" si="1290"/>
        <v>0</v>
      </c>
      <c r="H5453" s="1">
        <f t="shared" si="1291"/>
        <v>0</v>
      </c>
      <c r="J5453" s="1">
        <f t="shared" si="1292"/>
        <v>1</v>
      </c>
      <c r="K5453" s="1">
        <f t="shared" si="1293"/>
        <v>0</v>
      </c>
      <c r="L5453" s="1">
        <f t="shared" si="1294"/>
        <v>0</v>
      </c>
      <c r="M5453" s="1">
        <f t="shared" si="1295"/>
        <v>0</v>
      </c>
      <c r="O5453" s="1">
        <f t="shared" si="1296"/>
        <v>1</v>
      </c>
      <c r="P5453" s="1">
        <f t="shared" si="1297"/>
        <v>0</v>
      </c>
      <c r="Q5453" s="1">
        <f t="shared" si="1298"/>
        <v>0</v>
      </c>
      <c r="R5453" s="1">
        <f t="shared" si="1299"/>
        <v>0</v>
      </c>
      <c r="Y5453" s="62">
        <v>1</v>
      </c>
      <c r="Z5453" s="62">
        <v>36</v>
      </c>
      <c r="AA5453" s="62">
        <v>20.07</v>
      </c>
      <c r="AB5453" s="62">
        <v>660</v>
      </c>
      <c r="AC5453" s="62">
        <v>1</v>
      </c>
    </row>
    <row r="5454" spans="1:29" x14ac:dyDescent="0.25">
      <c r="A5454" s="1">
        <f t="shared" si="1285"/>
        <v>1</v>
      </c>
      <c r="B5454" s="1">
        <f t="shared" si="1286"/>
        <v>1</v>
      </c>
      <c r="C5454" s="1">
        <f t="shared" si="1287"/>
        <v>1</v>
      </c>
      <c r="E5454" s="1">
        <f t="shared" si="1288"/>
        <v>1</v>
      </c>
      <c r="F5454" s="1">
        <f t="shared" si="1289"/>
        <v>0</v>
      </c>
      <c r="G5454" s="1">
        <f t="shared" si="1290"/>
        <v>0</v>
      </c>
      <c r="H5454" s="1">
        <f t="shared" si="1291"/>
        <v>0</v>
      </c>
      <c r="J5454" s="1">
        <f t="shared" si="1292"/>
        <v>1</v>
      </c>
      <c r="K5454" s="1">
        <f t="shared" si="1293"/>
        <v>0</v>
      </c>
      <c r="L5454" s="1">
        <f t="shared" si="1294"/>
        <v>0</v>
      </c>
      <c r="M5454" s="1">
        <f t="shared" si="1295"/>
        <v>0</v>
      </c>
      <c r="O5454" s="1">
        <f t="shared" si="1296"/>
        <v>1</v>
      </c>
      <c r="P5454" s="1">
        <f t="shared" si="1297"/>
        <v>0</v>
      </c>
      <c r="Q5454" s="1">
        <f t="shared" si="1298"/>
        <v>0</v>
      </c>
      <c r="R5454" s="1">
        <f t="shared" si="1299"/>
        <v>0</v>
      </c>
      <c r="Y5454" s="62">
        <v>1</v>
      </c>
      <c r="Z5454" s="62">
        <v>160</v>
      </c>
      <c r="AA5454" s="62">
        <v>23.52</v>
      </c>
      <c r="AB5454" s="62">
        <v>670</v>
      </c>
      <c r="AC5454" s="62">
        <v>1</v>
      </c>
    </row>
    <row r="5455" spans="1:29" x14ac:dyDescent="0.25">
      <c r="A5455" s="1">
        <f t="shared" si="1285"/>
        <v>0</v>
      </c>
      <c r="B5455" s="1">
        <f t="shared" si="1286"/>
        <v>0</v>
      </c>
      <c r="C5455" s="1">
        <f t="shared" si="1287"/>
        <v>1</v>
      </c>
      <c r="E5455" s="1">
        <f t="shared" si="1288"/>
        <v>1</v>
      </c>
      <c r="F5455" s="1">
        <f t="shared" si="1289"/>
        <v>0</v>
      </c>
      <c r="G5455" s="1">
        <f t="shared" si="1290"/>
        <v>0</v>
      </c>
      <c r="H5455" s="1">
        <f t="shared" si="1291"/>
        <v>0</v>
      </c>
      <c r="J5455" s="1">
        <f t="shared" si="1292"/>
        <v>0</v>
      </c>
      <c r="K5455" s="1">
        <f t="shared" si="1293"/>
        <v>0</v>
      </c>
      <c r="L5455" s="1">
        <f t="shared" si="1294"/>
        <v>1</v>
      </c>
      <c r="M5455" s="1">
        <f t="shared" si="1295"/>
        <v>0</v>
      </c>
      <c r="O5455" s="1">
        <f t="shared" si="1296"/>
        <v>0</v>
      </c>
      <c r="P5455" s="1">
        <f t="shared" si="1297"/>
        <v>0</v>
      </c>
      <c r="Q5455" s="1">
        <f t="shared" si="1298"/>
        <v>1</v>
      </c>
      <c r="R5455" s="1">
        <f t="shared" si="1299"/>
        <v>0</v>
      </c>
      <c r="Y5455" s="62">
        <v>0</v>
      </c>
      <c r="Z5455" s="62">
        <v>50</v>
      </c>
      <c r="AA5455" s="62">
        <v>26.88</v>
      </c>
      <c r="AB5455" s="62">
        <v>670</v>
      </c>
      <c r="AC5455" s="62">
        <v>1</v>
      </c>
    </row>
    <row r="5456" spans="1:29" x14ac:dyDescent="0.25">
      <c r="A5456" s="1">
        <f t="shared" si="1285"/>
        <v>0</v>
      </c>
      <c r="B5456" s="1">
        <f t="shared" si="1286"/>
        <v>0</v>
      </c>
      <c r="C5456" s="1">
        <f t="shared" si="1287"/>
        <v>1</v>
      </c>
      <c r="E5456" s="1">
        <f t="shared" si="1288"/>
        <v>1</v>
      </c>
      <c r="F5456" s="1">
        <f t="shared" si="1289"/>
        <v>0</v>
      </c>
      <c r="G5456" s="1">
        <f t="shared" si="1290"/>
        <v>0</v>
      </c>
      <c r="H5456" s="1">
        <f t="shared" si="1291"/>
        <v>0</v>
      </c>
      <c r="J5456" s="1">
        <f t="shared" si="1292"/>
        <v>0</v>
      </c>
      <c r="K5456" s="1">
        <f t="shared" si="1293"/>
        <v>0</v>
      </c>
      <c r="L5456" s="1">
        <f t="shared" si="1294"/>
        <v>1</v>
      </c>
      <c r="M5456" s="1">
        <f t="shared" si="1295"/>
        <v>0</v>
      </c>
      <c r="O5456" s="1">
        <f t="shared" si="1296"/>
        <v>0</v>
      </c>
      <c r="P5456" s="1">
        <f t="shared" si="1297"/>
        <v>0</v>
      </c>
      <c r="Q5456" s="1">
        <f t="shared" si="1298"/>
        <v>1</v>
      </c>
      <c r="R5456" s="1">
        <f t="shared" si="1299"/>
        <v>0</v>
      </c>
      <c r="Y5456" s="62">
        <v>0</v>
      </c>
      <c r="Z5456" s="62">
        <v>34</v>
      </c>
      <c r="AA5456" s="62">
        <v>15.46</v>
      </c>
      <c r="AB5456" s="62">
        <v>670</v>
      </c>
      <c r="AC5456" s="62">
        <v>1</v>
      </c>
    </row>
    <row r="5457" spans="1:29" x14ac:dyDescent="0.25">
      <c r="A5457" s="1">
        <f t="shared" si="1285"/>
        <v>1</v>
      </c>
      <c r="B5457" s="1">
        <f t="shared" si="1286"/>
        <v>1</v>
      </c>
      <c r="C5457" s="1">
        <f t="shared" si="1287"/>
        <v>1</v>
      </c>
      <c r="E5457" s="1">
        <f t="shared" si="1288"/>
        <v>1</v>
      </c>
      <c r="F5457" s="1">
        <f t="shared" si="1289"/>
        <v>0</v>
      </c>
      <c r="G5457" s="1">
        <f t="shared" si="1290"/>
        <v>0</v>
      </c>
      <c r="H5457" s="1">
        <f t="shared" si="1291"/>
        <v>0</v>
      </c>
      <c r="J5457" s="1">
        <f t="shared" si="1292"/>
        <v>1</v>
      </c>
      <c r="K5457" s="1">
        <f t="shared" si="1293"/>
        <v>0</v>
      </c>
      <c r="L5457" s="1">
        <f t="shared" si="1294"/>
        <v>0</v>
      </c>
      <c r="M5457" s="1">
        <f t="shared" si="1295"/>
        <v>0</v>
      </c>
      <c r="O5457" s="1">
        <f t="shared" si="1296"/>
        <v>1</v>
      </c>
      <c r="P5457" s="1">
        <f t="shared" si="1297"/>
        <v>0</v>
      </c>
      <c r="Q5457" s="1">
        <f t="shared" si="1298"/>
        <v>0</v>
      </c>
      <c r="R5457" s="1">
        <f t="shared" si="1299"/>
        <v>0</v>
      </c>
      <c r="Y5457" s="62">
        <v>1</v>
      </c>
      <c r="Z5457" s="62">
        <v>64</v>
      </c>
      <c r="AA5457" s="62">
        <v>18.64</v>
      </c>
      <c r="AB5457" s="62">
        <v>695</v>
      </c>
      <c r="AC5457" s="62">
        <v>1</v>
      </c>
    </row>
    <row r="5458" spans="1:29" x14ac:dyDescent="0.25">
      <c r="A5458" s="1">
        <f t="shared" si="1285"/>
        <v>0</v>
      </c>
      <c r="B5458" s="1">
        <f t="shared" si="1286"/>
        <v>0</v>
      </c>
      <c r="C5458" s="1">
        <f t="shared" si="1287"/>
        <v>1</v>
      </c>
      <c r="E5458" s="1">
        <f t="shared" si="1288"/>
        <v>1</v>
      </c>
      <c r="F5458" s="1">
        <f t="shared" si="1289"/>
        <v>0</v>
      </c>
      <c r="G5458" s="1">
        <f t="shared" si="1290"/>
        <v>0</v>
      </c>
      <c r="H5458" s="1">
        <f t="shared" si="1291"/>
        <v>0</v>
      </c>
      <c r="J5458" s="1">
        <f t="shared" si="1292"/>
        <v>0</v>
      </c>
      <c r="K5458" s="1">
        <f t="shared" si="1293"/>
        <v>0</v>
      </c>
      <c r="L5458" s="1">
        <f t="shared" si="1294"/>
        <v>1</v>
      </c>
      <c r="M5458" s="1">
        <f t="shared" si="1295"/>
        <v>0</v>
      </c>
      <c r="O5458" s="1">
        <f t="shared" si="1296"/>
        <v>0</v>
      </c>
      <c r="P5458" s="1">
        <f t="shared" si="1297"/>
        <v>0</v>
      </c>
      <c r="Q5458" s="1">
        <f t="shared" si="1298"/>
        <v>1</v>
      </c>
      <c r="R5458" s="1">
        <f t="shared" si="1299"/>
        <v>0</v>
      </c>
      <c r="Y5458" s="62">
        <v>0</v>
      </c>
      <c r="Z5458" s="62">
        <v>26.172000000000001</v>
      </c>
      <c r="AA5458" s="62">
        <v>11.33</v>
      </c>
      <c r="AB5458" s="62">
        <v>670</v>
      </c>
      <c r="AC5458" s="62">
        <v>1</v>
      </c>
    </row>
    <row r="5459" spans="1:29" x14ac:dyDescent="0.25">
      <c r="A5459" s="1">
        <f t="shared" si="1285"/>
        <v>1</v>
      </c>
      <c r="B5459" s="1">
        <f t="shared" si="1286"/>
        <v>1</v>
      </c>
      <c r="C5459" s="1">
        <f t="shared" si="1287"/>
        <v>1</v>
      </c>
      <c r="E5459" s="1">
        <f t="shared" si="1288"/>
        <v>1</v>
      </c>
      <c r="F5459" s="1">
        <f t="shared" si="1289"/>
        <v>0</v>
      </c>
      <c r="G5459" s="1">
        <f t="shared" si="1290"/>
        <v>0</v>
      </c>
      <c r="H5459" s="1">
        <f t="shared" si="1291"/>
        <v>0</v>
      </c>
      <c r="J5459" s="1">
        <f t="shared" si="1292"/>
        <v>1</v>
      </c>
      <c r="K5459" s="1">
        <f t="shared" si="1293"/>
        <v>0</v>
      </c>
      <c r="L5459" s="1">
        <f t="shared" si="1294"/>
        <v>0</v>
      </c>
      <c r="M5459" s="1">
        <f t="shared" si="1295"/>
        <v>0</v>
      </c>
      <c r="O5459" s="1">
        <f t="shared" si="1296"/>
        <v>1</v>
      </c>
      <c r="P5459" s="1">
        <f t="shared" si="1297"/>
        <v>0</v>
      </c>
      <c r="Q5459" s="1">
        <f t="shared" si="1298"/>
        <v>0</v>
      </c>
      <c r="R5459" s="1">
        <f t="shared" si="1299"/>
        <v>0</v>
      </c>
      <c r="Y5459" s="62">
        <v>0</v>
      </c>
      <c r="Z5459" s="62">
        <v>100</v>
      </c>
      <c r="AA5459" s="62">
        <v>14.3</v>
      </c>
      <c r="AB5459" s="62">
        <v>660</v>
      </c>
      <c r="AC5459" s="62">
        <v>1</v>
      </c>
    </row>
    <row r="5460" spans="1:29" x14ac:dyDescent="0.25">
      <c r="A5460" s="1">
        <f t="shared" si="1285"/>
        <v>0</v>
      </c>
      <c r="B5460" s="1">
        <f t="shared" si="1286"/>
        <v>0</v>
      </c>
      <c r="C5460" s="1">
        <f t="shared" si="1287"/>
        <v>0</v>
      </c>
      <c r="E5460" s="1">
        <f t="shared" si="1288"/>
        <v>0</v>
      </c>
      <c r="F5460" s="1">
        <f t="shared" si="1289"/>
        <v>0</v>
      </c>
      <c r="G5460" s="1">
        <f t="shared" si="1290"/>
        <v>1</v>
      </c>
      <c r="H5460" s="1">
        <f t="shared" si="1291"/>
        <v>0</v>
      </c>
      <c r="J5460" s="1">
        <f t="shared" si="1292"/>
        <v>0</v>
      </c>
      <c r="K5460" s="1">
        <f t="shared" si="1293"/>
        <v>0</v>
      </c>
      <c r="L5460" s="1">
        <f t="shared" si="1294"/>
        <v>1</v>
      </c>
      <c r="M5460" s="1">
        <f t="shared" si="1295"/>
        <v>0</v>
      </c>
      <c r="O5460" s="1">
        <f t="shared" si="1296"/>
        <v>0</v>
      </c>
      <c r="P5460" s="1">
        <f t="shared" si="1297"/>
        <v>0</v>
      </c>
      <c r="Q5460" s="1">
        <f t="shared" si="1298"/>
        <v>1</v>
      </c>
      <c r="R5460" s="1">
        <f t="shared" si="1299"/>
        <v>0</v>
      </c>
      <c r="Y5460" s="62">
        <v>1</v>
      </c>
      <c r="Z5460" s="62">
        <v>73</v>
      </c>
      <c r="AA5460" s="62">
        <v>12.13</v>
      </c>
      <c r="AB5460" s="62">
        <v>660</v>
      </c>
      <c r="AC5460" s="62">
        <v>1</v>
      </c>
    </row>
    <row r="5461" spans="1:29" x14ac:dyDescent="0.25">
      <c r="A5461" s="1">
        <f t="shared" si="1285"/>
        <v>0</v>
      </c>
      <c r="B5461" s="1">
        <f t="shared" si="1286"/>
        <v>1</v>
      </c>
      <c r="C5461" s="1">
        <f t="shared" si="1287"/>
        <v>1</v>
      </c>
      <c r="E5461" s="1">
        <f t="shared" si="1288"/>
        <v>1</v>
      </c>
      <c r="F5461" s="1">
        <f t="shared" si="1289"/>
        <v>0</v>
      </c>
      <c r="G5461" s="1">
        <f t="shared" si="1290"/>
        <v>0</v>
      </c>
      <c r="H5461" s="1">
        <f t="shared" si="1291"/>
        <v>0</v>
      </c>
      <c r="J5461" s="1">
        <f t="shared" si="1292"/>
        <v>1</v>
      </c>
      <c r="K5461" s="1">
        <f t="shared" si="1293"/>
        <v>0</v>
      </c>
      <c r="L5461" s="1">
        <f t="shared" si="1294"/>
        <v>0</v>
      </c>
      <c r="M5461" s="1">
        <f t="shared" si="1295"/>
        <v>0</v>
      </c>
      <c r="O5461" s="1">
        <f t="shared" si="1296"/>
        <v>0</v>
      </c>
      <c r="P5461" s="1">
        <f t="shared" si="1297"/>
        <v>0</v>
      </c>
      <c r="Q5461" s="1">
        <f t="shared" si="1298"/>
        <v>1</v>
      </c>
      <c r="R5461" s="1">
        <f t="shared" si="1299"/>
        <v>0</v>
      </c>
      <c r="Y5461" s="62">
        <v>1</v>
      </c>
      <c r="Z5461" s="62">
        <v>28.5</v>
      </c>
      <c r="AA5461" s="62">
        <v>19.239999999999998</v>
      </c>
      <c r="AB5461" s="62">
        <v>695</v>
      </c>
      <c r="AC5461" s="62">
        <v>1</v>
      </c>
    </row>
    <row r="5462" spans="1:29" x14ac:dyDescent="0.25">
      <c r="A5462" s="1">
        <f t="shared" si="1285"/>
        <v>0</v>
      </c>
      <c r="B5462" s="1">
        <f t="shared" si="1286"/>
        <v>0</v>
      </c>
      <c r="C5462" s="1">
        <f t="shared" si="1287"/>
        <v>1</v>
      </c>
      <c r="E5462" s="1">
        <f t="shared" si="1288"/>
        <v>1</v>
      </c>
      <c r="F5462" s="1">
        <f t="shared" si="1289"/>
        <v>0</v>
      </c>
      <c r="G5462" s="1">
        <f t="shared" si="1290"/>
        <v>0</v>
      </c>
      <c r="H5462" s="1">
        <f t="shared" si="1291"/>
        <v>0</v>
      </c>
      <c r="J5462" s="1">
        <f t="shared" si="1292"/>
        <v>0</v>
      </c>
      <c r="K5462" s="1">
        <f t="shared" si="1293"/>
        <v>0</v>
      </c>
      <c r="L5462" s="1">
        <f t="shared" si="1294"/>
        <v>1</v>
      </c>
      <c r="M5462" s="1">
        <f t="shared" si="1295"/>
        <v>0</v>
      </c>
      <c r="O5462" s="1">
        <f t="shared" si="1296"/>
        <v>0</v>
      </c>
      <c r="P5462" s="1">
        <f t="shared" si="1297"/>
        <v>0</v>
      </c>
      <c r="Q5462" s="1">
        <f t="shared" si="1298"/>
        <v>1</v>
      </c>
      <c r="R5462" s="1">
        <f t="shared" si="1299"/>
        <v>0</v>
      </c>
      <c r="Y5462" s="62">
        <v>1</v>
      </c>
      <c r="Z5462" s="62">
        <v>26</v>
      </c>
      <c r="AA5462" s="62">
        <v>28.39</v>
      </c>
      <c r="AB5462" s="62">
        <v>705</v>
      </c>
      <c r="AC5462" s="62">
        <v>1</v>
      </c>
    </row>
    <row r="5463" spans="1:29" x14ac:dyDescent="0.25">
      <c r="A5463" s="1">
        <f t="shared" si="1285"/>
        <v>0</v>
      </c>
      <c r="B5463" s="1">
        <f t="shared" si="1286"/>
        <v>1</v>
      </c>
      <c r="C5463" s="1">
        <f t="shared" si="1287"/>
        <v>1</v>
      </c>
      <c r="E5463" s="1">
        <f t="shared" si="1288"/>
        <v>1</v>
      </c>
      <c r="F5463" s="1">
        <f t="shared" si="1289"/>
        <v>0</v>
      </c>
      <c r="G5463" s="1">
        <f t="shared" si="1290"/>
        <v>0</v>
      </c>
      <c r="H5463" s="1">
        <f t="shared" si="1291"/>
        <v>0</v>
      </c>
      <c r="J5463" s="1">
        <f t="shared" si="1292"/>
        <v>1</v>
      </c>
      <c r="K5463" s="1">
        <f t="shared" si="1293"/>
        <v>0</v>
      </c>
      <c r="L5463" s="1">
        <f t="shared" si="1294"/>
        <v>0</v>
      </c>
      <c r="M5463" s="1">
        <f t="shared" si="1295"/>
        <v>0</v>
      </c>
      <c r="O5463" s="1">
        <f t="shared" si="1296"/>
        <v>0</v>
      </c>
      <c r="P5463" s="1">
        <f t="shared" si="1297"/>
        <v>0</v>
      </c>
      <c r="Q5463" s="1">
        <f t="shared" si="1298"/>
        <v>1</v>
      </c>
      <c r="R5463" s="1">
        <f t="shared" si="1299"/>
        <v>0</v>
      </c>
      <c r="Y5463" s="62">
        <v>1</v>
      </c>
      <c r="Z5463" s="62">
        <v>400</v>
      </c>
      <c r="AA5463" s="62">
        <v>12.7</v>
      </c>
      <c r="AB5463" s="62">
        <v>765</v>
      </c>
      <c r="AC5463" s="62">
        <v>1</v>
      </c>
    </row>
    <row r="5464" spans="1:29" x14ac:dyDescent="0.25">
      <c r="A5464" s="1">
        <f t="shared" si="1285"/>
        <v>1</v>
      </c>
      <c r="B5464" s="1">
        <f t="shared" si="1286"/>
        <v>1</v>
      </c>
      <c r="C5464" s="1">
        <f t="shared" si="1287"/>
        <v>1</v>
      </c>
      <c r="E5464" s="1">
        <f t="shared" si="1288"/>
        <v>1</v>
      </c>
      <c r="F5464" s="1">
        <f t="shared" si="1289"/>
        <v>0</v>
      </c>
      <c r="G5464" s="1">
        <f t="shared" si="1290"/>
        <v>0</v>
      </c>
      <c r="H5464" s="1">
        <f t="shared" si="1291"/>
        <v>0</v>
      </c>
      <c r="J5464" s="1">
        <f t="shared" si="1292"/>
        <v>1</v>
      </c>
      <c r="K5464" s="1">
        <f t="shared" si="1293"/>
        <v>0</v>
      </c>
      <c r="L5464" s="1">
        <f t="shared" si="1294"/>
        <v>0</v>
      </c>
      <c r="M5464" s="1">
        <f t="shared" si="1295"/>
        <v>0</v>
      </c>
      <c r="O5464" s="1">
        <f t="shared" si="1296"/>
        <v>1</v>
      </c>
      <c r="P5464" s="1">
        <f t="shared" si="1297"/>
        <v>0</v>
      </c>
      <c r="Q5464" s="1">
        <f t="shared" si="1298"/>
        <v>0</v>
      </c>
      <c r="R5464" s="1">
        <f t="shared" si="1299"/>
        <v>0</v>
      </c>
      <c r="Y5464" s="62">
        <v>0</v>
      </c>
      <c r="Z5464" s="62">
        <v>46</v>
      </c>
      <c r="AA5464" s="62">
        <v>15.16</v>
      </c>
      <c r="AB5464" s="62">
        <v>665</v>
      </c>
      <c r="AC5464" s="62">
        <v>1</v>
      </c>
    </row>
    <row r="5465" spans="1:29" x14ac:dyDescent="0.25">
      <c r="A5465" s="1">
        <f t="shared" si="1285"/>
        <v>0</v>
      </c>
      <c r="B5465" s="1">
        <f t="shared" si="1286"/>
        <v>1</v>
      </c>
      <c r="C5465" s="1">
        <f t="shared" si="1287"/>
        <v>1</v>
      </c>
      <c r="E5465" s="1">
        <f t="shared" si="1288"/>
        <v>1</v>
      </c>
      <c r="F5465" s="1">
        <f t="shared" si="1289"/>
        <v>0</v>
      </c>
      <c r="G5465" s="1">
        <f t="shared" si="1290"/>
        <v>0</v>
      </c>
      <c r="H5465" s="1">
        <f t="shared" si="1291"/>
        <v>0</v>
      </c>
      <c r="J5465" s="1">
        <f t="shared" si="1292"/>
        <v>1</v>
      </c>
      <c r="K5465" s="1">
        <f t="shared" si="1293"/>
        <v>0</v>
      </c>
      <c r="L5465" s="1">
        <f t="shared" si="1294"/>
        <v>0</v>
      </c>
      <c r="M5465" s="1">
        <f t="shared" si="1295"/>
        <v>0</v>
      </c>
      <c r="O5465" s="1">
        <f t="shared" si="1296"/>
        <v>0</v>
      </c>
      <c r="P5465" s="1">
        <f t="shared" si="1297"/>
        <v>0</v>
      </c>
      <c r="Q5465" s="1">
        <f t="shared" si="1298"/>
        <v>1</v>
      </c>
      <c r="R5465" s="1">
        <f t="shared" si="1299"/>
        <v>0</v>
      </c>
      <c r="Y5465" s="62">
        <v>0</v>
      </c>
      <c r="Z5465" s="62">
        <v>95</v>
      </c>
      <c r="AA5465" s="62">
        <v>16.399999999999999</v>
      </c>
      <c r="AB5465" s="62">
        <v>670</v>
      </c>
      <c r="AC5465" s="62">
        <v>1</v>
      </c>
    </row>
    <row r="5466" spans="1:29" x14ac:dyDescent="0.25">
      <c r="A5466" s="1">
        <f t="shared" si="1285"/>
        <v>0</v>
      </c>
      <c r="B5466" s="1">
        <f t="shared" si="1286"/>
        <v>0</v>
      </c>
      <c r="C5466" s="1">
        <f t="shared" si="1287"/>
        <v>1</v>
      </c>
      <c r="E5466" s="1">
        <f t="shared" si="1288"/>
        <v>1</v>
      </c>
      <c r="F5466" s="1">
        <f t="shared" si="1289"/>
        <v>0</v>
      </c>
      <c r="G5466" s="1">
        <f t="shared" si="1290"/>
        <v>0</v>
      </c>
      <c r="H5466" s="1">
        <f t="shared" si="1291"/>
        <v>0</v>
      </c>
      <c r="J5466" s="1">
        <f t="shared" si="1292"/>
        <v>0</v>
      </c>
      <c r="K5466" s="1">
        <f t="shared" si="1293"/>
        <v>0</v>
      </c>
      <c r="L5466" s="1">
        <f t="shared" si="1294"/>
        <v>1</v>
      </c>
      <c r="M5466" s="1">
        <f t="shared" si="1295"/>
        <v>0</v>
      </c>
      <c r="O5466" s="1">
        <f t="shared" si="1296"/>
        <v>0</v>
      </c>
      <c r="P5466" s="1">
        <f t="shared" si="1297"/>
        <v>0</v>
      </c>
      <c r="Q5466" s="1">
        <f t="shared" si="1298"/>
        <v>1</v>
      </c>
      <c r="R5466" s="1">
        <f t="shared" si="1299"/>
        <v>0</v>
      </c>
      <c r="Y5466" s="62">
        <v>0</v>
      </c>
      <c r="Z5466" s="62">
        <v>49</v>
      </c>
      <c r="AA5466" s="62">
        <v>13.72</v>
      </c>
      <c r="AB5466" s="62">
        <v>675</v>
      </c>
      <c r="AC5466" s="62">
        <v>1</v>
      </c>
    </row>
    <row r="5467" spans="1:29" x14ac:dyDescent="0.25">
      <c r="A5467" s="1">
        <f t="shared" si="1285"/>
        <v>0</v>
      </c>
      <c r="B5467" s="1">
        <f t="shared" si="1286"/>
        <v>0</v>
      </c>
      <c r="C5467" s="1">
        <f t="shared" si="1287"/>
        <v>1</v>
      </c>
      <c r="E5467" s="1">
        <f t="shared" si="1288"/>
        <v>1</v>
      </c>
      <c r="F5467" s="1">
        <f t="shared" si="1289"/>
        <v>0</v>
      </c>
      <c r="G5467" s="1">
        <f t="shared" si="1290"/>
        <v>0</v>
      </c>
      <c r="H5467" s="1">
        <f t="shared" si="1291"/>
        <v>0</v>
      </c>
      <c r="J5467" s="1">
        <f t="shared" si="1292"/>
        <v>0</v>
      </c>
      <c r="K5467" s="1">
        <f t="shared" si="1293"/>
        <v>0</v>
      </c>
      <c r="L5467" s="1">
        <f t="shared" si="1294"/>
        <v>1</v>
      </c>
      <c r="M5467" s="1">
        <f t="shared" si="1295"/>
        <v>0</v>
      </c>
      <c r="O5467" s="1">
        <f t="shared" si="1296"/>
        <v>0</v>
      </c>
      <c r="P5467" s="1">
        <f t="shared" si="1297"/>
        <v>0</v>
      </c>
      <c r="Q5467" s="1">
        <f t="shared" si="1298"/>
        <v>1</v>
      </c>
      <c r="R5467" s="1">
        <f t="shared" si="1299"/>
        <v>0</v>
      </c>
      <c r="Y5467" s="62">
        <v>1</v>
      </c>
      <c r="Z5467" s="62">
        <v>24</v>
      </c>
      <c r="AA5467" s="62">
        <v>34.35</v>
      </c>
      <c r="AB5467" s="62">
        <v>665</v>
      </c>
      <c r="AC5467" s="62">
        <v>1</v>
      </c>
    </row>
    <row r="5468" spans="1:29" x14ac:dyDescent="0.25">
      <c r="A5468" s="1">
        <f t="shared" si="1285"/>
        <v>1</v>
      </c>
      <c r="B5468" s="1">
        <f t="shared" si="1286"/>
        <v>1</v>
      </c>
      <c r="C5468" s="1">
        <f t="shared" si="1287"/>
        <v>1</v>
      </c>
      <c r="E5468" s="1">
        <f t="shared" si="1288"/>
        <v>1</v>
      </c>
      <c r="F5468" s="1">
        <f t="shared" si="1289"/>
        <v>0</v>
      </c>
      <c r="G5468" s="1">
        <f t="shared" si="1290"/>
        <v>0</v>
      </c>
      <c r="H5468" s="1">
        <f t="shared" si="1291"/>
        <v>0</v>
      </c>
      <c r="J5468" s="1">
        <f t="shared" si="1292"/>
        <v>1</v>
      </c>
      <c r="K5468" s="1">
        <f t="shared" si="1293"/>
        <v>0</v>
      </c>
      <c r="L5468" s="1">
        <f t="shared" si="1294"/>
        <v>0</v>
      </c>
      <c r="M5468" s="1">
        <f t="shared" si="1295"/>
        <v>0</v>
      </c>
      <c r="O5468" s="1">
        <f t="shared" si="1296"/>
        <v>1</v>
      </c>
      <c r="P5468" s="1">
        <f t="shared" si="1297"/>
        <v>0</v>
      </c>
      <c r="Q5468" s="1">
        <f t="shared" si="1298"/>
        <v>0</v>
      </c>
      <c r="R5468" s="1">
        <f t="shared" si="1299"/>
        <v>0</v>
      </c>
      <c r="Y5468" s="62">
        <v>0</v>
      </c>
      <c r="Z5468" s="62">
        <v>90</v>
      </c>
      <c r="AA5468" s="62">
        <v>24.56</v>
      </c>
      <c r="AB5468" s="62">
        <v>665</v>
      </c>
      <c r="AC5468" s="62">
        <v>1</v>
      </c>
    </row>
    <row r="5469" spans="1:29" x14ac:dyDescent="0.25">
      <c r="A5469" s="1">
        <f t="shared" si="1285"/>
        <v>0</v>
      </c>
      <c r="B5469" s="1">
        <f t="shared" si="1286"/>
        <v>1</v>
      </c>
      <c r="C5469" s="1">
        <f t="shared" si="1287"/>
        <v>1</v>
      </c>
      <c r="E5469" s="1">
        <f t="shared" si="1288"/>
        <v>1</v>
      </c>
      <c r="F5469" s="1">
        <f t="shared" si="1289"/>
        <v>0</v>
      </c>
      <c r="G5469" s="1">
        <f t="shared" si="1290"/>
        <v>0</v>
      </c>
      <c r="H5469" s="1">
        <f t="shared" si="1291"/>
        <v>0</v>
      </c>
      <c r="J5469" s="1">
        <f t="shared" si="1292"/>
        <v>1</v>
      </c>
      <c r="K5469" s="1">
        <f t="shared" si="1293"/>
        <v>0</v>
      </c>
      <c r="L5469" s="1">
        <f t="shared" si="1294"/>
        <v>0</v>
      </c>
      <c r="M5469" s="1">
        <f t="shared" si="1295"/>
        <v>0</v>
      </c>
      <c r="O5469" s="1">
        <f t="shared" si="1296"/>
        <v>0</v>
      </c>
      <c r="P5469" s="1">
        <f t="shared" si="1297"/>
        <v>0</v>
      </c>
      <c r="Q5469" s="1">
        <f t="shared" si="1298"/>
        <v>1</v>
      </c>
      <c r="R5469" s="1">
        <f t="shared" si="1299"/>
        <v>0</v>
      </c>
      <c r="Y5469" s="62">
        <v>1</v>
      </c>
      <c r="Z5469" s="62">
        <v>150</v>
      </c>
      <c r="AA5469" s="62">
        <v>26.45</v>
      </c>
      <c r="AB5469" s="62">
        <v>715</v>
      </c>
      <c r="AC5469" s="62">
        <v>1</v>
      </c>
    </row>
    <row r="5470" spans="1:29" x14ac:dyDescent="0.25">
      <c r="A5470" s="1">
        <f t="shared" si="1285"/>
        <v>1</v>
      </c>
      <c r="B5470" s="1">
        <f t="shared" si="1286"/>
        <v>1</v>
      </c>
      <c r="C5470" s="1">
        <f t="shared" si="1287"/>
        <v>1</v>
      </c>
      <c r="E5470" s="1">
        <f t="shared" si="1288"/>
        <v>1</v>
      </c>
      <c r="F5470" s="1">
        <f t="shared" si="1289"/>
        <v>0</v>
      </c>
      <c r="G5470" s="1">
        <f t="shared" si="1290"/>
        <v>0</v>
      </c>
      <c r="H5470" s="1">
        <f t="shared" si="1291"/>
        <v>0</v>
      </c>
      <c r="J5470" s="1">
        <f t="shared" si="1292"/>
        <v>1</v>
      </c>
      <c r="K5470" s="1">
        <f t="shared" si="1293"/>
        <v>0</v>
      </c>
      <c r="L5470" s="1">
        <f t="shared" si="1294"/>
        <v>0</v>
      </c>
      <c r="M5470" s="1">
        <f t="shared" si="1295"/>
        <v>0</v>
      </c>
      <c r="O5470" s="1">
        <f t="shared" si="1296"/>
        <v>1</v>
      </c>
      <c r="P5470" s="1">
        <f t="shared" si="1297"/>
        <v>0</v>
      </c>
      <c r="Q5470" s="1">
        <f t="shared" si="1298"/>
        <v>0</v>
      </c>
      <c r="R5470" s="1">
        <f t="shared" si="1299"/>
        <v>0</v>
      </c>
      <c r="Y5470" s="62">
        <v>0</v>
      </c>
      <c r="Z5470" s="62">
        <v>75</v>
      </c>
      <c r="AA5470" s="62">
        <v>14.51</v>
      </c>
      <c r="AB5470" s="62">
        <v>665</v>
      </c>
      <c r="AC5470" s="62">
        <v>1</v>
      </c>
    </row>
    <row r="5471" spans="1:29" x14ac:dyDescent="0.25">
      <c r="A5471" s="1">
        <f t="shared" si="1285"/>
        <v>0</v>
      </c>
      <c r="B5471" s="1">
        <f t="shared" si="1286"/>
        <v>1</v>
      </c>
      <c r="C5471" s="1">
        <f t="shared" si="1287"/>
        <v>1</v>
      </c>
      <c r="E5471" s="1">
        <f t="shared" si="1288"/>
        <v>1</v>
      </c>
      <c r="F5471" s="1">
        <f t="shared" si="1289"/>
        <v>0</v>
      </c>
      <c r="G5471" s="1">
        <f t="shared" si="1290"/>
        <v>0</v>
      </c>
      <c r="H5471" s="1">
        <f t="shared" si="1291"/>
        <v>0</v>
      </c>
      <c r="J5471" s="1">
        <f t="shared" si="1292"/>
        <v>1</v>
      </c>
      <c r="K5471" s="1">
        <f t="shared" si="1293"/>
        <v>0</v>
      </c>
      <c r="L5471" s="1">
        <f t="shared" si="1294"/>
        <v>0</v>
      </c>
      <c r="M5471" s="1">
        <f t="shared" si="1295"/>
        <v>0</v>
      </c>
      <c r="O5471" s="1">
        <f t="shared" si="1296"/>
        <v>0</v>
      </c>
      <c r="P5471" s="1">
        <f t="shared" si="1297"/>
        <v>0</v>
      </c>
      <c r="Q5471" s="1">
        <f t="shared" si="1298"/>
        <v>1</v>
      </c>
      <c r="R5471" s="1">
        <f t="shared" si="1299"/>
        <v>0</v>
      </c>
      <c r="Y5471" s="62">
        <v>0</v>
      </c>
      <c r="Z5471" s="62">
        <v>38</v>
      </c>
      <c r="AA5471" s="62">
        <v>23.37</v>
      </c>
      <c r="AB5471" s="62">
        <v>665</v>
      </c>
      <c r="AC5471" s="62">
        <v>1</v>
      </c>
    </row>
    <row r="5472" spans="1:29" x14ac:dyDescent="0.25">
      <c r="A5472" s="1">
        <f t="shared" si="1285"/>
        <v>0</v>
      </c>
      <c r="B5472" s="1">
        <f t="shared" si="1286"/>
        <v>0</v>
      </c>
      <c r="C5472" s="1">
        <f t="shared" si="1287"/>
        <v>1</v>
      </c>
      <c r="E5472" s="1">
        <f t="shared" si="1288"/>
        <v>1</v>
      </c>
      <c r="F5472" s="1">
        <f t="shared" si="1289"/>
        <v>0</v>
      </c>
      <c r="G5472" s="1">
        <f t="shared" si="1290"/>
        <v>0</v>
      </c>
      <c r="H5472" s="1">
        <f t="shared" si="1291"/>
        <v>0</v>
      </c>
      <c r="J5472" s="1">
        <f t="shared" si="1292"/>
        <v>0</v>
      </c>
      <c r="K5472" s="1">
        <f t="shared" si="1293"/>
        <v>0</v>
      </c>
      <c r="L5472" s="1">
        <f t="shared" si="1294"/>
        <v>1</v>
      </c>
      <c r="M5472" s="1">
        <f t="shared" si="1295"/>
        <v>0</v>
      </c>
      <c r="O5472" s="1">
        <f t="shared" si="1296"/>
        <v>0</v>
      </c>
      <c r="P5472" s="1">
        <f t="shared" si="1297"/>
        <v>0</v>
      </c>
      <c r="Q5472" s="1">
        <f t="shared" si="1298"/>
        <v>1</v>
      </c>
      <c r="R5472" s="1">
        <f t="shared" si="1299"/>
        <v>0</v>
      </c>
      <c r="Y5472" s="62">
        <v>0</v>
      </c>
      <c r="Z5472" s="62">
        <v>48</v>
      </c>
      <c r="AA5472" s="62">
        <v>28.42</v>
      </c>
      <c r="AB5472" s="62">
        <v>660</v>
      </c>
      <c r="AC5472" s="62">
        <v>1</v>
      </c>
    </row>
    <row r="5473" spans="1:29" x14ac:dyDescent="0.25">
      <c r="A5473" s="1">
        <f t="shared" si="1285"/>
        <v>1</v>
      </c>
      <c r="B5473" s="1">
        <f t="shared" si="1286"/>
        <v>1</v>
      </c>
      <c r="C5473" s="1">
        <f t="shared" si="1287"/>
        <v>1</v>
      </c>
      <c r="E5473" s="1">
        <f t="shared" si="1288"/>
        <v>1</v>
      </c>
      <c r="F5473" s="1">
        <f t="shared" si="1289"/>
        <v>0</v>
      </c>
      <c r="G5473" s="1">
        <f t="shared" si="1290"/>
        <v>0</v>
      </c>
      <c r="H5473" s="1">
        <f t="shared" si="1291"/>
        <v>0</v>
      </c>
      <c r="J5473" s="1">
        <f t="shared" si="1292"/>
        <v>1</v>
      </c>
      <c r="K5473" s="1">
        <f t="shared" si="1293"/>
        <v>0</v>
      </c>
      <c r="L5473" s="1">
        <f t="shared" si="1294"/>
        <v>0</v>
      </c>
      <c r="M5473" s="1">
        <f t="shared" si="1295"/>
        <v>0</v>
      </c>
      <c r="O5473" s="1">
        <f t="shared" si="1296"/>
        <v>1</v>
      </c>
      <c r="P5473" s="1">
        <f t="shared" si="1297"/>
        <v>0</v>
      </c>
      <c r="Q5473" s="1">
        <f t="shared" si="1298"/>
        <v>0</v>
      </c>
      <c r="R5473" s="1">
        <f t="shared" si="1299"/>
        <v>0</v>
      </c>
      <c r="Y5473" s="62">
        <v>0</v>
      </c>
      <c r="Z5473" s="62">
        <v>50</v>
      </c>
      <c r="AA5473" s="62">
        <v>29.3</v>
      </c>
      <c r="AB5473" s="62">
        <v>695</v>
      </c>
      <c r="AC5473" s="62">
        <v>1</v>
      </c>
    </row>
    <row r="5474" spans="1:29" x14ac:dyDescent="0.25">
      <c r="A5474" s="1">
        <f t="shared" si="1285"/>
        <v>1</v>
      </c>
      <c r="B5474" s="1">
        <f t="shared" si="1286"/>
        <v>1</v>
      </c>
      <c r="C5474" s="1">
        <f t="shared" si="1287"/>
        <v>1</v>
      </c>
      <c r="E5474" s="1">
        <f t="shared" si="1288"/>
        <v>1</v>
      </c>
      <c r="F5474" s="1">
        <f t="shared" si="1289"/>
        <v>0</v>
      </c>
      <c r="G5474" s="1">
        <f t="shared" si="1290"/>
        <v>0</v>
      </c>
      <c r="H5474" s="1">
        <f t="shared" si="1291"/>
        <v>0</v>
      </c>
      <c r="J5474" s="1">
        <f t="shared" si="1292"/>
        <v>1</v>
      </c>
      <c r="K5474" s="1">
        <f t="shared" si="1293"/>
        <v>0</v>
      </c>
      <c r="L5474" s="1">
        <f t="shared" si="1294"/>
        <v>0</v>
      </c>
      <c r="M5474" s="1">
        <f t="shared" si="1295"/>
        <v>0</v>
      </c>
      <c r="O5474" s="1">
        <f t="shared" si="1296"/>
        <v>1</v>
      </c>
      <c r="P5474" s="1">
        <f t="shared" si="1297"/>
        <v>0</v>
      </c>
      <c r="Q5474" s="1">
        <f t="shared" si="1298"/>
        <v>0</v>
      </c>
      <c r="R5474" s="1">
        <f t="shared" si="1299"/>
        <v>0</v>
      </c>
      <c r="Y5474" s="62">
        <v>0</v>
      </c>
      <c r="Z5474" s="62">
        <v>72</v>
      </c>
      <c r="AA5474" s="62">
        <v>24.87</v>
      </c>
      <c r="AB5474" s="62">
        <v>695</v>
      </c>
      <c r="AC5474" s="62">
        <v>1</v>
      </c>
    </row>
    <row r="5475" spans="1:29" x14ac:dyDescent="0.25">
      <c r="A5475" s="1">
        <f t="shared" si="1285"/>
        <v>0</v>
      </c>
      <c r="B5475" s="1">
        <f t="shared" si="1286"/>
        <v>1</v>
      </c>
      <c r="C5475" s="1">
        <f t="shared" si="1287"/>
        <v>1</v>
      </c>
      <c r="E5475" s="1">
        <f t="shared" si="1288"/>
        <v>1</v>
      </c>
      <c r="F5475" s="1">
        <f t="shared" si="1289"/>
        <v>0</v>
      </c>
      <c r="G5475" s="1">
        <f t="shared" si="1290"/>
        <v>0</v>
      </c>
      <c r="H5475" s="1">
        <f t="shared" si="1291"/>
        <v>0</v>
      </c>
      <c r="J5475" s="1">
        <f t="shared" si="1292"/>
        <v>1</v>
      </c>
      <c r="K5475" s="1">
        <f t="shared" si="1293"/>
        <v>0</v>
      </c>
      <c r="L5475" s="1">
        <f t="shared" si="1294"/>
        <v>0</v>
      </c>
      <c r="M5475" s="1">
        <f t="shared" si="1295"/>
        <v>0</v>
      </c>
      <c r="O5475" s="1">
        <f t="shared" si="1296"/>
        <v>0</v>
      </c>
      <c r="P5475" s="1">
        <f t="shared" si="1297"/>
        <v>0</v>
      </c>
      <c r="Q5475" s="1">
        <f t="shared" si="1298"/>
        <v>1</v>
      </c>
      <c r="R5475" s="1">
        <f t="shared" si="1299"/>
        <v>0</v>
      </c>
      <c r="Y5475" s="62">
        <v>1</v>
      </c>
      <c r="Z5475" s="62">
        <v>150</v>
      </c>
      <c r="AA5475" s="62">
        <v>16.53</v>
      </c>
      <c r="AB5475" s="62">
        <v>725</v>
      </c>
      <c r="AC5475" s="62">
        <v>1</v>
      </c>
    </row>
    <row r="5476" spans="1:29" x14ac:dyDescent="0.25">
      <c r="A5476" s="1">
        <f t="shared" si="1285"/>
        <v>0</v>
      </c>
      <c r="B5476" s="1">
        <f t="shared" si="1286"/>
        <v>0</v>
      </c>
      <c r="C5476" s="1">
        <f t="shared" si="1287"/>
        <v>0</v>
      </c>
      <c r="E5476" s="1">
        <f t="shared" si="1288"/>
        <v>0</v>
      </c>
      <c r="F5476" s="1">
        <f t="shared" si="1289"/>
        <v>0</v>
      </c>
      <c r="G5476" s="1">
        <f t="shared" si="1290"/>
        <v>1</v>
      </c>
      <c r="H5476" s="1">
        <f t="shared" si="1291"/>
        <v>0</v>
      </c>
      <c r="J5476" s="1">
        <f t="shared" si="1292"/>
        <v>0</v>
      </c>
      <c r="K5476" s="1">
        <f t="shared" si="1293"/>
        <v>0</v>
      </c>
      <c r="L5476" s="1">
        <f t="shared" si="1294"/>
        <v>1</v>
      </c>
      <c r="M5476" s="1">
        <f t="shared" si="1295"/>
        <v>0</v>
      </c>
      <c r="O5476" s="1">
        <f t="shared" si="1296"/>
        <v>0</v>
      </c>
      <c r="P5476" s="1">
        <f t="shared" si="1297"/>
        <v>0</v>
      </c>
      <c r="Q5476" s="1">
        <f t="shared" si="1298"/>
        <v>1</v>
      </c>
      <c r="R5476" s="1">
        <f t="shared" si="1299"/>
        <v>0</v>
      </c>
      <c r="Y5476" s="62">
        <v>1</v>
      </c>
      <c r="Z5476" s="62">
        <v>42.615000000000002</v>
      </c>
      <c r="AA5476" s="62">
        <v>7.97</v>
      </c>
      <c r="AB5476" s="62">
        <v>665</v>
      </c>
      <c r="AC5476" s="62">
        <v>1</v>
      </c>
    </row>
    <row r="5477" spans="1:29" x14ac:dyDescent="0.25">
      <c r="A5477" s="1">
        <f t="shared" si="1285"/>
        <v>0</v>
      </c>
      <c r="B5477" s="1">
        <f t="shared" si="1286"/>
        <v>0</v>
      </c>
      <c r="C5477" s="1">
        <f t="shared" si="1287"/>
        <v>0</v>
      </c>
      <c r="E5477" s="1">
        <f t="shared" si="1288"/>
        <v>0</v>
      </c>
      <c r="F5477" s="1">
        <f t="shared" si="1289"/>
        <v>0</v>
      </c>
      <c r="G5477" s="1">
        <f t="shared" si="1290"/>
        <v>1</v>
      </c>
      <c r="H5477" s="1">
        <f t="shared" si="1291"/>
        <v>0</v>
      </c>
      <c r="J5477" s="1">
        <f t="shared" si="1292"/>
        <v>0</v>
      </c>
      <c r="K5477" s="1">
        <f t="shared" si="1293"/>
        <v>0</v>
      </c>
      <c r="L5477" s="1">
        <f t="shared" si="1294"/>
        <v>1</v>
      </c>
      <c r="M5477" s="1">
        <f t="shared" si="1295"/>
        <v>0</v>
      </c>
      <c r="O5477" s="1">
        <f t="shared" si="1296"/>
        <v>0</v>
      </c>
      <c r="P5477" s="1">
        <f t="shared" si="1297"/>
        <v>0</v>
      </c>
      <c r="Q5477" s="1">
        <f t="shared" si="1298"/>
        <v>1</v>
      </c>
      <c r="R5477" s="1">
        <f t="shared" si="1299"/>
        <v>0</v>
      </c>
      <c r="Y5477" s="62">
        <v>1</v>
      </c>
      <c r="Z5477" s="62">
        <v>85</v>
      </c>
      <c r="AA5477" s="62">
        <v>19.670000000000002</v>
      </c>
      <c r="AB5477" s="62">
        <v>665</v>
      </c>
      <c r="AC5477" s="62">
        <v>1</v>
      </c>
    </row>
    <row r="5478" spans="1:29" x14ac:dyDescent="0.25">
      <c r="A5478" s="1">
        <f t="shared" si="1285"/>
        <v>0</v>
      </c>
      <c r="B5478" s="1">
        <f t="shared" si="1286"/>
        <v>0</v>
      </c>
      <c r="C5478" s="1">
        <f t="shared" si="1287"/>
        <v>0</v>
      </c>
      <c r="E5478" s="1">
        <f t="shared" si="1288"/>
        <v>0</v>
      </c>
      <c r="F5478" s="1">
        <f t="shared" si="1289"/>
        <v>0</v>
      </c>
      <c r="G5478" s="1">
        <f t="shared" si="1290"/>
        <v>1</v>
      </c>
      <c r="H5478" s="1">
        <f t="shared" si="1291"/>
        <v>0</v>
      </c>
      <c r="J5478" s="1">
        <f t="shared" si="1292"/>
        <v>0</v>
      </c>
      <c r="K5478" s="1">
        <f t="shared" si="1293"/>
        <v>0</v>
      </c>
      <c r="L5478" s="1">
        <f t="shared" si="1294"/>
        <v>1</v>
      </c>
      <c r="M5478" s="1">
        <f t="shared" si="1295"/>
        <v>0</v>
      </c>
      <c r="O5478" s="1">
        <f t="shared" si="1296"/>
        <v>0</v>
      </c>
      <c r="P5478" s="1">
        <f t="shared" si="1297"/>
        <v>0</v>
      </c>
      <c r="Q5478" s="1">
        <f t="shared" si="1298"/>
        <v>1</v>
      </c>
      <c r="R5478" s="1">
        <f t="shared" si="1299"/>
        <v>0</v>
      </c>
      <c r="Y5478" s="62">
        <v>1</v>
      </c>
      <c r="Z5478" s="62">
        <v>40</v>
      </c>
      <c r="AA5478" s="62">
        <v>3.96</v>
      </c>
      <c r="AB5478" s="62">
        <v>720</v>
      </c>
      <c r="AC5478" s="62">
        <v>1</v>
      </c>
    </row>
    <row r="5479" spans="1:29" x14ac:dyDescent="0.25">
      <c r="A5479" s="1">
        <f t="shared" si="1285"/>
        <v>0</v>
      </c>
      <c r="B5479" s="1">
        <f t="shared" si="1286"/>
        <v>0</v>
      </c>
      <c r="C5479" s="1">
        <f t="shared" si="1287"/>
        <v>0</v>
      </c>
      <c r="E5479" s="1">
        <f t="shared" si="1288"/>
        <v>0</v>
      </c>
      <c r="F5479" s="1">
        <f t="shared" si="1289"/>
        <v>0</v>
      </c>
      <c r="G5479" s="1">
        <f t="shared" si="1290"/>
        <v>1</v>
      </c>
      <c r="H5479" s="1">
        <f t="shared" si="1291"/>
        <v>0</v>
      </c>
      <c r="J5479" s="1">
        <f t="shared" si="1292"/>
        <v>0</v>
      </c>
      <c r="K5479" s="1">
        <f t="shared" si="1293"/>
        <v>0</v>
      </c>
      <c r="L5479" s="1">
        <f t="shared" si="1294"/>
        <v>1</v>
      </c>
      <c r="M5479" s="1">
        <f t="shared" si="1295"/>
        <v>0</v>
      </c>
      <c r="O5479" s="1">
        <f t="shared" si="1296"/>
        <v>0</v>
      </c>
      <c r="P5479" s="1">
        <f t="shared" si="1297"/>
        <v>0</v>
      </c>
      <c r="Q5479" s="1">
        <f t="shared" si="1298"/>
        <v>1</v>
      </c>
      <c r="R5479" s="1">
        <f t="shared" si="1299"/>
        <v>0</v>
      </c>
      <c r="Y5479" s="62">
        <v>1</v>
      </c>
      <c r="Z5479" s="62">
        <v>52.25</v>
      </c>
      <c r="AA5479" s="62">
        <v>11.18</v>
      </c>
      <c r="AB5479" s="62">
        <v>705</v>
      </c>
      <c r="AC5479" s="62">
        <v>1</v>
      </c>
    </row>
    <row r="5480" spans="1:29" x14ac:dyDescent="0.25">
      <c r="A5480" s="1">
        <f t="shared" si="1285"/>
        <v>1</v>
      </c>
      <c r="B5480" s="1">
        <f t="shared" si="1286"/>
        <v>1</v>
      </c>
      <c r="C5480" s="1">
        <f t="shared" si="1287"/>
        <v>1</v>
      </c>
      <c r="E5480" s="1">
        <f t="shared" si="1288"/>
        <v>1</v>
      </c>
      <c r="F5480" s="1">
        <f t="shared" si="1289"/>
        <v>0</v>
      </c>
      <c r="G5480" s="1">
        <f t="shared" si="1290"/>
        <v>0</v>
      </c>
      <c r="H5480" s="1">
        <f t="shared" si="1291"/>
        <v>0</v>
      </c>
      <c r="J5480" s="1">
        <f t="shared" si="1292"/>
        <v>1</v>
      </c>
      <c r="K5480" s="1">
        <f t="shared" si="1293"/>
        <v>0</v>
      </c>
      <c r="L5480" s="1">
        <f t="shared" si="1294"/>
        <v>0</v>
      </c>
      <c r="M5480" s="1">
        <f t="shared" si="1295"/>
        <v>0</v>
      </c>
      <c r="O5480" s="1">
        <f t="shared" si="1296"/>
        <v>1</v>
      </c>
      <c r="P5480" s="1">
        <f t="shared" si="1297"/>
        <v>0</v>
      </c>
      <c r="Q5480" s="1">
        <f t="shared" si="1298"/>
        <v>0</v>
      </c>
      <c r="R5480" s="1">
        <f t="shared" si="1299"/>
        <v>0</v>
      </c>
      <c r="Y5480" s="62">
        <v>0</v>
      </c>
      <c r="Z5480" s="62">
        <v>40</v>
      </c>
      <c r="AA5480" s="62">
        <v>19.11</v>
      </c>
      <c r="AB5480" s="62">
        <v>660</v>
      </c>
      <c r="AC5480" s="62">
        <v>1</v>
      </c>
    </row>
    <row r="5481" spans="1:29" x14ac:dyDescent="0.25">
      <c r="A5481" s="1">
        <f t="shared" si="1285"/>
        <v>0</v>
      </c>
      <c r="B5481" s="1">
        <f t="shared" si="1286"/>
        <v>1</v>
      </c>
      <c r="C5481" s="1">
        <f t="shared" si="1287"/>
        <v>1</v>
      </c>
      <c r="E5481" s="1">
        <f t="shared" si="1288"/>
        <v>1</v>
      </c>
      <c r="F5481" s="1">
        <f t="shared" si="1289"/>
        <v>0</v>
      </c>
      <c r="G5481" s="1">
        <f t="shared" si="1290"/>
        <v>0</v>
      </c>
      <c r="H5481" s="1">
        <f t="shared" si="1291"/>
        <v>0</v>
      </c>
      <c r="J5481" s="1">
        <f t="shared" si="1292"/>
        <v>1</v>
      </c>
      <c r="K5481" s="1">
        <f t="shared" si="1293"/>
        <v>0</v>
      </c>
      <c r="L5481" s="1">
        <f t="shared" si="1294"/>
        <v>0</v>
      </c>
      <c r="M5481" s="1">
        <f t="shared" si="1295"/>
        <v>0</v>
      </c>
      <c r="O5481" s="1">
        <f t="shared" si="1296"/>
        <v>0</v>
      </c>
      <c r="P5481" s="1">
        <f t="shared" si="1297"/>
        <v>0</v>
      </c>
      <c r="Q5481" s="1">
        <f t="shared" si="1298"/>
        <v>1</v>
      </c>
      <c r="R5481" s="1">
        <f t="shared" si="1299"/>
        <v>0</v>
      </c>
      <c r="Y5481" s="62">
        <v>0</v>
      </c>
      <c r="Z5481" s="62">
        <v>35</v>
      </c>
      <c r="AA5481" s="62">
        <v>35.32</v>
      </c>
      <c r="AB5481" s="62">
        <v>695</v>
      </c>
      <c r="AC5481" s="62">
        <v>1</v>
      </c>
    </row>
    <row r="5482" spans="1:29" x14ac:dyDescent="0.25">
      <c r="A5482" s="1">
        <f t="shared" si="1285"/>
        <v>0</v>
      </c>
      <c r="B5482" s="1">
        <f t="shared" si="1286"/>
        <v>0</v>
      </c>
      <c r="C5482" s="1">
        <f t="shared" si="1287"/>
        <v>1</v>
      </c>
      <c r="E5482" s="1">
        <f t="shared" si="1288"/>
        <v>1</v>
      </c>
      <c r="F5482" s="1">
        <f t="shared" si="1289"/>
        <v>0</v>
      </c>
      <c r="G5482" s="1">
        <f t="shared" si="1290"/>
        <v>0</v>
      </c>
      <c r="H5482" s="1">
        <f t="shared" si="1291"/>
        <v>0</v>
      </c>
      <c r="J5482" s="1">
        <f t="shared" si="1292"/>
        <v>0</v>
      </c>
      <c r="K5482" s="1">
        <f t="shared" si="1293"/>
        <v>0</v>
      </c>
      <c r="L5482" s="1">
        <f t="shared" si="1294"/>
        <v>1</v>
      </c>
      <c r="M5482" s="1">
        <f t="shared" si="1295"/>
        <v>0</v>
      </c>
      <c r="O5482" s="1">
        <f t="shared" si="1296"/>
        <v>0</v>
      </c>
      <c r="P5482" s="1">
        <f t="shared" si="1297"/>
        <v>0</v>
      </c>
      <c r="Q5482" s="1">
        <f t="shared" si="1298"/>
        <v>1</v>
      </c>
      <c r="R5482" s="1">
        <f t="shared" si="1299"/>
        <v>0</v>
      </c>
      <c r="Y5482" s="62">
        <v>0</v>
      </c>
      <c r="Z5482" s="62">
        <v>56</v>
      </c>
      <c r="AA5482" s="62">
        <v>29.58</v>
      </c>
      <c r="AB5482" s="62">
        <v>700</v>
      </c>
      <c r="AC5482" s="62">
        <v>1</v>
      </c>
    </row>
    <row r="5483" spans="1:29" x14ac:dyDescent="0.25">
      <c r="A5483" s="1">
        <f t="shared" si="1285"/>
        <v>1</v>
      </c>
      <c r="B5483" s="1">
        <f t="shared" si="1286"/>
        <v>1</v>
      </c>
      <c r="C5483" s="1">
        <f t="shared" si="1287"/>
        <v>1</v>
      </c>
      <c r="E5483" s="1">
        <f t="shared" si="1288"/>
        <v>1</v>
      </c>
      <c r="F5483" s="1">
        <f t="shared" si="1289"/>
        <v>0</v>
      </c>
      <c r="G5483" s="1">
        <f t="shared" si="1290"/>
        <v>0</v>
      </c>
      <c r="H5483" s="1">
        <f t="shared" si="1291"/>
        <v>0</v>
      </c>
      <c r="J5483" s="1">
        <f t="shared" si="1292"/>
        <v>1</v>
      </c>
      <c r="K5483" s="1">
        <f t="shared" si="1293"/>
        <v>0</v>
      </c>
      <c r="L5483" s="1">
        <f t="shared" si="1294"/>
        <v>0</v>
      </c>
      <c r="M5483" s="1">
        <f t="shared" si="1295"/>
        <v>0</v>
      </c>
      <c r="O5483" s="1">
        <f t="shared" si="1296"/>
        <v>1</v>
      </c>
      <c r="P5483" s="1">
        <f t="shared" si="1297"/>
        <v>0</v>
      </c>
      <c r="Q5483" s="1">
        <f t="shared" si="1298"/>
        <v>0</v>
      </c>
      <c r="R5483" s="1">
        <f t="shared" si="1299"/>
        <v>0</v>
      </c>
      <c r="Y5483" s="62">
        <v>0</v>
      </c>
      <c r="Z5483" s="62">
        <v>60</v>
      </c>
      <c r="AA5483" s="62">
        <v>16.420000000000002</v>
      </c>
      <c r="AB5483" s="62">
        <v>725</v>
      </c>
      <c r="AC5483" s="62">
        <v>1</v>
      </c>
    </row>
    <row r="5484" spans="1:29" x14ac:dyDescent="0.25">
      <c r="A5484" s="1">
        <f t="shared" si="1285"/>
        <v>0</v>
      </c>
      <c r="B5484" s="1">
        <f t="shared" si="1286"/>
        <v>1</v>
      </c>
      <c r="C5484" s="1">
        <f t="shared" si="1287"/>
        <v>1</v>
      </c>
      <c r="E5484" s="1">
        <f t="shared" si="1288"/>
        <v>1</v>
      </c>
      <c r="F5484" s="1">
        <f t="shared" si="1289"/>
        <v>0</v>
      </c>
      <c r="G5484" s="1">
        <f t="shared" si="1290"/>
        <v>0</v>
      </c>
      <c r="H5484" s="1">
        <f t="shared" si="1291"/>
        <v>0</v>
      </c>
      <c r="J5484" s="1">
        <f t="shared" si="1292"/>
        <v>1</v>
      </c>
      <c r="K5484" s="1">
        <f t="shared" si="1293"/>
        <v>0</v>
      </c>
      <c r="L5484" s="1">
        <f t="shared" si="1294"/>
        <v>0</v>
      </c>
      <c r="M5484" s="1">
        <f t="shared" si="1295"/>
        <v>0</v>
      </c>
      <c r="O5484" s="1">
        <f t="shared" si="1296"/>
        <v>0</v>
      </c>
      <c r="P5484" s="1">
        <f t="shared" si="1297"/>
        <v>0</v>
      </c>
      <c r="Q5484" s="1">
        <f t="shared" si="1298"/>
        <v>1</v>
      </c>
      <c r="R5484" s="1">
        <f t="shared" si="1299"/>
        <v>0</v>
      </c>
      <c r="Y5484" s="62">
        <v>1</v>
      </c>
      <c r="Z5484" s="62">
        <v>121.5</v>
      </c>
      <c r="AA5484" s="62">
        <v>28.26</v>
      </c>
      <c r="AB5484" s="62">
        <v>725</v>
      </c>
      <c r="AC5484" s="62">
        <v>1</v>
      </c>
    </row>
    <row r="5485" spans="1:29" x14ac:dyDescent="0.25">
      <c r="A5485" s="1">
        <f t="shared" si="1285"/>
        <v>0</v>
      </c>
      <c r="B5485" s="1">
        <f t="shared" si="1286"/>
        <v>0</v>
      </c>
      <c r="C5485" s="1">
        <f t="shared" si="1287"/>
        <v>0</v>
      </c>
      <c r="E5485" s="1">
        <f t="shared" si="1288"/>
        <v>0</v>
      </c>
      <c r="F5485" s="1">
        <f t="shared" si="1289"/>
        <v>0</v>
      </c>
      <c r="G5485" s="1">
        <f t="shared" si="1290"/>
        <v>1</v>
      </c>
      <c r="H5485" s="1">
        <f t="shared" si="1291"/>
        <v>0</v>
      </c>
      <c r="J5485" s="1">
        <f t="shared" si="1292"/>
        <v>0</v>
      </c>
      <c r="K5485" s="1">
        <f t="shared" si="1293"/>
        <v>0</v>
      </c>
      <c r="L5485" s="1">
        <f t="shared" si="1294"/>
        <v>1</v>
      </c>
      <c r="M5485" s="1">
        <f t="shared" si="1295"/>
        <v>0</v>
      </c>
      <c r="O5485" s="1">
        <f t="shared" si="1296"/>
        <v>0</v>
      </c>
      <c r="P5485" s="1">
        <f t="shared" si="1297"/>
        <v>0</v>
      </c>
      <c r="Q5485" s="1">
        <f t="shared" si="1298"/>
        <v>1</v>
      </c>
      <c r="R5485" s="1">
        <f t="shared" si="1299"/>
        <v>0</v>
      </c>
      <c r="Y5485" s="62">
        <v>0</v>
      </c>
      <c r="Z5485" s="62">
        <v>85</v>
      </c>
      <c r="AA5485" s="62">
        <v>26.84</v>
      </c>
      <c r="AB5485" s="62">
        <v>705</v>
      </c>
      <c r="AC5485" s="62">
        <v>1</v>
      </c>
    </row>
    <row r="5486" spans="1:29" x14ac:dyDescent="0.25">
      <c r="A5486" s="1">
        <f t="shared" si="1285"/>
        <v>0</v>
      </c>
      <c r="B5486" s="1">
        <f t="shared" si="1286"/>
        <v>0</v>
      </c>
      <c r="C5486" s="1">
        <f t="shared" si="1287"/>
        <v>0</v>
      </c>
      <c r="E5486" s="1">
        <f t="shared" si="1288"/>
        <v>0</v>
      </c>
      <c r="F5486" s="1">
        <f t="shared" si="1289"/>
        <v>0</v>
      </c>
      <c r="G5486" s="1">
        <f t="shared" si="1290"/>
        <v>1</v>
      </c>
      <c r="H5486" s="1">
        <f t="shared" si="1291"/>
        <v>0</v>
      </c>
      <c r="J5486" s="1">
        <f t="shared" si="1292"/>
        <v>0</v>
      </c>
      <c r="K5486" s="1">
        <f t="shared" si="1293"/>
        <v>0</v>
      </c>
      <c r="L5486" s="1">
        <f t="shared" si="1294"/>
        <v>1</v>
      </c>
      <c r="M5486" s="1">
        <f t="shared" si="1295"/>
        <v>0</v>
      </c>
      <c r="O5486" s="1">
        <f t="shared" si="1296"/>
        <v>0</v>
      </c>
      <c r="P5486" s="1">
        <f t="shared" si="1297"/>
        <v>0</v>
      </c>
      <c r="Q5486" s="1">
        <f t="shared" si="1298"/>
        <v>1</v>
      </c>
      <c r="R5486" s="1">
        <f t="shared" si="1299"/>
        <v>0</v>
      </c>
      <c r="Y5486" s="62">
        <v>1</v>
      </c>
      <c r="Z5486" s="62">
        <v>70</v>
      </c>
      <c r="AA5486" s="62">
        <v>30.1</v>
      </c>
      <c r="AB5486" s="62">
        <v>680</v>
      </c>
      <c r="AC5486" s="62">
        <v>1</v>
      </c>
    </row>
    <row r="5487" spans="1:29" x14ac:dyDescent="0.25">
      <c r="A5487" s="1">
        <f t="shared" si="1285"/>
        <v>0</v>
      </c>
      <c r="B5487" s="1">
        <f t="shared" si="1286"/>
        <v>0</v>
      </c>
      <c r="C5487" s="1">
        <f t="shared" si="1287"/>
        <v>0</v>
      </c>
      <c r="E5487" s="1">
        <f t="shared" si="1288"/>
        <v>0</v>
      </c>
      <c r="F5487" s="1">
        <f t="shared" si="1289"/>
        <v>0</v>
      </c>
      <c r="G5487" s="1">
        <f t="shared" si="1290"/>
        <v>1</v>
      </c>
      <c r="H5487" s="1">
        <f t="shared" si="1291"/>
        <v>0</v>
      </c>
      <c r="J5487" s="1">
        <f t="shared" si="1292"/>
        <v>0</v>
      </c>
      <c r="K5487" s="1">
        <f t="shared" si="1293"/>
        <v>0</v>
      </c>
      <c r="L5487" s="1">
        <f t="shared" si="1294"/>
        <v>1</v>
      </c>
      <c r="M5487" s="1">
        <f t="shared" si="1295"/>
        <v>0</v>
      </c>
      <c r="O5487" s="1">
        <f t="shared" si="1296"/>
        <v>0</v>
      </c>
      <c r="P5487" s="1">
        <f t="shared" si="1297"/>
        <v>0</v>
      </c>
      <c r="Q5487" s="1">
        <f t="shared" si="1298"/>
        <v>1</v>
      </c>
      <c r="R5487" s="1">
        <f t="shared" si="1299"/>
        <v>0</v>
      </c>
      <c r="Y5487" s="62">
        <v>1</v>
      </c>
      <c r="Z5487" s="62">
        <v>100</v>
      </c>
      <c r="AA5487" s="62">
        <v>10.26</v>
      </c>
      <c r="AB5487" s="62">
        <v>715</v>
      </c>
      <c r="AC5487" s="62">
        <v>1</v>
      </c>
    </row>
    <row r="5488" spans="1:29" x14ac:dyDescent="0.25">
      <c r="A5488" s="1">
        <f t="shared" si="1285"/>
        <v>1</v>
      </c>
      <c r="B5488" s="1">
        <f t="shared" si="1286"/>
        <v>1</v>
      </c>
      <c r="C5488" s="1">
        <f t="shared" si="1287"/>
        <v>1</v>
      </c>
      <c r="E5488" s="1">
        <f t="shared" si="1288"/>
        <v>1</v>
      </c>
      <c r="F5488" s="1">
        <f t="shared" si="1289"/>
        <v>0</v>
      </c>
      <c r="G5488" s="1">
        <f t="shared" si="1290"/>
        <v>0</v>
      </c>
      <c r="H5488" s="1">
        <f t="shared" si="1291"/>
        <v>0</v>
      </c>
      <c r="J5488" s="1">
        <f t="shared" si="1292"/>
        <v>1</v>
      </c>
      <c r="K5488" s="1">
        <f t="shared" si="1293"/>
        <v>0</v>
      </c>
      <c r="L5488" s="1">
        <f t="shared" si="1294"/>
        <v>0</v>
      </c>
      <c r="M5488" s="1">
        <f t="shared" si="1295"/>
        <v>0</v>
      </c>
      <c r="O5488" s="1">
        <f t="shared" si="1296"/>
        <v>1</v>
      </c>
      <c r="P5488" s="1">
        <f t="shared" si="1297"/>
        <v>0</v>
      </c>
      <c r="Q5488" s="1">
        <f t="shared" si="1298"/>
        <v>0</v>
      </c>
      <c r="R5488" s="1">
        <f t="shared" si="1299"/>
        <v>0</v>
      </c>
      <c r="Y5488" s="62">
        <v>1</v>
      </c>
      <c r="Z5488" s="62">
        <v>80</v>
      </c>
      <c r="AA5488" s="62">
        <v>14.37</v>
      </c>
      <c r="AB5488" s="62">
        <v>695</v>
      </c>
      <c r="AC5488" s="62">
        <v>1</v>
      </c>
    </row>
    <row r="5489" spans="1:29" x14ac:dyDescent="0.25">
      <c r="A5489" s="1">
        <f t="shared" si="1285"/>
        <v>1</v>
      </c>
      <c r="B5489" s="1">
        <f t="shared" si="1286"/>
        <v>1</v>
      </c>
      <c r="C5489" s="1">
        <f t="shared" si="1287"/>
        <v>1</v>
      </c>
      <c r="E5489" s="1">
        <f t="shared" si="1288"/>
        <v>1</v>
      </c>
      <c r="F5489" s="1">
        <f t="shared" si="1289"/>
        <v>0</v>
      </c>
      <c r="G5489" s="1">
        <f t="shared" si="1290"/>
        <v>0</v>
      </c>
      <c r="H5489" s="1">
        <f t="shared" si="1291"/>
        <v>0</v>
      </c>
      <c r="J5489" s="1">
        <f t="shared" si="1292"/>
        <v>1</v>
      </c>
      <c r="K5489" s="1">
        <f t="shared" si="1293"/>
        <v>0</v>
      </c>
      <c r="L5489" s="1">
        <f t="shared" si="1294"/>
        <v>0</v>
      </c>
      <c r="M5489" s="1">
        <f t="shared" si="1295"/>
        <v>0</v>
      </c>
      <c r="O5489" s="1">
        <f t="shared" si="1296"/>
        <v>1</v>
      </c>
      <c r="P5489" s="1">
        <f t="shared" si="1297"/>
        <v>0</v>
      </c>
      <c r="Q5489" s="1">
        <f t="shared" si="1298"/>
        <v>0</v>
      </c>
      <c r="R5489" s="1">
        <f t="shared" si="1299"/>
        <v>0</v>
      </c>
      <c r="Y5489" s="62">
        <v>0</v>
      </c>
      <c r="Z5489" s="62">
        <v>140</v>
      </c>
      <c r="AA5489" s="62">
        <v>18.760000000000002</v>
      </c>
      <c r="AB5489" s="62">
        <v>705</v>
      </c>
      <c r="AC5489" s="62">
        <v>1</v>
      </c>
    </row>
    <row r="5490" spans="1:29" x14ac:dyDescent="0.25">
      <c r="A5490" s="1">
        <f t="shared" si="1285"/>
        <v>0</v>
      </c>
      <c r="B5490" s="1">
        <f t="shared" si="1286"/>
        <v>0</v>
      </c>
      <c r="C5490" s="1">
        <f t="shared" si="1287"/>
        <v>0</v>
      </c>
      <c r="E5490" s="1">
        <f t="shared" si="1288"/>
        <v>0</v>
      </c>
      <c r="F5490" s="1">
        <f t="shared" si="1289"/>
        <v>0</v>
      </c>
      <c r="G5490" s="1">
        <f t="shared" si="1290"/>
        <v>1</v>
      </c>
      <c r="H5490" s="1">
        <f t="shared" si="1291"/>
        <v>0</v>
      </c>
      <c r="J5490" s="1">
        <f t="shared" si="1292"/>
        <v>0</v>
      </c>
      <c r="K5490" s="1">
        <f t="shared" si="1293"/>
        <v>0</v>
      </c>
      <c r="L5490" s="1">
        <f t="shared" si="1294"/>
        <v>1</v>
      </c>
      <c r="M5490" s="1">
        <f t="shared" si="1295"/>
        <v>0</v>
      </c>
      <c r="O5490" s="1">
        <f t="shared" si="1296"/>
        <v>0</v>
      </c>
      <c r="P5490" s="1">
        <f t="shared" si="1297"/>
        <v>0</v>
      </c>
      <c r="Q5490" s="1">
        <f t="shared" si="1298"/>
        <v>1</v>
      </c>
      <c r="R5490" s="1">
        <f t="shared" si="1299"/>
        <v>0</v>
      </c>
      <c r="Y5490" s="62">
        <v>1</v>
      </c>
      <c r="Z5490" s="62">
        <v>30</v>
      </c>
      <c r="AA5490" s="62">
        <v>24.96</v>
      </c>
      <c r="AB5490" s="62">
        <v>685</v>
      </c>
      <c r="AC5490" s="62">
        <v>1</v>
      </c>
    </row>
    <row r="5491" spans="1:29" x14ac:dyDescent="0.25">
      <c r="A5491" s="1">
        <f t="shared" si="1285"/>
        <v>0</v>
      </c>
      <c r="B5491" s="1">
        <f t="shared" si="1286"/>
        <v>0</v>
      </c>
      <c r="C5491" s="1">
        <f t="shared" si="1287"/>
        <v>1</v>
      </c>
      <c r="E5491" s="1">
        <f t="shared" si="1288"/>
        <v>1</v>
      </c>
      <c r="F5491" s="1">
        <f t="shared" si="1289"/>
        <v>0</v>
      </c>
      <c r="G5491" s="1">
        <f t="shared" si="1290"/>
        <v>0</v>
      </c>
      <c r="H5491" s="1">
        <f t="shared" si="1291"/>
        <v>0</v>
      </c>
      <c r="J5491" s="1">
        <f t="shared" si="1292"/>
        <v>0</v>
      </c>
      <c r="K5491" s="1">
        <f t="shared" si="1293"/>
        <v>0</v>
      </c>
      <c r="L5491" s="1">
        <f t="shared" si="1294"/>
        <v>1</v>
      </c>
      <c r="M5491" s="1">
        <f t="shared" si="1295"/>
        <v>0</v>
      </c>
      <c r="O5491" s="1">
        <f t="shared" si="1296"/>
        <v>0</v>
      </c>
      <c r="P5491" s="1">
        <f t="shared" si="1297"/>
        <v>0</v>
      </c>
      <c r="Q5491" s="1">
        <f t="shared" si="1298"/>
        <v>1</v>
      </c>
      <c r="R5491" s="1">
        <f t="shared" si="1299"/>
        <v>0</v>
      </c>
      <c r="Y5491" s="62">
        <v>1</v>
      </c>
      <c r="Z5491" s="62">
        <v>39.9</v>
      </c>
      <c r="AA5491" s="62">
        <v>27.67</v>
      </c>
      <c r="AB5491" s="62">
        <v>680</v>
      </c>
      <c r="AC5491" s="62">
        <v>1</v>
      </c>
    </row>
    <row r="5492" spans="1:29" x14ac:dyDescent="0.25">
      <c r="A5492" s="1">
        <f t="shared" si="1285"/>
        <v>1</v>
      </c>
      <c r="B5492" s="1">
        <f t="shared" si="1286"/>
        <v>1</v>
      </c>
      <c r="C5492" s="1">
        <f t="shared" si="1287"/>
        <v>1</v>
      </c>
      <c r="E5492" s="1">
        <f t="shared" si="1288"/>
        <v>1</v>
      </c>
      <c r="F5492" s="1">
        <f t="shared" si="1289"/>
        <v>0</v>
      </c>
      <c r="G5492" s="1">
        <f t="shared" si="1290"/>
        <v>0</v>
      </c>
      <c r="H5492" s="1">
        <f t="shared" si="1291"/>
        <v>0</v>
      </c>
      <c r="J5492" s="1">
        <f t="shared" si="1292"/>
        <v>1</v>
      </c>
      <c r="K5492" s="1">
        <f t="shared" si="1293"/>
        <v>0</v>
      </c>
      <c r="L5492" s="1">
        <f t="shared" si="1294"/>
        <v>0</v>
      </c>
      <c r="M5492" s="1">
        <f t="shared" si="1295"/>
        <v>0</v>
      </c>
      <c r="O5492" s="1">
        <f t="shared" si="1296"/>
        <v>1</v>
      </c>
      <c r="P5492" s="1">
        <f t="shared" si="1297"/>
        <v>0</v>
      </c>
      <c r="Q5492" s="1">
        <f t="shared" si="1298"/>
        <v>0</v>
      </c>
      <c r="R5492" s="1">
        <f t="shared" si="1299"/>
        <v>0</v>
      </c>
      <c r="Y5492" s="62">
        <v>0</v>
      </c>
      <c r="Z5492" s="62">
        <v>138</v>
      </c>
      <c r="AA5492" s="62">
        <v>11.02</v>
      </c>
      <c r="AB5492" s="62">
        <v>685</v>
      </c>
      <c r="AC5492" s="62">
        <v>1</v>
      </c>
    </row>
    <row r="5493" spans="1:29" x14ac:dyDescent="0.25">
      <c r="A5493" s="1">
        <f t="shared" si="1285"/>
        <v>0</v>
      </c>
      <c r="B5493" s="1">
        <f t="shared" si="1286"/>
        <v>1</v>
      </c>
      <c r="C5493" s="1">
        <f t="shared" si="1287"/>
        <v>1</v>
      </c>
      <c r="E5493" s="1">
        <f t="shared" si="1288"/>
        <v>1</v>
      </c>
      <c r="F5493" s="1">
        <f t="shared" si="1289"/>
        <v>0</v>
      </c>
      <c r="G5493" s="1">
        <f t="shared" si="1290"/>
        <v>0</v>
      </c>
      <c r="H5493" s="1">
        <f t="shared" si="1291"/>
        <v>0</v>
      </c>
      <c r="J5493" s="1">
        <f t="shared" si="1292"/>
        <v>1</v>
      </c>
      <c r="K5493" s="1">
        <f t="shared" si="1293"/>
        <v>0</v>
      </c>
      <c r="L5493" s="1">
        <f t="shared" si="1294"/>
        <v>0</v>
      </c>
      <c r="M5493" s="1">
        <f t="shared" si="1295"/>
        <v>0</v>
      </c>
      <c r="O5493" s="1">
        <f t="shared" si="1296"/>
        <v>0</v>
      </c>
      <c r="P5493" s="1">
        <f t="shared" si="1297"/>
        <v>0</v>
      </c>
      <c r="Q5493" s="1">
        <f t="shared" si="1298"/>
        <v>1</v>
      </c>
      <c r="R5493" s="1">
        <f t="shared" si="1299"/>
        <v>0</v>
      </c>
      <c r="Y5493" s="62">
        <v>1</v>
      </c>
      <c r="Z5493" s="62">
        <v>80</v>
      </c>
      <c r="AA5493" s="62">
        <v>1.25</v>
      </c>
      <c r="AB5493" s="62">
        <v>660</v>
      </c>
      <c r="AC5493" s="62">
        <v>1</v>
      </c>
    </row>
    <row r="5494" spans="1:29" x14ac:dyDescent="0.25">
      <c r="A5494" s="1">
        <f t="shared" si="1285"/>
        <v>1</v>
      </c>
      <c r="B5494" s="1">
        <f t="shared" si="1286"/>
        <v>1</v>
      </c>
      <c r="C5494" s="1">
        <f t="shared" si="1287"/>
        <v>1</v>
      </c>
      <c r="E5494" s="1">
        <f t="shared" si="1288"/>
        <v>1</v>
      </c>
      <c r="F5494" s="1">
        <f t="shared" si="1289"/>
        <v>0</v>
      </c>
      <c r="G5494" s="1">
        <f t="shared" si="1290"/>
        <v>0</v>
      </c>
      <c r="H5494" s="1">
        <f t="shared" si="1291"/>
        <v>0</v>
      </c>
      <c r="J5494" s="1">
        <f t="shared" si="1292"/>
        <v>1</v>
      </c>
      <c r="K5494" s="1">
        <f t="shared" si="1293"/>
        <v>0</v>
      </c>
      <c r="L5494" s="1">
        <f t="shared" si="1294"/>
        <v>0</v>
      </c>
      <c r="M5494" s="1">
        <f t="shared" si="1295"/>
        <v>0</v>
      </c>
      <c r="O5494" s="1">
        <f t="shared" si="1296"/>
        <v>1</v>
      </c>
      <c r="P5494" s="1">
        <f t="shared" si="1297"/>
        <v>0</v>
      </c>
      <c r="Q5494" s="1">
        <f t="shared" si="1298"/>
        <v>0</v>
      </c>
      <c r="R5494" s="1">
        <f t="shared" si="1299"/>
        <v>0</v>
      </c>
      <c r="Y5494" s="62">
        <v>1</v>
      </c>
      <c r="Z5494" s="62">
        <v>60</v>
      </c>
      <c r="AA5494" s="62">
        <v>15.96</v>
      </c>
      <c r="AB5494" s="62">
        <v>665</v>
      </c>
      <c r="AC5494" s="62">
        <v>1</v>
      </c>
    </row>
    <row r="5495" spans="1:29" x14ac:dyDescent="0.25">
      <c r="A5495" s="1">
        <f t="shared" si="1285"/>
        <v>0</v>
      </c>
      <c r="B5495" s="1">
        <f t="shared" si="1286"/>
        <v>0</v>
      </c>
      <c r="C5495" s="1">
        <f t="shared" si="1287"/>
        <v>1</v>
      </c>
      <c r="E5495" s="1">
        <f t="shared" si="1288"/>
        <v>1</v>
      </c>
      <c r="F5495" s="1">
        <f t="shared" si="1289"/>
        <v>0</v>
      </c>
      <c r="G5495" s="1">
        <f t="shared" si="1290"/>
        <v>0</v>
      </c>
      <c r="H5495" s="1">
        <f t="shared" si="1291"/>
        <v>0</v>
      </c>
      <c r="J5495" s="1">
        <f t="shared" si="1292"/>
        <v>0</v>
      </c>
      <c r="K5495" s="1">
        <f t="shared" si="1293"/>
        <v>0</v>
      </c>
      <c r="L5495" s="1">
        <f t="shared" si="1294"/>
        <v>1</v>
      </c>
      <c r="M5495" s="1">
        <f t="shared" si="1295"/>
        <v>0</v>
      </c>
      <c r="O5495" s="1">
        <f t="shared" si="1296"/>
        <v>0</v>
      </c>
      <c r="P5495" s="1">
        <f t="shared" si="1297"/>
        <v>0</v>
      </c>
      <c r="Q5495" s="1">
        <f t="shared" si="1298"/>
        <v>1</v>
      </c>
      <c r="R5495" s="1">
        <f t="shared" si="1299"/>
        <v>0</v>
      </c>
      <c r="Y5495" s="62">
        <v>1</v>
      </c>
      <c r="Z5495" s="62">
        <v>78</v>
      </c>
      <c r="AA5495" s="62">
        <v>11.49</v>
      </c>
      <c r="AB5495" s="62">
        <v>720</v>
      </c>
      <c r="AC5495" s="62">
        <v>1</v>
      </c>
    </row>
    <row r="5496" spans="1:29" x14ac:dyDescent="0.25">
      <c r="A5496" s="1">
        <f t="shared" si="1285"/>
        <v>0</v>
      </c>
      <c r="B5496" s="1">
        <f t="shared" si="1286"/>
        <v>0</v>
      </c>
      <c r="C5496" s="1">
        <f t="shared" si="1287"/>
        <v>1</v>
      </c>
      <c r="E5496" s="1">
        <f t="shared" si="1288"/>
        <v>1</v>
      </c>
      <c r="F5496" s="1">
        <f t="shared" si="1289"/>
        <v>0</v>
      </c>
      <c r="G5496" s="1">
        <f t="shared" si="1290"/>
        <v>0</v>
      </c>
      <c r="H5496" s="1">
        <f t="shared" si="1291"/>
        <v>0</v>
      </c>
      <c r="J5496" s="1">
        <f t="shared" si="1292"/>
        <v>0</v>
      </c>
      <c r="K5496" s="1">
        <f t="shared" si="1293"/>
        <v>0</v>
      </c>
      <c r="L5496" s="1">
        <f t="shared" si="1294"/>
        <v>1</v>
      </c>
      <c r="M5496" s="1">
        <f t="shared" si="1295"/>
        <v>0</v>
      </c>
      <c r="O5496" s="1">
        <f t="shared" si="1296"/>
        <v>0</v>
      </c>
      <c r="P5496" s="1">
        <f t="shared" si="1297"/>
        <v>0</v>
      </c>
      <c r="Q5496" s="1">
        <f t="shared" si="1298"/>
        <v>1</v>
      </c>
      <c r="R5496" s="1">
        <f t="shared" si="1299"/>
        <v>0</v>
      </c>
      <c r="Y5496" s="62">
        <v>0</v>
      </c>
      <c r="Z5496" s="62">
        <v>88</v>
      </c>
      <c r="AA5496" s="62">
        <v>7.7</v>
      </c>
      <c r="AB5496" s="62">
        <v>695</v>
      </c>
      <c r="AC5496" s="62">
        <v>1</v>
      </c>
    </row>
    <row r="5497" spans="1:29" x14ac:dyDescent="0.25">
      <c r="A5497" s="1">
        <f t="shared" si="1285"/>
        <v>1</v>
      </c>
      <c r="B5497" s="1">
        <f t="shared" si="1286"/>
        <v>1</v>
      </c>
      <c r="C5497" s="1">
        <f t="shared" si="1287"/>
        <v>1</v>
      </c>
      <c r="E5497" s="1">
        <f t="shared" si="1288"/>
        <v>1</v>
      </c>
      <c r="F5497" s="1">
        <f t="shared" si="1289"/>
        <v>0</v>
      </c>
      <c r="G5497" s="1">
        <f t="shared" si="1290"/>
        <v>0</v>
      </c>
      <c r="H5497" s="1">
        <f t="shared" si="1291"/>
        <v>0</v>
      </c>
      <c r="J5497" s="1">
        <f t="shared" si="1292"/>
        <v>1</v>
      </c>
      <c r="K5497" s="1">
        <f t="shared" si="1293"/>
        <v>0</v>
      </c>
      <c r="L5497" s="1">
        <f t="shared" si="1294"/>
        <v>0</v>
      </c>
      <c r="M5497" s="1">
        <f t="shared" si="1295"/>
        <v>0</v>
      </c>
      <c r="O5497" s="1">
        <f t="shared" si="1296"/>
        <v>1</v>
      </c>
      <c r="P5497" s="1">
        <f t="shared" si="1297"/>
        <v>0</v>
      </c>
      <c r="Q5497" s="1">
        <f t="shared" si="1298"/>
        <v>0</v>
      </c>
      <c r="R5497" s="1">
        <f t="shared" si="1299"/>
        <v>0</v>
      </c>
      <c r="Y5497" s="62">
        <v>1</v>
      </c>
      <c r="Z5497" s="62">
        <v>160</v>
      </c>
      <c r="AA5497" s="62">
        <v>27.82</v>
      </c>
      <c r="AB5497" s="62">
        <v>745</v>
      </c>
      <c r="AC5497" s="62">
        <v>1</v>
      </c>
    </row>
    <row r="5498" spans="1:29" x14ac:dyDescent="0.25">
      <c r="A5498" s="1">
        <f t="shared" si="1285"/>
        <v>0</v>
      </c>
      <c r="B5498" s="1">
        <f t="shared" si="1286"/>
        <v>1</v>
      </c>
      <c r="C5498" s="1">
        <f t="shared" si="1287"/>
        <v>1</v>
      </c>
      <c r="E5498" s="1">
        <f t="shared" si="1288"/>
        <v>1</v>
      </c>
      <c r="F5498" s="1">
        <f t="shared" si="1289"/>
        <v>0</v>
      </c>
      <c r="G5498" s="1">
        <f t="shared" si="1290"/>
        <v>0</v>
      </c>
      <c r="H5498" s="1">
        <f t="shared" si="1291"/>
        <v>0</v>
      </c>
      <c r="J5498" s="1">
        <f t="shared" si="1292"/>
        <v>1</v>
      </c>
      <c r="K5498" s="1">
        <f t="shared" si="1293"/>
        <v>0</v>
      </c>
      <c r="L5498" s="1">
        <f t="shared" si="1294"/>
        <v>0</v>
      </c>
      <c r="M5498" s="1">
        <f t="shared" si="1295"/>
        <v>0</v>
      </c>
      <c r="O5498" s="1">
        <f t="shared" si="1296"/>
        <v>0</v>
      </c>
      <c r="P5498" s="1">
        <f t="shared" si="1297"/>
        <v>0</v>
      </c>
      <c r="Q5498" s="1">
        <f t="shared" si="1298"/>
        <v>1</v>
      </c>
      <c r="R5498" s="1">
        <f t="shared" si="1299"/>
        <v>0</v>
      </c>
      <c r="Y5498" s="62">
        <v>1</v>
      </c>
      <c r="Z5498" s="62">
        <v>65</v>
      </c>
      <c r="AA5498" s="62">
        <v>24.17</v>
      </c>
      <c r="AB5498" s="62">
        <v>690</v>
      </c>
      <c r="AC5498" s="62">
        <v>1</v>
      </c>
    </row>
    <row r="5499" spans="1:29" x14ac:dyDescent="0.25">
      <c r="A5499" s="1">
        <f t="shared" si="1285"/>
        <v>0</v>
      </c>
      <c r="B5499" s="1">
        <f t="shared" si="1286"/>
        <v>1</v>
      </c>
      <c r="C5499" s="1">
        <f t="shared" si="1287"/>
        <v>1</v>
      </c>
      <c r="E5499" s="1">
        <f t="shared" si="1288"/>
        <v>1</v>
      </c>
      <c r="F5499" s="1">
        <f t="shared" si="1289"/>
        <v>0</v>
      </c>
      <c r="G5499" s="1">
        <f t="shared" si="1290"/>
        <v>0</v>
      </c>
      <c r="H5499" s="1">
        <f t="shared" si="1291"/>
        <v>0</v>
      </c>
      <c r="J5499" s="1">
        <f t="shared" si="1292"/>
        <v>1</v>
      </c>
      <c r="K5499" s="1">
        <f t="shared" si="1293"/>
        <v>0</v>
      </c>
      <c r="L5499" s="1">
        <f t="shared" si="1294"/>
        <v>0</v>
      </c>
      <c r="M5499" s="1">
        <f t="shared" si="1295"/>
        <v>0</v>
      </c>
      <c r="O5499" s="1">
        <f t="shared" si="1296"/>
        <v>0</v>
      </c>
      <c r="P5499" s="1">
        <f t="shared" si="1297"/>
        <v>0</v>
      </c>
      <c r="Q5499" s="1">
        <f t="shared" si="1298"/>
        <v>1</v>
      </c>
      <c r="R5499" s="1">
        <f t="shared" si="1299"/>
        <v>0</v>
      </c>
      <c r="Y5499" s="62">
        <v>1</v>
      </c>
      <c r="Z5499" s="62">
        <v>118</v>
      </c>
      <c r="AA5499" s="62">
        <v>20.46</v>
      </c>
      <c r="AB5499" s="62">
        <v>675</v>
      </c>
      <c r="AC5499" s="62">
        <v>1</v>
      </c>
    </row>
    <row r="5500" spans="1:29" x14ac:dyDescent="0.25">
      <c r="A5500" s="1">
        <f t="shared" si="1285"/>
        <v>1</v>
      </c>
      <c r="B5500" s="1">
        <f t="shared" si="1286"/>
        <v>1</v>
      </c>
      <c r="C5500" s="1">
        <f t="shared" si="1287"/>
        <v>1</v>
      </c>
      <c r="E5500" s="1">
        <f t="shared" si="1288"/>
        <v>1</v>
      </c>
      <c r="F5500" s="1">
        <f t="shared" si="1289"/>
        <v>0</v>
      </c>
      <c r="G5500" s="1">
        <f t="shared" si="1290"/>
        <v>0</v>
      </c>
      <c r="H5500" s="1">
        <f t="shared" si="1291"/>
        <v>0</v>
      </c>
      <c r="J5500" s="1">
        <f t="shared" si="1292"/>
        <v>1</v>
      </c>
      <c r="K5500" s="1">
        <f t="shared" si="1293"/>
        <v>0</v>
      </c>
      <c r="L5500" s="1">
        <f t="shared" si="1294"/>
        <v>0</v>
      </c>
      <c r="M5500" s="1">
        <f t="shared" si="1295"/>
        <v>0</v>
      </c>
      <c r="O5500" s="1">
        <f t="shared" si="1296"/>
        <v>1</v>
      </c>
      <c r="P5500" s="1">
        <f t="shared" si="1297"/>
        <v>0</v>
      </c>
      <c r="Q5500" s="1">
        <f t="shared" si="1298"/>
        <v>0</v>
      </c>
      <c r="R5500" s="1">
        <f t="shared" si="1299"/>
        <v>0</v>
      </c>
      <c r="Y5500" s="62">
        <v>1</v>
      </c>
      <c r="Z5500" s="62">
        <v>90</v>
      </c>
      <c r="AA5500" s="62">
        <v>25.79</v>
      </c>
      <c r="AB5500" s="62">
        <v>670</v>
      </c>
      <c r="AC5500" s="62">
        <v>1</v>
      </c>
    </row>
    <row r="5501" spans="1:29" x14ac:dyDescent="0.25">
      <c r="A5501" s="1">
        <f t="shared" si="1285"/>
        <v>1</v>
      </c>
      <c r="B5501" s="1">
        <f t="shared" si="1286"/>
        <v>1</v>
      </c>
      <c r="C5501" s="1">
        <f t="shared" si="1287"/>
        <v>1</v>
      </c>
      <c r="E5501" s="1">
        <f t="shared" si="1288"/>
        <v>1</v>
      </c>
      <c r="F5501" s="1">
        <f t="shared" si="1289"/>
        <v>0</v>
      </c>
      <c r="G5501" s="1">
        <f t="shared" si="1290"/>
        <v>0</v>
      </c>
      <c r="H5501" s="1">
        <f t="shared" si="1291"/>
        <v>0</v>
      </c>
      <c r="J5501" s="1">
        <f t="shared" si="1292"/>
        <v>1</v>
      </c>
      <c r="K5501" s="1">
        <f t="shared" si="1293"/>
        <v>0</v>
      </c>
      <c r="L5501" s="1">
        <f t="shared" si="1294"/>
        <v>0</v>
      </c>
      <c r="M5501" s="1">
        <f t="shared" si="1295"/>
        <v>0</v>
      </c>
      <c r="O5501" s="1">
        <f t="shared" si="1296"/>
        <v>1</v>
      </c>
      <c r="P5501" s="1">
        <f t="shared" si="1297"/>
        <v>0</v>
      </c>
      <c r="Q5501" s="1">
        <f t="shared" si="1298"/>
        <v>0</v>
      </c>
      <c r="R5501" s="1">
        <f t="shared" si="1299"/>
        <v>0</v>
      </c>
      <c r="Y5501" s="62">
        <v>1</v>
      </c>
      <c r="Z5501" s="62">
        <v>150</v>
      </c>
      <c r="AA5501" s="62">
        <v>15.48</v>
      </c>
      <c r="AB5501" s="62">
        <v>780</v>
      </c>
      <c r="AC5501" s="62">
        <v>1</v>
      </c>
    </row>
    <row r="5502" spans="1:29" x14ac:dyDescent="0.25">
      <c r="A5502" s="1">
        <f t="shared" si="1285"/>
        <v>1</v>
      </c>
      <c r="B5502" s="1">
        <f t="shared" si="1286"/>
        <v>1</v>
      </c>
      <c r="C5502" s="1">
        <f t="shared" si="1287"/>
        <v>1</v>
      </c>
      <c r="E5502" s="1">
        <f t="shared" si="1288"/>
        <v>1</v>
      </c>
      <c r="F5502" s="1">
        <f t="shared" si="1289"/>
        <v>0</v>
      </c>
      <c r="G5502" s="1">
        <f t="shared" si="1290"/>
        <v>0</v>
      </c>
      <c r="H5502" s="1">
        <f t="shared" si="1291"/>
        <v>0</v>
      </c>
      <c r="J5502" s="1">
        <f t="shared" si="1292"/>
        <v>1</v>
      </c>
      <c r="K5502" s="1">
        <f t="shared" si="1293"/>
        <v>0</v>
      </c>
      <c r="L5502" s="1">
        <f t="shared" si="1294"/>
        <v>0</v>
      </c>
      <c r="M5502" s="1">
        <f t="shared" si="1295"/>
        <v>0</v>
      </c>
      <c r="O5502" s="1">
        <f t="shared" si="1296"/>
        <v>1</v>
      </c>
      <c r="P5502" s="1">
        <f t="shared" si="1297"/>
        <v>0</v>
      </c>
      <c r="Q5502" s="1">
        <f t="shared" si="1298"/>
        <v>0</v>
      </c>
      <c r="R5502" s="1">
        <f t="shared" si="1299"/>
        <v>0</v>
      </c>
      <c r="Y5502" s="62">
        <v>1</v>
      </c>
      <c r="Z5502" s="62">
        <v>35</v>
      </c>
      <c r="AA5502" s="62">
        <v>17.97</v>
      </c>
      <c r="AB5502" s="62">
        <v>715</v>
      </c>
      <c r="AC5502" s="62">
        <v>1</v>
      </c>
    </row>
    <row r="5503" spans="1:29" x14ac:dyDescent="0.25">
      <c r="A5503" s="1">
        <f t="shared" si="1285"/>
        <v>0</v>
      </c>
      <c r="B5503" s="1">
        <f t="shared" si="1286"/>
        <v>0</v>
      </c>
      <c r="C5503" s="1">
        <f t="shared" si="1287"/>
        <v>1</v>
      </c>
      <c r="E5503" s="1">
        <f t="shared" si="1288"/>
        <v>1</v>
      </c>
      <c r="F5503" s="1">
        <f t="shared" si="1289"/>
        <v>0</v>
      </c>
      <c r="G5503" s="1">
        <f t="shared" si="1290"/>
        <v>0</v>
      </c>
      <c r="H5503" s="1">
        <f t="shared" si="1291"/>
        <v>0</v>
      </c>
      <c r="J5503" s="1">
        <f t="shared" si="1292"/>
        <v>0</v>
      </c>
      <c r="K5503" s="1">
        <f t="shared" si="1293"/>
        <v>0</v>
      </c>
      <c r="L5503" s="1">
        <f t="shared" si="1294"/>
        <v>1</v>
      </c>
      <c r="M5503" s="1">
        <f t="shared" si="1295"/>
        <v>0</v>
      </c>
      <c r="O5503" s="1">
        <f t="shared" si="1296"/>
        <v>0</v>
      </c>
      <c r="P5503" s="1">
        <f t="shared" si="1297"/>
        <v>0</v>
      </c>
      <c r="Q5503" s="1">
        <f t="shared" si="1298"/>
        <v>1</v>
      </c>
      <c r="R5503" s="1">
        <f t="shared" si="1299"/>
        <v>0</v>
      </c>
      <c r="Y5503" s="62">
        <v>1</v>
      </c>
      <c r="Z5503" s="62">
        <v>184</v>
      </c>
      <c r="AA5503" s="62">
        <v>6.95</v>
      </c>
      <c r="AB5503" s="62">
        <v>675</v>
      </c>
      <c r="AC5503" s="62">
        <v>1</v>
      </c>
    </row>
    <row r="5504" spans="1:29" x14ac:dyDescent="0.25">
      <c r="A5504" s="1">
        <f t="shared" si="1285"/>
        <v>1</v>
      </c>
      <c r="B5504" s="1">
        <f t="shared" si="1286"/>
        <v>1</v>
      </c>
      <c r="C5504" s="1">
        <f t="shared" si="1287"/>
        <v>1</v>
      </c>
      <c r="E5504" s="1">
        <f t="shared" si="1288"/>
        <v>1</v>
      </c>
      <c r="F5504" s="1">
        <f t="shared" si="1289"/>
        <v>0</v>
      </c>
      <c r="G5504" s="1">
        <f t="shared" si="1290"/>
        <v>0</v>
      </c>
      <c r="H5504" s="1">
        <f t="shared" si="1291"/>
        <v>0</v>
      </c>
      <c r="J5504" s="1">
        <f t="shared" si="1292"/>
        <v>1</v>
      </c>
      <c r="K5504" s="1">
        <f t="shared" si="1293"/>
        <v>0</v>
      </c>
      <c r="L5504" s="1">
        <f t="shared" si="1294"/>
        <v>0</v>
      </c>
      <c r="M5504" s="1">
        <f t="shared" si="1295"/>
        <v>0</v>
      </c>
      <c r="O5504" s="1">
        <f t="shared" si="1296"/>
        <v>1</v>
      </c>
      <c r="P5504" s="1">
        <f t="shared" si="1297"/>
        <v>0</v>
      </c>
      <c r="Q5504" s="1">
        <f t="shared" si="1298"/>
        <v>0</v>
      </c>
      <c r="R5504" s="1">
        <f t="shared" si="1299"/>
        <v>0</v>
      </c>
      <c r="Y5504" s="62">
        <v>1</v>
      </c>
      <c r="Z5504" s="62">
        <v>89</v>
      </c>
      <c r="AA5504" s="62">
        <v>34.880000000000003</v>
      </c>
      <c r="AB5504" s="62">
        <v>690</v>
      </c>
      <c r="AC5504" s="62">
        <v>1</v>
      </c>
    </row>
    <row r="5505" spans="1:29" x14ac:dyDescent="0.25">
      <c r="A5505" s="1">
        <f t="shared" si="1285"/>
        <v>1</v>
      </c>
      <c r="B5505" s="1">
        <f t="shared" si="1286"/>
        <v>1</v>
      </c>
      <c r="C5505" s="1">
        <f t="shared" si="1287"/>
        <v>1</v>
      </c>
      <c r="E5505" s="1">
        <f t="shared" si="1288"/>
        <v>1</v>
      </c>
      <c r="F5505" s="1">
        <f t="shared" si="1289"/>
        <v>0</v>
      </c>
      <c r="G5505" s="1">
        <f t="shared" si="1290"/>
        <v>0</v>
      </c>
      <c r="H5505" s="1">
        <f t="shared" si="1291"/>
        <v>0</v>
      </c>
      <c r="J5505" s="1">
        <f t="shared" si="1292"/>
        <v>1</v>
      </c>
      <c r="K5505" s="1">
        <f t="shared" si="1293"/>
        <v>0</v>
      </c>
      <c r="L5505" s="1">
        <f t="shared" si="1294"/>
        <v>0</v>
      </c>
      <c r="M5505" s="1">
        <f t="shared" si="1295"/>
        <v>0</v>
      </c>
      <c r="O5505" s="1">
        <f t="shared" si="1296"/>
        <v>1</v>
      </c>
      <c r="P5505" s="1">
        <f t="shared" si="1297"/>
        <v>0</v>
      </c>
      <c r="Q5505" s="1">
        <f t="shared" si="1298"/>
        <v>0</v>
      </c>
      <c r="R5505" s="1">
        <f t="shared" si="1299"/>
        <v>0</v>
      </c>
      <c r="Y5505" s="62">
        <v>1</v>
      </c>
      <c r="Z5505" s="62">
        <v>110</v>
      </c>
      <c r="AA5505" s="62">
        <v>16.8</v>
      </c>
      <c r="AB5505" s="62">
        <v>725</v>
      </c>
      <c r="AC5505" s="62">
        <v>1</v>
      </c>
    </row>
    <row r="5506" spans="1:29" x14ac:dyDescent="0.25">
      <c r="A5506" s="1">
        <f t="shared" si="1285"/>
        <v>1</v>
      </c>
      <c r="B5506" s="1">
        <f t="shared" si="1286"/>
        <v>1</v>
      </c>
      <c r="C5506" s="1">
        <f t="shared" si="1287"/>
        <v>1</v>
      </c>
      <c r="E5506" s="1">
        <f t="shared" si="1288"/>
        <v>1</v>
      </c>
      <c r="F5506" s="1">
        <f t="shared" si="1289"/>
        <v>0</v>
      </c>
      <c r="G5506" s="1">
        <f t="shared" si="1290"/>
        <v>0</v>
      </c>
      <c r="H5506" s="1">
        <f t="shared" si="1291"/>
        <v>0</v>
      </c>
      <c r="J5506" s="1">
        <f t="shared" si="1292"/>
        <v>1</v>
      </c>
      <c r="K5506" s="1">
        <f t="shared" si="1293"/>
        <v>0</v>
      </c>
      <c r="L5506" s="1">
        <f t="shared" si="1294"/>
        <v>0</v>
      </c>
      <c r="M5506" s="1">
        <f t="shared" si="1295"/>
        <v>0</v>
      </c>
      <c r="O5506" s="1">
        <f t="shared" si="1296"/>
        <v>1</v>
      </c>
      <c r="P5506" s="1">
        <f t="shared" si="1297"/>
        <v>0</v>
      </c>
      <c r="Q5506" s="1">
        <f t="shared" si="1298"/>
        <v>0</v>
      </c>
      <c r="R5506" s="1">
        <f t="shared" si="1299"/>
        <v>0</v>
      </c>
      <c r="Y5506" s="62">
        <v>0</v>
      </c>
      <c r="Z5506" s="62">
        <v>50</v>
      </c>
      <c r="AA5506" s="62">
        <v>23.61</v>
      </c>
      <c r="AB5506" s="62">
        <v>665</v>
      </c>
      <c r="AC5506" s="62">
        <v>1</v>
      </c>
    </row>
    <row r="5507" spans="1:29" x14ac:dyDescent="0.25">
      <c r="A5507" s="1">
        <f t="shared" si="1285"/>
        <v>0</v>
      </c>
      <c r="B5507" s="1">
        <f t="shared" si="1286"/>
        <v>0</v>
      </c>
      <c r="C5507" s="1">
        <f t="shared" si="1287"/>
        <v>1</v>
      </c>
      <c r="E5507" s="1">
        <f t="shared" si="1288"/>
        <v>1</v>
      </c>
      <c r="F5507" s="1">
        <f t="shared" si="1289"/>
        <v>0</v>
      </c>
      <c r="G5507" s="1">
        <f t="shared" si="1290"/>
        <v>0</v>
      </c>
      <c r="H5507" s="1">
        <f t="shared" si="1291"/>
        <v>0</v>
      </c>
      <c r="J5507" s="1">
        <f t="shared" si="1292"/>
        <v>0</v>
      </c>
      <c r="K5507" s="1">
        <f t="shared" si="1293"/>
        <v>0</v>
      </c>
      <c r="L5507" s="1">
        <f t="shared" si="1294"/>
        <v>1</v>
      </c>
      <c r="M5507" s="1">
        <f t="shared" si="1295"/>
        <v>0</v>
      </c>
      <c r="O5507" s="1">
        <f t="shared" si="1296"/>
        <v>0</v>
      </c>
      <c r="P5507" s="1">
        <f t="shared" si="1297"/>
        <v>0</v>
      </c>
      <c r="Q5507" s="1">
        <f t="shared" si="1298"/>
        <v>1</v>
      </c>
      <c r="R5507" s="1">
        <f t="shared" si="1299"/>
        <v>0</v>
      </c>
      <c r="Y5507" s="62">
        <v>1</v>
      </c>
      <c r="Z5507" s="62">
        <v>53</v>
      </c>
      <c r="AA5507" s="62">
        <v>24.68</v>
      </c>
      <c r="AB5507" s="62">
        <v>680</v>
      </c>
      <c r="AC5507" s="62">
        <v>1</v>
      </c>
    </row>
    <row r="5508" spans="1:29" x14ac:dyDescent="0.25">
      <c r="A5508" s="1">
        <f t="shared" si="1285"/>
        <v>1</v>
      </c>
      <c r="B5508" s="1">
        <f t="shared" si="1286"/>
        <v>1</v>
      </c>
      <c r="C5508" s="1">
        <f t="shared" si="1287"/>
        <v>1</v>
      </c>
      <c r="E5508" s="1">
        <f t="shared" si="1288"/>
        <v>1</v>
      </c>
      <c r="F5508" s="1">
        <f t="shared" si="1289"/>
        <v>0</v>
      </c>
      <c r="G5508" s="1">
        <f t="shared" si="1290"/>
        <v>0</v>
      </c>
      <c r="H5508" s="1">
        <f t="shared" si="1291"/>
        <v>0</v>
      </c>
      <c r="J5508" s="1">
        <f t="shared" si="1292"/>
        <v>1</v>
      </c>
      <c r="K5508" s="1">
        <f t="shared" si="1293"/>
        <v>0</v>
      </c>
      <c r="L5508" s="1">
        <f t="shared" si="1294"/>
        <v>0</v>
      </c>
      <c r="M5508" s="1">
        <f t="shared" si="1295"/>
        <v>0</v>
      </c>
      <c r="O5508" s="1">
        <f t="shared" si="1296"/>
        <v>1</v>
      </c>
      <c r="P5508" s="1">
        <f t="shared" si="1297"/>
        <v>0</v>
      </c>
      <c r="Q5508" s="1">
        <f t="shared" si="1298"/>
        <v>0</v>
      </c>
      <c r="R5508" s="1">
        <f t="shared" si="1299"/>
        <v>0</v>
      </c>
      <c r="Y5508" s="62">
        <v>0</v>
      </c>
      <c r="Z5508" s="62">
        <v>8.3000000000000007</v>
      </c>
      <c r="AA5508" s="62">
        <v>26.05</v>
      </c>
      <c r="AB5508" s="62">
        <v>675</v>
      </c>
      <c r="AC5508" s="62">
        <v>1</v>
      </c>
    </row>
    <row r="5509" spans="1:29" x14ac:dyDescent="0.25">
      <c r="A5509" s="1">
        <f t="shared" si="1285"/>
        <v>1</v>
      </c>
      <c r="B5509" s="1">
        <f t="shared" si="1286"/>
        <v>1</v>
      </c>
      <c r="C5509" s="1">
        <f t="shared" si="1287"/>
        <v>1</v>
      </c>
      <c r="E5509" s="1">
        <f t="shared" si="1288"/>
        <v>1</v>
      </c>
      <c r="F5509" s="1">
        <f t="shared" si="1289"/>
        <v>0</v>
      </c>
      <c r="G5509" s="1">
        <f t="shared" si="1290"/>
        <v>0</v>
      </c>
      <c r="H5509" s="1">
        <f t="shared" si="1291"/>
        <v>0</v>
      </c>
      <c r="J5509" s="1">
        <f t="shared" si="1292"/>
        <v>1</v>
      </c>
      <c r="K5509" s="1">
        <f t="shared" si="1293"/>
        <v>0</v>
      </c>
      <c r="L5509" s="1">
        <f t="shared" si="1294"/>
        <v>0</v>
      </c>
      <c r="M5509" s="1">
        <f t="shared" si="1295"/>
        <v>0</v>
      </c>
      <c r="O5509" s="1">
        <f t="shared" si="1296"/>
        <v>1</v>
      </c>
      <c r="P5509" s="1">
        <f t="shared" si="1297"/>
        <v>0</v>
      </c>
      <c r="Q5509" s="1">
        <f t="shared" si="1298"/>
        <v>0</v>
      </c>
      <c r="R5509" s="1">
        <f t="shared" si="1299"/>
        <v>0</v>
      </c>
      <c r="Y5509" s="62">
        <v>1</v>
      </c>
      <c r="Z5509" s="62">
        <v>42</v>
      </c>
      <c r="AA5509" s="62">
        <v>34</v>
      </c>
      <c r="AB5509" s="62">
        <v>670</v>
      </c>
      <c r="AC5509" s="62">
        <v>1</v>
      </c>
    </row>
    <row r="5510" spans="1:29" x14ac:dyDescent="0.25">
      <c r="A5510" s="1">
        <f t="shared" si="1285"/>
        <v>1</v>
      </c>
      <c r="B5510" s="1">
        <f t="shared" si="1286"/>
        <v>1</v>
      </c>
      <c r="C5510" s="1">
        <f t="shared" si="1287"/>
        <v>1</v>
      </c>
      <c r="E5510" s="1">
        <f t="shared" si="1288"/>
        <v>1</v>
      </c>
      <c r="F5510" s="1">
        <f t="shared" si="1289"/>
        <v>0</v>
      </c>
      <c r="G5510" s="1">
        <f t="shared" si="1290"/>
        <v>0</v>
      </c>
      <c r="H5510" s="1">
        <f t="shared" si="1291"/>
        <v>0</v>
      </c>
      <c r="J5510" s="1">
        <f t="shared" si="1292"/>
        <v>1</v>
      </c>
      <c r="K5510" s="1">
        <f t="shared" si="1293"/>
        <v>0</v>
      </c>
      <c r="L5510" s="1">
        <f t="shared" si="1294"/>
        <v>0</v>
      </c>
      <c r="M5510" s="1">
        <f t="shared" si="1295"/>
        <v>0</v>
      </c>
      <c r="O5510" s="1">
        <f t="shared" si="1296"/>
        <v>1</v>
      </c>
      <c r="P5510" s="1">
        <f t="shared" si="1297"/>
        <v>0</v>
      </c>
      <c r="Q5510" s="1">
        <f t="shared" si="1298"/>
        <v>0</v>
      </c>
      <c r="R5510" s="1">
        <f t="shared" si="1299"/>
        <v>0</v>
      </c>
      <c r="Y5510" s="62">
        <v>1</v>
      </c>
      <c r="Z5510" s="62">
        <v>78</v>
      </c>
      <c r="AA5510" s="62">
        <v>33.450000000000003</v>
      </c>
      <c r="AB5510" s="62">
        <v>695</v>
      </c>
      <c r="AC5510" s="62">
        <v>1</v>
      </c>
    </row>
    <row r="5511" spans="1:29" x14ac:dyDescent="0.25">
      <c r="A5511" s="1">
        <f t="shared" ref="A5511:A5574" si="1300">IF($AB5506&gt;716,1,IF($Z5506&gt;85.24,1,0))</f>
        <v>0</v>
      </c>
      <c r="B5511" s="1">
        <f t="shared" ref="B5511:B5574" si="1301">IF($AB5506&gt;716,1,IF($Z5506&gt;85.24,1,IF($AA5506&lt;=16.54,1,0)))</f>
        <v>0</v>
      </c>
      <c r="C5511" s="1">
        <f t="shared" ref="C5511:C5574" si="1302">IF($AB5506&gt;716,1,IF($Z5506&gt;85.24,1,IF($AA5506&lt;=16.54,1,IF($Y5506=1,1,0))))</f>
        <v>0</v>
      </c>
      <c r="E5511" s="1">
        <f t="shared" ref="E5511:E5574" si="1303">IF($C5511=1, IF($AC5506=1,1,0),0)</f>
        <v>0</v>
      </c>
      <c r="F5511" s="1">
        <f t="shared" ref="F5511:F5574" si="1304">IF($C5511=1, IF($AC5506=0,1,0),0)</f>
        <v>0</v>
      </c>
      <c r="G5511" s="1">
        <f t="shared" ref="G5511:G5574" si="1305">IF($C5511=0, IF($AC5506=1,1,0),0)</f>
        <v>1</v>
      </c>
      <c r="H5511" s="1">
        <f t="shared" ref="H5511:H5574" si="1306">IF($C5511=0, IF($AC5506=0,1,0),0)</f>
        <v>0</v>
      </c>
      <c r="J5511" s="1">
        <f t="shared" ref="J5511:J5574" si="1307">IF($B5511=1, IF($AC5506=1,1,0),0)</f>
        <v>0</v>
      </c>
      <c r="K5511" s="1">
        <f t="shared" ref="K5511:K5574" si="1308">IF($B5511=1, IF($AC5506=0,1,0),0)</f>
        <v>0</v>
      </c>
      <c r="L5511" s="1">
        <f t="shared" ref="L5511:L5574" si="1309">IF($B5511=0, IF($AC5506=1,1,0),0)</f>
        <v>1</v>
      </c>
      <c r="M5511" s="1">
        <f t="shared" ref="M5511:M5574" si="1310">IF($B5511=0, IF($AC5506=0,1,0),0)</f>
        <v>0</v>
      </c>
      <c r="O5511" s="1">
        <f t="shared" ref="O5511:O5574" si="1311">IF($A5511=1, IF($AC5506=1,1,0),0)</f>
        <v>0</v>
      </c>
      <c r="P5511" s="1">
        <f t="shared" ref="P5511:P5574" si="1312">IF($A5511=1, IF($AC5506=0,1,0),0)</f>
        <v>0</v>
      </c>
      <c r="Q5511" s="1">
        <f t="shared" ref="Q5511:Q5574" si="1313">IF($A5511=0, IF($AC5506=1,1,0),0)</f>
        <v>1</v>
      </c>
      <c r="R5511" s="1">
        <f t="shared" ref="R5511:R5574" si="1314">IF($A5511=0, IF($AC5506=0,1,0),0)</f>
        <v>0</v>
      </c>
      <c r="Y5511" s="62">
        <v>0</v>
      </c>
      <c r="Z5511" s="62">
        <v>63</v>
      </c>
      <c r="AA5511" s="62">
        <v>23.6</v>
      </c>
      <c r="AB5511" s="62">
        <v>685</v>
      </c>
      <c r="AC5511" s="62">
        <v>1</v>
      </c>
    </row>
    <row r="5512" spans="1:29" x14ac:dyDescent="0.25">
      <c r="A5512" s="1">
        <f t="shared" si="1300"/>
        <v>0</v>
      </c>
      <c r="B5512" s="1">
        <f t="shared" si="1301"/>
        <v>0</v>
      </c>
      <c r="C5512" s="1">
        <f t="shared" si="1302"/>
        <v>1</v>
      </c>
      <c r="E5512" s="1">
        <f t="shared" si="1303"/>
        <v>1</v>
      </c>
      <c r="F5512" s="1">
        <f t="shared" si="1304"/>
        <v>0</v>
      </c>
      <c r="G5512" s="1">
        <f t="shared" si="1305"/>
        <v>0</v>
      </c>
      <c r="H5512" s="1">
        <f t="shared" si="1306"/>
        <v>0</v>
      </c>
      <c r="J5512" s="1">
        <f t="shared" si="1307"/>
        <v>0</v>
      </c>
      <c r="K5512" s="1">
        <f t="shared" si="1308"/>
        <v>0</v>
      </c>
      <c r="L5512" s="1">
        <f t="shared" si="1309"/>
        <v>1</v>
      </c>
      <c r="M5512" s="1">
        <f t="shared" si="1310"/>
        <v>0</v>
      </c>
      <c r="O5512" s="1">
        <f t="shared" si="1311"/>
        <v>0</v>
      </c>
      <c r="P5512" s="1">
        <f t="shared" si="1312"/>
        <v>0</v>
      </c>
      <c r="Q5512" s="1">
        <f t="shared" si="1313"/>
        <v>1</v>
      </c>
      <c r="R5512" s="1">
        <f t="shared" si="1314"/>
        <v>0</v>
      </c>
      <c r="Y5512" s="62">
        <v>0</v>
      </c>
      <c r="Z5512" s="62">
        <v>97.5</v>
      </c>
      <c r="AA5512" s="62">
        <v>13.18</v>
      </c>
      <c r="AB5512" s="62">
        <v>695</v>
      </c>
      <c r="AC5512" s="62">
        <v>1</v>
      </c>
    </row>
    <row r="5513" spans="1:29" x14ac:dyDescent="0.25">
      <c r="A5513" s="1">
        <f t="shared" si="1300"/>
        <v>0</v>
      </c>
      <c r="B5513" s="1">
        <f t="shared" si="1301"/>
        <v>0</v>
      </c>
      <c r="C5513" s="1">
        <f t="shared" si="1302"/>
        <v>0</v>
      </c>
      <c r="E5513" s="1">
        <f t="shared" si="1303"/>
        <v>0</v>
      </c>
      <c r="F5513" s="1">
        <f t="shared" si="1304"/>
        <v>0</v>
      </c>
      <c r="G5513" s="1">
        <f t="shared" si="1305"/>
        <v>1</v>
      </c>
      <c r="H5513" s="1">
        <f t="shared" si="1306"/>
        <v>0</v>
      </c>
      <c r="J5513" s="1">
        <f t="shared" si="1307"/>
        <v>0</v>
      </c>
      <c r="K5513" s="1">
        <f t="shared" si="1308"/>
        <v>0</v>
      </c>
      <c r="L5513" s="1">
        <f t="shared" si="1309"/>
        <v>1</v>
      </c>
      <c r="M5513" s="1">
        <f t="shared" si="1310"/>
        <v>0</v>
      </c>
      <c r="O5513" s="1">
        <f t="shared" si="1311"/>
        <v>0</v>
      </c>
      <c r="P5513" s="1">
        <f t="shared" si="1312"/>
        <v>0</v>
      </c>
      <c r="Q5513" s="1">
        <f t="shared" si="1313"/>
        <v>1</v>
      </c>
      <c r="R5513" s="1">
        <f t="shared" si="1314"/>
        <v>0</v>
      </c>
      <c r="Y5513" s="62">
        <v>1</v>
      </c>
      <c r="Z5513" s="62">
        <v>165</v>
      </c>
      <c r="AA5513" s="62">
        <v>12.14</v>
      </c>
      <c r="AB5513" s="62">
        <v>765</v>
      </c>
      <c r="AC5513" s="62">
        <v>1</v>
      </c>
    </row>
    <row r="5514" spans="1:29" x14ac:dyDescent="0.25">
      <c r="A5514" s="1">
        <f t="shared" si="1300"/>
        <v>0</v>
      </c>
      <c r="B5514" s="1">
        <f t="shared" si="1301"/>
        <v>0</v>
      </c>
      <c r="C5514" s="1">
        <f t="shared" si="1302"/>
        <v>1</v>
      </c>
      <c r="E5514" s="1">
        <f t="shared" si="1303"/>
        <v>1</v>
      </c>
      <c r="F5514" s="1">
        <f t="shared" si="1304"/>
        <v>0</v>
      </c>
      <c r="G5514" s="1">
        <f t="shared" si="1305"/>
        <v>0</v>
      </c>
      <c r="H5514" s="1">
        <f t="shared" si="1306"/>
        <v>0</v>
      </c>
      <c r="J5514" s="1">
        <f t="shared" si="1307"/>
        <v>0</v>
      </c>
      <c r="K5514" s="1">
        <f t="shared" si="1308"/>
        <v>0</v>
      </c>
      <c r="L5514" s="1">
        <f t="shared" si="1309"/>
        <v>1</v>
      </c>
      <c r="M5514" s="1">
        <f t="shared" si="1310"/>
        <v>0</v>
      </c>
      <c r="O5514" s="1">
        <f t="shared" si="1311"/>
        <v>0</v>
      </c>
      <c r="P5514" s="1">
        <f t="shared" si="1312"/>
        <v>0</v>
      </c>
      <c r="Q5514" s="1">
        <f t="shared" si="1313"/>
        <v>1</v>
      </c>
      <c r="R5514" s="1">
        <f t="shared" si="1314"/>
        <v>0</v>
      </c>
      <c r="Y5514" s="62">
        <v>0</v>
      </c>
      <c r="Z5514" s="62">
        <v>30</v>
      </c>
      <c r="AA5514" s="62">
        <v>17.48</v>
      </c>
      <c r="AB5514" s="62">
        <v>665</v>
      </c>
      <c r="AC5514" s="62">
        <v>1</v>
      </c>
    </row>
    <row r="5515" spans="1:29" x14ac:dyDescent="0.25">
      <c r="A5515" s="1">
        <f t="shared" si="1300"/>
        <v>0</v>
      </c>
      <c r="B5515" s="1">
        <f t="shared" si="1301"/>
        <v>0</v>
      </c>
      <c r="C5515" s="1">
        <f t="shared" si="1302"/>
        <v>1</v>
      </c>
      <c r="E5515" s="1">
        <f t="shared" si="1303"/>
        <v>1</v>
      </c>
      <c r="F5515" s="1">
        <f t="shared" si="1304"/>
        <v>0</v>
      </c>
      <c r="G5515" s="1">
        <f t="shared" si="1305"/>
        <v>0</v>
      </c>
      <c r="H5515" s="1">
        <f t="shared" si="1306"/>
        <v>0</v>
      </c>
      <c r="J5515" s="1">
        <f t="shared" si="1307"/>
        <v>0</v>
      </c>
      <c r="K5515" s="1">
        <f t="shared" si="1308"/>
        <v>0</v>
      </c>
      <c r="L5515" s="1">
        <f t="shared" si="1309"/>
        <v>1</v>
      </c>
      <c r="M5515" s="1">
        <f t="shared" si="1310"/>
        <v>0</v>
      </c>
      <c r="O5515" s="1">
        <f t="shared" si="1311"/>
        <v>0</v>
      </c>
      <c r="P5515" s="1">
        <f t="shared" si="1312"/>
        <v>0</v>
      </c>
      <c r="Q5515" s="1">
        <f t="shared" si="1313"/>
        <v>1</v>
      </c>
      <c r="R5515" s="1">
        <f t="shared" si="1314"/>
        <v>0</v>
      </c>
      <c r="Y5515" s="62">
        <v>1</v>
      </c>
      <c r="Z5515" s="62">
        <v>86.7</v>
      </c>
      <c r="AA5515" s="62">
        <v>31.2</v>
      </c>
      <c r="AB5515" s="62">
        <v>720</v>
      </c>
      <c r="AC5515" s="62">
        <v>1</v>
      </c>
    </row>
    <row r="5516" spans="1:29" x14ac:dyDescent="0.25">
      <c r="A5516" s="1">
        <f t="shared" si="1300"/>
        <v>0</v>
      </c>
      <c r="B5516" s="1">
        <f t="shared" si="1301"/>
        <v>0</v>
      </c>
      <c r="C5516" s="1">
        <f t="shared" si="1302"/>
        <v>0</v>
      </c>
      <c r="E5516" s="1">
        <f t="shared" si="1303"/>
        <v>0</v>
      </c>
      <c r="F5516" s="1">
        <f t="shared" si="1304"/>
        <v>0</v>
      </c>
      <c r="G5516" s="1">
        <f t="shared" si="1305"/>
        <v>1</v>
      </c>
      <c r="H5516" s="1">
        <f t="shared" si="1306"/>
        <v>0</v>
      </c>
      <c r="J5516" s="1">
        <f t="shared" si="1307"/>
        <v>0</v>
      </c>
      <c r="K5516" s="1">
        <f t="shared" si="1308"/>
        <v>0</v>
      </c>
      <c r="L5516" s="1">
        <f t="shared" si="1309"/>
        <v>1</v>
      </c>
      <c r="M5516" s="1">
        <f t="shared" si="1310"/>
        <v>0</v>
      </c>
      <c r="O5516" s="1">
        <f t="shared" si="1311"/>
        <v>0</v>
      </c>
      <c r="P5516" s="1">
        <f t="shared" si="1312"/>
        <v>0</v>
      </c>
      <c r="Q5516" s="1">
        <f t="shared" si="1313"/>
        <v>1</v>
      </c>
      <c r="R5516" s="1">
        <f t="shared" si="1314"/>
        <v>0</v>
      </c>
      <c r="Y5516" s="62">
        <v>1</v>
      </c>
      <c r="Z5516" s="62">
        <v>21</v>
      </c>
      <c r="AA5516" s="62">
        <v>11.31</v>
      </c>
      <c r="AB5516" s="62">
        <v>735</v>
      </c>
      <c r="AC5516" s="62">
        <v>1</v>
      </c>
    </row>
    <row r="5517" spans="1:29" x14ac:dyDescent="0.25">
      <c r="A5517" s="1">
        <f t="shared" si="1300"/>
        <v>1</v>
      </c>
      <c r="B5517" s="1">
        <f t="shared" si="1301"/>
        <v>1</v>
      </c>
      <c r="C5517" s="1">
        <f t="shared" si="1302"/>
        <v>1</v>
      </c>
      <c r="E5517" s="1">
        <f t="shared" si="1303"/>
        <v>1</v>
      </c>
      <c r="F5517" s="1">
        <f t="shared" si="1304"/>
        <v>0</v>
      </c>
      <c r="G5517" s="1">
        <f t="shared" si="1305"/>
        <v>0</v>
      </c>
      <c r="H5517" s="1">
        <f t="shared" si="1306"/>
        <v>0</v>
      </c>
      <c r="J5517" s="1">
        <f t="shared" si="1307"/>
        <v>1</v>
      </c>
      <c r="K5517" s="1">
        <f t="shared" si="1308"/>
        <v>0</v>
      </c>
      <c r="L5517" s="1">
        <f t="shared" si="1309"/>
        <v>0</v>
      </c>
      <c r="M5517" s="1">
        <f t="shared" si="1310"/>
        <v>0</v>
      </c>
      <c r="O5517" s="1">
        <f t="shared" si="1311"/>
        <v>1</v>
      </c>
      <c r="P5517" s="1">
        <f t="shared" si="1312"/>
        <v>0</v>
      </c>
      <c r="Q5517" s="1">
        <f t="shared" si="1313"/>
        <v>0</v>
      </c>
      <c r="R5517" s="1">
        <f t="shared" si="1314"/>
        <v>0</v>
      </c>
      <c r="Y5517" s="62">
        <v>0</v>
      </c>
      <c r="Z5517" s="62">
        <v>90</v>
      </c>
      <c r="AA5517" s="62">
        <v>30.04</v>
      </c>
      <c r="AB5517" s="62">
        <v>665</v>
      </c>
      <c r="AC5517" s="62">
        <v>1</v>
      </c>
    </row>
    <row r="5518" spans="1:29" x14ac:dyDescent="0.25">
      <c r="A5518" s="1">
        <f t="shared" si="1300"/>
        <v>1</v>
      </c>
      <c r="B5518" s="1">
        <f t="shared" si="1301"/>
        <v>1</v>
      </c>
      <c r="C5518" s="1">
        <f t="shared" si="1302"/>
        <v>1</v>
      </c>
      <c r="E5518" s="1">
        <f t="shared" si="1303"/>
        <v>1</v>
      </c>
      <c r="F5518" s="1">
        <f t="shared" si="1304"/>
        <v>0</v>
      </c>
      <c r="G5518" s="1">
        <f t="shared" si="1305"/>
        <v>0</v>
      </c>
      <c r="H5518" s="1">
        <f t="shared" si="1306"/>
        <v>0</v>
      </c>
      <c r="J5518" s="1">
        <f t="shared" si="1307"/>
        <v>1</v>
      </c>
      <c r="K5518" s="1">
        <f t="shared" si="1308"/>
        <v>0</v>
      </c>
      <c r="L5518" s="1">
        <f t="shared" si="1309"/>
        <v>0</v>
      </c>
      <c r="M5518" s="1">
        <f t="shared" si="1310"/>
        <v>0</v>
      </c>
      <c r="O5518" s="1">
        <f t="shared" si="1311"/>
        <v>1</v>
      </c>
      <c r="P5518" s="1">
        <f t="shared" si="1312"/>
        <v>0</v>
      </c>
      <c r="Q5518" s="1">
        <f t="shared" si="1313"/>
        <v>0</v>
      </c>
      <c r="R5518" s="1">
        <f t="shared" si="1314"/>
        <v>0</v>
      </c>
      <c r="Y5518" s="62">
        <v>1</v>
      </c>
      <c r="Z5518" s="62">
        <v>74</v>
      </c>
      <c r="AA5518" s="62">
        <v>17.79</v>
      </c>
      <c r="AB5518" s="62">
        <v>690</v>
      </c>
      <c r="AC5518" s="62">
        <v>1</v>
      </c>
    </row>
    <row r="5519" spans="1:29" x14ac:dyDescent="0.25">
      <c r="A5519" s="1">
        <f t="shared" si="1300"/>
        <v>0</v>
      </c>
      <c r="B5519" s="1">
        <f t="shared" si="1301"/>
        <v>0</v>
      </c>
      <c r="C5519" s="1">
        <f t="shared" si="1302"/>
        <v>0</v>
      </c>
      <c r="E5519" s="1">
        <f t="shared" si="1303"/>
        <v>0</v>
      </c>
      <c r="F5519" s="1">
        <f t="shared" si="1304"/>
        <v>0</v>
      </c>
      <c r="G5519" s="1">
        <f t="shared" si="1305"/>
        <v>1</v>
      </c>
      <c r="H5519" s="1">
        <f t="shared" si="1306"/>
        <v>0</v>
      </c>
      <c r="J5519" s="1">
        <f t="shared" si="1307"/>
        <v>0</v>
      </c>
      <c r="K5519" s="1">
        <f t="shared" si="1308"/>
        <v>0</v>
      </c>
      <c r="L5519" s="1">
        <f t="shared" si="1309"/>
        <v>1</v>
      </c>
      <c r="M5519" s="1">
        <f t="shared" si="1310"/>
        <v>0</v>
      </c>
      <c r="O5519" s="1">
        <f t="shared" si="1311"/>
        <v>0</v>
      </c>
      <c r="P5519" s="1">
        <f t="shared" si="1312"/>
        <v>0</v>
      </c>
      <c r="Q5519" s="1">
        <f t="shared" si="1313"/>
        <v>1</v>
      </c>
      <c r="R5519" s="1">
        <f t="shared" si="1314"/>
        <v>0</v>
      </c>
      <c r="Y5519" s="62">
        <v>1</v>
      </c>
      <c r="Z5519" s="62">
        <v>52</v>
      </c>
      <c r="AA5519" s="62">
        <v>44.86</v>
      </c>
      <c r="AB5519" s="62">
        <v>700</v>
      </c>
      <c r="AC5519" s="62">
        <v>1</v>
      </c>
    </row>
    <row r="5520" spans="1:29" x14ac:dyDescent="0.25">
      <c r="A5520" s="1">
        <f t="shared" si="1300"/>
        <v>1</v>
      </c>
      <c r="B5520" s="1">
        <f t="shared" si="1301"/>
        <v>1</v>
      </c>
      <c r="C5520" s="1">
        <f t="shared" si="1302"/>
        <v>1</v>
      </c>
      <c r="E5520" s="1">
        <f t="shared" si="1303"/>
        <v>1</v>
      </c>
      <c r="F5520" s="1">
        <f t="shared" si="1304"/>
        <v>0</v>
      </c>
      <c r="G5520" s="1">
        <f t="shared" si="1305"/>
        <v>0</v>
      </c>
      <c r="H5520" s="1">
        <f t="shared" si="1306"/>
        <v>0</v>
      </c>
      <c r="J5520" s="1">
        <f t="shared" si="1307"/>
        <v>1</v>
      </c>
      <c r="K5520" s="1">
        <f t="shared" si="1308"/>
        <v>0</v>
      </c>
      <c r="L5520" s="1">
        <f t="shared" si="1309"/>
        <v>0</v>
      </c>
      <c r="M5520" s="1">
        <f t="shared" si="1310"/>
        <v>0</v>
      </c>
      <c r="O5520" s="1">
        <f t="shared" si="1311"/>
        <v>1</v>
      </c>
      <c r="P5520" s="1">
        <f t="shared" si="1312"/>
        <v>0</v>
      </c>
      <c r="Q5520" s="1">
        <f t="shared" si="1313"/>
        <v>0</v>
      </c>
      <c r="R5520" s="1">
        <f t="shared" si="1314"/>
        <v>0</v>
      </c>
      <c r="Y5520" s="62">
        <v>1</v>
      </c>
      <c r="Z5520" s="62">
        <v>103</v>
      </c>
      <c r="AA5520" s="62">
        <v>22.28</v>
      </c>
      <c r="AB5520" s="62">
        <v>675</v>
      </c>
      <c r="AC5520" s="62">
        <v>1</v>
      </c>
    </row>
    <row r="5521" spans="1:29" x14ac:dyDescent="0.25">
      <c r="A5521" s="1">
        <f t="shared" si="1300"/>
        <v>1</v>
      </c>
      <c r="B5521" s="1">
        <f t="shared" si="1301"/>
        <v>1</v>
      </c>
      <c r="C5521" s="1">
        <f t="shared" si="1302"/>
        <v>1</v>
      </c>
      <c r="E5521" s="1">
        <f t="shared" si="1303"/>
        <v>1</v>
      </c>
      <c r="F5521" s="1">
        <f t="shared" si="1304"/>
        <v>0</v>
      </c>
      <c r="G5521" s="1">
        <f t="shared" si="1305"/>
        <v>0</v>
      </c>
      <c r="H5521" s="1">
        <f t="shared" si="1306"/>
        <v>0</v>
      </c>
      <c r="J5521" s="1">
        <f t="shared" si="1307"/>
        <v>1</v>
      </c>
      <c r="K5521" s="1">
        <f t="shared" si="1308"/>
        <v>0</v>
      </c>
      <c r="L5521" s="1">
        <f t="shared" si="1309"/>
        <v>0</v>
      </c>
      <c r="M5521" s="1">
        <f t="shared" si="1310"/>
        <v>0</v>
      </c>
      <c r="O5521" s="1">
        <f t="shared" si="1311"/>
        <v>1</v>
      </c>
      <c r="P5521" s="1">
        <f t="shared" si="1312"/>
        <v>0</v>
      </c>
      <c r="Q5521" s="1">
        <f t="shared" si="1313"/>
        <v>0</v>
      </c>
      <c r="R5521" s="1">
        <f t="shared" si="1314"/>
        <v>0</v>
      </c>
      <c r="Y5521" s="62">
        <v>1</v>
      </c>
      <c r="Z5521" s="62">
        <v>305</v>
      </c>
      <c r="AA5521" s="62">
        <v>5.84</v>
      </c>
      <c r="AB5521" s="62">
        <v>675</v>
      </c>
      <c r="AC5521" s="62">
        <v>1</v>
      </c>
    </row>
    <row r="5522" spans="1:29" x14ac:dyDescent="0.25">
      <c r="A5522" s="1">
        <f t="shared" si="1300"/>
        <v>1</v>
      </c>
      <c r="B5522" s="1">
        <f t="shared" si="1301"/>
        <v>1</v>
      </c>
      <c r="C5522" s="1">
        <f t="shared" si="1302"/>
        <v>1</v>
      </c>
      <c r="E5522" s="1">
        <f t="shared" si="1303"/>
        <v>1</v>
      </c>
      <c r="F5522" s="1">
        <f t="shared" si="1304"/>
        <v>0</v>
      </c>
      <c r="G5522" s="1">
        <f t="shared" si="1305"/>
        <v>0</v>
      </c>
      <c r="H5522" s="1">
        <f t="shared" si="1306"/>
        <v>0</v>
      </c>
      <c r="J5522" s="1">
        <f t="shared" si="1307"/>
        <v>1</v>
      </c>
      <c r="K5522" s="1">
        <f t="shared" si="1308"/>
        <v>0</v>
      </c>
      <c r="L5522" s="1">
        <f t="shared" si="1309"/>
        <v>0</v>
      </c>
      <c r="M5522" s="1">
        <f t="shared" si="1310"/>
        <v>0</v>
      </c>
      <c r="O5522" s="1">
        <f t="shared" si="1311"/>
        <v>1</v>
      </c>
      <c r="P5522" s="1">
        <f t="shared" si="1312"/>
        <v>0</v>
      </c>
      <c r="Q5522" s="1">
        <f t="shared" si="1313"/>
        <v>0</v>
      </c>
      <c r="R5522" s="1">
        <f t="shared" si="1314"/>
        <v>0</v>
      </c>
      <c r="Y5522" s="62">
        <v>1</v>
      </c>
      <c r="Z5522" s="62">
        <v>100</v>
      </c>
      <c r="AA5522" s="62">
        <v>6.3</v>
      </c>
      <c r="AB5522" s="62">
        <v>670</v>
      </c>
      <c r="AC5522" s="62">
        <v>1</v>
      </c>
    </row>
    <row r="5523" spans="1:29" x14ac:dyDescent="0.25">
      <c r="A5523" s="1">
        <f t="shared" si="1300"/>
        <v>0</v>
      </c>
      <c r="B5523" s="1">
        <f t="shared" si="1301"/>
        <v>0</v>
      </c>
      <c r="C5523" s="1">
        <f t="shared" si="1302"/>
        <v>1</v>
      </c>
      <c r="E5523" s="1">
        <f t="shared" si="1303"/>
        <v>1</v>
      </c>
      <c r="F5523" s="1">
        <f t="shared" si="1304"/>
        <v>0</v>
      </c>
      <c r="G5523" s="1">
        <f t="shared" si="1305"/>
        <v>0</v>
      </c>
      <c r="H5523" s="1">
        <f t="shared" si="1306"/>
        <v>0</v>
      </c>
      <c r="J5523" s="1">
        <f t="shared" si="1307"/>
        <v>0</v>
      </c>
      <c r="K5523" s="1">
        <f t="shared" si="1308"/>
        <v>0</v>
      </c>
      <c r="L5523" s="1">
        <f t="shared" si="1309"/>
        <v>1</v>
      </c>
      <c r="M5523" s="1">
        <f t="shared" si="1310"/>
        <v>0</v>
      </c>
      <c r="O5523" s="1">
        <f t="shared" si="1311"/>
        <v>0</v>
      </c>
      <c r="P5523" s="1">
        <f t="shared" si="1312"/>
        <v>0</v>
      </c>
      <c r="Q5523" s="1">
        <f t="shared" si="1313"/>
        <v>1</v>
      </c>
      <c r="R5523" s="1">
        <f t="shared" si="1314"/>
        <v>0</v>
      </c>
      <c r="Y5523" s="62">
        <v>1</v>
      </c>
      <c r="Z5523" s="62">
        <v>62.5</v>
      </c>
      <c r="AA5523" s="62">
        <v>16.989999999999998</v>
      </c>
      <c r="AB5523" s="62">
        <v>660</v>
      </c>
      <c r="AC5523" s="62">
        <v>1</v>
      </c>
    </row>
    <row r="5524" spans="1:29" x14ac:dyDescent="0.25">
      <c r="A5524" s="1">
        <f t="shared" si="1300"/>
        <v>0</v>
      </c>
      <c r="B5524" s="1">
        <f t="shared" si="1301"/>
        <v>0</v>
      </c>
      <c r="C5524" s="1">
        <f t="shared" si="1302"/>
        <v>1</v>
      </c>
      <c r="E5524" s="1">
        <f t="shared" si="1303"/>
        <v>1</v>
      </c>
      <c r="F5524" s="1">
        <f t="shared" si="1304"/>
        <v>0</v>
      </c>
      <c r="G5524" s="1">
        <f t="shared" si="1305"/>
        <v>0</v>
      </c>
      <c r="H5524" s="1">
        <f t="shared" si="1306"/>
        <v>0</v>
      </c>
      <c r="J5524" s="1">
        <f t="shared" si="1307"/>
        <v>0</v>
      </c>
      <c r="K5524" s="1">
        <f t="shared" si="1308"/>
        <v>0</v>
      </c>
      <c r="L5524" s="1">
        <f t="shared" si="1309"/>
        <v>1</v>
      </c>
      <c r="M5524" s="1">
        <f t="shared" si="1310"/>
        <v>0</v>
      </c>
      <c r="O5524" s="1">
        <f t="shared" si="1311"/>
        <v>0</v>
      </c>
      <c r="P5524" s="1">
        <f t="shared" si="1312"/>
        <v>0</v>
      </c>
      <c r="Q5524" s="1">
        <f t="shared" si="1313"/>
        <v>1</v>
      </c>
      <c r="R5524" s="1">
        <f t="shared" si="1314"/>
        <v>0</v>
      </c>
      <c r="Y5524" s="62">
        <v>0</v>
      </c>
      <c r="Z5524" s="62">
        <v>96</v>
      </c>
      <c r="AA5524" s="62">
        <v>18.7</v>
      </c>
      <c r="AB5524" s="62">
        <v>800</v>
      </c>
      <c r="AC5524" s="62">
        <v>1</v>
      </c>
    </row>
    <row r="5525" spans="1:29" x14ac:dyDescent="0.25">
      <c r="A5525" s="1">
        <f t="shared" si="1300"/>
        <v>1</v>
      </c>
      <c r="B5525" s="1">
        <f t="shared" si="1301"/>
        <v>1</v>
      </c>
      <c r="C5525" s="1">
        <f t="shared" si="1302"/>
        <v>1</v>
      </c>
      <c r="E5525" s="1">
        <f t="shared" si="1303"/>
        <v>1</v>
      </c>
      <c r="F5525" s="1">
        <f t="shared" si="1304"/>
        <v>0</v>
      </c>
      <c r="G5525" s="1">
        <f t="shared" si="1305"/>
        <v>0</v>
      </c>
      <c r="H5525" s="1">
        <f t="shared" si="1306"/>
        <v>0</v>
      </c>
      <c r="J5525" s="1">
        <f t="shared" si="1307"/>
        <v>1</v>
      </c>
      <c r="K5525" s="1">
        <f t="shared" si="1308"/>
        <v>0</v>
      </c>
      <c r="L5525" s="1">
        <f t="shared" si="1309"/>
        <v>0</v>
      </c>
      <c r="M5525" s="1">
        <f t="shared" si="1310"/>
        <v>0</v>
      </c>
      <c r="O5525" s="1">
        <f t="shared" si="1311"/>
        <v>1</v>
      </c>
      <c r="P5525" s="1">
        <f t="shared" si="1312"/>
        <v>0</v>
      </c>
      <c r="Q5525" s="1">
        <f t="shared" si="1313"/>
        <v>0</v>
      </c>
      <c r="R5525" s="1">
        <f t="shared" si="1314"/>
        <v>0</v>
      </c>
      <c r="Y5525" s="62">
        <v>0</v>
      </c>
      <c r="Z5525" s="62">
        <v>13.209</v>
      </c>
      <c r="AA5525" s="62">
        <v>13</v>
      </c>
      <c r="AB5525" s="62">
        <v>745</v>
      </c>
      <c r="AC5525" s="62">
        <v>1</v>
      </c>
    </row>
    <row r="5526" spans="1:29" x14ac:dyDescent="0.25">
      <c r="A5526" s="1">
        <f t="shared" si="1300"/>
        <v>1</v>
      </c>
      <c r="B5526" s="1">
        <f t="shared" si="1301"/>
        <v>1</v>
      </c>
      <c r="C5526" s="1">
        <f t="shared" si="1302"/>
        <v>1</v>
      </c>
      <c r="E5526" s="1">
        <f t="shared" si="1303"/>
        <v>1</v>
      </c>
      <c r="F5526" s="1">
        <f t="shared" si="1304"/>
        <v>0</v>
      </c>
      <c r="G5526" s="1">
        <f t="shared" si="1305"/>
        <v>0</v>
      </c>
      <c r="H5526" s="1">
        <f t="shared" si="1306"/>
        <v>0</v>
      </c>
      <c r="J5526" s="1">
        <f t="shared" si="1307"/>
        <v>1</v>
      </c>
      <c r="K5526" s="1">
        <f t="shared" si="1308"/>
        <v>0</v>
      </c>
      <c r="L5526" s="1">
        <f t="shared" si="1309"/>
        <v>0</v>
      </c>
      <c r="M5526" s="1">
        <f t="shared" si="1310"/>
        <v>0</v>
      </c>
      <c r="O5526" s="1">
        <f t="shared" si="1311"/>
        <v>1</v>
      </c>
      <c r="P5526" s="1">
        <f t="shared" si="1312"/>
        <v>0</v>
      </c>
      <c r="Q5526" s="1">
        <f t="shared" si="1313"/>
        <v>0</v>
      </c>
      <c r="R5526" s="1">
        <f t="shared" si="1314"/>
        <v>0</v>
      </c>
      <c r="Y5526" s="62">
        <v>1</v>
      </c>
      <c r="Z5526" s="62">
        <v>96</v>
      </c>
      <c r="AA5526" s="62">
        <v>19.579999999999998</v>
      </c>
      <c r="AB5526" s="62">
        <v>730</v>
      </c>
      <c r="AC5526" s="62">
        <v>1</v>
      </c>
    </row>
    <row r="5527" spans="1:29" x14ac:dyDescent="0.25">
      <c r="A5527" s="1">
        <f t="shared" si="1300"/>
        <v>1</v>
      </c>
      <c r="B5527" s="1">
        <f t="shared" si="1301"/>
        <v>1</v>
      </c>
      <c r="C5527" s="1">
        <f t="shared" si="1302"/>
        <v>1</v>
      </c>
      <c r="E5527" s="1">
        <f t="shared" si="1303"/>
        <v>1</v>
      </c>
      <c r="F5527" s="1">
        <f t="shared" si="1304"/>
        <v>0</v>
      </c>
      <c r="G5527" s="1">
        <f t="shared" si="1305"/>
        <v>0</v>
      </c>
      <c r="H5527" s="1">
        <f t="shared" si="1306"/>
        <v>0</v>
      </c>
      <c r="J5527" s="1">
        <f t="shared" si="1307"/>
        <v>1</v>
      </c>
      <c r="K5527" s="1">
        <f t="shared" si="1308"/>
        <v>0</v>
      </c>
      <c r="L5527" s="1">
        <f t="shared" si="1309"/>
        <v>0</v>
      </c>
      <c r="M5527" s="1">
        <f t="shared" si="1310"/>
        <v>0</v>
      </c>
      <c r="O5527" s="1">
        <f t="shared" si="1311"/>
        <v>1</v>
      </c>
      <c r="P5527" s="1">
        <f t="shared" si="1312"/>
        <v>0</v>
      </c>
      <c r="Q5527" s="1">
        <f t="shared" si="1313"/>
        <v>0</v>
      </c>
      <c r="R5527" s="1">
        <f t="shared" si="1314"/>
        <v>0</v>
      </c>
      <c r="Y5527" s="62">
        <v>0</v>
      </c>
      <c r="Z5527" s="62">
        <v>52</v>
      </c>
      <c r="AA5527" s="62">
        <v>34.799999999999997</v>
      </c>
      <c r="AB5527" s="62">
        <v>695</v>
      </c>
      <c r="AC5527" s="62">
        <v>1</v>
      </c>
    </row>
    <row r="5528" spans="1:29" x14ac:dyDescent="0.25">
      <c r="A5528" s="1">
        <f t="shared" si="1300"/>
        <v>0</v>
      </c>
      <c r="B5528" s="1">
        <f t="shared" si="1301"/>
        <v>0</v>
      </c>
      <c r="C5528" s="1">
        <f t="shared" si="1302"/>
        <v>1</v>
      </c>
      <c r="E5528" s="1">
        <f t="shared" si="1303"/>
        <v>1</v>
      </c>
      <c r="F5528" s="1">
        <f t="shared" si="1304"/>
        <v>0</v>
      </c>
      <c r="G5528" s="1">
        <f t="shared" si="1305"/>
        <v>0</v>
      </c>
      <c r="H5528" s="1">
        <f t="shared" si="1306"/>
        <v>0</v>
      </c>
      <c r="J5528" s="1">
        <f t="shared" si="1307"/>
        <v>0</v>
      </c>
      <c r="K5528" s="1">
        <f t="shared" si="1308"/>
        <v>0</v>
      </c>
      <c r="L5528" s="1">
        <f t="shared" si="1309"/>
        <v>1</v>
      </c>
      <c r="M5528" s="1">
        <f t="shared" si="1310"/>
        <v>0</v>
      </c>
      <c r="O5528" s="1">
        <f t="shared" si="1311"/>
        <v>0</v>
      </c>
      <c r="P5528" s="1">
        <f t="shared" si="1312"/>
        <v>0</v>
      </c>
      <c r="Q5528" s="1">
        <f t="shared" si="1313"/>
        <v>1</v>
      </c>
      <c r="R5528" s="1">
        <f t="shared" si="1314"/>
        <v>0</v>
      </c>
      <c r="Y5528" s="62">
        <v>1</v>
      </c>
      <c r="Z5528" s="62">
        <v>50.991999999999997</v>
      </c>
      <c r="AA5528" s="62">
        <v>2.17</v>
      </c>
      <c r="AB5528" s="62">
        <v>720</v>
      </c>
      <c r="AC5528" s="62">
        <v>1</v>
      </c>
    </row>
    <row r="5529" spans="1:29" x14ac:dyDescent="0.25">
      <c r="A5529" s="1">
        <f t="shared" si="1300"/>
        <v>1</v>
      </c>
      <c r="B5529" s="1">
        <f t="shared" si="1301"/>
        <v>1</v>
      </c>
      <c r="C5529" s="1">
        <f t="shared" si="1302"/>
        <v>1</v>
      </c>
      <c r="E5529" s="1">
        <f t="shared" si="1303"/>
        <v>1</v>
      </c>
      <c r="F5529" s="1">
        <f t="shared" si="1304"/>
        <v>0</v>
      </c>
      <c r="G5529" s="1">
        <f t="shared" si="1305"/>
        <v>0</v>
      </c>
      <c r="H5529" s="1">
        <f t="shared" si="1306"/>
        <v>0</v>
      </c>
      <c r="J5529" s="1">
        <f t="shared" si="1307"/>
        <v>1</v>
      </c>
      <c r="K5529" s="1">
        <f t="shared" si="1308"/>
        <v>0</v>
      </c>
      <c r="L5529" s="1">
        <f t="shared" si="1309"/>
        <v>0</v>
      </c>
      <c r="M5529" s="1">
        <f t="shared" si="1310"/>
        <v>0</v>
      </c>
      <c r="O5529" s="1">
        <f t="shared" si="1311"/>
        <v>1</v>
      </c>
      <c r="P5529" s="1">
        <f t="shared" si="1312"/>
        <v>0</v>
      </c>
      <c r="Q5529" s="1">
        <f t="shared" si="1313"/>
        <v>0</v>
      </c>
      <c r="R5529" s="1">
        <f t="shared" si="1314"/>
        <v>0</v>
      </c>
      <c r="Y5529" s="62">
        <v>1</v>
      </c>
      <c r="Z5529" s="62">
        <v>80</v>
      </c>
      <c r="AA5529" s="62">
        <v>21.99</v>
      </c>
      <c r="AB5529" s="62">
        <v>725</v>
      </c>
      <c r="AC5529" s="62">
        <v>1</v>
      </c>
    </row>
    <row r="5530" spans="1:29" x14ac:dyDescent="0.25">
      <c r="A5530" s="1">
        <f t="shared" si="1300"/>
        <v>1</v>
      </c>
      <c r="B5530" s="1">
        <f t="shared" si="1301"/>
        <v>1</v>
      </c>
      <c r="C5530" s="1">
        <f t="shared" si="1302"/>
        <v>1</v>
      </c>
      <c r="E5530" s="1">
        <f t="shared" si="1303"/>
        <v>1</v>
      </c>
      <c r="F5530" s="1">
        <f t="shared" si="1304"/>
        <v>0</v>
      </c>
      <c r="G5530" s="1">
        <f t="shared" si="1305"/>
        <v>0</v>
      </c>
      <c r="H5530" s="1">
        <f t="shared" si="1306"/>
        <v>0</v>
      </c>
      <c r="J5530" s="1">
        <f t="shared" si="1307"/>
        <v>1</v>
      </c>
      <c r="K5530" s="1">
        <f t="shared" si="1308"/>
        <v>0</v>
      </c>
      <c r="L5530" s="1">
        <f t="shared" si="1309"/>
        <v>0</v>
      </c>
      <c r="M5530" s="1">
        <f t="shared" si="1310"/>
        <v>0</v>
      </c>
      <c r="O5530" s="1">
        <f t="shared" si="1311"/>
        <v>1</v>
      </c>
      <c r="P5530" s="1">
        <f t="shared" si="1312"/>
        <v>0</v>
      </c>
      <c r="Q5530" s="1">
        <f t="shared" si="1313"/>
        <v>0</v>
      </c>
      <c r="R5530" s="1">
        <f t="shared" si="1314"/>
        <v>0</v>
      </c>
      <c r="Y5530" s="62">
        <v>1</v>
      </c>
      <c r="Z5530" s="62">
        <v>18.899999999999999</v>
      </c>
      <c r="AA5530" s="62">
        <v>28.57</v>
      </c>
      <c r="AB5530" s="62">
        <v>685</v>
      </c>
      <c r="AC5530" s="62">
        <v>1</v>
      </c>
    </row>
    <row r="5531" spans="1:29" x14ac:dyDescent="0.25">
      <c r="A5531" s="1">
        <f t="shared" si="1300"/>
        <v>1</v>
      </c>
      <c r="B5531" s="1">
        <f t="shared" si="1301"/>
        <v>1</v>
      </c>
      <c r="C5531" s="1">
        <f t="shared" si="1302"/>
        <v>1</v>
      </c>
      <c r="E5531" s="1">
        <f t="shared" si="1303"/>
        <v>1</v>
      </c>
      <c r="F5531" s="1">
        <f t="shared" si="1304"/>
        <v>0</v>
      </c>
      <c r="G5531" s="1">
        <f t="shared" si="1305"/>
        <v>0</v>
      </c>
      <c r="H5531" s="1">
        <f t="shared" si="1306"/>
        <v>0</v>
      </c>
      <c r="J5531" s="1">
        <f t="shared" si="1307"/>
        <v>1</v>
      </c>
      <c r="K5531" s="1">
        <f t="shared" si="1308"/>
        <v>0</v>
      </c>
      <c r="L5531" s="1">
        <f t="shared" si="1309"/>
        <v>0</v>
      </c>
      <c r="M5531" s="1">
        <f t="shared" si="1310"/>
        <v>0</v>
      </c>
      <c r="O5531" s="1">
        <f t="shared" si="1311"/>
        <v>1</v>
      </c>
      <c r="P5531" s="1">
        <f t="shared" si="1312"/>
        <v>0</v>
      </c>
      <c r="Q5531" s="1">
        <f t="shared" si="1313"/>
        <v>0</v>
      </c>
      <c r="R5531" s="1">
        <f t="shared" si="1314"/>
        <v>0</v>
      </c>
      <c r="Y5531" s="62">
        <v>1</v>
      </c>
      <c r="Z5531" s="62">
        <v>400</v>
      </c>
      <c r="AA5531" s="62">
        <v>11.88</v>
      </c>
      <c r="AB5531" s="62">
        <v>725</v>
      </c>
      <c r="AC5531" s="62">
        <v>1</v>
      </c>
    </row>
    <row r="5532" spans="1:29" x14ac:dyDescent="0.25">
      <c r="A5532" s="1">
        <f t="shared" si="1300"/>
        <v>0</v>
      </c>
      <c r="B5532" s="1">
        <f t="shared" si="1301"/>
        <v>0</v>
      </c>
      <c r="C5532" s="1">
        <f t="shared" si="1302"/>
        <v>0</v>
      </c>
      <c r="E5532" s="1">
        <f t="shared" si="1303"/>
        <v>0</v>
      </c>
      <c r="F5532" s="1">
        <f t="shared" si="1304"/>
        <v>0</v>
      </c>
      <c r="G5532" s="1">
        <f t="shared" si="1305"/>
        <v>1</v>
      </c>
      <c r="H5532" s="1">
        <f t="shared" si="1306"/>
        <v>0</v>
      </c>
      <c r="J5532" s="1">
        <f t="shared" si="1307"/>
        <v>0</v>
      </c>
      <c r="K5532" s="1">
        <f t="shared" si="1308"/>
        <v>0</v>
      </c>
      <c r="L5532" s="1">
        <f t="shared" si="1309"/>
        <v>1</v>
      </c>
      <c r="M5532" s="1">
        <f t="shared" si="1310"/>
        <v>0</v>
      </c>
      <c r="O5532" s="1">
        <f t="shared" si="1311"/>
        <v>0</v>
      </c>
      <c r="P5532" s="1">
        <f t="shared" si="1312"/>
        <v>0</v>
      </c>
      <c r="Q5532" s="1">
        <f t="shared" si="1313"/>
        <v>1</v>
      </c>
      <c r="R5532" s="1">
        <f t="shared" si="1314"/>
        <v>0</v>
      </c>
      <c r="Y5532" s="62">
        <v>1</v>
      </c>
      <c r="Z5532" s="62">
        <v>80</v>
      </c>
      <c r="AA5532" s="62">
        <v>22.52</v>
      </c>
      <c r="AB5532" s="62">
        <v>660</v>
      </c>
      <c r="AC5532" s="62">
        <v>1</v>
      </c>
    </row>
    <row r="5533" spans="1:29" x14ac:dyDescent="0.25">
      <c r="A5533" s="1">
        <f t="shared" si="1300"/>
        <v>1</v>
      </c>
      <c r="B5533" s="1">
        <f t="shared" si="1301"/>
        <v>1</v>
      </c>
      <c r="C5533" s="1">
        <f t="shared" si="1302"/>
        <v>1</v>
      </c>
      <c r="E5533" s="1">
        <f t="shared" si="1303"/>
        <v>1</v>
      </c>
      <c r="F5533" s="1">
        <f t="shared" si="1304"/>
        <v>0</v>
      </c>
      <c r="G5533" s="1">
        <f t="shared" si="1305"/>
        <v>0</v>
      </c>
      <c r="H5533" s="1">
        <f t="shared" si="1306"/>
        <v>0</v>
      </c>
      <c r="J5533" s="1">
        <f t="shared" si="1307"/>
        <v>1</v>
      </c>
      <c r="K5533" s="1">
        <f t="shared" si="1308"/>
        <v>0</v>
      </c>
      <c r="L5533" s="1">
        <f t="shared" si="1309"/>
        <v>0</v>
      </c>
      <c r="M5533" s="1">
        <f t="shared" si="1310"/>
        <v>0</v>
      </c>
      <c r="O5533" s="1">
        <f t="shared" si="1311"/>
        <v>1</v>
      </c>
      <c r="P5533" s="1">
        <f t="shared" si="1312"/>
        <v>0</v>
      </c>
      <c r="Q5533" s="1">
        <f t="shared" si="1313"/>
        <v>0</v>
      </c>
      <c r="R5533" s="1">
        <f t="shared" si="1314"/>
        <v>0</v>
      </c>
      <c r="Y5533" s="62">
        <v>0</v>
      </c>
      <c r="Z5533" s="62">
        <v>59</v>
      </c>
      <c r="AA5533" s="62">
        <v>15.32</v>
      </c>
      <c r="AB5533" s="62">
        <v>730</v>
      </c>
      <c r="AC5533" s="62">
        <v>1</v>
      </c>
    </row>
    <row r="5534" spans="1:29" x14ac:dyDescent="0.25">
      <c r="A5534" s="1">
        <f t="shared" si="1300"/>
        <v>1</v>
      </c>
      <c r="B5534" s="1">
        <f t="shared" si="1301"/>
        <v>1</v>
      </c>
      <c r="C5534" s="1">
        <f t="shared" si="1302"/>
        <v>1</v>
      </c>
      <c r="E5534" s="1">
        <f t="shared" si="1303"/>
        <v>1</v>
      </c>
      <c r="F5534" s="1">
        <f t="shared" si="1304"/>
        <v>0</v>
      </c>
      <c r="G5534" s="1">
        <f t="shared" si="1305"/>
        <v>0</v>
      </c>
      <c r="H5534" s="1">
        <f t="shared" si="1306"/>
        <v>0</v>
      </c>
      <c r="J5534" s="1">
        <f t="shared" si="1307"/>
        <v>1</v>
      </c>
      <c r="K5534" s="1">
        <f t="shared" si="1308"/>
        <v>0</v>
      </c>
      <c r="L5534" s="1">
        <f t="shared" si="1309"/>
        <v>0</v>
      </c>
      <c r="M5534" s="1">
        <f t="shared" si="1310"/>
        <v>0</v>
      </c>
      <c r="O5534" s="1">
        <f t="shared" si="1311"/>
        <v>1</v>
      </c>
      <c r="P5534" s="1">
        <f t="shared" si="1312"/>
        <v>0</v>
      </c>
      <c r="Q5534" s="1">
        <f t="shared" si="1313"/>
        <v>0</v>
      </c>
      <c r="R5534" s="1">
        <f t="shared" si="1314"/>
        <v>0</v>
      </c>
      <c r="Y5534" s="62">
        <v>1</v>
      </c>
      <c r="Z5534" s="62">
        <v>81</v>
      </c>
      <c r="AA5534" s="62">
        <v>20.46</v>
      </c>
      <c r="AB5534" s="62">
        <v>665</v>
      </c>
      <c r="AC5534" s="62">
        <v>1</v>
      </c>
    </row>
    <row r="5535" spans="1:29" x14ac:dyDescent="0.25">
      <c r="A5535" s="1">
        <f t="shared" si="1300"/>
        <v>0</v>
      </c>
      <c r="B5535" s="1">
        <f t="shared" si="1301"/>
        <v>0</v>
      </c>
      <c r="C5535" s="1">
        <f t="shared" si="1302"/>
        <v>1</v>
      </c>
      <c r="E5535" s="1">
        <f t="shared" si="1303"/>
        <v>1</v>
      </c>
      <c r="F5535" s="1">
        <f t="shared" si="1304"/>
        <v>0</v>
      </c>
      <c r="G5535" s="1">
        <f t="shared" si="1305"/>
        <v>0</v>
      </c>
      <c r="H5535" s="1">
        <f t="shared" si="1306"/>
        <v>0</v>
      </c>
      <c r="J5535" s="1">
        <f t="shared" si="1307"/>
        <v>0</v>
      </c>
      <c r="K5535" s="1">
        <f t="shared" si="1308"/>
        <v>0</v>
      </c>
      <c r="L5535" s="1">
        <f t="shared" si="1309"/>
        <v>1</v>
      </c>
      <c r="M5535" s="1">
        <f t="shared" si="1310"/>
        <v>0</v>
      </c>
      <c r="O5535" s="1">
        <f t="shared" si="1311"/>
        <v>0</v>
      </c>
      <c r="P5535" s="1">
        <f t="shared" si="1312"/>
        <v>0</v>
      </c>
      <c r="Q5535" s="1">
        <f t="shared" si="1313"/>
        <v>1</v>
      </c>
      <c r="R5535" s="1">
        <f t="shared" si="1314"/>
        <v>0</v>
      </c>
      <c r="Y5535" s="62">
        <v>0</v>
      </c>
      <c r="Z5535" s="62">
        <v>65</v>
      </c>
      <c r="AA5535" s="62">
        <v>13.09</v>
      </c>
      <c r="AB5535" s="62">
        <v>665</v>
      </c>
      <c r="AC5535" s="62">
        <v>1</v>
      </c>
    </row>
    <row r="5536" spans="1:29" x14ac:dyDescent="0.25">
      <c r="A5536" s="1">
        <f t="shared" si="1300"/>
        <v>1</v>
      </c>
      <c r="B5536" s="1">
        <f t="shared" si="1301"/>
        <v>1</v>
      </c>
      <c r="C5536" s="1">
        <f t="shared" si="1302"/>
        <v>1</v>
      </c>
      <c r="E5536" s="1">
        <f t="shared" si="1303"/>
        <v>1</v>
      </c>
      <c r="F5536" s="1">
        <f t="shared" si="1304"/>
        <v>0</v>
      </c>
      <c r="G5536" s="1">
        <f t="shared" si="1305"/>
        <v>0</v>
      </c>
      <c r="H5536" s="1">
        <f t="shared" si="1306"/>
        <v>0</v>
      </c>
      <c r="J5536" s="1">
        <f t="shared" si="1307"/>
        <v>1</v>
      </c>
      <c r="K5536" s="1">
        <f t="shared" si="1308"/>
        <v>0</v>
      </c>
      <c r="L5536" s="1">
        <f t="shared" si="1309"/>
        <v>0</v>
      </c>
      <c r="M5536" s="1">
        <f t="shared" si="1310"/>
        <v>0</v>
      </c>
      <c r="O5536" s="1">
        <f t="shared" si="1311"/>
        <v>1</v>
      </c>
      <c r="P5536" s="1">
        <f t="shared" si="1312"/>
        <v>0</v>
      </c>
      <c r="Q5536" s="1">
        <f t="shared" si="1313"/>
        <v>0</v>
      </c>
      <c r="R5536" s="1">
        <f t="shared" si="1314"/>
        <v>0</v>
      </c>
      <c r="Y5536" s="62">
        <v>0</v>
      </c>
      <c r="Z5536" s="62">
        <v>40</v>
      </c>
      <c r="AA5536" s="62">
        <v>26.85</v>
      </c>
      <c r="AB5536" s="62">
        <v>690</v>
      </c>
      <c r="AC5536" s="62">
        <v>1</v>
      </c>
    </row>
    <row r="5537" spans="1:29" x14ac:dyDescent="0.25">
      <c r="A5537" s="1">
        <f t="shared" si="1300"/>
        <v>0</v>
      </c>
      <c r="B5537" s="1">
        <f t="shared" si="1301"/>
        <v>0</v>
      </c>
      <c r="C5537" s="1">
        <f t="shared" si="1302"/>
        <v>1</v>
      </c>
      <c r="E5537" s="1">
        <f t="shared" si="1303"/>
        <v>1</v>
      </c>
      <c r="F5537" s="1">
        <f t="shared" si="1304"/>
        <v>0</v>
      </c>
      <c r="G5537" s="1">
        <f t="shared" si="1305"/>
        <v>0</v>
      </c>
      <c r="H5537" s="1">
        <f t="shared" si="1306"/>
        <v>0</v>
      </c>
      <c r="J5537" s="1">
        <f t="shared" si="1307"/>
        <v>0</v>
      </c>
      <c r="K5537" s="1">
        <f t="shared" si="1308"/>
        <v>0</v>
      </c>
      <c r="L5537" s="1">
        <f t="shared" si="1309"/>
        <v>1</v>
      </c>
      <c r="M5537" s="1">
        <f t="shared" si="1310"/>
        <v>0</v>
      </c>
      <c r="O5537" s="1">
        <f t="shared" si="1311"/>
        <v>0</v>
      </c>
      <c r="P5537" s="1">
        <f t="shared" si="1312"/>
        <v>0</v>
      </c>
      <c r="Q5537" s="1">
        <f t="shared" si="1313"/>
        <v>1</v>
      </c>
      <c r="R5537" s="1">
        <f t="shared" si="1314"/>
        <v>0</v>
      </c>
      <c r="Y5537" s="62">
        <v>1</v>
      </c>
      <c r="Z5537" s="62">
        <v>68</v>
      </c>
      <c r="AA5537" s="62">
        <v>23.72</v>
      </c>
      <c r="AB5537" s="62">
        <v>700</v>
      </c>
      <c r="AC5537" s="62">
        <v>1</v>
      </c>
    </row>
    <row r="5538" spans="1:29" x14ac:dyDescent="0.25">
      <c r="A5538" s="1">
        <f t="shared" si="1300"/>
        <v>1</v>
      </c>
      <c r="B5538" s="1">
        <f t="shared" si="1301"/>
        <v>1</v>
      </c>
      <c r="C5538" s="1">
        <f t="shared" si="1302"/>
        <v>1</v>
      </c>
      <c r="E5538" s="1">
        <f t="shared" si="1303"/>
        <v>1</v>
      </c>
      <c r="F5538" s="1">
        <f t="shared" si="1304"/>
        <v>0</v>
      </c>
      <c r="G5538" s="1">
        <f t="shared" si="1305"/>
        <v>0</v>
      </c>
      <c r="H5538" s="1">
        <f t="shared" si="1306"/>
        <v>0</v>
      </c>
      <c r="J5538" s="1">
        <f t="shared" si="1307"/>
        <v>1</v>
      </c>
      <c r="K5538" s="1">
        <f t="shared" si="1308"/>
        <v>0</v>
      </c>
      <c r="L5538" s="1">
        <f t="shared" si="1309"/>
        <v>0</v>
      </c>
      <c r="M5538" s="1">
        <f t="shared" si="1310"/>
        <v>0</v>
      </c>
      <c r="O5538" s="1">
        <f t="shared" si="1311"/>
        <v>1</v>
      </c>
      <c r="P5538" s="1">
        <f t="shared" si="1312"/>
        <v>0</v>
      </c>
      <c r="Q5538" s="1">
        <f t="shared" si="1313"/>
        <v>0</v>
      </c>
      <c r="R5538" s="1">
        <f t="shared" si="1314"/>
        <v>0</v>
      </c>
      <c r="Y5538" s="62">
        <v>1</v>
      </c>
      <c r="Z5538" s="62">
        <v>75</v>
      </c>
      <c r="AA5538" s="62">
        <v>28.67</v>
      </c>
      <c r="AB5538" s="62">
        <v>710</v>
      </c>
      <c r="AC5538" s="62">
        <v>1</v>
      </c>
    </row>
    <row r="5539" spans="1:29" x14ac:dyDescent="0.25">
      <c r="A5539" s="1">
        <f t="shared" si="1300"/>
        <v>0</v>
      </c>
      <c r="B5539" s="1">
        <f t="shared" si="1301"/>
        <v>0</v>
      </c>
      <c r="C5539" s="1">
        <f t="shared" si="1302"/>
        <v>1</v>
      </c>
      <c r="E5539" s="1">
        <f t="shared" si="1303"/>
        <v>1</v>
      </c>
      <c r="F5539" s="1">
        <f t="shared" si="1304"/>
        <v>0</v>
      </c>
      <c r="G5539" s="1">
        <f t="shared" si="1305"/>
        <v>0</v>
      </c>
      <c r="H5539" s="1">
        <f t="shared" si="1306"/>
        <v>0</v>
      </c>
      <c r="J5539" s="1">
        <f t="shared" si="1307"/>
        <v>0</v>
      </c>
      <c r="K5539" s="1">
        <f t="shared" si="1308"/>
        <v>0</v>
      </c>
      <c r="L5539" s="1">
        <f t="shared" si="1309"/>
        <v>1</v>
      </c>
      <c r="M5539" s="1">
        <f t="shared" si="1310"/>
        <v>0</v>
      </c>
      <c r="O5539" s="1">
        <f t="shared" si="1311"/>
        <v>0</v>
      </c>
      <c r="P5539" s="1">
        <f t="shared" si="1312"/>
        <v>0</v>
      </c>
      <c r="Q5539" s="1">
        <f t="shared" si="1313"/>
        <v>1</v>
      </c>
      <c r="R5539" s="1">
        <f t="shared" si="1314"/>
        <v>0</v>
      </c>
      <c r="Y5539" s="62">
        <v>0</v>
      </c>
      <c r="Z5539" s="62">
        <v>116</v>
      </c>
      <c r="AA5539" s="62">
        <v>17.36</v>
      </c>
      <c r="AB5539" s="62">
        <v>690</v>
      </c>
      <c r="AC5539" s="62">
        <v>1</v>
      </c>
    </row>
    <row r="5540" spans="1:29" x14ac:dyDescent="0.25">
      <c r="A5540" s="1">
        <f t="shared" si="1300"/>
        <v>0</v>
      </c>
      <c r="B5540" s="1">
        <f t="shared" si="1301"/>
        <v>1</v>
      </c>
      <c r="C5540" s="1">
        <f t="shared" si="1302"/>
        <v>1</v>
      </c>
      <c r="E5540" s="1">
        <f t="shared" si="1303"/>
        <v>1</v>
      </c>
      <c r="F5540" s="1">
        <f t="shared" si="1304"/>
        <v>0</v>
      </c>
      <c r="G5540" s="1">
        <f t="shared" si="1305"/>
        <v>0</v>
      </c>
      <c r="H5540" s="1">
        <f t="shared" si="1306"/>
        <v>0</v>
      </c>
      <c r="J5540" s="1">
        <f t="shared" si="1307"/>
        <v>1</v>
      </c>
      <c r="K5540" s="1">
        <f t="shared" si="1308"/>
        <v>0</v>
      </c>
      <c r="L5540" s="1">
        <f t="shared" si="1309"/>
        <v>0</v>
      </c>
      <c r="M5540" s="1">
        <f t="shared" si="1310"/>
        <v>0</v>
      </c>
      <c r="O5540" s="1">
        <f t="shared" si="1311"/>
        <v>0</v>
      </c>
      <c r="P5540" s="1">
        <f t="shared" si="1312"/>
        <v>0</v>
      </c>
      <c r="Q5540" s="1">
        <f t="shared" si="1313"/>
        <v>1</v>
      </c>
      <c r="R5540" s="1">
        <f t="shared" si="1314"/>
        <v>0</v>
      </c>
      <c r="Y5540" s="62">
        <v>1</v>
      </c>
      <c r="Z5540" s="62">
        <v>18</v>
      </c>
      <c r="AA5540" s="62">
        <v>22</v>
      </c>
      <c r="AB5540" s="62">
        <v>675</v>
      </c>
      <c r="AC5540" s="62">
        <v>1</v>
      </c>
    </row>
    <row r="5541" spans="1:29" x14ac:dyDescent="0.25">
      <c r="A5541" s="1">
        <f t="shared" si="1300"/>
        <v>0</v>
      </c>
      <c r="B5541" s="1">
        <f t="shared" si="1301"/>
        <v>0</v>
      </c>
      <c r="C5541" s="1">
        <f t="shared" si="1302"/>
        <v>0</v>
      </c>
      <c r="E5541" s="1">
        <f t="shared" si="1303"/>
        <v>0</v>
      </c>
      <c r="F5541" s="1">
        <f t="shared" si="1304"/>
        <v>0</v>
      </c>
      <c r="G5541" s="1">
        <f t="shared" si="1305"/>
        <v>1</v>
      </c>
      <c r="H5541" s="1">
        <f t="shared" si="1306"/>
        <v>0</v>
      </c>
      <c r="J5541" s="1">
        <f t="shared" si="1307"/>
        <v>0</v>
      </c>
      <c r="K5541" s="1">
        <f t="shared" si="1308"/>
        <v>0</v>
      </c>
      <c r="L5541" s="1">
        <f t="shared" si="1309"/>
        <v>1</v>
      </c>
      <c r="M5541" s="1">
        <f t="shared" si="1310"/>
        <v>0</v>
      </c>
      <c r="O5541" s="1">
        <f t="shared" si="1311"/>
        <v>0</v>
      </c>
      <c r="P5541" s="1">
        <f t="shared" si="1312"/>
        <v>0</v>
      </c>
      <c r="Q5541" s="1">
        <f t="shared" si="1313"/>
        <v>1</v>
      </c>
      <c r="R5541" s="1">
        <f t="shared" si="1314"/>
        <v>0</v>
      </c>
      <c r="Y5541" s="62">
        <v>1</v>
      </c>
      <c r="Z5541" s="62">
        <v>33</v>
      </c>
      <c r="AA5541" s="62">
        <v>4.51</v>
      </c>
      <c r="AB5541" s="62">
        <v>705</v>
      </c>
      <c r="AC5541" s="62">
        <v>1</v>
      </c>
    </row>
    <row r="5542" spans="1:29" x14ac:dyDescent="0.25">
      <c r="A5542" s="1">
        <f t="shared" si="1300"/>
        <v>0</v>
      </c>
      <c r="B5542" s="1">
        <f t="shared" si="1301"/>
        <v>0</v>
      </c>
      <c r="C5542" s="1">
        <f t="shared" si="1302"/>
        <v>1</v>
      </c>
      <c r="E5542" s="1">
        <f t="shared" si="1303"/>
        <v>1</v>
      </c>
      <c r="F5542" s="1">
        <f t="shared" si="1304"/>
        <v>0</v>
      </c>
      <c r="G5542" s="1">
        <f t="shared" si="1305"/>
        <v>0</v>
      </c>
      <c r="H5542" s="1">
        <f t="shared" si="1306"/>
        <v>0</v>
      </c>
      <c r="J5542" s="1">
        <f t="shared" si="1307"/>
        <v>0</v>
      </c>
      <c r="K5542" s="1">
        <f t="shared" si="1308"/>
        <v>0</v>
      </c>
      <c r="L5542" s="1">
        <f t="shared" si="1309"/>
        <v>1</v>
      </c>
      <c r="M5542" s="1">
        <f t="shared" si="1310"/>
        <v>0</v>
      </c>
      <c r="O5542" s="1">
        <f t="shared" si="1311"/>
        <v>0</v>
      </c>
      <c r="P5542" s="1">
        <f t="shared" si="1312"/>
        <v>0</v>
      </c>
      <c r="Q5542" s="1">
        <f t="shared" si="1313"/>
        <v>1</v>
      </c>
      <c r="R5542" s="1">
        <f t="shared" si="1314"/>
        <v>0</v>
      </c>
      <c r="Y5542" s="62">
        <v>1</v>
      </c>
      <c r="Z5542" s="62">
        <v>75</v>
      </c>
      <c r="AA5542" s="62">
        <v>26.74</v>
      </c>
      <c r="AB5542" s="62">
        <v>680</v>
      </c>
      <c r="AC5542" s="62">
        <v>1</v>
      </c>
    </row>
    <row r="5543" spans="1:29" x14ac:dyDescent="0.25">
      <c r="A5543" s="1">
        <f t="shared" si="1300"/>
        <v>0</v>
      </c>
      <c r="B5543" s="1">
        <f t="shared" si="1301"/>
        <v>0</v>
      </c>
      <c r="C5543" s="1">
        <f t="shared" si="1302"/>
        <v>1</v>
      </c>
      <c r="E5543" s="1">
        <f t="shared" si="1303"/>
        <v>1</v>
      </c>
      <c r="F5543" s="1">
        <f t="shared" si="1304"/>
        <v>0</v>
      </c>
      <c r="G5543" s="1">
        <f t="shared" si="1305"/>
        <v>0</v>
      </c>
      <c r="H5543" s="1">
        <f t="shared" si="1306"/>
        <v>0</v>
      </c>
      <c r="J5543" s="1">
        <f t="shared" si="1307"/>
        <v>0</v>
      </c>
      <c r="K5543" s="1">
        <f t="shared" si="1308"/>
        <v>0</v>
      </c>
      <c r="L5543" s="1">
        <f t="shared" si="1309"/>
        <v>1</v>
      </c>
      <c r="M5543" s="1">
        <f t="shared" si="1310"/>
        <v>0</v>
      </c>
      <c r="O5543" s="1">
        <f t="shared" si="1311"/>
        <v>0</v>
      </c>
      <c r="P5543" s="1">
        <f t="shared" si="1312"/>
        <v>0</v>
      </c>
      <c r="Q5543" s="1">
        <f t="shared" si="1313"/>
        <v>1</v>
      </c>
      <c r="R5543" s="1">
        <f t="shared" si="1314"/>
        <v>0</v>
      </c>
      <c r="Y5543" s="62">
        <v>1</v>
      </c>
      <c r="Z5543" s="62">
        <v>125</v>
      </c>
      <c r="AA5543" s="62">
        <v>9.0399999999999991</v>
      </c>
      <c r="AB5543" s="62">
        <v>665</v>
      </c>
      <c r="AC5543" s="62">
        <v>1</v>
      </c>
    </row>
    <row r="5544" spans="1:29" x14ac:dyDescent="0.25">
      <c r="A5544" s="1">
        <f t="shared" si="1300"/>
        <v>1</v>
      </c>
      <c r="B5544" s="1">
        <f t="shared" si="1301"/>
        <v>1</v>
      </c>
      <c r="C5544" s="1">
        <f t="shared" si="1302"/>
        <v>1</v>
      </c>
      <c r="E5544" s="1">
        <f t="shared" si="1303"/>
        <v>1</v>
      </c>
      <c r="F5544" s="1">
        <f t="shared" si="1304"/>
        <v>0</v>
      </c>
      <c r="G5544" s="1">
        <f t="shared" si="1305"/>
        <v>0</v>
      </c>
      <c r="H5544" s="1">
        <f t="shared" si="1306"/>
        <v>0</v>
      </c>
      <c r="J5544" s="1">
        <f t="shared" si="1307"/>
        <v>1</v>
      </c>
      <c r="K5544" s="1">
        <f t="shared" si="1308"/>
        <v>0</v>
      </c>
      <c r="L5544" s="1">
        <f t="shared" si="1309"/>
        <v>0</v>
      </c>
      <c r="M5544" s="1">
        <f t="shared" si="1310"/>
        <v>0</v>
      </c>
      <c r="O5544" s="1">
        <f t="shared" si="1311"/>
        <v>1</v>
      </c>
      <c r="P5544" s="1">
        <f t="shared" si="1312"/>
        <v>0</v>
      </c>
      <c r="Q5544" s="1">
        <f t="shared" si="1313"/>
        <v>0</v>
      </c>
      <c r="R5544" s="1">
        <f t="shared" si="1314"/>
        <v>0</v>
      </c>
      <c r="Y5544" s="62">
        <v>1</v>
      </c>
      <c r="Z5544" s="62">
        <v>17.5</v>
      </c>
      <c r="AA5544" s="62">
        <v>39.85</v>
      </c>
      <c r="AB5544" s="62">
        <v>660</v>
      </c>
      <c r="AC5544" s="62">
        <v>1</v>
      </c>
    </row>
    <row r="5545" spans="1:29" x14ac:dyDescent="0.25">
      <c r="A5545" s="1">
        <f t="shared" si="1300"/>
        <v>0</v>
      </c>
      <c r="B5545" s="1">
        <f t="shared" si="1301"/>
        <v>0</v>
      </c>
      <c r="C5545" s="1">
        <f t="shared" si="1302"/>
        <v>1</v>
      </c>
      <c r="E5545" s="1">
        <f t="shared" si="1303"/>
        <v>1</v>
      </c>
      <c r="F5545" s="1">
        <f t="shared" si="1304"/>
        <v>0</v>
      </c>
      <c r="G5545" s="1">
        <f t="shared" si="1305"/>
        <v>0</v>
      </c>
      <c r="H5545" s="1">
        <f t="shared" si="1306"/>
        <v>0</v>
      </c>
      <c r="J5545" s="1">
        <f t="shared" si="1307"/>
        <v>0</v>
      </c>
      <c r="K5545" s="1">
        <f t="shared" si="1308"/>
        <v>0</v>
      </c>
      <c r="L5545" s="1">
        <f t="shared" si="1309"/>
        <v>1</v>
      </c>
      <c r="M5545" s="1">
        <f t="shared" si="1310"/>
        <v>0</v>
      </c>
      <c r="O5545" s="1">
        <f t="shared" si="1311"/>
        <v>0</v>
      </c>
      <c r="P5545" s="1">
        <f t="shared" si="1312"/>
        <v>0</v>
      </c>
      <c r="Q5545" s="1">
        <f t="shared" si="1313"/>
        <v>1</v>
      </c>
      <c r="R5545" s="1">
        <f t="shared" si="1314"/>
        <v>0</v>
      </c>
      <c r="Y5545" s="62">
        <v>0</v>
      </c>
      <c r="Z5545" s="62">
        <v>70</v>
      </c>
      <c r="AA5545" s="62">
        <v>36.33</v>
      </c>
      <c r="AB5545" s="62">
        <v>690</v>
      </c>
      <c r="AC5545" s="62">
        <v>1</v>
      </c>
    </row>
    <row r="5546" spans="1:29" x14ac:dyDescent="0.25">
      <c r="A5546" s="1">
        <f t="shared" si="1300"/>
        <v>0</v>
      </c>
      <c r="B5546" s="1">
        <f t="shared" si="1301"/>
        <v>1</v>
      </c>
      <c r="C5546" s="1">
        <f t="shared" si="1302"/>
        <v>1</v>
      </c>
      <c r="E5546" s="1">
        <f t="shared" si="1303"/>
        <v>1</v>
      </c>
      <c r="F5546" s="1">
        <f t="shared" si="1304"/>
        <v>0</v>
      </c>
      <c r="G5546" s="1">
        <f t="shared" si="1305"/>
        <v>0</v>
      </c>
      <c r="H5546" s="1">
        <f t="shared" si="1306"/>
        <v>0</v>
      </c>
      <c r="J5546" s="1">
        <f t="shared" si="1307"/>
        <v>1</v>
      </c>
      <c r="K5546" s="1">
        <f t="shared" si="1308"/>
        <v>0</v>
      </c>
      <c r="L5546" s="1">
        <f t="shared" si="1309"/>
        <v>0</v>
      </c>
      <c r="M5546" s="1">
        <f t="shared" si="1310"/>
        <v>0</v>
      </c>
      <c r="O5546" s="1">
        <f t="shared" si="1311"/>
        <v>0</v>
      </c>
      <c r="P5546" s="1">
        <f t="shared" si="1312"/>
        <v>0</v>
      </c>
      <c r="Q5546" s="1">
        <f t="shared" si="1313"/>
        <v>1</v>
      </c>
      <c r="R5546" s="1">
        <f t="shared" si="1314"/>
        <v>0</v>
      </c>
      <c r="Y5546" s="62">
        <v>1</v>
      </c>
      <c r="Z5546" s="62">
        <v>80</v>
      </c>
      <c r="AA5546" s="62">
        <v>14.28</v>
      </c>
      <c r="AB5546" s="62">
        <v>675</v>
      </c>
      <c r="AC5546" s="62">
        <v>1</v>
      </c>
    </row>
    <row r="5547" spans="1:29" x14ac:dyDescent="0.25">
      <c r="A5547" s="1">
        <f t="shared" si="1300"/>
        <v>0</v>
      </c>
      <c r="B5547" s="1">
        <f t="shared" si="1301"/>
        <v>0</v>
      </c>
      <c r="C5547" s="1">
        <f t="shared" si="1302"/>
        <v>1</v>
      </c>
      <c r="E5547" s="1">
        <f t="shared" si="1303"/>
        <v>1</v>
      </c>
      <c r="F5547" s="1">
        <f t="shared" si="1304"/>
        <v>0</v>
      </c>
      <c r="G5547" s="1">
        <f t="shared" si="1305"/>
        <v>0</v>
      </c>
      <c r="H5547" s="1">
        <f t="shared" si="1306"/>
        <v>0</v>
      </c>
      <c r="J5547" s="1">
        <f t="shared" si="1307"/>
        <v>0</v>
      </c>
      <c r="K5547" s="1">
        <f t="shared" si="1308"/>
        <v>0</v>
      </c>
      <c r="L5547" s="1">
        <f t="shared" si="1309"/>
        <v>1</v>
      </c>
      <c r="M5547" s="1">
        <f t="shared" si="1310"/>
        <v>0</v>
      </c>
      <c r="O5547" s="1">
        <f t="shared" si="1311"/>
        <v>0</v>
      </c>
      <c r="P5547" s="1">
        <f t="shared" si="1312"/>
        <v>0</v>
      </c>
      <c r="Q5547" s="1">
        <f t="shared" si="1313"/>
        <v>1</v>
      </c>
      <c r="R5547" s="1">
        <f t="shared" si="1314"/>
        <v>0</v>
      </c>
      <c r="Y5547" s="62">
        <v>1</v>
      </c>
      <c r="Z5547" s="62">
        <v>51</v>
      </c>
      <c r="AA5547" s="62">
        <v>13.18</v>
      </c>
      <c r="AB5547" s="62">
        <v>710</v>
      </c>
      <c r="AC5547" s="62">
        <v>1</v>
      </c>
    </row>
    <row r="5548" spans="1:29" x14ac:dyDescent="0.25">
      <c r="A5548" s="1">
        <f t="shared" si="1300"/>
        <v>1</v>
      </c>
      <c r="B5548" s="1">
        <f t="shared" si="1301"/>
        <v>1</v>
      </c>
      <c r="C5548" s="1">
        <f t="shared" si="1302"/>
        <v>1</v>
      </c>
      <c r="E5548" s="1">
        <f t="shared" si="1303"/>
        <v>1</v>
      </c>
      <c r="F5548" s="1">
        <f t="shared" si="1304"/>
        <v>0</v>
      </c>
      <c r="G5548" s="1">
        <f t="shared" si="1305"/>
        <v>0</v>
      </c>
      <c r="H5548" s="1">
        <f t="shared" si="1306"/>
        <v>0</v>
      </c>
      <c r="J5548" s="1">
        <f t="shared" si="1307"/>
        <v>1</v>
      </c>
      <c r="K5548" s="1">
        <f t="shared" si="1308"/>
        <v>0</v>
      </c>
      <c r="L5548" s="1">
        <f t="shared" si="1309"/>
        <v>0</v>
      </c>
      <c r="M5548" s="1">
        <f t="shared" si="1310"/>
        <v>0</v>
      </c>
      <c r="O5548" s="1">
        <f t="shared" si="1311"/>
        <v>1</v>
      </c>
      <c r="P5548" s="1">
        <f t="shared" si="1312"/>
        <v>0</v>
      </c>
      <c r="Q5548" s="1">
        <f t="shared" si="1313"/>
        <v>0</v>
      </c>
      <c r="R5548" s="1">
        <f t="shared" si="1314"/>
        <v>0</v>
      </c>
      <c r="Y5548" s="62">
        <v>0</v>
      </c>
      <c r="Z5548" s="62">
        <v>57</v>
      </c>
      <c r="AA5548" s="62">
        <v>23.35</v>
      </c>
      <c r="AB5548" s="62">
        <v>685</v>
      </c>
      <c r="AC5548" s="62">
        <v>1</v>
      </c>
    </row>
    <row r="5549" spans="1:29" x14ac:dyDescent="0.25">
      <c r="A5549" s="1">
        <f t="shared" si="1300"/>
        <v>0</v>
      </c>
      <c r="B5549" s="1">
        <f t="shared" si="1301"/>
        <v>0</v>
      </c>
      <c r="C5549" s="1">
        <f t="shared" si="1302"/>
        <v>1</v>
      </c>
      <c r="E5549" s="1">
        <f t="shared" si="1303"/>
        <v>1</v>
      </c>
      <c r="F5549" s="1">
        <f t="shared" si="1304"/>
        <v>0</v>
      </c>
      <c r="G5549" s="1">
        <f t="shared" si="1305"/>
        <v>0</v>
      </c>
      <c r="H5549" s="1">
        <f t="shared" si="1306"/>
        <v>0</v>
      </c>
      <c r="J5549" s="1">
        <f t="shared" si="1307"/>
        <v>0</v>
      </c>
      <c r="K5549" s="1">
        <f t="shared" si="1308"/>
        <v>0</v>
      </c>
      <c r="L5549" s="1">
        <f t="shared" si="1309"/>
        <v>1</v>
      </c>
      <c r="M5549" s="1">
        <f t="shared" si="1310"/>
        <v>0</v>
      </c>
      <c r="O5549" s="1">
        <f t="shared" si="1311"/>
        <v>0</v>
      </c>
      <c r="P5549" s="1">
        <f t="shared" si="1312"/>
        <v>0</v>
      </c>
      <c r="Q5549" s="1">
        <f t="shared" si="1313"/>
        <v>1</v>
      </c>
      <c r="R5549" s="1">
        <f t="shared" si="1314"/>
        <v>0</v>
      </c>
      <c r="Y5549" s="62">
        <v>1</v>
      </c>
      <c r="Z5549" s="62">
        <v>80</v>
      </c>
      <c r="AA5549" s="62">
        <v>21.26</v>
      </c>
      <c r="AB5549" s="62">
        <v>670</v>
      </c>
      <c r="AC5549" s="62">
        <v>1</v>
      </c>
    </row>
    <row r="5550" spans="1:29" x14ac:dyDescent="0.25">
      <c r="A5550" s="1">
        <f t="shared" si="1300"/>
        <v>0</v>
      </c>
      <c r="B5550" s="1">
        <f t="shared" si="1301"/>
        <v>0</v>
      </c>
      <c r="C5550" s="1">
        <f t="shared" si="1302"/>
        <v>0</v>
      </c>
      <c r="E5550" s="1">
        <f t="shared" si="1303"/>
        <v>0</v>
      </c>
      <c r="F5550" s="1">
        <f t="shared" si="1304"/>
        <v>0</v>
      </c>
      <c r="G5550" s="1">
        <f t="shared" si="1305"/>
        <v>1</v>
      </c>
      <c r="H5550" s="1">
        <f t="shared" si="1306"/>
        <v>0</v>
      </c>
      <c r="J5550" s="1">
        <f t="shared" si="1307"/>
        <v>0</v>
      </c>
      <c r="K5550" s="1">
        <f t="shared" si="1308"/>
        <v>0</v>
      </c>
      <c r="L5550" s="1">
        <f t="shared" si="1309"/>
        <v>1</v>
      </c>
      <c r="M5550" s="1">
        <f t="shared" si="1310"/>
        <v>0</v>
      </c>
      <c r="O5550" s="1">
        <f t="shared" si="1311"/>
        <v>0</v>
      </c>
      <c r="P5550" s="1">
        <f t="shared" si="1312"/>
        <v>0</v>
      </c>
      <c r="Q5550" s="1">
        <f t="shared" si="1313"/>
        <v>1</v>
      </c>
      <c r="R5550" s="1">
        <f t="shared" si="1314"/>
        <v>0</v>
      </c>
      <c r="Y5550" s="62">
        <v>1</v>
      </c>
      <c r="Z5550" s="62">
        <v>113</v>
      </c>
      <c r="AA5550" s="62">
        <v>15.67</v>
      </c>
      <c r="AB5550" s="62">
        <v>695</v>
      </c>
      <c r="AC5550" s="62">
        <v>1</v>
      </c>
    </row>
    <row r="5551" spans="1:29" x14ac:dyDescent="0.25">
      <c r="A5551" s="1">
        <f t="shared" si="1300"/>
        <v>0</v>
      </c>
      <c r="B5551" s="1">
        <f t="shared" si="1301"/>
        <v>1</v>
      </c>
      <c r="C5551" s="1">
        <f t="shared" si="1302"/>
        <v>1</v>
      </c>
      <c r="E5551" s="1">
        <f t="shared" si="1303"/>
        <v>1</v>
      </c>
      <c r="F5551" s="1">
        <f t="shared" si="1304"/>
        <v>0</v>
      </c>
      <c r="G5551" s="1">
        <f t="shared" si="1305"/>
        <v>0</v>
      </c>
      <c r="H5551" s="1">
        <f t="shared" si="1306"/>
        <v>0</v>
      </c>
      <c r="J5551" s="1">
        <f t="shared" si="1307"/>
        <v>1</v>
      </c>
      <c r="K5551" s="1">
        <f t="shared" si="1308"/>
        <v>0</v>
      </c>
      <c r="L5551" s="1">
        <f t="shared" si="1309"/>
        <v>0</v>
      </c>
      <c r="M5551" s="1">
        <f t="shared" si="1310"/>
        <v>0</v>
      </c>
      <c r="O5551" s="1">
        <f t="shared" si="1311"/>
        <v>0</v>
      </c>
      <c r="P5551" s="1">
        <f t="shared" si="1312"/>
        <v>0</v>
      </c>
      <c r="Q5551" s="1">
        <f t="shared" si="1313"/>
        <v>1</v>
      </c>
      <c r="R5551" s="1">
        <f t="shared" si="1314"/>
        <v>0</v>
      </c>
      <c r="Y5551" s="62">
        <v>0</v>
      </c>
      <c r="Z5551" s="62">
        <v>50</v>
      </c>
      <c r="AA5551" s="62">
        <v>21.72</v>
      </c>
      <c r="AB5551" s="62">
        <v>730</v>
      </c>
      <c r="AC5551" s="62">
        <v>1</v>
      </c>
    </row>
    <row r="5552" spans="1:29" x14ac:dyDescent="0.25">
      <c r="A5552" s="1">
        <f t="shared" si="1300"/>
        <v>0</v>
      </c>
      <c r="B5552" s="1">
        <f t="shared" si="1301"/>
        <v>1</v>
      </c>
      <c r="C5552" s="1">
        <f t="shared" si="1302"/>
        <v>1</v>
      </c>
      <c r="E5552" s="1">
        <f t="shared" si="1303"/>
        <v>1</v>
      </c>
      <c r="F5552" s="1">
        <f t="shared" si="1304"/>
        <v>0</v>
      </c>
      <c r="G5552" s="1">
        <f t="shared" si="1305"/>
        <v>0</v>
      </c>
      <c r="H5552" s="1">
        <f t="shared" si="1306"/>
        <v>0</v>
      </c>
      <c r="J5552" s="1">
        <f t="shared" si="1307"/>
        <v>1</v>
      </c>
      <c r="K5552" s="1">
        <f t="shared" si="1308"/>
        <v>0</v>
      </c>
      <c r="L5552" s="1">
        <f t="shared" si="1309"/>
        <v>0</v>
      </c>
      <c r="M5552" s="1">
        <f t="shared" si="1310"/>
        <v>0</v>
      </c>
      <c r="O5552" s="1">
        <f t="shared" si="1311"/>
        <v>0</v>
      </c>
      <c r="P5552" s="1">
        <f t="shared" si="1312"/>
        <v>0</v>
      </c>
      <c r="Q5552" s="1">
        <f t="shared" si="1313"/>
        <v>1</v>
      </c>
      <c r="R5552" s="1">
        <f t="shared" si="1314"/>
        <v>0</v>
      </c>
      <c r="Y5552" s="62">
        <v>1</v>
      </c>
      <c r="Z5552" s="62">
        <v>53.5</v>
      </c>
      <c r="AA5552" s="62">
        <v>15.48</v>
      </c>
      <c r="AB5552" s="62">
        <v>725</v>
      </c>
      <c r="AC5552" s="62">
        <v>1</v>
      </c>
    </row>
    <row r="5553" spans="1:29" x14ac:dyDescent="0.25">
      <c r="A5553" s="1">
        <f t="shared" si="1300"/>
        <v>0</v>
      </c>
      <c r="B5553" s="1">
        <f t="shared" si="1301"/>
        <v>0</v>
      </c>
      <c r="C5553" s="1">
        <f t="shared" si="1302"/>
        <v>0</v>
      </c>
      <c r="E5553" s="1">
        <f t="shared" si="1303"/>
        <v>0</v>
      </c>
      <c r="F5553" s="1">
        <f t="shared" si="1304"/>
        <v>0</v>
      </c>
      <c r="G5553" s="1">
        <f t="shared" si="1305"/>
        <v>1</v>
      </c>
      <c r="H5553" s="1">
        <f t="shared" si="1306"/>
        <v>0</v>
      </c>
      <c r="J5553" s="1">
        <f t="shared" si="1307"/>
        <v>0</v>
      </c>
      <c r="K5553" s="1">
        <f t="shared" si="1308"/>
        <v>0</v>
      </c>
      <c r="L5553" s="1">
        <f t="shared" si="1309"/>
        <v>1</v>
      </c>
      <c r="M5553" s="1">
        <f t="shared" si="1310"/>
        <v>0</v>
      </c>
      <c r="O5553" s="1">
        <f t="shared" si="1311"/>
        <v>0</v>
      </c>
      <c r="P5553" s="1">
        <f t="shared" si="1312"/>
        <v>0</v>
      </c>
      <c r="Q5553" s="1">
        <f t="shared" si="1313"/>
        <v>1</v>
      </c>
      <c r="R5553" s="1">
        <f t="shared" si="1314"/>
        <v>0</v>
      </c>
      <c r="Y5553" s="62">
        <v>0</v>
      </c>
      <c r="Z5553" s="62">
        <v>92</v>
      </c>
      <c r="AA5553" s="62">
        <v>22.16</v>
      </c>
      <c r="AB5553" s="62">
        <v>735</v>
      </c>
      <c r="AC5553" s="62">
        <v>1</v>
      </c>
    </row>
    <row r="5554" spans="1:29" x14ac:dyDescent="0.25">
      <c r="A5554" s="1">
        <f t="shared" si="1300"/>
        <v>0</v>
      </c>
      <c r="B5554" s="1">
        <f t="shared" si="1301"/>
        <v>0</v>
      </c>
      <c r="C5554" s="1">
        <f t="shared" si="1302"/>
        <v>1</v>
      </c>
      <c r="E5554" s="1">
        <f t="shared" si="1303"/>
        <v>1</v>
      </c>
      <c r="F5554" s="1">
        <f t="shared" si="1304"/>
        <v>0</v>
      </c>
      <c r="G5554" s="1">
        <f t="shared" si="1305"/>
        <v>0</v>
      </c>
      <c r="H5554" s="1">
        <f t="shared" si="1306"/>
        <v>0</v>
      </c>
      <c r="J5554" s="1">
        <f t="shared" si="1307"/>
        <v>0</v>
      </c>
      <c r="K5554" s="1">
        <f t="shared" si="1308"/>
        <v>0</v>
      </c>
      <c r="L5554" s="1">
        <f t="shared" si="1309"/>
        <v>1</v>
      </c>
      <c r="M5554" s="1">
        <f t="shared" si="1310"/>
        <v>0</v>
      </c>
      <c r="O5554" s="1">
        <f t="shared" si="1311"/>
        <v>0</v>
      </c>
      <c r="P5554" s="1">
        <f t="shared" si="1312"/>
        <v>0</v>
      </c>
      <c r="Q5554" s="1">
        <f t="shared" si="1313"/>
        <v>1</v>
      </c>
      <c r="R5554" s="1">
        <f t="shared" si="1314"/>
        <v>0</v>
      </c>
      <c r="Y5554" s="62">
        <v>1</v>
      </c>
      <c r="Z5554" s="62">
        <v>40</v>
      </c>
      <c r="AA5554" s="62">
        <v>19.68</v>
      </c>
      <c r="AB5554" s="62">
        <v>660</v>
      </c>
      <c r="AC5554" s="62">
        <v>1</v>
      </c>
    </row>
    <row r="5555" spans="1:29" x14ac:dyDescent="0.25">
      <c r="A5555" s="1">
        <f t="shared" si="1300"/>
        <v>1</v>
      </c>
      <c r="B5555" s="1">
        <f t="shared" si="1301"/>
        <v>1</v>
      </c>
      <c r="C5555" s="1">
        <f t="shared" si="1302"/>
        <v>1</v>
      </c>
      <c r="E5555" s="1">
        <f t="shared" si="1303"/>
        <v>1</v>
      </c>
      <c r="F5555" s="1">
        <f t="shared" si="1304"/>
        <v>0</v>
      </c>
      <c r="G5555" s="1">
        <f t="shared" si="1305"/>
        <v>0</v>
      </c>
      <c r="H5555" s="1">
        <f t="shared" si="1306"/>
        <v>0</v>
      </c>
      <c r="J5555" s="1">
        <f t="shared" si="1307"/>
        <v>1</v>
      </c>
      <c r="K5555" s="1">
        <f t="shared" si="1308"/>
        <v>0</v>
      </c>
      <c r="L5555" s="1">
        <f t="shared" si="1309"/>
        <v>0</v>
      </c>
      <c r="M5555" s="1">
        <f t="shared" si="1310"/>
        <v>0</v>
      </c>
      <c r="O5555" s="1">
        <f t="shared" si="1311"/>
        <v>1</v>
      </c>
      <c r="P5555" s="1">
        <f t="shared" si="1312"/>
        <v>0</v>
      </c>
      <c r="Q5555" s="1">
        <f t="shared" si="1313"/>
        <v>0</v>
      </c>
      <c r="R5555" s="1">
        <f t="shared" si="1314"/>
        <v>0</v>
      </c>
      <c r="Y5555" s="62">
        <v>0</v>
      </c>
      <c r="Z5555" s="62">
        <v>130</v>
      </c>
      <c r="AA5555" s="62">
        <v>4.21</v>
      </c>
      <c r="AB5555" s="62">
        <v>670</v>
      </c>
      <c r="AC5555" s="62">
        <v>1</v>
      </c>
    </row>
    <row r="5556" spans="1:29" x14ac:dyDescent="0.25">
      <c r="A5556" s="1">
        <f t="shared" si="1300"/>
        <v>1</v>
      </c>
      <c r="B5556" s="1">
        <f t="shared" si="1301"/>
        <v>1</v>
      </c>
      <c r="C5556" s="1">
        <f t="shared" si="1302"/>
        <v>1</v>
      </c>
      <c r="E5556" s="1">
        <f t="shared" si="1303"/>
        <v>1</v>
      </c>
      <c r="F5556" s="1">
        <f t="shared" si="1304"/>
        <v>0</v>
      </c>
      <c r="G5556" s="1">
        <f t="shared" si="1305"/>
        <v>0</v>
      </c>
      <c r="H5556" s="1">
        <f t="shared" si="1306"/>
        <v>0</v>
      </c>
      <c r="J5556" s="1">
        <f t="shared" si="1307"/>
        <v>1</v>
      </c>
      <c r="K5556" s="1">
        <f t="shared" si="1308"/>
        <v>0</v>
      </c>
      <c r="L5556" s="1">
        <f t="shared" si="1309"/>
        <v>0</v>
      </c>
      <c r="M5556" s="1">
        <f t="shared" si="1310"/>
        <v>0</v>
      </c>
      <c r="O5556" s="1">
        <f t="shared" si="1311"/>
        <v>1</v>
      </c>
      <c r="P5556" s="1">
        <f t="shared" si="1312"/>
        <v>0</v>
      </c>
      <c r="Q5556" s="1">
        <f t="shared" si="1313"/>
        <v>0</v>
      </c>
      <c r="R5556" s="1">
        <f t="shared" si="1314"/>
        <v>0</v>
      </c>
      <c r="Y5556" s="62">
        <v>1</v>
      </c>
      <c r="Z5556" s="62">
        <v>60</v>
      </c>
      <c r="AA5556" s="62">
        <v>21.26</v>
      </c>
      <c r="AB5556" s="62">
        <v>700</v>
      </c>
      <c r="AC5556" s="62">
        <v>1</v>
      </c>
    </row>
    <row r="5557" spans="1:29" x14ac:dyDescent="0.25">
      <c r="A5557" s="1">
        <f t="shared" si="1300"/>
        <v>1</v>
      </c>
      <c r="B5557" s="1">
        <f t="shared" si="1301"/>
        <v>1</v>
      </c>
      <c r="C5557" s="1">
        <f t="shared" si="1302"/>
        <v>1</v>
      </c>
      <c r="E5557" s="1">
        <f t="shared" si="1303"/>
        <v>1</v>
      </c>
      <c r="F5557" s="1">
        <f t="shared" si="1304"/>
        <v>0</v>
      </c>
      <c r="G5557" s="1">
        <f t="shared" si="1305"/>
        <v>0</v>
      </c>
      <c r="H5557" s="1">
        <f t="shared" si="1306"/>
        <v>0</v>
      </c>
      <c r="J5557" s="1">
        <f t="shared" si="1307"/>
        <v>1</v>
      </c>
      <c r="K5557" s="1">
        <f t="shared" si="1308"/>
        <v>0</v>
      </c>
      <c r="L5557" s="1">
        <f t="shared" si="1309"/>
        <v>0</v>
      </c>
      <c r="M5557" s="1">
        <f t="shared" si="1310"/>
        <v>0</v>
      </c>
      <c r="O5557" s="1">
        <f t="shared" si="1311"/>
        <v>1</v>
      </c>
      <c r="P5557" s="1">
        <f t="shared" si="1312"/>
        <v>0</v>
      </c>
      <c r="Q5557" s="1">
        <f t="shared" si="1313"/>
        <v>0</v>
      </c>
      <c r="R5557" s="1">
        <f t="shared" si="1314"/>
        <v>0</v>
      </c>
      <c r="Y5557" s="62">
        <v>0</v>
      </c>
      <c r="Z5557" s="62">
        <v>58</v>
      </c>
      <c r="AA5557" s="62">
        <v>26.59</v>
      </c>
      <c r="AB5557" s="62">
        <v>660</v>
      </c>
      <c r="AC5557" s="62">
        <v>1</v>
      </c>
    </row>
    <row r="5558" spans="1:29" x14ac:dyDescent="0.25">
      <c r="A5558" s="1">
        <f t="shared" si="1300"/>
        <v>1</v>
      </c>
      <c r="B5558" s="1">
        <f t="shared" si="1301"/>
        <v>1</v>
      </c>
      <c r="C5558" s="1">
        <f t="shared" si="1302"/>
        <v>1</v>
      </c>
      <c r="E5558" s="1">
        <f t="shared" si="1303"/>
        <v>1</v>
      </c>
      <c r="F5558" s="1">
        <f t="shared" si="1304"/>
        <v>0</v>
      </c>
      <c r="G5558" s="1">
        <f t="shared" si="1305"/>
        <v>0</v>
      </c>
      <c r="H5558" s="1">
        <f t="shared" si="1306"/>
        <v>0</v>
      </c>
      <c r="J5558" s="1">
        <f t="shared" si="1307"/>
        <v>1</v>
      </c>
      <c r="K5558" s="1">
        <f t="shared" si="1308"/>
        <v>0</v>
      </c>
      <c r="L5558" s="1">
        <f t="shared" si="1309"/>
        <v>0</v>
      </c>
      <c r="M5558" s="1">
        <f t="shared" si="1310"/>
        <v>0</v>
      </c>
      <c r="O5558" s="1">
        <f t="shared" si="1311"/>
        <v>1</v>
      </c>
      <c r="P5558" s="1">
        <f t="shared" si="1312"/>
        <v>0</v>
      </c>
      <c r="Q5558" s="1">
        <f t="shared" si="1313"/>
        <v>0</v>
      </c>
      <c r="R5558" s="1">
        <f t="shared" si="1314"/>
        <v>0</v>
      </c>
      <c r="Y5558" s="62">
        <v>0</v>
      </c>
      <c r="Z5558" s="62">
        <v>44</v>
      </c>
      <c r="AA5558" s="62">
        <v>11.81</v>
      </c>
      <c r="AB5558" s="62">
        <v>670</v>
      </c>
      <c r="AC5558" s="62">
        <v>1</v>
      </c>
    </row>
    <row r="5559" spans="1:29" x14ac:dyDescent="0.25">
      <c r="A5559" s="1">
        <f t="shared" si="1300"/>
        <v>0</v>
      </c>
      <c r="B5559" s="1">
        <f t="shared" si="1301"/>
        <v>0</v>
      </c>
      <c r="C5559" s="1">
        <f t="shared" si="1302"/>
        <v>1</v>
      </c>
      <c r="E5559" s="1">
        <f t="shared" si="1303"/>
        <v>1</v>
      </c>
      <c r="F5559" s="1">
        <f t="shared" si="1304"/>
        <v>0</v>
      </c>
      <c r="G5559" s="1">
        <f t="shared" si="1305"/>
        <v>0</v>
      </c>
      <c r="H5559" s="1">
        <f t="shared" si="1306"/>
        <v>0</v>
      </c>
      <c r="J5559" s="1">
        <f t="shared" si="1307"/>
        <v>0</v>
      </c>
      <c r="K5559" s="1">
        <f t="shared" si="1308"/>
        <v>0</v>
      </c>
      <c r="L5559" s="1">
        <f t="shared" si="1309"/>
        <v>1</v>
      </c>
      <c r="M5559" s="1">
        <f t="shared" si="1310"/>
        <v>0</v>
      </c>
      <c r="O5559" s="1">
        <f t="shared" si="1311"/>
        <v>0</v>
      </c>
      <c r="P5559" s="1">
        <f t="shared" si="1312"/>
        <v>0</v>
      </c>
      <c r="Q5559" s="1">
        <f t="shared" si="1313"/>
        <v>1</v>
      </c>
      <c r="R5559" s="1">
        <f t="shared" si="1314"/>
        <v>0</v>
      </c>
      <c r="Y5559" s="62">
        <v>0</v>
      </c>
      <c r="Z5559" s="62">
        <v>50</v>
      </c>
      <c r="AA5559" s="62">
        <v>32.020000000000003</v>
      </c>
      <c r="AB5559" s="62">
        <v>695</v>
      </c>
      <c r="AC5559" s="62">
        <v>1</v>
      </c>
    </row>
    <row r="5560" spans="1:29" x14ac:dyDescent="0.25">
      <c r="A5560" s="1">
        <f t="shared" si="1300"/>
        <v>1</v>
      </c>
      <c r="B5560" s="1">
        <f t="shared" si="1301"/>
        <v>1</v>
      </c>
      <c r="C5560" s="1">
        <f t="shared" si="1302"/>
        <v>1</v>
      </c>
      <c r="E5560" s="1">
        <f t="shared" si="1303"/>
        <v>1</v>
      </c>
      <c r="F5560" s="1">
        <f t="shared" si="1304"/>
        <v>0</v>
      </c>
      <c r="G5560" s="1">
        <f t="shared" si="1305"/>
        <v>0</v>
      </c>
      <c r="H5560" s="1">
        <f t="shared" si="1306"/>
        <v>0</v>
      </c>
      <c r="J5560" s="1">
        <f t="shared" si="1307"/>
        <v>1</v>
      </c>
      <c r="K5560" s="1">
        <f t="shared" si="1308"/>
        <v>0</v>
      </c>
      <c r="L5560" s="1">
        <f t="shared" si="1309"/>
        <v>0</v>
      </c>
      <c r="M5560" s="1">
        <f t="shared" si="1310"/>
        <v>0</v>
      </c>
      <c r="O5560" s="1">
        <f t="shared" si="1311"/>
        <v>1</v>
      </c>
      <c r="P5560" s="1">
        <f t="shared" si="1312"/>
        <v>0</v>
      </c>
      <c r="Q5560" s="1">
        <f t="shared" si="1313"/>
        <v>0</v>
      </c>
      <c r="R5560" s="1">
        <f t="shared" si="1314"/>
        <v>0</v>
      </c>
      <c r="Y5560" s="62">
        <v>0</v>
      </c>
      <c r="Z5560" s="62">
        <v>53</v>
      </c>
      <c r="AA5560" s="62">
        <v>13.22</v>
      </c>
      <c r="AB5560" s="62">
        <v>660</v>
      </c>
      <c r="AC5560" s="62">
        <v>1</v>
      </c>
    </row>
    <row r="5561" spans="1:29" x14ac:dyDescent="0.25">
      <c r="A5561" s="1">
        <f t="shared" si="1300"/>
        <v>0</v>
      </c>
      <c r="B5561" s="1">
        <f t="shared" si="1301"/>
        <v>0</v>
      </c>
      <c r="C5561" s="1">
        <f t="shared" si="1302"/>
        <v>1</v>
      </c>
      <c r="E5561" s="1">
        <f t="shared" si="1303"/>
        <v>1</v>
      </c>
      <c r="F5561" s="1">
        <f t="shared" si="1304"/>
        <v>0</v>
      </c>
      <c r="G5561" s="1">
        <f t="shared" si="1305"/>
        <v>0</v>
      </c>
      <c r="H5561" s="1">
        <f t="shared" si="1306"/>
        <v>0</v>
      </c>
      <c r="J5561" s="1">
        <f t="shared" si="1307"/>
        <v>0</v>
      </c>
      <c r="K5561" s="1">
        <f t="shared" si="1308"/>
        <v>0</v>
      </c>
      <c r="L5561" s="1">
        <f t="shared" si="1309"/>
        <v>1</v>
      </c>
      <c r="M5561" s="1">
        <f t="shared" si="1310"/>
        <v>0</v>
      </c>
      <c r="O5561" s="1">
        <f t="shared" si="1311"/>
        <v>0</v>
      </c>
      <c r="P5561" s="1">
        <f t="shared" si="1312"/>
        <v>0</v>
      </c>
      <c r="Q5561" s="1">
        <f t="shared" si="1313"/>
        <v>1</v>
      </c>
      <c r="R5561" s="1">
        <f t="shared" si="1314"/>
        <v>0</v>
      </c>
      <c r="Y5561" s="62">
        <v>1</v>
      </c>
      <c r="Z5561" s="62">
        <v>112</v>
      </c>
      <c r="AA5561" s="62">
        <v>24.51</v>
      </c>
      <c r="AB5561" s="62">
        <v>695</v>
      </c>
      <c r="AC5561" s="62">
        <v>1</v>
      </c>
    </row>
    <row r="5562" spans="1:29" x14ac:dyDescent="0.25">
      <c r="A5562" s="1">
        <f t="shared" si="1300"/>
        <v>0</v>
      </c>
      <c r="B5562" s="1">
        <f t="shared" si="1301"/>
        <v>0</v>
      </c>
      <c r="C5562" s="1">
        <f t="shared" si="1302"/>
        <v>0</v>
      </c>
      <c r="E5562" s="1">
        <f t="shared" si="1303"/>
        <v>0</v>
      </c>
      <c r="F5562" s="1">
        <f t="shared" si="1304"/>
        <v>0</v>
      </c>
      <c r="G5562" s="1">
        <f t="shared" si="1305"/>
        <v>1</v>
      </c>
      <c r="H5562" s="1">
        <f t="shared" si="1306"/>
        <v>0</v>
      </c>
      <c r="J5562" s="1">
        <f t="shared" si="1307"/>
        <v>0</v>
      </c>
      <c r="K5562" s="1">
        <f t="shared" si="1308"/>
        <v>0</v>
      </c>
      <c r="L5562" s="1">
        <f t="shared" si="1309"/>
        <v>1</v>
      </c>
      <c r="M5562" s="1">
        <f t="shared" si="1310"/>
        <v>0</v>
      </c>
      <c r="O5562" s="1">
        <f t="shared" si="1311"/>
        <v>0</v>
      </c>
      <c r="P5562" s="1">
        <f t="shared" si="1312"/>
        <v>0</v>
      </c>
      <c r="Q5562" s="1">
        <f t="shared" si="1313"/>
        <v>1</v>
      </c>
      <c r="R5562" s="1">
        <f t="shared" si="1314"/>
        <v>0</v>
      </c>
      <c r="Y5562" s="62">
        <v>1</v>
      </c>
      <c r="Z5562" s="62">
        <v>44</v>
      </c>
      <c r="AA5562" s="62">
        <v>28.34</v>
      </c>
      <c r="AB5562" s="62">
        <v>700</v>
      </c>
      <c r="AC5562" s="62">
        <v>1</v>
      </c>
    </row>
    <row r="5563" spans="1:29" x14ac:dyDescent="0.25">
      <c r="A5563" s="1">
        <f t="shared" si="1300"/>
        <v>0</v>
      </c>
      <c r="B5563" s="1">
        <f t="shared" si="1301"/>
        <v>1</v>
      </c>
      <c r="C5563" s="1">
        <f t="shared" si="1302"/>
        <v>1</v>
      </c>
      <c r="E5563" s="1">
        <f t="shared" si="1303"/>
        <v>1</v>
      </c>
      <c r="F5563" s="1">
        <f t="shared" si="1304"/>
        <v>0</v>
      </c>
      <c r="G5563" s="1">
        <f t="shared" si="1305"/>
        <v>0</v>
      </c>
      <c r="H5563" s="1">
        <f t="shared" si="1306"/>
        <v>0</v>
      </c>
      <c r="J5563" s="1">
        <f t="shared" si="1307"/>
        <v>1</v>
      </c>
      <c r="K5563" s="1">
        <f t="shared" si="1308"/>
        <v>0</v>
      </c>
      <c r="L5563" s="1">
        <f t="shared" si="1309"/>
        <v>0</v>
      </c>
      <c r="M5563" s="1">
        <f t="shared" si="1310"/>
        <v>0</v>
      </c>
      <c r="O5563" s="1">
        <f t="shared" si="1311"/>
        <v>0</v>
      </c>
      <c r="P5563" s="1">
        <f t="shared" si="1312"/>
        <v>0</v>
      </c>
      <c r="Q5563" s="1">
        <f t="shared" si="1313"/>
        <v>1</v>
      </c>
      <c r="R5563" s="1">
        <f t="shared" si="1314"/>
        <v>0</v>
      </c>
      <c r="Y5563" s="62">
        <v>0</v>
      </c>
      <c r="Z5563" s="62">
        <v>51</v>
      </c>
      <c r="AA5563" s="62">
        <v>1.6</v>
      </c>
      <c r="AB5563" s="62">
        <v>690</v>
      </c>
      <c r="AC5563" s="62">
        <v>1</v>
      </c>
    </row>
    <row r="5564" spans="1:29" x14ac:dyDescent="0.25">
      <c r="A5564" s="1">
        <f t="shared" si="1300"/>
        <v>0</v>
      </c>
      <c r="B5564" s="1">
        <f t="shared" si="1301"/>
        <v>0</v>
      </c>
      <c r="C5564" s="1">
        <f t="shared" si="1302"/>
        <v>0</v>
      </c>
      <c r="E5564" s="1">
        <f t="shared" si="1303"/>
        <v>0</v>
      </c>
      <c r="F5564" s="1">
        <f t="shared" si="1304"/>
        <v>0</v>
      </c>
      <c r="G5564" s="1">
        <f t="shared" si="1305"/>
        <v>1</v>
      </c>
      <c r="H5564" s="1">
        <f t="shared" si="1306"/>
        <v>0</v>
      </c>
      <c r="J5564" s="1">
        <f t="shared" si="1307"/>
        <v>0</v>
      </c>
      <c r="K5564" s="1">
        <f t="shared" si="1308"/>
        <v>0</v>
      </c>
      <c r="L5564" s="1">
        <f t="shared" si="1309"/>
        <v>1</v>
      </c>
      <c r="M5564" s="1">
        <f t="shared" si="1310"/>
        <v>0</v>
      </c>
      <c r="O5564" s="1">
        <f t="shared" si="1311"/>
        <v>0</v>
      </c>
      <c r="P5564" s="1">
        <f t="shared" si="1312"/>
        <v>0</v>
      </c>
      <c r="Q5564" s="1">
        <f t="shared" si="1313"/>
        <v>1</v>
      </c>
      <c r="R5564" s="1">
        <f t="shared" si="1314"/>
        <v>0</v>
      </c>
      <c r="Y5564" s="62">
        <v>0</v>
      </c>
      <c r="Z5564" s="62">
        <v>60</v>
      </c>
      <c r="AA5564" s="62">
        <v>19.899999999999999</v>
      </c>
      <c r="AB5564" s="62">
        <v>690</v>
      </c>
      <c r="AC5564" s="62">
        <v>1</v>
      </c>
    </row>
    <row r="5565" spans="1:29" x14ac:dyDescent="0.25">
      <c r="A5565" s="1">
        <f t="shared" si="1300"/>
        <v>0</v>
      </c>
      <c r="B5565" s="1">
        <f t="shared" si="1301"/>
        <v>1</v>
      </c>
      <c r="C5565" s="1">
        <f t="shared" si="1302"/>
        <v>1</v>
      </c>
      <c r="E5565" s="1">
        <f t="shared" si="1303"/>
        <v>1</v>
      </c>
      <c r="F5565" s="1">
        <f t="shared" si="1304"/>
        <v>0</v>
      </c>
      <c r="G5565" s="1">
        <f t="shared" si="1305"/>
        <v>0</v>
      </c>
      <c r="H5565" s="1">
        <f t="shared" si="1306"/>
        <v>0</v>
      </c>
      <c r="J5565" s="1">
        <f t="shared" si="1307"/>
        <v>1</v>
      </c>
      <c r="K5565" s="1">
        <f t="shared" si="1308"/>
        <v>0</v>
      </c>
      <c r="L5565" s="1">
        <f t="shared" si="1309"/>
        <v>0</v>
      </c>
      <c r="M5565" s="1">
        <f t="shared" si="1310"/>
        <v>0</v>
      </c>
      <c r="O5565" s="1">
        <f t="shared" si="1311"/>
        <v>0</v>
      </c>
      <c r="P5565" s="1">
        <f t="shared" si="1312"/>
        <v>0</v>
      </c>
      <c r="Q5565" s="1">
        <f t="shared" si="1313"/>
        <v>1</v>
      </c>
      <c r="R5565" s="1">
        <f t="shared" si="1314"/>
        <v>0</v>
      </c>
      <c r="Y5565" s="62">
        <v>0</v>
      </c>
      <c r="Z5565" s="62">
        <v>230</v>
      </c>
      <c r="AA5565" s="62">
        <v>6.45</v>
      </c>
      <c r="AB5565" s="62">
        <v>700</v>
      </c>
      <c r="AC5565" s="62">
        <v>1</v>
      </c>
    </row>
    <row r="5566" spans="1:29" x14ac:dyDescent="0.25">
      <c r="A5566" s="1">
        <f t="shared" si="1300"/>
        <v>1</v>
      </c>
      <c r="B5566" s="1">
        <f t="shared" si="1301"/>
        <v>1</v>
      </c>
      <c r="C5566" s="1">
        <f t="shared" si="1302"/>
        <v>1</v>
      </c>
      <c r="E5566" s="1">
        <f t="shared" si="1303"/>
        <v>1</v>
      </c>
      <c r="F5566" s="1">
        <f t="shared" si="1304"/>
        <v>0</v>
      </c>
      <c r="G5566" s="1">
        <f t="shared" si="1305"/>
        <v>0</v>
      </c>
      <c r="H5566" s="1">
        <f t="shared" si="1306"/>
        <v>0</v>
      </c>
      <c r="J5566" s="1">
        <f t="shared" si="1307"/>
        <v>1</v>
      </c>
      <c r="K5566" s="1">
        <f t="shared" si="1308"/>
        <v>0</v>
      </c>
      <c r="L5566" s="1">
        <f t="shared" si="1309"/>
        <v>0</v>
      </c>
      <c r="M5566" s="1">
        <f t="shared" si="1310"/>
        <v>0</v>
      </c>
      <c r="O5566" s="1">
        <f t="shared" si="1311"/>
        <v>1</v>
      </c>
      <c r="P5566" s="1">
        <f t="shared" si="1312"/>
        <v>0</v>
      </c>
      <c r="Q5566" s="1">
        <f t="shared" si="1313"/>
        <v>0</v>
      </c>
      <c r="R5566" s="1">
        <f t="shared" si="1314"/>
        <v>0</v>
      </c>
      <c r="Y5566" s="62">
        <v>0</v>
      </c>
      <c r="Z5566" s="62">
        <v>45</v>
      </c>
      <c r="AA5566" s="62">
        <v>22.45</v>
      </c>
      <c r="AB5566" s="62">
        <v>720</v>
      </c>
      <c r="AC5566" s="62">
        <v>1</v>
      </c>
    </row>
    <row r="5567" spans="1:29" x14ac:dyDescent="0.25">
      <c r="A5567" s="1">
        <f t="shared" si="1300"/>
        <v>0</v>
      </c>
      <c r="B5567" s="1">
        <f t="shared" si="1301"/>
        <v>0</v>
      </c>
      <c r="C5567" s="1">
        <f t="shared" si="1302"/>
        <v>1</v>
      </c>
      <c r="E5567" s="1">
        <f t="shared" si="1303"/>
        <v>1</v>
      </c>
      <c r="F5567" s="1">
        <f t="shared" si="1304"/>
        <v>0</v>
      </c>
      <c r="G5567" s="1">
        <f t="shared" si="1305"/>
        <v>0</v>
      </c>
      <c r="H5567" s="1">
        <f t="shared" si="1306"/>
        <v>0</v>
      </c>
      <c r="J5567" s="1">
        <f t="shared" si="1307"/>
        <v>0</v>
      </c>
      <c r="K5567" s="1">
        <f t="shared" si="1308"/>
        <v>0</v>
      </c>
      <c r="L5567" s="1">
        <f t="shared" si="1309"/>
        <v>1</v>
      </c>
      <c r="M5567" s="1">
        <f t="shared" si="1310"/>
        <v>0</v>
      </c>
      <c r="O5567" s="1">
        <f t="shared" si="1311"/>
        <v>0</v>
      </c>
      <c r="P5567" s="1">
        <f t="shared" si="1312"/>
        <v>0</v>
      </c>
      <c r="Q5567" s="1">
        <f t="shared" si="1313"/>
        <v>1</v>
      </c>
      <c r="R5567" s="1">
        <f t="shared" si="1314"/>
        <v>0</v>
      </c>
      <c r="Y5567" s="62">
        <v>1</v>
      </c>
      <c r="Z5567" s="62">
        <v>80</v>
      </c>
      <c r="AA5567" s="62">
        <v>4.04</v>
      </c>
      <c r="AB5567" s="62">
        <v>715</v>
      </c>
      <c r="AC5567" s="62">
        <v>1</v>
      </c>
    </row>
    <row r="5568" spans="1:29" x14ac:dyDescent="0.25">
      <c r="A5568" s="1">
        <f t="shared" si="1300"/>
        <v>0</v>
      </c>
      <c r="B5568" s="1">
        <f t="shared" si="1301"/>
        <v>1</v>
      </c>
      <c r="C5568" s="1">
        <f t="shared" si="1302"/>
        <v>1</v>
      </c>
      <c r="E5568" s="1">
        <f t="shared" si="1303"/>
        <v>1</v>
      </c>
      <c r="F5568" s="1">
        <f t="shared" si="1304"/>
        <v>0</v>
      </c>
      <c r="G5568" s="1">
        <f t="shared" si="1305"/>
        <v>0</v>
      </c>
      <c r="H5568" s="1">
        <f t="shared" si="1306"/>
        <v>0</v>
      </c>
      <c r="J5568" s="1">
        <f t="shared" si="1307"/>
        <v>1</v>
      </c>
      <c r="K5568" s="1">
        <f t="shared" si="1308"/>
        <v>0</v>
      </c>
      <c r="L5568" s="1">
        <f t="shared" si="1309"/>
        <v>0</v>
      </c>
      <c r="M5568" s="1">
        <f t="shared" si="1310"/>
        <v>0</v>
      </c>
      <c r="O5568" s="1">
        <f t="shared" si="1311"/>
        <v>0</v>
      </c>
      <c r="P5568" s="1">
        <f t="shared" si="1312"/>
        <v>0</v>
      </c>
      <c r="Q5568" s="1">
        <f t="shared" si="1313"/>
        <v>1</v>
      </c>
      <c r="R5568" s="1">
        <f t="shared" si="1314"/>
        <v>0</v>
      </c>
      <c r="Y5568" s="62">
        <v>1</v>
      </c>
      <c r="Z5568" s="62">
        <v>50</v>
      </c>
      <c r="AA5568" s="62">
        <v>20.45</v>
      </c>
      <c r="AB5568" s="62">
        <v>730</v>
      </c>
      <c r="AC5568" s="62">
        <v>1</v>
      </c>
    </row>
    <row r="5569" spans="1:29" x14ac:dyDescent="0.25">
      <c r="A5569" s="1">
        <f t="shared" si="1300"/>
        <v>0</v>
      </c>
      <c r="B5569" s="1">
        <f t="shared" si="1301"/>
        <v>0</v>
      </c>
      <c r="C5569" s="1">
        <f t="shared" si="1302"/>
        <v>0</v>
      </c>
      <c r="E5569" s="1">
        <f t="shared" si="1303"/>
        <v>0</v>
      </c>
      <c r="F5569" s="1">
        <f t="shared" si="1304"/>
        <v>0</v>
      </c>
      <c r="G5569" s="1">
        <f t="shared" si="1305"/>
        <v>1</v>
      </c>
      <c r="H5569" s="1">
        <f t="shared" si="1306"/>
        <v>0</v>
      </c>
      <c r="J5569" s="1">
        <f t="shared" si="1307"/>
        <v>0</v>
      </c>
      <c r="K5569" s="1">
        <f t="shared" si="1308"/>
        <v>0</v>
      </c>
      <c r="L5569" s="1">
        <f t="shared" si="1309"/>
        <v>1</v>
      </c>
      <c r="M5569" s="1">
        <f t="shared" si="1310"/>
        <v>0</v>
      </c>
      <c r="O5569" s="1">
        <f t="shared" si="1311"/>
        <v>0</v>
      </c>
      <c r="P5569" s="1">
        <f t="shared" si="1312"/>
        <v>0</v>
      </c>
      <c r="Q5569" s="1">
        <f t="shared" si="1313"/>
        <v>1</v>
      </c>
      <c r="R5569" s="1">
        <f t="shared" si="1314"/>
        <v>0</v>
      </c>
      <c r="Y5569" s="62">
        <v>1</v>
      </c>
      <c r="Z5569" s="62">
        <v>225</v>
      </c>
      <c r="AA5569" s="62">
        <v>20.51</v>
      </c>
      <c r="AB5569" s="62">
        <v>705</v>
      </c>
      <c r="AC5569" s="62">
        <v>1</v>
      </c>
    </row>
    <row r="5570" spans="1:29" x14ac:dyDescent="0.25">
      <c r="A5570" s="1">
        <f t="shared" si="1300"/>
        <v>1</v>
      </c>
      <c r="B5570" s="1">
        <f t="shared" si="1301"/>
        <v>1</v>
      </c>
      <c r="C5570" s="1">
        <f t="shared" si="1302"/>
        <v>1</v>
      </c>
      <c r="E5570" s="1">
        <f t="shared" si="1303"/>
        <v>1</v>
      </c>
      <c r="F5570" s="1">
        <f t="shared" si="1304"/>
        <v>0</v>
      </c>
      <c r="G5570" s="1">
        <f t="shared" si="1305"/>
        <v>0</v>
      </c>
      <c r="H5570" s="1">
        <f t="shared" si="1306"/>
        <v>0</v>
      </c>
      <c r="J5570" s="1">
        <f t="shared" si="1307"/>
        <v>1</v>
      </c>
      <c r="K5570" s="1">
        <f t="shared" si="1308"/>
        <v>0</v>
      </c>
      <c r="L5570" s="1">
        <f t="shared" si="1309"/>
        <v>0</v>
      </c>
      <c r="M5570" s="1">
        <f t="shared" si="1310"/>
        <v>0</v>
      </c>
      <c r="O5570" s="1">
        <f t="shared" si="1311"/>
        <v>1</v>
      </c>
      <c r="P5570" s="1">
        <f t="shared" si="1312"/>
        <v>0</v>
      </c>
      <c r="Q5570" s="1">
        <f t="shared" si="1313"/>
        <v>0</v>
      </c>
      <c r="R5570" s="1">
        <f t="shared" si="1314"/>
        <v>0</v>
      </c>
      <c r="Y5570" s="62">
        <v>1</v>
      </c>
      <c r="Z5570" s="62">
        <v>75</v>
      </c>
      <c r="AA5570" s="62">
        <v>23.3</v>
      </c>
      <c r="AB5570" s="62">
        <v>675</v>
      </c>
      <c r="AC5570" s="62">
        <v>1</v>
      </c>
    </row>
    <row r="5571" spans="1:29" x14ac:dyDescent="0.25">
      <c r="A5571" s="1">
        <f t="shared" si="1300"/>
        <v>1</v>
      </c>
      <c r="B5571" s="1">
        <f t="shared" si="1301"/>
        <v>1</v>
      </c>
      <c r="C5571" s="1">
        <f t="shared" si="1302"/>
        <v>1</v>
      </c>
      <c r="E5571" s="1">
        <f t="shared" si="1303"/>
        <v>1</v>
      </c>
      <c r="F5571" s="1">
        <f t="shared" si="1304"/>
        <v>0</v>
      </c>
      <c r="G5571" s="1">
        <f t="shared" si="1305"/>
        <v>0</v>
      </c>
      <c r="H5571" s="1">
        <f t="shared" si="1306"/>
        <v>0</v>
      </c>
      <c r="J5571" s="1">
        <f t="shared" si="1307"/>
        <v>1</v>
      </c>
      <c r="K5571" s="1">
        <f t="shared" si="1308"/>
        <v>0</v>
      </c>
      <c r="L5571" s="1">
        <f t="shared" si="1309"/>
        <v>0</v>
      </c>
      <c r="M5571" s="1">
        <f t="shared" si="1310"/>
        <v>0</v>
      </c>
      <c r="O5571" s="1">
        <f t="shared" si="1311"/>
        <v>1</v>
      </c>
      <c r="P5571" s="1">
        <f t="shared" si="1312"/>
        <v>0</v>
      </c>
      <c r="Q5571" s="1">
        <f t="shared" si="1313"/>
        <v>0</v>
      </c>
      <c r="R5571" s="1">
        <f t="shared" si="1314"/>
        <v>0</v>
      </c>
      <c r="Y5571" s="62">
        <v>0</v>
      </c>
      <c r="Z5571" s="62">
        <v>95</v>
      </c>
      <c r="AA5571" s="62">
        <v>18.28</v>
      </c>
      <c r="AB5571" s="62">
        <v>765</v>
      </c>
      <c r="AC5571" s="62">
        <v>1</v>
      </c>
    </row>
    <row r="5572" spans="1:29" x14ac:dyDescent="0.25">
      <c r="A5572" s="1">
        <f t="shared" si="1300"/>
        <v>0</v>
      </c>
      <c r="B5572" s="1">
        <f t="shared" si="1301"/>
        <v>1</v>
      </c>
      <c r="C5572" s="1">
        <f t="shared" si="1302"/>
        <v>1</v>
      </c>
      <c r="E5572" s="1">
        <f t="shared" si="1303"/>
        <v>1</v>
      </c>
      <c r="F5572" s="1">
        <f t="shared" si="1304"/>
        <v>0</v>
      </c>
      <c r="G5572" s="1">
        <f t="shared" si="1305"/>
        <v>0</v>
      </c>
      <c r="H5572" s="1">
        <f t="shared" si="1306"/>
        <v>0</v>
      </c>
      <c r="J5572" s="1">
        <f t="shared" si="1307"/>
        <v>1</v>
      </c>
      <c r="K5572" s="1">
        <f t="shared" si="1308"/>
        <v>0</v>
      </c>
      <c r="L5572" s="1">
        <f t="shared" si="1309"/>
        <v>0</v>
      </c>
      <c r="M5572" s="1">
        <f t="shared" si="1310"/>
        <v>0</v>
      </c>
      <c r="O5572" s="1">
        <f t="shared" si="1311"/>
        <v>0</v>
      </c>
      <c r="P5572" s="1">
        <f t="shared" si="1312"/>
        <v>0</v>
      </c>
      <c r="Q5572" s="1">
        <f t="shared" si="1313"/>
        <v>1</v>
      </c>
      <c r="R5572" s="1">
        <f t="shared" si="1314"/>
        <v>0</v>
      </c>
      <c r="Y5572" s="62">
        <v>0</v>
      </c>
      <c r="Z5572" s="62">
        <v>130</v>
      </c>
      <c r="AA5572" s="62">
        <v>8.11</v>
      </c>
      <c r="AB5572" s="62">
        <v>750</v>
      </c>
      <c r="AC5572" s="62">
        <v>1</v>
      </c>
    </row>
    <row r="5573" spans="1:29" x14ac:dyDescent="0.25">
      <c r="A5573" s="1">
        <f t="shared" si="1300"/>
        <v>1</v>
      </c>
      <c r="B5573" s="1">
        <f t="shared" si="1301"/>
        <v>1</v>
      </c>
      <c r="C5573" s="1">
        <f t="shared" si="1302"/>
        <v>1</v>
      </c>
      <c r="E5573" s="1">
        <f t="shared" si="1303"/>
        <v>1</v>
      </c>
      <c r="F5573" s="1">
        <f t="shared" si="1304"/>
        <v>0</v>
      </c>
      <c r="G5573" s="1">
        <f t="shared" si="1305"/>
        <v>0</v>
      </c>
      <c r="H5573" s="1">
        <f t="shared" si="1306"/>
        <v>0</v>
      </c>
      <c r="J5573" s="1">
        <f t="shared" si="1307"/>
        <v>1</v>
      </c>
      <c r="K5573" s="1">
        <f t="shared" si="1308"/>
        <v>0</v>
      </c>
      <c r="L5573" s="1">
        <f t="shared" si="1309"/>
        <v>0</v>
      </c>
      <c r="M5573" s="1">
        <f t="shared" si="1310"/>
        <v>0</v>
      </c>
      <c r="O5573" s="1">
        <f t="shared" si="1311"/>
        <v>1</v>
      </c>
      <c r="P5573" s="1">
        <f t="shared" si="1312"/>
        <v>0</v>
      </c>
      <c r="Q5573" s="1">
        <f t="shared" si="1313"/>
        <v>0</v>
      </c>
      <c r="R5573" s="1">
        <f t="shared" si="1314"/>
        <v>0</v>
      </c>
      <c r="Y5573" s="62">
        <v>1</v>
      </c>
      <c r="Z5573" s="62">
        <v>60</v>
      </c>
      <c r="AA5573" s="62">
        <v>14.52</v>
      </c>
      <c r="AB5573" s="62">
        <v>665</v>
      </c>
      <c r="AC5573" s="62">
        <v>1</v>
      </c>
    </row>
    <row r="5574" spans="1:29" x14ac:dyDescent="0.25">
      <c r="A5574" s="1">
        <f t="shared" si="1300"/>
        <v>1</v>
      </c>
      <c r="B5574" s="1">
        <f t="shared" si="1301"/>
        <v>1</v>
      </c>
      <c r="C5574" s="1">
        <f t="shared" si="1302"/>
        <v>1</v>
      </c>
      <c r="E5574" s="1">
        <f t="shared" si="1303"/>
        <v>1</v>
      </c>
      <c r="F5574" s="1">
        <f t="shared" si="1304"/>
        <v>0</v>
      </c>
      <c r="G5574" s="1">
        <f t="shared" si="1305"/>
        <v>0</v>
      </c>
      <c r="H5574" s="1">
        <f t="shared" si="1306"/>
        <v>0</v>
      </c>
      <c r="J5574" s="1">
        <f t="shared" si="1307"/>
        <v>1</v>
      </c>
      <c r="K5574" s="1">
        <f t="shared" si="1308"/>
        <v>0</v>
      </c>
      <c r="L5574" s="1">
        <f t="shared" si="1309"/>
        <v>0</v>
      </c>
      <c r="M5574" s="1">
        <f t="shared" si="1310"/>
        <v>0</v>
      </c>
      <c r="O5574" s="1">
        <f t="shared" si="1311"/>
        <v>1</v>
      </c>
      <c r="P5574" s="1">
        <f t="shared" si="1312"/>
        <v>0</v>
      </c>
      <c r="Q5574" s="1">
        <f t="shared" si="1313"/>
        <v>0</v>
      </c>
      <c r="R5574" s="1">
        <f t="shared" si="1314"/>
        <v>0</v>
      </c>
      <c r="Y5574" s="62">
        <v>0</v>
      </c>
      <c r="Z5574" s="62">
        <v>40</v>
      </c>
      <c r="AA5574" s="62">
        <v>21.87</v>
      </c>
      <c r="AB5574" s="62">
        <v>685</v>
      </c>
      <c r="AC5574" s="62">
        <v>1</v>
      </c>
    </row>
    <row r="5575" spans="1:29" x14ac:dyDescent="0.25">
      <c r="A5575" s="1">
        <f t="shared" ref="A5575:A5638" si="1315">IF($AB5570&gt;716,1,IF($Z5570&gt;85.24,1,0))</f>
        <v>0</v>
      </c>
      <c r="B5575" s="1">
        <f t="shared" ref="B5575:B5638" si="1316">IF($AB5570&gt;716,1,IF($Z5570&gt;85.24,1,IF($AA5570&lt;=16.54,1,0)))</f>
        <v>0</v>
      </c>
      <c r="C5575" s="1">
        <f t="shared" ref="C5575:C5638" si="1317">IF($AB5570&gt;716,1,IF($Z5570&gt;85.24,1,IF($AA5570&lt;=16.54,1,IF($Y5570=1,1,0))))</f>
        <v>1</v>
      </c>
      <c r="E5575" s="1">
        <f t="shared" ref="E5575:E5638" si="1318">IF($C5575=1, IF($AC5570=1,1,0),0)</f>
        <v>1</v>
      </c>
      <c r="F5575" s="1">
        <f t="shared" ref="F5575:F5638" si="1319">IF($C5575=1, IF($AC5570=0,1,0),0)</f>
        <v>0</v>
      </c>
      <c r="G5575" s="1">
        <f t="shared" ref="G5575:G5638" si="1320">IF($C5575=0, IF($AC5570=1,1,0),0)</f>
        <v>0</v>
      </c>
      <c r="H5575" s="1">
        <f t="shared" ref="H5575:H5638" si="1321">IF($C5575=0, IF($AC5570=0,1,0),0)</f>
        <v>0</v>
      </c>
      <c r="J5575" s="1">
        <f t="shared" ref="J5575:J5638" si="1322">IF($B5575=1, IF($AC5570=1,1,0),0)</f>
        <v>0</v>
      </c>
      <c r="K5575" s="1">
        <f t="shared" ref="K5575:K5638" si="1323">IF($B5575=1, IF($AC5570=0,1,0),0)</f>
        <v>0</v>
      </c>
      <c r="L5575" s="1">
        <f t="shared" ref="L5575:L5638" si="1324">IF($B5575=0, IF($AC5570=1,1,0),0)</f>
        <v>1</v>
      </c>
      <c r="M5575" s="1">
        <f t="shared" ref="M5575:M5638" si="1325">IF($B5575=0, IF($AC5570=0,1,0),0)</f>
        <v>0</v>
      </c>
      <c r="O5575" s="1">
        <f t="shared" ref="O5575:O5638" si="1326">IF($A5575=1, IF($AC5570=1,1,0),0)</f>
        <v>0</v>
      </c>
      <c r="P5575" s="1">
        <f t="shared" ref="P5575:P5638" si="1327">IF($A5575=1, IF($AC5570=0,1,0),0)</f>
        <v>0</v>
      </c>
      <c r="Q5575" s="1">
        <f t="shared" ref="Q5575:Q5638" si="1328">IF($A5575=0, IF($AC5570=1,1,0),0)</f>
        <v>1</v>
      </c>
      <c r="R5575" s="1">
        <f t="shared" ref="R5575:R5638" si="1329">IF($A5575=0, IF($AC5570=0,1,0),0)</f>
        <v>0</v>
      </c>
      <c r="Y5575" s="62">
        <v>0</v>
      </c>
      <c r="Z5575" s="62">
        <v>27.527999999999999</v>
      </c>
      <c r="AA5575" s="62">
        <v>23.71</v>
      </c>
      <c r="AB5575" s="62">
        <v>685</v>
      </c>
      <c r="AC5575" s="62">
        <v>1</v>
      </c>
    </row>
    <row r="5576" spans="1:29" x14ac:dyDescent="0.25">
      <c r="A5576" s="1">
        <f t="shared" si="1315"/>
        <v>1</v>
      </c>
      <c r="B5576" s="1">
        <f t="shared" si="1316"/>
        <v>1</v>
      </c>
      <c r="C5576" s="1">
        <f t="shared" si="1317"/>
        <v>1</v>
      </c>
      <c r="E5576" s="1">
        <f t="shared" si="1318"/>
        <v>1</v>
      </c>
      <c r="F5576" s="1">
        <f t="shared" si="1319"/>
        <v>0</v>
      </c>
      <c r="G5576" s="1">
        <f t="shared" si="1320"/>
        <v>0</v>
      </c>
      <c r="H5576" s="1">
        <f t="shared" si="1321"/>
        <v>0</v>
      </c>
      <c r="J5576" s="1">
        <f t="shared" si="1322"/>
        <v>1</v>
      </c>
      <c r="K5576" s="1">
        <f t="shared" si="1323"/>
        <v>0</v>
      </c>
      <c r="L5576" s="1">
        <f t="shared" si="1324"/>
        <v>0</v>
      </c>
      <c r="M5576" s="1">
        <f t="shared" si="1325"/>
        <v>0</v>
      </c>
      <c r="O5576" s="1">
        <f t="shared" si="1326"/>
        <v>1</v>
      </c>
      <c r="P5576" s="1">
        <f t="shared" si="1327"/>
        <v>0</v>
      </c>
      <c r="Q5576" s="1">
        <f t="shared" si="1328"/>
        <v>0</v>
      </c>
      <c r="R5576" s="1">
        <f t="shared" si="1329"/>
        <v>0</v>
      </c>
      <c r="Y5576" s="62">
        <v>1</v>
      </c>
      <c r="Z5576" s="62">
        <v>72</v>
      </c>
      <c r="AA5576" s="62">
        <v>22.67</v>
      </c>
      <c r="AB5576" s="62">
        <v>660</v>
      </c>
      <c r="AC5576" s="62">
        <v>1</v>
      </c>
    </row>
    <row r="5577" spans="1:29" x14ac:dyDescent="0.25">
      <c r="A5577" s="1">
        <f t="shared" si="1315"/>
        <v>1</v>
      </c>
      <c r="B5577" s="1">
        <f t="shared" si="1316"/>
        <v>1</v>
      </c>
      <c r="C5577" s="1">
        <f t="shared" si="1317"/>
        <v>1</v>
      </c>
      <c r="E5577" s="1">
        <f t="shared" si="1318"/>
        <v>1</v>
      </c>
      <c r="F5577" s="1">
        <f t="shared" si="1319"/>
        <v>0</v>
      </c>
      <c r="G5577" s="1">
        <f t="shared" si="1320"/>
        <v>0</v>
      </c>
      <c r="H5577" s="1">
        <f t="shared" si="1321"/>
        <v>0</v>
      </c>
      <c r="J5577" s="1">
        <f t="shared" si="1322"/>
        <v>1</v>
      </c>
      <c r="K5577" s="1">
        <f t="shared" si="1323"/>
        <v>0</v>
      </c>
      <c r="L5577" s="1">
        <f t="shared" si="1324"/>
        <v>0</v>
      </c>
      <c r="M5577" s="1">
        <f t="shared" si="1325"/>
        <v>0</v>
      </c>
      <c r="O5577" s="1">
        <f t="shared" si="1326"/>
        <v>1</v>
      </c>
      <c r="P5577" s="1">
        <f t="shared" si="1327"/>
        <v>0</v>
      </c>
      <c r="Q5577" s="1">
        <f t="shared" si="1328"/>
        <v>0</v>
      </c>
      <c r="R5577" s="1">
        <f t="shared" si="1329"/>
        <v>0</v>
      </c>
      <c r="Y5577" s="62">
        <v>1</v>
      </c>
      <c r="Z5577" s="62">
        <v>70</v>
      </c>
      <c r="AA5577" s="62">
        <v>15.81</v>
      </c>
      <c r="AB5577" s="62">
        <v>665</v>
      </c>
      <c r="AC5577" s="62">
        <v>1</v>
      </c>
    </row>
    <row r="5578" spans="1:29" x14ac:dyDescent="0.25">
      <c r="A5578" s="1">
        <f t="shared" si="1315"/>
        <v>0</v>
      </c>
      <c r="B5578" s="1">
        <f t="shared" si="1316"/>
        <v>1</v>
      </c>
      <c r="C5578" s="1">
        <f t="shared" si="1317"/>
        <v>1</v>
      </c>
      <c r="E5578" s="1">
        <f t="shared" si="1318"/>
        <v>1</v>
      </c>
      <c r="F5578" s="1">
        <f t="shared" si="1319"/>
        <v>0</v>
      </c>
      <c r="G5578" s="1">
        <f t="shared" si="1320"/>
        <v>0</v>
      </c>
      <c r="H5578" s="1">
        <f t="shared" si="1321"/>
        <v>0</v>
      </c>
      <c r="J5578" s="1">
        <f t="shared" si="1322"/>
        <v>1</v>
      </c>
      <c r="K5578" s="1">
        <f t="shared" si="1323"/>
        <v>0</v>
      </c>
      <c r="L5578" s="1">
        <f t="shared" si="1324"/>
        <v>0</v>
      </c>
      <c r="M5578" s="1">
        <f t="shared" si="1325"/>
        <v>0</v>
      </c>
      <c r="O5578" s="1">
        <f t="shared" si="1326"/>
        <v>0</v>
      </c>
      <c r="P5578" s="1">
        <f t="shared" si="1327"/>
        <v>0</v>
      </c>
      <c r="Q5578" s="1">
        <f t="shared" si="1328"/>
        <v>1</v>
      </c>
      <c r="R5578" s="1">
        <f t="shared" si="1329"/>
        <v>0</v>
      </c>
      <c r="Y5578" s="62">
        <v>0</v>
      </c>
      <c r="Z5578" s="62">
        <v>89</v>
      </c>
      <c r="AA5578" s="62">
        <v>12.7</v>
      </c>
      <c r="AB5578" s="62">
        <v>670</v>
      </c>
      <c r="AC5578" s="62">
        <v>1</v>
      </c>
    </row>
    <row r="5579" spans="1:29" x14ac:dyDescent="0.25">
      <c r="A5579" s="1">
        <f t="shared" si="1315"/>
        <v>0</v>
      </c>
      <c r="B5579" s="1">
        <f t="shared" si="1316"/>
        <v>0</v>
      </c>
      <c r="C5579" s="1">
        <f t="shared" si="1317"/>
        <v>0</v>
      </c>
      <c r="E5579" s="1">
        <f t="shared" si="1318"/>
        <v>0</v>
      </c>
      <c r="F5579" s="1">
        <f t="shared" si="1319"/>
        <v>0</v>
      </c>
      <c r="G5579" s="1">
        <f t="shared" si="1320"/>
        <v>1</v>
      </c>
      <c r="H5579" s="1">
        <f t="shared" si="1321"/>
        <v>0</v>
      </c>
      <c r="J5579" s="1">
        <f t="shared" si="1322"/>
        <v>0</v>
      </c>
      <c r="K5579" s="1">
        <f t="shared" si="1323"/>
        <v>0</v>
      </c>
      <c r="L5579" s="1">
        <f t="shared" si="1324"/>
        <v>1</v>
      </c>
      <c r="M5579" s="1">
        <f t="shared" si="1325"/>
        <v>0</v>
      </c>
      <c r="O5579" s="1">
        <f t="shared" si="1326"/>
        <v>0</v>
      </c>
      <c r="P5579" s="1">
        <f t="shared" si="1327"/>
        <v>0</v>
      </c>
      <c r="Q5579" s="1">
        <f t="shared" si="1328"/>
        <v>1</v>
      </c>
      <c r="R5579" s="1">
        <f t="shared" si="1329"/>
        <v>0</v>
      </c>
      <c r="Y5579" s="62">
        <v>1</v>
      </c>
      <c r="Z5579" s="62">
        <v>42</v>
      </c>
      <c r="AA5579" s="62">
        <v>19.23</v>
      </c>
      <c r="AB5579" s="62">
        <v>720</v>
      </c>
      <c r="AC5579" s="62">
        <v>1</v>
      </c>
    </row>
    <row r="5580" spans="1:29" x14ac:dyDescent="0.25">
      <c r="A5580" s="1">
        <f t="shared" si="1315"/>
        <v>0</v>
      </c>
      <c r="B5580" s="1">
        <f t="shared" si="1316"/>
        <v>0</v>
      </c>
      <c r="C5580" s="1">
        <f t="shared" si="1317"/>
        <v>0</v>
      </c>
      <c r="E5580" s="1">
        <f t="shared" si="1318"/>
        <v>0</v>
      </c>
      <c r="F5580" s="1">
        <f t="shared" si="1319"/>
        <v>0</v>
      </c>
      <c r="G5580" s="1">
        <f t="shared" si="1320"/>
        <v>1</v>
      </c>
      <c r="H5580" s="1">
        <f t="shared" si="1321"/>
        <v>0</v>
      </c>
      <c r="J5580" s="1">
        <f t="shared" si="1322"/>
        <v>0</v>
      </c>
      <c r="K5580" s="1">
        <f t="shared" si="1323"/>
        <v>0</v>
      </c>
      <c r="L5580" s="1">
        <f t="shared" si="1324"/>
        <v>1</v>
      </c>
      <c r="M5580" s="1">
        <f t="shared" si="1325"/>
        <v>0</v>
      </c>
      <c r="O5580" s="1">
        <f t="shared" si="1326"/>
        <v>0</v>
      </c>
      <c r="P5580" s="1">
        <f t="shared" si="1327"/>
        <v>0</v>
      </c>
      <c r="Q5580" s="1">
        <f t="shared" si="1328"/>
        <v>1</v>
      </c>
      <c r="R5580" s="1">
        <f t="shared" si="1329"/>
        <v>0</v>
      </c>
      <c r="Y5580" s="62">
        <v>0</v>
      </c>
      <c r="Z5580" s="62">
        <v>30</v>
      </c>
      <c r="AA5580" s="62">
        <v>39.479999999999997</v>
      </c>
      <c r="AB5580" s="62">
        <v>670</v>
      </c>
      <c r="AC5580" s="62">
        <v>1</v>
      </c>
    </row>
    <row r="5581" spans="1:29" x14ac:dyDescent="0.25">
      <c r="A5581" s="1">
        <f t="shared" si="1315"/>
        <v>0</v>
      </c>
      <c r="B5581" s="1">
        <f t="shared" si="1316"/>
        <v>0</v>
      </c>
      <c r="C5581" s="1">
        <f t="shared" si="1317"/>
        <v>1</v>
      </c>
      <c r="E5581" s="1">
        <f t="shared" si="1318"/>
        <v>1</v>
      </c>
      <c r="F5581" s="1">
        <f t="shared" si="1319"/>
        <v>0</v>
      </c>
      <c r="G5581" s="1">
        <f t="shared" si="1320"/>
        <v>0</v>
      </c>
      <c r="H5581" s="1">
        <f t="shared" si="1321"/>
        <v>0</v>
      </c>
      <c r="J5581" s="1">
        <f t="shared" si="1322"/>
        <v>0</v>
      </c>
      <c r="K5581" s="1">
        <f t="shared" si="1323"/>
        <v>0</v>
      </c>
      <c r="L5581" s="1">
        <f t="shared" si="1324"/>
        <v>1</v>
      </c>
      <c r="M5581" s="1">
        <f t="shared" si="1325"/>
        <v>0</v>
      </c>
      <c r="O5581" s="1">
        <f t="shared" si="1326"/>
        <v>0</v>
      </c>
      <c r="P5581" s="1">
        <f t="shared" si="1327"/>
        <v>0</v>
      </c>
      <c r="Q5581" s="1">
        <f t="shared" si="1328"/>
        <v>1</v>
      </c>
      <c r="R5581" s="1">
        <f t="shared" si="1329"/>
        <v>0</v>
      </c>
      <c r="Y5581" s="62">
        <v>1</v>
      </c>
      <c r="Z5581" s="62">
        <v>71.5</v>
      </c>
      <c r="AA5581" s="62">
        <v>16.55</v>
      </c>
      <c r="AB5581" s="62">
        <v>725</v>
      </c>
      <c r="AC5581" s="62">
        <v>1</v>
      </c>
    </row>
    <row r="5582" spans="1:29" x14ac:dyDescent="0.25">
      <c r="A5582" s="1">
        <f t="shared" si="1315"/>
        <v>0</v>
      </c>
      <c r="B5582" s="1">
        <f t="shared" si="1316"/>
        <v>1</v>
      </c>
      <c r="C5582" s="1">
        <f t="shared" si="1317"/>
        <v>1</v>
      </c>
      <c r="E5582" s="1">
        <f t="shared" si="1318"/>
        <v>1</v>
      </c>
      <c r="F5582" s="1">
        <f t="shared" si="1319"/>
        <v>0</v>
      </c>
      <c r="G5582" s="1">
        <f t="shared" si="1320"/>
        <v>0</v>
      </c>
      <c r="H5582" s="1">
        <f t="shared" si="1321"/>
        <v>0</v>
      </c>
      <c r="J5582" s="1">
        <f t="shared" si="1322"/>
        <v>1</v>
      </c>
      <c r="K5582" s="1">
        <f t="shared" si="1323"/>
        <v>0</v>
      </c>
      <c r="L5582" s="1">
        <f t="shared" si="1324"/>
        <v>0</v>
      </c>
      <c r="M5582" s="1">
        <f t="shared" si="1325"/>
        <v>0</v>
      </c>
      <c r="O5582" s="1">
        <f t="shared" si="1326"/>
        <v>0</v>
      </c>
      <c r="P5582" s="1">
        <f t="shared" si="1327"/>
        <v>0</v>
      </c>
      <c r="Q5582" s="1">
        <f t="shared" si="1328"/>
        <v>1</v>
      </c>
      <c r="R5582" s="1">
        <f t="shared" si="1329"/>
        <v>0</v>
      </c>
      <c r="Y5582" s="62">
        <v>0</v>
      </c>
      <c r="Z5582" s="62">
        <v>46</v>
      </c>
      <c r="AA5582" s="62">
        <v>12.84</v>
      </c>
      <c r="AB5582" s="62">
        <v>665</v>
      </c>
      <c r="AC5582" s="62">
        <v>1</v>
      </c>
    </row>
    <row r="5583" spans="1:29" x14ac:dyDescent="0.25">
      <c r="A5583" s="1">
        <f t="shared" si="1315"/>
        <v>1</v>
      </c>
      <c r="B5583" s="1">
        <f t="shared" si="1316"/>
        <v>1</v>
      </c>
      <c r="C5583" s="1">
        <f t="shared" si="1317"/>
        <v>1</v>
      </c>
      <c r="E5583" s="1">
        <f t="shared" si="1318"/>
        <v>1</v>
      </c>
      <c r="F5583" s="1">
        <f t="shared" si="1319"/>
        <v>0</v>
      </c>
      <c r="G5583" s="1">
        <f t="shared" si="1320"/>
        <v>0</v>
      </c>
      <c r="H5583" s="1">
        <f t="shared" si="1321"/>
        <v>0</v>
      </c>
      <c r="J5583" s="1">
        <f t="shared" si="1322"/>
        <v>1</v>
      </c>
      <c r="K5583" s="1">
        <f t="shared" si="1323"/>
        <v>0</v>
      </c>
      <c r="L5583" s="1">
        <f t="shared" si="1324"/>
        <v>0</v>
      </c>
      <c r="M5583" s="1">
        <f t="shared" si="1325"/>
        <v>0</v>
      </c>
      <c r="O5583" s="1">
        <f t="shared" si="1326"/>
        <v>1</v>
      </c>
      <c r="P5583" s="1">
        <f t="shared" si="1327"/>
        <v>0</v>
      </c>
      <c r="Q5583" s="1">
        <f t="shared" si="1328"/>
        <v>0</v>
      </c>
      <c r="R5583" s="1">
        <f t="shared" si="1329"/>
        <v>0</v>
      </c>
      <c r="Y5583" s="62">
        <v>1</v>
      </c>
      <c r="Z5583" s="62">
        <v>65</v>
      </c>
      <c r="AA5583" s="62">
        <v>29.32</v>
      </c>
      <c r="AB5583" s="62">
        <v>715</v>
      </c>
      <c r="AC5583" s="62">
        <v>1</v>
      </c>
    </row>
    <row r="5584" spans="1:29" x14ac:dyDescent="0.25">
      <c r="A5584" s="1">
        <f t="shared" si="1315"/>
        <v>1</v>
      </c>
      <c r="B5584" s="1">
        <f t="shared" si="1316"/>
        <v>1</v>
      </c>
      <c r="C5584" s="1">
        <f t="shared" si="1317"/>
        <v>1</v>
      </c>
      <c r="E5584" s="1">
        <f t="shared" si="1318"/>
        <v>1</v>
      </c>
      <c r="F5584" s="1">
        <f t="shared" si="1319"/>
        <v>0</v>
      </c>
      <c r="G5584" s="1">
        <f t="shared" si="1320"/>
        <v>0</v>
      </c>
      <c r="H5584" s="1">
        <f t="shared" si="1321"/>
        <v>0</v>
      </c>
      <c r="J5584" s="1">
        <f t="shared" si="1322"/>
        <v>1</v>
      </c>
      <c r="K5584" s="1">
        <f t="shared" si="1323"/>
        <v>0</v>
      </c>
      <c r="L5584" s="1">
        <f t="shared" si="1324"/>
        <v>0</v>
      </c>
      <c r="M5584" s="1">
        <f t="shared" si="1325"/>
        <v>0</v>
      </c>
      <c r="O5584" s="1">
        <f t="shared" si="1326"/>
        <v>1</v>
      </c>
      <c r="P5584" s="1">
        <f t="shared" si="1327"/>
        <v>0</v>
      </c>
      <c r="Q5584" s="1">
        <f t="shared" si="1328"/>
        <v>0</v>
      </c>
      <c r="R5584" s="1">
        <f t="shared" si="1329"/>
        <v>0</v>
      </c>
      <c r="Y5584" s="62">
        <v>1</v>
      </c>
      <c r="Z5584" s="62">
        <v>82</v>
      </c>
      <c r="AA5584" s="62">
        <v>15.89</v>
      </c>
      <c r="AB5584" s="62">
        <v>665</v>
      </c>
      <c r="AC5584" s="62">
        <v>1</v>
      </c>
    </row>
    <row r="5585" spans="1:29" x14ac:dyDescent="0.25">
      <c r="A5585" s="1">
        <f t="shared" si="1315"/>
        <v>0</v>
      </c>
      <c r="B5585" s="1">
        <f t="shared" si="1316"/>
        <v>0</v>
      </c>
      <c r="C5585" s="1">
        <f t="shared" si="1317"/>
        <v>0</v>
      </c>
      <c r="E5585" s="1">
        <f t="shared" si="1318"/>
        <v>0</v>
      </c>
      <c r="F5585" s="1">
        <f t="shared" si="1319"/>
        <v>0</v>
      </c>
      <c r="G5585" s="1">
        <f t="shared" si="1320"/>
        <v>1</v>
      </c>
      <c r="H5585" s="1">
        <f t="shared" si="1321"/>
        <v>0</v>
      </c>
      <c r="J5585" s="1">
        <f t="shared" si="1322"/>
        <v>0</v>
      </c>
      <c r="K5585" s="1">
        <f t="shared" si="1323"/>
        <v>0</v>
      </c>
      <c r="L5585" s="1">
        <f t="shared" si="1324"/>
        <v>1</v>
      </c>
      <c r="M5585" s="1">
        <f t="shared" si="1325"/>
        <v>0</v>
      </c>
      <c r="O5585" s="1">
        <f t="shared" si="1326"/>
        <v>0</v>
      </c>
      <c r="P5585" s="1">
        <f t="shared" si="1327"/>
        <v>0</v>
      </c>
      <c r="Q5585" s="1">
        <f t="shared" si="1328"/>
        <v>1</v>
      </c>
      <c r="R5585" s="1">
        <f t="shared" si="1329"/>
        <v>0</v>
      </c>
      <c r="Y5585" s="62">
        <v>1</v>
      </c>
      <c r="Z5585" s="62">
        <v>50</v>
      </c>
      <c r="AA5585" s="62">
        <v>18.46</v>
      </c>
      <c r="AB5585" s="62">
        <v>685</v>
      </c>
      <c r="AC5585" s="62">
        <v>1</v>
      </c>
    </row>
    <row r="5586" spans="1:29" x14ac:dyDescent="0.25">
      <c r="A5586" s="1">
        <f t="shared" si="1315"/>
        <v>1</v>
      </c>
      <c r="B5586" s="1">
        <f t="shared" si="1316"/>
        <v>1</v>
      </c>
      <c r="C5586" s="1">
        <f t="shared" si="1317"/>
        <v>1</v>
      </c>
      <c r="E5586" s="1">
        <f t="shared" si="1318"/>
        <v>1</v>
      </c>
      <c r="F5586" s="1">
        <f t="shared" si="1319"/>
        <v>0</v>
      </c>
      <c r="G5586" s="1">
        <f t="shared" si="1320"/>
        <v>0</v>
      </c>
      <c r="H5586" s="1">
        <f t="shared" si="1321"/>
        <v>0</v>
      </c>
      <c r="J5586" s="1">
        <f t="shared" si="1322"/>
        <v>1</v>
      </c>
      <c r="K5586" s="1">
        <f t="shared" si="1323"/>
        <v>0</v>
      </c>
      <c r="L5586" s="1">
        <f t="shared" si="1324"/>
        <v>0</v>
      </c>
      <c r="M5586" s="1">
        <f t="shared" si="1325"/>
        <v>0</v>
      </c>
      <c r="O5586" s="1">
        <f t="shared" si="1326"/>
        <v>1</v>
      </c>
      <c r="P5586" s="1">
        <f t="shared" si="1327"/>
        <v>0</v>
      </c>
      <c r="Q5586" s="1">
        <f t="shared" si="1328"/>
        <v>0</v>
      </c>
      <c r="R5586" s="1">
        <f t="shared" si="1329"/>
        <v>0</v>
      </c>
      <c r="Y5586" s="62">
        <v>1</v>
      </c>
      <c r="Z5586" s="62">
        <v>120</v>
      </c>
      <c r="AA5586" s="62">
        <v>20.11</v>
      </c>
      <c r="AB5586" s="62">
        <v>700</v>
      </c>
      <c r="AC5586" s="62">
        <v>1</v>
      </c>
    </row>
    <row r="5587" spans="1:29" x14ac:dyDescent="0.25">
      <c r="A5587" s="1">
        <f t="shared" si="1315"/>
        <v>0</v>
      </c>
      <c r="B5587" s="1">
        <f t="shared" si="1316"/>
        <v>1</v>
      </c>
      <c r="C5587" s="1">
        <f t="shared" si="1317"/>
        <v>1</v>
      </c>
      <c r="E5587" s="1">
        <f t="shared" si="1318"/>
        <v>1</v>
      </c>
      <c r="F5587" s="1">
        <f t="shared" si="1319"/>
        <v>0</v>
      </c>
      <c r="G5587" s="1">
        <f t="shared" si="1320"/>
        <v>0</v>
      </c>
      <c r="H5587" s="1">
        <f t="shared" si="1321"/>
        <v>0</v>
      </c>
      <c r="J5587" s="1">
        <f t="shared" si="1322"/>
        <v>1</v>
      </c>
      <c r="K5587" s="1">
        <f t="shared" si="1323"/>
        <v>0</v>
      </c>
      <c r="L5587" s="1">
        <f t="shared" si="1324"/>
        <v>0</v>
      </c>
      <c r="M5587" s="1">
        <f t="shared" si="1325"/>
        <v>0</v>
      </c>
      <c r="O5587" s="1">
        <f t="shared" si="1326"/>
        <v>0</v>
      </c>
      <c r="P5587" s="1">
        <f t="shared" si="1327"/>
        <v>0</v>
      </c>
      <c r="Q5587" s="1">
        <f t="shared" si="1328"/>
        <v>1</v>
      </c>
      <c r="R5587" s="1">
        <f t="shared" si="1329"/>
        <v>0</v>
      </c>
      <c r="Y5587" s="62">
        <v>0</v>
      </c>
      <c r="Z5587" s="62">
        <v>75</v>
      </c>
      <c r="AA5587" s="62">
        <v>10.92</v>
      </c>
      <c r="AB5587" s="62">
        <v>670</v>
      </c>
      <c r="AC5587" s="62">
        <v>1</v>
      </c>
    </row>
    <row r="5588" spans="1:29" x14ac:dyDescent="0.25">
      <c r="A5588" s="1">
        <f t="shared" si="1315"/>
        <v>0</v>
      </c>
      <c r="B5588" s="1">
        <f t="shared" si="1316"/>
        <v>0</v>
      </c>
      <c r="C5588" s="1">
        <f t="shared" si="1317"/>
        <v>1</v>
      </c>
      <c r="E5588" s="1">
        <f t="shared" si="1318"/>
        <v>1</v>
      </c>
      <c r="F5588" s="1">
        <f t="shared" si="1319"/>
        <v>0</v>
      </c>
      <c r="G5588" s="1">
        <f t="shared" si="1320"/>
        <v>0</v>
      </c>
      <c r="H5588" s="1">
        <f t="shared" si="1321"/>
        <v>0</v>
      </c>
      <c r="J5588" s="1">
        <f t="shared" si="1322"/>
        <v>0</v>
      </c>
      <c r="K5588" s="1">
        <f t="shared" si="1323"/>
        <v>0</v>
      </c>
      <c r="L5588" s="1">
        <f t="shared" si="1324"/>
        <v>1</v>
      </c>
      <c r="M5588" s="1">
        <f t="shared" si="1325"/>
        <v>0</v>
      </c>
      <c r="O5588" s="1">
        <f t="shared" si="1326"/>
        <v>0</v>
      </c>
      <c r="P5588" s="1">
        <f t="shared" si="1327"/>
        <v>0</v>
      </c>
      <c r="Q5588" s="1">
        <f t="shared" si="1328"/>
        <v>1</v>
      </c>
      <c r="R5588" s="1">
        <f t="shared" si="1329"/>
        <v>0</v>
      </c>
      <c r="Y5588" s="62">
        <v>1</v>
      </c>
      <c r="Z5588" s="62">
        <v>62.5</v>
      </c>
      <c r="AA5588" s="62">
        <v>23.62</v>
      </c>
      <c r="AB5588" s="62">
        <v>725</v>
      </c>
      <c r="AC5588" s="62">
        <v>1</v>
      </c>
    </row>
    <row r="5589" spans="1:29" x14ac:dyDescent="0.25">
      <c r="A5589" s="1">
        <f t="shared" si="1315"/>
        <v>0</v>
      </c>
      <c r="B5589" s="1">
        <f t="shared" si="1316"/>
        <v>1</v>
      </c>
      <c r="C5589" s="1">
        <f t="shared" si="1317"/>
        <v>1</v>
      </c>
      <c r="E5589" s="1">
        <f t="shared" si="1318"/>
        <v>1</v>
      </c>
      <c r="F5589" s="1">
        <f t="shared" si="1319"/>
        <v>0</v>
      </c>
      <c r="G5589" s="1">
        <f t="shared" si="1320"/>
        <v>0</v>
      </c>
      <c r="H5589" s="1">
        <f t="shared" si="1321"/>
        <v>0</v>
      </c>
      <c r="J5589" s="1">
        <f t="shared" si="1322"/>
        <v>1</v>
      </c>
      <c r="K5589" s="1">
        <f t="shared" si="1323"/>
        <v>0</v>
      </c>
      <c r="L5589" s="1">
        <f t="shared" si="1324"/>
        <v>0</v>
      </c>
      <c r="M5589" s="1">
        <f t="shared" si="1325"/>
        <v>0</v>
      </c>
      <c r="O5589" s="1">
        <f t="shared" si="1326"/>
        <v>0</v>
      </c>
      <c r="P5589" s="1">
        <f t="shared" si="1327"/>
        <v>0</v>
      </c>
      <c r="Q5589" s="1">
        <f t="shared" si="1328"/>
        <v>1</v>
      </c>
      <c r="R5589" s="1">
        <f t="shared" si="1329"/>
        <v>0</v>
      </c>
      <c r="Y5589" s="62">
        <v>0</v>
      </c>
      <c r="Z5589" s="62">
        <v>52</v>
      </c>
      <c r="AA5589" s="62">
        <v>14.72</v>
      </c>
      <c r="AB5589" s="62">
        <v>665</v>
      </c>
      <c r="AC5589" s="62">
        <v>1</v>
      </c>
    </row>
    <row r="5590" spans="1:29" x14ac:dyDescent="0.25">
      <c r="A5590" s="1">
        <f t="shared" si="1315"/>
        <v>0</v>
      </c>
      <c r="B5590" s="1">
        <f t="shared" si="1316"/>
        <v>0</v>
      </c>
      <c r="C5590" s="1">
        <f t="shared" si="1317"/>
        <v>1</v>
      </c>
      <c r="E5590" s="1">
        <f t="shared" si="1318"/>
        <v>1</v>
      </c>
      <c r="F5590" s="1">
        <f t="shared" si="1319"/>
        <v>0</v>
      </c>
      <c r="G5590" s="1">
        <f t="shared" si="1320"/>
        <v>0</v>
      </c>
      <c r="H5590" s="1">
        <f t="shared" si="1321"/>
        <v>0</v>
      </c>
      <c r="J5590" s="1">
        <f t="shared" si="1322"/>
        <v>0</v>
      </c>
      <c r="K5590" s="1">
        <f t="shared" si="1323"/>
        <v>0</v>
      </c>
      <c r="L5590" s="1">
        <f t="shared" si="1324"/>
        <v>1</v>
      </c>
      <c r="M5590" s="1">
        <f t="shared" si="1325"/>
        <v>0</v>
      </c>
      <c r="O5590" s="1">
        <f t="shared" si="1326"/>
        <v>0</v>
      </c>
      <c r="P5590" s="1">
        <f t="shared" si="1327"/>
        <v>0</v>
      </c>
      <c r="Q5590" s="1">
        <f t="shared" si="1328"/>
        <v>1</v>
      </c>
      <c r="R5590" s="1">
        <f t="shared" si="1329"/>
        <v>0</v>
      </c>
      <c r="Y5590" s="62">
        <v>0</v>
      </c>
      <c r="Z5590" s="62">
        <v>55</v>
      </c>
      <c r="AA5590" s="62">
        <v>25.91</v>
      </c>
      <c r="AB5590" s="62">
        <v>665</v>
      </c>
      <c r="AC5590" s="62">
        <v>1</v>
      </c>
    </row>
    <row r="5591" spans="1:29" x14ac:dyDescent="0.25">
      <c r="A5591" s="1">
        <f t="shared" si="1315"/>
        <v>1</v>
      </c>
      <c r="B5591" s="1">
        <f t="shared" si="1316"/>
        <v>1</v>
      </c>
      <c r="C5591" s="1">
        <f t="shared" si="1317"/>
        <v>1</v>
      </c>
      <c r="E5591" s="1">
        <f t="shared" si="1318"/>
        <v>1</v>
      </c>
      <c r="F5591" s="1">
        <f t="shared" si="1319"/>
        <v>0</v>
      </c>
      <c r="G5591" s="1">
        <f t="shared" si="1320"/>
        <v>0</v>
      </c>
      <c r="H5591" s="1">
        <f t="shared" si="1321"/>
        <v>0</v>
      </c>
      <c r="J5591" s="1">
        <f t="shared" si="1322"/>
        <v>1</v>
      </c>
      <c r="K5591" s="1">
        <f t="shared" si="1323"/>
        <v>0</v>
      </c>
      <c r="L5591" s="1">
        <f t="shared" si="1324"/>
        <v>0</v>
      </c>
      <c r="M5591" s="1">
        <f t="shared" si="1325"/>
        <v>0</v>
      </c>
      <c r="O5591" s="1">
        <f t="shared" si="1326"/>
        <v>1</v>
      </c>
      <c r="P5591" s="1">
        <f t="shared" si="1327"/>
        <v>0</v>
      </c>
      <c r="Q5591" s="1">
        <f t="shared" si="1328"/>
        <v>0</v>
      </c>
      <c r="R5591" s="1">
        <f t="shared" si="1329"/>
        <v>0</v>
      </c>
      <c r="Y5591" s="62">
        <v>1</v>
      </c>
      <c r="Z5591" s="62">
        <v>35.534999999999997</v>
      </c>
      <c r="AA5591" s="62">
        <v>17.899999999999999</v>
      </c>
      <c r="AB5591" s="62">
        <v>685</v>
      </c>
      <c r="AC5591" s="62">
        <v>1</v>
      </c>
    </row>
    <row r="5592" spans="1:29" x14ac:dyDescent="0.25">
      <c r="A5592" s="1">
        <f t="shared" si="1315"/>
        <v>0</v>
      </c>
      <c r="B5592" s="1">
        <f t="shared" si="1316"/>
        <v>1</v>
      </c>
      <c r="C5592" s="1">
        <f t="shared" si="1317"/>
        <v>1</v>
      </c>
      <c r="E5592" s="1">
        <f t="shared" si="1318"/>
        <v>1</v>
      </c>
      <c r="F5592" s="1">
        <f t="shared" si="1319"/>
        <v>0</v>
      </c>
      <c r="G5592" s="1">
        <f t="shared" si="1320"/>
        <v>0</v>
      </c>
      <c r="H5592" s="1">
        <f t="shared" si="1321"/>
        <v>0</v>
      </c>
      <c r="J5592" s="1">
        <f t="shared" si="1322"/>
        <v>1</v>
      </c>
      <c r="K5592" s="1">
        <f t="shared" si="1323"/>
        <v>0</v>
      </c>
      <c r="L5592" s="1">
        <f t="shared" si="1324"/>
        <v>0</v>
      </c>
      <c r="M5592" s="1">
        <f t="shared" si="1325"/>
        <v>0</v>
      </c>
      <c r="O5592" s="1">
        <f t="shared" si="1326"/>
        <v>0</v>
      </c>
      <c r="P5592" s="1">
        <f t="shared" si="1327"/>
        <v>0</v>
      </c>
      <c r="Q5592" s="1">
        <f t="shared" si="1328"/>
        <v>1</v>
      </c>
      <c r="R5592" s="1">
        <f t="shared" si="1329"/>
        <v>0</v>
      </c>
      <c r="Y5592" s="62">
        <v>1</v>
      </c>
      <c r="Z5592" s="62">
        <v>40</v>
      </c>
      <c r="AA5592" s="62">
        <v>20.46</v>
      </c>
      <c r="AB5592" s="62">
        <v>660</v>
      </c>
      <c r="AC5592" s="62">
        <v>1</v>
      </c>
    </row>
    <row r="5593" spans="1:29" x14ac:dyDescent="0.25">
      <c r="A5593" s="1">
        <f t="shared" si="1315"/>
        <v>1</v>
      </c>
      <c r="B5593" s="1">
        <f t="shared" si="1316"/>
        <v>1</v>
      </c>
      <c r="C5593" s="1">
        <f t="shared" si="1317"/>
        <v>1</v>
      </c>
      <c r="E5593" s="1">
        <f t="shared" si="1318"/>
        <v>1</v>
      </c>
      <c r="F5593" s="1">
        <f t="shared" si="1319"/>
        <v>0</v>
      </c>
      <c r="G5593" s="1">
        <f t="shared" si="1320"/>
        <v>0</v>
      </c>
      <c r="H5593" s="1">
        <f t="shared" si="1321"/>
        <v>0</v>
      </c>
      <c r="J5593" s="1">
        <f t="shared" si="1322"/>
        <v>1</v>
      </c>
      <c r="K5593" s="1">
        <f t="shared" si="1323"/>
        <v>0</v>
      </c>
      <c r="L5593" s="1">
        <f t="shared" si="1324"/>
        <v>0</v>
      </c>
      <c r="M5593" s="1">
        <f t="shared" si="1325"/>
        <v>0</v>
      </c>
      <c r="O5593" s="1">
        <f t="shared" si="1326"/>
        <v>1</v>
      </c>
      <c r="P5593" s="1">
        <f t="shared" si="1327"/>
        <v>0</v>
      </c>
      <c r="Q5593" s="1">
        <f t="shared" si="1328"/>
        <v>0</v>
      </c>
      <c r="R5593" s="1">
        <f t="shared" si="1329"/>
        <v>0</v>
      </c>
      <c r="Y5593" s="62">
        <v>1</v>
      </c>
      <c r="Z5593" s="62">
        <v>87.3</v>
      </c>
      <c r="AA5593" s="62">
        <v>24.67</v>
      </c>
      <c r="AB5593" s="62">
        <v>695</v>
      </c>
      <c r="AC5593" s="62">
        <v>1</v>
      </c>
    </row>
    <row r="5594" spans="1:29" x14ac:dyDescent="0.25">
      <c r="A5594" s="1">
        <f t="shared" si="1315"/>
        <v>0</v>
      </c>
      <c r="B5594" s="1">
        <f t="shared" si="1316"/>
        <v>1</v>
      </c>
      <c r="C5594" s="1">
        <f t="shared" si="1317"/>
        <v>1</v>
      </c>
      <c r="E5594" s="1">
        <f t="shared" si="1318"/>
        <v>1</v>
      </c>
      <c r="F5594" s="1">
        <f t="shared" si="1319"/>
        <v>0</v>
      </c>
      <c r="G5594" s="1">
        <f t="shared" si="1320"/>
        <v>0</v>
      </c>
      <c r="H5594" s="1">
        <f t="shared" si="1321"/>
        <v>0</v>
      </c>
      <c r="J5594" s="1">
        <f t="shared" si="1322"/>
        <v>1</v>
      </c>
      <c r="K5594" s="1">
        <f t="shared" si="1323"/>
        <v>0</v>
      </c>
      <c r="L5594" s="1">
        <f t="shared" si="1324"/>
        <v>0</v>
      </c>
      <c r="M5594" s="1">
        <f t="shared" si="1325"/>
        <v>0</v>
      </c>
      <c r="O5594" s="1">
        <f t="shared" si="1326"/>
        <v>0</v>
      </c>
      <c r="P5594" s="1">
        <f t="shared" si="1327"/>
        <v>0</v>
      </c>
      <c r="Q5594" s="1">
        <f t="shared" si="1328"/>
        <v>1</v>
      </c>
      <c r="R5594" s="1">
        <f t="shared" si="1329"/>
        <v>0</v>
      </c>
      <c r="Y5594" s="62">
        <v>0</v>
      </c>
      <c r="Z5594" s="62">
        <v>65</v>
      </c>
      <c r="AA5594" s="62">
        <v>13.92</v>
      </c>
      <c r="AB5594" s="62">
        <v>710</v>
      </c>
      <c r="AC5594" s="62">
        <v>1</v>
      </c>
    </row>
    <row r="5595" spans="1:29" x14ac:dyDescent="0.25">
      <c r="A5595" s="1">
        <f t="shared" si="1315"/>
        <v>0</v>
      </c>
      <c r="B5595" s="1">
        <f t="shared" si="1316"/>
        <v>0</v>
      </c>
      <c r="C5595" s="1">
        <f t="shared" si="1317"/>
        <v>0</v>
      </c>
      <c r="E5595" s="1">
        <f t="shared" si="1318"/>
        <v>0</v>
      </c>
      <c r="F5595" s="1">
        <f t="shared" si="1319"/>
        <v>0</v>
      </c>
      <c r="G5595" s="1">
        <f t="shared" si="1320"/>
        <v>1</v>
      </c>
      <c r="H5595" s="1">
        <f t="shared" si="1321"/>
        <v>0</v>
      </c>
      <c r="J5595" s="1">
        <f t="shared" si="1322"/>
        <v>0</v>
      </c>
      <c r="K5595" s="1">
        <f t="shared" si="1323"/>
        <v>0</v>
      </c>
      <c r="L5595" s="1">
        <f t="shared" si="1324"/>
        <v>1</v>
      </c>
      <c r="M5595" s="1">
        <f t="shared" si="1325"/>
        <v>0</v>
      </c>
      <c r="O5595" s="1">
        <f t="shared" si="1326"/>
        <v>0</v>
      </c>
      <c r="P5595" s="1">
        <f t="shared" si="1327"/>
        <v>0</v>
      </c>
      <c r="Q5595" s="1">
        <f t="shared" si="1328"/>
        <v>1</v>
      </c>
      <c r="R5595" s="1">
        <f t="shared" si="1329"/>
        <v>0</v>
      </c>
      <c r="Y5595" s="62">
        <v>1</v>
      </c>
      <c r="Z5595" s="62">
        <v>100</v>
      </c>
      <c r="AA5595" s="62">
        <v>12.12</v>
      </c>
      <c r="AB5595" s="62">
        <v>665</v>
      </c>
      <c r="AC5595" s="62">
        <v>1</v>
      </c>
    </row>
    <row r="5596" spans="1:29" x14ac:dyDescent="0.25">
      <c r="A5596" s="1">
        <f t="shared" si="1315"/>
        <v>0</v>
      </c>
      <c r="B5596" s="1">
        <f t="shared" si="1316"/>
        <v>0</v>
      </c>
      <c r="C5596" s="1">
        <f t="shared" si="1317"/>
        <v>1</v>
      </c>
      <c r="E5596" s="1">
        <f t="shared" si="1318"/>
        <v>1</v>
      </c>
      <c r="F5596" s="1">
        <f t="shared" si="1319"/>
        <v>0</v>
      </c>
      <c r="G5596" s="1">
        <f t="shared" si="1320"/>
        <v>0</v>
      </c>
      <c r="H5596" s="1">
        <f t="shared" si="1321"/>
        <v>0</v>
      </c>
      <c r="J5596" s="1">
        <f t="shared" si="1322"/>
        <v>0</v>
      </c>
      <c r="K5596" s="1">
        <f t="shared" si="1323"/>
        <v>0</v>
      </c>
      <c r="L5596" s="1">
        <f t="shared" si="1324"/>
        <v>1</v>
      </c>
      <c r="M5596" s="1">
        <f t="shared" si="1325"/>
        <v>0</v>
      </c>
      <c r="O5596" s="1">
        <f t="shared" si="1326"/>
        <v>0</v>
      </c>
      <c r="P5596" s="1">
        <f t="shared" si="1327"/>
        <v>0</v>
      </c>
      <c r="Q5596" s="1">
        <f t="shared" si="1328"/>
        <v>1</v>
      </c>
      <c r="R5596" s="1">
        <f t="shared" si="1329"/>
        <v>0</v>
      </c>
      <c r="Y5596" s="62">
        <v>0</v>
      </c>
      <c r="Z5596" s="62">
        <v>56.8</v>
      </c>
      <c r="AA5596" s="62">
        <v>28.16</v>
      </c>
      <c r="AB5596" s="62">
        <v>685</v>
      </c>
      <c r="AC5596" s="62">
        <v>1</v>
      </c>
    </row>
    <row r="5597" spans="1:29" x14ac:dyDescent="0.25">
      <c r="A5597" s="1">
        <f t="shared" si="1315"/>
        <v>0</v>
      </c>
      <c r="B5597" s="1">
        <f t="shared" si="1316"/>
        <v>0</v>
      </c>
      <c r="C5597" s="1">
        <f t="shared" si="1317"/>
        <v>1</v>
      </c>
      <c r="E5597" s="1">
        <f t="shared" si="1318"/>
        <v>1</v>
      </c>
      <c r="F5597" s="1">
        <f t="shared" si="1319"/>
        <v>0</v>
      </c>
      <c r="G5597" s="1">
        <f t="shared" si="1320"/>
        <v>0</v>
      </c>
      <c r="H5597" s="1">
        <f t="shared" si="1321"/>
        <v>0</v>
      </c>
      <c r="J5597" s="1">
        <f t="shared" si="1322"/>
        <v>0</v>
      </c>
      <c r="K5597" s="1">
        <f t="shared" si="1323"/>
        <v>0</v>
      </c>
      <c r="L5597" s="1">
        <f t="shared" si="1324"/>
        <v>1</v>
      </c>
      <c r="M5597" s="1">
        <f t="shared" si="1325"/>
        <v>0</v>
      </c>
      <c r="O5597" s="1">
        <f t="shared" si="1326"/>
        <v>0</v>
      </c>
      <c r="P5597" s="1">
        <f t="shared" si="1327"/>
        <v>0</v>
      </c>
      <c r="Q5597" s="1">
        <f t="shared" si="1328"/>
        <v>1</v>
      </c>
      <c r="R5597" s="1">
        <f t="shared" si="1329"/>
        <v>0</v>
      </c>
      <c r="Y5597" s="62">
        <v>0</v>
      </c>
      <c r="Z5597" s="62">
        <v>52.570999999999998</v>
      </c>
      <c r="AA5597" s="62">
        <v>13.9</v>
      </c>
      <c r="AB5597" s="62">
        <v>685</v>
      </c>
      <c r="AC5597" s="62">
        <v>1</v>
      </c>
    </row>
    <row r="5598" spans="1:29" x14ac:dyDescent="0.25">
      <c r="A5598" s="1">
        <f t="shared" si="1315"/>
        <v>1</v>
      </c>
      <c r="B5598" s="1">
        <f t="shared" si="1316"/>
        <v>1</v>
      </c>
      <c r="C5598" s="1">
        <f t="shared" si="1317"/>
        <v>1</v>
      </c>
      <c r="E5598" s="1">
        <f t="shared" si="1318"/>
        <v>1</v>
      </c>
      <c r="F5598" s="1">
        <f t="shared" si="1319"/>
        <v>0</v>
      </c>
      <c r="G5598" s="1">
        <f t="shared" si="1320"/>
        <v>0</v>
      </c>
      <c r="H5598" s="1">
        <f t="shared" si="1321"/>
        <v>0</v>
      </c>
      <c r="J5598" s="1">
        <f t="shared" si="1322"/>
        <v>1</v>
      </c>
      <c r="K5598" s="1">
        <f t="shared" si="1323"/>
        <v>0</v>
      </c>
      <c r="L5598" s="1">
        <f t="shared" si="1324"/>
        <v>0</v>
      </c>
      <c r="M5598" s="1">
        <f t="shared" si="1325"/>
        <v>0</v>
      </c>
      <c r="O5598" s="1">
        <f t="shared" si="1326"/>
        <v>1</v>
      </c>
      <c r="P5598" s="1">
        <f t="shared" si="1327"/>
        <v>0</v>
      </c>
      <c r="Q5598" s="1">
        <f t="shared" si="1328"/>
        <v>0</v>
      </c>
      <c r="R5598" s="1">
        <f t="shared" si="1329"/>
        <v>0</v>
      </c>
      <c r="Y5598" s="62">
        <v>1</v>
      </c>
      <c r="Z5598" s="62">
        <v>40</v>
      </c>
      <c r="AA5598" s="62">
        <v>20.399999999999999</v>
      </c>
      <c r="AB5598" s="62">
        <v>665</v>
      </c>
      <c r="AC5598" s="62">
        <v>1</v>
      </c>
    </row>
    <row r="5599" spans="1:29" x14ac:dyDescent="0.25">
      <c r="A5599" s="1">
        <f t="shared" si="1315"/>
        <v>0</v>
      </c>
      <c r="B5599" s="1">
        <f t="shared" si="1316"/>
        <v>1</v>
      </c>
      <c r="C5599" s="1">
        <f t="shared" si="1317"/>
        <v>1</v>
      </c>
      <c r="E5599" s="1">
        <f t="shared" si="1318"/>
        <v>1</v>
      </c>
      <c r="F5599" s="1">
        <f t="shared" si="1319"/>
        <v>0</v>
      </c>
      <c r="G5599" s="1">
        <f t="shared" si="1320"/>
        <v>0</v>
      </c>
      <c r="H5599" s="1">
        <f t="shared" si="1321"/>
        <v>0</v>
      </c>
      <c r="J5599" s="1">
        <f t="shared" si="1322"/>
        <v>1</v>
      </c>
      <c r="K5599" s="1">
        <f t="shared" si="1323"/>
        <v>0</v>
      </c>
      <c r="L5599" s="1">
        <f t="shared" si="1324"/>
        <v>0</v>
      </c>
      <c r="M5599" s="1">
        <f t="shared" si="1325"/>
        <v>0</v>
      </c>
      <c r="O5599" s="1">
        <f t="shared" si="1326"/>
        <v>0</v>
      </c>
      <c r="P5599" s="1">
        <f t="shared" si="1327"/>
        <v>0</v>
      </c>
      <c r="Q5599" s="1">
        <f t="shared" si="1328"/>
        <v>1</v>
      </c>
      <c r="R5599" s="1">
        <f t="shared" si="1329"/>
        <v>0</v>
      </c>
      <c r="Y5599" s="62">
        <v>0</v>
      </c>
      <c r="Z5599" s="62">
        <v>140</v>
      </c>
      <c r="AA5599" s="62">
        <v>11.75</v>
      </c>
      <c r="AB5599" s="62">
        <v>670</v>
      </c>
      <c r="AC5599" s="62">
        <v>1</v>
      </c>
    </row>
    <row r="5600" spans="1:29" x14ac:dyDescent="0.25">
      <c r="A5600" s="1">
        <f t="shared" si="1315"/>
        <v>1</v>
      </c>
      <c r="B5600" s="1">
        <f t="shared" si="1316"/>
        <v>1</v>
      </c>
      <c r="C5600" s="1">
        <f t="shared" si="1317"/>
        <v>1</v>
      </c>
      <c r="E5600" s="1">
        <f t="shared" si="1318"/>
        <v>1</v>
      </c>
      <c r="F5600" s="1">
        <f t="shared" si="1319"/>
        <v>0</v>
      </c>
      <c r="G5600" s="1">
        <f t="shared" si="1320"/>
        <v>0</v>
      </c>
      <c r="H5600" s="1">
        <f t="shared" si="1321"/>
        <v>0</v>
      </c>
      <c r="J5600" s="1">
        <f t="shared" si="1322"/>
        <v>1</v>
      </c>
      <c r="K5600" s="1">
        <f t="shared" si="1323"/>
        <v>0</v>
      </c>
      <c r="L5600" s="1">
        <f t="shared" si="1324"/>
        <v>0</v>
      </c>
      <c r="M5600" s="1">
        <f t="shared" si="1325"/>
        <v>0</v>
      </c>
      <c r="O5600" s="1">
        <f t="shared" si="1326"/>
        <v>1</v>
      </c>
      <c r="P5600" s="1">
        <f t="shared" si="1327"/>
        <v>0</v>
      </c>
      <c r="Q5600" s="1">
        <f t="shared" si="1328"/>
        <v>0</v>
      </c>
      <c r="R5600" s="1">
        <f t="shared" si="1329"/>
        <v>0</v>
      </c>
      <c r="Y5600" s="62">
        <v>0</v>
      </c>
      <c r="Z5600" s="62">
        <v>32</v>
      </c>
      <c r="AA5600" s="62">
        <v>13.29</v>
      </c>
      <c r="AB5600" s="62">
        <v>680</v>
      </c>
      <c r="AC5600" s="62">
        <v>1</v>
      </c>
    </row>
    <row r="5601" spans="1:29" x14ac:dyDescent="0.25">
      <c r="A5601" s="1">
        <f t="shared" si="1315"/>
        <v>0</v>
      </c>
      <c r="B5601" s="1">
        <f t="shared" si="1316"/>
        <v>0</v>
      </c>
      <c r="C5601" s="1">
        <f t="shared" si="1317"/>
        <v>0</v>
      </c>
      <c r="E5601" s="1">
        <f t="shared" si="1318"/>
        <v>0</v>
      </c>
      <c r="F5601" s="1">
        <f t="shared" si="1319"/>
        <v>0</v>
      </c>
      <c r="G5601" s="1">
        <f t="shared" si="1320"/>
        <v>1</v>
      </c>
      <c r="H5601" s="1">
        <f t="shared" si="1321"/>
        <v>0</v>
      </c>
      <c r="J5601" s="1">
        <f t="shared" si="1322"/>
        <v>0</v>
      </c>
      <c r="K5601" s="1">
        <f t="shared" si="1323"/>
        <v>0</v>
      </c>
      <c r="L5601" s="1">
        <f t="shared" si="1324"/>
        <v>1</v>
      </c>
      <c r="M5601" s="1">
        <f t="shared" si="1325"/>
        <v>0</v>
      </c>
      <c r="O5601" s="1">
        <f t="shared" si="1326"/>
        <v>0</v>
      </c>
      <c r="P5601" s="1">
        <f t="shared" si="1327"/>
        <v>0</v>
      </c>
      <c r="Q5601" s="1">
        <f t="shared" si="1328"/>
        <v>1</v>
      </c>
      <c r="R5601" s="1">
        <f t="shared" si="1329"/>
        <v>0</v>
      </c>
      <c r="Y5601" s="62">
        <v>0</v>
      </c>
      <c r="Z5601" s="62">
        <v>23.5</v>
      </c>
      <c r="AA5601" s="62">
        <v>20.28</v>
      </c>
      <c r="AB5601" s="62">
        <v>700</v>
      </c>
      <c r="AC5601" s="62">
        <v>1</v>
      </c>
    </row>
    <row r="5602" spans="1:29" x14ac:dyDescent="0.25">
      <c r="A5602" s="1">
        <f t="shared" si="1315"/>
        <v>0</v>
      </c>
      <c r="B5602" s="1">
        <f t="shared" si="1316"/>
        <v>1</v>
      </c>
      <c r="C5602" s="1">
        <f t="shared" si="1317"/>
        <v>1</v>
      </c>
      <c r="E5602" s="1">
        <f t="shared" si="1318"/>
        <v>1</v>
      </c>
      <c r="F5602" s="1">
        <f t="shared" si="1319"/>
        <v>0</v>
      </c>
      <c r="G5602" s="1">
        <f t="shared" si="1320"/>
        <v>0</v>
      </c>
      <c r="H5602" s="1">
        <f t="shared" si="1321"/>
        <v>0</v>
      </c>
      <c r="J5602" s="1">
        <f t="shared" si="1322"/>
        <v>1</v>
      </c>
      <c r="K5602" s="1">
        <f t="shared" si="1323"/>
        <v>0</v>
      </c>
      <c r="L5602" s="1">
        <f t="shared" si="1324"/>
        <v>0</v>
      </c>
      <c r="M5602" s="1">
        <f t="shared" si="1325"/>
        <v>0</v>
      </c>
      <c r="O5602" s="1">
        <f t="shared" si="1326"/>
        <v>0</v>
      </c>
      <c r="P5602" s="1">
        <f t="shared" si="1327"/>
        <v>0</v>
      </c>
      <c r="Q5602" s="1">
        <f t="shared" si="1328"/>
        <v>1</v>
      </c>
      <c r="R5602" s="1">
        <f t="shared" si="1329"/>
        <v>0</v>
      </c>
      <c r="Y5602" s="62">
        <v>1</v>
      </c>
      <c r="Z5602" s="62">
        <v>65</v>
      </c>
      <c r="AA5602" s="62">
        <v>12.06</v>
      </c>
      <c r="AB5602" s="62">
        <v>710</v>
      </c>
      <c r="AC5602" s="62">
        <v>1</v>
      </c>
    </row>
    <row r="5603" spans="1:29" x14ac:dyDescent="0.25">
      <c r="A5603" s="1">
        <f t="shared" si="1315"/>
        <v>0</v>
      </c>
      <c r="B5603" s="1">
        <f t="shared" si="1316"/>
        <v>0</v>
      </c>
      <c r="C5603" s="1">
        <f t="shared" si="1317"/>
        <v>1</v>
      </c>
      <c r="E5603" s="1">
        <f t="shared" si="1318"/>
        <v>1</v>
      </c>
      <c r="F5603" s="1">
        <f t="shared" si="1319"/>
        <v>0</v>
      </c>
      <c r="G5603" s="1">
        <f t="shared" si="1320"/>
        <v>0</v>
      </c>
      <c r="H5603" s="1">
        <f t="shared" si="1321"/>
        <v>0</v>
      </c>
      <c r="J5603" s="1">
        <f t="shared" si="1322"/>
        <v>0</v>
      </c>
      <c r="K5603" s="1">
        <f t="shared" si="1323"/>
        <v>0</v>
      </c>
      <c r="L5603" s="1">
        <f t="shared" si="1324"/>
        <v>1</v>
      </c>
      <c r="M5603" s="1">
        <f t="shared" si="1325"/>
        <v>0</v>
      </c>
      <c r="O5603" s="1">
        <f t="shared" si="1326"/>
        <v>0</v>
      </c>
      <c r="P5603" s="1">
        <f t="shared" si="1327"/>
        <v>0</v>
      </c>
      <c r="Q5603" s="1">
        <f t="shared" si="1328"/>
        <v>1</v>
      </c>
      <c r="R5603" s="1">
        <f t="shared" si="1329"/>
        <v>0</v>
      </c>
      <c r="Y5603" s="62">
        <v>0</v>
      </c>
      <c r="Z5603" s="62">
        <v>65</v>
      </c>
      <c r="AA5603" s="62">
        <v>30.58</v>
      </c>
      <c r="AB5603" s="62">
        <v>715</v>
      </c>
      <c r="AC5603" s="62">
        <v>1</v>
      </c>
    </row>
    <row r="5604" spans="1:29" x14ac:dyDescent="0.25">
      <c r="A5604" s="1">
        <f t="shared" si="1315"/>
        <v>1</v>
      </c>
      <c r="B5604" s="1">
        <f t="shared" si="1316"/>
        <v>1</v>
      </c>
      <c r="C5604" s="1">
        <f t="shared" si="1317"/>
        <v>1</v>
      </c>
      <c r="E5604" s="1">
        <f t="shared" si="1318"/>
        <v>1</v>
      </c>
      <c r="F5604" s="1">
        <f t="shared" si="1319"/>
        <v>0</v>
      </c>
      <c r="G5604" s="1">
        <f t="shared" si="1320"/>
        <v>0</v>
      </c>
      <c r="H5604" s="1">
        <f t="shared" si="1321"/>
        <v>0</v>
      </c>
      <c r="J5604" s="1">
        <f t="shared" si="1322"/>
        <v>1</v>
      </c>
      <c r="K5604" s="1">
        <f t="shared" si="1323"/>
        <v>0</v>
      </c>
      <c r="L5604" s="1">
        <f t="shared" si="1324"/>
        <v>0</v>
      </c>
      <c r="M5604" s="1">
        <f t="shared" si="1325"/>
        <v>0</v>
      </c>
      <c r="O5604" s="1">
        <f t="shared" si="1326"/>
        <v>1</v>
      </c>
      <c r="P5604" s="1">
        <f t="shared" si="1327"/>
        <v>0</v>
      </c>
      <c r="Q5604" s="1">
        <f t="shared" si="1328"/>
        <v>0</v>
      </c>
      <c r="R5604" s="1">
        <f t="shared" si="1329"/>
        <v>0</v>
      </c>
      <c r="Y5604" s="62">
        <v>0</v>
      </c>
      <c r="Z5604" s="62">
        <v>34</v>
      </c>
      <c r="AA5604" s="62">
        <v>8.51</v>
      </c>
      <c r="AB5604" s="62">
        <v>670</v>
      </c>
      <c r="AC5604" s="62">
        <v>1</v>
      </c>
    </row>
    <row r="5605" spans="1:29" x14ac:dyDescent="0.25">
      <c r="A5605" s="1">
        <f t="shared" si="1315"/>
        <v>0</v>
      </c>
      <c r="B5605" s="1">
        <f t="shared" si="1316"/>
        <v>1</v>
      </c>
      <c r="C5605" s="1">
        <f t="shared" si="1317"/>
        <v>1</v>
      </c>
      <c r="E5605" s="1">
        <f t="shared" si="1318"/>
        <v>1</v>
      </c>
      <c r="F5605" s="1">
        <f t="shared" si="1319"/>
        <v>0</v>
      </c>
      <c r="G5605" s="1">
        <f t="shared" si="1320"/>
        <v>0</v>
      </c>
      <c r="H5605" s="1">
        <f t="shared" si="1321"/>
        <v>0</v>
      </c>
      <c r="J5605" s="1">
        <f t="shared" si="1322"/>
        <v>1</v>
      </c>
      <c r="K5605" s="1">
        <f t="shared" si="1323"/>
        <v>0</v>
      </c>
      <c r="L5605" s="1">
        <f t="shared" si="1324"/>
        <v>0</v>
      </c>
      <c r="M5605" s="1">
        <f t="shared" si="1325"/>
        <v>0</v>
      </c>
      <c r="O5605" s="1">
        <f t="shared" si="1326"/>
        <v>0</v>
      </c>
      <c r="P5605" s="1">
        <f t="shared" si="1327"/>
        <v>0</v>
      </c>
      <c r="Q5605" s="1">
        <f t="shared" si="1328"/>
        <v>1</v>
      </c>
      <c r="R5605" s="1">
        <f t="shared" si="1329"/>
        <v>0</v>
      </c>
      <c r="Y5605" s="62">
        <v>1</v>
      </c>
      <c r="Z5605" s="62">
        <v>88.26</v>
      </c>
      <c r="AA5605" s="62">
        <v>18.850000000000001</v>
      </c>
      <c r="AB5605" s="62">
        <v>780</v>
      </c>
      <c r="AC5605" s="62">
        <v>1</v>
      </c>
    </row>
    <row r="5606" spans="1:29" x14ac:dyDescent="0.25">
      <c r="A5606" s="1">
        <f t="shared" si="1315"/>
        <v>0</v>
      </c>
      <c r="B5606" s="1">
        <f t="shared" si="1316"/>
        <v>0</v>
      </c>
      <c r="C5606" s="1">
        <f t="shared" si="1317"/>
        <v>0</v>
      </c>
      <c r="E5606" s="1">
        <f t="shared" si="1318"/>
        <v>0</v>
      </c>
      <c r="F5606" s="1">
        <f t="shared" si="1319"/>
        <v>0</v>
      </c>
      <c r="G5606" s="1">
        <f t="shared" si="1320"/>
        <v>1</v>
      </c>
      <c r="H5606" s="1">
        <f t="shared" si="1321"/>
        <v>0</v>
      </c>
      <c r="J5606" s="1">
        <f t="shared" si="1322"/>
        <v>0</v>
      </c>
      <c r="K5606" s="1">
        <f t="shared" si="1323"/>
        <v>0</v>
      </c>
      <c r="L5606" s="1">
        <f t="shared" si="1324"/>
        <v>1</v>
      </c>
      <c r="M5606" s="1">
        <f t="shared" si="1325"/>
        <v>0</v>
      </c>
      <c r="O5606" s="1">
        <f t="shared" si="1326"/>
        <v>0</v>
      </c>
      <c r="P5606" s="1">
        <f t="shared" si="1327"/>
        <v>0</v>
      </c>
      <c r="Q5606" s="1">
        <f t="shared" si="1328"/>
        <v>1</v>
      </c>
      <c r="R5606" s="1">
        <f t="shared" si="1329"/>
        <v>0</v>
      </c>
      <c r="Y5606" s="62">
        <v>1</v>
      </c>
      <c r="Z5606" s="62">
        <v>98</v>
      </c>
      <c r="AA5606" s="62">
        <v>11.5</v>
      </c>
      <c r="AB5606" s="62">
        <v>735</v>
      </c>
      <c r="AC5606" s="62">
        <v>1</v>
      </c>
    </row>
    <row r="5607" spans="1:29" x14ac:dyDescent="0.25">
      <c r="A5607" s="1">
        <f t="shared" si="1315"/>
        <v>0</v>
      </c>
      <c r="B5607" s="1">
        <f t="shared" si="1316"/>
        <v>1</v>
      </c>
      <c r="C5607" s="1">
        <f t="shared" si="1317"/>
        <v>1</v>
      </c>
      <c r="E5607" s="1">
        <f t="shared" si="1318"/>
        <v>1</v>
      </c>
      <c r="F5607" s="1">
        <f t="shared" si="1319"/>
        <v>0</v>
      </c>
      <c r="G5607" s="1">
        <f t="shared" si="1320"/>
        <v>0</v>
      </c>
      <c r="H5607" s="1">
        <f t="shared" si="1321"/>
        <v>0</v>
      </c>
      <c r="J5607" s="1">
        <f t="shared" si="1322"/>
        <v>1</v>
      </c>
      <c r="K5607" s="1">
        <f t="shared" si="1323"/>
        <v>0</v>
      </c>
      <c r="L5607" s="1">
        <f t="shared" si="1324"/>
        <v>0</v>
      </c>
      <c r="M5607" s="1">
        <f t="shared" si="1325"/>
        <v>0</v>
      </c>
      <c r="O5607" s="1">
        <f t="shared" si="1326"/>
        <v>0</v>
      </c>
      <c r="P5607" s="1">
        <f t="shared" si="1327"/>
        <v>0</v>
      </c>
      <c r="Q5607" s="1">
        <f t="shared" si="1328"/>
        <v>1</v>
      </c>
      <c r="R5607" s="1">
        <f t="shared" si="1329"/>
        <v>0</v>
      </c>
      <c r="Y5607" s="62">
        <v>1</v>
      </c>
      <c r="Z5607" s="62">
        <v>40</v>
      </c>
      <c r="AA5607" s="62">
        <v>10.94</v>
      </c>
      <c r="AB5607" s="62">
        <v>665</v>
      </c>
      <c r="AC5607" s="62">
        <v>1</v>
      </c>
    </row>
    <row r="5608" spans="1:29" x14ac:dyDescent="0.25">
      <c r="A5608" s="1">
        <f t="shared" si="1315"/>
        <v>0</v>
      </c>
      <c r="B5608" s="1">
        <f t="shared" si="1316"/>
        <v>0</v>
      </c>
      <c r="C5608" s="1">
        <f t="shared" si="1317"/>
        <v>0</v>
      </c>
      <c r="E5608" s="1">
        <f t="shared" si="1318"/>
        <v>0</v>
      </c>
      <c r="F5608" s="1">
        <f t="shared" si="1319"/>
        <v>0</v>
      </c>
      <c r="G5608" s="1">
        <f t="shared" si="1320"/>
        <v>1</v>
      </c>
      <c r="H5608" s="1">
        <f t="shared" si="1321"/>
        <v>0</v>
      </c>
      <c r="J5608" s="1">
        <f t="shared" si="1322"/>
        <v>0</v>
      </c>
      <c r="K5608" s="1">
        <f t="shared" si="1323"/>
        <v>0</v>
      </c>
      <c r="L5608" s="1">
        <f t="shared" si="1324"/>
        <v>1</v>
      </c>
      <c r="M5608" s="1">
        <f t="shared" si="1325"/>
        <v>0</v>
      </c>
      <c r="O5608" s="1">
        <f t="shared" si="1326"/>
        <v>0</v>
      </c>
      <c r="P5608" s="1">
        <f t="shared" si="1327"/>
        <v>0</v>
      </c>
      <c r="Q5608" s="1">
        <f t="shared" si="1328"/>
        <v>1</v>
      </c>
      <c r="R5608" s="1">
        <f t="shared" si="1329"/>
        <v>0</v>
      </c>
      <c r="Y5608" s="62">
        <v>1</v>
      </c>
      <c r="Z5608" s="62">
        <v>110</v>
      </c>
      <c r="AA5608" s="62">
        <v>32.81</v>
      </c>
      <c r="AB5608" s="62">
        <v>685</v>
      </c>
      <c r="AC5608" s="62">
        <v>1</v>
      </c>
    </row>
    <row r="5609" spans="1:29" x14ac:dyDescent="0.25">
      <c r="A5609" s="1">
        <f t="shared" si="1315"/>
        <v>0</v>
      </c>
      <c r="B5609" s="1">
        <f t="shared" si="1316"/>
        <v>1</v>
      </c>
      <c r="C5609" s="1">
        <f t="shared" si="1317"/>
        <v>1</v>
      </c>
      <c r="E5609" s="1">
        <f t="shared" si="1318"/>
        <v>1</v>
      </c>
      <c r="F5609" s="1">
        <f t="shared" si="1319"/>
        <v>0</v>
      </c>
      <c r="G5609" s="1">
        <f t="shared" si="1320"/>
        <v>0</v>
      </c>
      <c r="H5609" s="1">
        <f t="shared" si="1321"/>
        <v>0</v>
      </c>
      <c r="J5609" s="1">
        <f t="shared" si="1322"/>
        <v>1</v>
      </c>
      <c r="K5609" s="1">
        <f t="shared" si="1323"/>
        <v>0</v>
      </c>
      <c r="L5609" s="1">
        <f t="shared" si="1324"/>
        <v>0</v>
      </c>
      <c r="M5609" s="1">
        <f t="shared" si="1325"/>
        <v>0</v>
      </c>
      <c r="O5609" s="1">
        <f t="shared" si="1326"/>
        <v>0</v>
      </c>
      <c r="P5609" s="1">
        <f t="shared" si="1327"/>
        <v>0</v>
      </c>
      <c r="Q5609" s="1">
        <f t="shared" si="1328"/>
        <v>1</v>
      </c>
      <c r="R5609" s="1">
        <f t="shared" si="1329"/>
        <v>0</v>
      </c>
      <c r="Y5609" s="62">
        <v>0</v>
      </c>
      <c r="Z5609" s="62">
        <v>44</v>
      </c>
      <c r="AA5609" s="62">
        <v>26.02</v>
      </c>
      <c r="AB5609" s="62">
        <v>700</v>
      </c>
      <c r="AC5609" s="62">
        <v>1</v>
      </c>
    </row>
    <row r="5610" spans="1:29" x14ac:dyDescent="0.25">
      <c r="A5610" s="1">
        <f t="shared" si="1315"/>
        <v>1</v>
      </c>
      <c r="B5610" s="1">
        <f t="shared" si="1316"/>
        <v>1</v>
      </c>
      <c r="C5610" s="1">
        <f t="shared" si="1317"/>
        <v>1</v>
      </c>
      <c r="E5610" s="1">
        <f t="shared" si="1318"/>
        <v>1</v>
      </c>
      <c r="F5610" s="1">
        <f t="shared" si="1319"/>
        <v>0</v>
      </c>
      <c r="G5610" s="1">
        <f t="shared" si="1320"/>
        <v>0</v>
      </c>
      <c r="H5610" s="1">
        <f t="shared" si="1321"/>
        <v>0</v>
      </c>
      <c r="J5610" s="1">
        <f t="shared" si="1322"/>
        <v>1</v>
      </c>
      <c r="K5610" s="1">
        <f t="shared" si="1323"/>
        <v>0</v>
      </c>
      <c r="L5610" s="1">
        <f t="shared" si="1324"/>
        <v>0</v>
      </c>
      <c r="M5610" s="1">
        <f t="shared" si="1325"/>
        <v>0</v>
      </c>
      <c r="O5610" s="1">
        <f t="shared" si="1326"/>
        <v>1</v>
      </c>
      <c r="P5610" s="1">
        <f t="shared" si="1327"/>
        <v>0</v>
      </c>
      <c r="Q5610" s="1">
        <f t="shared" si="1328"/>
        <v>0</v>
      </c>
      <c r="R5610" s="1">
        <f t="shared" si="1329"/>
        <v>0</v>
      </c>
      <c r="Y5610" s="62">
        <v>0</v>
      </c>
      <c r="Z5610" s="62">
        <v>70</v>
      </c>
      <c r="AA5610" s="62">
        <v>12.26</v>
      </c>
      <c r="AB5610" s="62">
        <v>685</v>
      </c>
      <c r="AC5610" s="62">
        <v>1</v>
      </c>
    </row>
    <row r="5611" spans="1:29" x14ac:dyDescent="0.25">
      <c r="A5611" s="1">
        <f t="shared" si="1315"/>
        <v>1</v>
      </c>
      <c r="B5611" s="1">
        <f t="shared" si="1316"/>
        <v>1</v>
      </c>
      <c r="C5611" s="1">
        <f t="shared" si="1317"/>
        <v>1</v>
      </c>
      <c r="E5611" s="1">
        <f t="shared" si="1318"/>
        <v>1</v>
      </c>
      <c r="F5611" s="1">
        <f t="shared" si="1319"/>
        <v>0</v>
      </c>
      <c r="G5611" s="1">
        <f t="shared" si="1320"/>
        <v>0</v>
      </c>
      <c r="H5611" s="1">
        <f t="shared" si="1321"/>
        <v>0</v>
      </c>
      <c r="J5611" s="1">
        <f t="shared" si="1322"/>
        <v>1</v>
      </c>
      <c r="K5611" s="1">
        <f t="shared" si="1323"/>
        <v>0</v>
      </c>
      <c r="L5611" s="1">
        <f t="shared" si="1324"/>
        <v>0</v>
      </c>
      <c r="M5611" s="1">
        <f t="shared" si="1325"/>
        <v>0</v>
      </c>
      <c r="O5611" s="1">
        <f t="shared" si="1326"/>
        <v>1</v>
      </c>
      <c r="P5611" s="1">
        <f t="shared" si="1327"/>
        <v>0</v>
      </c>
      <c r="Q5611" s="1">
        <f t="shared" si="1328"/>
        <v>0</v>
      </c>
      <c r="R5611" s="1">
        <f t="shared" si="1329"/>
        <v>0</v>
      </c>
      <c r="Y5611" s="62">
        <v>1</v>
      </c>
      <c r="Z5611" s="62">
        <v>58.8</v>
      </c>
      <c r="AA5611" s="62">
        <v>11.14</v>
      </c>
      <c r="AB5611" s="62">
        <v>660</v>
      </c>
      <c r="AC5611" s="62">
        <v>1</v>
      </c>
    </row>
    <row r="5612" spans="1:29" x14ac:dyDescent="0.25">
      <c r="A5612" s="1">
        <f t="shared" si="1315"/>
        <v>0</v>
      </c>
      <c r="B5612" s="1">
        <f t="shared" si="1316"/>
        <v>1</v>
      </c>
      <c r="C5612" s="1">
        <f t="shared" si="1317"/>
        <v>1</v>
      </c>
      <c r="E5612" s="1">
        <f t="shared" si="1318"/>
        <v>1</v>
      </c>
      <c r="F5612" s="1">
        <f t="shared" si="1319"/>
        <v>0</v>
      </c>
      <c r="G5612" s="1">
        <f t="shared" si="1320"/>
        <v>0</v>
      </c>
      <c r="H5612" s="1">
        <f t="shared" si="1321"/>
        <v>0</v>
      </c>
      <c r="J5612" s="1">
        <f t="shared" si="1322"/>
        <v>1</v>
      </c>
      <c r="K5612" s="1">
        <f t="shared" si="1323"/>
        <v>0</v>
      </c>
      <c r="L5612" s="1">
        <f t="shared" si="1324"/>
        <v>0</v>
      </c>
      <c r="M5612" s="1">
        <f t="shared" si="1325"/>
        <v>0</v>
      </c>
      <c r="O5612" s="1">
        <f t="shared" si="1326"/>
        <v>0</v>
      </c>
      <c r="P5612" s="1">
        <f t="shared" si="1327"/>
        <v>0</v>
      </c>
      <c r="Q5612" s="1">
        <f t="shared" si="1328"/>
        <v>1</v>
      </c>
      <c r="R5612" s="1">
        <f t="shared" si="1329"/>
        <v>0</v>
      </c>
      <c r="Y5612" s="62">
        <v>0</v>
      </c>
      <c r="Z5612" s="62">
        <v>90</v>
      </c>
      <c r="AA5612" s="62">
        <v>25.11</v>
      </c>
      <c r="AB5612" s="62">
        <v>700</v>
      </c>
      <c r="AC5612" s="62">
        <v>1</v>
      </c>
    </row>
    <row r="5613" spans="1:29" x14ac:dyDescent="0.25">
      <c r="A5613" s="1">
        <f t="shared" si="1315"/>
        <v>1</v>
      </c>
      <c r="B5613" s="1">
        <f t="shared" si="1316"/>
        <v>1</v>
      </c>
      <c r="C5613" s="1">
        <f t="shared" si="1317"/>
        <v>1</v>
      </c>
      <c r="E5613" s="1">
        <f t="shared" si="1318"/>
        <v>1</v>
      </c>
      <c r="F5613" s="1">
        <f t="shared" si="1319"/>
        <v>0</v>
      </c>
      <c r="G5613" s="1">
        <f t="shared" si="1320"/>
        <v>0</v>
      </c>
      <c r="H5613" s="1">
        <f t="shared" si="1321"/>
        <v>0</v>
      </c>
      <c r="J5613" s="1">
        <f t="shared" si="1322"/>
        <v>1</v>
      </c>
      <c r="K5613" s="1">
        <f t="shared" si="1323"/>
        <v>0</v>
      </c>
      <c r="L5613" s="1">
        <f t="shared" si="1324"/>
        <v>0</v>
      </c>
      <c r="M5613" s="1">
        <f t="shared" si="1325"/>
        <v>0</v>
      </c>
      <c r="O5613" s="1">
        <f t="shared" si="1326"/>
        <v>1</v>
      </c>
      <c r="P5613" s="1">
        <f t="shared" si="1327"/>
        <v>0</v>
      </c>
      <c r="Q5613" s="1">
        <f t="shared" si="1328"/>
        <v>0</v>
      </c>
      <c r="R5613" s="1">
        <f t="shared" si="1329"/>
        <v>0</v>
      </c>
      <c r="Y5613" s="62">
        <v>1</v>
      </c>
      <c r="Z5613" s="62">
        <v>800</v>
      </c>
      <c r="AA5613" s="62">
        <v>10.96</v>
      </c>
      <c r="AB5613" s="62">
        <v>670</v>
      </c>
      <c r="AC5613" s="62">
        <v>1</v>
      </c>
    </row>
    <row r="5614" spans="1:29" x14ac:dyDescent="0.25">
      <c r="A5614" s="1">
        <f t="shared" si="1315"/>
        <v>0</v>
      </c>
      <c r="B5614" s="1">
        <f t="shared" si="1316"/>
        <v>0</v>
      </c>
      <c r="C5614" s="1">
        <f t="shared" si="1317"/>
        <v>0</v>
      </c>
      <c r="E5614" s="1">
        <f t="shared" si="1318"/>
        <v>0</v>
      </c>
      <c r="F5614" s="1">
        <f t="shared" si="1319"/>
        <v>0</v>
      </c>
      <c r="G5614" s="1">
        <f t="shared" si="1320"/>
        <v>1</v>
      </c>
      <c r="H5614" s="1">
        <f t="shared" si="1321"/>
        <v>0</v>
      </c>
      <c r="J5614" s="1">
        <f t="shared" si="1322"/>
        <v>0</v>
      </c>
      <c r="K5614" s="1">
        <f t="shared" si="1323"/>
        <v>0</v>
      </c>
      <c r="L5614" s="1">
        <f t="shared" si="1324"/>
        <v>1</v>
      </c>
      <c r="M5614" s="1">
        <f t="shared" si="1325"/>
        <v>0</v>
      </c>
      <c r="O5614" s="1">
        <f t="shared" si="1326"/>
        <v>0</v>
      </c>
      <c r="P5614" s="1">
        <f t="shared" si="1327"/>
        <v>0</v>
      </c>
      <c r="Q5614" s="1">
        <f t="shared" si="1328"/>
        <v>1</v>
      </c>
      <c r="R5614" s="1">
        <f t="shared" si="1329"/>
        <v>0</v>
      </c>
      <c r="Y5614" s="62">
        <v>0</v>
      </c>
      <c r="Z5614" s="62">
        <v>75</v>
      </c>
      <c r="AA5614" s="62">
        <v>9.7799999999999994</v>
      </c>
      <c r="AB5614" s="62">
        <v>665</v>
      </c>
      <c r="AC5614" s="62">
        <v>1</v>
      </c>
    </row>
    <row r="5615" spans="1:29" x14ac:dyDescent="0.25">
      <c r="A5615" s="1">
        <f t="shared" si="1315"/>
        <v>0</v>
      </c>
      <c r="B5615" s="1">
        <f t="shared" si="1316"/>
        <v>1</v>
      </c>
      <c r="C5615" s="1">
        <f t="shared" si="1317"/>
        <v>1</v>
      </c>
      <c r="E5615" s="1">
        <f t="shared" si="1318"/>
        <v>1</v>
      </c>
      <c r="F5615" s="1">
        <f t="shared" si="1319"/>
        <v>0</v>
      </c>
      <c r="G5615" s="1">
        <f t="shared" si="1320"/>
        <v>0</v>
      </c>
      <c r="H5615" s="1">
        <f t="shared" si="1321"/>
        <v>0</v>
      </c>
      <c r="J5615" s="1">
        <f t="shared" si="1322"/>
        <v>1</v>
      </c>
      <c r="K5615" s="1">
        <f t="shared" si="1323"/>
        <v>0</v>
      </c>
      <c r="L5615" s="1">
        <f t="shared" si="1324"/>
        <v>0</v>
      </c>
      <c r="M5615" s="1">
        <f t="shared" si="1325"/>
        <v>0</v>
      </c>
      <c r="O5615" s="1">
        <f t="shared" si="1326"/>
        <v>0</v>
      </c>
      <c r="P5615" s="1">
        <f t="shared" si="1327"/>
        <v>0</v>
      </c>
      <c r="Q5615" s="1">
        <f t="shared" si="1328"/>
        <v>1</v>
      </c>
      <c r="R5615" s="1">
        <f t="shared" si="1329"/>
        <v>0</v>
      </c>
      <c r="Y5615" s="62">
        <v>1</v>
      </c>
      <c r="Z5615" s="62">
        <v>64</v>
      </c>
      <c r="AA5615" s="62">
        <v>15.66</v>
      </c>
      <c r="AB5615" s="62">
        <v>785</v>
      </c>
      <c r="AC5615" s="62">
        <v>1</v>
      </c>
    </row>
    <row r="5616" spans="1:29" x14ac:dyDescent="0.25">
      <c r="A5616" s="1">
        <f t="shared" si="1315"/>
        <v>0</v>
      </c>
      <c r="B5616" s="1">
        <f t="shared" si="1316"/>
        <v>1</v>
      </c>
      <c r="C5616" s="1">
        <f t="shared" si="1317"/>
        <v>1</v>
      </c>
      <c r="E5616" s="1">
        <f t="shared" si="1318"/>
        <v>1</v>
      </c>
      <c r="F5616" s="1">
        <f t="shared" si="1319"/>
        <v>0</v>
      </c>
      <c r="G5616" s="1">
        <f t="shared" si="1320"/>
        <v>0</v>
      </c>
      <c r="H5616" s="1">
        <f t="shared" si="1321"/>
        <v>0</v>
      </c>
      <c r="J5616" s="1">
        <f t="shared" si="1322"/>
        <v>1</v>
      </c>
      <c r="K5616" s="1">
        <f t="shared" si="1323"/>
        <v>0</v>
      </c>
      <c r="L5616" s="1">
        <f t="shared" si="1324"/>
        <v>0</v>
      </c>
      <c r="M5616" s="1">
        <f t="shared" si="1325"/>
        <v>0</v>
      </c>
      <c r="O5616" s="1">
        <f t="shared" si="1326"/>
        <v>0</v>
      </c>
      <c r="P5616" s="1">
        <f t="shared" si="1327"/>
        <v>0</v>
      </c>
      <c r="Q5616" s="1">
        <f t="shared" si="1328"/>
        <v>1</v>
      </c>
      <c r="R5616" s="1">
        <f t="shared" si="1329"/>
        <v>0</v>
      </c>
      <c r="Y5616" s="62">
        <v>1</v>
      </c>
      <c r="Z5616" s="62">
        <v>63</v>
      </c>
      <c r="AA5616" s="62">
        <v>32.57</v>
      </c>
      <c r="AB5616" s="62">
        <v>700</v>
      </c>
      <c r="AC5616" s="62">
        <v>1</v>
      </c>
    </row>
    <row r="5617" spans="1:29" x14ac:dyDescent="0.25">
      <c r="A5617" s="1">
        <f t="shared" si="1315"/>
        <v>1</v>
      </c>
      <c r="B5617" s="1">
        <f t="shared" si="1316"/>
        <v>1</v>
      </c>
      <c r="C5617" s="1">
        <f t="shared" si="1317"/>
        <v>1</v>
      </c>
      <c r="E5617" s="1">
        <f t="shared" si="1318"/>
        <v>1</v>
      </c>
      <c r="F5617" s="1">
        <f t="shared" si="1319"/>
        <v>0</v>
      </c>
      <c r="G5617" s="1">
        <f t="shared" si="1320"/>
        <v>0</v>
      </c>
      <c r="H5617" s="1">
        <f t="shared" si="1321"/>
        <v>0</v>
      </c>
      <c r="J5617" s="1">
        <f t="shared" si="1322"/>
        <v>1</v>
      </c>
      <c r="K5617" s="1">
        <f t="shared" si="1323"/>
        <v>0</v>
      </c>
      <c r="L5617" s="1">
        <f t="shared" si="1324"/>
        <v>0</v>
      </c>
      <c r="M5617" s="1">
        <f t="shared" si="1325"/>
        <v>0</v>
      </c>
      <c r="O5617" s="1">
        <f t="shared" si="1326"/>
        <v>1</v>
      </c>
      <c r="P5617" s="1">
        <f t="shared" si="1327"/>
        <v>0</v>
      </c>
      <c r="Q5617" s="1">
        <f t="shared" si="1328"/>
        <v>0</v>
      </c>
      <c r="R5617" s="1">
        <f t="shared" si="1329"/>
        <v>0</v>
      </c>
      <c r="Y5617" s="62">
        <v>0</v>
      </c>
      <c r="Z5617" s="62">
        <v>70</v>
      </c>
      <c r="AA5617" s="62">
        <v>13.3</v>
      </c>
      <c r="AB5617" s="62">
        <v>680</v>
      </c>
      <c r="AC5617" s="62">
        <v>1</v>
      </c>
    </row>
    <row r="5618" spans="1:29" x14ac:dyDescent="0.25">
      <c r="A5618" s="1">
        <f t="shared" si="1315"/>
        <v>1</v>
      </c>
      <c r="B5618" s="1">
        <f t="shared" si="1316"/>
        <v>1</v>
      </c>
      <c r="C5618" s="1">
        <f t="shared" si="1317"/>
        <v>1</v>
      </c>
      <c r="E5618" s="1">
        <f t="shared" si="1318"/>
        <v>1</v>
      </c>
      <c r="F5618" s="1">
        <f t="shared" si="1319"/>
        <v>0</v>
      </c>
      <c r="G5618" s="1">
        <f t="shared" si="1320"/>
        <v>0</v>
      </c>
      <c r="H5618" s="1">
        <f t="shared" si="1321"/>
        <v>0</v>
      </c>
      <c r="J5618" s="1">
        <f t="shared" si="1322"/>
        <v>1</v>
      </c>
      <c r="K5618" s="1">
        <f t="shared" si="1323"/>
        <v>0</v>
      </c>
      <c r="L5618" s="1">
        <f t="shared" si="1324"/>
        <v>0</v>
      </c>
      <c r="M5618" s="1">
        <f t="shared" si="1325"/>
        <v>0</v>
      </c>
      <c r="O5618" s="1">
        <f t="shared" si="1326"/>
        <v>1</v>
      </c>
      <c r="P5618" s="1">
        <f t="shared" si="1327"/>
        <v>0</v>
      </c>
      <c r="Q5618" s="1">
        <f t="shared" si="1328"/>
        <v>0</v>
      </c>
      <c r="R5618" s="1">
        <f t="shared" si="1329"/>
        <v>0</v>
      </c>
      <c r="Y5618" s="62">
        <v>0</v>
      </c>
      <c r="Z5618" s="62">
        <v>28</v>
      </c>
      <c r="AA5618" s="62">
        <v>13.04</v>
      </c>
      <c r="AB5618" s="62">
        <v>720</v>
      </c>
      <c r="AC5618" s="62">
        <v>1</v>
      </c>
    </row>
    <row r="5619" spans="1:29" x14ac:dyDescent="0.25">
      <c r="A5619" s="1">
        <f t="shared" si="1315"/>
        <v>0</v>
      </c>
      <c r="B5619" s="1">
        <f t="shared" si="1316"/>
        <v>1</v>
      </c>
      <c r="C5619" s="1">
        <f t="shared" si="1317"/>
        <v>1</v>
      </c>
      <c r="E5619" s="1">
        <f t="shared" si="1318"/>
        <v>1</v>
      </c>
      <c r="F5619" s="1">
        <f t="shared" si="1319"/>
        <v>0</v>
      </c>
      <c r="G5619" s="1">
        <f t="shared" si="1320"/>
        <v>0</v>
      </c>
      <c r="H5619" s="1">
        <f t="shared" si="1321"/>
        <v>0</v>
      </c>
      <c r="J5619" s="1">
        <f t="shared" si="1322"/>
        <v>1</v>
      </c>
      <c r="K5619" s="1">
        <f t="shared" si="1323"/>
        <v>0</v>
      </c>
      <c r="L5619" s="1">
        <f t="shared" si="1324"/>
        <v>0</v>
      </c>
      <c r="M5619" s="1">
        <f t="shared" si="1325"/>
        <v>0</v>
      </c>
      <c r="O5619" s="1">
        <f t="shared" si="1326"/>
        <v>0</v>
      </c>
      <c r="P5619" s="1">
        <f t="shared" si="1327"/>
        <v>0</v>
      </c>
      <c r="Q5619" s="1">
        <f t="shared" si="1328"/>
        <v>1</v>
      </c>
      <c r="R5619" s="1">
        <f t="shared" si="1329"/>
        <v>0</v>
      </c>
      <c r="Y5619" s="62">
        <v>1</v>
      </c>
      <c r="Z5619" s="62">
        <v>156</v>
      </c>
      <c r="AA5619" s="62">
        <v>8.74</v>
      </c>
      <c r="AB5619" s="62">
        <v>695</v>
      </c>
      <c r="AC5619" s="62">
        <v>1</v>
      </c>
    </row>
    <row r="5620" spans="1:29" x14ac:dyDescent="0.25">
      <c r="A5620" s="1">
        <f t="shared" si="1315"/>
        <v>1</v>
      </c>
      <c r="B5620" s="1">
        <f t="shared" si="1316"/>
        <v>1</v>
      </c>
      <c r="C5620" s="1">
        <f t="shared" si="1317"/>
        <v>1</v>
      </c>
      <c r="E5620" s="1">
        <f t="shared" si="1318"/>
        <v>1</v>
      </c>
      <c r="F5620" s="1">
        <f t="shared" si="1319"/>
        <v>0</v>
      </c>
      <c r="G5620" s="1">
        <f t="shared" si="1320"/>
        <v>0</v>
      </c>
      <c r="H5620" s="1">
        <f t="shared" si="1321"/>
        <v>0</v>
      </c>
      <c r="J5620" s="1">
        <f t="shared" si="1322"/>
        <v>1</v>
      </c>
      <c r="K5620" s="1">
        <f t="shared" si="1323"/>
        <v>0</v>
      </c>
      <c r="L5620" s="1">
        <f t="shared" si="1324"/>
        <v>0</v>
      </c>
      <c r="M5620" s="1">
        <f t="shared" si="1325"/>
        <v>0</v>
      </c>
      <c r="O5620" s="1">
        <f t="shared" si="1326"/>
        <v>1</v>
      </c>
      <c r="P5620" s="1">
        <f t="shared" si="1327"/>
        <v>0</v>
      </c>
      <c r="Q5620" s="1">
        <f t="shared" si="1328"/>
        <v>0</v>
      </c>
      <c r="R5620" s="1">
        <f t="shared" si="1329"/>
        <v>0</v>
      </c>
      <c r="Y5620" s="62">
        <v>0</v>
      </c>
      <c r="Z5620" s="62">
        <v>68</v>
      </c>
      <c r="AA5620" s="62">
        <v>18.96</v>
      </c>
      <c r="AB5620" s="62">
        <v>715</v>
      </c>
      <c r="AC5620" s="62">
        <v>1</v>
      </c>
    </row>
    <row r="5621" spans="1:29" x14ac:dyDescent="0.25">
      <c r="A5621" s="1">
        <f t="shared" si="1315"/>
        <v>0</v>
      </c>
      <c r="B5621" s="1">
        <f t="shared" si="1316"/>
        <v>0</v>
      </c>
      <c r="C5621" s="1">
        <f t="shared" si="1317"/>
        <v>1</v>
      </c>
      <c r="E5621" s="1">
        <f t="shared" si="1318"/>
        <v>1</v>
      </c>
      <c r="F5621" s="1">
        <f t="shared" si="1319"/>
        <v>0</v>
      </c>
      <c r="G5621" s="1">
        <f t="shared" si="1320"/>
        <v>0</v>
      </c>
      <c r="H5621" s="1">
        <f t="shared" si="1321"/>
        <v>0</v>
      </c>
      <c r="J5621" s="1">
        <f t="shared" si="1322"/>
        <v>0</v>
      </c>
      <c r="K5621" s="1">
        <f t="shared" si="1323"/>
        <v>0</v>
      </c>
      <c r="L5621" s="1">
        <f t="shared" si="1324"/>
        <v>1</v>
      </c>
      <c r="M5621" s="1">
        <f t="shared" si="1325"/>
        <v>0</v>
      </c>
      <c r="O5621" s="1">
        <f t="shared" si="1326"/>
        <v>0</v>
      </c>
      <c r="P5621" s="1">
        <f t="shared" si="1327"/>
        <v>0</v>
      </c>
      <c r="Q5621" s="1">
        <f t="shared" si="1328"/>
        <v>1</v>
      </c>
      <c r="R5621" s="1">
        <f t="shared" si="1329"/>
        <v>0</v>
      </c>
      <c r="Y5621" s="62">
        <v>1</v>
      </c>
      <c r="Z5621" s="62">
        <v>162</v>
      </c>
      <c r="AA5621" s="62">
        <v>15.07</v>
      </c>
      <c r="AB5621" s="62">
        <v>815</v>
      </c>
      <c r="AC5621" s="62">
        <v>1</v>
      </c>
    </row>
    <row r="5622" spans="1:29" x14ac:dyDescent="0.25">
      <c r="A5622" s="1">
        <f t="shared" si="1315"/>
        <v>0</v>
      </c>
      <c r="B5622" s="1">
        <f t="shared" si="1316"/>
        <v>1</v>
      </c>
      <c r="C5622" s="1">
        <f t="shared" si="1317"/>
        <v>1</v>
      </c>
      <c r="E5622" s="1">
        <f t="shared" si="1318"/>
        <v>1</v>
      </c>
      <c r="F5622" s="1">
        <f t="shared" si="1319"/>
        <v>0</v>
      </c>
      <c r="G5622" s="1">
        <f t="shared" si="1320"/>
        <v>0</v>
      </c>
      <c r="H5622" s="1">
        <f t="shared" si="1321"/>
        <v>0</v>
      </c>
      <c r="J5622" s="1">
        <f t="shared" si="1322"/>
        <v>1</v>
      </c>
      <c r="K5622" s="1">
        <f t="shared" si="1323"/>
        <v>0</v>
      </c>
      <c r="L5622" s="1">
        <f t="shared" si="1324"/>
        <v>0</v>
      </c>
      <c r="M5622" s="1">
        <f t="shared" si="1325"/>
        <v>0</v>
      </c>
      <c r="O5622" s="1">
        <f t="shared" si="1326"/>
        <v>0</v>
      </c>
      <c r="P5622" s="1">
        <f t="shared" si="1327"/>
        <v>0</v>
      </c>
      <c r="Q5622" s="1">
        <f t="shared" si="1328"/>
        <v>1</v>
      </c>
      <c r="R5622" s="1">
        <f t="shared" si="1329"/>
        <v>0</v>
      </c>
      <c r="Y5622" s="62">
        <v>1</v>
      </c>
      <c r="Z5622" s="62">
        <v>57.387999999999998</v>
      </c>
      <c r="AA5622" s="62">
        <v>25.74</v>
      </c>
      <c r="AB5622" s="62">
        <v>675</v>
      </c>
      <c r="AC5622" s="62">
        <v>1</v>
      </c>
    </row>
    <row r="5623" spans="1:29" x14ac:dyDescent="0.25">
      <c r="A5623" s="1">
        <f t="shared" si="1315"/>
        <v>1</v>
      </c>
      <c r="B5623" s="1">
        <f t="shared" si="1316"/>
        <v>1</v>
      </c>
      <c r="C5623" s="1">
        <f t="shared" si="1317"/>
        <v>1</v>
      </c>
      <c r="E5623" s="1">
        <f t="shared" si="1318"/>
        <v>1</v>
      </c>
      <c r="F5623" s="1">
        <f t="shared" si="1319"/>
        <v>0</v>
      </c>
      <c r="G5623" s="1">
        <f t="shared" si="1320"/>
        <v>0</v>
      </c>
      <c r="H5623" s="1">
        <f t="shared" si="1321"/>
        <v>0</v>
      </c>
      <c r="J5623" s="1">
        <f t="shared" si="1322"/>
        <v>1</v>
      </c>
      <c r="K5623" s="1">
        <f t="shared" si="1323"/>
        <v>0</v>
      </c>
      <c r="L5623" s="1">
        <f t="shared" si="1324"/>
        <v>0</v>
      </c>
      <c r="M5623" s="1">
        <f t="shared" si="1325"/>
        <v>0</v>
      </c>
      <c r="O5623" s="1">
        <f t="shared" si="1326"/>
        <v>1</v>
      </c>
      <c r="P5623" s="1">
        <f t="shared" si="1327"/>
        <v>0</v>
      </c>
      <c r="Q5623" s="1">
        <f t="shared" si="1328"/>
        <v>0</v>
      </c>
      <c r="R5623" s="1">
        <f t="shared" si="1329"/>
        <v>0</v>
      </c>
      <c r="Y5623" s="62">
        <v>1</v>
      </c>
      <c r="Z5623" s="62">
        <v>87</v>
      </c>
      <c r="AA5623" s="62">
        <v>33.96</v>
      </c>
      <c r="AB5623" s="62">
        <v>695</v>
      </c>
      <c r="AC5623" s="62">
        <v>1</v>
      </c>
    </row>
    <row r="5624" spans="1:29" x14ac:dyDescent="0.25">
      <c r="A5624" s="1">
        <f t="shared" si="1315"/>
        <v>1</v>
      </c>
      <c r="B5624" s="1">
        <f t="shared" si="1316"/>
        <v>1</v>
      </c>
      <c r="C5624" s="1">
        <f t="shared" si="1317"/>
        <v>1</v>
      </c>
      <c r="E5624" s="1">
        <f t="shared" si="1318"/>
        <v>1</v>
      </c>
      <c r="F5624" s="1">
        <f t="shared" si="1319"/>
        <v>0</v>
      </c>
      <c r="G5624" s="1">
        <f t="shared" si="1320"/>
        <v>0</v>
      </c>
      <c r="H5624" s="1">
        <f t="shared" si="1321"/>
        <v>0</v>
      </c>
      <c r="J5624" s="1">
        <f t="shared" si="1322"/>
        <v>1</v>
      </c>
      <c r="K5624" s="1">
        <f t="shared" si="1323"/>
        <v>0</v>
      </c>
      <c r="L5624" s="1">
        <f t="shared" si="1324"/>
        <v>0</v>
      </c>
      <c r="M5624" s="1">
        <f t="shared" si="1325"/>
        <v>0</v>
      </c>
      <c r="O5624" s="1">
        <f t="shared" si="1326"/>
        <v>1</v>
      </c>
      <c r="P5624" s="1">
        <f t="shared" si="1327"/>
        <v>0</v>
      </c>
      <c r="Q5624" s="1">
        <f t="shared" si="1328"/>
        <v>0</v>
      </c>
      <c r="R5624" s="1">
        <f t="shared" si="1329"/>
        <v>0</v>
      </c>
      <c r="Y5624" s="62">
        <v>1</v>
      </c>
      <c r="Z5624" s="62">
        <v>54.32</v>
      </c>
      <c r="AA5624" s="62">
        <v>3.38</v>
      </c>
      <c r="AB5624" s="62">
        <v>665</v>
      </c>
      <c r="AC5624" s="62">
        <v>1</v>
      </c>
    </row>
    <row r="5625" spans="1:29" x14ac:dyDescent="0.25">
      <c r="A5625" s="1">
        <f t="shared" si="1315"/>
        <v>0</v>
      </c>
      <c r="B5625" s="1">
        <f t="shared" si="1316"/>
        <v>0</v>
      </c>
      <c r="C5625" s="1">
        <f t="shared" si="1317"/>
        <v>0</v>
      </c>
      <c r="E5625" s="1">
        <f t="shared" si="1318"/>
        <v>0</v>
      </c>
      <c r="F5625" s="1">
        <f t="shared" si="1319"/>
        <v>0</v>
      </c>
      <c r="G5625" s="1">
        <f t="shared" si="1320"/>
        <v>1</v>
      </c>
      <c r="H5625" s="1">
        <f t="shared" si="1321"/>
        <v>0</v>
      </c>
      <c r="J5625" s="1">
        <f t="shared" si="1322"/>
        <v>0</v>
      </c>
      <c r="K5625" s="1">
        <f t="shared" si="1323"/>
        <v>0</v>
      </c>
      <c r="L5625" s="1">
        <f t="shared" si="1324"/>
        <v>1</v>
      </c>
      <c r="M5625" s="1">
        <f t="shared" si="1325"/>
        <v>0</v>
      </c>
      <c r="O5625" s="1">
        <f t="shared" si="1326"/>
        <v>0</v>
      </c>
      <c r="P5625" s="1">
        <f t="shared" si="1327"/>
        <v>0</v>
      </c>
      <c r="Q5625" s="1">
        <f t="shared" si="1328"/>
        <v>1</v>
      </c>
      <c r="R5625" s="1">
        <f t="shared" si="1329"/>
        <v>0</v>
      </c>
      <c r="Y5625" s="62">
        <v>0</v>
      </c>
      <c r="Z5625" s="62">
        <v>93</v>
      </c>
      <c r="AA5625" s="62">
        <v>23.97</v>
      </c>
      <c r="AB5625" s="62">
        <v>735</v>
      </c>
      <c r="AC5625" s="62">
        <v>1</v>
      </c>
    </row>
    <row r="5626" spans="1:29" x14ac:dyDescent="0.25">
      <c r="A5626" s="1">
        <f t="shared" si="1315"/>
        <v>1</v>
      </c>
      <c r="B5626" s="1">
        <f t="shared" si="1316"/>
        <v>1</v>
      </c>
      <c r="C5626" s="1">
        <f t="shared" si="1317"/>
        <v>1</v>
      </c>
      <c r="E5626" s="1">
        <f t="shared" si="1318"/>
        <v>1</v>
      </c>
      <c r="F5626" s="1">
        <f t="shared" si="1319"/>
        <v>0</v>
      </c>
      <c r="G5626" s="1">
        <f t="shared" si="1320"/>
        <v>0</v>
      </c>
      <c r="H5626" s="1">
        <f t="shared" si="1321"/>
        <v>0</v>
      </c>
      <c r="J5626" s="1">
        <f t="shared" si="1322"/>
        <v>1</v>
      </c>
      <c r="K5626" s="1">
        <f t="shared" si="1323"/>
        <v>0</v>
      </c>
      <c r="L5626" s="1">
        <f t="shared" si="1324"/>
        <v>0</v>
      </c>
      <c r="M5626" s="1">
        <f t="shared" si="1325"/>
        <v>0</v>
      </c>
      <c r="O5626" s="1">
        <f t="shared" si="1326"/>
        <v>1</v>
      </c>
      <c r="P5626" s="1">
        <f t="shared" si="1327"/>
        <v>0</v>
      </c>
      <c r="Q5626" s="1">
        <f t="shared" si="1328"/>
        <v>0</v>
      </c>
      <c r="R5626" s="1">
        <f t="shared" si="1329"/>
        <v>0</v>
      </c>
      <c r="Y5626" s="62">
        <v>0</v>
      </c>
      <c r="Z5626" s="62">
        <v>80</v>
      </c>
      <c r="AA5626" s="62">
        <v>13.16</v>
      </c>
      <c r="AB5626" s="62">
        <v>735</v>
      </c>
      <c r="AC5626" s="62">
        <v>1</v>
      </c>
    </row>
    <row r="5627" spans="1:29" x14ac:dyDescent="0.25">
      <c r="A5627" s="1">
        <f t="shared" si="1315"/>
        <v>0</v>
      </c>
      <c r="B5627" s="1">
        <f t="shared" si="1316"/>
        <v>0</v>
      </c>
      <c r="C5627" s="1">
        <f t="shared" si="1317"/>
        <v>1</v>
      </c>
      <c r="E5627" s="1">
        <f t="shared" si="1318"/>
        <v>1</v>
      </c>
      <c r="F5627" s="1">
        <f t="shared" si="1319"/>
        <v>0</v>
      </c>
      <c r="G5627" s="1">
        <f t="shared" si="1320"/>
        <v>0</v>
      </c>
      <c r="H5627" s="1">
        <f t="shared" si="1321"/>
        <v>0</v>
      </c>
      <c r="J5627" s="1">
        <f t="shared" si="1322"/>
        <v>0</v>
      </c>
      <c r="K5627" s="1">
        <f t="shared" si="1323"/>
        <v>0</v>
      </c>
      <c r="L5627" s="1">
        <f t="shared" si="1324"/>
        <v>1</v>
      </c>
      <c r="M5627" s="1">
        <f t="shared" si="1325"/>
        <v>0</v>
      </c>
      <c r="O5627" s="1">
        <f t="shared" si="1326"/>
        <v>0</v>
      </c>
      <c r="P5627" s="1">
        <f t="shared" si="1327"/>
        <v>0</v>
      </c>
      <c r="Q5627" s="1">
        <f t="shared" si="1328"/>
        <v>1</v>
      </c>
      <c r="R5627" s="1">
        <f t="shared" si="1329"/>
        <v>0</v>
      </c>
      <c r="Y5627" s="62">
        <v>0</v>
      </c>
      <c r="Z5627" s="62">
        <v>100</v>
      </c>
      <c r="AA5627" s="62">
        <v>25.72</v>
      </c>
      <c r="AB5627" s="62">
        <v>775</v>
      </c>
      <c r="AC5627" s="62">
        <v>1</v>
      </c>
    </row>
    <row r="5628" spans="1:29" x14ac:dyDescent="0.25">
      <c r="A5628" s="1">
        <f t="shared" si="1315"/>
        <v>1</v>
      </c>
      <c r="B5628" s="1">
        <f t="shared" si="1316"/>
        <v>1</v>
      </c>
      <c r="C5628" s="1">
        <f t="shared" si="1317"/>
        <v>1</v>
      </c>
      <c r="E5628" s="1">
        <f t="shared" si="1318"/>
        <v>1</v>
      </c>
      <c r="F5628" s="1">
        <f t="shared" si="1319"/>
        <v>0</v>
      </c>
      <c r="G5628" s="1">
        <f t="shared" si="1320"/>
        <v>0</v>
      </c>
      <c r="H5628" s="1">
        <f t="shared" si="1321"/>
        <v>0</v>
      </c>
      <c r="J5628" s="1">
        <f t="shared" si="1322"/>
        <v>1</v>
      </c>
      <c r="K5628" s="1">
        <f t="shared" si="1323"/>
        <v>0</v>
      </c>
      <c r="L5628" s="1">
        <f t="shared" si="1324"/>
        <v>0</v>
      </c>
      <c r="M5628" s="1">
        <f t="shared" si="1325"/>
        <v>0</v>
      </c>
      <c r="O5628" s="1">
        <f t="shared" si="1326"/>
        <v>1</v>
      </c>
      <c r="P5628" s="1">
        <f t="shared" si="1327"/>
        <v>0</v>
      </c>
      <c r="Q5628" s="1">
        <f t="shared" si="1328"/>
        <v>0</v>
      </c>
      <c r="R5628" s="1">
        <f t="shared" si="1329"/>
        <v>0</v>
      </c>
      <c r="Y5628" s="62">
        <v>1</v>
      </c>
      <c r="Z5628" s="62">
        <v>160</v>
      </c>
      <c r="AA5628" s="62">
        <v>3.56</v>
      </c>
      <c r="AB5628" s="62">
        <v>775</v>
      </c>
      <c r="AC5628" s="62">
        <v>1</v>
      </c>
    </row>
    <row r="5629" spans="1:29" x14ac:dyDescent="0.25">
      <c r="A5629" s="1">
        <f t="shared" si="1315"/>
        <v>0</v>
      </c>
      <c r="B5629" s="1">
        <f t="shared" si="1316"/>
        <v>1</v>
      </c>
      <c r="C5629" s="1">
        <f t="shared" si="1317"/>
        <v>1</v>
      </c>
      <c r="E5629" s="1">
        <f t="shared" si="1318"/>
        <v>1</v>
      </c>
      <c r="F5629" s="1">
        <f t="shared" si="1319"/>
        <v>0</v>
      </c>
      <c r="G5629" s="1">
        <f t="shared" si="1320"/>
        <v>0</v>
      </c>
      <c r="H5629" s="1">
        <f t="shared" si="1321"/>
        <v>0</v>
      </c>
      <c r="J5629" s="1">
        <f t="shared" si="1322"/>
        <v>1</v>
      </c>
      <c r="K5629" s="1">
        <f t="shared" si="1323"/>
        <v>0</v>
      </c>
      <c r="L5629" s="1">
        <f t="shared" si="1324"/>
        <v>0</v>
      </c>
      <c r="M5629" s="1">
        <f t="shared" si="1325"/>
        <v>0</v>
      </c>
      <c r="O5629" s="1">
        <f t="shared" si="1326"/>
        <v>0</v>
      </c>
      <c r="P5629" s="1">
        <f t="shared" si="1327"/>
        <v>0</v>
      </c>
      <c r="Q5629" s="1">
        <f t="shared" si="1328"/>
        <v>1</v>
      </c>
      <c r="R5629" s="1">
        <f t="shared" si="1329"/>
        <v>0</v>
      </c>
      <c r="Y5629" s="62">
        <v>1</v>
      </c>
      <c r="Z5629" s="62">
        <v>39</v>
      </c>
      <c r="AA5629" s="62">
        <v>22.12</v>
      </c>
      <c r="AB5629" s="62">
        <v>675</v>
      </c>
      <c r="AC5629" s="62">
        <v>1</v>
      </c>
    </row>
    <row r="5630" spans="1:29" x14ac:dyDescent="0.25">
      <c r="A5630" s="1">
        <f t="shared" si="1315"/>
        <v>1</v>
      </c>
      <c r="B5630" s="1">
        <f t="shared" si="1316"/>
        <v>1</v>
      </c>
      <c r="C5630" s="1">
        <f t="shared" si="1317"/>
        <v>1</v>
      </c>
      <c r="E5630" s="1">
        <f t="shared" si="1318"/>
        <v>1</v>
      </c>
      <c r="F5630" s="1">
        <f t="shared" si="1319"/>
        <v>0</v>
      </c>
      <c r="G5630" s="1">
        <f t="shared" si="1320"/>
        <v>0</v>
      </c>
      <c r="H5630" s="1">
        <f t="shared" si="1321"/>
        <v>0</v>
      </c>
      <c r="J5630" s="1">
        <f t="shared" si="1322"/>
        <v>1</v>
      </c>
      <c r="K5630" s="1">
        <f t="shared" si="1323"/>
        <v>0</v>
      </c>
      <c r="L5630" s="1">
        <f t="shared" si="1324"/>
        <v>0</v>
      </c>
      <c r="M5630" s="1">
        <f t="shared" si="1325"/>
        <v>0</v>
      </c>
      <c r="O5630" s="1">
        <f t="shared" si="1326"/>
        <v>1</v>
      </c>
      <c r="P5630" s="1">
        <f t="shared" si="1327"/>
        <v>0</v>
      </c>
      <c r="Q5630" s="1">
        <f t="shared" si="1328"/>
        <v>0</v>
      </c>
      <c r="R5630" s="1">
        <f t="shared" si="1329"/>
        <v>0</v>
      </c>
      <c r="Y5630" s="62">
        <v>0</v>
      </c>
      <c r="Z5630" s="62">
        <v>129</v>
      </c>
      <c r="AA5630" s="62">
        <v>17.39</v>
      </c>
      <c r="AB5630" s="62">
        <v>695</v>
      </c>
      <c r="AC5630" s="62">
        <v>1</v>
      </c>
    </row>
    <row r="5631" spans="1:29" x14ac:dyDescent="0.25">
      <c r="A5631" s="1">
        <f t="shared" si="1315"/>
        <v>1</v>
      </c>
      <c r="B5631" s="1">
        <f t="shared" si="1316"/>
        <v>1</v>
      </c>
      <c r="C5631" s="1">
        <f t="shared" si="1317"/>
        <v>1</v>
      </c>
      <c r="E5631" s="1">
        <f t="shared" si="1318"/>
        <v>1</v>
      </c>
      <c r="F5631" s="1">
        <f t="shared" si="1319"/>
        <v>0</v>
      </c>
      <c r="G5631" s="1">
        <f t="shared" si="1320"/>
        <v>0</v>
      </c>
      <c r="H5631" s="1">
        <f t="shared" si="1321"/>
        <v>0</v>
      </c>
      <c r="J5631" s="1">
        <f t="shared" si="1322"/>
        <v>1</v>
      </c>
      <c r="K5631" s="1">
        <f t="shared" si="1323"/>
        <v>0</v>
      </c>
      <c r="L5631" s="1">
        <f t="shared" si="1324"/>
        <v>0</v>
      </c>
      <c r="M5631" s="1">
        <f t="shared" si="1325"/>
        <v>0</v>
      </c>
      <c r="O5631" s="1">
        <f t="shared" si="1326"/>
        <v>1</v>
      </c>
      <c r="P5631" s="1">
        <f t="shared" si="1327"/>
        <v>0</v>
      </c>
      <c r="Q5631" s="1">
        <f t="shared" si="1328"/>
        <v>0</v>
      </c>
      <c r="R5631" s="1">
        <f t="shared" si="1329"/>
        <v>0</v>
      </c>
      <c r="Y5631" s="62">
        <v>1</v>
      </c>
      <c r="Z5631" s="62">
        <v>65</v>
      </c>
      <c r="AA5631" s="62">
        <v>2.73</v>
      </c>
      <c r="AB5631" s="62">
        <v>680</v>
      </c>
      <c r="AC5631" s="62">
        <v>1</v>
      </c>
    </row>
    <row r="5632" spans="1:29" x14ac:dyDescent="0.25">
      <c r="A5632" s="1">
        <f t="shared" si="1315"/>
        <v>1</v>
      </c>
      <c r="B5632" s="1">
        <f t="shared" si="1316"/>
        <v>1</v>
      </c>
      <c r="C5632" s="1">
        <f t="shared" si="1317"/>
        <v>1</v>
      </c>
      <c r="E5632" s="1">
        <f t="shared" si="1318"/>
        <v>1</v>
      </c>
      <c r="F5632" s="1">
        <f t="shared" si="1319"/>
        <v>0</v>
      </c>
      <c r="G5632" s="1">
        <f t="shared" si="1320"/>
        <v>0</v>
      </c>
      <c r="H5632" s="1">
        <f t="shared" si="1321"/>
        <v>0</v>
      </c>
      <c r="J5632" s="1">
        <f t="shared" si="1322"/>
        <v>1</v>
      </c>
      <c r="K5632" s="1">
        <f t="shared" si="1323"/>
        <v>0</v>
      </c>
      <c r="L5632" s="1">
        <f t="shared" si="1324"/>
        <v>0</v>
      </c>
      <c r="M5632" s="1">
        <f t="shared" si="1325"/>
        <v>0</v>
      </c>
      <c r="O5632" s="1">
        <f t="shared" si="1326"/>
        <v>1</v>
      </c>
      <c r="P5632" s="1">
        <f t="shared" si="1327"/>
        <v>0</v>
      </c>
      <c r="Q5632" s="1">
        <f t="shared" si="1328"/>
        <v>0</v>
      </c>
      <c r="R5632" s="1">
        <f t="shared" si="1329"/>
        <v>0</v>
      </c>
      <c r="Y5632" s="62">
        <v>1</v>
      </c>
      <c r="Z5632" s="62">
        <v>65</v>
      </c>
      <c r="AA5632" s="62">
        <v>15.2</v>
      </c>
      <c r="AB5632" s="62">
        <v>735</v>
      </c>
      <c r="AC5632" s="62">
        <v>1</v>
      </c>
    </row>
    <row r="5633" spans="1:29" x14ac:dyDescent="0.25">
      <c r="A5633" s="1">
        <f t="shared" si="1315"/>
        <v>1</v>
      </c>
      <c r="B5633" s="1">
        <f t="shared" si="1316"/>
        <v>1</v>
      </c>
      <c r="C5633" s="1">
        <f t="shared" si="1317"/>
        <v>1</v>
      </c>
      <c r="E5633" s="1">
        <f t="shared" si="1318"/>
        <v>1</v>
      </c>
      <c r="F5633" s="1">
        <f t="shared" si="1319"/>
        <v>0</v>
      </c>
      <c r="G5633" s="1">
        <f t="shared" si="1320"/>
        <v>0</v>
      </c>
      <c r="H5633" s="1">
        <f t="shared" si="1321"/>
        <v>0</v>
      </c>
      <c r="J5633" s="1">
        <f t="shared" si="1322"/>
        <v>1</v>
      </c>
      <c r="K5633" s="1">
        <f t="shared" si="1323"/>
        <v>0</v>
      </c>
      <c r="L5633" s="1">
        <f t="shared" si="1324"/>
        <v>0</v>
      </c>
      <c r="M5633" s="1">
        <f t="shared" si="1325"/>
        <v>0</v>
      </c>
      <c r="O5633" s="1">
        <f t="shared" si="1326"/>
        <v>1</v>
      </c>
      <c r="P5633" s="1">
        <f t="shared" si="1327"/>
        <v>0</v>
      </c>
      <c r="Q5633" s="1">
        <f t="shared" si="1328"/>
        <v>0</v>
      </c>
      <c r="R5633" s="1">
        <f t="shared" si="1329"/>
        <v>0</v>
      </c>
      <c r="Y5633" s="62">
        <v>0</v>
      </c>
      <c r="Z5633" s="62">
        <v>22.815000000000001</v>
      </c>
      <c r="AA5633" s="62">
        <v>38.4</v>
      </c>
      <c r="AB5633" s="62">
        <v>685</v>
      </c>
      <c r="AC5633" s="62">
        <v>1</v>
      </c>
    </row>
    <row r="5634" spans="1:29" x14ac:dyDescent="0.25">
      <c r="A5634" s="1">
        <f t="shared" si="1315"/>
        <v>0</v>
      </c>
      <c r="B5634" s="1">
        <f t="shared" si="1316"/>
        <v>0</v>
      </c>
      <c r="C5634" s="1">
        <f t="shared" si="1317"/>
        <v>1</v>
      </c>
      <c r="E5634" s="1">
        <f t="shared" si="1318"/>
        <v>1</v>
      </c>
      <c r="F5634" s="1">
        <f t="shared" si="1319"/>
        <v>0</v>
      </c>
      <c r="G5634" s="1">
        <f t="shared" si="1320"/>
        <v>0</v>
      </c>
      <c r="H5634" s="1">
        <f t="shared" si="1321"/>
        <v>0</v>
      </c>
      <c r="J5634" s="1">
        <f t="shared" si="1322"/>
        <v>0</v>
      </c>
      <c r="K5634" s="1">
        <f t="shared" si="1323"/>
        <v>0</v>
      </c>
      <c r="L5634" s="1">
        <f t="shared" si="1324"/>
        <v>1</v>
      </c>
      <c r="M5634" s="1">
        <f t="shared" si="1325"/>
        <v>0</v>
      </c>
      <c r="O5634" s="1">
        <f t="shared" si="1326"/>
        <v>0</v>
      </c>
      <c r="P5634" s="1">
        <f t="shared" si="1327"/>
        <v>0</v>
      </c>
      <c r="Q5634" s="1">
        <f t="shared" si="1328"/>
        <v>1</v>
      </c>
      <c r="R5634" s="1">
        <f t="shared" si="1329"/>
        <v>0</v>
      </c>
      <c r="Y5634" s="62">
        <v>1</v>
      </c>
      <c r="Z5634" s="62">
        <v>75</v>
      </c>
      <c r="AA5634" s="62">
        <v>17.02</v>
      </c>
      <c r="AB5634" s="62">
        <v>740</v>
      </c>
      <c r="AC5634" s="62">
        <v>1</v>
      </c>
    </row>
    <row r="5635" spans="1:29" x14ac:dyDescent="0.25">
      <c r="A5635" s="1">
        <f t="shared" si="1315"/>
        <v>1</v>
      </c>
      <c r="B5635" s="1">
        <f t="shared" si="1316"/>
        <v>1</v>
      </c>
      <c r="C5635" s="1">
        <f t="shared" si="1317"/>
        <v>1</v>
      </c>
      <c r="E5635" s="1">
        <f t="shared" si="1318"/>
        <v>1</v>
      </c>
      <c r="F5635" s="1">
        <f t="shared" si="1319"/>
        <v>0</v>
      </c>
      <c r="G5635" s="1">
        <f t="shared" si="1320"/>
        <v>0</v>
      </c>
      <c r="H5635" s="1">
        <f t="shared" si="1321"/>
        <v>0</v>
      </c>
      <c r="J5635" s="1">
        <f t="shared" si="1322"/>
        <v>1</v>
      </c>
      <c r="K5635" s="1">
        <f t="shared" si="1323"/>
        <v>0</v>
      </c>
      <c r="L5635" s="1">
        <f t="shared" si="1324"/>
        <v>0</v>
      </c>
      <c r="M5635" s="1">
        <f t="shared" si="1325"/>
        <v>0</v>
      </c>
      <c r="O5635" s="1">
        <f t="shared" si="1326"/>
        <v>1</v>
      </c>
      <c r="P5635" s="1">
        <f t="shared" si="1327"/>
        <v>0</v>
      </c>
      <c r="Q5635" s="1">
        <f t="shared" si="1328"/>
        <v>0</v>
      </c>
      <c r="R5635" s="1">
        <f t="shared" si="1329"/>
        <v>0</v>
      </c>
      <c r="Y5635" s="62">
        <v>1</v>
      </c>
      <c r="Z5635" s="62">
        <v>140</v>
      </c>
      <c r="AA5635" s="62">
        <v>4.6900000000000004</v>
      </c>
      <c r="AB5635" s="62">
        <v>750</v>
      </c>
      <c r="AC5635" s="62">
        <v>1</v>
      </c>
    </row>
    <row r="5636" spans="1:29" x14ac:dyDescent="0.25">
      <c r="A5636" s="1">
        <f t="shared" si="1315"/>
        <v>0</v>
      </c>
      <c r="B5636" s="1">
        <f t="shared" si="1316"/>
        <v>1</v>
      </c>
      <c r="C5636" s="1">
        <f t="shared" si="1317"/>
        <v>1</v>
      </c>
      <c r="E5636" s="1">
        <f t="shared" si="1318"/>
        <v>1</v>
      </c>
      <c r="F5636" s="1">
        <f t="shared" si="1319"/>
        <v>0</v>
      </c>
      <c r="G5636" s="1">
        <f t="shared" si="1320"/>
        <v>0</v>
      </c>
      <c r="H5636" s="1">
        <f t="shared" si="1321"/>
        <v>0</v>
      </c>
      <c r="J5636" s="1">
        <f t="shared" si="1322"/>
        <v>1</v>
      </c>
      <c r="K5636" s="1">
        <f t="shared" si="1323"/>
        <v>0</v>
      </c>
      <c r="L5636" s="1">
        <f t="shared" si="1324"/>
        <v>0</v>
      </c>
      <c r="M5636" s="1">
        <f t="shared" si="1325"/>
        <v>0</v>
      </c>
      <c r="O5636" s="1">
        <f t="shared" si="1326"/>
        <v>0</v>
      </c>
      <c r="P5636" s="1">
        <f t="shared" si="1327"/>
        <v>0</v>
      </c>
      <c r="Q5636" s="1">
        <f t="shared" si="1328"/>
        <v>1</v>
      </c>
      <c r="R5636" s="1">
        <f t="shared" si="1329"/>
        <v>0</v>
      </c>
      <c r="Y5636" s="62">
        <v>1</v>
      </c>
      <c r="Z5636" s="62">
        <v>315</v>
      </c>
      <c r="AA5636" s="62">
        <v>14.58</v>
      </c>
      <c r="AB5636" s="62">
        <v>680</v>
      </c>
      <c r="AC5636" s="62">
        <v>1</v>
      </c>
    </row>
    <row r="5637" spans="1:29" x14ac:dyDescent="0.25">
      <c r="A5637" s="1">
        <f t="shared" si="1315"/>
        <v>1</v>
      </c>
      <c r="B5637" s="1">
        <f t="shared" si="1316"/>
        <v>1</v>
      </c>
      <c r="C5637" s="1">
        <f t="shared" si="1317"/>
        <v>1</v>
      </c>
      <c r="E5637" s="1">
        <f t="shared" si="1318"/>
        <v>1</v>
      </c>
      <c r="F5637" s="1">
        <f t="shared" si="1319"/>
        <v>0</v>
      </c>
      <c r="G5637" s="1">
        <f t="shared" si="1320"/>
        <v>0</v>
      </c>
      <c r="H5637" s="1">
        <f t="shared" si="1321"/>
        <v>0</v>
      </c>
      <c r="J5637" s="1">
        <f t="shared" si="1322"/>
        <v>1</v>
      </c>
      <c r="K5637" s="1">
        <f t="shared" si="1323"/>
        <v>0</v>
      </c>
      <c r="L5637" s="1">
        <f t="shared" si="1324"/>
        <v>0</v>
      </c>
      <c r="M5637" s="1">
        <f t="shared" si="1325"/>
        <v>0</v>
      </c>
      <c r="O5637" s="1">
        <f t="shared" si="1326"/>
        <v>1</v>
      </c>
      <c r="P5637" s="1">
        <f t="shared" si="1327"/>
        <v>0</v>
      </c>
      <c r="Q5637" s="1">
        <f t="shared" si="1328"/>
        <v>0</v>
      </c>
      <c r="R5637" s="1">
        <f t="shared" si="1329"/>
        <v>0</v>
      </c>
      <c r="Y5637" s="62">
        <v>0</v>
      </c>
      <c r="Z5637" s="62">
        <v>45</v>
      </c>
      <c r="AA5637" s="62">
        <v>32.770000000000003</v>
      </c>
      <c r="AB5637" s="62">
        <v>685</v>
      </c>
      <c r="AC5637" s="62">
        <v>1</v>
      </c>
    </row>
    <row r="5638" spans="1:29" x14ac:dyDescent="0.25">
      <c r="A5638" s="1">
        <f t="shared" si="1315"/>
        <v>0</v>
      </c>
      <c r="B5638" s="1">
        <f t="shared" si="1316"/>
        <v>0</v>
      </c>
      <c r="C5638" s="1">
        <f t="shared" si="1317"/>
        <v>0</v>
      </c>
      <c r="E5638" s="1">
        <f t="shared" si="1318"/>
        <v>0</v>
      </c>
      <c r="F5638" s="1">
        <f t="shared" si="1319"/>
        <v>0</v>
      </c>
      <c r="G5638" s="1">
        <f t="shared" si="1320"/>
        <v>1</v>
      </c>
      <c r="H5638" s="1">
        <f t="shared" si="1321"/>
        <v>0</v>
      </c>
      <c r="J5638" s="1">
        <f t="shared" si="1322"/>
        <v>0</v>
      </c>
      <c r="K5638" s="1">
        <f t="shared" si="1323"/>
        <v>0</v>
      </c>
      <c r="L5638" s="1">
        <f t="shared" si="1324"/>
        <v>1</v>
      </c>
      <c r="M5638" s="1">
        <f t="shared" si="1325"/>
        <v>0</v>
      </c>
      <c r="O5638" s="1">
        <f t="shared" si="1326"/>
        <v>0</v>
      </c>
      <c r="P5638" s="1">
        <f t="shared" si="1327"/>
        <v>0</v>
      </c>
      <c r="Q5638" s="1">
        <f t="shared" si="1328"/>
        <v>1</v>
      </c>
      <c r="R5638" s="1">
        <f t="shared" si="1329"/>
        <v>0</v>
      </c>
      <c r="Y5638" s="62">
        <v>1</v>
      </c>
      <c r="Z5638" s="62">
        <v>70</v>
      </c>
      <c r="AA5638" s="62">
        <v>21.61</v>
      </c>
      <c r="AB5638" s="62">
        <v>795</v>
      </c>
      <c r="AC5638" s="62">
        <v>1</v>
      </c>
    </row>
    <row r="5639" spans="1:29" x14ac:dyDescent="0.25">
      <c r="A5639" s="1">
        <f t="shared" ref="A5639:A5702" si="1330">IF($AB5634&gt;716,1,IF($Z5634&gt;85.24,1,0))</f>
        <v>1</v>
      </c>
      <c r="B5639" s="1">
        <f t="shared" ref="B5639:B5702" si="1331">IF($AB5634&gt;716,1,IF($Z5634&gt;85.24,1,IF($AA5634&lt;=16.54,1,0)))</f>
        <v>1</v>
      </c>
      <c r="C5639" s="1">
        <f t="shared" ref="C5639:C5702" si="1332">IF($AB5634&gt;716,1,IF($Z5634&gt;85.24,1,IF($AA5634&lt;=16.54,1,IF($Y5634=1,1,0))))</f>
        <v>1</v>
      </c>
      <c r="E5639" s="1">
        <f t="shared" ref="E5639:E5702" si="1333">IF($C5639=1, IF($AC5634=1,1,0),0)</f>
        <v>1</v>
      </c>
      <c r="F5639" s="1">
        <f t="shared" ref="F5639:F5702" si="1334">IF($C5639=1, IF($AC5634=0,1,0),0)</f>
        <v>0</v>
      </c>
      <c r="G5639" s="1">
        <f t="shared" ref="G5639:G5702" si="1335">IF($C5639=0, IF($AC5634=1,1,0),0)</f>
        <v>0</v>
      </c>
      <c r="H5639" s="1">
        <f t="shared" ref="H5639:H5702" si="1336">IF($C5639=0, IF($AC5634=0,1,0),0)</f>
        <v>0</v>
      </c>
      <c r="J5639" s="1">
        <f t="shared" ref="J5639:J5702" si="1337">IF($B5639=1, IF($AC5634=1,1,0),0)</f>
        <v>1</v>
      </c>
      <c r="K5639" s="1">
        <f t="shared" ref="K5639:K5702" si="1338">IF($B5639=1, IF($AC5634=0,1,0),0)</f>
        <v>0</v>
      </c>
      <c r="L5639" s="1">
        <f t="shared" ref="L5639:L5702" si="1339">IF($B5639=0, IF($AC5634=1,1,0),0)</f>
        <v>0</v>
      </c>
      <c r="M5639" s="1">
        <f t="shared" ref="M5639:M5702" si="1340">IF($B5639=0, IF($AC5634=0,1,0),0)</f>
        <v>0</v>
      </c>
      <c r="O5639" s="1">
        <f t="shared" ref="O5639:O5702" si="1341">IF($A5639=1, IF($AC5634=1,1,0),0)</f>
        <v>1</v>
      </c>
      <c r="P5639" s="1">
        <f t="shared" ref="P5639:P5702" si="1342">IF($A5639=1, IF($AC5634=0,1,0),0)</f>
        <v>0</v>
      </c>
      <c r="Q5639" s="1">
        <f t="shared" ref="Q5639:Q5702" si="1343">IF($A5639=0, IF($AC5634=1,1,0),0)</f>
        <v>0</v>
      </c>
      <c r="R5639" s="1">
        <f t="shared" ref="R5639:R5702" si="1344">IF($A5639=0, IF($AC5634=0,1,0),0)</f>
        <v>0</v>
      </c>
      <c r="Y5639" s="62">
        <v>1</v>
      </c>
      <c r="Z5639" s="62">
        <v>45</v>
      </c>
      <c r="AA5639" s="62">
        <v>16.43</v>
      </c>
      <c r="AB5639" s="62">
        <v>670</v>
      </c>
      <c r="AC5639" s="62">
        <v>1</v>
      </c>
    </row>
    <row r="5640" spans="1:29" x14ac:dyDescent="0.25">
      <c r="A5640" s="1">
        <f t="shared" si="1330"/>
        <v>1</v>
      </c>
      <c r="B5640" s="1">
        <f t="shared" si="1331"/>
        <v>1</v>
      </c>
      <c r="C5640" s="1">
        <f t="shared" si="1332"/>
        <v>1</v>
      </c>
      <c r="E5640" s="1">
        <f t="shared" si="1333"/>
        <v>1</v>
      </c>
      <c r="F5640" s="1">
        <f t="shared" si="1334"/>
        <v>0</v>
      </c>
      <c r="G5640" s="1">
        <f t="shared" si="1335"/>
        <v>0</v>
      </c>
      <c r="H5640" s="1">
        <f t="shared" si="1336"/>
        <v>0</v>
      </c>
      <c r="J5640" s="1">
        <f t="shared" si="1337"/>
        <v>1</v>
      </c>
      <c r="K5640" s="1">
        <f t="shared" si="1338"/>
        <v>0</v>
      </c>
      <c r="L5640" s="1">
        <f t="shared" si="1339"/>
        <v>0</v>
      </c>
      <c r="M5640" s="1">
        <f t="shared" si="1340"/>
        <v>0</v>
      </c>
      <c r="O5640" s="1">
        <f t="shared" si="1341"/>
        <v>1</v>
      </c>
      <c r="P5640" s="1">
        <f t="shared" si="1342"/>
        <v>0</v>
      </c>
      <c r="Q5640" s="1">
        <f t="shared" si="1343"/>
        <v>0</v>
      </c>
      <c r="R5640" s="1">
        <f t="shared" si="1344"/>
        <v>0</v>
      </c>
      <c r="Y5640" s="62">
        <v>0</v>
      </c>
      <c r="Z5640" s="62">
        <v>100</v>
      </c>
      <c r="AA5640" s="62">
        <v>22.05</v>
      </c>
      <c r="AB5640" s="62">
        <v>725</v>
      </c>
      <c r="AC5640" s="62">
        <v>1</v>
      </c>
    </row>
    <row r="5641" spans="1:29" x14ac:dyDescent="0.25">
      <c r="A5641" s="1">
        <f t="shared" si="1330"/>
        <v>1</v>
      </c>
      <c r="B5641" s="1">
        <f t="shared" si="1331"/>
        <v>1</v>
      </c>
      <c r="C5641" s="1">
        <f t="shared" si="1332"/>
        <v>1</v>
      </c>
      <c r="E5641" s="1">
        <f t="shared" si="1333"/>
        <v>1</v>
      </c>
      <c r="F5641" s="1">
        <f t="shared" si="1334"/>
        <v>0</v>
      </c>
      <c r="G5641" s="1">
        <f t="shared" si="1335"/>
        <v>0</v>
      </c>
      <c r="H5641" s="1">
        <f t="shared" si="1336"/>
        <v>0</v>
      </c>
      <c r="J5641" s="1">
        <f t="shared" si="1337"/>
        <v>1</v>
      </c>
      <c r="K5641" s="1">
        <f t="shared" si="1338"/>
        <v>0</v>
      </c>
      <c r="L5641" s="1">
        <f t="shared" si="1339"/>
        <v>0</v>
      </c>
      <c r="M5641" s="1">
        <f t="shared" si="1340"/>
        <v>0</v>
      </c>
      <c r="O5641" s="1">
        <f t="shared" si="1341"/>
        <v>1</v>
      </c>
      <c r="P5641" s="1">
        <f t="shared" si="1342"/>
        <v>0</v>
      </c>
      <c r="Q5641" s="1">
        <f t="shared" si="1343"/>
        <v>0</v>
      </c>
      <c r="R5641" s="1">
        <f t="shared" si="1344"/>
        <v>0</v>
      </c>
      <c r="Y5641" s="62">
        <v>1</v>
      </c>
      <c r="Z5641" s="62">
        <v>53</v>
      </c>
      <c r="AA5641" s="62">
        <v>32.700000000000003</v>
      </c>
      <c r="AB5641" s="62">
        <v>775</v>
      </c>
      <c r="AC5641" s="62">
        <v>1</v>
      </c>
    </row>
    <row r="5642" spans="1:29" x14ac:dyDescent="0.25">
      <c r="A5642" s="1">
        <f t="shared" si="1330"/>
        <v>0</v>
      </c>
      <c r="B5642" s="1">
        <f t="shared" si="1331"/>
        <v>0</v>
      </c>
      <c r="C5642" s="1">
        <f t="shared" si="1332"/>
        <v>0</v>
      </c>
      <c r="E5642" s="1">
        <f t="shared" si="1333"/>
        <v>0</v>
      </c>
      <c r="F5642" s="1">
        <f t="shared" si="1334"/>
        <v>0</v>
      </c>
      <c r="G5642" s="1">
        <f t="shared" si="1335"/>
        <v>1</v>
      </c>
      <c r="H5642" s="1">
        <f t="shared" si="1336"/>
        <v>0</v>
      </c>
      <c r="J5642" s="1">
        <f t="shared" si="1337"/>
        <v>0</v>
      </c>
      <c r="K5642" s="1">
        <f t="shared" si="1338"/>
        <v>0</v>
      </c>
      <c r="L5642" s="1">
        <f t="shared" si="1339"/>
        <v>1</v>
      </c>
      <c r="M5642" s="1">
        <f t="shared" si="1340"/>
        <v>0</v>
      </c>
      <c r="O5642" s="1">
        <f t="shared" si="1341"/>
        <v>0</v>
      </c>
      <c r="P5642" s="1">
        <f t="shared" si="1342"/>
        <v>0</v>
      </c>
      <c r="Q5642" s="1">
        <f t="shared" si="1343"/>
        <v>1</v>
      </c>
      <c r="R5642" s="1">
        <f t="shared" si="1344"/>
        <v>0</v>
      </c>
      <c r="Y5642" s="62">
        <v>1</v>
      </c>
      <c r="Z5642" s="62">
        <v>35.799999999999997</v>
      </c>
      <c r="AA5642" s="62">
        <v>31.85</v>
      </c>
      <c r="AB5642" s="62">
        <v>705</v>
      </c>
      <c r="AC5642" s="62">
        <v>1</v>
      </c>
    </row>
    <row r="5643" spans="1:29" x14ac:dyDescent="0.25">
      <c r="A5643" s="1">
        <f t="shared" si="1330"/>
        <v>1</v>
      </c>
      <c r="B5643" s="1">
        <f t="shared" si="1331"/>
        <v>1</v>
      </c>
      <c r="C5643" s="1">
        <f t="shared" si="1332"/>
        <v>1</v>
      </c>
      <c r="E5643" s="1">
        <f t="shared" si="1333"/>
        <v>1</v>
      </c>
      <c r="F5643" s="1">
        <f t="shared" si="1334"/>
        <v>0</v>
      </c>
      <c r="G5643" s="1">
        <f t="shared" si="1335"/>
        <v>0</v>
      </c>
      <c r="H5643" s="1">
        <f t="shared" si="1336"/>
        <v>0</v>
      </c>
      <c r="J5643" s="1">
        <f t="shared" si="1337"/>
        <v>1</v>
      </c>
      <c r="K5643" s="1">
        <f t="shared" si="1338"/>
        <v>0</v>
      </c>
      <c r="L5643" s="1">
        <f t="shared" si="1339"/>
        <v>0</v>
      </c>
      <c r="M5643" s="1">
        <f t="shared" si="1340"/>
        <v>0</v>
      </c>
      <c r="O5643" s="1">
        <f t="shared" si="1341"/>
        <v>1</v>
      </c>
      <c r="P5643" s="1">
        <f t="shared" si="1342"/>
        <v>0</v>
      </c>
      <c r="Q5643" s="1">
        <f t="shared" si="1343"/>
        <v>0</v>
      </c>
      <c r="R5643" s="1">
        <f t="shared" si="1344"/>
        <v>0</v>
      </c>
      <c r="Y5643" s="62">
        <v>1</v>
      </c>
      <c r="Z5643" s="62">
        <v>46</v>
      </c>
      <c r="AA5643" s="62">
        <v>24.89</v>
      </c>
      <c r="AB5643" s="62">
        <v>740</v>
      </c>
      <c r="AC5643" s="62">
        <v>1</v>
      </c>
    </row>
    <row r="5644" spans="1:29" x14ac:dyDescent="0.25">
      <c r="A5644" s="1">
        <f t="shared" si="1330"/>
        <v>0</v>
      </c>
      <c r="B5644" s="1">
        <f t="shared" si="1331"/>
        <v>1</v>
      </c>
      <c r="C5644" s="1">
        <f t="shared" si="1332"/>
        <v>1</v>
      </c>
      <c r="E5644" s="1">
        <f t="shared" si="1333"/>
        <v>1</v>
      </c>
      <c r="F5644" s="1">
        <f t="shared" si="1334"/>
        <v>0</v>
      </c>
      <c r="G5644" s="1">
        <f t="shared" si="1335"/>
        <v>0</v>
      </c>
      <c r="H5644" s="1">
        <f t="shared" si="1336"/>
        <v>0</v>
      </c>
      <c r="J5644" s="1">
        <f t="shared" si="1337"/>
        <v>1</v>
      </c>
      <c r="K5644" s="1">
        <f t="shared" si="1338"/>
        <v>0</v>
      </c>
      <c r="L5644" s="1">
        <f t="shared" si="1339"/>
        <v>0</v>
      </c>
      <c r="M5644" s="1">
        <f t="shared" si="1340"/>
        <v>0</v>
      </c>
      <c r="O5644" s="1">
        <f t="shared" si="1341"/>
        <v>0</v>
      </c>
      <c r="P5644" s="1">
        <f t="shared" si="1342"/>
        <v>0</v>
      </c>
      <c r="Q5644" s="1">
        <f t="shared" si="1343"/>
        <v>1</v>
      </c>
      <c r="R5644" s="1">
        <f t="shared" si="1344"/>
        <v>0</v>
      </c>
      <c r="Y5644" s="62">
        <v>0</v>
      </c>
      <c r="Z5644" s="62">
        <v>53</v>
      </c>
      <c r="AA5644" s="62">
        <v>19.45</v>
      </c>
      <c r="AB5644" s="62">
        <v>685</v>
      </c>
      <c r="AC5644" s="62">
        <v>1</v>
      </c>
    </row>
    <row r="5645" spans="1:29" x14ac:dyDescent="0.25">
      <c r="A5645" s="1">
        <f t="shared" si="1330"/>
        <v>1</v>
      </c>
      <c r="B5645" s="1">
        <f t="shared" si="1331"/>
        <v>1</v>
      </c>
      <c r="C5645" s="1">
        <f t="shared" si="1332"/>
        <v>1</v>
      </c>
      <c r="E5645" s="1">
        <f t="shared" si="1333"/>
        <v>1</v>
      </c>
      <c r="F5645" s="1">
        <f t="shared" si="1334"/>
        <v>0</v>
      </c>
      <c r="G5645" s="1">
        <f t="shared" si="1335"/>
        <v>0</v>
      </c>
      <c r="H5645" s="1">
        <f t="shared" si="1336"/>
        <v>0</v>
      </c>
      <c r="J5645" s="1">
        <f t="shared" si="1337"/>
        <v>1</v>
      </c>
      <c r="K5645" s="1">
        <f t="shared" si="1338"/>
        <v>0</v>
      </c>
      <c r="L5645" s="1">
        <f t="shared" si="1339"/>
        <v>0</v>
      </c>
      <c r="M5645" s="1">
        <f t="shared" si="1340"/>
        <v>0</v>
      </c>
      <c r="O5645" s="1">
        <f t="shared" si="1341"/>
        <v>1</v>
      </c>
      <c r="P5645" s="1">
        <f t="shared" si="1342"/>
        <v>0</v>
      </c>
      <c r="Q5645" s="1">
        <f t="shared" si="1343"/>
        <v>0</v>
      </c>
      <c r="R5645" s="1">
        <f t="shared" si="1344"/>
        <v>0</v>
      </c>
      <c r="Y5645" s="62">
        <v>1</v>
      </c>
      <c r="Z5645" s="62">
        <v>138</v>
      </c>
      <c r="AA5645" s="62">
        <v>26.99</v>
      </c>
      <c r="AB5645" s="62">
        <v>695</v>
      </c>
      <c r="AC5645" s="62">
        <v>1</v>
      </c>
    </row>
    <row r="5646" spans="1:29" x14ac:dyDescent="0.25">
      <c r="A5646" s="1">
        <f t="shared" si="1330"/>
        <v>1</v>
      </c>
      <c r="B5646" s="1">
        <f t="shared" si="1331"/>
        <v>1</v>
      </c>
      <c r="C5646" s="1">
        <f t="shared" si="1332"/>
        <v>1</v>
      </c>
      <c r="E5646" s="1">
        <f t="shared" si="1333"/>
        <v>1</v>
      </c>
      <c r="F5646" s="1">
        <f t="shared" si="1334"/>
        <v>0</v>
      </c>
      <c r="G5646" s="1">
        <f t="shared" si="1335"/>
        <v>0</v>
      </c>
      <c r="H5646" s="1">
        <f t="shared" si="1336"/>
        <v>0</v>
      </c>
      <c r="J5646" s="1">
        <f t="shared" si="1337"/>
        <v>1</v>
      </c>
      <c r="K5646" s="1">
        <f t="shared" si="1338"/>
        <v>0</v>
      </c>
      <c r="L5646" s="1">
        <f t="shared" si="1339"/>
        <v>0</v>
      </c>
      <c r="M5646" s="1">
        <f t="shared" si="1340"/>
        <v>0</v>
      </c>
      <c r="O5646" s="1">
        <f t="shared" si="1341"/>
        <v>1</v>
      </c>
      <c r="P5646" s="1">
        <f t="shared" si="1342"/>
        <v>0</v>
      </c>
      <c r="Q5646" s="1">
        <f t="shared" si="1343"/>
        <v>0</v>
      </c>
      <c r="R5646" s="1">
        <f t="shared" si="1344"/>
        <v>0</v>
      </c>
      <c r="Y5646" s="62">
        <v>1</v>
      </c>
      <c r="Z5646" s="62">
        <v>107</v>
      </c>
      <c r="AA5646" s="62">
        <v>4.45</v>
      </c>
      <c r="AB5646" s="62">
        <v>750</v>
      </c>
      <c r="AC5646" s="62">
        <v>1</v>
      </c>
    </row>
    <row r="5647" spans="1:29" x14ac:dyDescent="0.25">
      <c r="A5647" s="1">
        <f t="shared" si="1330"/>
        <v>0</v>
      </c>
      <c r="B5647" s="1">
        <f t="shared" si="1331"/>
        <v>0</v>
      </c>
      <c r="C5647" s="1">
        <f t="shared" si="1332"/>
        <v>1</v>
      </c>
      <c r="E5647" s="1">
        <f t="shared" si="1333"/>
        <v>1</v>
      </c>
      <c r="F5647" s="1">
        <f t="shared" si="1334"/>
        <v>0</v>
      </c>
      <c r="G5647" s="1">
        <f t="shared" si="1335"/>
        <v>0</v>
      </c>
      <c r="H5647" s="1">
        <f t="shared" si="1336"/>
        <v>0</v>
      </c>
      <c r="J5647" s="1">
        <f t="shared" si="1337"/>
        <v>0</v>
      </c>
      <c r="K5647" s="1">
        <f t="shared" si="1338"/>
        <v>0</v>
      </c>
      <c r="L5647" s="1">
        <f t="shared" si="1339"/>
        <v>1</v>
      </c>
      <c r="M5647" s="1">
        <f t="shared" si="1340"/>
        <v>0</v>
      </c>
      <c r="O5647" s="1">
        <f t="shared" si="1341"/>
        <v>0</v>
      </c>
      <c r="P5647" s="1">
        <f t="shared" si="1342"/>
        <v>0</v>
      </c>
      <c r="Q5647" s="1">
        <f t="shared" si="1343"/>
        <v>1</v>
      </c>
      <c r="R5647" s="1">
        <f t="shared" si="1344"/>
        <v>0</v>
      </c>
      <c r="Y5647" s="62">
        <v>0</v>
      </c>
      <c r="Z5647" s="62">
        <v>40</v>
      </c>
      <c r="AA5647" s="62">
        <v>12.9</v>
      </c>
      <c r="AB5647" s="62">
        <v>670</v>
      </c>
      <c r="AC5647" s="62">
        <v>1</v>
      </c>
    </row>
    <row r="5648" spans="1:29" x14ac:dyDescent="0.25">
      <c r="A5648" s="1">
        <f t="shared" si="1330"/>
        <v>1</v>
      </c>
      <c r="B5648" s="1">
        <f t="shared" si="1331"/>
        <v>1</v>
      </c>
      <c r="C5648" s="1">
        <f t="shared" si="1332"/>
        <v>1</v>
      </c>
      <c r="E5648" s="1">
        <f t="shared" si="1333"/>
        <v>1</v>
      </c>
      <c r="F5648" s="1">
        <f t="shared" si="1334"/>
        <v>0</v>
      </c>
      <c r="G5648" s="1">
        <f t="shared" si="1335"/>
        <v>0</v>
      </c>
      <c r="H5648" s="1">
        <f t="shared" si="1336"/>
        <v>0</v>
      </c>
      <c r="J5648" s="1">
        <f t="shared" si="1337"/>
        <v>1</v>
      </c>
      <c r="K5648" s="1">
        <f t="shared" si="1338"/>
        <v>0</v>
      </c>
      <c r="L5648" s="1">
        <f t="shared" si="1339"/>
        <v>0</v>
      </c>
      <c r="M5648" s="1">
        <f t="shared" si="1340"/>
        <v>0</v>
      </c>
      <c r="O5648" s="1">
        <f t="shared" si="1341"/>
        <v>1</v>
      </c>
      <c r="P5648" s="1">
        <f t="shared" si="1342"/>
        <v>0</v>
      </c>
      <c r="Q5648" s="1">
        <f t="shared" si="1343"/>
        <v>0</v>
      </c>
      <c r="R5648" s="1">
        <f t="shared" si="1344"/>
        <v>0</v>
      </c>
      <c r="Y5648" s="62">
        <v>1</v>
      </c>
      <c r="Z5648" s="62">
        <v>65</v>
      </c>
      <c r="AA5648" s="62">
        <v>14.53</v>
      </c>
      <c r="AB5648" s="62">
        <v>680</v>
      </c>
      <c r="AC5648" s="62">
        <v>1</v>
      </c>
    </row>
    <row r="5649" spans="1:29" x14ac:dyDescent="0.25">
      <c r="A5649" s="1">
        <f t="shared" si="1330"/>
        <v>0</v>
      </c>
      <c r="B5649" s="1">
        <f t="shared" si="1331"/>
        <v>0</v>
      </c>
      <c r="C5649" s="1">
        <f t="shared" si="1332"/>
        <v>0</v>
      </c>
      <c r="E5649" s="1">
        <f t="shared" si="1333"/>
        <v>0</v>
      </c>
      <c r="F5649" s="1">
        <f t="shared" si="1334"/>
        <v>0</v>
      </c>
      <c r="G5649" s="1">
        <f t="shared" si="1335"/>
        <v>1</v>
      </c>
      <c r="H5649" s="1">
        <f t="shared" si="1336"/>
        <v>0</v>
      </c>
      <c r="J5649" s="1">
        <f t="shared" si="1337"/>
        <v>0</v>
      </c>
      <c r="K5649" s="1">
        <f t="shared" si="1338"/>
        <v>0</v>
      </c>
      <c r="L5649" s="1">
        <f t="shared" si="1339"/>
        <v>1</v>
      </c>
      <c r="M5649" s="1">
        <f t="shared" si="1340"/>
        <v>0</v>
      </c>
      <c r="O5649" s="1">
        <f t="shared" si="1341"/>
        <v>0</v>
      </c>
      <c r="P5649" s="1">
        <f t="shared" si="1342"/>
        <v>0</v>
      </c>
      <c r="Q5649" s="1">
        <f t="shared" si="1343"/>
        <v>1</v>
      </c>
      <c r="R5649" s="1">
        <f t="shared" si="1344"/>
        <v>0</v>
      </c>
      <c r="Y5649" s="62">
        <v>0</v>
      </c>
      <c r="Z5649" s="62">
        <v>42</v>
      </c>
      <c r="AA5649" s="62">
        <v>15.43</v>
      </c>
      <c r="AB5649" s="62">
        <v>715</v>
      </c>
      <c r="AC5649" s="62">
        <v>1</v>
      </c>
    </row>
    <row r="5650" spans="1:29" x14ac:dyDescent="0.25">
      <c r="A5650" s="1">
        <f t="shared" si="1330"/>
        <v>1</v>
      </c>
      <c r="B5650" s="1">
        <f t="shared" si="1331"/>
        <v>1</v>
      </c>
      <c r="C5650" s="1">
        <f t="shared" si="1332"/>
        <v>1</v>
      </c>
      <c r="E5650" s="1">
        <f t="shared" si="1333"/>
        <v>1</v>
      </c>
      <c r="F5650" s="1">
        <f t="shared" si="1334"/>
        <v>0</v>
      </c>
      <c r="G5650" s="1">
        <f t="shared" si="1335"/>
        <v>0</v>
      </c>
      <c r="H5650" s="1">
        <f t="shared" si="1336"/>
        <v>0</v>
      </c>
      <c r="J5650" s="1">
        <f t="shared" si="1337"/>
        <v>1</v>
      </c>
      <c r="K5650" s="1">
        <f t="shared" si="1338"/>
        <v>0</v>
      </c>
      <c r="L5650" s="1">
        <f t="shared" si="1339"/>
        <v>0</v>
      </c>
      <c r="M5650" s="1">
        <f t="shared" si="1340"/>
        <v>0</v>
      </c>
      <c r="O5650" s="1">
        <f t="shared" si="1341"/>
        <v>1</v>
      </c>
      <c r="P5650" s="1">
        <f t="shared" si="1342"/>
        <v>0</v>
      </c>
      <c r="Q5650" s="1">
        <f t="shared" si="1343"/>
        <v>0</v>
      </c>
      <c r="R5650" s="1">
        <f t="shared" si="1344"/>
        <v>0</v>
      </c>
      <c r="Y5650" s="62">
        <v>0</v>
      </c>
      <c r="Z5650" s="62">
        <v>45</v>
      </c>
      <c r="AA5650" s="62">
        <v>10.16</v>
      </c>
      <c r="AB5650" s="62">
        <v>700</v>
      </c>
      <c r="AC5650" s="62">
        <v>1</v>
      </c>
    </row>
    <row r="5651" spans="1:29" x14ac:dyDescent="0.25">
      <c r="A5651" s="1">
        <f t="shared" si="1330"/>
        <v>1</v>
      </c>
      <c r="B5651" s="1">
        <f t="shared" si="1331"/>
        <v>1</v>
      </c>
      <c r="C5651" s="1">
        <f t="shared" si="1332"/>
        <v>1</v>
      </c>
      <c r="E5651" s="1">
        <f t="shared" si="1333"/>
        <v>1</v>
      </c>
      <c r="F5651" s="1">
        <f t="shared" si="1334"/>
        <v>0</v>
      </c>
      <c r="G5651" s="1">
        <f t="shared" si="1335"/>
        <v>0</v>
      </c>
      <c r="H5651" s="1">
        <f t="shared" si="1336"/>
        <v>0</v>
      </c>
      <c r="J5651" s="1">
        <f t="shared" si="1337"/>
        <v>1</v>
      </c>
      <c r="K5651" s="1">
        <f t="shared" si="1338"/>
        <v>0</v>
      </c>
      <c r="L5651" s="1">
        <f t="shared" si="1339"/>
        <v>0</v>
      </c>
      <c r="M5651" s="1">
        <f t="shared" si="1340"/>
        <v>0</v>
      </c>
      <c r="O5651" s="1">
        <f t="shared" si="1341"/>
        <v>1</v>
      </c>
      <c r="P5651" s="1">
        <f t="shared" si="1342"/>
        <v>0</v>
      </c>
      <c r="Q5651" s="1">
        <f t="shared" si="1343"/>
        <v>0</v>
      </c>
      <c r="R5651" s="1">
        <f t="shared" si="1344"/>
        <v>0</v>
      </c>
      <c r="Y5651" s="62">
        <v>1</v>
      </c>
      <c r="Z5651" s="62">
        <v>125</v>
      </c>
      <c r="AA5651" s="62">
        <v>11.81</v>
      </c>
      <c r="AB5651" s="62">
        <v>810</v>
      </c>
      <c r="AC5651" s="62">
        <v>1</v>
      </c>
    </row>
    <row r="5652" spans="1:29" x14ac:dyDescent="0.25">
      <c r="A5652" s="1">
        <f t="shared" si="1330"/>
        <v>0</v>
      </c>
      <c r="B5652" s="1">
        <f t="shared" si="1331"/>
        <v>1</v>
      </c>
      <c r="C5652" s="1">
        <f t="shared" si="1332"/>
        <v>1</v>
      </c>
      <c r="E5652" s="1">
        <f t="shared" si="1333"/>
        <v>1</v>
      </c>
      <c r="F5652" s="1">
        <f t="shared" si="1334"/>
        <v>0</v>
      </c>
      <c r="G5652" s="1">
        <f t="shared" si="1335"/>
        <v>0</v>
      </c>
      <c r="H5652" s="1">
        <f t="shared" si="1336"/>
        <v>0</v>
      </c>
      <c r="J5652" s="1">
        <f t="shared" si="1337"/>
        <v>1</v>
      </c>
      <c r="K5652" s="1">
        <f t="shared" si="1338"/>
        <v>0</v>
      </c>
      <c r="L5652" s="1">
        <f t="shared" si="1339"/>
        <v>0</v>
      </c>
      <c r="M5652" s="1">
        <f t="shared" si="1340"/>
        <v>0</v>
      </c>
      <c r="O5652" s="1">
        <f t="shared" si="1341"/>
        <v>0</v>
      </c>
      <c r="P5652" s="1">
        <f t="shared" si="1342"/>
        <v>0</v>
      </c>
      <c r="Q5652" s="1">
        <f t="shared" si="1343"/>
        <v>1</v>
      </c>
      <c r="R5652" s="1">
        <f t="shared" si="1344"/>
        <v>0</v>
      </c>
      <c r="Y5652" s="62">
        <v>1</v>
      </c>
      <c r="Z5652" s="62">
        <v>215</v>
      </c>
      <c r="AA5652" s="62">
        <v>17.78</v>
      </c>
      <c r="AB5652" s="62">
        <v>675</v>
      </c>
      <c r="AC5652" s="62">
        <v>1</v>
      </c>
    </row>
    <row r="5653" spans="1:29" x14ac:dyDescent="0.25">
      <c r="A5653" s="1">
        <f t="shared" si="1330"/>
        <v>0</v>
      </c>
      <c r="B5653" s="1">
        <f t="shared" si="1331"/>
        <v>1</v>
      </c>
      <c r="C5653" s="1">
        <f t="shared" si="1332"/>
        <v>1</v>
      </c>
      <c r="E5653" s="1">
        <f t="shared" si="1333"/>
        <v>1</v>
      </c>
      <c r="F5653" s="1">
        <f t="shared" si="1334"/>
        <v>0</v>
      </c>
      <c r="G5653" s="1">
        <f t="shared" si="1335"/>
        <v>0</v>
      </c>
      <c r="H5653" s="1">
        <f t="shared" si="1336"/>
        <v>0</v>
      </c>
      <c r="J5653" s="1">
        <f t="shared" si="1337"/>
        <v>1</v>
      </c>
      <c r="K5653" s="1">
        <f t="shared" si="1338"/>
        <v>0</v>
      </c>
      <c r="L5653" s="1">
        <f t="shared" si="1339"/>
        <v>0</v>
      </c>
      <c r="M5653" s="1">
        <f t="shared" si="1340"/>
        <v>0</v>
      </c>
      <c r="O5653" s="1">
        <f t="shared" si="1341"/>
        <v>0</v>
      </c>
      <c r="P5653" s="1">
        <f t="shared" si="1342"/>
        <v>0</v>
      </c>
      <c r="Q5653" s="1">
        <f t="shared" si="1343"/>
        <v>1</v>
      </c>
      <c r="R5653" s="1">
        <f t="shared" si="1344"/>
        <v>0</v>
      </c>
      <c r="Y5653" s="62">
        <v>0</v>
      </c>
      <c r="Z5653" s="62">
        <v>57</v>
      </c>
      <c r="AA5653" s="62">
        <v>22.99</v>
      </c>
      <c r="AB5653" s="62">
        <v>715</v>
      </c>
      <c r="AC5653" s="62">
        <v>1</v>
      </c>
    </row>
    <row r="5654" spans="1:29" x14ac:dyDescent="0.25">
      <c r="A5654" s="1">
        <f t="shared" si="1330"/>
        <v>0</v>
      </c>
      <c r="B5654" s="1">
        <f t="shared" si="1331"/>
        <v>1</v>
      </c>
      <c r="C5654" s="1">
        <f t="shared" si="1332"/>
        <v>1</v>
      </c>
      <c r="E5654" s="1">
        <f t="shared" si="1333"/>
        <v>1</v>
      </c>
      <c r="F5654" s="1">
        <f t="shared" si="1334"/>
        <v>0</v>
      </c>
      <c r="G5654" s="1">
        <f t="shared" si="1335"/>
        <v>0</v>
      </c>
      <c r="H5654" s="1">
        <f t="shared" si="1336"/>
        <v>0</v>
      </c>
      <c r="J5654" s="1">
        <f t="shared" si="1337"/>
        <v>1</v>
      </c>
      <c r="K5654" s="1">
        <f t="shared" si="1338"/>
        <v>0</v>
      </c>
      <c r="L5654" s="1">
        <f t="shared" si="1339"/>
        <v>0</v>
      </c>
      <c r="M5654" s="1">
        <f t="shared" si="1340"/>
        <v>0</v>
      </c>
      <c r="O5654" s="1">
        <f t="shared" si="1341"/>
        <v>0</v>
      </c>
      <c r="P5654" s="1">
        <f t="shared" si="1342"/>
        <v>0</v>
      </c>
      <c r="Q5654" s="1">
        <f t="shared" si="1343"/>
        <v>1</v>
      </c>
      <c r="R5654" s="1">
        <f t="shared" si="1344"/>
        <v>0</v>
      </c>
      <c r="Y5654" s="62">
        <v>1</v>
      </c>
      <c r="Z5654" s="62">
        <v>47</v>
      </c>
      <c r="AA5654" s="62">
        <v>25.62</v>
      </c>
      <c r="AB5654" s="62">
        <v>710</v>
      </c>
      <c r="AC5654" s="62">
        <v>1</v>
      </c>
    </row>
    <row r="5655" spans="1:29" x14ac:dyDescent="0.25">
      <c r="A5655" s="1">
        <f t="shared" si="1330"/>
        <v>0</v>
      </c>
      <c r="B5655" s="1">
        <f t="shared" si="1331"/>
        <v>1</v>
      </c>
      <c r="C5655" s="1">
        <f t="shared" si="1332"/>
        <v>1</v>
      </c>
      <c r="E5655" s="1">
        <f t="shared" si="1333"/>
        <v>1</v>
      </c>
      <c r="F5655" s="1">
        <f t="shared" si="1334"/>
        <v>0</v>
      </c>
      <c r="G5655" s="1">
        <f t="shared" si="1335"/>
        <v>0</v>
      </c>
      <c r="H5655" s="1">
        <f t="shared" si="1336"/>
        <v>0</v>
      </c>
      <c r="J5655" s="1">
        <f t="shared" si="1337"/>
        <v>1</v>
      </c>
      <c r="K5655" s="1">
        <f t="shared" si="1338"/>
        <v>0</v>
      </c>
      <c r="L5655" s="1">
        <f t="shared" si="1339"/>
        <v>0</v>
      </c>
      <c r="M5655" s="1">
        <f t="shared" si="1340"/>
        <v>0</v>
      </c>
      <c r="O5655" s="1">
        <f t="shared" si="1341"/>
        <v>0</v>
      </c>
      <c r="P5655" s="1">
        <f t="shared" si="1342"/>
        <v>0</v>
      </c>
      <c r="Q5655" s="1">
        <f t="shared" si="1343"/>
        <v>1</v>
      </c>
      <c r="R5655" s="1">
        <f t="shared" si="1344"/>
        <v>0</v>
      </c>
      <c r="Y5655" s="62">
        <v>1</v>
      </c>
      <c r="Z5655" s="62">
        <v>160</v>
      </c>
      <c r="AA5655" s="62">
        <v>10.55</v>
      </c>
      <c r="AB5655" s="62">
        <v>690</v>
      </c>
      <c r="AC5655" s="62">
        <v>1</v>
      </c>
    </row>
    <row r="5656" spans="1:29" x14ac:dyDescent="0.25">
      <c r="A5656" s="1">
        <f t="shared" si="1330"/>
        <v>1</v>
      </c>
      <c r="B5656" s="1">
        <f t="shared" si="1331"/>
        <v>1</v>
      </c>
      <c r="C5656" s="1">
        <f t="shared" si="1332"/>
        <v>1</v>
      </c>
      <c r="E5656" s="1">
        <f t="shared" si="1333"/>
        <v>1</v>
      </c>
      <c r="F5656" s="1">
        <f t="shared" si="1334"/>
        <v>0</v>
      </c>
      <c r="G5656" s="1">
        <f t="shared" si="1335"/>
        <v>0</v>
      </c>
      <c r="H5656" s="1">
        <f t="shared" si="1336"/>
        <v>0</v>
      </c>
      <c r="J5656" s="1">
        <f t="shared" si="1337"/>
        <v>1</v>
      </c>
      <c r="K5656" s="1">
        <f t="shared" si="1338"/>
        <v>0</v>
      </c>
      <c r="L5656" s="1">
        <f t="shared" si="1339"/>
        <v>0</v>
      </c>
      <c r="M5656" s="1">
        <f t="shared" si="1340"/>
        <v>0</v>
      </c>
      <c r="O5656" s="1">
        <f t="shared" si="1341"/>
        <v>1</v>
      </c>
      <c r="P5656" s="1">
        <f t="shared" si="1342"/>
        <v>0</v>
      </c>
      <c r="Q5656" s="1">
        <f t="shared" si="1343"/>
        <v>0</v>
      </c>
      <c r="R5656" s="1">
        <f t="shared" si="1344"/>
        <v>0</v>
      </c>
      <c r="Y5656" s="62">
        <v>1</v>
      </c>
      <c r="Z5656" s="62">
        <v>60</v>
      </c>
      <c r="AA5656" s="62">
        <v>27.25</v>
      </c>
      <c r="AB5656" s="62">
        <v>680</v>
      </c>
      <c r="AC5656" s="62">
        <v>1</v>
      </c>
    </row>
    <row r="5657" spans="1:29" x14ac:dyDescent="0.25">
      <c r="A5657" s="1">
        <f t="shared" si="1330"/>
        <v>1</v>
      </c>
      <c r="B5657" s="1">
        <f t="shared" si="1331"/>
        <v>1</v>
      </c>
      <c r="C5657" s="1">
        <f t="shared" si="1332"/>
        <v>1</v>
      </c>
      <c r="E5657" s="1">
        <f t="shared" si="1333"/>
        <v>1</v>
      </c>
      <c r="F5657" s="1">
        <f t="shared" si="1334"/>
        <v>0</v>
      </c>
      <c r="G5657" s="1">
        <f t="shared" si="1335"/>
        <v>0</v>
      </c>
      <c r="H5657" s="1">
        <f t="shared" si="1336"/>
        <v>0</v>
      </c>
      <c r="J5657" s="1">
        <f t="shared" si="1337"/>
        <v>1</v>
      </c>
      <c r="K5657" s="1">
        <f t="shared" si="1338"/>
        <v>0</v>
      </c>
      <c r="L5657" s="1">
        <f t="shared" si="1339"/>
        <v>0</v>
      </c>
      <c r="M5657" s="1">
        <f t="shared" si="1340"/>
        <v>0</v>
      </c>
      <c r="O5657" s="1">
        <f t="shared" si="1341"/>
        <v>1</v>
      </c>
      <c r="P5657" s="1">
        <f t="shared" si="1342"/>
        <v>0</v>
      </c>
      <c r="Q5657" s="1">
        <f t="shared" si="1343"/>
        <v>0</v>
      </c>
      <c r="R5657" s="1">
        <f t="shared" si="1344"/>
        <v>0</v>
      </c>
      <c r="Y5657" s="62">
        <v>0</v>
      </c>
      <c r="Z5657" s="62">
        <v>40</v>
      </c>
      <c r="AA5657" s="62">
        <v>34.020000000000003</v>
      </c>
      <c r="AB5657" s="62">
        <v>685</v>
      </c>
      <c r="AC5657" s="62">
        <v>1</v>
      </c>
    </row>
    <row r="5658" spans="1:29" x14ac:dyDescent="0.25">
      <c r="A5658" s="1">
        <f t="shared" si="1330"/>
        <v>0</v>
      </c>
      <c r="B5658" s="1">
        <f t="shared" si="1331"/>
        <v>0</v>
      </c>
      <c r="C5658" s="1">
        <f t="shared" si="1332"/>
        <v>0</v>
      </c>
      <c r="E5658" s="1">
        <f t="shared" si="1333"/>
        <v>0</v>
      </c>
      <c r="F5658" s="1">
        <f t="shared" si="1334"/>
        <v>0</v>
      </c>
      <c r="G5658" s="1">
        <f t="shared" si="1335"/>
        <v>1</v>
      </c>
      <c r="H5658" s="1">
        <f t="shared" si="1336"/>
        <v>0</v>
      </c>
      <c r="J5658" s="1">
        <f t="shared" si="1337"/>
        <v>0</v>
      </c>
      <c r="K5658" s="1">
        <f t="shared" si="1338"/>
        <v>0</v>
      </c>
      <c r="L5658" s="1">
        <f t="shared" si="1339"/>
        <v>1</v>
      </c>
      <c r="M5658" s="1">
        <f t="shared" si="1340"/>
        <v>0</v>
      </c>
      <c r="O5658" s="1">
        <f t="shared" si="1341"/>
        <v>0</v>
      </c>
      <c r="P5658" s="1">
        <f t="shared" si="1342"/>
        <v>0</v>
      </c>
      <c r="Q5658" s="1">
        <f t="shared" si="1343"/>
        <v>1</v>
      </c>
      <c r="R5658" s="1">
        <f t="shared" si="1344"/>
        <v>0</v>
      </c>
      <c r="Y5658" s="62">
        <v>1</v>
      </c>
      <c r="Z5658" s="62">
        <v>175</v>
      </c>
      <c r="AA5658" s="62">
        <v>10.29</v>
      </c>
      <c r="AB5658" s="62">
        <v>710</v>
      </c>
      <c r="AC5658" s="62">
        <v>1</v>
      </c>
    </row>
    <row r="5659" spans="1:29" x14ac:dyDescent="0.25">
      <c r="A5659" s="1">
        <f t="shared" si="1330"/>
        <v>0</v>
      </c>
      <c r="B5659" s="1">
        <f t="shared" si="1331"/>
        <v>0</v>
      </c>
      <c r="C5659" s="1">
        <f t="shared" si="1332"/>
        <v>1</v>
      </c>
      <c r="E5659" s="1">
        <f t="shared" si="1333"/>
        <v>1</v>
      </c>
      <c r="F5659" s="1">
        <f t="shared" si="1334"/>
        <v>0</v>
      </c>
      <c r="G5659" s="1">
        <f t="shared" si="1335"/>
        <v>0</v>
      </c>
      <c r="H5659" s="1">
        <f t="shared" si="1336"/>
        <v>0</v>
      </c>
      <c r="J5659" s="1">
        <f t="shared" si="1337"/>
        <v>0</v>
      </c>
      <c r="K5659" s="1">
        <f t="shared" si="1338"/>
        <v>0</v>
      </c>
      <c r="L5659" s="1">
        <f t="shared" si="1339"/>
        <v>1</v>
      </c>
      <c r="M5659" s="1">
        <f t="shared" si="1340"/>
        <v>0</v>
      </c>
      <c r="O5659" s="1">
        <f t="shared" si="1341"/>
        <v>0</v>
      </c>
      <c r="P5659" s="1">
        <f t="shared" si="1342"/>
        <v>0</v>
      </c>
      <c r="Q5659" s="1">
        <f t="shared" si="1343"/>
        <v>1</v>
      </c>
      <c r="R5659" s="1">
        <f t="shared" si="1344"/>
        <v>0</v>
      </c>
      <c r="Y5659" s="62">
        <v>0</v>
      </c>
      <c r="Z5659" s="62">
        <v>77</v>
      </c>
      <c r="AA5659" s="62">
        <v>20.46</v>
      </c>
      <c r="AB5659" s="62">
        <v>760</v>
      </c>
      <c r="AC5659" s="62">
        <v>1</v>
      </c>
    </row>
    <row r="5660" spans="1:29" x14ac:dyDescent="0.25">
      <c r="A5660" s="1">
        <f t="shared" si="1330"/>
        <v>1</v>
      </c>
      <c r="B5660" s="1">
        <f t="shared" si="1331"/>
        <v>1</v>
      </c>
      <c r="C5660" s="1">
        <f t="shared" si="1332"/>
        <v>1</v>
      </c>
      <c r="E5660" s="1">
        <f t="shared" si="1333"/>
        <v>1</v>
      </c>
      <c r="F5660" s="1">
        <f t="shared" si="1334"/>
        <v>0</v>
      </c>
      <c r="G5660" s="1">
        <f t="shared" si="1335"/>
        <v>0</v>
      </c>
      <c r="H5660" s="1">
        <f t="shared" si="1336"/>
        <v>0</v>
      </c>
      <c r="J5660" s="1">
        <f t="shared" si="1337"/>
        <v>1</v>
      </c>
      <c r="K5660" s="1">
        <f t="shared" si="1338"/>
        <v>0</v>
      </c>
      <c r="L5660" s="1">
        <f t="shared" si="1339"/>
        <v>0</v>
      </c>
      <c r="M5660" s="1">
        <f t="shared" si="1340"/>
        <v>0</v>
      </c>
      <c r="O5660" s="1">
        <f t="shared" si="1341"/>
        <v>1</v>
      </c>
      <c r="P5660" s="1">
        <f t="shared" si="1342"/>
        <v>0</v>
      </c>
      <c r="Q5660" s="1">
        <f t="shared" si="1343"/>
        <v>0</v>
      </c>
      <c r="R5660" s="1">
        <f t="shared" si="1344"/>
        <v>0</v>
      </c>
      <c r="Y5660" s="62">
        <v>1</v>
      </c>
      <c r="Z5660" s="62">
        <v>165</v>
      </c>
      <c r="AA5660" s="62">
        <v>15.87</v>
      </c>
      <c r="AB5660" s="62">
        <v>685</v>
      </c>
      <c r="AC5660" s="62">
        <v>1</v>
      </c>
    </row>
    <row r="5661" spans="1:29" x14ac:dyDescent="0.25">
      <c r="A5661" s="1">
        <f t="shared" si="1330"/>
        <v>0</v>
      </c>
      <c r="B5661" s="1">
        <f t="shared" si="1331"/>
        <v>0</v>
      </c>
      <c r="C5661" s="1">
        <f t="shared" si="1332"/>
        <v>1</v>
      </c>
      <c r="E5661" s="1">
        <f t="shared" si="1333"/>
        <v>1</v>
      </c>
      <c r="F5661" s="1">
        <f t="shared" si="1334"/>
        <v>0</v>
      </c>
      <c r="G5661" s="1">
        <f t="shared" si="1335"/>
        <v>0</v>
      </c>
      <c r="H5661" s="1">
        <f t="shared" si="1336"/>
        <v>0</v>
      </c>
      <c r="J5661" s="1">
        <f t="shared" si="1337"/>
        <v>0</v>
      </c>
      <c r="K5661" s="1">
        <f t="shared" si="1338"/>
        <v>0</v>
      </c>
      <c r="L5661" s="1">
        <f t="shared" si="1339"/>
        <v>1</v>
      </c>
      <c r="M5661" s="1">
        <f t="shared" si="1340"/>
        <v>0</v>
      </c>
      <c r="O5661" s="1">
        <f t="shared" si="1341"/>
        <v>0</v>
      </c>
      <c r="P5661" s="1">
        <f t="shared" si="1342"/>
        <v>0</v>
      </c>
      <c r="Q5661" s="1">
        <f t="shared" si="1343"/>
        <v>1</v>
      </c>
      <c r="R5661" s="1">
        <f t="shared" si="1344"/>
        <v>0</v>
      </c>
      <c r="Y5661" s="62">
        <v>1</v>
      </c>
      <c r="Z5661" s="62">
        <v>71</v>
      </c>
      <c r="AA5661" s="62">
        <v>9.4700000000000006</v>
      </c>
      <c r="AB5661" s="62">
        <v>670</v>
      </c>
      <c r="AC5661" s="62">
        <v>1</v>
      </c>
    </row>
    <row r="5662" spans="1:29" x14ac:dyDescent="0.25">
      <c r="A5662" s="1">
        <f t="shared" si="1330"/>
        <v>0</v>
      </c>
      <c r="B5662" s="1">
        <f t="shared" si="1331"/>
        <v>0</v>
      </c>
      <c r="C5662" s="1">
        <f t="shared" si="1332"/>
        <v>0</v>
      </c>
      <c r="E5662" s="1">
        <f t="shared" si="1333"/>
        <v>0</v>
      </c>
      <c r="F5662" s="1">
        <f t="shared" si="1334"/>
        <v>0</v>
      </c>
      <c r="G5662" s="1">
        <f t="shared" si="1335"/>
        <v>1</v>
      </c>
      <c r="H5662" s="1">
        <f t="shared" si="1336"/>
        <v>0</v>
      </c>
      <c r="J5662" s="1">
        <f t="shared" si="1337"/>
        <v>0</v>
      </c>
      <c r="K5662" s="1">
        <f t="shared" si="1338"/>
        <v>0</v>
      </c>
      <c r="L5662" s="1">
        <f t="shared" si="1339"/>
        <v>1</v>
      </c>
      <c r="M5662" s="1">
        <f t="shared" si="1340"/>
        <v>0</v>
      </c>
      <c r="O5662" s="1">
        <f t="shared" si="1341"/>
        <v>0</v>
      </c>
      <c r="P5662" s="1">
        <f t="shared" si="1342"/>
        <v>0</v>
      </c>
      <c r="Q5662" s="1">
        <f t="shared" si="1343"/>
        <v>1</v>
      </c>
      <c r="R5662" s="1">
        <f t="shared" si="1344"/>
        <v>0</v>
      </c>
      <c r="Y5662" s="62">
        <v>1</v>
      </c>
      <c r="Z5662" s="62">
        <v>89</v>
      </c>
      <c r="AA5662" s="62">
        <v>24.15</v>
      </c>
      <c r="AB5662" s="62">
        <v>705</v>
      </c>
      <c r="AC5662" s="62">
        <v>1</v>
      </c>
    </row>
    <row r="5663" spans="1:29" x14ac:dyDescent="0.25">
      <c r="A5663" s="1">
        <f t="shared" si="1330"/>
        <v>1</v>
      </c>
      <c r="B5663" s="1">
        <f t="shared" si="1331"/>
        <v>1</v>
      </c>
      <c r="C5663" s="1">
        <f t="shared" si="1332"/>
        <v>1</v>
      </c>
      <c r="E5663" s="1">
        <f t="shared" si="1333"/>
        <v>1</v>
      </c>
      <c r="F5663" s="1">
        <f t="shared" si="1334"/>
        <v>0</v>
      </c>
      <c r="G5663" s="1">
        <f t="shared" si="1335"/>
        <v>0</v>
      </c>
      <c r="H5663" s="1">
        <f t="shared" si="1336"/>
        <v>0</v>
      </c>
      <c r="J5663" s="1">
        <f t="shared" si="1337"/>
        <v>1</v>
      </c>
      <c r="K5663" s="1">
        <f t="shared" si="1338"/>
        <v>0</v>
      </c>
      <c r="L5663" s="1">
        <f t="shared" si="1339"/>
        <v>0</v>
      </c>
      <c r="M5663" s="1">
        <f t="shared" si="1340"/>
        <v>0</v>
      </c>
      <c r="O5663" s="1">
        <f t="shared" si="1341"/>
        <v>1</v>
      </c>
      <c r="P5663" s="1">
        <f t="shared" si="1342"/>
        <v>0</v>
      </c>
      <c r="Q5663" s="1">
        <f t="shared" si="1343"/>
        <v>0</v>
      </c>
      <c r="R5663" s="1">
        <f t="shared" si="1344"/>
        <v>0</v>
      </c>
      <c r="Y5663" s="62">
        <v>0</v>
      </c>
      <c r="Z5663" s="62">
        <v>26.5</v>
      </c>
      <c r="AA5663" s="62">
        <v>30.07</v>
      </c>
      <c r="AB5663" s="62">
        <v>660</v>
      </c>
      <c r="AC5663" s="62">
        <v>1</v>
      </c>
    </row>
    <row r="5664" spans="1:29" x14ac:dyDescent="0.25">
      <c r="A5664" s="1">
        <f t="shared" si="1330"/>
        <v>1</v>
      </c>
      <c r="B5664" s="1">
        <f t="shared" si="1331"/>
        <v>1</v>
      </c>
      <c r="C5664" s="1">
        <f t="shared" si="1332"/>
        <v>1</v>
      </c>
      <c r="E5664" s="1">
        <f t="shared" si="1333"/>
        <v>1</v>
      </c>
      <c r="F5664" s="1">
        <f t="shared" si="1334"/>
        <v>0</v>
      </c>
      <c r="G5664" s="1">
        <f t="shared" si="1335"/>
        <v>0</v>
      </c>
      <c r="H5664" s="1">
        <f t="shared" si="1336"/>
        <v>0</v>
      </c>
      <c r="J5664" s="1">
        <f t="shared" si="1337"/>
        <v>1</v>
      </c>
      <c r="K5664" s="1">
        <f t="shared" si="1338"/>
        <v>0</v>
      </c>
      <c r="L5664" s="1">
        <f t="shared" si="1339"/>
        <v>0</v>
      </c>
      <c r="M5664" s="1">
        <f t="shared" si="1340"/>
        <v>0</v>
      </c>
      <c r="O5664" s="1">
        <f t="shared" si="1341"/>
        <v>1</v>
      </c>
      <c r="P5664" s="1">
        <f t="shared" si="1342"/>
        <v>0</v>
      </c>
      <c r="Q5664" s="1">
        <f t="shared" si="1343"/>
        <v>0</v>
      </c>
      <c r="R5664" s="1">
        <f t="shared" si="1344"/>
        <v>0</v>
      </c>
      <c r="Y5664" s="62">
        <v>1</v>
      </c>
      <c r="Z5664" s="62">
        <v>120</v>
      </c>
      <c r="AA5664" s="62">
        <v>8.3000000000000007</v>
      </c>
      <c r="AB5664" s="62">
        <v>710</v>
      </c>
      <c r="AC5664" s="62">
        <v>1</v>
      </c>
    </row>
    <row r="5665" spans="1:29" x14ac:dyDescent="0.25">
      <c r="A5665" s="1">
        <f t="shared" si="1330"/>
        <v>1</v>
      </c>
      <c r="B5665" s="1">
        <f t="shared" si="1331"/>
        <v>1</v>
      </c>
      <c r="C5665" s="1">
        <f t="shared" si="1332"/>
        <v>1</v>
      </c>
      <c r="E5665" s="1">
        <f t="shared" si="1333"/>
        <v>1</v>
      </c>
      <c r="F5665" s="1">
        <f t="shared" si="1334"/>
        <v>0</v>
      </c>
      <c r="G5665" s="1">
        <f t="shared" si="1335"/>
        <v>0</v>
      </c>
      <c r="H5665" s="1">
        <f t="shared" si="1336"/>
        <v>0</v>
      </c>
      <c r="J5665" s="1">
        <f t="shared" si="1337"/>
        <v>1</v>
      </c>
      <c r="K5665" s="1">
        <f t="shared" si="1338"/>
        <v>0</v>
      </c>
      <c r="L5665" s="1">
        <f t="shared" si="1339"/>
        <v>0</v>
      </c>
      <c r="M5665" s="1">
        <f t="shared" si="1340"/>
        <v>0</v>
      </c>
      <c r="O5665" s="1">
        <f t="shared" si="1341"/>
        <v>1</v>
      </c>
      <c r="P5665" s="1">
        <f t="shared" si="1342"/>
        <v>0</v>
      </c>
      <c r="Q5665" s="1">
        <f t="shared" si="1343"/>
        <v>0</v>
      </c>
      <c r="R5665" s="1">
        <f t="shared" si="1344"/>
        <v>0</v>
      </c>
      <c r="Y5665" s="62">
        <v>1</v>
      </c>
      <c r="Z5665" s="62">
        <v>32</v>
      </c>
      <c r="AA5665" s="62">
        <v>7.28</v>
      </c>
      <c r="AB5665" s="62">
        <v>715</v>
      </c>
      <c r="AC5665" s="62">
        <v>1</v>
      </c>
    </row>
    <row r="5666" spans="1:29" x14ac:dyDescent="0.25">
      <c r="A5666" s="1">
        <f t="shared" si="1330"/>
        <v>0</v>
      </c>
      <c r="B5666" s="1">
        <f t="shared" si="1331"/>
        <v>1</v>
      </c>
      <c r="C5666" s="1">
        <f t="shared" si="1332"/>
        <v>1</v>
      </c>
      <c r="E5666" s="1">
        <f t="shared" si="1333"/>
        <v>1</v>
      </c>
      <c r="F5666" s="1">
        <f t="shared" si="1334"/>
        <v>0</v>
      </c>
      <c r="G5666" s="1">
        <f t="shared" si="1335"/>
        <v>0</v>
      </c>
      <c r="H5666" s="1">
        <f t="shared" si="1336"/>
        <v>0</v>
      </c>
      <c r="J5666" s="1">
        <f t="shared" si="1337"/>
        <v>1</v>
      </c>
      <c r="K5666" s="1">
        <f t="shared" si="1338"/>
        <v>0</v>
      </c>
      <c r="L5666" s="1">
        <f t="shared" si="1339"/>
        <v>0</v>
      </c>
      <c r="M5666" s="1">
        <f t="shared" si="1340"/>
        <v>0</v>
      </c>
      <c r="O5666" s="1">
        <f t="shared" si="1341"/>
        <v>0</v>
      </c>
      <c r="P5666" s="1">
        <f t="shared" si="1342"/>
        <v>0</v>
      </c>
      <c r="Q5666" s="1">
        <f t="shared" si="1343"/>
        <v>1</v>
      </c>
      <c r="R5666" s="1">
        <f t="shared" si="1344"/>
        <v>0</v>
      </c>
      <c r="Y5666" s="62">
        <v>1</v>
      </c>
      <c r="Z5666" s="62">
        <v>90</v>
      </c>
      <c r="AA5666" s="62">
        <v>10.95</v>
      </c>
      <c r="AB5666" s="62">
        <v>715</v>
      </c>
      <c r="AC5666" s="62">
        <v>1</v>
      </c>
    </row>
    <row r="5667" spans="1:29" x14ac:dyDescent="0.25">
      <c r="A5667" s="1">
        <f t="shared" si="1330"/>
        <v>1</v>
      </c>
      <c r="B5667" s="1">
        <f t="shared" si="1331"/>
        <v>1</v>
      </c>
      <c r="C5667" s="1">
        <f t="shared" si="1332"/>
        <v>1</v>
      </c>
      <c r="E5667" s="1">
        <f t="shared" si="1333"/>
        <v>1</v>
      </c>
      <c r="F5667" s="1">
        <f t="shared" si="1334"/>
        <v>0</v>
      </c>
      <c r="G5667" s="1">
        <f t="shared" si="1335"/>
        <v>0</v>
      </c>
      <c r="H5667" s="1">
        <f t="shared" si="1336"/>
        <v>0</v>
      </c>
      <c r="J5667" s="1">
        <f t="shared" si="1337"/>
        <v>1</v>
      </c>
      <c r="K5667" s="1">
        <f t="shared" si="1338"/>
        <v>0</v>
      </c>
      <c r="L5667" s="1">
        <f t="shared" si="1339"/>
        <v>0</v>
      </c>
      <c r="M5667" s="1">
        <f t="shared" si="1340"/>
        <v>0</v>
      </c>
      <c r="O5667" s="1">
        <f t="shared" si="1341"/>
        <v>1</v>
      </c>
      <c r="P5667" s="1">
        <f t="shared" si="1342"/>
        <v>0</v>
      </c>
      <c r="Q5667" s="1">
        <f t="shared" si="1343"/>
        <v>0</v>
      </c>
      <c r="R5667" s="1">
        <f t="shared" si="1344"/>
        <v>0</v>
      </c>
      <c r="Y5667" s="62">
        <v>1</v>
      </c>
      <c r="Z5667" s="62">
        <v>64.111000000000004</v>
      </c>
      <c r="AA5667" s="62">
        <v>21.27</v>
      </c>
      <c r="AB5667" s="62">
        <v>725</v>
      </c>
      <c r="AC5667" s="62">
        <v>1</v>
      </c>
    </row>
    <row r="5668" spans="1:29" x14ac:dyDescent="0.25">
      <c r="A5668" s="1">
        <f t="shared" si="1330"/>
        <v>0</v>
      </c>
      <c r="B5668" s="1">
        <f t="shared" si="1331"/>
        <v>0</v>
      </c>
      <c r="C5668" s="1">
        <f t="shared" si="1332"/>
        <v>0</v>
      </c>
      <c r="E5668" s="1">
        <f t="shared" si="1333"/>
        <v>0</v>
      </c>
      <c r="F5668" s="1">
        <f t="shared" si="1334"/>
        <v>0</v>
      </c>
      <c r="G5668" s="1">
        <f t="shared" si="1335"/>
        <v>1</v>
      </c>
      <c r="H5668" s="1">
        <f t="shared" si="1336"/>
        <v>0</v>
      </c>
      <c r="J5668" s="1">
        <f t="shared" si="1337"/>
        <v>0</v>
      </c>
      <c r="K5668" s="1">
        <f t="shared" si="1338"/>
        <v>0</v>
      </c>
      <c r="L5668" s="1">
        <f t="shared" si="1339"/>
        <v>1</v>
      </c>
      <c r="M5668" s="1">
        <f t="shared" si="1340"/>
        <v>0</v>
      </c>
      <c r="O5668" s="1">
        <f t="shared" si="1341"/>
        <v>0</v>
      </c>
      <c r="P5668" s="1">
        <f t="shared" si="1342"/>
        <v>0</v>
      </c>
      <c r="Q5668" s="1">
        <f t="shared" si="1343"/>
        <v>1</v>
      </c>
      <c r="R5668" s="1">
        <f t="shared" si="1344"/>
        <v>0</v>
      </c>
      <c r="Y5668" s="62">
        <v>1</v>
      </c>
      <c r="Z5668" s="62">
        <v>150</v>
      </c>
      <c r="AA5668" s="62">
        <v>9.9700000000000006</v>
      </c>
      <c r="AB5668" s="62">
        <v>660</v>
      </c>
      <c r="AC5668" s="62">
        <v>1</v>
      </c>
    </row>
    <row r="5669" spans="1:29" x14ac:dyDescent="0.25">
      <c r="A5669" s="1">
        <f t="shared" si="1330"/>
        <v>1</v>
      </c>
      <c r="B5669" s="1">
        <f t="shared" si="1331"/>
        <v>1</v>
      </c>
      <c r="C5669" s="1">
        <f t="shared" si="1332"/>
        <v>1</v>
      </c>
      <c r="E5669" s="1">
        <f t="shared" si="1333"/>
        <v>1</v>
      </c>
      <c r="F5669" s="1">
        <f t="shared" si="1334"/>
        <v>0</v>
      </c>
      <c r="G5669" s="1">
        <f t="shared" si="1335"/>
        <v>0</v>
      </c>
      <c r="H5669" s="1">
        <f t="shared" si="1336"/>
        <v>0</v>
      </c>
      <c r="J5669" s="1">
        <f t="shared" si="1337"/>
        <v>1</v>
      </c>
      <c r="K5669" s="1">
        <f t="shared" si="1338"/>
        <v>0</v>
      </c>
      <c r="L5669" s="1">
        <f t="shared" si="1339"/>
        <v>0</v>
      </c>
      <c r="M5669" s="1">
        <f t="shared" si="1340"/>
        <v>0</v>
      </c>
      <c r="O5669" s="1">
        <f t="shared" si="1341"/>
        <v>1</v>
      </c>
      <c r="P5669" s="1">
        <f t="shared" si="1342"/>
        <v>0</v>
      </c>
      <c r="Q5669" s="1">
        <f t="shared" si="1343"/>
        <v>0</v>
      </c>
      <c r="R5669" s="1">
        <f t="shared" si="1344"/>
        <v>0</v>
      </c>
      <c r="Y5669" s="62">
        <v>1</v>
      </c>
      <c r="Z5669" s="62">
        <v>48.116999999999997</v>
      </c>
      <c r="AA5669" s="62">
        <v>30.79</v>
      </c>
      <c r="AB5669" s="62">
        <v>670</v>
      </c>
      <c r="AC5669" s="62">
        <v>1</v>
      </c>
    </row>
    <row r="5670" spans="1:29" x14ac:dyDescent="0.25">
      <c r="A5670" s="1">
        <f t="shared" si="1330"/>
        <v>0</v>
      </c>
      <c r="B5670" s="1">
        <f t="shared" si="1331"/>
        <v>1</v>
      </c>
      <c r="C5670" s="1">
        <f t="shared" si="1332"/>
        <v>1</v>
      </c>
      <c r="E5670" s="1">
        <f t="shared" si="1333"/>
        <v>1</v>
      </c>
      <c r="F5670" s="1">
        <f t="shared" si="1334"/>
        <v>0</v>
      </c>
      <c r="G5670" s="1">
        <f t="shared" si="1335"/>
        <v>0</v>
      </c>
      <c r="H5670" s="1">
        <f t="shared" si="1336"/>
        <v>0</v>
      </c>
      <c r="J5670" s="1">
        <f t="shared" si="1337"/>
        <v>1</v>
      </c>
      <c r="K5670" s="1">
        <f t="shared" si="1338"/>
        <v>0</v>
      </c>
      <c r="L5670" s="1">
        <f t="shared" si="1339"/>
        <v>0</v>
      </c>
      <c r="M5670" s="1">
        <f t="shared" si="1340"/>
        <v>0</v>
      </c>
      <c r="O5670" s="1">
        <f t="shared" si="1341"/>
        <v>0</v>
      </c>
      <c r="P5670" s="1">
        <f t="shared" si="1342"/>
        <v>0</v>
      </c>
      <c r="Q5670" s="1">
        <f t="shared" si="1343"/>
        <v>1</v>
      </c>
      <c r="R5670" s="1">
        <f t="shared" si="1344"/>
        <v>0</v>
      </c>
      <c r="Y5670" s="62">
        <v>0</v>
      </c>
      <c r="Z5670" s="62">
        <v>25</v>
      </c>
      <c r="AA5670" s="62">
        <v>14.93</v>
      </c>
      <c r="AB5670" s="62">
        <v>680</v>
      </c>
      <c r="AC5670" s="62">
        <v>1</v>
      </c>
    </row>
    <row r="5671" spans="1:29" x14ac:dyDescent="0.25">
      <c r="A5671" s="1">
        <f t="shared" si="1330"/>
        <v>1</v>
      </c>
      <c r="B5671" s="1">
        <f t="shared" si="1331"/>
        <v>1</v>
      </c>
      <c r="C5671" s="1">
        <f t="shared" si="1332"/>
        <v>1</v>
      </c>
      <c r="E5671" s="1">
        <f t="shared" si="1333"/>
        <v>1</v>
      </c>
      <c r="F5671" s="1">
        <f t="shared" si="1334"/>
        <v>0</v>
      </c>
      <c r="G5671" s="1">
        <f t="shared" si="1335"/>
        <v>0</v>
      </c>
      <c r="H5671" s="1">
        <f t="shared" si="1336"/>
        <v>0</v>
      </c>
      <c r="J5671" s="1">
        <f t="shared" si="1337"/>
        <v>1</v>
      </c>
      <c r="K5671" s="1">
        <f t="shared" si="1338"/>
        <v>0</v>
      </c>
      <c r="L5671" s="1">
        <f t="shared" si="1339"/>
        <v>0</v>
      </c>
      <c r="M5671" s="1">
        <f t="shared" si="1340"/>
        <v>0</v>
      </c>
      <c r="O5671" s="1">
        <f t="shared" si="1341"/>
        <v>1</v>
      </c>
      <c r="P5671" s="1">
        <f t="shared" si="1342"/>
        <v>0</v>
      </c>
      <c r="Q5671" s="1">
        <f t="shared" si="1343"/>
        <v>0</v>
      </c>
      <c r="R5671" s="1">
        <f t="shared" si="1344"/>
        <v>0</v>
      </c>
      <c r="Y5671" s="62">
        <v>1</v>
      </c>
      <c r="Z5671" s="62">
        <v>58</v>
      </c>
      <c r="AA5671" s="62">
        <v>15.08</v>
      </c>
      <c r="AB5671" s="62">
        <v>690</v>
      </c>
      <c r="AC5671" s="62">
        <v>1</v>
      </c>
    </row>
    <row r="5672" spans="1:29" x14ac:dyDescent="0.25">
      <c r="A5672" s="1">
        <f t="shared" si="1330"/>
        <v>1</v>
      </c>
      <c r="B5672" s="1">
        <f t="shared" si="1331"/>
        <v>1</v>
      </c>
      <c r="C5672" s="1">
        <f t="shared" si="1332"/>
        <v>1</v>
      </c>
      <c r="E5672" s="1">
        <f t="shared" si="1333"/>
        <v>1</v>
      </c>
      <c r="F5672" s="1">
        <f t="shared" si="1334"/>
        <v>0</v>
      </c>
      <c r="G5672" s="1">
        <f t="shared" si="1335"/>
        <v>0</v>
      </c>
      <c r="H5672" s="1">
        <f t="shared" si="1336"/>
        <v>0</v>
      </c>
      <c r="J5672" s="1">
        <f t="shared" si="1337"/>
        <v>1</v>
      </c>
      <c r="K5672" s="1">
        <f t="shared" si="1338"/>
        <v>0</v>
      </c>
      <c r="L5672" s="1">
        <f t="shared" si="1339"/>
        <v>0</v>
      </c>
      <c r="M5672" s="1">
        <f t="shared" si="1340"/>
        <v>0</v>
      </c>
      <c r="O5672" s="1">
        <f t="shared" si="1341"/>
        <v>1</v>
      </c>
      <c r="P5672" s="1">
        <f t="shared" si="1342"/>
        <v>0</v>
      </c>
      <c r="Q5672" s="1">
        <f t="shared" si="1343"/>
        <v>0</v>
      </c>
      <c r="R5672" s="1">
        <f t="shared" si="1344"/>
        <v>0</v>
      </c>
      <c r="Y5672" s="62">
        <v>1</v>
      </c>
      <c r="Z5672" s="62">
        <v>69.900000000000006</v>
      </c>
      <c r="AA5672" s="62">
        <v>9.6999999999999993</v>
      </c>
      <c r="AB5672" s="62">
        <v>660</v>
      </c>
      <c r="AC5672" s="62">
        <v>1</v>
      </c>
    </row>
    <row r="5673" spans="1:29" x14ac:dyDescent="0.25">
      <c r="A5673" s="1">
        <f t="shared" si="1330"/>
        <v>1</v>
      </c>
      <c r="B5673" s="1">
        <f t="shared" si="1331"/>
        <v>1</v>
      </c>
      <c r="C5673" s="1">
        <f t="shared" si="1332"/>
        <v>1</v>
      </c>
      <c r="E5673" s="1">
        <f t="shared" si="1333"/>
        <v>1</v>
      </c>
      <c r="F5673" s="1">
        <f t="shared" si="1334"/>
        <v>0</v>
      </c>
      <c r="G5673" s="1">
        <f t="shared" si="1335"/>
        <v>0</v>
      </c>
      <c r="H5673" s="1">
        <f t="shared" si="1336"/>
        <v>0</v>
      </c>
      <c r="J5673" s="1">
        <f t="shared" si="1337"/>
        <v>1</v>
      </c>
      <c r="K5673" s="1">
        <f t="shared" si="1338"/>
        <v>0</v>
      </c>
      <c r="L5673" s="1">
        <f t="shared" si="1339"/>
        <v>0</v>
      </c>
      <c r="M5673" s="1">
        <f t="shared" si="1340"/>
        <v>0</v>
      </c>
      <c r="O5673" s="1">
        <f t="shared" si="1341"/>
        <v>1</v>
      </c>
      <c r="P5673" s="1">
        <f t="shared" si="1342"/>
        <v>0</v>
      </c>
      <c r="Q5673" s="1">
        <f t="shared" si="1343"/>
        <v>0</v>
      </c>
      <c r="R5673" s="1">
        <f t="shared" si="1344"/>
        <v>0</v>
      </c>
      <c r="Y5673" s="62">
        <v>0</v>
      </c>
      <c r="Z5673" s="62">
        <v>48</v>
      </c>
      <c r="AA5673" s="62">
        <v>2.0499999999999998</v>
      </c>
      <c r="AB5673" s="62">
        <v>670</v>
      </c>
      <c r="AC5673" s="62">
        <v>1</v>
      </c>
    </row>
    <row r="5674" spans="1:29" x14ac:dyDescent="0.25">
      <c r="A5674" s="1">
        <f t="shared" si="1330"/>
        <v>0</v>
      </c>
      <c r="B5674" s="1">
        <f t="shared" si="1331"/>
        <v>0</v>
      </c>
      <c r="C5674" s="1">
        <f t="shared" si="1332"/>
        <v>1</v>
      </c>
      <c r="E5674" s="1">
        <f t="shared" si="1333"/>
        <v>1</v>
      </c>
      <c r="F5674" s="1">
        <f t="shared" si="1334"/>
        <v>0</v>
      </c>
      <c r="G5674" s="1">
        <f t="shared" si="1335"/>
        <v>0</v>
      </c>
      <c r="H5674" s="1">
        <f t="shared" si="1336"/>
        <v>0</v>
      </c>
      <c r="J5674" s="1">
        <f t="shared" si="1337"/>
        <v>0</v>
      </c>
      <c r="K5674" s="1">
        <f t="shared" si="1338"/>
        <v>0</v>
      </c>
      <c r="L5674" s="1">
        <f t="shared" si="1339"/>
        <v>1</v>
      </c>
      <c r="M5674" s="1">
        <f t="shared" si="1340"/>
        <v>0</v>
      </c>
      <c r="O5674" s="1">
        <f t="shared" si="1341"/>
        <v>0</v>
      </c>
      <c r="P5674" s="1">
        <f t="shared" si="1342"/>
        <v>0</v>
      </c>
      <c r="Q5674" s="1">
        <f t="shared" si="1343"/>
        <v>1</v>
      </c>
      <c r="R5674" s="1">
        <f t="shared" si="1344"/>
        <v>0</v>
      </c>
      <c r="Y5674" s="62">
        <v>1</v>
      </c>
      <c r="Z5674" s="62">
        <v>115</v>
      </c>
      <c r="AA5674" s="62">
        <v>20.46</v>
      </c>
      <c r="AB5674" s="62">
        <v>675</v>
      </c>
      <c r="AC5674" s="62">
        <v>1</v>
      </c>
    </row>
    <row r="5675" spans="1:29" x14ac:dyDescent="0.25">
      <c r="A5675" s="1">
        <f t="shared" si="1330"/>
        <v>0</v>
      </c>
      <c r="B5675" s="1">
        <f t="shared" si="1331"/>
        <v>1</v>
      </c>
      <c r="C5675" s="1">
        <f t="shared" si="1332"/>
        <v>1</v>
      </c>
      <c r="E5675" s="1">
        <f t="shared" si="1333"/>
        <v>1</v>
      </c>
      <c r="F5675" s="1">
        <f t="shared" si="1334"/>
        <v>0</v>
      </c>
      <c r="G5675" s="1">
        <f t="shared" si="1335"/>
        <v>0</v>
      </c>
      <c r="H5675" s="1">
        <f t="shared" si="1336"/>
        <v>0</v>
      </c>
      <c r="J5675" s="1">
        <f t="shared" si="1337"/>
        <v>1</v>
      </c>
      <c r="K5675" s="1">
        <f t="shared" si="1338"/>
        <v>0</v>
      </c>
      <c r="L5675" s="1">
        <f t="shared" si="1339"/>
        <v>0</v>
      </c>
      <c r="M5675" s="1">
        <f t="shared" si="1340"/>
        <v>0</v>
      </c>
      <c r="O5675" s="1">
        <f t="shared" si="1341"/>
        <v>0</v>
      </c>
      <c r="P5675" s="1">
        <f t="shared" si="1342"/>
        <v>0</v>
      </c>
      <c r="Q5675" s="1">
        <f t="shared" si="1343"/>
        <v>1</v>
      </c>
      <c r="R5675" s="1">
        <f t="shared" si="1344"/>
        <v>0</v>
      </c>
      <c r="Y5675" s="62">
        <v>1</v>
      </c>
      <c r="Z5675" s="62">
        <v>92.531999999999996</v>
      </c>
      <c r="AA5675" s="62">
        <v>38.56</v>
      </c>
      <c r="AB5675" s="62">
        <v>700</v>
      </c>
      <c r="AC5675" s="62">
        <v>1</v>
      </c>
    </row>
    <row r="5676" spans="1:29" x14ac:dyDescent="0.25">
      <c r="A5676" s="1">
        <f t="shared" si="1330"/>
        <v>0</v>
      </c>
      <c r="B5676" s="1">
        <f t="shared" si="1331"/>
        <v>1</v>
      </c>
      <c r="C5676" s="1">
        <f t="shared" si="1332"/>
        <v>1</v>
      </c>
      <c r="E5676" s="1">
        <f t="shared" si="1333"/>
        <v>1</v>
      </c>
      <c r="F5676" s="1">
        <f t="shared" si="1334"/>
        <v>0</v>
      </c>
      <c r="G5676" s="1">
        <f t="shared" si="1335"/>
        <v>0</v>
      </c>
      <c r="H5676" s="1">
        <f t="shared" si="1336"/>
        <v>0</v>
      </c>
      <c r="J5676" s="1">
        <f t="shared" si="1337"/>
        <v>1</v>
      </c>
      <c r="K5676" s="1">
        <f t="shared" si="1338"/>
        <v>0</v>
      </c>
      <c r="L5676" s="1">
        <f t="shared" si="1339"/>
        <v>0</v>
      </c>
      <c r="M5676" s="1">
        <f t="shared" si="1340"/>
        <v>0</v>
      </c>
      <c r="O5676" s="1">
        <f t="shared" si="1341"/>
        <v>0</v>
      </c>
      <c r="P5676" s="1">
        <f t="shared" si="1342"/>
        <v>0</v>
      </c>
      <c r="Q5676" s="1">
        <f t="shared" si="1343"/>
        <v>1</v>
      </c>
      <c r="R5676" s="1">
        <f t="shared" si="1344"/>
        <v>0</v>
      </c>
      <c r="Y5676" s="62">
        <v>1</v>
      </c>
      <c r="Z5676" s="62">
        <v>45</v>
      </c>
      <c r="AA5676" s="62">
        <v>7.92</v>
      </c>
      <c r="AB5676" s="62">
        <v>705</v>
      </c>
      <c r="AC5676" s="62">
        <v>1</v>
      </c>
    </row>
    <row r="5677" spans="1:29" x14ac:dyDescent="0.25">
      <c r="A5677" s="1">
        <f t="shared" si="1330"/>
        <v>0</v>
      </c>
      <c r="B5677" s="1">
        <f t="shared" si="1331"/>
        <v>1</v>
      </c>
      <c r="C5677" s="1">
        <f t="shared" si="1332"/>
        <v>1</v>
      </c>
      <c r="E5677" s="1">
        <f t="shared" si="1333"/>
        <v>1</v>
      </c>
      <c r="F5677" s="1">
        <f t="shared" si="1334"/>
        <v>0</v>
      </c>
      <c r="G5677" s="1">
        <f t="shared" si="1335"/>
        <v>0</v>
      </c>
      <c r="H5677" s="1">
        <f t="shared" si="1336"/>
        <v>0</v>
      </c>
      <c r="J5677" s="1">
        <f t="shared" si="1337"/>
        <v>1</v>
      </c>
      <c r="K5677" s="1">
        <f t="shared" si="1338"/>
        <v>0</v>
      </c>
      <c r="L5677" s="1">
        <f t="shared" si="1339"/>
        <v>0</v>
      </c>
      <c r="M5677" s="1">
        <f t="shared" si="1340"/>
        <v>0</v>
      </c>
      <c r="O5677" s="1">
        <f t="shared" si="1341"/>
        <v>0</v>
      </c>
      <c r="P5677" s="1">
        <f t="shared" si="1342"/>
        <v>0</v>
      </c>
      <c r="Q5677" s="1">
        <f t="shared" si="1343"/>
        <v>1</v>
      </c>
      <c r="R5677" s="1">
        <f t="shared" si="1344"/>
        <v>0</v>
      </c>
      <c r="Y5677" s="62">
        <v>1</v>
      </c>
      <c r="Z5677" s="62">
        <v>111</v>
      </c>
      <c r="AA5677" s="62">
        <v>23.73</v>
      </c>
      <c r="AB5677" s="62">
        <v>710</v>
      </c>
      <c r="AC5677" s="62">
        <v>1</v>
      </c>
    </row>
    <row r="5678" spans="1:29" x14ac:dyDescent="0.25">
      <c r="A5678" s="1">
        <f t="shared" si="1330"/>
        <v>0</v>
      </c>
      <c r="B5678" s="1">
        <f t="shared" si="1331"/>
        <v>1</v>
      </c>
      <c r="C5678" s="1">
        <f t="shared" si="1332"/>
        <v>1</v>
      </c>
      <c r="E5678" s="1">
        <f t="shared" si="1333"/>
        <v>1</v>
      </c>
      <c r="F5678" s="1">
        <f t="shared" si="1334"/>
        <v>0</v>
      </c>
      <c r="G5678" s="1">
        <f t="shared" si="1335"/>
        <v>0</v>
      </c>
      <c r="H5678" s="1">
        <f t="shared" si="1336"/>
        <v>0</v>
      </c>
      <c r="J5678" s="1">
        <f t="shared" si="1337"/>
        <v>1</v>
      </c>
      <c r="K5678" s="1">
        <f t="shared" si="1338"/>
        <v>0</v>
      </c>
      <c r="L5678" s="1">
        <f t="shared" si="1339"/>
        <v>0</v>
      </c>
      <c r="M5678" s="1">
        <f t="shared" si="1340"/>
        <v>0</v>
      </c>
      <c r="O5678" s="1">
        <f t="shared" si="1341"/>
        <v>0</v>
      </c>
      <c r="P5678" s="1">
        <f t="shared" si="1342"/>
        <v>0</v>
      </c>
      <c r="Q5678" s="1">
        <f t="shared" si="1343"/>
        <v>1</v>
      </c>
      <c r="R5678" s="1">
        <f t="shared" si="1344"/>
        <v>0</v>
      </c>
      <c r="Y5678" s="62">
        <v>0</v>
      </c>
      <c r="Z5678" s="62">
        <v>95</v>
      </c>
      <c r="AA5678" s="62">
        <v>13.39</v>
      </c>
      <c r="AB5678" s="62">
        <v>665</v>
      </c>
      <c r="AC5678" s="62">
        <v>1</v>
      </c>
    </row>
    <row r="5679" spans="1:29" x14ac:dyDescent="0.25">
      <c r="A5679" s="1">
        <f t="shared" si="1330"/>
        <v>1</v>
      </c>
      <c r="B5679" s="1">
        <f t="shared" si="1331"/>
        <v>1</v>
      </c>
      <c r="C5679" s="1">
        <f t="shared" si="1332"/>
        <v>1</v>
      </c>
      <c r="E5679" s="1">
        <f t="shared" si="1333"/>
        <v>1</v>
      </c>
      <c r="F5679" s="1">
        <f t="shared" si="1334"/>
        <v>0</v>
      </c>
      <c r="G5679" s="1">
        <f t="shared" si="1335"/>
        <v>0</v>
      </c>
      <c r="H5679" s="1">
        <f t="shared" si="1336"/>
        <v>0</v>
      </c>
      <c r="J5679" s="1">
        <f t="shared" si="1337"/>
        <v>1</v>
      </c>
      <c r="K5679" s="1">
        <f t="shared" si="1338"/>
        <v>0</v>
      </c>
      <c r="L5679" s="1">
        <f t="shared" si="1339"/>
        <v>0</v>
      </c>
      <c r="M5679" s="1">
        <f t="shared" si="1340"/>
        <v>0</v>
      </c>
      <c r="O5679" s="1">
        <f t="shared" si="1341"/>
        <v>1</v>
      </c>
      <c r="P5679" s="1">
        <f t="shared" si="1342"/>
        <v>0</v>
      </c>
      <c r="Q5679" s="1">
        <f t="shared" si="1343"/>
        <v>0</v>
      </c>
      <c r="R5679" s="1">
        <f t="shared" si="1344"/>
        <v>0</v>
      </c>
      <c r="Y5679" s="62">
        <v>1</v>
      </c>
      <c r="Z5679" s="62">
        <v>122.5</v>
      </c>
      <c r="AA5679" s="62">
        <v>27.45</v>
      </c>
      <c r="AB5679" s="62">
        <v>695</v>
      </c>
      <c r="AC5679" s="62">
        <v>1</v>
      </c>
    </row>
    <row r="5680" spans="1:29" x14ac:dyDescent="0.25">
      <c r="A5680" s="1">
        <f t="shared" si="1330"/>
        <v>1</v>
      </c>
      <c r="B5680" s="1">
        <f t="shared" si="1331"/>
        <v>1</v>
      </c>
      <c r="C5680" s="1">
        <f t="shared" si="1332"/>
        <v>1</v>
      </c>
      <c r="E5680" s="1">
        <f t="shared" si="1333"/>
        <v>1</v>
      </c>
      <c r="F5680" s="1">
        <f t="shared" si="1334"/>
        <v>0</v>
      </c>
      <c r="G5680" s="1">
        <f t="shared" si="1335"/>
        <v>0</v>
      </c>
      <c r="H5680" s="1">
        <f t="shared" si="1336"/>
        <v>0</v>
      </c>
      <c r="J5680" s="1">
        <f t="shared" si="1337"/>
        <v>1</v>
      </c>
      <c r="K5680" s="1">
        <f t="shared" si="1338"/>
        <v>0</v>
      </c>
      <c r="L5680" s="1">
        <f t="shared" si="1339"/>
        <v>0</v>
      </c>
      <c r="M5680" s="1">
        <f t="shared" si="1340"/>
        <v>0</v>
      </c>
      <c r="O5680" s="1">
        <f t="shared" si="1341"/>
        <v>1</v>
      </c>
      <c r="P5680" s="1">
        <f t="shared" si="1342"/>
        <v>0</v>
      </c>
      <c r="Q5680" s="1">
        <f t="shared" si="1343"/>
        <v>0</v>
      </c>
      <c r="R5680" s="1">
        <f t="shared" si="1344"/>
        <v>0</v>
      </c>
      <c r="Y5680" s="62">
        <v>0</v>
      </c>
      <c r="Z5680" s="62">
        <v>20</v>
      </c>
      <c r="AA5680" s="62">
        <v>24.07</v>
      </c>
      <c r="AB5680" s="62">
        <v>695</v>
      </c>
      <c r="AC5680" s="62">
        <v>1</v>
      </c>
    </row>
    <row r="5681" spans="1:29" x14ac:dyDescent="0.25">
      <c r="A5681" s="1">
        <f t="shared" si="1330"/>
        <v>0</v>
      </c>
      <c r="B5681" s="1">
        <f t="shared" si="1331"/>
        <v>1</v>
      </c>
      <c r="C5681" s="1">
        <f t="shared" si="1332"/>
        <v>1</v>
      </c>
      <c r="E5681" s="1">
        <f t="shared" si="1333"/>
        <v>1</v>
      </c>
      <c r="F5681" s="1">
        <f t="shared" si="1334"/>
        <v>0</v>
      </c>
      <c r="G5681" s="1">
        <f t="shared" si="1335"/>
        <v>0</v>
      </c>
      <c r="H5681" s="1">
        <f t="shared" si="1336"/>
        <v>0</v>
      </c>
      <c r="J5681" s="1">
        <f t="shared" si="1337"/>
        <v>1</v>
      </c>
      <c r="K5681" s="1">
        <f t="shared" si="1338"/>
        <v>0</v>
      </c>
      <c r="L5681" s="1">
        <f t="shared" si="1339"/>
        <v>0</v>
      </c>
      <c r="M5681" s="1">
        <f t="shared" si="1340"/>
        <v>0</v>
      </c>
      <c r="O5681" s="1">
        <f t="shared" si="1341"/>
        <v>0</v>
      </c>
      <c r="P5681" s="1">
        <f t="shared" si="1342"/>
        <v>0</v>
      </c>
      <c r="Q5681" s="1">
        <f t="shared" si="1343"/>
        <v>1</v>
      </c>
      <c r="R5681" s="1">
        <f t="shared" si="1344"/>
        <v>0</v>
      </c>
      <c r="Y5681" s="62">
        <v>0</v>
      </c>
      <c r="Z5681" s="62">
        <v>46</v>
      </c>
      <c r="AA5681" s="62">
        <v>12.24</v>
      </c>
      <c r="AB5681" s="62">
        <v>675</v>
      </c>
      <c r="AC5681" s="62">
        <v>1</v>
      </c>
    </row>
    <row r="5682" spans="1:29" x14ac:dyDescent="0.25">
      <c r="A5682" s="1">
        <f t="shared" si="1330"/>
        <v>1</v>
      </c>
      <c r="B5682" s="1">
        <f t="shared" si="1331"/>
        <v>1</v>
      </c>
      <c r="C5682" s="1">
        <f t="shared" si="1332"/>
        <v>1</v>
      </c>
      <c r="E5682" s="1">
        <f t="shared" si="1333"/>
        <v>1</v>
      </c>
      <c r="F5682" s="1">
        <f t="shared" si="1334"/>
        <v>0</v>
      </c>
      <c r="G5682" s="1">
        <f t="shared" si="1335"/>
        <v>0</v>
      </c>
      <c r="H5682" s="1">
        <f t="shared" si="1336"/>
        <v>0</v>
      </c>
      <c r="J5682" s="1">
        <f t="shared" si="1337"/>
        <v>1</v>
      </c>
      <c r="K5682" s="1">
        <f t="shared" si="1338"/>
        <v>0</v>
      </c>
      <c r="L5682" s="1">
        <f t="shared" si="1339"/>
        <v>0</v>
      </c>
      <c r="M5682" s="1">
        <f t="shared" si="1340"/>
        <v>0</v>
      </c>
      <c r="O5682" s="1">
        <f t="shared" si="1341"/>
        <v>1</v>
      </c>
      <c r="P5682" s="1">
        <f t="shared" si="1342"/>
        <v>0</v>
      </c>
      <c r="Q5682" s="1">
        <f t="shared" si="1343"/>
        <v>0</v>
      </c>
      <c r="R5682" s="1">
        <f t="shared" si="1344"/>
        <v>0</v>
      </c>
      <c r="Y5682" s="62">
        <v>1</v>
      </c>
      <c r="Z5682" s="62">
        <v>75</v>
      </c>
      <c r="AA5682" s="62">
        <v>20.86</v>
      </c>
      <c r="AB5682" s="62">
        <v>730</v>
      </c>
      <c r="AC5682" s="62">
        <v>1</v>
      </c>
    </row>
    <row r="5683" spans="1:29" x14ac:dyDescent="0.25">
      <c r="A5683" s="1">
        <f t="shared" si="1330"/>
        <v>1</v>
      </c>
      <c r="B5683" s="1">
        <f t="shared" si="1331"/>
        <v>1</v>
      </c>
      <c r="C5683" s="1">
        <f t="shared" si="1332"/>
        <v>1</v>
      </c>
      <c r="E5683" s="1">
        <f t="shared" si="1333"/>
        <v>1</v>
      </c>
      <c r="F5683" s="1">
        <f t="shared" si="1334"/>
        <v>0</v>
      </c>
      <c r="G5683" s="1">
        <f t="shared" si="1335"/>
        <v>0</v>
      </c>
      <c r="H5683" s="1">
        <f t="shared" si="1336"/>
        <v>0</v>
      </c>
      <c r="J5683" s="1">
        <f t="shared" si="1337"/>
        <v>1</v>
      </c>
      <c r="K5683" s="1">
        <f t="shared" si="1338"/>
        <v>0</v>
      </c>
      <c r="L5683" s="1">
        <f t="shared" si="1339"/>
        <v>0</v>
      </c>
      <c r="M5683" s="1">
        <f t="shared" si="1340"/>
        <v>0</v>
      </c>
      <c r="O5683" s="1">
        <f t="shared" si="1341"/>
        <v>1</v>
      </c>
      <c r="P5683" s="1">
        <f t="shared" si="1342"/>
        <v>0</v>
      </c>
      <c r="Q5683" s="1">
        <f t="shared" si="1343"/>
        <v>0</v>
      </c>
      <c r="R5683" s="1">
        <f t="shared" si="1344"/>
        <v>0</v>
      </c>
      <c r="Y5683" s="62">
        <v>0</v>
      </c>
      <c r="Z5683" s="62">
        <v>60</v>
      </c>
      <c r="AA5683" s="62">
        <v>19.18</v>
      </c>
      <c r="AB5683" s="62">
        <v>660</v>
      </c>
      <c r="AC5683" s="62">
        <v>1</v>
      </c>
    </row>
    <row r="5684" spans="1:29" x14ac:dyDescent="0.25">
      <c r="A5684" s="1">
        <f t="shared" si="1330"/>
        <v>1</v>
      </c>
      <c r="B5684" s="1">
        <f t="shared" si="1331"/>
        <v>1</v>
      </c>
      <c r="C5684" s="1">
        <f t="shared" si="1332"/>
        <v>1</v>
      </c>
      <c r="E5684" s="1">
        <f t="shared" si="1333"/>
        <v>1</v>
      </c>
      <c r="F5684" s="1">
        <f t="shared" si="1334"/>
        <v>0</v>
      </c>
      <c r="G5684" s="1">
        <f t="shared" si="1335"/>
        <v>0</v>
      </c>
      <c r="H5684" s="1">
        <f t="shared" si="1336"/>
        <v>0</v>
      </c>
      <c r="J5684" s="1">
        <f t="shared" si="1337"/>
        <v>1</v>
      </c>
      <c r="K5684" s="1">
        <f t="shared" si="1338"/>
        <v>0</v>
      </c>
      <c r="L5684" s="1">
        <f t="shared" si="1339"/>
        <v>0</v>
      </c>
      <c r="M5684" s="1">
        <f t="shared" si="1340"/>
        <v>0</v>
      </c>
      <c r="O5684" s="1">
        <f t="shared" si="1341"/>
        <v>1</v>
      </c>
      <c r="P5684" s="1">
        <f t="shared" si="1342"/>
        <v>0</v>
      </c>
      <c r="Q5684" s="1">
        <f t="shared" si="1343"/>
        <v>0</v>
      </c>
      <c r="R5684" s="1">
        <f t="shared" si="1344"/>
        <v>0</v>
      </c>
      <c r="Y5684" s="62">
        <v>1</v>
      </c>
      <c r="Z5684" s="62">
        <v>125</v>
      </c>
      <c r="AA5684" s="62">
        <v>22.4</v>
      </c>
      <c r="AB5684" s="62">
        <v>690</v>
      </c>
      <c r="AC5684" s="62">
        <v>1</v>
      </c>
    </row>
    <row r="5685" spans="1:29" x14ac:dyDescent="0.25">
      <c r="A5685" s="1">
        <f t="shared" si="1330"/>
        <v>0</v>
      </c>
      <c r="B5685" s="1">
        <f t="shared" si="1331"/>
        <v>0</v>
      </c>
      <c r="C5685" s="1">
        <f t="shared" si="1332"/>
        <v>0</v>
      </c>
      <c r="E5685" s="1">
        <f t="shared" si="1333"/>
        <v>0</v>
      </c>
      <c r="F5685" s="1">
        <f t="shared" si="1334"/>
        <v>0</v>
      </c>
      <c r="G5685" s="1">
        <f t="shared" si="1335"/>
        <v>1</v>
      </c>
      <c r="H5685" s="1">
        <f t="shared" si="1336"/>
        <v>0</v>
      </c>
      <c r="J5685" s="1">
        <f t="shared" si="1337"/>
        <v>0</v>
      </c>
      <c r="K5685" s="1">
        <f t="shared" si="1338"/>
        <v>0</v>
      </c>
      <c r="L5685" s="1">
        <f t="shared" si="1339"/>
        <v>1</v>
      </c>
      <c r="M5685" s="1">
        <f t="shared" si="1340"/>
        <v>0</v>
      </c>
      <c r="O5685" s="1">
        <f t="shared" si="1341"/>
        <v>0</v>
      </c>
      <c r="P5685" s="1">
        <f t="shared" si="1342"/>
        <v>0</v>
      </c>
      <c r="Q5685" s="1">
        <f t="shared" si="1343"/>
        <v>1</v>
      </c>
      <c r="R5685" s="1">
        <f t="shared" si="1344"/>
        <v>0</v>
      </c>
      <c r="Y5685" s="62">
        <v>1</v>
      </c>
      <c r="Z5685" s="62">
        <v>36</v>
      </c>
      <c r="AA5685" s="62">
        <v>30.77</v>
      </c>
      <c r="AB5685" s="62">
        <v>660</v>
      </c>
      <c r="AC5685" s="62">
        <v>1</v>
      </c>
    </row>
    <row r="5686" spans="1:29" x14ac:dyDescent="0.25">
      <c r="A5686" s="1">
        <f t="shared" si="1330"/>
        <v>0</v>
      </c>
      <c r="B5686" s="1">
        <f t="shared" si="1331"/>
        <v>1</v>
      </c>
      <c r="C5686" s="1">
        <f t="shared" si="1332"/>
        <v>1</v>
      </c>
      <c r="E5686" s="1">
        <f t="shared" si="1333"/>
        <v>1</v>
      </c>
      <c r="F5686" s="1">
        <f t="shared" si="1334"/>
        <v>0</v>
      </c>
      <c r="G5686" s="1">
        <f t="shared" si="1335"/>
        <v>0</v>
      </c>
      <c r="H5686" s="1">
        <f t="shared" si="1336"/>
        <v>0</v>
      </c>
      <c r="J5686" s="1">
        <f t="shared" si="1337"/>
        <v>1</v>
      </c>
      <c r="K5686" s="1">
        <f t="shared" si="1338"/>
        <v>0</v>
      </c>
      <c r="L5686" s="1">
        <f t="shared" si="1339"/>
        <v>0</v>
      </c>
      <c r="M5686" s="1">
        <f t="shared" si="1340"/>
        <v>0</v>
      </c>
      <c r="O5686" s="1">
        <f t="shared" si="1341"/>
        <v>0</v>
      </c>
      <c r="P5686" s="1">
        <f t="shared" si="1342"/>
        <v>0</v>
      </c>
      <c r="Q5686" s="1">
        <f t="shared" si="1343"/>
        <v>1</v>
      </c>
      <c r="R5686" s="1">
        <f t="shared" si="1344"/>
        <v>0</v>
      </c>
      <c r="Y5686" s="62">
        <v>1</v>
      </c>
      <c r="Z5686" s="62">
        <v>34</v>
      </c>
      <c r="AA5686" s="62">
        <v>23.67</v>
      </c>
      <c r="AB5686" s="62">
        <v>665</v>
      </c>
      <c r="AC5686" s="62">
        <v>1</v>
      </c>
    </row>
    <row r="5687" spans="1:29" x14ac:dyDescent="0.25">
      <c r="A5687" s="1">
        <f t="shared" si="1330"/>
        <v>1</v>
      </c>
      <c r="B5687" s="1">
        <f t="shared" si="1331"/>
        <v>1</v>
      </c>
      <c r="C5687" s="1">
        <f t="shared" si="1332"/>
        <v>1</v>
      </c>
      <c r="E5687" s="1">
        <f t="shared" si="1333"/>
        <v>1</v>
      </c>
      <c r="F5687" s="1">
        <f t="shared" si="1334"/>
        <v>0</v>
      </c>
      <c r="G5687" s="1">
        <f t="shared" si="1335"/>
        <v>0</v>
      </c>
      <c r="H5687" s="1">
        <f t="shared" si="1336"/>
        <v>0</v>
      </c>
      <c r="J5687" s="1">
        <f t="shared" si="1337"/>
        <v>1</v>
      </c>
      <c r="K5687" s="1">
        <f t="shared" si="1338"/>
        <v>0</v>
      </c>
      <c r="L5687" s="1">
        <f t="shared" si="1339"/>
        <v>0</v>
      </c>
      <c r="M5687" s="1">
        <f t="shared" si="1340"/>
        <v>0</v>
      </c>
      <c r="O5687" s="1">
        <f t="shared" si="1341"/>
        <v>1</v>
      </c>
      <c r="P5687" s="1">
        <f t="shared" si="1342"/>
        <v>0</v>
      </c>
      <c r="Q5687" s="1">
        <f t="shared" si="1343"/>
        <v>0</v>
      </c>
      <c r="R5687" s="1">
        <f t="shared" si="1344"/>
        <v>0</v>
      </c>
      <c r="Y5687" s="62">
        <v>1</v>
      </c>
      <c r="Z5687" s="62">
        <v>105</v>
      </c>
      <c r="AA5687" s="62">
        <v>20.98</v>
      </c>
      <c r="AB5687" s="62">
        <v>680</v>
      </c>
      <c r="AC5687" s="62">
        <v>1</v>
      </c>
    </row>
    <row r="5688" spans="1:29" x14ac:dyDescent="0.25">
      <c r="A5688" s="1">
        <f t="shared" si="1330"/>
        <v>0</v>
      </c>
      <c r="B5688" s="1">
        <f t="shared" si="1331"/>
        <v>0</v>
      </c>
      <c r="C5688" s="1">
        <f t="shared" si="1332"/>
        <v>0</v>
      </c>
      <c r="E5688" s="1">
        <f t="shared" si="1333"/>
        <v>0</v>
      </c>
      <c r="F5688" s="1">
        <f t="shared" si="1334"/>
        <v>0</v>
      </c>
      <c r="G5688" s="1">
        <f t="shared" si="1335"/>
        <v>1</v>
      </c>
      <c r="H5688" s="1">
        <f t="shared" si="1336"/>
        <v>0</v>
      </c>
      <c r="J5688" s="1">
        <f t="shared" si="1337"/>
        <v>0</v>
      </c>
      <c r="K5688" s="1">
        <f t="shared" si="1338"/>
        <v>0</v>
      </c>
      <c r="L5688" s="1">
        <f t="shared" si="1339"/>
        <v>1</v>
      </c>
      <c r="M5688" s="1">
        <f t="shared" si="1340"/>
        <v>0</v>
      </c>
      <c r="O5688" s="1">
        <f t="shared" si="1341"/>
        <v>0</v>
      </c>
      <c r="P5688" s="1">
        <f t="shared" si="1342"/>
        <v>0</v>
      </c>
      <c r="Q5688" s="1">
        <f t="shared" si="1343"/>
        <v>1</v>
      </c>
      <c r="R5688" s="1">
        <f t="shared" si="1344"/>
        <v>0</v>
      </c>
      <c r="Y5688" s="62">
        <v>0</v>
      </c>
      <c r="Z5688" s="62">
        <v>52.8</v>
      </c>
      <c r="AA5688" s="62">
        <v>4.96</v>
      </c>
      <c r="AB5688" s="62">
        <v>700</v>
      </c>
      <c r="AC5688" s="62">
        <v>1</v>
      </c>
    </row>
    <row r="5689" spans="1:29" x14ac:dyDescent="0.25">
      <c r="A5689" s="1">
        <f t="shared" si="1330"/>
        <v>1</v>
      </c>
      <c r="B5689" s="1">
        <f t="shared" si="1331"/>
        <v>1</v>
      </c>
      <c r="C5689" s="1">
        <f t="shared" si="1332"/>
        <v>1</v>
      </c>
      <c r="E5689" s="1">
        <f t="shared" si="1333"/>
        <v>1</v>
      </c>
      <c r="F5689" s="1">
        <f t="shared" si="1334"/>
        <v>0</v>
      </c>
      <c r="G5689" s="1">
        <f t="shared" si="1335"/>
        <v>0</v>
      </c>
      <c r="H5689" s="1">
        <f t="shared" si="1336"/>
        <v>0</v>
      </c>
      <c r="J5689" s="1">
        <f t="shared" si="1337"/>
        <v>1</v>
      </c>
      <c r="K5689" s="1">
        <f t="shared" si="1338"/>
        <v>0</v>
      </c>
      <c r="L5689" s="1">
        <f t="shared" si="1339"/>
        <v>0</v>
      </c>
      <c r="M5689" s="1">
        <f t="shared" si="1340"/>
        <v>0</v>
      </c>
      <c r="O5689" s="1">
        <f t="shared" si="1341"/>
        <v>1</v>
      </c>
      <c r="P5689" s="1">
        <f t="shared" si="1342"/>
        <v>0</v>
      </c>
      <c r="Q5689" s="1">
        <f t="shared" si="1343"/>
        <v>0</v>
      </c>
      <c r="R5689" s="1">
        <f t="shared" si="1344"/>
        <v>0</v>
      </c>
      <c r="Y5689" s="62">
        <v>1</v>
      </c>
      <c r="Z5689" s="62">
        <v>76.787999999999997</v>
      </c>
      <c r="AA5689" s="62">
        <v>7.03</v>
      </c>
      <c r="AB5689" s="62">
        <v>710</v>
      </c>
      <c r="AC5689" s="62">
        <v>1</v>
      </c>
    </row>
    <row r="5690" spans="1:29" x14ac:dyDescent="0.25">
      <c r="A5690" s="1">
        <f t="shared" si="1330"/>
        <v>0</v>
      </c>
      <c r="B5690" s="1">
        <f t="shared" si="1331"/>
        <v>0</v>
      </c>
      <c r="C5690" s="1">
        <f t="shared" si="1332"/>
        <v>1</v>
      </c>
      <c r="E5690" s="1">
        <f t="shared" si="1333"/>
        <v>1</v>
      </c>
      <c r="F5690" s="1">
        <f t="shared" si="1334"/>
        <v>0</v>
      </c>
      <c r="G5690" s="1">
        <f t="shared" si="1335"/>
        <v>0</v>
      </c>
      <c r="H5690" s="1">
        <f t="shared" si="1336"/>
        <v>0</v>
      </c>
      <c r="J5690" s="1">
        <f t="shared" si="1337"/>
        <v>0</v>
      </c>
      <c r="K5690" s="1">
        <f t="shared" si="1338"/>
        <v>0</v>
      </c>
      <c r="L5690" s="1">
        <f t="shared" si="1339"/>
        <v>1</v>
      </c>
      <c r="M5690" s="1">
        <f t="shared" si="1340"/>
        <v>0</v>
      </c>
      <c r="O5690" s="1">
        <f t="shared" si="1341"/>
        <v>0</v>
      </c>
      <c r="P5690" s="1">
        <f t="shared" si="1342"/>
        <v>0</v>
      </c>
      <c r="Q5690" s="1">
        <f t="shared" si="1343"/>
        <v>1</v>
      </c>
      <c r="R5690" s="1">
        <f t="shared" si="1344"/>
        <v>0</v>
      </c>
      <c r="Y5690" s="62">
        <v>0</v>
      </c>
      <c r="Z5690" s="62">
        <v>45</v>
      </c>
      <c r="AA5690" s="62">
        <v>12.16</v>
      </c>
      <c r="AB5690" s="62">
        <v>700</v>
      </c>
      <c r="AC5690" s="62">
        <v>1</v>
      </c>
    </row>
    <row r="5691" spans="1:29" x14ac:dyDescent="0.25">
      <c r="A5691" s="1">
        <f t="shared" si="1330"/>
        <v>0</v>
      </c>
      <c r="B5691" s="1">
        <f t="shared" si="1331"/>
        <v>0</v>
      </c>
      <c r="C5691" s="1">
        <f t="shared" si="1332"/>
        <v>1</v>
      </c>
      <c r="E5691" s="1">
        <f t="shared" si="1333"/>
        <v>1</v>
      </c>
      <c r="F5691" s="1">
        <f t="shared" si="1334"/>
        <v>0</v>
      </c>
      <c r="G5691" s="1">
        <f t="shared" si="1335"/>
        <v>0</v>
      </c>
      <c r="H5691" s="1">
        <f t="shared" si="1336"/>
        <v>0</v>
      </c>
      <c r="J5691" s="1">
        <f t="shared" si="1337"/>
        <v>0</v>
      </c>
      <c r="K5691" s="1">
        <f t="shared" si="1338"/>
        <v>0</v>
      </c>
      <c r="L5691" s="1">
        <f t="shared" si="1339"/>
        <v>1</v>
      </c>
      <c r="M5691" s="1">
        <f t="shared" si="1340"/>
        <v>0</v>
      </c>
      <c r="O5691" s="1">
        <f t="shared" si="1341"/>
        <v>0</v>
      </c>
      <c r="P5691" s="1">
        <f t="shared" si="1342"/>
        <v>0</v>
      </c>
      <c r="Q5691" s="1">
        <f t="shared" si="1343"/>
        <v>1</v>
      </c>
      <c r="R5691" s="1">
        <f t="shared" si="1344"/>
        <v>0</v>
      </c>
      <c r="Y5691" s="62">
        <v>1</v>
      </c>
      <c r="Z5691" s="62">
        <v>68</v>
      </c>
      <c r="AA5691" s="62">
        <v>17.47</v>
      </c>
      <c r="AB5691" s="62">
        <v>675</v>
      </c>
      <c r="AC5691" s="62">
        <v>1</v>
      </c>
    </row>
    <row r="5692" spans="1:29" x14ac:dyDescent="0.25">
      <c r="A5692" s="1">
        <f t="shared" si="1330"/>
        <v>1</v>
      </c>
      <c r="B5692" s="1">
        <f t="shared" si="1331"/>
        <v>1</v>
      </c>
      <c r="C5692" s="1">
        <f t="shared" si="1332"/>
        <v>1</v>
      </c>
      <c r="E5692" s="1">
        <f t="shared" si="1333"/>
        <v>1</v>
      </c>
      <c r="F5692" s="1">
        <f t="shared" si="1334"/>
        <v>0</v>
      </c>
      <c r="G5692" s="1">
        <f t="shared" si="1335"/>
        <v>0</v>
      </c>
      <c r="H5692" s="1">
        <f t="shared" si="1336"/>
        <v>0</v>
      </c>
      <c r="J5692" s="1">
        <f t="shared" si="1337"/>
        <v>1</v>
      </c>
      <c r="K5692" s="1">
        <f t="shared" si="1338"/>
        <v>0</v>
      </c>
      <c r="L5692" s="1">
        <f t="shared" si="1339"/>
        <v>0</v>
      </c>
      <c r="M5692" s="1">
        <f t="shared" si="1340"/>
        <v>0</v>
      </c>
      <c r="O5692" s="1">
        <f t="shared" si="1341"/>
        <v>1</v>
      </c>
      <c r="P5692" s="1">
        <f t="shared" si="1342"/>
        <v>0</v>
      </c>
      <c r="Q5692" s="1">
        <f t="shared" si="1343"/>
        <v>0</v>
      </c>
      <c r="R5692" s="1">
        <f t="shared" si="1344"/>
        <v>0</v>
      </c>
      <c r="Y5692" s="62">
        <v>0</v>
      </c>
      <c r="Z5692" s="62">
        <v>55</v>
      </c>
      <c r="AA5692" s="62">
        <v>15.64</v>
      </c>
      <c r="AB5692" s="62">
        <v>715</v>
      </c>
      <c r="AC5692" s="62">
        <v>1</v>
      </c>
    </row>
    <row r="5693" spans="1:29" x14ac:dyDescent="0.25">
      <c r="A5693" s="1">
        <f t="shared" si="1330"/>
        <v>0</v>
      </c>
      <c r="B5693" s="1">
        <f t="shared" si="1331"/>
        <v>1</v>
      </c>
      <c r="C5693" s="1">
        <f t="shared" si="1332"/>
        <v>1</v>
      </c>
      <c r="E5693" s="1">
        <f t="shared" si="1333"/>
        <v>1</v>
      </c>
      <c r="F5693" s="1">
        <f t="shared" si="1334"/>
        <v>0</v>
      </c>
      <c r="G5693" s="1">
        <f t="shared" si="1335"/>
        <v>0</v>
      </c>
      <c r="H5693" s="1">
        <f t="shared" si="1336"/>
        <v>0</v>
      </c>
      <c r="J5693" s="1">
        <f t="shared" si="1337"/>
        <v>1</v>
      </c>
      <c r="K5693" s="1">
        <f t="shared" si="1338"/>
        <v>0</v>
      </c>
      <c r="L5693" s="1">
        <f t="shared" si="1339"/>
        <v>0</v>
      </c>
      <c r="M5693" s="1">
        <f t="shared" si="1340"/>
        <v>0</v>
      </c>
      <c r="O5693" s="1">
        <f t="shared" si="1341"/>
        <v>0</v>
      </c>
      <c r="P5693" s="1">
        <f t="shared" si="1342"/>
        <v>0</v>
      </c>
      <c r="Q5693" s="1">
        <f t="shared" si="1343"/>
        <v>1</v>
      </c>
      <c r="R5693" s="1">
        <f t="shared" si="1344"/>
        <v>0</v>
      </c>
      <c r="Y5693" s="62">
        <v>1</v>
      </c>
      <c r="Z5693" s="62">
        <v>60</v>
      </c>
      <c r="AA5693" s="62">
        <v>16.04</v>
      </c>
      <c r="AB5693" s="62">
        <v>760</v>
      </c>
      <c r="AC5693" s="62">
        <v>1</v>
      </c>
    </row>
    <row r="5694" spans="1:29" x14ac:dyDescent="0.25">
      <c r="A5694" s="1">
        <f t="shared" si="1330"/>
        <v>0</v>
      </c>
      <c r="B5694" s="1">
        <f t="shared" si="1331"/>
        <v>1</v>
      </c>
      <c r="C5694" s="1">
        <f t="shared" si="1332"/>
        <v>1</v>
      </c>
      <c r="E5694" s="1">
        <f t="shared" si="1333"/>
        <v>1</v>
      </c>
      <c r="F5694" s="1">
        <f t="shared" si="1334"/>
        <v>0</v>
      </c>
      <c r="G5694" s="1">
        <f t="shared" si="1335"/>
        <v>0</v>
      </c>
      <c r="H5694" s="1">
        <f t="shared" si="1336"/>
        <v>0</v>
      </c>
      <c r="J5694" s="1">
        <f t="shared" si="1337"/>
        <v>1</v>
      </c>
      <c r="K5694" s="1">
        <f t="shared" si="1338"/>
        <v>0</v>
      </c>
      <c r="L5694" s="1">
        <f t="shared" si="1339"/>
        <v>0</v>
      </c>
      <c r="M5694" s="1">
        <f t="shared" si="1340"/>
        <v>0</v>
      </c>
      <c r="O5694" s="1">
        <f t="shared" si="1341"/>
        <v>0</v>
      </c>
      <c r="P5694" s="1">
        <f t="shared" si="1342"/>
        <v>0</v>
      </c>
      <c r="Q5694" s="1">
        <f t="shared" si="1343"/>
        <v>1</v>
      </c>
      <c r="R5694" s="1">
        <f t="shared" si="1344"/>
        <v>0</v>
      </c>
      <c r="Y5694" s="62">
        <v>1</v>
      </c>
      <c r="Z5694" s="62">
        <v>40</v>
      </c>
      <c r="AA5694" s="62">
        <v>25.29</v>
      </c>
      <c r="AB5694" s="62">
        <v>680</v>
      </c>
      <c r="AC5694" s="62">
        <v>1</v>
      </c>
    </row>
    <row r="5695" spans="1:29" x14ac:dyDescent="0.25">
      <c r="A5695" s="1">
        <f t="shared" si="1330"/>
        <v>0</v>
      </c>
      <c r="B5695" s="1">
        <f t="shared" si="1331"/>
        <v>1</v>
      </c>
      <c r="C5695" s="1">
        <f t="shared" si="1332"/>
        <v>1</v>
      </c>
      <c r="E5695" s="1">
        <f t="shared" si="1333"/>
        <v>1</v>
      </c>
      <c r="F5695" s="1">
        <f t="shared" si="1334"/>
        <v>0</v>
      </c>
      <c r="G5695" s="1">
        <f t="shared" si="1335"/>
        <v>0</v>
      </c>
      <c r="H5695" s="1">
        <f t="shared" si="1336"/>
        <v>0</v>
      </c>
      <c r="J5695" s="1">
        <f t="shared" si="1337"/>
        <v>1</v>
      </c>
      <c r="K5695" s="1">
        <f t="shared" si="1338"/>
        <v>0</v>
      </c>
      <c r="L5695" s="1">
        <f t="shared" si="1339"/>
        <v>0</v>
      </c>
      <c r="M5695" s="1">
        <f t="shared" si="1340"/>
        <v>0</v>
      </c>
      <c r="O5695" s="1">
        <f t="shared" si="1341"/>
        <v>0</v>
      </c>
      <c r="P5695" s="1">
        <f t="shared" si="1342"/>
        <v>0</v>
      </c>
      <c r="Q5695" s="1">
        <f t="shared" si="1343"/>
        <v>1</v>
      </c>
      <c r="R5695" s="1">
        <f t="shared" si="1344"/>
        <v>0</v>
      </c>
      <c r="Y5695" s="62">
        <v>1</v>
      </c>
      <c r="Z5695" s="62">
        <v>40</v>
      </c>
      <c r="AA5695" s="62">
        <v>20.49</v>
      </c>
      <c r="AB5695" s="62">
        <v>695</v>
      </c>
      <c r="AC5695" s="62">
        <v>1</v>
      </c>
    </row>
    <row r="5696" spans="1:29" x14ac:dyDescent="0.25">
      <c r="A5696" s="1">
        <f t="shared" si="1330"/>
        <v>0</v>
      </c>
      <c r="B5696" s="1">
        <f t="shared" si="1331"/>
        <v>0</v>
      </c>
      <c r="C5696" s="1">
        <f t="shared" si="1332"/>
        <v>1</v>
      </c>
      <c r="E5696" s="1">
        <f t="shared" si="1333"/>
        <v>1</v>
      </c>
      <c r="F5696" s="1">
        <f t="shared" si="1334"/>
        <v>0</v>
      </c>
      <c r="G5696" s="1">
        <f t="shared" si="1335"/>
        <v>0</v>
      </c>
      <c r="H5696" s="1">
        <f t="shared" si="1336"/>
        <v>0</v>
      </c>
      <c r="J5696" s="1">
        <f t="shared" si="1337"/>
        <v>0</v>
      </c>
      <c r="K5696" s="1">
        <f t="shared" si="1338"/>
        <v>0</v>
      </c>
      <c r="L5696" s="1">
        <f t="shared" si="1339"/>
        <v>1</v>
      </c>
      <c r="M5696" s="1">
        <f t="shared" si="1340"/>
        <v>0</v>
      </c>
      <c r="O5696" s="1">
        <f t="shared" si="1341"/>
        <v>0</v>
      </c>
      <c r="P5696" s="1">
        <f t="shared" si="1342"/>
        <v>0</v>
      </c>
      <c r="Q5696" s="1">
        <f t="shared" si="1343"/>
        <v>1</v>
      </c>
      <c r="R5696" s="1">
        <f t="shared" si="1344"/>
        <v>0</v>
      </c>
      <c r="Y5696" s="62">
        <v>0</v>
      </c>
      <c r="Z5696" s="62">
        <v>52</v>
      </c>
      <c r="AA5696" s="62">
        <v>21.99</v>
      </c>
      <c r="AB5696" s="62">
        <v>675</v>
      </c>
      <c r="AC5696" s="62">
        <v>1</v>
      </c>
    </row>
    <row r="5697" spans="1:29" x14ac:dyDescent="0.25">
      <c r="A5697" s="1">
        <f t="shared" si="1330"/>
        <v>0</v>
      </c>
      <c r="B5697" s="1">
        <f t="shared" si="1331"/>
        <v>1</v>
      </c>
      <c r="C5697" s="1">
        <f t="shared" si="1332"/>
        <v>1</v>
      </c>
      <c r="E5697" s="1">
        <f t="shared" si="1333"/>
        <v>1</v>
      </c>
      <c r="F5697" s="1">
        <f t="shared" si="1334"/>
        <v>0</v>
      </c>
      <c r="G5697" s="1">
        <f t="shared" si="1335"/>
        <v>0</v>
      </c>
      <c r="H5697" s="1">
        <f t="shared" si="1336"/>
        <v>0</v>
      </c>
      <c r="J5697" s="1">
        <f t="shared" si="1337"/>
        <v>1</v>
      </c>
      <c r="K5697" s="1">
        <f t="shared" si="1338"/>
        <v>0</v>
      </c>
      <c r="L5697" s="1">
        <f t="shared" si="1339"/>
        <v>0</v>
      </c>
      <c r="M5697" s="1">
        <f t="shared" si="1340"/>
        <v>0</v>
      </c>
      <c r="O5697" s="1">
        <f t="shared" si="1341"/>
        <v>0</v>
      </c>
      <c r="P5697" s="1">
        <f t="shared" si="1342"/>
        <v>0</v>
      </c>
      <c r="Q5697" s="1">
        <f t="shared" si="1343"/>
        <v>1</v>
      </c>
      <c r="R5697" s="1">
        <f t="shared" si="1344"/>
        <v>0</v>
      </c>
      <c r="Y5697" s="62">
        <v>1</v>
      </c>
      <c r="Z5697" s="62">
        <v>70</v>
      </c>
      <c r="AA5697" s="62">
        <v>6.67</v>
      </c>
      <c r="AB5697" s="62">
        <v>685</v>
      </c>
      <c r="AC5697" s="62">
        <v>1</v>
      </c>
    </row>
    <row r="5698" spans="1:29" x14ac:dyDescent="0.25">
      <c r="A5698" s="1">
        <f t="shared" si="1330"/>
        <v>1</v>
      </c>
      <c r="B5698" s="1">
        <f t="shared" si="1331"/>
        <v>1</v>
      </c>
      <c r="C5698" s="1">
        <f t="shared" si="1332"/>
        <v>1</v>
      </c>
      <c r="E5698" s="1">
        <f t="shared" si="1333"/>
        <v>1</v>
      </c>
      <c r="F5698" s="1">
        <f t="shared" si="1334"/>
        <v>0</v>
      </c>
      <c r="G5698" s="1">
        <f t="shared" si="1335"/>
        <v>0</v>
      </c>
      <c r="H5698" s="1">
        <f t="shared" si="1336"/>
        <v>0</v>
      </c>
      <c r="J5698" s="1">
        <f t="shared" si="1337"/>
        <v>1</v>
      </c>
      <c r="K5698" s="1">
        <f t="shared" si="1338"/>
        <v>0</v>
      </c>
      <c r="L5698" s="1">
        <f t="shared" si="1339"/>
        <v>0</v>
      </c>
      <c r="M5698" s="1">
        <f t="shared" si="1340"/>
        <v>0</v>
      </c>
      <c r="O5698" s="1">
        <f t="shared" si="1341"/>
        <v>1</v>
      </c>
      <c r="P5698" s="1">
        <f t="shared" si="1342"/>
        <v>0</v>
      </c>
      <c r="Q5698" s="1">
        <f t="shared" si="1343"/>
        <v>0</v>
      </c>
      <c r="R5698" s="1">
        <f t="shared" si="1344"/>
        <v>0</v>
      </c>
      <c r="Y5698" s="62">
        <v>1</v>
      </c>
      <c r="Z5698" s="62">
        <v>62</v>
      </c>
      <c r="AA5698" s="62">
        <v>16.47</v>
      </c>
      <c r="AB5698" s="62">
        <v>680</v>
      </c>
      <c r="AC5698" s="62">
        <v>1</v>
      </c>
    </row>
    <row r="5699" spans="1:29" x14ac:dyDescent="0.25">
      <c r="A5699" s="1">
        <f t="shared" si="1330"/>
        <v>0</v>
      </c>
      <c r="B5699" s="1">
        <f t="shared" si="1331"/>
        <v>0</v>
      </c>
      <c r="C5699" s="1">
        <f t="shared" si="1332"/>
        <v>1</v>
      </c>
      <c r="E5699" s="1">
        <f t="shared" si="1333"/>
        <v>1</v>
      </c>
      <c r="F5699" s="1">
        <f t="shared" si="1334"/>
        <v>0</v>
      </c>
      <c r="G5699" s="1">
        <f t="shared" si="1335"/>
        <v>0</v>
      </c>
      <c r="H5699" s="1">
        <f t="shared" si="1336"/>
        <v>0</v>
      </c>
      <c r="J5699" s="1">
        <f t="shared" si="1337"/>
        <v>0</v>
      </c>
      <c r="K5699" s="1">
        <f t="shared" si="1338"/>
        <v>0</v>
      </c>
      <c r="L5699" s="1">
        <f t="shared" si="1339"/>
        <v>1</v>
      </c>
      <c r="M5699" s="1">
        <f t="shared" si="1340"/>
        <v>0</v>
      </c>
      <c r="O5699" s="1">
        <f t="shared" si="1341"/>
        <v>0</v>
      </c>
      <c r="P5699" s="1">
        <f t="shared" si="1342"/>
        <v>0</v>
      </c>
      <c r="Q5699" s="1">
        <f t="shared" si="1343"/>
        <v>1</v>
      </c>
      <c r="R5699" s="1">
        <f t="shared" si="1344"/>
        <v>0</v>
      </c>
      <c r="Y5699" s="62">
        <v>1</v>
      </c>
      <c r="Z5699" s="62">
        <v>90</v>
      </c>
      <c r="AA5699" s="62">
        <v>33.93</v>
      </c>
      <c r="AB5699" s="62">
        <v>705</v>
      </c>
      <c r="AC5699" s="62">
        <v>1</v>
      </c>
    </row>
    <row r="5700" spans="1:29" x14ac:dyDescent="0.25">
      <c r="A5700" s="1">
        <f t="shared" si="1330"/>
        <v>0</v>
      </c>
      <c r="B5700" s="1">
        <f t="shared" si="1331"/>
        <v>0</v>
      </c>
      <c r="C5700" s="1">
        <f t="shared" si="1332"/>
        <v>1</v>
      </c>
      <c r="E5700" s="1">
        <f t="shared" si="1333"/>
        <v>1</v>
      </c>
      <c r="F5700" s="1">
        <f t="shared" si="1334"/>
        <v>0</v>
      </c>
      <c r="G5700" s="1">
        <f t="shared" si="1335"/>
        <v>0</v>
      </c>
      <c r="H5700" s="1">
        <f t="shared" si="1336"/>
        <v>0</v>
      </c>
      <c r="J5700" s="1">
        <f t="shared" si="1337"/>
        <v>0</v>
      </c>
      <c r="K5700" s="1">
        <f t="shared" si="1338"/>
        <v>0</v>
      </c>
      <c r="L5700" s="1">
        <f t="shared" si="1339"/>
        <v>1</v>
      </c>
      <c r="M5700" s="1">
        <f t="shared" si="1340"/>
        <v>0</v>
      </c>
      <c r="O5700" s="1">
        <f t="shared" si="1341"/>
        <v>0</v>
      </c>
      <c r="P5700" s="1">
        <f t="shared" si="1342"/>
        <v>0</v>
      </c>
      <c r="Q5700" s="1">
        <f t="shared" si="1343"/>
        <v>1</v>
      </c>
      <c r="R5700" s="1">
        <f t="shared" si="1344"/>
        <v>0</v>
      </c>
      <c r="Y5700" s="62">
        <v>1</v>
      </c>
      <c r="Z5700" s="62">
        <v>94.992000000000004</v>
      </c>
      <c r="AA5700" s="62">
        <v>27.08</v>
      </c>
      <c r="AB5700" s="62">
        <v>675</v>
      </c>
      <c r="AC5700" s="62">
        <v>1</v>
      </c>
    </row>
    <row r="5701" spans="1:29" x14ac:dyDescent="0.25">
      <c r="A5701" s="1">
        <f t="shared" si="1330"/>
        <v>0</v>
      </c>
      <c r="B5701" s="1">
        <f t="shared" si="1331"/>
        <v>0</v>
      </c>
      <c r="C5701" s="1">
        <f t="shared" si="1332"/>
        <v>0</v>
      </c>
      <c r="E5701" s="1">
        <f t="shared" si="1333"/>
        <v>0</v>
      </c>
      <c r="F5701" s="1">
        <f t="shared" si="1334"/>
        <v>0</v>
      </c>
      <c r="G5701" s="1">
        <f t="shared" si="1335"/>
        <v>1</v>
      </c>
      <c r="H5701" s="1">
        <f t="shared" si="1336"/>
        <v>0</v>
      </c>
      <c r="J5701" s="1">
        <f t="shared" si="1337"/>
        <v>0</v>
      </c>
      <c r="K5701" s="1">
        <f t="shared" si="1338"/>
        <v>0</v>
      </c>
      <c r="L5701" s="1">
        <f t="shared" si="1339"/>
        <v>1</v>
      </c>
      <c r="M5701" s="1">
        <f t="shared" si="1340"/>
        <v>0</v>
      </c>
      <c r="O5701" s="1">
        <f t="shared" si="1341"/>
        <v>0</v>
      </c>
      <c r="P5701" s="1">
        <f t="shared" si="1342"/>
        <v>0</v>
      </c>
      <c r="Q5701" s="1">
        <f t="shared" si="1343"/>
        <v>1</v>
      </c>
      <c r="R5701" s="1">
        <f t="shared" si="1344"/>
        <v>0</v>
      </c>
      <c r="Y5701" s="62">
        <v>0</v>
      </c>
      <c r="Z5701" s="62">
        <v>76</v>
      </c>
      <c r="AA5701" s="62">
        <v>18.420000000000002</v>
      </c>
      <c r="AB5701" s="62">
        <v>745</v>
      </c>
      <c r="AC5701" s="62">
        <v>1</v>
      </c>
    </row>
    <row r="5702" spans="1:29" x14ac:dyDescent="0.25">
      <c r="A5702" s="1">
        <f t="shared" si="1330"/>
        <v>0</v>
      </c>
      <c r="B5702" s="1">
        <f t="shared" si="1331"/>
        <v>1</v>
      </c>
      <c r="C5702" s="1">
        <f t="shared" si="1332"/>
        <v>1</v>
      </c>
      <c r="E5702" s="1">
        <f t="shared" si="1333"/>
        <v>1</v>
      </c>
      <c r="F5702" s="1">
        <f t="shared" si="1334"/>
        <v>0</v>
      </c>
      <c r="G5702" s="1">
        <f t="shared" si="1335"/>
        <v>0</v>
      </c>
      <c r="H5702" s="1">
        <f t="shared" si="1336"/>
        <v>0</v>
      </c>
      <c r="J5702" s="1">
        <f t="shared" si="1337"/>
        <v>1</v>
      </c>
      <c r="K5702" s="1">
        <f t="shared" si="1338"/>
        <v>0</v>
      </c>
      <c r="L5702" s="1">
        <f t="shared" si="1339"/>
        <v>0</v>
      </c>
      <c r="M5702" s="1">
        <f t="shared" si="1340"/>
        <v>0</v>
      </c>
      <c r="O5702" s="1">
        <f t="shared" si="1341"/>
        <v>0</v>
      </c>
      <c r="P5702" s="1">
        <f t="shared" si="1342"/>
        <v>0</v>
      </c>
      <c r="Q5702" s="1">
        <f t="shared" si="1343"/>
        <v>1</v>
      </c>
      <c r="R5702" s="1">
        <f t="shared" si="1344"/>
        <v>0</v>
      </c>
      <c r="Y5702" s="62">
        <v>1</v>
      </c>
      <c r="Z5702" s="62">
        <v>164.63900000000001</v>
      </c>
      <c r="AA5702" s="62">
        <v>16.55</v>
      </c>
      <c r="AB5702" s="62">
        <v>730</v>
      </c>
      <c r="AC5702" s="62">
        <v>1</v>
      </c>
    </row>
    <row r="5703" spans="1:29" x14ac:dyDescent="0.25">
      <c r="A5703" s="1">
        <f t="shared" ref="A5703:A5766" si="1345">IF($AB5698&gt;716,1,IF($Z5698&gt;85.24,1,0))</f>
        <v>0</v>
      </c>
      <c r="B5703" s="1">
        <f t="shared" ref="B5703:B5766" si="1346">IF($AB5698&gt;716,1,IF($Z5698&gt;85.24,1,IF($AA5698&lt;=16.54,1,0)))</f>
        <v>1</v>
      </c>
      <c r="C5703" s="1">
        <f t="shared" ref="C5703:C5766" si="1347">IF($AB5698&gt;716,1,IF($Z5698&gt;85.24,1,IF($AA5698&lt;=16.54,1,IF($Y5698=1,1,0))))</f>
        <v>1</v>
      </c>
      <c r="E5703" s="1">
        <f t="shared" ref="E5703:E5766" si="1348">IF($C5703=1, IF($AC5698=1,1,0),0)</f>
        <v>1</v>
      </c>
      <c r="F5703" s="1">
        <f t="shared" ref="F5703:F5766" si="1349">IF($C5703=1, IF($AC5698=0,1,0),0)</f>
        <v>0</v>
      </c>
      <c r="G5703" s="1">
        <f t="shared" ref="G5703:G5766" si="1350">IF($C5703=0, IF($AC5698=1,1,0),0)</f>
        <v>0</v>
      </c>
      <c r="H5703" s="1">
        <f t="shared" ref="H5703:H5766" si="1351">IF($C5703=0, IF($AC5698=0,1,0),0)</f>
        <v>0</v>
      </c>
      <c r="J5703" s="1">
        <f t="shared" ref="J5703:J5766" si="1352">IF($B5703=1, IF($AC5698=1,1,0),0)</f>
        <v>1</v>
      </c>
      <c r="K5703" s="1">
        <f t="shared" ref="K5703:K5766" si="1353">IF($B5703=1, IF($AC5698=0,1,0),0)</f>
        <v>0</v>
      </c>
      <c r="L5703" s="1">
        <f t="shared" ref="L5703:L5766" si="1354">IF($B5703=0, IF($AC5698=1,1,0),0)</f>
        <v>0</v>
      </c>
      <c r="M5703" s="1">
        <f t="shared" ref="M5703:M5766" si="1355">IF($B5703=0, IF($AC5698=0,1,0),0)</f>
        <v>0</v>
      </c>
      <c r="O5703" s="1">
        <f t="shared" ref="O5703:O5766" si="1356">IF($A5703=1, IF($AC5698=1,1,0),0)</f>
        <v>0</v>
      </c>
      <c r="P5703" s="1">
        <f t="shared" ref="P5703:P5766" si="1357">IF($A5703=1, IF($AC5698=0,1,0),0)</f>
        <v>0</v>
      </c>
      <c r="Q5703" s="1">
        <f t="shared" ref="Q5703:Q5766" si="1358">IF($A5703=0, IF($AC5698=1,1,0),0)</f>
        <v>1</v>
      </c>
      <c r="R5703" s="1">
        <f t="shared" ref="R5703:R5766" si="1359">IF($A5703=0, IF($AC5698=0,1,0),0)</f>
        <v>0</v>
      </c>
      <c r="Y5703" s="62">
        <v>1</v>
      </c>
      <c r="Z5703" s="62">
        <v>25</v>
      </c>
      <c r="AA5703" s="62">
        <v>3.6</v>
      </c>
      <c r="AB5703" s="62">
        <v>680</v>
      </c>
      <c r="AC5703" s="62">
        <v>1</v>
      </c>
    </row>
    <row r="5704" spans="1:29" x14ac:dyDescent="0.25">
      <c r="A5704" s="1">
        <f t="shared" si="1345"/>
        <v>1</v>
      </c>
      <c r="B5704" s="1">
        <f t="shared" si="1346"/>
        <v>1</v>
      </c>
      <c r="C5704" s="1">
        <f t="shared" si="1347"/>
        <v>1</v>
      </c>
      <c r="E5704" s="1">
        <f t="shared" si="1348"/>
        <v>1</v>
      </c>
      <c r="F5704" s="1">
        <f t="shared" si="1349"/>
        <v>0</v>
      </c>
      <c r="G5704" s="1">
        <f t="shared" si="1350"/>
        <v>0</v>
      </c>
      <c r="H5704" s="1">
        <f t="shared" si="1351"/>
        <v>0</v>
      </c>
      <c r="J5704" s="1">
        <f t="shared" si="1352"/>
        <v>1</v>
      </c>
      <c r="K5704" s="1">
        <f t="shared" si="1353"/>
        <v>0</v>
      </c>
      <c r="L5704" s="1">
        <f t="shared" si="1354"/>
        <v>0</v>
      </c>
      <c r="M5704" s="1">
        <f t="shared" si="1355"/>
        <v>0</v>
      </c>
      <c r="O5704" s="1">
        <f t="shared" si="1356"/>
        <v>1</v>
      </c>
      <c r="P5704" s="1">
        <f t="shared" si="1357"/>
        <v>0</v>
      </c>
      <c r="Q5704" s="1">
        <f t="shared" si="1358"/>
        <v>0</v>
      </c>
      <c r="R5704" s="1">
        <f t="shared" si="1359"/>
        <v>0</v>
      </c>
      <c r="Y5704" s="62">
        <v>0</v>
      </c>
      <c r="Z5704" s="62">
        <v>45.19</v>
      </c>
      <c r="AA5704" s="62">
        <v>9.4</v>
      </c>
      <c r="AB5704" s="62">
        <v>660</v>
      </c>
      <c r="AC5704" s="62">
        <v>1</v>
      </c>
    </row>
    <row r="5705" spans="1:29" x14ac:dyDescent="0.25">
      <c r="A5705" s="1">
        <f t="shared" si="1345"/>
        <v>1</v>
      </c>
      <c r="B5705" s="1">
        <f t="shared" si="1346"/>
        <v>1</v>
      </c>
      <c r="C5705" s="1">
        <f t="shared" si="1347"/>
        <v>1</v>
      </c>
      <c r="E5705" s="1">
        <f t="shared" si="1348"/>
        <v>1</v>
      </c>
      <c r="F5705" s="1">
        <f t="shared" si="1349"/>
        <v>0</v>
      </c>
      <c r="G5705" s="1">
        <f t="shared" si="1350"/>
        <v>0</v>
      </c>
      <c r="H5705" s="1">
        <f t="shared" si="1351"/>
        <v>0</v>
      </c>
      <c r="J5705" s="1">
        <f t="shared" si="1352"/>
        <v>1</v>
      </c>
      <c r="K5705" s="1">
        <f t="shared" si="1353"/>
        <v>0</v>
      </c>
      <c r="L5705" s="1">
        <f t="shared" si="1354"/>
        <v>0</v>
      </c>
      <c r="M5705" s="1">
        <f t="shared" si="1355"/>
        <v>0</v>
      </c>
      <c r="O5705" s="1">
        <f t="shared" si="1356"/>
        <v>1</v>
      </c>
      <c r="P5705" s="1">
        <f t="shared" si="1357"/>
        <v>0</v>
      </c>
      <c r="Q5705" s="1">
        <f t="shared" si="1358"/>
        <v>0</v>
      </c>
      <c r="R5705" s="1">
        <f t="shared" si="1359"/>
        <v>0</v>
      </c>
      <c r="Y5705" s="62">
        <v>0</v>
      </c>
      <c r="Z5705" s="62">
        <v>42</v>
      </c>
      <c r="AA5705" s="62">
        <v>24.89</v>
      </c>
      <c r="AB5705" s="62">
        <v>700</v>
      </c>
      <c r="AC5705" s="62">
        <v>1</v>
      </c>
    </row>
    <row r="5706" spans="1:29" x14ac:dyDescent="0.25">
      <c r="A5706" s="1">
        <f t="shared" si="1345"/>
        <v>1</v>
      </c>
      <c r="B5706" s="1">
        <f t="shared" si="1346"/>
        <v>1</v>
      </c>
      <c r="C5706" s="1">
        <f t="shared" si="1347"/>
        <v>1</v>
      </c>
      <c r="E5706" s="1">
        <f t="shared" si="1348"/>
        <v>1</v>
      </c>
      <c r="F5706" s="1">
        <f t="shared" si="1349"/>
        <v>0</v>
      </c>
      <c r="G5706" s="1">
        <f t="shared" si="1350"/>
        <v>0</v>
      </c>
      <c r="H5706" s="1">
        <f t="shared" si="1351"/>
        <v>0</v>
      </c>
      <c r="J5706" s="1">
        <f t="shared" si="1352"/>
        <v>1</v>
      </c>
      <c r="K5706" s="1">
        <f t="shared" si="1353"/>
        <v>0</v>
      </c>
      <c r="L5706" s="1">
        <f t="shared" si="1354"/>
        <v>0</v>
      </c>
      <c r="M5706" s="1">
        <f t="shared" si="1355"/>
        <v>0</v>
      </c>
      <c r="O5706" s="1">
        <f t="shared" si="1356"/>
        <v>1</v>
      </c>
      <c r="P5706" s="1">
        <f t="shared" si="1357"/>
        <v>0</v>
      </c>
      <c r="Q5706" s="1">
        <f t="shared" si="1358"/>
        <v>0</v>
      </c>
      <c r="R5706" s="1">
        <f t="shared" si="1359"/>
        <v>0</v>
      </c>
      <c r="Y5706" s="62">
        <v>1</v>
      </c>
      <c r="Z5706" s="62">
        <v>61</v>
      </c>
      <c r="AA5706" s="62">
        <v>10.27</v>
      </c>
      <c r="AB5706" s="62">
        <v>775</v>
      </c>
      <c r="AC5706" s="62">
        <v>1</v>
      </c>
    </row>
    <row r="5707" spans="1:29" x14ac:dyDescent="0.25">
      <c r="A5707" s="1">
        <f t="shared" si="1345"/>
        <v>1</v>
      </c>
      <c r="B5707" s="1">
        <f t="shared" si="1346"/>
        <v>1</v>
      </c>
      <c r="C5707" s="1">
        <f t="shared" si="1347"/>
        <v>1</v>
      </c>
      <c r="E5707" s="1">
        <f t="shared" si="1348"/>
        <v>1</v>
      </c>
      <c r="F5707" s="1">
        <f t="shared" si="1349"/>
        <v>0</v>
      </c>
      <c r="G5707" s="1">
        <f t="shared" si="1350"/>
        <v>0</v>
      </c>
      <c r="H5707" s="1">
        <f t="shared" si="1351"/>
        <v>0</v>
      </c>
      <c r="J5707" s="1">
        <f t="shared" si="1352"/>
        <v>1</v>
      </c>
      <c r="K5707" s="1">
        <f t="shared" si="1353"/>
        <v>0</v>
      </c>
      <c r="L5707" s="1">
        <f t="shared" si="1354"/>
        <v>0</v>
      </c>
      <c r="M5707" s="1">
        <f t="shared" si="1355"/>
        <v>0</v>
      </c>
      <c r="O5707" s="1">
        <f t="shared" si="1356"/>
        <v>1</v>
      </c>
      <c r="P5707" s="1">
        <f t="shared" si="1357"/>
        <v>0</v>
      </c>
      <c r="Q5707" s="1">
        <f t="shared" si="1358"/>
        <v>0</v>
      </c>
      <c r="R5707" s="1">
        <f t="shared" si="1359"/>
        <v>0</v>
      </c>
      <c r="Y5707" s="62">
        <v>1</v>
      </c>
      <c r="Z5707" s="62">
        <v>107.696</v>
      </c>
      <c r="AA5707" s="62">
        <v>22.45</v>
      </c>
      <c r="AB5707" s="62">
        <v>670</v>
      </c>
      <c r="AC5707" s="62">
        <v>1</v>
      </c>
    </row>
    <row r="5708" spans="1:29" x14ac:dyDescent="0.25">
      <c r="A5708" s="1">
        <f t="shared" si="1345"/>
        <v>0</v>
      </c>
      <c r="B5708" s="1">
        <f t="shared" si="1346"/>
        <v>1</v>
      </c>
      <c r="C5708" s="1">
        <f t="shared" si="1347"/>
        <v>1</v>
      </c>
      <c r="E5708" s="1">
        <f t="shared" si="1348"/>
        <v>1</v>
      </c>
      <c r="F5708" s="1">
        <f t="shared" si="1349"/>
        <v>0</v>
      </c>
      <c r="G5708" s="1">
        <f t="shared" si="1350"/>
        <v>0</v>
      </c>
      <c r="H5708" s="1">
        <f t="shared" si="1351"/>
        <v>0</v>
      </c>
      <c r="J5708" s="1">
        <f t="shared" si="1352"/>
        <v>1</v>
      </c>
      <c r="K5708" s="1">
        <f t="shared" si="1353"/>
        <v>0</v>
      </c>
      <c r="L5708" s="1">
        <f t="shared" si="1354"/>
        <v>0</v>
      </c>
      <c r="M5708" s="1">
        <f t="shared" si="1355"/>
        <v>0</v>
      </c>
      <c r="O5708" s="1">
        <f t="shared" si="1356"/>
        <v>0</v>
      </c>
      <c r="P5708" s="1">
        <f t="shared" si="1357"/>
        <v>0</v>
      </c>
      <c r="Q5708" s="1">
        <f t="shared" si="1358"/>
        <v>1</v>
      </c>
      <c r="R5708" s="1">
        <f t="shared" si="1359"/>
        <v>0</v>
      </c>
      <c r="Y5708" s="62">
        <v>1</v>
      </c>
      <c r="Z5708" s="62">
        <v>65</v>
      </c>
      <c r="AA5708" s="62">
        <v>2.14</v>
      </c>
      <c r="AB5708" s="62">
        <v>660</v>
      </c>
      <c r="AC5708" s="62">
        <v>1</v>
      </c>
    </row>
    <row r="5709" spans="1:29" x14ac:dyDescent="0.25">
      <c r="A5709" s="1">
        <f t="shared" si="1345"/>
        <v>0</v>
      </c>
      <c r="B5709" s="1">
        <f t="shared" si="1346"/>
        <v>1</v>
      </c>
      <c r="C5709" s="1">
        <f t="shared" si="1347"/>
        <v>1</v>
      </c>
      <c r="E5709" s="1">
        <f t="shared" si="1348"/>
        <v>1</v>
      </c>
      <c r="F5709" s="1">
        <f t="shared" si="1349"/>
        <v>0</v>
      </c>
      <c r="G5709" s="1">
        <f t="shared" si="1350"/>
        <v>0</v>
      </c>
      <c r="H5709" s="1">
        <f t="shared" si="1351"/>
        <v>0</v>
      </c>
      <c r="J5709" s="1">
        <f t="shared" si="1352"/>
        <v>1</v>
      </c>
      <c r="K5709" s="1">
        <f t="shared" si="1353"/>
        <v>0</v>
      </c>
      <c r="L5709" s="1">
        <f t="shared" si="1354"/>
        <v>0</v>
      </c>
      <c r="M5709" s="1">
        <f t="shared" si="1355"/>
        <v>0</v>
      </c>
      <c r="O5709" s="1">
        <f t="shared" si="1356"/>
        <v>0</v>
      </c>
      <c r="P5709" s="1">
        <f t="shared" si="1357"/>
        <v>0</v>
      </c>
      <c r="Q5709" s="1">
        <f t="shared" si="1358"/>
        <v>1</v>
      </c>
      <c r="R5709" s="1">
        <f t="shared" si="1359"/>
        <v>0</v>
      </c>
      <c r="Y5709" s="62">
        <v>0</v>
      </c>
      <c r="Z5709" s="62">
        <v>14.4</v>
      </c>
      <c r="AA5709" s="62">
        <v>11.25</v>
      </c>
      <c r="AB5709" s="62">
        <v>675</v>
      </c>
      <c r="AC5709" s="62">
        <v>1</v>
      </c>
    </row>
    <row r="5710" spans="1:29" x14ac:dyDescent="0.25">
      <c r="A5710" s="1">
        <f t="shared" si="1345"/>
        <v>0</v>
      </c>
      <c r="B5710" s="1">
        <f t="shared" si="1346"/>
        <v>0</v>
      </c>
      <c r="C5710" s="1">
        <f t="shared" si="1347"/>
        <v>0</v>
      </c>
      <c r="E5710" s="1">
        <f t="shared" si="1348"/>
        <v>0</v>
      </c>
      <c r="F5710" s="1">
        <f t="shared" si="1349"/>
        <v>0</v>
      </c>
      <c r="G5710" s="1">
        <f t="shared" si="1350"/>
        <v>1</v>
      </c>
      <c r="H5710" s="1">
        <f t="shared" si="1351"/>
        <v>0</v>
      </c>
      <c r="J5710" s="1">
        <f t="shared" si="1352"/>
        <v>0</v>
      </c>
      <c r="K5710" s="1">
        <f t="shared" si="1353"/>
        <v>0</v>
      </c>
      <c r="L5710" s="1">
        <f t="shared" si="1354"/>
        <v>1</v>
      </c>
      <c r="M5710" s="1">
        <f t="shared" si="1355"/>
        <v>0</v>
      </c>
      <c r="O5710" s="1">
        <f t="shared" si="1356"/>
        <v>0</v>
      </c>
      <c r="P5710" s="1">
        <f t="shared" si="1357"/>
        <v>0</v>
      </c>
      <c r="Q5710" s="1">
        <f t="shared" si="1358"/>
        <v>1</v>
      </c>
      <c r="R5710" s="1">
        <f t="shared" si="1359"/>
        <v>0</v>
      </c>
      <c r="Y5710" s="62">
        <v>0</v>
      </c>
      <c r="Z5710" s="62">
        <v>72</v>
      </c>
      <c r="AA5710" s="62">
        <v>14.83</v>
      </c>
      <c r="AB5710" s="62">
        <v>730</v>
      </c>
      <c r="AC5710" s="62">
        <v>1</v>
      </c>
    </row>
    <row r="5711" spans="1:29" x14ac:dyDescent="0.25">
      <c r="A5711" s="1">
        <f t="shared" si="1345"/>
        <v>1</v>
      </c>
      <c r="B5711" s="1">
        <f t="shared" si="1346"/>
        <v>1</v>
      </c>
      <c r="C5711" s="1">
        <f t="shared" si="1347"/>
        <v>1</v>
      </c>
      <c r="E5711" s="1">
        <f t="shared" si="1348"/>
        <v>1</v>
      </c>
      <c r="F5711" s="1">
        <f t="shared" si="1349"/>
        <v>0</v>
      </c>
      <c r="G5711" s="1">
        <f t="shared" si="1350"/>
        <v>0</v>
      </c>
      <c r="H5711" s="1">
        <f t="shared" si="1351"/>
        <v>0</v>
      </c>
      <c r="J5711" s="1">
        <f t="shared" si="1352"/>
        <v>1</v>
      </c>
      <c r="K5711" s="1">
        <f t="shared" si="1353"/>
        <v>0</v>
      </c>
      <c r="L5711" s="1">
        <f t="shared" si="1354"/>
        <v>0</v>
      </c>
      <c r="M5711" s="1">
        <f t="shared" si="1355"/>
        <v>0</v>
      </c>
      <c r="O5711" s="1">
        <f t="shared" si="1356"/>
        <v>1</v>
      </c>
      <c r="P5711" s="1">
        <f t="shared" si="1357"/>
        <v>0</v>
      </c>
      <c r="Q5711" s="1">
        <f t="shared" si="1358"/>
        <v>0</v>
      </c>
      <c r="R5711" s="1">
        <f t="shared" si="1359"/>
        <v>0</v>
      </c>
      <c r="Y5711" s="62">
        <v>1</v>
      </c>
      <c r="Z5711" s="62">
        <v>70</v>
      </c>
      <c r="AA5711" s="62">
        <v>17.329999999999998</v>
      </c>
      <c r="AB5711" s="62">
        <v>670</v>
      </c>
      <c r="AC5711" s="62">
        <v>1</v>
      </c>
    </row>
    <row r="5712" spans="1:29" x14ac:dyDescent="0.25">
      <c r="A5712" s="1">
        <f t="shared" si="1345"/>
        <v>1</v>
      </c>
      <c r="B5712" s="1">
        <f t="shared" si="1346"/>
        <v>1</v>
      </c>
      <c r="C5712" s="1">
        <f t="shared" si="1347"/>
        <v>1</v>
      </c>
      <c r="E5712" s="1">
        <f t="shared" si="1348"/>
        <v>1</v>
      </c>
      <c r="F5712" s="1">
        <f t="shared" si="1349"/>
        <v>0</v>
      </c>
      <c r="G5712" s="1">
        <f t="shared" si="1350"/>
        <v>0</v>
      </c>
      <c r="H5712" s="1">
        <f t="shared" si="1351"/>
        <v>0</v>
      </c>
      <c r="J5712" s="1">
        <f t="shared" si="1352"/>
        <v>1</v>
      </c>
      <c r="K5712" s="1">
        <f t="shared" si="1353"/>
        <v>0</v>
      </c>
      <c r="L5712" s="1">
        <f t="shared" si="1354"/>
        <v>0</v>
      </c>
      <c r="M5712" s="1">
        <f t="shared" si="1355"/>
        <v>0</v>
      </c>
      <c r="O5712" s="1">
        <f t="shared" si="1356"/>
        <v>1</v>
      </c>
      <c r="P5712" s="1">
        <f t="shared" si="1357"/>
        <v>0</v>
      </c>
      <c r="Q5712" s="1">
        <f t="shared" si="1358"/>
        <v>0</v>
      </c>
      <c r="R5712" s="1">
        <f t="shared" si="1359"/>
        <v>0</v>
      </c>
      <c r="Y5712" s="62">
        <v>0</v>
      </c>
      <c r="Z5712" s="62">
        <v>50</v>
      </c>
      <c r="AA5712" s="62">
        <v>25.56</v>
      </c>
      <c r="AB5712" s="62">
        <v>680</v>
      </c>
      <c r="AC5712" s="62">
        <v>1</v>
      </c>
    </row>
    <row r="5713" spans="1:29" x14ac:dyDescent="0.25">
      <c r="A5713" s="1">
        <f t="shared" si="1345"/>
        <v>0</v>
      </c>
      <c r="B5713" s="1">
        <f t="shared" si="1346"/>
        <v>1</v>
      </c>
      <c r="C5713" s="1">
        <f t="shared" si="1347"/>
        <v>1</v>
      </c>
      <c r="E5713" s="1">
        <f t="shared" si="1348"/>
        <v>1</v>
      </c>
      <c r="F5713" s="1">
        <f t="shared" si="1349"/>
        <v>0</v>
      </c>
      <c r="G5713" s="1">
        <f t="shared" si="1350"/>
        <v>0</v>
      </c>
      <c r="H5713" s="1">
        <f t="shared" si="1351"/>
        <v>0</v>
      </c>
      <c r="J5713" s="1">
        <f t="shared" si="1352"/>
        <v>1</v>
      </c>
      <c r="K5713" s="1">
        <f t="shared" si="1353"/>
        <v>0</v>
      </c>
      <c r="L5713" s="1">
        <f t="shared" si="1354"/>
        <v>0</v>
      </c>
      <c r="M5713" s="1">
        <f t="shared" si="1355"/>
        <v>0</v>
      </c>
      <c r="O5713" s="1">
        <f t="shared" si="1356"/>
        <v>0</v>
      </c>
      <c r="P5713" s="1">
        <f t="shared" si="1357"/>
        <v>0</v>
      </c>
      <c r="Q5713" s="1">
        <f t="shared" si="1358"/>
        <v>1</v>
      </c>
      <c r="R5713" s="1">
        <f t="shared" si="1359"/>
        <v>0</v>
      </c>
      <c r="Y5713" s="62">
        <v>0</v>
      </c>
      <c r="Z5713" s="62">
        <v>41</v>
      </c>
      <c r="AA5713" s="62">
        <v>24.53</v>
      </c>
      <c r="AB5713" s="62">
        <v>710</v>
      </c>
      <c r="AC5713" s="62">
        <v>1</v>
      </c>
    </row>
    <row r="5714" spans="1:29" x14ac:dyDescent="0.25">
      <c r="A5714" s="1">
        <f t="shared" si="1345"/>
        <v>0</v>
      </c>
      <c r="B5714" s="1">
        <f t="shared" si="1346"/>
        <v>1</v>
      </c>
      <c r="C5714" s="1">
        <f t="shared" si="1347"/>
        <v>1</v>
      </c>
      <c r="E5714" s="1">
        <f t="shared" si="1348"/>
        <v>1</v>
      </c>
      <c r="F5714" s="1">
        <f t="shared" si="1349"/>
        <v>0</v>
      </c>
      <c r="G5714" s="1">
        <f t="shared" si="1350"/>
        <v>0</v>
      </c>
      <c r="H5714" s="1">
        <f t="shared" si="1351"/>
        <v>0</v>
      </c>
      <c r="J5714" s="1">
        <f t="shared" si="1352"/>
        <v>1</v>
      </c>
      <c r="K5714" s="1">
        <f t="shared" si="1353"/>
        <v>0</v>
      </c>
      <c r="L5714" s="1">
        <f t="shared" si="1354"/>
        <v>0</v>
      </c>
      <c r="M5714" s="1">
        <f t="shared" si="1355"/>
        <v>0</v>
      </c>
      <c r="O5714" s="1">
        <f t="shared" si="1356"/>
        <v>0</v>
      </c>
      <c r="P5714" s="1">
        <f t="shared" si="1357"/>
        <v>0</v>
      </c>
      <c r="Q5714" s="1">
        <f t="shared" si="1358"/>
        <v>1</v>
      </c>
      <c r="R5714" s="1">
        <f t="shared" si="1359"/>
        <v>0</v>
      </c>
      <c r="Y5714" s="62">
        <v>1</v>
      </c>
      <c r="Z5714" s="62">
        <v>90</v>
      </c>
      <c r="AA5714" s="62">
        <v>20.84</v>
      </c>
      <c r="AB5714" s="62">
        <v>715</v>
      </c>
      <c r="AC5714" s="62">
        <v>1</v>
      </c>
    </row>
    <row r="5715" spans="1:29" x14ac:dyDescent="0.25">
      <c r="A5715" s="1">
        <f t="shared" si="1345"/>
        <v>1</v>
      </c>
      <c r="B5715" s="1">
        <f t="shared" si="1346"/>
        <v>1</v>
      </c>
      <c r="C5715" s="1">
        <f t="shared" si="1347"/>
        <v>1</v>
      </c>
      <c r="E5715" s="1">
        <f t="shared" si="1348"/>
        <v>1</v>
      </c>
      <c r="F5715" s="1">
        <f t="shared" si="1349"/>
        <v>0</v>
      </c>
      <c r="G5715" s="1">
        <f t="shared" si="1350"/>
        <v>0</v>
      </c>
      <c r="H5715" s="1">
        <f t="shared" si="1351"/>
        <v>0</v>
      </c>
      <c r="J5715" s="1">
        <f t="shared" si="1352"/>
        <v>1</v>
      </c>
      <c r="K5715" s="1">
        <f t="shared" si="1353"/>
        <v>0</v>
      </c>
      <c r="L5715" s="1">
        <f t="shared" si="1354"/>
        <v>0</v>
      </c>
      <c r="M5715" s="1">
        <f t="shared" si="1355"/>
        <v>0</v>
      </c>
      <c r="O5715" s="1">
        <f t="shared" si="1356"/>
        <v>1</v>
      </c>
      <c r="P5715" s="1">
        <f t="shared" si="1357"/>
        <v>0</v>
      </c>
      <c r="Q5715" s="1">
        <f t="shared" si="1358"/>
        <v>0</v>
      </c>
      <c r="R5715" s="1">
        <f t="shared" si="1359"/>
        <v>0</v>
      </c>
      <c r="Y5715" s="62">
        <v>1</v>
      </c>
      <c r="Z5715" s="62">
        <v>85</v>
      </c>
      <c r="AA5715" s="62">
        <v>32.51</v>
      </c>
      <c r="AB5715" s="62">
        <v>680</v>
      </c>
      <c r="AC5715" s="62">
        <v>1</v>
      </c>
    </row>
    <row r="5716" spans="1:29" x14ac:dyDescent="0.25">
      <c r="A5716" s="1">
        <f t="shared" si="1345"/>
        <v>0</v>
      </c>
      <c r="B5716" s="1">
        <f t="shared" si="1346"/>
        <v>0</v>
      </c>
      <c r="C5716" s="1">
        <f t="shared" si="1347"/>
        <v>1</v>
      </c>
      <c r="E5716" s="1">
        <f t="shared" si="1348"/>
        <v>1</v>
      </c>
      <c r="F5716" s="1">
        <f t="shared" si="1349"/>
        <v>0</v>
      </c>
      <c r="G5716" s="1">
        <f t="shared" si="1350"/>
        <v>0</v>
      </c>
      <c r="H5716" s="1">
        <f t="shared" si="1351"/>
        <v>0</v>
      </c>
      <c r="J5716" s="1">
        <f t="shared" si="1352"/>
        <v>0</v>
      </c>
      <c r="K5716" s="1">
        <f t="shared" si="1353"/>
        <v>0</v>
      </c>
      <c r="L5716" s="1">
        <f t="shared" si="1354"/>
        <v>1</v>
      </c>
      <c r="M5716" s="1">
        <f t="shared" si="1355"/>
        <v>0</v>
      </c>
      <c r="O5716" s="1">
        <f t="shared" si="1356"/>
        <v>0</v>
      </c>
      <c r="P5716" s="1">
        <f t="shared" si="1357"/>
        <v>0</v>
      </c>
      <c r="Q5716" s="1">
        <f t="shared" si="1358"/>
        <v>1</v>
      </c>
      <c r="R5716" s="1">
        <f t="shared" si="1359"/>
        <v>0</v>
      </c>
      <c r="Y5716" s="62">
        <v>0</v>
      </c>
      <c r="Z5716" s="62">
        <v>60</v>
      </c>
      <c r="AA5716" s="62">
        <v>7.78</v>
      </c>
      <c r="AB5716" s="62">
        <v>700</v>
      </c>
      <c r="AC5716" s="62">
        <v>1</v>
      </c>
    </row>
    <row r="5717" spans="1:29" x14ac:dyDescent="0.25">
      <c r="A5717" s="1">
        <f t="shared" si="1345"/>
        <v>0</v>
      </c>
      <c r="B5717" s="1">
        <f t="shared" si="1346"/>
        <v>0</v>
      </c>
      <c r="C5717" s="1">
        <f t="shared" si="1347"/>
        <v>0</v>
      </c>
      <c r="E5717" s="1">
        <f t="shared" si="1348"/>
        <v>0</v>
      </c>
      <c r="F5717" s="1">
        <f t="shared" si="1349"/>
        <v>0</v>
      </c>
      <c r="G5717" s="1">
        <f t="shared" si="1350"/>
        <v>1</v>
      </c>
      <c r="H5717" s="1">
        <f t="shared" si="1351"/>
        <v>0</v>
      </c>
      <c r="J5717" s="1">
        <f t="shared" si="1352"/>
        <v>0</v>
      </c>
      <c r="K5717" s="1">
        <f t="shared" si="1353"/>
        <v>0</v>
      </c>
      <c r="L5717" s="1">
        <f t="shared" si="1354"/>
        <v>1</v>
      </c>
      <c r="M5717" s="1">
        <f t="shared" si="1355"/>
        <v>0</v>
      </c>
      <c r="O5717" s="1">
        <f t="shared" si="1356"/>
        <v>0</v>
      </c>
      <c r="P5717" s="1">
        <f t="shared" si="1357"/>
        <v>0</v>
      </c>
      <c r="Q5717" s="1">
        <f t="shared" si="1358"/>
        <v>1</v>
      </c>
      <c r="R5717" s="1">
        <f t="shared" si="1359"/>
        <v>0</v>
      </c>
      <c r="Y5717" s="62">
        <v>0</v>
      </c>
      <c r="Z5717" s="62">
        <v>50</v>
      </c>
      <c r="AA5717" s="62">
        <v>29.07</v>
      </c>
      <c r="AB5717" s="62">
        <v>695</v>
      </c>
      <c r="AC5717" s="62">
        <v>1</v>
      </c>
    </row>
    <row r="5718" spans="1:29" x14ac:dyDescent="0.25">
      <c r="A5718" s="1">
        <f t="shared" si="1345"/>
        <v>0</v>
      </c>
      <c r="B5718" s="1">
        <f t="shared" si="1346"/>
        <v>0</v>
      </c>
      <c r="C5718" s="1">
        <f t="shared" si="1347"/>
        <v>0</v>
      </c>
      <c r="E5718" s="1">
        <f t="shared" si="1348"/>
        <v>0</v>
      </c>
      <c r="F5718" s="1">
        <f t="shared" si="1349"/>
        <v>0</v>
      </c>
      <c r="G5718" s="1">
        <f t="shared" si="1350"/>
        <v>1</v>
      </c>
      <c r="H5718" s="1">
        <f t="shared" si="1351"/>
        <v>0</v>
      </c>
      <c r="J5718" s="1">
        <f t="shared" si="1352"/>
        <v>0</v>
      </c>
      <c r="K5718" s="1">
        <f t="shared" si="1353"/>
        <v>0</v>
      </c>
      <c r="L5718" s="1">
        <f t="shared" si="1354"/>
        <v>1</v>
      </c>
      <c r="M5718" s="1">
        <f t="shared" si="1355"/>
        <v>0</v>
      </c>
      <c r="O5718" s="1">
        <f t="shared" si="1356"/>
        <v>0</v>
      </c>
      <c r="P5718" s="1">
        <f t="shared" si="1357"/>
        <v>0</v>
      </c>
      <c r="Q5718" s="1">
        <f t="shared" si="1358"/>
        <v>1</v>
      </c>
      <c r="R5718" s="1">
        <f t="shared" si="1359"/>
        <v>0</v>
      </c>
      <c r="Y5718" s="62">
        <v>0</v>
      </c>
      <c r="Z5718" s="62">
        <v>92</v>
      </c>
      <c r="AA5718" s="62">
        <v>11.7</v>
      </c>
      <c r="AB5718" s="62">
        <v>665</v>
      </c>
      <c r="AC5718" s="62">
        <v>1</v>
      </c>
    </row>
    <row r="5719" spans="1:29" x14ac:dyDescent="0.25">
      <c r="A5719" s="1">
        <f t="shared" si="1345"/>
        <v>1</v>
      </c>
      <c r="B5719" s="1">
        <f t="shared" si="1346"/>
        <v>1</v>
      </c>
      <c r="C5719" s="1">
        <f t="shared" si="1347"/>
        <v>1</v>
      </c>
      <c r="E5719" s="1">
        <f t="shared" si="1348"/>
        <v>1</v>
      </c>
      <c r="F5719" s="1">
        <f t="shared" si="1349"/>
        <v>0</v>
      </c>
      <c r="G5719" s="1">
        <f t="shared" si="1350"/>
        <v>0</v>
      </c>
      <c r="H5719" s="1">
        <f t="shared" si="1351"/>
        <v>0</v>
      </c>
      <c r="J5719" s="1">
        <f t="shared" si="1352"/>
        <v>1</v>
      </c>
      <c r="K5719" s="1">
        <f t="shared" si="1353"/>
        <v>0</v>
      </c>
      <c r="L5719" s="1">
        <f t="shared" si="1354"/>
        <v>0</v>
      </c>
      <c r="M5719" s="1">
        <f t="shared" si="1355"/>
        <v>0</v>
      </c>
      <c r="O5719" s="1">
        <f t="shared" si="1356"/>
        <v>1</v>
      </c>
      <c r="P5719" s="1">
        <f t="shared" si="1357"/>
        <v>0</v>
      </c>
      <c r="Q5719" s="1">
        <f t="shared" si="1358"/>
        <v>0</v>
      </c>
      <c r="R5719" s="1">
        <f t="shared" si="1359"/>
        <v>0</v>
      </c>
      <c r="Y5719" s="62">
        <v>1</v>
      </c>
      <c r="Z5719" s="62">
        <v>56</v>
      </c>
      <c r="AA5719" s="62">
        <v>22.95</v>
      </c>
      <c r="AB5719" s="62">
        <v>685</v>
      </c>
      <c r="AC5719" s="62">
        <v>1</v>
      </c>
    </row>
    <row r="5720" spans="1:29" x14ac:dyDescent="0.25">
      <c r="A5720" s="1">
        <f t="shared" si="1345"/>
        <v>0</v>
      </c>
      <c r="B5720" s="1">
        <f t="shared" si="1346"/>
        <v>0</v>
      </c>
      <c r="C5720" s="1">
        <f t="shared" si="1347"/>
        <v>1</v>
      </c>
      <c r="E5720" s="1">
        <f t="shared" si="1348"/>
        <v>1</v>
      </c>
      <c r="F5720" s="1">
        <f t="shared" si="1349"/>
        <v>0</v>
      </c>
      <c r="G5720" s="1">
        <f t="shared" si="1350"/>
        <v>0</v>
      </c>
      <c r="H5720" s="1">
        <f t="shared" si="1351"/>
        <v>0</v>
      </c>
      <c r="J5720" s="1">
        <f t="shared" si="1352"/>
        <v>0</v>
      </c>
      <c r="K5720" s="1">
        <f t="shared" si="1353"/>
        <v>0</v>
      </c>
      <c r="L5720" s="1">
        <f t="shared" si="1354"/>
        <v>1</v>
      </c>
      <c r="M5720" s="1">
        <f t="shared" si="1355"/>
        <v>0</v>
      </c>
      <c r="O5720" s="1">
        <f t="shared" si="1356"/>
        <v>0</v>
      </c>
      <c r="P5720" s="1">
        <f t="shared" si="1357"/>
        <v>0</v>
      </c>
      <c r="Q5720" s="1">
        <f t="shared" si="1358"/>
        <v>1</v>
      </c>
      <c r="R5720" s="1">
        <f t="shared" si="1359"/>
        <v>0</v>
      </c>
      <c r="Y5720" s="62">
        <v>0</v>
      </c>
      <c r="Z5720" s="62">
        <v>46</v>
      </c>
      <c r="AA5720" s="62">
        <v>14.4</v>
      </c>
      <c r="AB5720" s="62">
        <v>665</v>
      </c>
      <c r="AC5720" s="62">
        <v>1</v>
      </c>
    </row>
    <row r="5721" spans="1:29" x14ac:dyDescent="0.25">
      <c r="A5721" s="1">
        <f t="shared" si="1345"/>
        <v>0</v>
      </c>
      <c r="B5721" s="1">
        <f t="shared" si="1346"/>
        <v>1</v>
      </c>
      <c r="C5721" s="1">
        <f t="shared" si="1347"/>
        <v>1</v>
      </c>
      <c r="E5721" s="1">
        <f t="shared" si="1348"/>
        <v>1</v>
      </c>
      <c r="F5721" s="1">
        <f t="shared" si="1349"/>
        <v>0</v>
      </c>
      <c r="G5721" s="1">
        <f t="shared" si="1350"/>
        <v>0</v>
      </c>
      <c r="H5721" s="1">
        <f t="shared" si="1351"/>
        <v>0</v>
      </c>
      <c r="J5721" s="1">
        <f t="shared" si="1352"/>
        <v>1</v>
      </c>
      <c r="K5721" s="1">
        <f t="shared" si="1353"/>
        <v>0</v>
      </c>
      <c r="L5721" s="1">
        <f t="shared" si="1354"/>
        <v>0</v>
      </c>
      <c r="M5721" s="1">
        <f t="shared" si="1355"/>
        <v>0</v>
      </c>
      <c r="O5721" s="1">
        <f t="shared" si="1356"/>
        <v>0</v>
      </c>
      <c r="P5721" s="1">
        <f t="shared" si="1357"/>
        <v>0</v>
      </c>
      <c r="Q5721" s="1">
        <f t="shared" si="1358"/>
        <v>1</v>
      </c>
      <c r="R5721" s="1">
        <f t="shared" si="1359"/>
        <v>0</v>
      </c>
      <c r="Y5721" s="62">
        <v>0</v>
      </c>
      <c r="Z5721" s="62">
        <v>26</v>
      </c>
      <c r="AA5721" s="62">
        <v>14.87</v>
      </c>
      <c r="AB5721" s="62">
        <v>700</v>
      </c>
      <c r="AC5721" s="62">
        <v>1</v>
      </c>
    </row>
    <row r="5722" spans="1:29" x14ac:dyDescent="0.25">
      <c r="A5722" s="1">
        <f t="shared" si="1345"/>
        <v>0</v>
      </c>
      <c r="B5722" s="1">
        <f t="shared" si="1346"/>
        <v>0</v>
      </c>
      <c r="C5722" s="1">
        <f t="shared" si="1347"/>
        <v>0</v>
      </c>
      <c r="E5722" s="1">
        <f t="shared" si="1348"/>
        <v>0</v>
      </c>
      <c r="F5722" s="1">
        <f t="shared" si="1349"/>
        <v>0</v>
      </c>
      <c r="G5722" s="1">
        <f t="shared" si="1350"/>
        <v>1</v>
      </c>
      <c r="H5722" s="1">
        <f t="shared" si="1351"/>
        <v>0</v>
      </c>
      <c r="J5722" s="1">
        <f t="shared" si="1352"/>
        <v>0</v>
      </c>
      <c r="K5722" s="1">
        <f t="shared" si="1353"/>
        <v>0</v>
      </c>
      <c r="L5722" s="1">
        <f t="shared" si="1354"/>
        <v>1</v>
      </c>
      <c r="M5722" s="1">
        <f t="shared" si="1355"/>
        <v>0</v>
      </c>
      <c r="O5722" s="1">
        <f t="shared" si="1356"/>
        <v>0</v>
      </c>
      <c r="P5722" s="1">
        <f t="shared" si="1357"/>
        <v>0</v>
      </c>
      <c r="Q5722" s="1">
        <f t="shared" si="1358"/>
        <v>1</v>
      </c>
      <c r="R5722" s="1">
        <f t="shared" si="1359"/>
        <v>0</v>
      </c>
      <c r="Y5722" s="62">
        <v>1</v>
      </c>
      <c r="Z5722" s="62">
        <v>50</v>
      </c>
      <c r="AA5722" s="62">
        <v>17.79</v>
      </c>
      <c r="AB5722" s="62">
        <v>660</v>
      </c>
      <c r="AC5722" s="62">
        <v>1</v>
      </c>
    </row>
    <row r="5723" spans="1:29" x14ac:dyDescent="0.25">
      <c r="A5723" s="1">
        <f t="shared" si="1345"/>
        <v>1</v>
      </c>
      <c r="B5723" s="1">
        <f t="shared" si="1346"/>
        <v>1</v>
      </c>
      <c r="C5723" s="1">
        <f t="shared" si="1347"/>
        <v>1</v>
      </c>
      <c r="E5723" s="1">
        <f t="shared" si="1348"/>
        <v>1</v>
      </c>
      <c r="F5723" s="1">
        <f t="shared" si="1349"/>
        <v>0</v>
      </c>
      <c r="G5723" s="1">
        <f t="shared" si="1350"/>
        <v>0</v>
      </c>
      <c r="H5723" s="1">
        <f t="shared" si="1351"/>
        <v>0</v>
      </c>
      <c r="J5723" s="1">
        <f t="shared" si="1352"/>
        <v>1</v>
      </c>
      <c r="K5723" s="1">
        <f t="shared" si="1353"/>
        <v>0</v>
      </c>
      <c r="L5723" s="1">
        <f t="shared" si="1354"/>
        <v>0</v>
      </c>
      <c r="M5723" s="1">
        <f t="shared" si="1355"/>
        <v>0</v>
      </c>
      <c r="O5723" s="1">
        <f t="shared" si="1356"/>
        <v>1</v>
      </c>
      <c r="P5723" s="1">
        <f t="shared" si="1357"/>
        <v>0</v>
      </c>
      <c r="Q5723" s="1">
        <f t="shared" si="1358"/>
        <v>0</v>
      </c>
      <c r="R5723" s="1">
        <f t="shared" si="1359"/>
        <v>0</v>
      </c>
      <c r="Y5723" s="62">
        <v>1</v>
      </c>
      <c r="Z5723" s="62">
        <v>62</v>
      </c>
      <c r="AA5723" s="62">
        <v>13.22</v>
      </c>
      <c r="AB5723" s="62">
        <v>720</v>
      </c>
      <c r="AC5723" s="62">
        <v>1</v>
      </c>
    </row>
    <row r="5724" spans="1:29" x14ac:dyDescent="0.25">
      <c r="A5724" s="1">
        <f t="shared" si="1345"/>
        <v>0</v>
      </c>
      <c r="B5724" s="1">
        <f t="shared" si="1346"/>
        <v>0</v>
      </c>
      <c r="C5724" s="1">
        <f t="shared" si="1347"/>
        <v>1</v>
      </c>
      <c r="E5724" s="1">
        <f t="shared" si="1348"/>
        <v>1</v>
      </c>
      <c r="F5724" s="1">
        <f t="shared" si="1349"/>
        <v>0</v>
      </c>
      <c r="G5724" s="1">
        <f t="shared" si="1350"/>
        <v>0</v>
      </c>
      <c r="H5724" s="1">
        <f t="shared" si="1351"/>
        <v>0</v>
      </c>
      <c r="J5724" s="1">
        <f t="shared" si="1352"/>
        <v>0</v>
      </c>
      <c r="K5724" s="1">
        <f t="shared" si="1353"/>
        <v>0</v>
      </c>
      <c r="L5724" s="1">
        <f t="shared" si="1354"/>
        <v>1</v>
      </c>
      <c r="M5724" s="1">
        <f t="shared" si="1355"/>
        <v>0</v>
      </c>
      <c r="O5724" s="1">
        <f t="shared" si="1356"/>
        <v>0</v>
      </c>
      <c r="P5724" s="1">
        <f t="shared" si="1357"/>
        <v>0</v>
      </c>
      <c r="Q5724" s="1">
        <f t="shared" si="1358"/>
        <v>1</v>
      </c>
      <c r="R5724" s="1">
        <f t="shared" si="1359"/>
        <v>0</v>
      </c>
      <c r="Y5724" s="62">
        <v>1</v>
      </c>
      <c r="Z5724" s="62">
        <v>54.74</v>
      </c>
      <c r="AA5724" s="62">
        <v>20.92</v>
      </c>
      <c r="AB5724" s="62">
        <v>680</v>
      </c>
      <c r="AC5724" s="62">
        <v>1</v>
      </c>
    </row>
    <row r="5725" spans="1:29" x14ac:dyDescent="0.25">
      <c r="A5725" s="1">
        <f t="shared" si="1345"/>
        <v>0</v>
      </c>
      <c r="B5725" s="1">
        <f t="shared" si="1346"/>
        <v>1</v>
      </c>
      <c r="C5725" s="1">
        <f t="shared" si="1347"/>
        <v>1</v>
      </c>
      <c r="E5725" s="1">
        <f t="shared" si="1348"/>
        <v>1</v>
      </c>
      <c r="F5725" s="1">
        <f t="shared" si="1349"/>
        <v>0</v>
      </c>
      <c r="G5725" s="1">
        <f t="shared" si="1350"/>
        <v>0</v>
      </c>
      <c r="H5725" s="1">
        <f t="shared" si="1351"/>
        <v>0</v>
      </c>
      <c r="J5725" s="1">
        <f t="shared" si="1352"/>
        <v>1</v>
      </c>
      <c r="K5725" s="1">
        <f t="shared" si="1353"/>
        <v>0</v>
      </c>
      <c r="L5725" s="1">
        <f t="shared" si="1354"/>
        <v>0</v>
      </c>
      <c r="M5725" s="1">
        <f t="shared" si="1355"/>
        <v>0</v>
      </c>
      <c r="O5725" s="1">
        <f t="shared" si="1356"/>
        <v>0</v>
      </c>
      <c r="P5725" s="1">
        <f t="shared" si="1357"/>
        <v>0</v>
      </c>
      <c r="Q5725" s="1">
        <f t="shared" si="1358"/>
        <v>1</v>
      </c>
      <c r="R5725" s="1">
        <f t="shared" si="1359"/>
        <v>0</v>
      </c>
      <c r="Y5725" s="62">
        <v>1</v>
      </c>
      <c r="Z5725" s="62">
        <v>76</v>
      </c>
      <c r="AA5725" s="62">
        <v>25.79</v>
      </c>
      <c r="AB5725" s="62">
        <v>660</v>
      </c>
      <c r="AC5725" s="62">
        <v>1</v>
      </c>
    </row>
    <row r="5726" spans="1:29" x14ac:dyDescent="0.25">
      <c r="A5726" s="1">
        <f t="shared" si="1345"/>
        <v>0</v>
      </c>
      <c r="B5726" s="1">
        <f t="shared" si="1346"/>
        <v>1</v>
      </c>
      <c r="C5726" s="1">
        <f t="shared" si="1347"/>
        <v>1</v>
      </c>
      <c r="E5726" s="1">
        <f t="shared" si="1348"/>
        <v>1</v>
      </c>
      <c r="F5726" s="1">
        <f t="shared" si="1349"/>
        <v>0</v>
      </c>
      <c r="G5726" s="1">
        <f t="shared" si="1350"/>
        <v>0</v>
      </c>
      <c r="H5726" s="1">
        <f t="shared" si="1351"/>
        <v>0</v>
      </c>
      <c r="J5726" s="1">
        <f t="shared" si="1352"/>
        <v>1</v>
      </c>
      <c r="K5726" s="1">
        <f t="shared" si="1353"/>
        <v>0</v>
      </c>
      <c r="L5726" s="1">
        <f t="shared" si="1354"/>
        <v>0</v>
      </c>
      <c r="M5726" s="1">
        <f t="shared" si="1355"/>
        <v>0</v>
      </c>
      <c r="O5726" s="1">
        <f t="shared" si="1356"/>
        <v>0</v>
      </c>
      <c r="P5726" s="1">
        <f t="shared" si="1357"/>
        <v>0</v>
      </c>
      <c r="Q5726" s="1">
        <f t="shared" si="1358"/>
        <v>1</v>
      </c>
      <c r="R5726" s="1">
        <f t="shared" si="1359"/>
        <v>0</v>
      </c>
      <c r="Y5726" s="62">
        <v>0</v>
      </c>
      <c r="Z5726" s="62">
        <v>48</v>
      </c>
      <c r="AA5726" s="62">
        <v>12.25</v>
      </c>
      <c r="AB5726" s="62">
        <v>665</v>
      </c>
      <c r="AC5726" s="62">
        <v>1</v>
      </c>
    </row>
    <row r="5727" spans="1:29" x14ac:dyDescent="0.25">
      <c r="A5727" s="1">
        <f t="shared" si="1345"/>
        <v>0</v>
      </c>
      <c r="B5727" s="1">
        <f t="shared" si="1346"/>
        <v>0</v>
      </c>
      <c r="C5727" s="1">
        <f t="shared" si="1347"/>
        <v>1</v>
      </c>
      <c r="E5727" s="1">
        <f t="shared" si="1348"/>
        <v>1</v>
      </c>
      <c r="F5727" s="1">
        <f t="shared" si="1349"/>
        <v>0</v>
      </c>
      <c r="G5727" s="1">
        <f t="shared" si="1350"/>
        <v>0</v>
      </c>
      <c r="H5727" s="1">
        <f t="shared" si="1351"/>
        <v>0</v>
      </c>
      <c r="J5727" s="1">
        <f t="shared" si="1352"/>
        <v>0</v>
      </c>
      <c r="K5727" s="1">
        <f t="shared" si="1353"/>
        <v>0</v>
      </c>
      <c r="L5727" s="1">
        <f t="shared" si="1354"/>
        <v>1</v>
      </c>
      <c r="M5727" s="1">
        <f t="shared" si="1355"/>
        <v>0</v>
      </c>
      <c r="O5727" s="1">
        <f t="shared" si="1356"/>
        <v>0</v>
      </c>
      <c r="P5727" s="1">
        <f t="shared" si="1357"/>
        <v>0</v>
      </c>
      <c r="Q5727" s="1">
        <f t="shared" si="1358"/>
        <v>1</v>
      </c>
      <c r="R5727" s="1">
        <f t="shared" si="1359"/>
        <v>0</v>
      </c>
      <c r="Y5727" s="62">
        <v>0</v>
      </c>
      <c r="Z5727" s="62">
        <v>58</v>
      </c>
      <c r="AA5727" s="62">
        <v>27.95</v>
      </c>
      <c r="AB5727" s="62">
        <v>690</v>
      </c>
      <c r="AC5727" s="62">
        <v>1</v>
      </c>
    </row>
    <row r="5728" spans="1:29" x14ac:dyDescent="0.25">
      <c r="A5728" s="1">
        <f t="shared" si="1345"/>
        <v>1</v>
      </c>
      <c r="B5728" s="1">
        <f t="shared" si="1346"/>
        <v>1</v>
      </c>
      <c r="C5728" s="1">
        <f t="shared" si="1347"/>
        <v>1</v>
      </c>
      <c r="E5728" s="1">
        <f t="shared" si="1348"/>
        <v>1</v>
      </c>
      <c r="F5728" s="1">
        <f t="shared" si="1349"/>
        <v>0</v>
      </c>
      <c r="G5728" s="1">
        <f t="shared" si="1350"/>
        <v>0</v>
      </c>
      <c r="H5728" s="1">
        <f t="shared" si="1351"/>
        <v>0</v>
      </c>
      <c r="J5728" s="1">
        <f t="shared" si="1352"/>
        <v>1</v>
      </c>
      <c r="K5728" s="1">
        <f t="shared" si="1353"/>
        <v>0</v>
      </c>
      <c r="L5728" s="1">
        <f t="shared" si="1354"/>
        <v>0</v>
      </c>
      <c r="M5728" s="1">
        <f t="shared" si="1355"/>
        <v>0</v>
      </c>
      <c r="O5728" s="1">
        <f t="shared" si="1356"/>
        <v>1</v>
      </c>
      <c r="P5728" s="1">
        <f t="shared" si="1357"/>
        <v>0</v>
      </c>
      <c r="Q5728" s="1">
        <f t="shared" si="1358"/>
        <v>0</v>
      </c>
      <c r="R5728" s="1">
        <f t="shared" si="1359"/>
        <v>0</v>
      </c>
      <c r="Y5728" s="62">
        <v>1</v>
      </c>
      <c r="Z5728" s="62">
        <v>74</v>
      </c>
      <c r="AA5728" s="62">
        <v>21.05</v>
      </c>
      <c r="AB5728" s="62">
        <v>685</v>
      </c>
      <c r="AC5728" s="62">
        <v>1</v>
      </c>
    </row>
    <row r="5729" spans="1:29" x14ac:dyDescent="0.25">
      <c r="A5729" s="1">
        <f t="shared" si="1345"/>
        <v>0</v>
      </c>
      <c r="B5729" s="1">
        <f t="shared" si="1346"/>
        <v>0</v>
      </c>
      <c r="C5729" s="1">
        <f t="shared" si="1347"/>
        <v>1</v>
      </c>
      <c r="E5729" s="1">
        <f t="shared" si="1348"/>
        <v>1</v>
      </c>
      <c r="F5729" s="1">
        <f t="shared" si="1349"/>
        <v>0</v>
      </c>
      <c r="G5729" s="1">
        <f t="shared" si="1350"/>
        <v>0</v>
      </c>
      <c r="H5729" s="1">
        <f t="shared" si="1351"/>
        <v>0</v>
      </c>
      <c r="J5729" s="1">
        <f t="shared" si="1352"/>
        <v>0</v>
      </c>
      <c r="K5729" s="1">
        <f t="shared" si="1353"/>
        <v>0</v>
      </c>
      <c r="L5729" s="1">
        <f t="shared" si="1354"/>
        <v>1</v>
      </c>
      <c r="M5729" s="1">
        <f t="shared" si="1355"/>
        <v>0</v>
      </c>
      <c r="O5729" s="1">
        <f t="shared" si="1356"/>
        <v>0</v>
      </c>
      <c r="P5729" s="1">
        <f t="shared" si="1357"/>
        <v>0</v>
      </c>
      <c r="Q5729" s="1">
        <f t="shared" si="1358"/>
        <v>1</v>
      </c>
      <c r="R5729" s="1">
        <f t="shared" si="1359"/>
        <v>0</v>
      </c>
      <c r="Y5729" s="62">
        <v>0</v>
      </c>
      <c r="Z5729" s="62">
        <v>39.067</v>
      </c>
      <c r="AA5729" s="62">
        <v>22.67</v>
      </c>
      <c r="AB5729" s="62">
        <v>690</v>
      </c>
      <c r="AC5729" s="62">
        <v>1</v>
      </c>
    </row>
    <row r="5730" spans="1:29" x14ac:dyDescent="0.25">
      <c r="A5730" s="1">
        <f t="shared" si="1345"/>
        <v>0</v>
      </c>
      <c r="B5730" s="1">
        <f t="shared" si="1346"/>
        <v>0</v>
      </c>
      <c r="C5730" s="1">
        <f t="shared" si="1347"/>
        <v>1</v>
      </c>
      <c r="E5730" s="1">
        <f t="shared" si="1348"/>
        <v>1</v>
      </c>
      <c r="F5730" s="1">
        <f t="shared" si="1349"/>
        <v>0</v>
      </c>
      <c r="G5730" s="1">
        <f t="shared" si="1350"/>
        <v>0</v>
      </c>
      <c r="H5730" s="1">
        <f t="shared" si="1351"/>
        <v>0</v>
      </c>
      <c r="J5730" s="1">
        <f t="shared" si="1352"/>
        <v>0</v>
      </c>
      <c r="K5730" s="1">
        <f t="shared" si="1353"/>
        <v>0</v>
      </c>
      <c r="L5730" s="1">
        <f t="shared" si="1354"/>
        <v>1</v>
      </c>
      <c r="M5730" s="1">
        <f t="shared" si="1355"/>
        <v>0</v>
      </c>
      <c r="O5730" s="1">
        <f t="shared" si="1356"/>
        <v>0</v>
      </c>
      <c r="P5730" s="1">
        <f t="shared" si="1357"/>
        <v>0</v>
      </c>
      <c r="Q5730" s="1">
        <f t="shared" si="1358"/>
        <v>1</v>
      </c>
      <c r="R5730" s="1">
        <f t="shared" si="1359"/>
        <v>0</v>
      </c>
      <c r="Y5730" s="62">
        <v>0</v>
      </c>
      <c r="Z5730" s="62">
        <v>54.08</v>
      </c>
      <c r="AA5730" s="62">
        <v>28.67</v>
      </c>
      <c r="AB5730" s="62">
        <v>670</v>
      </c>
      <c r="AC5730" s="62">
        <v>1</v>
      </c>
    </row>
    <row r="5731" spans="1:29" x14ac:dyDescent="0.25">
      <c r="A5731" s="1">
        <f t="shared" si="1345"/>
        <v>0</v>
      </c>
      <c r="B5731" s="1">
        <f t="shared" si="1346"/>
        <v>1</v>
      </c>
      <c r="C5731" s="1">
        <f t="shared" si="1347"/>
        <v>1</v>
      </c>
      <c r="E5731" s="1">
        <f t="shared" si="1348"/>
        <v>1</v>
      </c>
      <c r="F5731" s="1">
        <f t="shared" si="1349"/>
        <v>0</v>
      </c>
      <c r="G5731" s="1">
        <f t="shared" si="1350"/>
        <v>0</v>
      </c>
      <c r="H5731" s="1">
        <f t="shared" si="1351"/>
        <v>0</v>
      </c>
      <c r="J5731" s="1">
        <f t="shared" si="1352"/>
        <v>1</v>
      </c>
      <c r="K5731" s="1">
        <f t="shared" si="1353"/>
        <v>0</v>
      </c>
      <c r="L5731" s="1">
        <f t="shared" si="1354"/>
        <v>0</v>
      </c>
      <c r="M5731" s="1">
        <f t="shared" si="1355"/>
        <v>0</v>
      </c>
      <c r="O5731" s="1">
        <f t="shared" si="1356"/>
        <v>0</v>
      </c>
      <c r="P5731" s="1">
        <f t="shared" si="1357"/>
        <v>0</v>
      </c>
      <c r="Q5731" s="1">
        <f t="shared" si="1358"/>
        <v>1</v>
      </c>
      <c r="R5731" s="1">
        <f t="shared" si="1359"/>
        <v>0</v>
      </c>
      <c r="Y5731" s="62">
        <v>1</v>
      </c>
      <c r="Z5731" s="62">
        <v>40.247999999999998</v>
      </c>
      <c r="AA5731" s="62">
        <v>30.17</v>
      </c>
      <c r="AB5731" s="62">
        <v>735</v>
      </c>
      <c r="AC5731" s="62">
        <v>1</v>
      </c>
    </row>
    <row r="5732" spans="1:29" x14ac:dyDescent="0.25">
      <c r="A5732" s="1">
        <f t="shared" si="1345"/>
        <v>0</v>
      </c>
      <c r="B5732" s="1">
        <f t="shared" si="1346"/>
        <v>0</v>
      </c>
      <c r="C5732" s="1">
        <f t="shared" si="1347"/>
        <v>0</v>
      </c>
      <c r="E5732" s="1">
        <f t="shared" si="1348"/>
        <v>0</v>
      </c>
      <c r="F5732" s="1">
        <f t="shared" si="1349"/>
        <v>0</v>
      </c>
      <c r="G5732" s="1">
        <f t="shared" si="1350"/>
        <v>1</v>
      </c>
      <c r="H5732" s="1">
        <f t="shared" si="1351"/>
        <v>0</v>
      </c>
      <c r="J5732" s="1">
        <f t="shared" si="1352"/>
        <v>0</v>
      </c>
      <c r="K5732" s="1">
        <f t="shared" si="1353"/>
        <v>0</v>
      </c>
      <c r="L5732" s="1">
        <f t="shared" si="1354"/>
        <v>1</v>
      </c>
      <c r="M5732" s="1">
        <f t="shared" si="1355"/>
        <v>0</v>
      </c>
      <c r="O5732" s="1">
        <f t="shared" si="1356"/>
        <v>0</v>
      </c>
      <c r="P5732" s="1">
        <f t="shared" si="1357"/>
        <v>0</v>
      </c>
      <c r="Q5732" s="1">
        <f t="shared" si="1358"/>
        <v>1</v>
      </c>
      <c r="R5732" s="1">
        <f t="shared" si="1359"/>
        <v>0</v>
      </c>
      <c r="Y5732" s="62">
        <v>1</v>
      </c>
      <c r="Z5732" s="62">
        <v>110</v>
      </c>
      <c r="AA5732" s="62">
        <v>10.53</v>
      </c>
      <c r="AB5732" s="62">
        <v>665</v>
      </c>
      <c r="AC5732" s="62">
        <v>1</v>
      </c>
    </row>
    <row r="5733" spans="1:29" x14ac:dyDescent="0.25">
      <c r="A5733" s="1">
        <f t="shared" si="1345"/>
        <v>0</v>
      </c>
      <c r="B5733" s="1">
        <f t="shared" si="1346"/>
        <v>0</v>
      </c>
      <c r="C5733" s="1">
        <f t="shared" si="1347"/>
        <v>1</v>
      </c>
      <c r="E5733" s="1">
        <f t="shared" si="1348"/>
        <v>1</v>
      </c>
      <c r="F5733" s="1">
        <f t="shared" si="1349"/>
        <v>0</v>
      </c>
      <c r="G5733" s="1">
        <f t="shared" si="1350"/>
        <v>0</v>
      </c>
      <c r="H5733" s="1">
        <f t="shared" si="1351"/>
        <v>0</v>
      </c>
      <c r="J5733" s="1">
        <f t="shared" si="1352"/>
        <v>0</v>
      </c>
      <c r="K5733" s="1">
        <f t="shared" si="1353"/>
        <v>0</v>
      </c>
      <c r="L5733" s="1">
        <f t="shared" si="1354"/>
        <v>1</v>
      </c>
      <c r="M5733" s="1">
        <f t="shared" si="1355"/>
        <v>0</v>
      </c>
      <c r="O5733" s="1">
        <f t="shared" si="1356"/>
        <v>0</v>
      </c>
      <c r="P5733" s="1">
        <f t="shared" si="1357"/>
        <v>0</v>
      </c>
      <c r="Q5733" s="1">
        <f t="shared" si="1358"/>
        <v>1</v>
      </c>
      <c r="R5733" s="1">
        <f t="shared" si="1359"/>
        <v>0</v>
      </c>
      <c r="Y5733" s="62">
        <v>0</v>
      </c>
      <c r="Z5733" s="62">
        <v>51.85</v>
      </c>
      <c r="AA5733" s="62">
        <v>24.81</v>
      </c>
      <c r="AB5733" s="62">
        <v>670</v>
      </c>
      <c r="AC5733" s="62">
        <v>1</v>
      </c>
    </row>
    <row r="5734" spans="1:29" x14ac:dyDescent="0.25">
      <c r="A5734" s="1">
        <f t="shared" si="1345"/>
        <v>0</v>
      </c>
      <c r="B5734" s="1">
        <f t="shared" si="1346"/>
        <v>0</v>
      </c>
      <c r="C5734" s="1">
        <f t="shared" si="1347"/>
        <v>0</v>
      </c>
      <c r="E5734" s="1">
        <f t="shared" si="1348"/>
        <v>0</v>
      </c>
      <c r="F5734" s="1">
        <f t="shared" si="1349"/>
        <v>0</v>
      </c>
      <c r="G5734" s="1">
        <f t="shared" si="1350"/>
        <v>1</v>
      </c>
      <c r="H5734" s="1">
        <f t="shared" si="1351"/>
        <v>0</v>
      </c>
      <c r="J5734" s="1">
        <f t="shared" si="1352"/>
        <v>0</v>
      </c>
      <c r="K5734" s="1">
        <f t="shared" si="1353"/>
        <v>0</v>
      </c>
      <c r="L5734" s="1">
        <f t="shared" si="1354"/>
        <v>1</v>
      </c>
      <c r="M5734" s="1">
        <f t="shared" si="1355"/>
        <v>0</v>
      </c>
      <c r="O5734" s="1">
        <f t="shared" si="1356"/>
        <v>0</v>
      </c>
      <c r="P5734" s="1">
        <f t="shared" si="1357"/>
        <v>0</v>
      </c>
      <c r="Q5734" s="1">
        <f t="shared" si="1358"/>
        <v>1</v>
      </c>
      <c r="R5734" s="1">
        <f t="shared" si="1359"/>
        <v>0</v>
      </c>
      <c r="Y5734" s="62">
        <v>0</v>
      </c>
      <c r="Z5734" s="62">
        <v>25</v>
      </c>
      <c r="AA5734" s="62">
        <v>15.17</v>
      </c>
      <c r="AB5734" s="62">
        <v>660</v>
      </c>
      <c r="AC5734" s="62">
        <v>1</v>
      </c>
    </row>
    <row r="5735" spans="1:29" x14ac:dyDescent="0.25">
      <c r="A5735" s="1">
        <f t="shared" si="1345"/>
        <v>0</v>
      </c>
      <c r="B5735" s="1">
        <f t="shared" si="1346"/>
        <v>0</v>
      </c>
      <c r="C5735" s="1">
        <f t="shared" si="1347"/>
        <v>0</v>
      </c>
      <c r="E5735" s="1">
        <f t="shared" si="1348"/>
        <v>0</v>
      </c>
      <c r="F5735" s="1">
        <f t="shared" si="1349"/>
        <v>0</v>
      </c>
      <c r="G5735" s="1">
        <f t="shared" si="1350"/>
        <v>1</v>
      </c>
      <c r="H5735" s="1">
        <f t="shared" si="1351"/>
        <v>0</v>
      </c>
      <c r="J5735" s="1">
        <f t="shared" si="1352"/>
        <v>0</v>
      </c>
      <c r="K5735" s="1">
        <f t="shared" si="1353"/>
        <v>0</v>
      </c>
      <c r="L5735" s="1">
        <f t="shared" si="1354"/>
        <v>1</v>
      </c>
      <c r="M5735" s="1">
        <f t="shared" si="1355"/>
        <v>0</v>
      </c>
      <c r="O5735" s="1">
        <f t="shared" si="1356"/>
        <v>0</v>
      </c>
      <c r="P5735" s="1">
        <f t="shared" si="1357"/>
        <v>0</v>
      </c>
      <c r="Q5735" s="1">
        <f t="shared" si="1358"/>
        <v>1</v>
      </c>
      <c r="R5735" s="1">
        <f t="shared" si="1359"/>
        <v>0</v>
      </c>
      <c r="Y5735" s="62">
        <v>1</v>
      </c>
      <c r="Z5735" s="62">
        <v>54</v>
      </c>
      <c r="AA5735" s="62">
        <v>31.2</v>
      </c>
      <c r="AB5735" s="62">
        <v>730</v>
      </c>
      <c r="AC5735" s="62">
        <v>1</v>
      </c>
    </row>
    <row r="5736" spans="1:29" x14ac:dyDescent="0.25">
      <c r="A5736" s="1">
        <f t="shared" si="1345"/>
        <v>1</v>
      </c>
      <c r="B5736" s="1">
        <f t="shared" si="1346"/>
        <v>1</v>
      </c>
      <c r="C5736" s="1">
        <f t="shared" si="1347"/>
        <v>1</v>
      </c>
      <c r="E5736" s="1">
        <f t="shared" si="1348"/>
        <v>1</v>
      </c>
      <c r="F5736" s="1">
        <f t="shared" si="1349"/>
        <v>0</v>
      </c>
      <c r="G5736" s="1">
        <f t="shared" si="1350"/>
        <v>0</v>
      </c>
      <c r="H5736" s="1">
        <f t="shared" si="1351"/>
        <v>0</v>
      </c>
      <c r="J5736" s="1">
        <f t="shared" si="1352"/>
        <v>1</v>
      </c>
      <c r="K5736" s="1">
        <f t="shared" si="1353"/>
        <v>0</v>
      </c>
      <c r="L5736" s="1">
        <f t="shared" si="1354"/>
        <v>0</v>
      </c>
      <c r="M5736" s="1">
        <f t="shared" si="1355"/>
        <v>0</v>
      </c>
      <c r="O5736" s="1">
        <f t="shared" si="1356"/>
        <v>1</v>
      </c>
      <c r="P5736" s="1">
        <f t="shared" si="1357"/>
        <v>0</v>
      </c>
      <c r="Q5736" s="1">
        <f t="shared" si="1358"/>
        <v>0</v>
      </c>
      <c r="R5736" s="1">
        <f t="shared" si="1359"/>
        <v>0</v>
      </c>
      <c r="Y5736" s="62">
        <v>1</v>
      </c>
      <c r="Z5736" s="62">
        <v>80</v>
      </c>
      <c r="AA5736" s="62">
        <v>26.75</v>
      </c>
      <c r="AB5736" s="62">
        <v>730</v>
      </c>
      <c r="AC5736" s="62">
        <v>1</v>
      </c>
    </row>
    <row r="5737" spans="1:29" x14ac:dyDescent="0.25">
      <c r="A5737" s="1">
        <f t="shared" si="1345"/>
        <v>1</v>
      </c>
      <c r="B5737" s="1">
        <f t="shared" si="1346"/>
        <v>1</v>
      </c>
      <c r="C5737" s="1">
        <f t="shared" si="1347"/>
        <v>1</v>
      </c>
      <c r="E5737" s="1">
        <f t="shared" si="1348"/>
        <v>1</v>
      </c>
      <c r="F5737" s="1">
        <f t="shared" si="1349"/>
        <v>0</v>
      </c>
      <c r="G5737" s="1">
        <f t="shared" si="1350"/>
        <v>0</v>
      </c>
      <c r="H5737" s="1">
        <f t="shared" si="1351"/>
        <v>0</v>
      </c>
      <c r="J5737" s="1">
        <f t="shared" si="1352"/>
        <v>1</v>
      </c>
      <c r="K5737" s="1">
        <f t="shared" si="1353"/>
        <v>0</v>
      </c>
      <c r="L5737" s="1">
        <f t="shared" si="1354"/>
        <v>0</v>
      </c>
      <c r="M5737" s="1">
        <f t="shared" si="1355"/>
        <v>0</v>
      </c>
      <c r="O5737" s="1">
        <f t="shared" si="1356"/>
        <v>1</v>
      </c>
      <c r="P5737" s="1">
        <f t="shared" si="1357"/>
        <v>0</v>
      </c>
      <c r="Q5737" s="1">
        <f t="shared" si="1358"/>
        <v>0</v>
      </c>
      <c r="R5737" s="1">
        <f t="shared" si="1359"/>
        <v>0</v>
      </c>
      <c r="Y5737" s="62">
        <v>1</v>
      </c>
      <c r="Z5737" s="62">
        <v>33</v>
      </c>
      <c r="AA5737" s="62">
        <v>13.85</v>
      </c>
      <c r="AB5737" s="62">
        <v>725</v>
      </c>
      <c r="AC5737" s="62">
        <v>1</v>
      </c>
    </row>
    <row r="5738" spans="1:29" x14ac:dyDescent="0.25">
      <c r="A5738" s="1">
        <f t="shared" si="1345"/>
        <v>0</v>
      </c>
      <c r="B5738" s="1">
        <f t="shared" si="1346"/>
        <v>0</v>
      </c>
      <c r="C5738" s="1">
        <f t="shared" si="1347"/>
        <v>0</v>
      </c>
      <c r="E5738" s="1">
        <f t="shared" si="1348"/>
        <v>0</v>
      </c>
      <c r="F5738" s="1">
        <f t="shared" si="1349"/>
        <v>0</v>
      </c>
      <c r="G5738" s="1">
        <f t="shared" si="1350"/>
        <v>1</v>
      </c>
      <c r="H5738" s="1">
        <f t="shared" si="1351"/>
        <v>0</v>
      </c>
      <c r="J5738" s="1">
        <f t="shared" si="1352"/>
        <v>0</v>
      </c>
      <c r="K5738" s="1">
        <f t="shared" si="1353"/>
        <v>0</v>
      </c>
      <c r="L5738" s="1">
        <f t="shared" si="1354"/>
        <v>1</v>
      </c>
      <c r="M5738" s="1">
        <f t="shared" si="1355"/>
        <v>0</v>
      </c>
      <c r="O5738" s="1">
        <f t="shared" si="1356"/>
        <v>0</v>
      </c>
      <c r="P5738" s="1">
        <f t="shared" si="1357"/>
        <v>0</v>
      </c>
      <c r="Q5738" s="1">
        <f t="shared" si="1358"/>
        <v>1</v>
      </c>
      <c r="R5738" s="1">
        <f t="shared" si="1359"/>
        <v>0</v>
      </c>
      <c r="Y5738" s="62">
        <v>0</v>
      </c>
      <c r="Z5738" s="62">
        <v>120</v>
      </c>
      <c r="AA5738" s="62">
        <v>15.23</v>
      </c>
      <c r="AB5738" s="62">
        <v>720</v>
      </c>
      <c r="AC5738" s="62">
        <v>1</v>
      </c>
    </row>
    <row r="5739" spans="1:29" x14ac:dyDescent="0.25">
      <c r="A5739" s="1">
        <f t="shared" si="1345"/>
        <v>0</v>
      </c>
      <c r="B5739" s="1">
        <f t="shared" si="1346"/>
        <v>1</v>
      </c>
      <c r="C5739" s="1">
        <f t="shared" si="1347"/>
        <v>1</v>
      </c>
      <c r="E5739" s="1">
        <f t="shared" si="1348"/>
        <v>1</v>
      </c>
      <c r="F5739" s="1">
        <f t="shared" si="1349"/>
        <v>0</v>
      </c>
      <c r="G5739" s="1">
        <f t="shared" si="1350"/>
        <v>0</v>
      </c>
      <c r="H5739" s="1">
        <f t="shared" si="1351"/>
        <v>0</v>
      </c>
      <c r="J5739" s="1">
        <f t="shared" si="1352"/>
        <v>1</v>
      </c>
      <c r="K5739" s="1">
        <f t="shared" si="1353"/>
        <v>0</v>
      </c>
      <c r="L5739" s="1">
        <f t="shared" si="1354"/>
        <v>0</v>
      </c>
      <c r="M5739" s="1">
        <f t="shared" si="1355"/>
        <v>0</v>
      </c>
      <c r="O5739" s="1">
        <f t="shared" si="1356"/>
        <v>0</v>
      </c>
      <c r="P5739" s="1">
        <f t="shared" si="1357"/>
        <v>0</v>
      </c>
      <c r="Q5739" s="1">
        <f t="shared" si="1358"/>
        <v>1</v>
      </c>
      <c r="R5739" s="1">
        <f t="shared" si="1359"/>
        <v>0</v>
      </c>
      <c r="Y5739" s="62">
        <v>1</v>
      </c>
      <c r="Z5739" s="62">
        <v>152</v>
      </c>
      <c r="AA5739" s="62">
        <v>11.61</v>
      </c>
      <c r="AB5739" s="62">
        <v>710</v>
      </c>
      <c r="AC5739" s="62">
        <v>1</v>
      </c>
    </row>
    <row r="5740" spans="1:29" x14ac:dyDescent="0.25">
      <c r="A5740" s="1">
        <f t="shared" si="1345"/>
        <v>1</v>
      </c>
      <c r="B5740" s="1">
        <f t="shared" si="1346"/>
        <v>1</v>
      </c>
      <c r="C5740" s="1">
        <f t="shared" si="1347"/>
        <v>1</v>
      </c>
      <c r="E5740" s="1">
        <f t="shared" si="1348"/>
        <v>1</v>
      </c>
      <c r="F5740" s="1">
        <f t="shared" si="1349"/>
        <v>0</v>
      </c>
      <c r="G5740" s="1">
        <f t="shared" si="1350"/>
        <v>0</v>
      </c>
      <c r="H5740" s="1">
        <f t="shared" si="1351"/>
        <v>0</v>
      </c>
      <c r="J5740" s="1">
        <f t="shared" si="1352"/>
        <v>1</v>
      </c>
      <c r="K5740" s="1">
        <f t="shared" si="1353"/>
        <v>0</v>
      </c>
      <c r="L5740" s="1">
        <f t="shared" si="1354"/>
        <v>0</v>
      </c>
      <c r="M5740" s="1">
        <f t="shared" si="1355"/>
        <v>0</v>
      </c>
      <c r="O5740" s="1">
        <f t="shared" si="1356"/>
        <v>1</v>
      </c>
      <c r="P5740" s="1">
        <f t="shared" si="1357"/>
        <v>0</v>
      </c>
      <c r="Q5740" s="1">
        <f t="shared" si="1358"/>
        <v>0</v>
      </c>
      <c r="R5740" s="1">
        <f t="shared" si="1359"/>
        <v>0</v>
      </c>
      <c r="Y5740" s="62">
        <v>1</v>
      </c>
      <c r="Z5740" s="62">
        <v>60</v>
      </c>
      <c r="AA5740" s="62">
        <v>32.53</v>
      </c>
      <c r="AB5740" s="62">
        <v>695</v>
      </c>
      <c r="AC5740" s="62">
        <v>1</v>
      </c>
    </row>
    <row r="5741" spans="1:29" x14ac:dyDescent="0.25">
      <c r="A5741" s="1">
        <f t="shared" si="1345"/>
        <v>1</v>
      </c>
      <c r="B5741" s="1">
        <f t="shared" si="1346"/>
        <v>1</v>
      </c>
      <c r="C5741" s="1">
        <f t="shared" si="1347"/>
        <v>1</v>
      </c>
      <c r="E5741" s="1">
        <f t="shared" si="1348"/>
        <v>1</v>
      </c>
      <c r="F5741" s="1">
        <f t="shared" si="1349"/>
        <v>0</v>
      </c>
      <c r="G5741" s="1">
        <f t="shared" si="1350"/>
        <v>0</v>
      </c>
      <c r="H5741" s="1">
        <f t="shared" si="1351"/>
        <v>0</v>
      </c>
      <c r="J5741" s="1">
        <f t="shared" si="1352"/>
        <v>1</v>
      </c>
      <c r="K5741" s="1">
        <f t="shared" si="1353"/>
        <v>0</v>
      </c>
      <c r="L5741" s="1">
        <f t="shared" si="1354"/>
        <v>0</v>
      </c>
      <c r="M5741" s="1">
        <f t="shared" si="1355"/>
        <v>0</v>
      </c>
      <c r="O5741" s="1">
        <f t="shared" si="1356"/>
        <v>1</v>
      </c>
      <c r="P5741" s="1">
        <f t="shared" si="1357"/>
        <v>0</v>
      </c>
      <c r="Q5741" s="1">
        <f t="shared" si="1358"/>
        <v>0</v>
      </c>
      <c r="R5741" s="1">
        <f t="shared" si="1359"/>
        <v>0</v>
      </c>
      <c r="Y5741" s="62">
        <v>1</v>
      </c>
      <c r="Z5741" s="62">
        <v>70</v>
      </c>
      <c r="AA5741" s="62">
        <v>16.489999999999998</v>
      </c>
      <c r="AB5741" s="62">
        <v>665</v>
      </c>
      <c r="AC5741" s="62">
        <v>1</v>
      </c>
    </row>
    <row r="5742" spans="1:29" x14ac:dyDescent="0.25">
      <c r="A5742" s="1">
        <f t="shared" si="1345"/>
        <v>1</v>
      </c>
      <c r="B5742" s="1">
        <f t="shared" si="1346"/>
        <v>1</v>
      </c>
      <c r="C5742" s="1">
        <f t="shared" si="1347"/>
        <v>1</v>
      </c>
      <c r="E5742" s="1">
        <f t="shared" si="1348"/>
        <v>1</v>
      </c>
      <c r="F5742" s="1">
        <f t="shared" si="1349"/>
        <v>0</v>
      </c>
      <c r="G5742" s="1">
        <f t="shared" si="1350"/>
        <v>0</v>
      </c>
      <c r="H5742" s="1">
        <f t="shared" si="1351"/>
        <v>0</v>
      </c>
      <c r="J5742" s="1">
        <f t="shared" si="1352"/>
        <v>1</v>
      </c>
      <c r="K5742" s="1">
        <f t="shared" si="1353"/>
        <v>0</v>
      </c>
      <c r="L5742" s="1">
        <f t="shared" si="1354"/>
        <v>0</v>
      </c>
      <c r="M5742" s="1">
        <f t="shared" si="1355"/>
        <v>0</v>
      </c>
      <c r="O5742" s="1">
        <f t="shared" si="1356"/>
        <v>1</v>
      </c>
      <c r="P5742" s="1">
        <f t="shared" si="1357"/>
        <v>0</v>
      </c>
      <c r="Q5742" s="1">
        <f t="shared" si="1358"/>
        <v>0</v>
      </c>
      <c r="R5742" s="1">
        <f t="shared" si="1359"/>
        <v>0</v>
      </c>
      <c r="Y5742" s="62">
        <v>0</v>
      </c>
      <c r="Z5742" s="62">
        <v>30</v>
      </c>
      <c r="AA5742" s="62">
        <v>10.16</v>
      </c>
      <c r="AB5742" s="62">
        <v>675</v>
      </c>
      <c r="AC5742" s="62">
        <v>1</v>
      </c>
    </row>
    <row r="5743" spans="1:29" x14ac:dyDescent="0.25">
      <c r="A5743" s="1">
        <f t="shared" si="1345"/>
        <v>1</v>
      </c>
      <c r="B5743" s="1">
        <f t="shared" si="1346"/>
        <v>1</v>
      </c>
      <c r="C5743" s="1">
        <f t="shared" si="1347"/>
        <v>1</v>
      </c>
      <c r="E5743" s="1">
        <f t="shared" si="1348"/>
        <v>1</v>
      </c>
      <c r="F5743" s="1">
        <f t="shared" si="1349"/>
        <v>0</v>
      </c>
      <c r="G5743" s="1">
        <f t="shared" si="1350"/>
        <v>0</v>
      </c>
      <c r="H5743" s="1">
        <f t="shared" si="1351"/>
        <v>0</v>
      </c>
      <c r="J5743" s="1">
        <f t="shared" si="1352"/>
        <v>1</v>
      </c>
      <c r="K5743" s="1">
        <f t="shared" si="1353"/>
        <v>0</v>
      </c>
      <c r="L5743" s="1">
        <f t="shared" si="1354"/>
        <v>0</v>
      </c>
      <c r="M5743" s="1">
        <f t="shared" si="1355"/>
        <v>0</v>
      </c>
      <c r="O5743" s="1">
        <f t="shared" si="1356"/>
        <v>1</v>
      </c>
      <c r="P5743" s="1">
        <f t="shared" si="1357"/>
        <v>0</v>
      </c>
      <c r="Q5743" s="1">
        <f t="shared" si="1358"/>
        <v>0</v>
      </c>
      <c r="R5743" s="1">
        <f t="shared" si="1359"/>
        <v>0</v>
      </c>
      <c r="Y5743" s="62">
        <v>1</v>
      </c>
      <c r="Z5743" s="62">
        <v>91.784999999999997</v>
      </c>
      <c r="AA5743" s="62">
        <v>27.33</v>
      </c>
      <c r="AB5743" s="62">
        <v>660</v>
      </c>
      <c r="AC5743" s="62">
        <v>1</v>
      </c>
    </row>
    <row r="5744" spans="1:29" x14ac:dyDescent="0.25">
      <c r="A5744" s="1">
        <f t="shared" si="1345"/>
        <v>1</v>
      </c>
      <c r="B5744" s="1">
        <f t="shared" si="1346"/>
        <v>1</v>
      </c>
      <c r="C5744" s="1">
        <f t="shared" si="1347"/>
        <v>1</v>
      </c>
      <c r="E5744" s="1">
        <f t="shared" si="1348"/>
        <v>1</v>
      </c>
      <c r="F5744" s="1">
        <f t="shared" si="1349"/>
        <v>0</v>
      </c>
      <c r="G5744" s="1">
        <f t="shared" si="1350"/>
        <v>0</v>
      </c>
      <c r="H5744" s="1">
        <f t="shared" si="1351"/>
        <v>0</v>
      </c>
      <c r="J5744" s="1">
        <f t="shared" si="1352"/>
        <v>1</v>
      </c>
      <c r="K5744" s="1">
        <f t="shared" si="1353"/>
        <v>0</v>
      </c>
      <c r="L5744" s="1">
        <f t="shared" si="1354"/>
        <v>0</v>
      </c>
      <c r="M5744" s="1">
        <f t="shared" si="1355"/>
        <v>0</v>
      </c>
      <c r="O5744" s="1">
        <f t="shared" si="1356"/>
        <v>1</v>
      </c>
      <c r="P5744" s="1">
        <f t="shared" si="1357"/>
        <v>0</v>
      </c>
      <c r="Q5744" s="1">
        <f t="shared" si="1358"/>
        <v>0</v>
      </c>
      <c r="R5744" s="1">
        <f t="shared" si="1359"/>
        <v>0</v>
      </c>
      <c r="Y5744" s="62">
        <v>1</v>
      </c>
      <c r="Z5744" s="62">
        <v>26</v>
      </c>
      <c r="AA5744" s="62">
        <v>1.39</v>
      </c>
      <c r="AB5744" s="62">
        <v>780</v>
      </c>
      <c r="AC5744" s="62">
        <v>1</v>
      </c>
    </row>
    <row r="5745" spans="1:29" x14ac:dyDescent="0.25">
      <c r="A5745" s="1">
        <f t="shared" si="1345"/>
        <v>0</v>
      </c>
      <c r="B5745" s="1">
        <f t="shared" si="1346"/>
        <v>0</v>
      </c>
      <c r="C5745" s="1">
        <f t="shared" si="1347"/>
        <v>1</v>
      </c>
      <c r="E5745" s="1">
        <f t="shared" si="1348"/>
        <v>1</v>
      </c>
      <c r="F5745" s="1">
        <f t="shared" si="1349"/>
        <v>0</v>
      </c>
      <c r="G5745" s="1">
        <f t="shared" si="1350"/>
        <v>0</v>
      </c>
      <c r="H5745" s="1">
        <f t="shared" si="1351"/>
        <v>0</v>
      </c>
      <c r="J5745" s="1">
        <f t="shared" si="1352"/>
        <v>0</v>
      </c>
      <c r="K5745" s="1">
        <f t="shared" si="1353"/>
        <v>0</v>
      </c>
      <c r="L5745" s="1">
        <f t="shared" si="1354"/>
        <v>1</v>
      </c>
      <c r="M5745" s="1">
        <f t="shared" si="1355"/>
        <v>0</v>
      </c>
      <c r="O5745" s="1">
        <f t="shared" si="1356"/>
        <v>0</v>
      </c>
      <c r="P5745" s="1">
        <f t="shared" si="1357"/>
        <v>0</v>
      </c>
      <c r="Q5745" s="1">
        <f t="shared" si="1358"/>
        <v>1</v>
      </c>
      <c r="R5745" s="1">
        <f t="shared" si="1359"/>
        <v>0</v>
      </c>
      <c r="Y5745" s="62">
        <v>1</v>
      </c>
      <c r="Z5745" s="62">
        <v>90</v>
      </c>
      <c r="AA5745" s="62">
        <v>8.09</v>
      </c>
      <c r="AB5745" s="62">
        <v>705</v>
      </c>
      <c r="AC5745" s="62">
        <v>1</v>
      </c>
    </row>
    <row r="5746" spans="1:29" x14ac:dyDescent="0.25">
      <c r="A5746" s="1">
        <f t="shared" si="1345"/>
        <v>0</v>
      </c>
      <c r="B5746" s="1">
        <f t="shared" si="1346"/>
        <v>1</v>
      </c>
      <c r="C5746" s="1">
        <f t="shared" si="1347"/>
        <v>1</v>
      </c>
      <c r="E5746" s="1">
        <f t="shared" si="1348"/>
        <v>1</v>
      </c>
      <c r="F5746" s="1">
        <f t="shared" si="1349"/>
        <v>0</v>
      </c>
      <c r="G5746" s="1">
        <f t="shared" si="1350"/>
        <v>0</v>
      </c>
      <c r="H5746" s="1">
        <f t="shared" si="1351"/>
        <v>0</v>
      </c>
      <c r="J5746" s="1">
        <f t="shared" si="1352"/>
        <v>1</v>
      </c>
      <c r="K5746" s="1">
        <f t="shared" si="1353"/>
        <v>0</v>
      </c>
      <c r="L5746" s="1">
        <f t="shared" si="1354"/>
        <v>0</v>
      </c>
      <c r="M5746" s="1">
        <f t="shared" si="1355"/>
        <v>0</v>
      </c>
      <c r="O5746" s="1">
        <f t="shared" si="1356"/>
        <v>0</v>
      </c>
      <c r="P5746" s="1">
        <f t="shared" si="1357"/>
        <v>0</v>
      </c>
      <c r="Q5746" s="1">
        <f t="shared" si="1358"/>
        <v>1</v>
      </c>
      <c r="R5746" s="1">
        <f t="shared" si="1359"/>
        <v>0</v>
      </c>
      <c r="Y5746" s="62">
        <v>1</v>
      </c>
      <c r="Z5746" s="62">
        <v>130.666</v>
      </c>
      <c r="AA5746" s="62">
        <v>5.5</v>
      </c>
      <c r="AB5746" s="62">
        <v>660</v>
      </c>
      <c r="AC5746" s="62">
        <v>1</v>
      </c>
    </row>
    <row r="5747" spans="1:29" x14ac:dyDescent="0.25">
      <c r="A5747" s="1">
        <f t="shared" si="1345"/>
        <v>0</v>
      </c>
      <c r="B5747" s="1">
        <f t="shared" si="1346"/>
        <v>1</v>
      </c>
      <c r="C5747" s="1">
        <f t="shared" si="1347"/>
        <v>1</v>
      </c>
      <c r="E5747" s="1">
        <f t="shared" si="1348"/>
        <v>1</v>
      </c>
      <c r="F5747" s="1">
        <f t="shared" si="1349"/>
        <v>0</v>
      </c>
      <c r="G5747" s="1">
        <f t="shared" si="1350"/>
        <v>0</v>
      </c>
      <c r="H5747" s="1">
        <f t="shared" si="1351"/>
        <v>0</v>
      </c>
      <c r="J5747" s="1">
        <f t="shared" si="1352"/>
        <v>1</v>
      </c>
      <c r="K5747" s="1">
        <f t="shared" si="1353"/>
        <v>0</v>
      </c>
      <c r="L5747" s="1">
        <f t="shared" si="1354"/>
        <v>0</v>
      </c>
      <c r="M5747" s="1">
        <f t="shared" si="1355"/>
        <v>0</v>
      </c>
      <c r="O5747" s="1">
        <f t="shared" si="1356"/>
        <v>0</v>
      </c>
      <c r="P5747" s="1">
        <f t="shared" si="1357"/>
        <v>0</v>
      </c>
      <c r="Q5747" s="1">
        <f t="shared" si="1358"/>
        <v>1</v>
      </c>
      <c r="R5747" s="1">
        <f t="shared" si="1359"/>
        <v>0</v>
      </c>
      <c r="Y5747" s="62">
        <v>1</v>
      </c>
      <c r="Z5747" s="62">
        <v>60</v>
      </c>
      <c r="AA5747" s="62">
        <v>22.2</v>
      </c>
      <c r="AB5747" s="62">
        <v>700</v>
      </c>
      <c r="AC5747" s="62">
        <v>1</v>
      </c>
    </row>
    <row r="5748" spans="1:29" x14ac:dyDescent="0.25">
      <c r="A5748" s="1">
        <f t="shared" si="1345"/>
        <v>1</v>
      </c>
      <c r="B5748" s="1">
        <f t="shared" si="1346"/>
        <v>1</v>
      </c>
      <c r="C5748" s="1">
        <f t="shared" si="1347"/>
        <v>1</v>
      </c>
      <c r="E5748" s="1">
        <f t="shared" si="1348"/>
        <v>1</v>
      </c>
      <c r="F5748" s="1">
        <f t="shared" si="1349"/>
        <v>0</v>
      </c>
      <c r="G5748" s="1">
        <f t="shared" si="1350"/>
        <v>0</v>
      </c>
      <c r="H5748" s="1">
        <f t="shared" si="1351"/>
        <v>0</v>
      </c>
      <c r="J5748" s="1">
        <f t="shared" si="1352"/>
        <v>1</v>
      </c>
      <c r="K5748" s="1">
        <f t="shared" si="1353"/>
        <v>0</v>
      </c>
      <c r="L5748" s="1">
        <f t="shared" si="1354"/>
        <v>0</v>
      </c>
      <c r="M5748" s="1">
        <f t="shared" si="1355"/>
        <v>0</v>
      </c>
      <c r="O5748" s="1">
        <f t="shared" si="1356"/>
        <v>1</v>
      </c>
      <c r="P5748" s="1">
        <f t="shared" si="1357"/>
        <v>0</v>
      </c>
      <c r="Q5748" s="1">
        <f t="shared" si="1358"/>
        <v>0</v>
      </c>
      <c r="R5748" s="1">
        <f t="shared" si="1359"/>
        <v>0</v>
      </c>
      <c r="Y5748" s="62">
        <v>1</v>
      </c>
      <c r="Z5748" s="62">
        <v>77</v>
      </c>
      <c r="AA5748" s="62">
        <v>26.76</v>
      </c>
      <c r="AB5748" s="62">
        <v>695</v>
      </c>
      <c r="AC5748" s="62">
        <v>1</v>
      </c>
    </row>
    <row r="5749" spans="1:29" x14ac:dyDescent="0.25">
      <c r="A5749" s="1">
        <f t="shared" si="1345"/>
        <v>1</v>
      </c>
      <c r="B5749" s="1">
        <f t="shared" si="1346"/>
        <v>1</v>
      </c>
      <c r="C5749" s="1">
        <f t="shared" si="1347"/>
        <v>1</v>
      </c>
      <c r="E5749" s="1">
        <f t="shared" si="1348"/>
        <v>1</v>
      </c>
      <c r="F5749" s="1">
        <f t="shared" si="1349"/>
        <v>0</v>
      </c>
      <c r="G5749" s="1">
        <f t="shared" si="1350"/>
        <v>0</v>
      </c>
      <c r="H5749" s="1">
        <f t="shared" si="1351"/>
        <v>0</v>
      </c>
      <c r="J5749" s="1">
        <f t="shared" si="1352"/>
        <v>1</v>
      </c>
      <c r="K5749" s="1">
        <f t="shared" si="1353"/>
        <v>0</v>
      </c>
      <c r="L5749" s="1">
        <f t="shared" si="1354"/>
        <v>0</v>
      </c>
      <c r="M5749" s="1">
        <f t="shared" si="1355"/>
        <v>0</v>
      </c>
      <c r="O5749" s="1">
        <f t="shared" si="1356"/>
        <v>1</v>
      </c>
      <c r="P5749" s="1">
        <f t="shared" si="1357"/>
        <v>0</v>
      </c>
      <c r="Q5749" s="1">
        <f t="shared" si="1358"/>
        <v>0</v>
      </c>
      <c r="R5749" s="1">
        <f t="shared" si="1359"/>
        <v>0</v>
      </c>
      <c r="Y5749" s="62">
        <v>0</v>
      </c>
      <c r="Z5749" s="62">
        <v>175</v>
      </c>
      <c r="AA5749" s="62">
        <v>4.5999999999999996</v>
      </c>
      <c r="AB5749" s="62">
        <v>690</v>
      </c>
      <c r="AC5749" s="62">
        <v>1</v>
      </c>
    </row>
    <row r="5750" spans="1:29" x14ac:dyDescent="0.25">
      <c r="A5750" s="1">
        <f t="shared" si="1345"/>
        <v>1</v>
      </c>
      <c r="B5750" s="1">
        <f t="shared" si="1346"/>
        <v>1</v>
      </c>
      <c r="C5750" s="1">
        <f t="shared" si="1347"/>
        <v>1</v>
      </c>
      <c r="E5750" s="1">
        <f t="shared" si="1348"/>
        <v>1</v>
      </c>
      <c r="F5750" s="1">
        <f t="shared" si="1349"/>
        <v>0</v>
      </c>
      <c r="G5750" s="1">
        <f t="shared" si="1350"/>
        <v>0</v>
      </c>
      <c r="H5750" s="1">
        <f t="shared" si="1351"/>
        <v>0</v>
      </c>
      <c r="J5750" s="1">
        <f t="shared" si="1352"/>
        <v>1</v>
      </c>
      <c r="K5750" s="1">
        <f t="shared" si="1353"/>
        <v>0</v>
      </c>
      <c r="L5750" s="1">
        <f t="shared" si="1354"/>
        <v>0</v>
      </c>
      <c r="M5750" s="1">
        <f t="shared" si="1355"/>
        <v>0</v>
      </c>
      <c r="O5750" s="1">
        <f t="shared" si="1356"/>
        <v>1</v>
      </c>
      <c r="P5750" s="1">
        <f t="shared" si="1357"/>
        <v>0</v>
      </c>
      <c r="Q5750" s="1">
        <f t="shared" si="1358"/>
        <v>0</v>
      </c>
      <c r="R5750" s="1">
        <f t="shared" si="1359"/>
        <v>0</v>
      </c>
      <c r="Y5750" s="62">
        <v>0</v>
      </c>
      <c r="Z5750" s="62">
        <v>144</v>
      </c>
      <c r="AA5750" s="62">
        <v>10.08</v>
      </c>
      <c r="AB5750" s="62">
        <v>770</v>
      </c>
      <c r="AC5750" s="62">
        <v>1</v>
      </c>
    </row>
    <row r="5751" spans="1:29" x14ac:dyDescent="0.25">
      <c r="A5751" s="1">
        <f t="shared" si="1345"/>
        <v>1</v>
      </c>
      <c r="B5751" s="1">
        <f t="shared" si="1346"/>
        <v>1</v>
      </c>
      <c r="C5751" s="1">
        <f t="shared" si="1347"/>
        <v>1</v>
      </c>
      <c r="E5751" s="1">
        <f t="shared" si="1348"/>
        <v>1</v>
      </c>
      <c r="F5751" s="1">
        <f t="shared" si="1349"/>
        <v>0</v>
      </c>
      <c r="G5751" s="1">
        <f t="shared" si="1350"/>
        <v>0</v>
      </c>
      <c r="H5751" s="1">
        <f t="shared" si="1351"/>
        <v>0</v>
      </c>
      <c r="J5751" s="1">
        <f t="shared" si="1352"/>
        <v>1</v>
      </c>
      <c r="K5751" s="1">
        <f t="shared" si="1353"/>
        <v>0</v>
      </c>
      <c r="L5751" s="1">
        <f t="shared" si="1354"/>
        <v>0</v>
      </c>
      <c r="M5751" s="1">
        <f t="shared" si="1355"/>
        <v>0</v>
      </c>
      <c r="O5751" s="1">
        <f t="shared" si="1356"/>
        <v>1</v>
      </c>
      <c r="P5751" s="1">
        <f t="shared" si="1357"/>
        <v>0</v>
      </c>
      <c r="Q5751" s="1">
        <f t="shared" si="1358"/>
        <v>0</v>
      </c>
      <c r="R5751" s="1">
        <f t="shared" si="1359"/>
        <v>0</v>
      </c>
      <c r="Y5751" s="62">
        <v>0</v>
      </c>
      <c r="Z5751" s="62">
        <v>75</v>
      </c>
      <c r="AA5751" s="62">
        <v>12.06</v>
      </c>
      <c r="AB5751" s="62">
        <v>670</v>
      </c>
      <c r="AC5751" s="62">
        <v>1</v>
      </c>
    </row>
    <row r="5752" spans="1:29" x14ac:dyDescent="0.25">
      <c r="A5752" s="1">
        <f t="shared" si="1345"/>
        <v>0</v>
      </c>
      <c r="B5752" s="1">
        <f t="shared" si="1346"/>
        <v>0</v>
      </c>
      <c r="C5752" s="1">
        <f t="shared" si="1347"/>
        <v>1</v>
      </c>
      <c r="E5752" s="1">
        <f t="shared" si="1348"/>
        <v>1</v>
      </c>
      <c r="F5752" s="1">
        <f t="shared" si="1349"/>
        <v>0</v>
      </c>
      <c r="G5752" s="1">
        <f t="shared" si="1350"/>
        <v>0</v>
      </c>
      <c r="H5752" s="1">
        <f t="shared" si="1351"/>
        <v>0</v>
      </c>
      <c r="J5752" s="1">
        <f t="shared" si="1352"/>
        <v>0</v>
      </c>
      <c r="K5752" s="1">
        <f t="shared" si="1353"/>
        <v>0</v>
      </c>
      <c r="L5752" s="1">
        <f t="shared" si="1354"/>
        <v>1</v>
      </c>
      <c r="M5752" s="1">
        <f t="shared" si="1355"/>
        <v>0</v>
      </c>
      <c r="O5752" s="1">
        <f t="shared" si="1356"/>
        <v>0</v>
      </c>
      <c r="P5752" s="1">
        <f t="shared" si="1357"/>
        <v>0</v>
      </c>
      <c r="Q5752" s="1">
        <f t="shared" si="1358"/>
        <v>1</v>
      </c>
      <c r="R5752" s="1">
        <f t="shared" si="1359"/>
        <v>0</v>
      </c>
      <c r="Y5752" s="62">
        <v>1</v>
      </c>
      <c r="Z5752" s="62">
        <v>56.765999999999998</v>
      </c>
      <c r="AA5752" s="62">
        <v>6.96</v>
      </c>
      <c r="AB5752" s="62">
        <v>685</v>
      </c>
      <c r="AC5752" s="62">
        <v>1</v>
      </c>
    </row>
    <row r="5753" spans="1:29" x14ac:dyDescent="0.25">
      <c r="A5753" s="1">
        <f t="shared" si="1345"/>
        <v>0</v>
      </c>
      <c r="B5753" s="1">
        <f t="shared" si="1346"/>
        <v>0</v>
      </c>
      <c r="C5753" s="1">
        <f t="shared" si="1347"/>
        <v>1</v>
      </c>
      <c r="E5753" s="1">
        <f t="shared" si="1348"/>
        <v>1</v>
      </c>
      <c r="F5753" s="1">
        <f t="shared" si="1349"/>
        <v>0</v>
      </c>
      <c r="G5753" s="1">
        <f t="shared" si="1350"/>
        <v>0</v>
      </c>
      <c r="H5753" s="1">
        <f t="shared" si="1351"/>
        <v>0</v>
      </c>
      <c r="J5753" s="1">
        <f t="shared" si="1352"/>
        <v>0</v>
      </c>
      <c r="K5753" s="1">
        <f t="shared" si="1353"/>
        <v>0</v>
      </c>
      <c r="L5753" s="1">
        <f t="shared" si="1354"/>
        <v>1</v>
      </c>
      <c r="M5753" s="1">
        <f t="shared" si="1355"/>
        <v>0</v>
      </c>
      <c r="O5753" s="1">
        <f t="shared" si="1356"/>
        <v>0</v>
      </c>
      <c r="P5753" s="1">
        <f t="shared" si="1357"/>
        <v>0</v>
      </c>
      <c r="Q5753" s="1">
        <f t="shared" si="1358"/>
        <v>1</v>
      </c>
      <c r="R5753" s="1">
        <f t="shared" si="1359"/>
        <v>0</v>
      </c>
      <c r="Y5753" s="62">
        <v>1</v>
      </c>
      <c r="Z5753" s="62">
        <v>40</v>
      </c>
      <c r="AA5753" s="62">
        <v>17.399999999999999</v>
      </c>
      <c r="AB5753" s="62">
        <v>740</v>
      </c>
      <c r="AC5753" s="62">
        <v>1</v>
      </c>
    </row>
    <row r="5754" spans="1:29" x14ac:dyDescent="0.25">
      <c r="A5754" s="1">
        <f t="shared" si="1345"/>
        <v>1</v>
      </c>
      <c r="B5754" s="1">
        <f t="shared" si="1346"/>
        <v>1</v>
      </c>
      <c r="C5754" s="1">
        <f t="shared" si="1347"/>
        <v>1</v>
      </c>
      <c r="E5754" s="1">
        <f t="shared" si="1348"/>
        <v>1</v>
      </c>
      <c r="F5754" s="1">
        <f t="shared" si="1349"/>
        <v>0</v>
      </c>
      <c r="G5754" s="1">
        <f t="shared" si="1350"/>
        <v>0</v>
      </c>
      <c r="H5754" s="1">
        <f t="shared" si="1351"/>
        <v>0</v>
      </c>
      <c r="J5754" s="1">
        <f t="shared" si="1352"/>
        <v>1</v>
      </c>
      <c r="K5754" s="1">
        <f t="shared" si="1353"/>
        <v>0</v>
      </c>
      <c r="L5754" s="1">
        <f t="shared" si="1354"/>
        <v>0</v>
      </c>
      <c r="M5754" s="1">
        <f t="shared" si="1355"/>
        <v>0</v>
      </c>
      <c r="O5754" s="1">
        <f t="shared" si="1356"/>
        <v>1</v>
      </c>
      <c r="P5754" s="1">
        <f t="shared" si="1357"/>
        <v>0</v>
      </c>
      <c r="Q5754" s="1">
        <f t="shared" si="1358"/>
        <v>0</v>
      </c>
      <c r="R5754" s="1">
        <f t="shared" si="1359"/>
        <v>0</v>
      </c>
      <c r="Y5754" s="62">
        <v>1</v>
      </c>
      <c r="Z5754" s="62">
        <v>75</v>
      </c>
      <c r="AA5754" s="62">
        <v>14.58</v>
      </c>
      <c r="AB5754" s="62">
        <v>675</v>
      </c>
      <c r="AC5754" s="62">
        <v>1</v>
      </c>
    </row>
    <row r="5755" spans="1:29" x14ac:dyDescent="0.25">
      <c r="A5755" s="1">
        <f t="shared" si="1345"/>
        <v>1</v>
      </c>
      <c r="B5755" s="1">
        <f t="shared" si="1346"/>
        <v>1</v>
      </c>
      <c r="C5755" s="1">
        <f t="shared" si="1347"/>
        <v>1</v>
      </c>
      <c r="E5755" s="1">
        <f t="shared" si="1348"/>
        <v>1</v>
      </c>
      <c r="F5755" s="1">
        <f t="shared" si="1349"/>
        <v>0</v>
      </c>
      <c r="G5755" s="1">
        <f t="shared" si="1350"/>
        <v>0</v>
      </c>
      <c r="H5755" s="1">
        <f t="shared" si="1351"/>
        <v>0</v>
      </c>
      <c r="J5755" s="1">
        <f t="shared" si="1352"/>
        <v>1</v>
      </c>
      <c r="K5755" s="1">
        <f t="shared" si="1353"/>
        <v>0</v>
      </c>
      <c r="L5755" s="1">
        <f t="shared" si="1354"/>
        <v>0</v>
      </c>
      <c r="M5755" s="1">
        <f t="shared" si="1355"/>
        <v>0</v>
      </c>
      <c r="O5755" s="1">
        <f t="shared" si="1356"/>
        <v>1</v>
      </c>
      <c r="P5755" s="1">
        <f t="shared" si="1357"/>
        <v>0</v>
      </c>
      <c r="Q5755" s="1">
        <f t="shared" si="1358"/>
        <v>0</v>
      </c>
      <c r="R5755" s="1">
        <f t="shared" si="1359"/>
        <v>0</v>
      </c>
      <c r="Y5755" s="62">
        <v>1</v>
      </c>
      <c r="Z5755" s="62">
        <v>96</v>
      </c>
      <c r="AA5755" s="62">
        <v>33.04</v>
      </c>
      <c r="AB5755" s="62">
        <v>660</v>
      </c>
      <c r="AC5755" s="62">
        <v>1</v>
      </c>
    </row>
    <row r="5756" spans="1:29" x14ac:dyDescent="0.25">
      <c r="A5756" s="1">
        <f t="shared" si="1345"/>
        <v>0</v>
      </c>
      <c r="B5756" s="1">
        <f t="shared" si="1346"/>
        <v>1</v>
      </c>
      <c r="C5756" s="1">
        <f t="shared" si="1347"/>
        <v>1</v>
      </c>
      <c r="E5756" s="1">
        <f t="shared" si="1348"/>
        <v>1</v>
      </c>
      <c r="F5756" s="1">
        <f t="shared" si="1349"/>
        <v>0</v>
      </c>
      <c r="G5756" s="1">
        <f t="shared" si="1350"/>
        <v>0</v>
      </c>
      <c r="H5756" s="1">
        <f t="shared" si="1351"/>
        <v>0</v>
      </c>
      <c r="J5756" s="1">
        <f t="shared" si="1352"/>
        <v>1</v>
      </c>
      <c r="K5756" s="1">
        <f t="shared" si="1353"/>
        <v>0</v>
      </c>
      <c r="L5756" s="1">
        <f t="shared" si="1354"/>
        <v>0</v>
      </c>
      <c r="M5756" s="1">
        <f t="shared" si="1355"/>
        <v>0</v>
      </c>
      <c r="O5756" s="1">
        <f t="shared" si="1356"/>
        <v>0</v>
      </c>
      <c r="P5756" s="1">
        <f t="shared" si="1357"/>
        <v>0</v>
      </c>
      <c r="Q5756" s="1">
        <f t="shared" si="1358"/>
        <v>1</v>
      </c>
      <c r="R5756" s="1">
        <f t="shared" si="1359"/>
        <v>0</v>
      </c>
      <c r="Y5756" s="62">
        <v>1</v>
      </c>
      <c r="Z5756" s="62">
        <v>41</v>
      </c>
      <c r="AA5756" s="62">
        <v>17.07</v>
      </c>
      <c r="AB5756" s="62">
        <v>720</v>
      </c>
      <c r="AC5756" s="62">
        <v>1</v>
      </c>
    </row>
    <row r="5757" spans="1:29" x14ac:dyDescent="0.25">
      <c r="A5757" s="1">
        <f t="shared" si="1345"/>
        <v>0</v>
      </c>
      <c r="B5757" s="1">
        <f t="shared" si="1346"/>
        <v>1</v>
      </c>
      <c r="C5757" s="1">
        <f t="shared" si="1347"/>
        <v>1</v>
      </c>
      <c r="E5757" s="1">
        <f t="shared" si="1348"/>
        <v>1</v>
      </c>
      <c r="F5757" s="1">
        <f t="shared" si="1349"/>
        <v>0</v>
      </c>
      <c r="G5757" s="1">
        <f t="shared" si="1350"/>
        <v>0</v>
      </c>
      <c r="H5757" s="1">
        <f t="shared" si="1351"/>
        <v>0</v>
      </c>
      <c r="J5757" s="1">
        <f t="shared" si="1352"/>
        <v>1</v>
      </c>
      <c r="K5757" s="1">
        <f t="shared" si="1353"/>
        <v>0</v>
      </c>
      <c r="L5757" s="1">
        <f t="shared" si="1354"/>
        <v>0</v>
      </c>
      <c r="M5757" s="1">
        <f t="shared" si="1355"/>
        <v>0</v>
      </c>
      <c r="O5757" s="1">
        <f t="shared" si="1356"/>
        <v>0</v>
      </c>
      <c r="P5757" s="1">
        <f t="shared" si="1357"/>
        <v>0</v>
      </c>
      <c r="Q5757" s="1">
        <f t="shared" si="1358"/>
        <v>1</v>
      </c>
      <c r="R5757" s="1">
        <f t="shared" si="1359"/>
        <v>0</v>
      </c>
      <c r="Y5757" s="62">
        <v>1</v>
      </c>
      <c r="Z5757" s="62">
        <v>100</v>
      </c>
      <c r="AA5757" s="62">
        <v>7.19</v>
      </c>
      <c r="AB5757" s="62">
        <v>680</v>
      </c>
      <c r="AC5757" s="62">
        <v>1</v>
      </c>
    </row>
    <row r="5758" spans="1:29" x14ac:dyDescent="0.25">
      <c r="A5758" s="1">
        <f t="shared" si="1345"/>
        <v>1</v>
      </c>
      <c r="B5758" s="1">
        <f t="shared" si="1346"/>
        <v>1</v>
      </c>
      <c r="C5758" s="1">
        <f t="shared" si="1347"/>
        <v>1</v>
      </c>
      <c r="E5758" s="1">
        <f t="shared" si="1348"/>
        <v>1</v>
      </c>
      <c r="F5758" s="1">
        <f t="shared" si="1349"/>
        <v>0</v>
      </c>
      <c r="G5758" s="1">
        <f t="shared" si="1350"/>
        <v>0</v>
      </c>
      <c r="H5758" s="1">
        <f t="shared" si="1351"/>
        <v>0</v>
      </c>
      <c r="J5758" s="1">
        <f t="shared" si="1352"/>
        <v>1</v>
      </c>
      <c r="K5758" s="1">
        <f t="shared" si="1353"/>
        <v>0</v>
      </c>
      <c r="L5758" s="1">
        <f t="shared" si="1354"/>
        <v>0</v>
      </c>
      <c r="M5758" s="1">
        <f t="shared" si="1355"/>
        <v>0</v>
      </c>
      <c r="O5758" s="1">
        <f t="shared" si="1356"/>
        <v>1</v>
      </c>
      <c r="P5758" s="1">
        <f t="shared" si="1357"/>
        <v>0</v>
      </c>
      <c r="Q5758" s="1">
        <f t="shared" si="1358"/>
        <v>0</v>
      </c>
      <c r="R5758" s="1">
        <f t="shared" si="1359"/>
        <v>0</v>
      </c>
      <c r="Y5758" s="62">
        <v>1</v>
      </c>
      <c r="Z5758" s="62">
        <v>70</v>
      </c>
      <c r="AA5758" s="62">
        <v>27.04</v>
      </c>
      <c r="AB5758" s="62">
        <v>695</v>
      </c>
      <c r="AC5758" s="62">
        <v>1</v>
      </c>
    </row>
    <row r="5759" spans="1:29" x14ac:dyDescent="0.25">
      <c r="A5759" s="1">
        <f t="shared" si="1345"/>
        <v>0</v>
      </c>
      <c r="B5759" s="1">
        <f t="shared" si="1346"/>
        <v>1</v>
      </c>
      <c r="C5759" s="1">
        <f t="shared" si="1347"/>
        <v>1</v>
      </c>
      <c r="E5759" s="1">
        <f t="shared" si="1348"/>
        <v>1</v>
      </c>
      <c r="F5759" s="1">
        <f t="shared" si="1349"/>
        <v>0</v>
      </c>
      <c r="G5759" s="1">
        <f t="shared" si="1350"/>
        <v>0</v>
      </c>
      <c r="H5759" s="1">
        <f t="shared" si="1351"/>
        <v>0</v>
      </c>
      <c r="J5759" s="1">
        <f t="shared" si="1352"/>
        <v>1</v>
      </c>
      <c r="K5759" s="1">
        <f t="shared" si="1353"/>
        <v>0</v>
      </c>
      <c r="L5759" s="1">
        <f t="shared" si="1354"/>
        <v>0</v>
      </c>
      <c r="M5759" s="1">
        <f t="shared" si="1355"/>
        <v>0</v>
      </c>
      <c r="O5759" s="1">
        <f t="shared" si="1356"/>
        <v>0</v>
      </c>
      <c r="P5759" s="1">
        <f t="shared" si="1357"/>
        <v>0</v>
      </c>
      <c r="Q5759" s="1">
        <f t="shared" si="1358"/>
        <v>1</v>
      </c>
      <c r="R5759" s="1">
        <f t="shared" si="1359"/>
        <v>0</v>
      </c>
      <c r="Y5759" s="62">
        <v>0</v>
      </c>
      <c r="Z5759" s="62">
        <v>32.229999999999997</v>
      </c>
      <c r="AA5759" s="62">
        <v>6.15</v>
      </c>
      <c r="AB5759" s="62">
        <v>680</v>
      </c>
      <c r="AC5759" s="62">
        <v>1</v>
      </c>
    </row>
    <row r="5760" spans="1:29" x14ac:dyDescent="0.25">
      <c r="A5760" s="1">
        <f t="shared" si="1345"/>
        <v>1</v>
      </c>
      <c r="B5760" s="1">
        <f t="shared" si="1346"/>
        <v>1</v>
      </c>
      <c r="C5760" s="1">
        <f t="shared" si="1347"/>
        <v>1</v>
      </c>
      <c r="E5760" s="1">
        <f t="shared" si="1348"/>
        <v>1</v>
      </c>
      <c r="F5760" s="1">
        <f t="shared" si="1349"/>
        <v>0</v>
      </c>
      <c r="G5760" s="1">
        <f t="shared" si="1350"/>
        <v>0</v>
      </c>
      <c r="H5760" s="1">
        <f t="shared" si="1351"/>
        <v>0</v>
      </c>
      <c r="J5760" s="1">
        <f t="shared" si="1352"/>
        <v>1</v>
      </c>
      <c r="K5760" s="1">
        <f t="shared" si="1353"/>
        <v>0</v>
      </c>
      <c r="L5760" s="1">
        <f t="shared" si="1354"/>
        <v>0</v>
      </c>
      <c r="M5760" s="1">
        <f t="shared" si="1355"/>
        <v>0</v>
      </c>
      <c r="O5760" s="1">
        <f t="shared" si="1356"/>
        <v>1</v>
      </c>
      <c r="P5760" s="1">
        <f t="shared" si="1357"/>
        <v>0</v>
      </c>
      <c r="Q5760" s="1">
        <f t="shared" si="1358"/>
        <v>0</v>
      </c>
      <c r="R5760" s="1">
        <f t="shared" si="1359"/>
        <v>0</v>
      </c>
      <c r="Y5760" s="62">
        <v>1</v>
      </c>
      <c r="Z5760" s="62">
        <v>112.9</v>
      </c>
      <c r="AA5760" s="62">
        <v>29.73</v>
      </c>
      <c r="AB5760" s="62">
        <v>660</v>
      </c>
      <c r="AC5760" s="62">
        <v>1</v>
      </c>
    </row>
    <row r="5761" spans="1:29" x14ac:dyDescent="0.25">
      <c r="A5761" s="1">
        <f t="shared" si="1345"/>
        <v>1</v>
      </c>
      <c r="B5761" s="1">
        <f t="shared" si="1346"/>
        <v>1</v>
      </c>
      <c r="C5761" s="1">
        <f t="shared" si="1347"/>
        <v>1</v>
      </c>
      <c r="E5761" s="1">
        <f t="shared" si="1348"/>
        <v>1</v>
      </c>
      <c r="F5761" s="1">
        <f t="shared" si="1349"/>
        <v>0</v>
      </c>
      <c r="G5761" s="1">
        <f t="shared" si="1350"/>
        <v>0</v>
      </c>
      <c r="H5761" s="1">
        <f t="shared" si="1351"/>
        <v>0</v>
      </c>
      <c r="J5761" s="1">
        <f t="shared" si="1352"/>
        <v>1</v>
      </c>
      <c r="K5761" s="1">
        <f t="shared" si="1353"/>
        <v>0</v>
      </c>
      <c r="L5761" s="1">
        <f t="shared" si="1354"/>
        <v>0</v>
      </c>
      <c r="M5761" s="1">
        <f t="shared" si="1355"/>
        <v>0</v>
      </c>
      <c r="O5761" s="1">
        <f t="shared" si="1356"/>
        <v>1</v>
      </c>
      <c r="P5761" s="1">
        <f t="shared" si="1357"/>
        <v>0</v>
      </c>
      <c r="Q5761" s="1">
        <f t="shared" si="1358"/>
        <v>0</v>
      </c>
      <c r="R5761" s="1">
        <f t="shared" si="1359"/>
        <v>0</v>
      </c>
      <c r="Y5761" s="62">
        <v>1</v>
      </c>
      <c r="Z5761" s="62">
        <v>90</v>
      </c>
      <c r="AA5761" s="62">
        <v>7.99</v>
      </c>
      <c r="AB5761" s="62">
        <v>700</v>
      </c>
      <c r="AC5761" s="62">
        <v>1</v>
      </c>
    </row>
    <row r="5762" spans="1:29" x14ac:dyDescent="0.25">
      <c r="A5762" s="1">
        <f t="shared" si="1345"/>
        <v>1</v>
      </c>
      <c r="B5762" s="1">
        <f t="shared" si="1346"/>
        <v>1</v>
      </c>
      <c r="C5762" s="1">
        <f t="shared" si="1347"/>
        <v>1</v>
      </c>
      <c r="E5762" s="1">
        <f t="shared" si="1348"/>
        <v>1</v>
      </c>
      <c r="F5762" s="1">
        <f t="shared" si="1349"/>
        <v>0</v>
      </c>
      <c r="G5762" s="1">
        <f t="shared" si="1350"/>
        <v>0</v>
      </c>
      <c r="H5762" s="1">
        <f t="shared" si="1351"/>
        <v>0</v>
      </c>
      <c r="J5762" s="1">
        <f t="shared" si="1352"/>
        <v>1</v>
      </c>
      <c r="K5762" s="1">
        <f t="shared" si="1353"/>
        <v>0</v>
      </c>
      <c r="L5762" s="1">
        <f t="shared" si="1354"/>
        <v>0</v>
      </c>
      <c r="M5762" s="1">
        <f t="shared" si="1355"/>
        <v>0</v>
      </c>
      <c r="O5762" s="1">
        <f t="shared" si="1356"/>
        <v>1</v>
      </c>
      <c r="P5762" s="1">
        <f t="shared" si="1357"/>
        <v>0</v>
      </c>
      <c r="Q5762" s="1">
        <f t="shared" si="1358"/>
        <v>0</v>
      </c>
      <c r="R5762" s="1">
        <f t="shared" si="1359"/>
        <v>0</v>
      </c>
      <c r="Y5762" s="62">
        <v>1</v>
      </c>
      <c r="Z5762" s="62">
        <v>82.567999999999998</v>
      </c>
      <c r="AA5762" s="62">
        <v>13.23</v>
      </c>
      <c r="AB5762" s="62">
        <v>700</v>
      </c>
      <c r="AC5762" s="62">
        <v>1</v>
      </c>
    </row>
    <row r="5763" spans="1:29" x14ac:dyDescent="0.25">
      <c r="A5763" s="1">
        <f t="shared" si="1345"/>
        <v>0</v>
      </c>
      <c r="B5763" s="1">
        <f t="shared" si="1346"/>
        <v>0</v>
      </c>
      <c r="C5763" s="1">
        <f t="shared" si="1347"/>
        <v>1</v>
      </c>
      <c r="E5763" s="1">
        <f t="shared" si="1348"/>
        <v>1</v>
      </c>
      <c r="F5763" s="1">
        <f t="shared" si="1349"/>
        <v>0</v>
      </c>
      <c r="G5763" s="1">
        <f t="shared" si="1350"/>
        <v>0</v>
      </c>
      <c r="H5763" s="1">
        <f t="shared" si="1351"/>
        <v>0</v>
      </c>
      <c r="J5763" s="1">
        <f t="shared" si="1352"/>
        <v>0</v>
      </c>
      <c r="K5763" s="1">
        <f t="shared" si="1353"/>
        <v>0</v>
      </c>
      <c r="L5763" s="1">
        <f t="shared" si="1354"/>
        <v>1</v>
      </c>
      <c r="M5763" s="1">
        <f t="shared" si="1355"/>
        <v>0</v>
      </c>
      <c r="O5763" s="1">
        <f t="shared" si="1356"/>
        <v>0</v>
      </c>
      <c r="P5763" s="1">
        <f t="shared" si="1357"/>
        <v>0</v>
      </c>
      <c r="Q5763" s="1">
        <f t="shared" si="1358"/>
        <v>1</v>
      </c>
      <c r="R5763" s="1">
        <f t="shared" si="1359"/>
        <v>0</v>
      </c>
      <c r="Y5763" s="62">
        <v>1</v>
      </c>
      <c r="Z5763" s="62">
        <v>72</v>
      </c>
      <c r="AA5763" s="62">
        <v>31.57</v>
      </c>
      <c r="AB5763" s="62">
        <v>660</v>
      </c>
      <c r="AC5763" s="62">
        <v>1</v>
      </c>
    </row>
    <row r="5764" spans="1:29" x14ac:dyDescent="0.25">
      <c r="A5764" s="1">
        <f t="shared" si="1345"/>
        <v>0</v>
      </c>
      <c r="B5764" s="1">
        <f t="shared" si="1346"/>
        <v>1</v>
      </c>
      <c r="C5764" s="1">
        <f t="shared" si="1347"/>
        <v>1</v>
      </c>
      <c r="E5764" s="1">
        <f t="shared" si="1348"/>
        <v>1</v>
      </c>
      <c r="F5764" s="1">
        <f t="shared" si="1349"/>
        <v>0</v>
      </c>
      <c r="G5764" s="1">
        <f t="shared" si="1350"/>
        <v>0</v>
      </c>
      <c r="H5764" s="1">
        <f t="shared" si="1351"/>
        <v>0</v>
      </c>
      <c r="J5764" s="1">
        <f t="shared" si="1352"/>
        <v>1</v>
      </c>
      <c r="K5764" s="1">
        <f t="shared" si="1353"/>
        <v>0</v>
      </c>
      <c r="L5764" s="1">
        <f t="shared" si="1354"/>
        <v>0</v>
      </c>
      <c r="M5764" s="1">
        <f t="shared" si="1355"/>
        <v>0</v>
      </c>
      <c r="O5764" s="1">
        <f t="shared" si="1356"/>
        <v>0</v>
      </c>
      <c r="P5764" s="1">
        <f t="shared" si="1357"/>
        <v>0</v>
      </c>
      <c r="Q5764" s="1">
        <f t="shared" si="1358"/>
        <v>1</v>
      </c>
      <c r="R5764" s="1">
        <f t="shared" si="1359"/>
        <v>0</v>
      </c>
      <c r="Y5764" s="62">
        <v>1</v>
      </c>
      <c r="Z5764" s="62">
        <v>65</v>
      </c>
      <c r="AA5764" s="62">
        <v>14.42</v>
      </c>
      <c r="AB5764" s="62">
        <v>790</v>
      </c>
      <c r="AC5764" s="62">
        <v>1</v>
      </c>
    </row>
    <row r="5765" spans="1:29" x14ac:dyDescent="0.25">
      <c r="A5765" s="1">
        <f t="shared" si="1345"/>
        <v>1</v>
      </c>
      <c r="B5765" s="1">
        <f t="shared" si="1346"/>
        <v>1</v>
      </c>
      <c r="C5765" s="1">
        <f t="shared" si="1347"/>
        <v>1</v>
      </c>
      <c r="E5765" s="1">
        <f t="shared" si="1348"/>
        <v>1</v>
      </c>
      <c r="F5765" s="1">
        <f t="shared" si="1349"/>
        <v>0</v>
      </c>
      <c r="G5765" s="1">
        <f t="shared" si="1350"/>
        <v>0</v>
      </c>
      <c r="H5765" s="1">
        <f t="shared" si="1351"/>
        <v>0</v>
      </c>
      <c r="J5765" s="1">
        <f t="shared" si="1352"/>
        <v>1</v>
      </c>
      <c r="K5765" s="1">
        <f t="shared" si="1353"/>
        <v>0</v>
      </c>
      <c r="L5765" s="1">
        <f t="shared" si="1354"/>
        <v>0</v>
      </c>
      <c r="M5765" s="1">
        <f t="shared" si="1355"/>
        <v>0</v>
      </c>
      <c r="O5765" s="1">
        <f t="shared" si="1356"/>
        <v>1</v>
      </c>
      <c r="P5765" s="1">
        <f t="shared" si="1357"/>
        <v>0</v>
      </c>
      <c r="Q5765" s="1">
        <f t="shared" si="1358"/>
        <v>0</v>
      </c>
      <c r="R5765" s="1">
        <f t="shared" si="1359"/>
        <v>0</v>
      </c>
      <c r="Y5765" s="62">
        <v>0</v>
      </c>
      <c r="Z5765" s="62">
        <v>48.5</v>
      </c>
      <c r="AA5765" s="62">
        <v>13.86</v>
      </c>
      <c r="AB5765" s="62">
        <v>715</v>
      </c>
      <c r="AC5765" s="62">
        <v>1</v>
      </c>
    </row>
    <row r="5766" spans="1:29" x14ac:dyDescent="0.25">
      <c r="A5766" s="1">
        <f t="shared" si="1345"/>
        <v>1</v>
      </c>
      <c r="B5766" s="1">
        <f t="shared" si="1346"/>
        <v>1</v>
      </c>
      <c r="C5766" s="1">
        <f t="shared" si="1347"/>
        <v>1</v>
      </c>
      <c r="E5766" s="1">
        <f t="shared" si="1348"/>
        <v>1</v>
      </c>
      <c r="F5766" s="1">
        <f t="shared" si="1349"/>
        <v>0</v>
      </c>
      <c r="G5766" s="1">
        <f t="shared" si="1350"/>
        <v>0</v>
      </c>
      <c r="H5766" s="1">
        <f t="shared" si="1351"/>
        <v>0</v>
      </c>
      <c r="J5766" s="1">
        <f t="shared" si="1352"/>
        <v>1</v>
      </c>
      <c r="K5766" s="1">
        <f t="shared" si="1353"/>
        <v>0</v>
      </c>
      <c r="L5766" s="1">
        <f t="shared" si="1354"/>
        <v>0</v>
      </c>
      <c r="M5766" s="1">
        <f t="shared" si="1355"/>
        <v>0</v>
      </c>
      <c r="O5766" s="1">
        <f t="shared" si="1356"/>
        <v>1</v>
      </c>
      <c r="P5766" s="1">
        <f t="shared" si="1357"/>
        <v>0</v>
      </c>
      <c r="Q5766" s="1">
        <f t="shared" si="1358"/>
        <v>0</v>
      </c>
      <c r="R5766" s="1">
        <f t="shared" si="1359"/>
        <v>0</v>
      </c>
      <c r="Y5766" s="62">
        <v>1</v>
      </c>
      <c r="Z5766" s="62">
        <v>56.3</v>
      </c>
      <c r="AA5766" s="62">
        <v>22.55</v>
      </c>
      <c r="AB5766" s="62">
        <v>740</v>
      </c>
      <c r="AC5766" s="62">
        <v>1</v>
      </c>
    </row>
    <row r="5767" spans="1:29" x14ac:dyDescent="0.25">
      <c r="A5767" s="1">
        <f t="shared" ref="A5767:A5830" si="1360">IF($AB5762&gt;716,1,IF($Z5762&gt;85.24,1,0))</f>
        <v>0</v>
      </c>
      <c r="B5767" s="1">
        <f t="shared" ref="B5767:B5830" si="1361">IF($AB5762&gt;716,1,IF($Z5762&gt;85.24,1,IF($AA5762&lt;=16.54,1,0)))</f>
        <v>1</v>
      </c>
      <c r="C5767" s="1">
        <f t="shared" ref="C5767:C5830" si="1362">IF($AB5762&gt;716,1,IF($Z5762&gt;85.24,1,IF($AA5762&lt;=16.54,1,IF($Y5762=1,1,0))))</f>
        <v>1</v>
      </c>
      <c r="E5767" s="1">
        <f t="shared" ref="E5767:E5830" si="1363">IF($C5767=1, IF($AC5762=1,1,0),0)</f>
        <v>1</v>
      </c>
      <c r="F5767" s="1">
        <f t="shared" ref="F5767:F5830" si="1364">IF($C5767=1, IF($AC5762=0,1,0),0)</f>
        <v>0</v>
      </c>
      <c r="G5767" s="1">
        <f t="shared" ref="G5767:G5830" si="1365">IF($C5767=0, IF($AC5762=1,1,0),0)</f>
        <v>0</v>
      </c>
      <c r="H5767" s="1">
        <f t="shared" ref="H5767:H5830" si="1366">IF($C5767=0, IF($AC5762=0,1,0),0)</f>
        <v>0</v>
      </c>
      <c r="J5767" s="1">
        <f t="shared" ref="J5767:J5830" si="1367">IF($B5767=1, IF($AC5762=1,1,0),0)</f>
        <v>1</v>
      </c>
      <c r="K5767" s="1">
        <f t="shared" ref="K5767:K5830" si="1368">IF($B5767=1, IF($AC5762=0,1,0),0)</f>
        <v>0</v>
      </c>
      <c r="L5767" s="1">
        <f t="shared" ref="L5767:L5830" si="1369">IF($B5767=0, IF($AC5762=1,1,0),0)</f>
        <v>0</v>
      </c>
      <c r="M5767" s="1">
        <f t="shared" ref="M5767:M5830" si="1370">IF($B5767=0, IF($AC5762=0,1,0),0)</f>
        <v>0</v>
      </c>
      <c r="O5767" s="1">
        <f t="shared" ref="O5767:O5830" si="1371">IF($A5767=1, IF($AC5762=1,1,0),0)</f>
        <v>0</v>
      </c>
      <c r="P5767" s="1">
        <f t="shared" ref="P5767:P5830" si="1372">IF($A5767=1, IF($AC5762=0,1,0),0)</f>
        <v>0</v>
      </c>
      <c r="Q5767" s="1">
        <f t="shared" ref="Q5767:Q5830" si="1373">IF($A5767=0, IF($AC5762=1,1,0),0)</f>
        <v>1</v>
      </c>
      <c r="R5767" s="1">
        <f t="shared" ref="R5767:R5830" si="1374">IF($A5767=0, IF($AC5762=0,1,0),0)</f>
        <v>0</v>
      </c>
      <c r="Y5767" s="62">
        <v>0</v>
      </c>
      <c r="Z5767" s="62">
        <v>34.008000000000003</v>
      </c>
      <c r="AA5767" s="62">
        <v>23.25</v>
      </c>
      <c r="AB5767" s="62">
        <v>695</v>
      </c>
      <c r="AC5767" s="62">
        <v>1</v>
      </c>
    </row>
    <row r="5768" spans="1:29" x14ac:dyDescent="0.25">
      <c r="A5768" s="1">
        <f t="shared" si="1360"/>
        <v>0</v>
      </c>
      <c r="B5768" s="1">
        <f t="shared" si="1361"/>
        <v>0</v>
      </c>
      <c r="C5768" s="1">
        <f t="shared" si="1362"/>
        <v>1</v>
      </c>
      <c r="E5768" s="1">
        <f t="shared" si="1363"/>
        <v>1</v>
      </c>
      <c r="F5768" s="1">
        <f t="shared" si="1364"/>
        <v>0</v>
      </c>
      <c r="G5768" s="1">
        <f t="shared" si="1365"/>
        <v>0</v>
      </c>
      <c r="H5768" s="1">
        <f t="shared" si="1366"/>
        <v>0</v>
      </c>
      <c r="J5768" s="1">
        <f t="shared" si="1367"/>
        <v>0</v>
      </c>
      <c r="K5768" s="1">
        <f t="shared" si="1368"/>
        <v>0</v>
      </c>
      <c r="L5768" s="1">
        <f t="shared" si="1369"/>
        <v>1</v>
      </c>
      <c r="M5768" s="1">
        <f t="shared" si="1370"/>
        <v>0</v>
      </c>
      <c r="O5768" s="1">
        <f t="shared" si="1371"/>
        <v>0</v>
      </c>
      <c r="P5768" s="1">
        <f t="shared" si="1372"/>
        <v>0</v>
      </c>
      <c r="Q5768" s="1">
        <f t="shared" si="1373"/>
        <v>1</v>
      </c>
      <c r="R5768" s="1">
        <f t="shared" si="1374"/>
        <v>0</v>
      </c>
      <c r="Y5768" s="62">
        <v>0</v>
      </c>
      <c r="Z5768" s="62">
        <v>11.016</v>
      </c>
      <c r="AA5768" s="62">
        <v>28.26</v>
      </c>
      <c r="AB5768" s="62">
        <v>695</v>
      </c>
      <c r="AC5768" s="62">
        <v>1</v>
      </c>
    </row>
    <row r="5769" spans="1:29" x14ac:dyDescent="0.25">
      <c r="A5769" s="1">
        <f t="shared" si="1360"/>
        <v>1</v>
      </c>
      <c r="B5769" s="1">
        <f t="shared" si="1361"/>
        <v>1</v>
      </c>
      <c r="C5769" s="1">
        <f t="shared" si="1362"/>
        <v>1</v>
      </c>
      <c r="E5769" s="1">
        <f t="shared" si="1363"/>
        <v>1</v>
      </c>
      <c r="F5769" s="1">
        <f t="shared" si="1364"/>
        <v>0</v>
      </c>
      <c r="G5769" s="1">
        <f t="shared" si="1365"/>
        <v>0</v>
      </c>
      <c r="H5769" s="1">
        <f t="shared" si="1366"/>
        <v>0</v>
      </c>
      <c r="J5769" s="1">
        <f t="shared" si="1367"/>
        <v>1</v>
      </c>
      <c r="K5769" s="1">
        <f t="shared" si="1368"/>
        <v>0</v>
      </c>
      <c r="L5769" s="1">
        <f t="shared" si="1369"/>
        <v>0</v>
      </c>
      <c r="M5769" s="1">
        <f t="shared" si="1370"/>
        <v>0</v>
      </c>
      <c r="O5769" s="1">
        <f t="shared" si="1371"/>
        <v>1</v>
      </c>
      <c r="P5769" s="1">
        <f t="shared" si="1372"/>
        <v>0</v>
      </c>
      <c r="Q5769" s="1">
        <f t="shared" si="1373"/>
        <v>0</v>
      </c>
      <c r="R5769" s="1">
        <f t="shared" si="1374"/>
        <v>0</v>
      </c>
      <c r="Y5769" s="62">
        <v>1</v>
      </c>
      <c r="Z5769" s="62">
        <v>50</v>
      </c>
      <c r="AA5769" s="62">
        <v>27.24</v>
      </c>
      <c r="AB5769" s="62">
        <v>680</v>
      </c>
      <c r="AC5769" s="62">
        <v>1</v>
      </c>
    </row>
    <row r="5770" spans="1:29" x14ac:dyDescent="0.25">
      <c r="A5770" s="1">
        <f t="shared" si="1360"/>
        <v>0</v>
      </c>
      <c r="B5770" s="1">
        <f t="shared" si="1361"/>
        <v>1</v>
      </c>
      <c r="C5770" s="1">
        <f t="shared" si="1362"/>
        <v>1</v>
      </c>
      <c r="E5770" s="1">
        <f t="shared" si="1363"/>
        <v>1</v>
      </c>
      <c r="F5770" s="1">
        <f t="shared" si="1364"/>
        <v>0</v>
      </c>
      <c r="G5770" s="1">
        <f t="shared" si="1365"/>
        <v>0</v>
      </c>
      <c r="H5770" s="1">
        <f t="shared" si="1366"/>
        <v>0</v>
      </c>
      <c r="J5770" s="1">
        <f t="shared" si="1367"/>
        <v>1</v>
      </c>
      <c r="K5770" s="1">
        <f t="shared" si="1368"/>
        <v>0</v>
      </c>
      <c r="L5770" s="1">
        <f t="shared" si="1369"/>
        <v>0</v>
      </c>
      <c r="M5770" s="1">
        <f t="shared" si="1370"/>
        <v>0</v>
      </c>
      <c r="O5770" s="1">
        <f t="shared" si="1371"/>
        <v>0</v>
      </c>
      <c r="P5770" s="1">
        <f t="shared" si="1372"/>
        <v>0</v>
      </c>
      <c r="Q5770" s="1">
        <f t="shared" si="1373"/>
        <v>1</v>
      </c>
      <c r="R5770" s="1">
        <f t="shared" si="1374"/>
        <v>0</v>
      </c>
      <c r="Y5770" s="62">
        <v>0</v>
      </c>
      <c r="Z5770" s="62">
        <v>50</v>
      </c>
      <c r="AA5770" s="62">
        <v>21.08</v>
      </c>
      <c r="AB5770" s="62">
        <v>690</v>
      </c>
      <c r="AC5770" s="62">
        <v>1</v>
      </c>
    </row>
    <row r="5771" spans="1:29" x14ac:dyDescent="0.25">
      <c r="A5771" s="1">
        <f t="shared" si="1360"/>
        <v>1</v>
      </c>
      <c r="B5771" s="1">
        <f t="shared" si="1361"/>
        <v>1</v>
      </c>
      <c r="C5771" s="1">
        <f t="shared" si="1362"/>
        <v>1</v>
      </c>
      <c r="E5771" s="1">
        <f t="shared" si="1363"/>
        <v>1</v>
      </c>
      <c r="F5771" s="1">
        <f t="shared" si="1364"/>
        <v>0</v>
      </c>
      <c r="G5771" s="1">
        <f t="shared" si="1365"/>
        <v>0</v>
      </c>
      <c r="H5771" s="1">
        <f t="shared" si="1366"/>
        <v>0</v>
      </c>
      <c r="J5771" s="1">
        <f t="shared" si="1367"/>
        <v>1</v>
      </c>
      <c r="K5771" s="1">
        <f t="shared" si="1368"/>
        <v>0</v>
      </c>
      <c r="L5771" s="1">
        <f t="shared" si="1369"/>
        <v>0</v>
      </c>
      <c r="M5771" s="1">
        <f t="shared" si="1370"/>
        <v>0</v>
      </c>
      <c r="O5771" s="1">
        <f t="shared" si="1371"/>
        <v>1</v>
      </c>
      <c r="P5771" s="1">
        <f t="shared" si="1372"/>
        <v>0</v>
      </c>
      <c r="Q5771" s="1">
        <f t="shared" si="1373"/>
        <v>0</v>
      </c>
      <c r="R5771" s="1">
        <f t="shared" si="1374"/>
        <v>0</v>
      </c>
      <c r="Y5771" s="62">
        <v>0</v>
      </c>
      <c r="Z5771" s="62">
        <v>190</v>
      </c>
      <c r="AA5771" s="62">
        <v>10.17</v>
      </c>
      <c r="AB5771" s="62">
        <v>755</v>
      </c>
      <c r="AC5771" s="62">
        <v>1</v>
      </c>
    </row>
    <row r="5772" spans="1:29" x14ac:dyDescent="0.25">
      <c r="A5772" s="1">
        <f t="shared" si="1360"/>
        <v>0</v>
      </c>
      <c r="B5772" s="1">
        <f t="shared" si="1361"/>
        <v>0</v>
      </c>
      <c r="C5772" s="1">
        <f t="shared" si="1362"/>
        <v>0</v>
      </c>
      <c r="E5772" s="1">
        <f t="shared" si="1363"/>
        <v>0</v>
      </c>
      <c r="F5772" s="1">
        <f t="shared" si="1364"/>
        <v>0</v>
      </c>
      <c r="G5772" s="1">
        <f t="shared" si="1365"/>
        <v>1</v>
      </c>
      <c r="H5772" s="1">
        <f t="shared" si="1366"/>
        <v>0</v>
      </c>
      <c r="J5772" s="1">
        <f t="shared" si="1367"/>
        <v>0</v>
      </c>
      <c r="K5772" s="1">
        <f t="shared" si="1368"/>
        <v>0</v>
      </c>
      <c r="L5772" s="1">
        <f t="shared" si="1369"/>
        <v>1</v>
      </c>
      <c r="M5772" s="1">
        <f t="shared" si="1370"/>
        <v>0</v>
      </c>
      <c r="O5772" s="1">
        <f t="shared" si="1371"/>
        <v>0</v>
      </c>
      <c r="P5772" s="1">
        <f t="shared" si="1372"/>
        <v>0</v>
      </c>
      <c r="Q5772" s="1">
        <f t="shared" si="1373"/>
        <v>1</v>
      </c>
      <c r="R5772" s="1">
        <f t="shared" si="1374"/>
        <v>0</v>
      </c>
      <c r="Y5772" s="62">
        <v>1</v>
      </c>
      <c r="Z5772" s="62">
        <v>150</v>
      </c>
      <c r="AA5772" s="62">
        <v>23.2</v>
      </c>
      <c r="AB5772" s="62">
        <v>760</v>
      </c>
      <c r="AC5772" s="62">
        <v>1</v>
      </c>
    </row>
    <row r="5773" spans="1:29" x14ac:dyDescent="0.25">
      <c r="A5773" s="1">
        <f t="shared" si="1360"/>
        <v>0</v>
      </c>
      <c r="B5773" s="1">
        <f t="shared" si="1361"/>
        <v>0</v>
      </c>
      <c r="C5773" s="1">
        <f t="shared" si="1362"/>
        <v>0</v>
      </c>
      <c r="E5773" s="1">
        <f t="shared" si="1363"/>
        <v>0</v>
      </c>
      <c r="F5773" s="1">
        <f t="shared" si="1364"/>
        <v>0</v>
      </c>
      <c r="G5773" s="1">
        <f t="shared" si="1365"/>
        <v>1</v>
      </c>
      <c r="H5773" s="1">
        <f t="shared" si="1366"/>
        <v>0</v>
      </c>
      <c r="J5773" s="1">
        <f t="shared" si="1367"/>
        <v>0</v>
      </c>
      <c r="K5773" s="1">
        <f t="shared" si="1368"/>
        <v>0</v>
      </c>
      <c r="L5773" s="1">
        <f t="shared" si="1369"/>
        <v>1</v>
      </c>
      <c r="M5773" s="1">
        <f t="shared" si="1370"/>
        <v>0</v>
      </c>
      <c r="O5773" s="1">
        <f t="shared" si="1371"/>
        <v>0</v>
      </c>
      <c r="P5773" s="1">
        <f t="shared" si="1372"/>
        <v>0</v>
      </c>
      <c r="Q5773" s="1">
        <f t="shared" si="1373"/>
        <v>1</v>
      </c>
      <c r="R5773" s="1">
        <f t="shared" si="1374"/>
        <v>0</v>
      </c>
      <c r="Y5773" s="62">
        <v>1</v>
      </c>
      <c r="Z5773" s="62">
        <v>60</v>
      </c>
      <c r="AA5773" s="62">
        <v>25.7</v>
      </c>
      <c r="AB5773" s="62">
        <v>740</v>
      </c>
      <c r="AC5773" s="62">
        <v>1</v>
      </c>
    </row>
    <row r="5774" spans="1:29" x14ac:dyDescent="0.25">
      <c r="A5774" s="1">
        <f t="shared" si="1360"/>
        <v>0</v>
      </c>
      <c r="B5774" s="1">
        <f t="shared" si="1361"/>
        <v>0</v>
      </c>
      <c r="C5774" s="1">
        <f t="shared" si="1362"/>
        <v>1</v>
      </c>
      <c r="E5774" s="1">
        <f t="shared" si="1363"/>
        <v>1</v>
      </c>
      <c r="F5774" s="1">
        <f t="shared" si="1364"/>
        <v>0</v>
      </c>
      <c r="G5774" s="1">
        <f t="shared" si="1365"/>
        <v>0</v>
      </c>
      <c r="H5774" s="1">
        <f t="shared" si="1366"/>
        <v>0</v>
      </c>
      <c r="J5774" s="1">
        <f t="shared" si="1367"/>
        <v>0</v>
      </c>
      <c r="K5774" s="1">
        <f t="shared" si="1368"/>
        <v>0</v>
      </c>
      <c r="L5774" s="1">
        <f t="shared" si="1369"/>
        <v>1</v>
      </c>
      <c r="M5774" s="1">
        <f t="shared" si="1370"/>
        <v>0</v>
      </c>
      <c r="O5774" s="1">
        <f t="shared" si="1371"/>
        <v>0</v>
      </c>
      <c r="P5774" s="1">
        <f t="shared" si="1372"/>
        <v>0</v>
      </c>
      <c r="Q5774" s="1">
        <f t="shared" si="1373"/>
        <v>1</v>
      </c>
      <c r="R5774" s="1">
        <f t="shared" si="1374"/>
        <v>0</v>
      </c>
      <c r="Y5774" s="62">
        <v>1</v>
      </c>
      <c r="Z5774" s="62">
        <v>62</v>
      </c>
      <c r="AA5774" s="62">
        <v>18.82</v>
      </c>
      <c r="AB5774" s="62">
        <v>695</v>
      </c>
      <c r="AC5774" s="62">
        <v>1</v>
      </c>
    </row>
    <row r="5775" spans="1:29" x14ac:dyDescent="0.25">
      <c r="A5775" s="1">
        <f t="shared" si="1360"/>
        <v>0</v>
      </c>
      <c r="B5775" s="1">
        <f t="shared" si="1361"/>
        <v>0</v>
      </c>
      <c r="C5775" s="1">
        <f t="shared" si="1362"/>
        <v>0</v>
      </c>
      <c r="E5775" s="1">
        <f t="shared" si="1363"/>
        <v>0</v>
      </c>
      <c r="F5775" s="1">
        <f t="shared" si="1364"/>
        <v>0</v>
      </c>
      <c r="G5775" s="1">
        <f t="shared" si="1365"/>
        <v>1</v>
      </c>
      <c r="H5775" s="1">
        <f t="shared" si="1366"/>
        <v>0</v>
      </c>
      <c r="J5775" s="1">
        <f t="shared" si="1367"/>
        <v>0</v>
      </c>
      <c r="K5775" s="1">
        <f t="shared" si="1368"/>
        <v>0</v>
      </c>
      <c r="L5775" s="1">
        <f t="shared" si="1369"/>
        <v>1</v>
      </c>
      <c r="M5775" s="1">
        <f t="shared" si="1370"/>
        <v>0</v>
      </c>
      <c r="O5775" s="1">
        <f t="shared" si="1371"/>
        <v>0</v>
      </c>
      <c r="P5775" s="1">
        <f t="shared" si="1372"/>
        <v>0</v>
      </c>
      <c r="Q5775" s="1">
        <f t="shared" si="1373"/>
        <v>1</v>
      </c>
      <c r="R5775" s="1">
        <f t="shared" si="1374"/>
        <v>0</v>
      </c>
      <c r="Y5775" s="62">
        <v>0</v>
      </c>
      <c r="Z5775" s="62">
        <v>42</v>
      </c>
      <c r="AA5775" s="62">
        <v>15.09</v>
      </c>
      <c r="AB5775" s="62">
        <v>740</v>
      </c>
      <c r="AC5775" s="62">
        <v>1</v>
      </c>
    </row>
    <row r="5776" spans="1:29" x14ac:dyDescent="0.25">
      <c r="A5776" s="1">
        <f t="shared" si="1360"/>
        <v>1</v>
      </c>
      <c r="B5776" s="1">
        <f t="shared" si="1361"/>
        <v>1</v>
      </c>
      <c r="C5776" s="1">
        <f t="shared" si="1362"/>
        <v>1</v>
      </c>
      <c r="E5776" s="1">
        <f t="shared" si="1363"/>
        <v>1</v>
      </c>
      <c r="F5776" s="1">
        <f t="shared" si="1364"/>
        <v>0</v>
      </c>
      <c r="G5776" s="1">
        <f t="shared" si="1365"/>
        <v>0</v>
      </c>
      <c r="H5776" s="1">
        <f t="shared" si="1366"/>
        <v>0</v>
      </c>
      <c r="J5776" s="1">
        <f t="shared" si="1367"/>
        <v>1</v>
      </c>
      <c r="K5776" s="1">
        <f t="shared" si="1368"/>
        <v>0</v>
      </c>
      <c r="L5776" s="1">
        <f t="shared" si="1369"/>
        <v>0</v>
      </c>
      <c r="M5776" s="1">
        <f t="shared" si="1370"/>
        <v>0</v>
      </c>
      <c r="O5776" s="1">
        <f t="shared" si="1371"/>
        <v>1</v>
      </c>
      <c r="P5776" s="1">
        <f t="shared" si="1372"/>
        <v>0</v>
      </c>
      <c r="Q5776" s="1">
        <f t="shared" si="1373"/>
        <v>0</v>
      </c>
      <c r="R5776" s="1">
        <f t="shared" si="1374"/>
        <v>0</v>
      </c>
      <c r="Y5776" s="62">
        <v>0</v>
      </c>
      <c r="Z5776" s="62">
        <v>150</v>
      </c>
      <c r="AA5776" s="62">
        <v>15.16</v>
      </c>
      <c r="AB5776" s="62">
        <v>675</v>
      </c>
      <c r="AC5776" s="62">
        <v>1</v>
      </c>
    </row>
    <row r="5777" spans="1:29" x14ac:dyDescent="0.25">
      <c r="A5777" s="1">
        <f t="shared" si="1360"/>
        <v>1</v>
      </c>
      <c r="B5777" s="1">
        <f t="shared" si="1361"/>
        <v>1</v>
      </c>
      <c r="C5777" s="1">
        <f t="shared" si="1362"/>
        <v>1</v>
      </c>
      <c r="E5777" s="1">
        <f t="shared" si="1363"/>
        <v>1</v>
      </c>
      <c r="F5777" s="1">
        <f t="shared" si="1364"/>
        <v>0</v>
      </c>
      <c r="G5777" s="1">
        <f t="shared" si="1365"/>
        <v>0</v>
      </c>
      <c r="H5777" s="1">
        <f t="shared" si="1366"/>
        <v>0</v>
      </c>
      <c r="J5777" s="1">
        <f t="shared" si="1367"/>
        <v>1</v>
      </c>
      <c r="K5777" s="1">
        <f t="shared" si="1368"/>
        <v>0</v>
      </c>
      <c r="L5777" s="1">
        <f t="shared" si="1369"/>
        <v>0</v>
      </c>
      <c r="M5777" s="1">
        <f t="shared" si="1370"/>
        <v>0</v>
      </c>
      <c r="O5777" s="1">
        <f t="shared" si="1371"/>
        <v>1</v>
      </c>
      <c r="P5777" s="1">
        <f t="shared" si="1372"/>
        <v>0</v>
      </c>
      <c r="Q5777" s="1">
        <f t="shared" si="1373"/>
        <v>0</v>
      </c>
      <c r="R5777" s="1">
        <f t="shared" si="1374"/>
        <v>0</v>
      </c>
      <c r="Y5777" s="62">
        <v>0</v>
      </c>
      <c r="Z5777" s="62">
        <v>78</v>
      </c>
      <c r="AA5777" s="62">
        <v>26.63</v>
      </c>
      <c r="AB5777" s="62">
        <v>685</v>
      </c>
      <c r="AC5777" s="62">
        <v>1</v>
      </c>
    </row>
    <row r="5778" spans="1:29" x14ac:dyDescent="0.25">
      <c r="A5778" s="1">
        <f t="shared" si="1360"/>
        <v>1</v>
      </c>
      <c r="B5778" s="1">
        <f t="shared" si="1361"/>
        <v>1</v>
      </c>
      <c r="C5778" s="1">
        <f t="shared" si="1362"/>
        <v>1</v>
      </c>
      <c r="E5778" s="1">
        <f t="shared" si="1363"/>
        <v>1</v>
      </c>
      <c r="F5778" s="1">
        <f t="shared" si="1364"/>
        <v>0</v>
      </c>
      <c r="G5778" s="1">
        <f t="shared" si="1365"/>
        <v>0</v>
      </c>
      <c r="H5778" s="1">
        <f t="shared" si="1366"/>
        <v>0</v>
      </c>
      <c r="J5778" s="1">
        <f t="shared" si="1367"/>
        <v>1</v>
      </c>
      <c r="K5778" s="1">
        <f t="shared" si="1368"/>
        <v>0</v>
      </c>
      <c r="L5778" s="1">
        <f t="shared" si="1369"/>
        <v>0</v>
      </c>
      <c r="M5778" s="1">
        <f t="shared" si="1370"/>
        <v>0</v>
      </c>
      <c r="O5778" s="1">
        <f t="shared" si="1371"/>
        <v>1</v>
      </c>
      <c r="P5778" s="1">
        <f t="shared" si="1372"/>
        <v>0</v>
      </c>
      <c r="Q5778" s="1">
        <f t="shared" si="1373"/>
        <v>0</v>
      </c>
      <c r="R5778" s="1">
        <f t="shared" si="1374"/>
        <v>0</v>
      </c>
      <c r="Y5778" s="62">
        <v>1</v>
      </c>
      <c r="Z5778" s="62">
        <v>60</v>
      </c>
      <c r="AA5778" s="62">
        <v>17.96</v>
      </c>
      <c r="AB5778" s="62">
        <v>785</v>
      </c>
      <c r="AC5778" s="62">
        <v>1</v>
      </c>
    </row>
    <row r="5779" spans="1:29" x14ac:dyDescent="0.25">
      <c r="A5779" s="1">
        <f t="shared" si="1360"/>
        <v>0</v>
      </c>
      <c r="B5779" s="1">
        <f t="shared" si="1361"/>
        <v>0</v>
      </c>
      <c r="C5779" s="1">
        <f t="shared" si="1362"/>
        <v>1</v>
      </c>
      <c r="E5779" s="1">
        <f t="shared" si="1363"/>
        <v>1</v>
      </c>
      <c r="F5779" s="1">
        <f t="shared" si="1364"/>
        <v>0</v>
      </c>
      <c r="G5779" s="1">
        <f t="shared" si="1365"/>
        <v>0</v>
      </c>
      <c r="H5779" s="1">
        <f t="shared" si="1366"/>
        <v>0</v>
      </c>
      <c r="J5779" s="1">
        <f t="shared" si="1367"/>
        <v>0</v>
      </c>
      <c r="K5779" s="1">
        <f t="shared" si="1368"/>
        <v>0</v>
      </c>
      <c r="L5779" s="1">
        <f t="shared" si="1369"/>
        <v>1</v>
      </c>
      <c r="M5779" s="1">
        <f t="shared" si="1370"/>
        <v>0</v>
      </c>
      <c r="O5779" s="1">
        <f t="shared" si="1371"/>
        <v>0</v>
      </c>
      <c r="P5779" s="1">
        <f t="shared" si="1372"/>
        <v>0</v>
      </c>
      <c r="Q5779" s="1">
        <f t="shared" si="1373"/>
        <v>1</v>
      </c>
      <c r="R5779" s="1">
        <f t="shared" si="1374"/>
        <v>0</v>
      </c>
      <c r="Y5779" s="62">
        <v>1</v>
      </c>
      <c r="Z5779" s="62">
        <v>30</v>
      </c>
      <c r="AA5779" s="62">
        <v>32.08</v>
      </c>
      <c r="AB5779" s="62">
        <v>695</v>
      </c>
      <c r="AC5779" s="62">
        <v>1</v>
      </c>
    </row>
    <row r="5780" spans="1:29" x14ac:dyDescent="0.25">
      <c r="A5780" s="1">
        <f t="shared" si="1360"/>
        <v>1</v>
      </c>
      <c r="B5780" s="1">
        <f t="shared" si="1361"/>
        <v>1</v>
      </c>
      <c r="C5780" s="1">
        <f t="shared" si="1362"/>
        <v>1</v>
      </c>
      <c r="E5780" s="1">
        <f t="shared" si="1363"/>
        <v>1</v>
      </c>
      <c r="F5780" s="1">
        <f t="shared" si="1364"/>
        <v>0</v>
      </c>
      <c r="G5780" s="1">
        <f t="shared" si="1365"/>
        <v>0</v>
      </c>
      <c r="H5780" s="1">
        <f t="shared" si="1366"/>
        <v>0</v>
      </c>
      <c r="J5780" s="1">
        <f t="shared" si="1367"/>
        <v>1</v>
      </c>
      <c r="K5780" s="1">
        <f t="shared" si="1368"/>
        <v>0</v>
      </c>
      <c r="L5780" s="1">
        <f t="shared" si="1369"/>
        <v>0</v>
      </c>
      <c r="M5780" s="1">
        <f t="shared" si="1370"/>
        <v>0</v>
      </c>
      <c r="O5780" s="1">
        <f t="shared" si="1371"/>
        <v>1</v>
      </c>
      <c r="P5780" s="1">
        <f t="shared" si="1372"/>
        <v>0</v>
      </c>
      <c r="Q5780" s="1">
        <f t="shared" si="1373"/>
        <v>0</v>
      </c>
      <c r="R5780" s="1">
        <f t="shared" si="1374"/>
        <v>0</v>
      </c>
      <c r="Y5780" s="62">
        <v>0</v>
      </c>
      <c r="Z5780" s="62">
        <v>67.263440000000003</v>
      </c>
      <c r="AA5780" s="62">
        <v>17.68</v>
      </c>
      <c r="AB5780" s="62">
        <v>685</v>
      </c>
      <c r="AC5780" s="62">
        <v>1</v>
      </c>
    </row>
    <row r="5781" spans="1:29" x14ac:dyDescent="0.25">
      <c r="A5781" s="1">
        <f t="shared" si="1360"/>
        <v>1</v>
      </c>
      <c r="B5781" s="1">
        <f t="shared" si="1361"/>
        <v>1</v>
      </c>
      <c r="C5781" s="1">
        <f t="shared" si="1362"/>
        <v>1</v>
      </c>
      <c r="E5781" s="1">
        <f t="shared" si="1363"/>
        <v>1</v>
      </c>
      <c r="F5781" s="1">
        <f t="shared" si="1364"/>
        <v>0</v>
      </c>
      <c r="G5781" s="1">
        <f t="shared" si="1365"/>
        <v>0</v>
      </c>
      <c r="H5781" s="1">
        <f t="shared" si="1366"/>
        <v>0</v>
      </c>
      <c r="J5781" s="1">
        <f t="shared" si="1367"/>
        <v>1</v>
      </c>
      <c r="K5781" s="1">
        <f t="shared" si="1368"/>
        <v>0</v>
      </c>
      <c r="L5781" s="1">
        <f t="shared" si="1369"/>
        <v>0</v>
      </c>
      <c r="M5781" s="1">
        <f t="shared" si="1370"/>
        <v>0</v>
      </c>
      <c r="O5781" s="1">
        <f t="shared" si="1371"/>
        <v>1</v>
      </c>
      <c r="P5781" s="1">
        <f t="shared" si="1372"/>
        <v>0</v>
      </c>
      <c r="Q5781" s="1">
        <f t="shared" si="1373"/>
        <v>0</v>
      </c>
      <c r="R5781" s="1">
        <f t="shared" si="1374"/>
        <v>0</v>
      </c>
      <c r="Y5781" s="62">
        <v>0</v>
      </c>
      <c r="Z5781" s="62">
        <v>40</v>
      </c>
      <c r="AA5781" s="62">
        <v>22.38</v>
      </c>
      <c r="AB5781" s="62">
        <v>715</v>
      </c>
      <c r="AC5781" s="62">
        <v>1</v>
      </c>
    </row>
    <row r="5782" spans="1:29" x14ac:dyDescent="0.25">
      <c r="A5782" s="1">
        <f t="shared" si="1360"/>
        <v>0</v>
      </c>
      <c r="B5782" s="1">
        <f t="shared" si="1361"/>
        <v>0</v>
      </c>
      <c r="C5782" s="1">
        <f t="shared" si="1362"/>
        <v>0</v>
      </c>
      <c r="E5782" s="1">
        <f t="shared" si="1363"/>
        <v>0</v>
      </c>
      <c r="F5782" s="1">
        <f t="shared" si="1364"/>
        <v>0</v>
      </c>
      <c r="G5782" s="1">
        <f t="shared" si="1365"/>
        <v>1</v>
      </c>
      <c r="H5782" s="1">
        <f t="shared" si="1366"/>
        <v>0</v>
      </c>
      <c r="J5782" s="1">
        <f t="shared" si="1367"/>
        <v>0</v>
      </c>
      <c r="K5782" s="1">
        <f t="shared" si="1368"/>
        <v>0</v>
      </c>
      <c r="L5782" s="1">
        <f t="shared" si="1369"/>
        <v>1</v>
      </c>
      <c r="M5782" s="1">
        <f t="shared" si="1370"/>
        <v>0</v>
      </c>
      <c r="O5782" s="1">
        <f t="shared" si="1371"/>
        <v>0</v>
      </c>
      <c r="P5782" s="1">
        <f t="shared" si="1372"/>
        <v>0</v>
      </c>
      <c r="Q5782" s="1">
        <f t="shared" si="1373"/>
        <v>1</v>
      </c>
      <c r="R5782" s="1">
        <f t="shared" si="1374"/>
        <v>0</v>
      </c>
      <c r="Y5782" s="62">
        <v>0</v>
      </c>
      <c r="Z5782" s="62">
        <v>70</v>
      </c>
      <c r="AA5782" s="62">
        <v>18.21</v>
      </c>
      <c r="AB5782" s="62">
        <v>685</v>
      </c>
      <c r="AC5782" s="62">
        <v>1</v>
      </c>
    </row>
    <row r="5783" spans="1:29" x14ac:dyDescent="0.25">
      <c r="A5783" s="1">
        <f t="shared" si="1360"/>
        <v>1</v>
      </c>
      <c r="B5783" s="1">
        <f t="shared" si="1361"/>
        <v>1</v>
      </c>
      <c r="C5783" s="1">
        <f t="shared" si="1362"/>
        <v>1</v>
      </c>
      <c r="E5783" s="1">
        <f t="shared" si="1363"/>
        <v>1</v>
      </c>
      <c r="F5783" s="1">
        <f t="shared" si="1364"/>
        <v>0</v>
      </c>
      <c r="G5783" s="1">
        <f t="shared" si="1365"/>
        <v>0</v>
      </c>
      <c r="H5783" s="1">
        <f t="shared" si="1366"/>
        <v>0</v>
      </c>
      <c r="J5783" s="1">
        <f t="shared" si="1367"/>
        <v>1</v>
      </c>
      <c r="K5783" s="1">
        <f t="shared" si="1368"/>
        <v>0</v>
      </c>
      <c r="L5783" s="1">
        <f t="shared" si="1369"/>
        <v>0</v>
      </c>
      <c r="M5783" s="1">
        <f t="shared" si="1370"/>
        <v>0</v>
      </c>
      <c r="O5783" s="1">
        <f t="shared" si="1371"/>
        <v>1</v>
      </c>
      <c r="P5783" s="1">
        <f t="shared" si="1372"/>
        <v>0</v>
      </c>
      <c r="Q5783" s="1">
        <f t="shared" si="1373"/>
        <v>0</v>
      </c>
      <c r="R5783" s="1">
        <f t="shared" si="1374"/>
        <v>0</v>
      </c>
      <c r="Y5783" s="62">
        <v>0</v>
      </c>
      <c r="Z5783" s="62">
        <v>62</v>
      </c>
      <c r="AA5783" s="62">
        <v>8.8699999999999992</v>
      </c>
      <c r="AB5783" s="62">
        <v>660</v>
      </c>
      <c r="AC5783" s="62">
        <v>1</v>
      </c>
    </row>
    <row r="5784" spans="1:29" x14ac:dyDescent="0.25">
      <c r="A5784" s="1">
        <f t="shared" si="1360"/>
        <v>0</v>
      </c>
      <c r="B5784" s="1">
        <f t="shared" si="1361"/>
        <v>0</v>
      </c>
      <c r="C5784" s="1">
        <f t="shared" si="1362"/>
        <v>1</v>
      </c>
      <c r="E5784" s="1">
        <f t="shared" si="1363"/>
        <v>1</v>
      </c>
      <c r="F5784" s="1">
        <f t="shared" si="1364"/>
        <v>0</v>
      </c>
      <c r="G5784" s="1">
        <f t="shared" si="1365"/>
        <v>0</v>
      </c>
      <c r="H5784" s="1">
        <f t="shared" si="1366"/>
        <v>0</v>
      </c>
      <c r="J5784" s="1">
        <f t="shared" si="1367"/>
        <v>0</v>
      </c>
      <c r="K5784" s="1">
        <f t="shared" si="1368"/>
        <v>0</v>
      </c>
      <c r="L5784" s="1">
        <f t="shared" si="1369"/>
        <v>1</v>
      </c>
      <c r="M5784" s="1">
        <f t="shared" si="1370"/>
        <v>0</v>
      </c>
      <c r="O5784" s="1">
        <f t="shared" si="1371"/>
        <v>0</v>
      </c>
      <c r="P5784" s="1">
        <f t="shared" si="1372"/>
        <v>0</v>
      </c>
      <c r="Q5784" s="1">
        <f t="shared" si="1373"/>
        <v>1</v>
      </c>
      <c r="R5784" s="1">
        <f t="shared" si="1374"/>
        <v>0</v>
      </c>
      <c r="Y5784" s="62">
        <v>1</v>
      </c>
      <c r="Z5784" s="62">
        <v>130</v>
      </c>
      <c r="AA5784" s="62">
        <v>11.94</v>
      </c>
      <c r="AB5784" s="62">
        <v>670</v>
      </c>
      <c r="AC5784" s="62">
        <v>1</v>
      </c>
    </row>
    <row r="5785" spans="1:29" x14ac:dyDescent="0.25">
      <c r="A5785" s="1">
        <f t="shared" si="1360"/>
        <v>0</v>
      </c>
      <c r="B5785" s="1">
        <f t="shared" si="1361"/>
        <v>0</v>
      </c>
      <c r="C5785" s="1">
        <f t="shared" si="1362"/>
        <v>0</v>
      </c>
      <c r="E5785" s="1">
        <f t="shared" si="1363"/>
        <v>0</v>
      </c>
      <c r="F5785" s="1">
        <f t="shared" si="1364"/>
        <v>0</v>
      </c>
      <c r="G5785" s="1">
        <f t="shared" si="1365"/>
        <v>1</v>
      </c>
      <c r="H5785" s="1">
        <f t="shared" si="1366"/>
        <v>0</v>
      </c>
      <c r="J5785" s="1">
        <f t="shared" si="1367"/>
        <v>0</v>
      </c>
      <c r="K5785" s="1">
        <f t="shared" si="1368"/>
        <v>0</v>
      </c>
      <c r="L5785" s="1">
        <f t="shared" si="1369"/>
        <v>1</v>
      </c>
      <c r="M5785" s="1">
        <f t="shared" si="1370"/>
        <v>0</v>
      </c>
      <c r="O5785" s="1">
        <f t="shared" si="1371"/>
        <v>0</v>
      </c>
      <c r="P5785" s="1">
        <f t="shared" si="1372"/>
        <v>0</v>
      </c>
      <c r="Q5785" s="1">
        <f t="shared" si="1373"/>
        <v>1</v>
      </c>
      <c r="R5785" s="1">
        <f t="shared" si="1374"/>
        <v>0</v>
      </c>
      <c r="Y5785" s="62">
        <v>0</v>
      </c>
      <c r="Z5785" s="62">
        <v>48.3</v>
      </c>
      <c r="AA5785" s="62">
        <v>20.99</v>
      </c>
      <c r="AB5785" s="62">
        <v>675</v>
      </c>
      <c r="AC5785" s="62">
        <v>1</v>
      </c>
    </row>
    <row r="5786" spans="1:29" x14ac:dyDescent="0.25">
      <c r="A5786" s="1">
        <f t="shared" si="1360"/>
        <v>0</v>
      </c>
      <c r="B5786" s="1">
        <f t="shared" si="1361"/>
        <v>0</v>
      </c>
      <c r="C5786" s="1">
        <f t="shared" si="1362"/>
        <v>0</v>
      </c>
      <c r="E5786" s="1">
        <f t="shared" si="1363"/>
        <v>0</v>
      </c>
      <c r="F5786" s="1">
        <f t="shared" si="1364"/>
        <v>0</v>
      </c>
      <c r="G5786" s="1">
        <f t="shared" si="1365"/>
        <v>1</v>
      </c>
      <c r="H5786" s="1">
        <f t="shared" si="1366"/>
        <v>0</v>
      </c>
      <c r="J5786" s="1">
        <f t="shared" si="1367"/>
        <v>0</v>
      </c>
      <c r="K5786" s="1">
        <f t="shared" si="1368"/>
        <v>0</v>
      </c>
      <c r="L5786" s="1">
        <f t="shared" si="1369"/>
        <v>1</v>
      </c>
      <c r="M5786" s="1">
        <f t="shared" si="1370"/>
        <v>0</v>
      </c>
      <c r="O5786" s="1">
        <f t="shared" si="1371"/>
        <v>0</v>
      </c>
      <c r="P5786" s="1">
        <f t="shared" si="1372"/>
        <v>0</v>
      </c>
      <c r="Q5786" s="1">
        <f t="shared" si="1373"/>
        <v>1</v>
      </c>
      <c r="R5786" s="1">
        <f t="shared" si="1374"/>
        <v>0</v>
      </c>
      <c r="Y5786" s="62">
        <v>1</v>
      </c>
      <c r="Z5786" s="62">
        <v>16.8</v>
      </c>
      <c r="AA5786" s="62">
        <v>8.5</v>
      </c>
      <c r="AB5786" s="62">
        <v>685</v>
      </c>
      <c r="AC5786" s="62">
        <v>1</v>
      </c>
    </row>
    <row r="5787" spans="1:29" x14ac:dyDescent="0.25">
      <c r="A5787" s="1">
        <f t="shared" si="1360"/>
        <v>0</v>
      </c>
      <c r="B5787" s="1">
        <f t="shared" si="1361"/>
        <v>0</v>
      </c>
      <c r="C5787" s="1">
        <f t="shared" si="1362"/>
        <v>0</v>
      </c>
      <c r="E5787" s="1">
        <f t="shared" si="1363"/>
        <v>0</v>
      </c>
      <c r="F5787" s="1">
        <f t="shared" si="1364"/>
        <v>0</v>
      </c>
      <c r="G5787" s="1">
        <f t="shared" si="1365"/>
        <v>1</v>
      </c>
      <c r="H5787" s="1">
        <f t="shared" si="1366"/>
        <v>0</v>
      </c>
      <c r="J5787" s="1">
        <f t="shared" si="1367"/>
        <v>0</v>
      </c>
      <c r="K5787" s="1">
        <f t="shared" si="1368"/>
        <v>0</v>
      </c>
      <c r="L5787" s="1">
        <f t="shared" si="1369"/>
        <v>1</v>
      </c>
      <c r="M5787" s="1">
        <f t="shared" si="1370"/>
        <v>0</v>
      </c>
      <c r="O5787" s="1">
        <f t="shared" si="1371"/>
        <v>0</v>
      </c>
      <c r="P5787" s="1">
        <f t="shared" si="1372"/>
        <v>0</v>
      </c>
      <c r="Q5787" s="1">
        <f t="shared" si="1373"/>
        <v>1</v>
      </c>
      <c r="R5787" s="1">
        <f t="shared" si="1374"/>
        <v>0</v>
      </c>
      <c r="Y5787" s="62">
        <v>1</v>
      </c>
      <c r="Z5787" s="62">
        <v>118</v>
      </c>
      <c r="AA5787" s="62">
        <v>20.94</v>
      </c>
      <c r="AB5787" s="62">
        <v>665</v>
      </c>
      <c r="AC5787" s="62">
        <v>1</v>
      </c>
    </row>
    <row r="5788" spans="1:29" x14ac:dyDescent="0.25">
      <c r="A5788" s="1">
        <f t="shared" si="1360"/>
        <v>0</v>
      </c>
      <c r="B5788" s="1">
        <f t="shared" si="1361"/>
        <v>1</v>
      </c>
      <c r="C5788" s="1">
        <f t="shared" si="1362"/>
        <v>1</v>
      </c>
      <c r="E5788" s="1">
        <f t="shared" si="1363"/>
        <v>1</v>
      </c>
      <c r="F5788" s="1">
        <f t="shared" si="1364"/>
        <v>0</v>
      </c>
      <c r="G5788" s="1">
        <f t="shared" si="1365"/>
        <v>0</v>
      </c>
      <c r="H5788" s="1">
        <f t="shared" si="1366"/>
        <v>0</v>
      </c>
      <c r="J5788" s="1">
        <f t="shared" si="1367"/>
        <v>1</v>
      </c>
      <c r="K5788" s="1">
        <f t="shared" si="1368"/>
        <v>0</v>
      </c>
      <c r="L5788" s="1">
        <f t="shared" si="1369"/>
        <v>0</v>
      </c>
      <c r="M5788" s="1">
        <f t="shared" si="1370"/>
        <v>0</v>
      </c>
      <c r="O5788" s="1">
        <f t="shared" si="1371"/>
        <v>0</v>
      </c>
      <c r="P5788" s="1">
        <f t="shared" si="1372"/>
        <v>0</v>
      </c>
      <c r="Q5788" s="1">
        <f t="shared" si="1373"/>
        <v>1</v>
      </c>
      <c r="R5788" s="1">
        <f t="shared" si="1374"/>
        <v>0</v>
      </c>
      <c r="Y5788" s="62">
        <v>0</v>
      </c>
      <c r="Z5788" s="62">
        <v>30</v>
      </c>
      <c r="AA5788" s="62">
        <v>19.04</v>
      </c>
      <c r="AB5788" s="62">
        <v>730</v>
      </c>
      <c r="AC5788" s="62">
        <v>1</v>
      </c>
    </row>
    <row r="5789" spans="1:29" x14ac:dyDescent="0.25">
      <c r="A5789" s="1">
        <f t="shared" si="1360"/>
        <v>1</v>
      </c>
      <c r="B5789" s="1">
        <f t="shared" si="1361"/>
        <v>1</v>
      </c>
      <c r="C5789" s="1">
        <f t="shared" si="1362"/>
        <v>1</v>
      </c>
      <c r="E5789" s="1">
        <f t="shared" si="1363"/>
        <v>1</v>
      </c>
      <c r="F5789" s="1">
        <f t="shared" si="1364"/>
        <v>0</v>
      </c>
      <c r="G5789" s="1">
        <f t="shared" si="1365"/>
        <v>0</v>
      </c>
      <c r="H5789" s="1">
        <f t="shared" si="1366"/>
        <v>0</v>
      </c>
      <c r="J5789" s="1">
        <f t="shared" si="1367"/>
        <v>1</v>
      </c>
      <c r="K5789" s="1">
        <f t="shared" si="1368"/>
        <v>0</v>
      </c>
      <c r="L5789" s="1">
        <f t="shared" si="1369"/>
        <v>0</v>
      </c>
      <c r="M5789" s="1">
        <f t="shared" si="1370"/>
        <v>0</v>
      </c>
      <c r="O5789" s="1">
        <f t="shared" si="1371"/>
        <v>1</v>
      </c>
      <c r="P5789" s="1">
        <f t="shared" si="1372"/>
        <v>0</v>
      </c>
      <c r="Q5789" s="1">
        <f t="shared" si="1373"/>
        <v>0</v>
      </c>
      <c r="R5789" s="1">
        <f t="shared" si="1374"/>
        <v>0</v>
      </c>
      <c r="Y5789" s="62">
        <v>0</v>
      </c>
      <c r="Z5789" s="62">
        <v>48</v>
      </c>
      <c r="AA5789" s="62">
        <v>23.6</v>
      </c>
      <c r="AB5789" s="62">
        <v>660</v>
      </c>
      <c r="AC5789" s="62">
        <v>1</v>
      </c>
    </row>
    <row r="5790" spans="1:29" x14ac:dyDescent="0.25">
      <c r="A5790" s="1">
        <f t="shared" si="1360"/>
        <v>0</v>
      </c>
      <c r="B5790" s="1">
        <f t="shared" si="1361"/>
        <v>0</v>
      </c>
      <c r="C5790" s="1">
        <f t="shared" si="1362"/>
        <v>0</v>
      </c>
      <c r="E5790" s="1">
        <f t="shared" si="1363"/>
        <v>0</v>
      </c>
      <c r="F5790" s="1">
        <f t="shared" si="1364"/>
        <v>0</v>
      </c>
      <c r="G5790" s="1">
        <f t="shared" si="1365"/>
        <v>1</v>
      </c>
      <c r="H5790" s="1">
        <f t="shared" si="1366"/>
        <v>0</v>
      </c>
      <c r="J5790" s="1">
        <f t="shared" si="1367"/>
        <v>0</v>
      </c>
      <c r="K5790" s="1">
        <f t="shared" si="1368"/>
        <v>0</v>
      </c>
      <c r="L5790" s="1">
        <f t="shared" si="1369"/>
        <v>1</v>
      </c>
      <c r="M5790" s="1">
        <f t="shared" si="1370"/>
        <v>0</v>
      </c>
      <c r="O5790" s="1">
        <f t="shared" si="1371"/>
        <v>0</v>
      </c>
      <c r="P5790" s="1">
        <f t="shared" si="1372"/>
        <v>0</v>
      </c>
      <c r="Q5790" s="1">
        <f t="shared" si="1373"/>
        <v>1</v>
      </c>
      <c r="R5790" s="1">
        <f t="shared" si="1374"/>
        <v>0</v>
      </c>
      <c r="Y5790" s="62">
        <v>1</v>
      </c>
      <c r="Z5790" s="62">
        <v>43</v>
      </c>
      <c r="AA5790" s="62">
        <v>4.33</v>
      </c>
      <c r="AB5790" s="62">
        <v>670</v>
      </c>
      <c r="AC5790" s="62">
        <v>1</v>
      </c>
    </row>
    <row r="5791" spans="1:29" x14ac:dyDescent="0.25">
      <c r="A5791" s="1">
        <f t="shared" si="1360"/>
        <v>0</v>
      </c>
      <c r="B5791" s="1">
        <f t="shared" si="1361"/>
        <v>1</v>
      </c>
      <c r="C5791" s="1">
        <f t="shared" si="1362"/>
        <v>1</v>
      </c>
      <c r="E5791" s="1">
        <f t="shared" si="1363"/>
        <v>1</v>
      </c>
      <c r="F5791" s="1">
        <f t="shared" si="1364"/>
        <v>0</v>
      </c>
      <c r="G5791" s="1">
        <f t="shared" si="1365"/>
        <v>0</v>
      </c>
      <c r="H5791" s="1">
        <f t="shared" si="1366"/>
        <v>0</v>
      </c>
      <c r="J5791" s="1">
        <f t="shared" si="1367"/>
        <v>1</v>
      </c>
      <c r="K5791" s="1">
        <f t="shared" si="1368"/>
        <v>0</v>
      </c>
      <c r="L5791" s="1">
        <f t="shared" si="1369"/>
        <v>0</v>
      </c>
      <c r="M5791" s="1">
        <f t="shared" si="1370"/>
        <v>0</v>
      </c>
      <c r="O5791" s="1">
        <f t="shared" si="1371"/>
        <v>0</v>
      </c>
      <c r="P5791" s="1">
        <f t="shared" si="1372"/>
        <v>0</v>
      </c>
      <c r="Q5791" s="1">
        <f t="shared" si="1373"/>
        <v>1</v>
      </c>
      <c r="R5791" s="1">
        <f t="shared" si="1374"/>
        <v>0</v>
      </c>
      <c r="Y5791" s="62">
        <v>1</v>
      </c>
      <c r="Z5791" s="62">
        <v>55</v>
      </c>
      <c r="AA5791" s="62">
        <v>12.31</v>
      </c>
      <c r="AB5791" s="62">
        <v>665</v>
      </c>
      <c r="AC5791" s="62">
        <v>1</v>
      </c>
    </row>
    <row r="5792" spans="1:29" x14ac:dyDescent="0.25">
      <c r="A5792" s="1">
        <f t="shared" si="1360"/>
        <v>1</v>
      </c>
      <c r="B5792" s="1">
        <f t="shared" si="1361"/>
        <v>1</v>
      </c>
      <c r="C5792" s="1">
        <f t="shared" si="1362"/>
        <v>1</v>
      </c>
      <c r="E5792" s="1">
        <f t="shared" si="1363"/>
        <v>1</v>
      </c>
      <c r="F5792" s="1">
        <f t="shared" si="1364"/>
        <v>0</v>
      </c>
      <c r="G5792" s="1">
        <f t="shared" si="1365"/>
        <v>0</v>
      </c>
      <c r="H5792" s="1">
        <f t="shared" si="1366"/>
        <v>0</v>
      </c>
      <c r="J5792" s="1">
        <f t="shared" si="1367"/>
        <v>1</v>
      </c>
      <c r="K5792" s="1">
        <f t="shared" si="1368"/>
        <v>0</v>
      </c>
      <c r="L5792" s="1">
        <f t="shared" si="1369"/>
        <v>0</v>
      </c>
      <c r="M5792" s="1">
        <f t="shared" si="1370"/>
        <v>0</v>
      </c>
      <c r="O5792" s="1">
        <f t="shared" si="1371"/>
        <v>1</v>
      </c>
      <c r="P5792" s="1">
        <f t="shared" si="1372"/>
        <v>0</v>
      </c>
      <c r="Q5792" s="1">
        <f t="shared" si="1373"/>
        <v>0</v>
      </c>
      <c r="R5792" s="1">
        <f t="shared" si="1374"/>
        <v>0</v>
      </c>
      <c r="Y5792" s="62">
        <v>1</v>
      </c>
      <c r="Z5792" s="62">
        <v>62</v>
      </c>
      <c r="AA5792" s="62">
        <v>20.79</v>
      </c>
      <c r="AB5792" s="62">
        <v>690</v>
      </c>
      <c r="AC5792" s="62">
        <v>1</v>
      </c>
    </row>
    <row r="5793" spans="1:29" x14ac:dyDescent="0.25">
      <c r="A5793" s="1">
        <f t="shared" si="1360"/>
        <v>1</v>
      </c>
      <c r="B5793" s="1">
        <f t="shared" si="1361"/>
        <v>1</v>
      </c>
      <c r="C5793" s="1">
        <f t="shared" si="1362"/>
        <v>1</v>
      </c>
      <c r="E5793" s="1">
        <f t="shared" si="1363"/>
        <v>1</v>
      </c>
      <c r="F5793" s="1">
        <f t="shared" si="1364"/>
        <v>0</v>
      </c>
      <c r="G5793" s="1">
        <f t="shared" si="1365"/>
        <v>0</v>
      </c>
      <c r="H5793" s="1">
        <f t="shared" si="1366"/>
        <v>0</v>
      </c>
      <c r="J5793" s="1">
        <f t="shared" si="1367"/>
        <v>1</v>
      </c>
      <c r="K5793" s="1">
        <f t="shared" si="1368"/>
        <v>0</v>
      </c>
      <c r="L5793" s="1">
        <f t="shared" si="1369"/>
        <v>0</v>
      </c>
      <c r="M5793" s="1">
        <f t="shared" si="1370"/>
        <v>0</v>
      </c>
      <c r="O5793" s="1">
        <f t="shared" si="1371"/>
        <v>1</v>
      </c>
      <c r="P5793" s="1">
        <f t="shared" si="1372"/>
        <v>0</v>
      </c>
      <c r="Q5793" s="1">
        <f t="shared" si="1373"/>
        <v>0</v>
      </c>
      <c r="R5793" s="1">
        <f t="shared" si="1374"/>
        <v>0</v>
      </c>
      <c r="Y5793" s="62">
        <v>1</v>
      </c>
      <c r="Z5793" s="62">
        <v>65</v>
      </c>
      <c r="AA5793" s="62">
        <v>14.75</v>
      </c>
      <c r="AB5793" s="62">
        <v>675</v>
      </c>
      <c r="AC5793" s="62">
        <v>1</v>
      </c>
    </row>
    <row r="5794" spans="1:29" x14ac:dyDescent="0.25">
      <c r="A5794" s="1">
        <f t="shared" si="1360"/>
        <v>0</v>
      </c>
      <c r="B5794" s="1">
        <f t="shared" si="1361"/>
        <v>0</v>
      </c>
      <c r="C5794" s="1">
        <f t="shared" si="1362"/>
        <v>0</v>
      </c>
      <c r="E5794" s="1">
        <f t="shared" si="1363"/>
        <v>0</v>
      </c>
      <c r="F5794" s="1">
        <f t="shared" si="1364"/>
        <v>0</v>
      </c>
      <c r="G5794" s="1">
        <f t="shared" si="1365"/>
        <v>1</v>
      </c>
      <c r="H5794" s="1">
        <f t="shared" si="1366"/>
        <v>0</v>
      </c>
      <c r="J5794" s="1">
        <f t="shared" si="1367"/>
        <v>0</v>
      </c>
      <c r="K5794" s="1">
        <f t="shared" si="1368"/>
        <v>0</v>
      </c>
      <c r="L5794" s="1">
        <f t="shared" si="1369"/>
        <v>1</v>
      </c>
      <c r="M5794" s="1">
        <f t="shared" si="1370"/>
        <v>0</v>
      </c>
      <c r="O5794" s="1">
        <f t="shared" si="1371"/>
        <v>0</v>
      </c>
      <c r="P5794" s="1">
        <f t="shared" si="1372"/>
        <v>0</v>
      </c>
      <c r="Q5794" s="1">
        <f t="shared" si="1373"/>
        <v>1</v>
      </c>
      <c r="R5794" s="1">
        <f t="shared" si="1374"/>
        <v>0</v>
      </c>
      <c r="Y5794" s="62">
        <v>0</v>
      </c>
      <c r="Z5794" s="62">
        <v>25</v>
      </c>
      <c r="AA5794" s="62">
        <v>24.24</v>
      </c>
      <c r="AB5794" s="62">
        <v>685</v>
      </c>
      <c r="AC5794" s="62">
        <v>1</v>
      </c>
    </row>
    <row r="5795" spans="1:29" x14ac:dyDescent="0.25">
      <c r="A5795" s="1">
        <f t="shared" si="1360"/>
        <v>0</v>
      </c>
      <c r="B5795" s="1">
        <f t="shared" si="1361"/>
        <v>1</v>
      </c>
      <c r="C5795" s="1">
        <f t="shared" si="1362"/>
        <v>1</v>
      </c>
      <c r="E5795" s="1">
        <f t="shared" si="1363"/>
        <v>1</v>
      </c>
      <c r="F5795" s="1">
        <f t="shared" si="1364"/>
        <v>0</v>
      </c>
      <c r="G5795" s="1">
        <f t="shared" si="1365"/>
        <v>0</v>
      </c>
      <c r="H5795" s="1">
        <f t="shared" si="1366"/>
        <v>0</v>
      </c>
      <c r="J5795" s="1">
        <f t="shared" si="1367"/>
        <v>1</v>
      </c>
      <c r="K5795" s="1">
        <f t="shared" si="1368"/>
        <v>0</v>
      </c>
      <c r="L5795" s="1">
        <f t="shared" si="1369"/>
        <v>0</v>
      </c>
      <c r="M5795" s="1">
        <f t="shared" si="1370"/>
        <v>0</v>
      </c>
      <c r="O5795" s="1">
        <f t="shared" si="1371"/>
        <v>0</v>
      </c>
      <c r="P5795" s="1">
        <f t="shared" si="1372"/>
        <v>0</v>
      </c>
      <c r="Q5795" s="1">
        <f t="shared" si="1373"/>
        <v>1</v>
      </c>
      <c r="R5795" s="1">
        <f t="shared" si="1374"/>
        <v>0</v>
      </c>
      <c r="Y5795" s="62">
        <v>1</v>
      </c>
      <c r="Z5795" s="62">
        <v>34.840000000000003</v>
      </c>
      <c r="AA5795" s="62">
        <v>8.68</v>
      </c>
      <c r="AB5795" s="62">
        <v>675</v>
      </c>
      <c r="AC5795" s="62">
        <v>1</v>
      </c>
    </row>
    <row r="5796" spans="1:29" x14ac:dyDescent="0.25">
      <c r="A5796" s="1">
        <f t="shared" si="1360"/>
        <v>0</v>
      </c>
      <c r="B5796" s="1">
        <f t="shared" si="1361"/>
        <v>1</v>
      </c>
      <c r="C5796" s="1">
        <f t="shared" si="1362"/>
        <v>1</v>
      </c>
      <c r="E5796" s="1">
        <f t="shared" si="1363"/>
        <v>1</v>
      </c>
      <c r="F5796" s="1">
        <f t="shared" si="1364"/>
        <v>0</v>
      </c>
      <c r="G5796" s="1">
        <f t="shared" si="1365"/>
        <v>0</v>
      </c>
      <c r="H5796" s="1">
        <f t="shared" si="1366"/>
        <v>0</v>
      </c>
      <c r="J5796" s="1">
        <f t="shared" si="1367"/>
        <v>1</v>
      </c>
      <c r="K5796" s="1">
        <f t="shared" si="1368"/>
        <v>0</v>
      </c>
      <c r="L5796" s="1">
        <f t="shared" si="1369"/>
        <v>0</v>
      </c>
      <c r="M5796" s="1">
        <f t="shared" si="1370"/>
        <v>0</v>
      </c>
      <c r="O5796" s="1">
        <f t="shared" si="1371"/>
        <v>0</v>
      </c>
      <c r="P5796" s="1">
        <f t="shared" si="1372"/>
        <v>0</v>
      </c>
      <c r="Q5796" s="1">
        <f t="shared" si="1373"/>
        <v>1</v>
      </c>
      <c r="R5796" s="1">
        <f t="shared" si="1374"/>
        <v>0</v>
      </c>
      <c r="Y5796" s="62">
        <v>0</v>
      </c>
      <c r="Z5796" s="62">
        <v>42</v>
      </c>
      <c r="AA5796" s="62">
        <v>15.49</v>
      </c>
      <c r="AB5796" s="62">
        <v>725</v>
      </c>
      <c r="AC5796" s="62">
        <v>1</v>
      </c>
    </row>
    <row r="5797" spans="1:29" x14ac:dyDescent="0.25">
      <c r="A5797" s="1">
        <f t="shared" si="1360"/>
        <v>0</v>
      </c>
      <c r="B5797" s="1">
        <f t="shared" si="1361"/>
        <v>0</v>
      </c>
      <c r="C5797" s="1">
        <f t="shared" si="1362"/>
        <v>1</v>
      </c>
      <c r="E5797" s="1">
        <f t="shared" si="1363"/>
        <v>1</v>
      </c>
      <c r="F5797" s="1">
        <f t="shared" si="1364"/>
        <v>0</v>
      </c>
      <c r="G5797" s="1">
        <f t="shared" si="1365"/>
        <v>0</v>
      </c>
      <c r="H5797" s="1">
        <f t="shared" si="1366"/>
        <v>0</v>
      </c>
      <c r="J5797" s="1">
        <f t="shared" si="1367"/>
        <v>0</v>
      </c>
      <c r="K5797" s="1">
        <f t="shared" si="1368"/>
        <v>0</v>
      </c>
      <c r="L5797" s="1">
        <f t="shared" si="1369"/>
        <v>1</v>
      </c>
      <c r="M5797" s="1">
        <f t="shared" si="1370"/>
        <v>0</v>
      </c>
      <c r="O5797" s="1">
        <f t="shared" si="1371"/>
        <v>0</v>
      </c>
      <c r="P5797" s="1">
        <f t="shared" si="1372"/>
        <v>0</v>
      </c>
      <c r="Q5797" s="1">
        <f t="shared" si="1373"/>
        <v>1</v>
      </c>
      <c r="R5797" s="1">
        <f t="shared" si="1374"/>
        <v>0</v>
      </c>
      <c r="Y5797" s="62">
        <v>1</v>
      </c>
      <c r="Z5797" s="62">
        <v>84</v>
      </c>
      <c r="AA5797" s="62">
        <v>1.1000000000000001</v>
      </c>
      <c r="AB5797" s="62">
        <v>690</v>
      </c>
      <c r="AC5797" s="62">
        <v>1</v>
      </c>
    </row>
    <row r="5798" spans="1:29" x14ac:dyDescent="0.25">
      <c r="A5798" s="1">
        <f t="shared" si="1360"/>
        <v>0</v>
      </c>
      <c r="B5798" s="1">
        <f t="shared" si="1361"/>
        <v>1</v>
      </c>
      <c r="C5798" s="1">
        <f t="shared" si="1362"/>
        <v>1</v>
      </c>
      <c r="E5798" s="1">
        <f t="shared" si="1363"/>
        <v>1</v>
      </c>
      <c r="F5798" s="1">
        <f t="shared" si="1364"/>
        <v>0</v>
      </c>
      <c r="G5798" s="1">
        <f t="shared" si="1365"/>
        <v>0</v>
      </c>
      <c r="H5798" s="1">
        <f t="shared" si="1366"/>
        <v>0</v>
      </c>
      <c r="J5798" s="1">
        <f t="shared" si="1367"/>
        <v>1</v>
      </c>
      <c r="K5798" s="1">
        <f t="shared" si="1368"/>
        <v>0</v>
      </c>
      <c r="L5798" s="1">
        <f t="shared" si="1369"/>
        <v>0</v>
      </c>
      <c r="M5798" s="1">
        <f t="shared" si="1370"/>
        <v>0</v>
      </c>
      <c r="O5798" s="1">
        <f t="shared" si="1371"/>
        <v>0</v>
      </c>
      <c r="P5798" s="1">
        <f t="shared" si="1372"/>
        <v>0</v>
      </c>
      <c r="Q5798" s="1">
        <f t="shared" si="1373"/>
        <v>1</v>
      </c>
      <c r="R5798" s="1">
        <f t="shared" si="1374"/>
        <v>0</v>
      </c>
      <c r="Y5798" s="62">
        <v>1</v>
      </c>
      <c r="Z5798" s="62">
        <v>72</v>
      </c>
      <c r="AA5798" s="62">
        <v>11.48</v>
      </c>
      <c r="AB5798" s="62">
        <v>690</v>
      </c>
      <c r="AC5798" s="62">
        <v>1</v>
      </c>
    </row>
    <row r="5799" spans="1:29" x14ac:dyDescent="0.25">
      <c r="A5799" s="1">
        <f t="shared" si="1360"/>
        <v>0</v>
      </c>
      <c r="B5799" s="1">
        <f t="shared" si="1361"/>
        <v>0</v>
      </c>
      <c r="C5799" s="1">
        <f t="shared" si="1362"/>
        <v>0</v>
      </c>
      <c r="E5799" s="1">
        <f t="shared" si="1363"/>
        <v>0</v>
      </c>
      <c r="F5799" s="1">
        <f t="shared" si="1364"/>
        <v>0</v>
      </c>
      <c r="G5799" s="1">
        <f t="shared" si="1365"/>
        <v>1</v>
      </c>
      <c r="H5799" s="1">
        <f t="shared" si="1366"/>
        <v>0</v>
      </c>
      <c r="J5799" s="1">
        <f t="shared" si="1367"/>
        <v>0</v>
      </c>
      <c r="K5799" s="1">
        <f t="shared" si="1368"/>
        <v>0</v>
      </c>
      <c r="L5799" s="1">
        <f t="shared" si="1369"/>
        <v>1</v>
      </c>
      <c r="M5799" s="1">
        <f t="shared" si="1370"/>
        <v>0</v>
      </c>
      <c r="O5799" s="1">
        <f t="shared" si="1371"/>
        <v>0</v>
      </c>
      <c r="P5799" s="1">
        <f t="shared" si="1372"/>
        <v>0</v>
      </c>
      <c r="Q5799" s="1">
        <f t="shared" si="1373"/>
        <v>1</v>
      </c>
      <c r="R5799" s="1">
        <f t="shared" si="1374"/>
        <v>0</v>
      </c>
      <c r="Y5799" s="62">
        <v>1</v>
      </c>
      <c r="Z5799" s="62">
        <v>85</v>
      </c>
      <c r="AA5799" s="62">
        <v>14.17</v>
      </c>
      <c r="AB5799" s="62">
        <v>830</v>
      </c>
      <c r="AC5799" s="62">
        <v>1</v>
      </c>
    </row>
    <row r="5800" spans="1:29" x14ac:dyDescent="0.25">
      <c r="A5800" s="1">
        <f t="shared" si="1360"/>
        <v>0</v>
      </c>
      <c r="B5800" s="1">
        <f t="shared" si="1361"/>
        <v>1</v>
      </c>
      <c r="C5800" s="1">
        <f t="shared" si="1362"/>
        <v>1</v>
      </c>
      <c r="E5800" s="1">
        <f t="shared" si="1363"/>
        <v>1</v>
      </c>
      <c r="F5800" s="1">
        <f t="shared" si="1364"/>
        <v>0</v>
      </c>
      <c r="G5800" s="1">
        <f t="shared" si="1365"/>
        <v>0</v>
      </c>
      <c r="H5800" s="1">
        <f t="shared" si="1366"/>
        <v>0</v>
      </c>
      <c r="J5800" s="1">
        <f t="shared" si="1367"/>
        <v>1</v>
      </c>
      <c r="K5800" s="1">
        <f t="shared" si="1368"/>
        <v>0</v>
      </c>
      <c r="L5800" s="1">
        <f t="shared" si="1369"/>
        <v>0</v>
      </c>
      <c r="M5800" s="1">
        <f t="shared" si="1370"/>
        <v>0</v>
      </c>
      <c r="O5800" s="1">
        <f t="shared" si="1371"/>
        <v>0</v>
      </c>
      <c r="P5800" s="1">
        <f t="shared" si="1372"/>
        <v>0</v>
      </c>
      <c r="Q5800" s="1">
        <f t="shared" si="1373"/>
        <v>1</v>
      </c>
      <c r="R5800" s="1">
        <f t="shared" si="1374"/>
        <v>0</v>
      </c>
      <c r="Y5800" s="62">
        <v>1</v>
      </c>
      <c r="Z5800" s="62">
        <v>60</v>
      </c>
      <c r="AA5800" s="62">
        <v>16.04</v>
      </c>
      <c r="AB5800" s="62">
        <v>705</v>
      </c>
      <c r="AC5800" s="62">
        <v>1</v>
      </c>
    </row>
    <row r="5801" spans="1:29" x14ac:dyDescent="0.25">
      <c r="A5801" s="1">
        <f t="shared" si="1360"/>
        <v>1</v>
      </c>
      <c r="B5801" s="1">
        <f t="shared" si="1361"/>
        <v>1</v>
      </c>
      <c r="C5801" s="1">
        <f t="shared" si="1362"/>
        <v>1</v>
      </c>
      <c r="E5801" s="1">
        <f t="shared" si="1363"/>
        <v>1</v>
      </c>
      <c r="F5801" s="1">
        <f t="shared" si="1364"/>
        <v>0</v>
      </c>
      <c r="G5801" s="1">
        <f t="shared" si="1365"/>
        <v>0</v>
      </c>
      <c r="H5801" s="1">
        <f t="shared" si="1366"/>
        <v>0</v>
      </c>
      <c r="J5801" s="1">
        <f t="shared" si="1367"/>
        <v>1</v>
      </c>
      <c r="K5801" s="1">
        <f t="shared" si="1368"/>
        <v>0</v>
      </c>
      <c r="L5801" s="1">
        <f t="shared" si="1369"/>
        <v>0</v>
      </c>
      <c r="M5801" s="1">
        <f t="shared" si="1370"/>
        <v>0</v>
      </c>
      <c r="O5801" s="1">
        <f t="shared" si="1371"/>
        <v>1</v>
      </c>
      <c r="P5801" s="1">
        <f t="shared" si="1372"/>
        <v>0</v>
      </c>
      <c r="Q5801" s="1">
        <f t="shared" si="1373"/>
        <v>0</v>
      </c>
      <c r="R5801" s="1">
        <f t="shared" si="1374"/>
        <v>0</v>
      </c>
      <c r="Y5801" s="62">
        <v>0</v>
      </c>
      <c r="Z5801" s="62">
        <v>49.92</v>
      </c>
      <c r="AA5801" s="62">
        <v>7.57</v>
      </c>
      <c r="AB5801" s="62">
        <v>705</v>
      </c>
      <c r="AC5801" s="62">
        <v>1</v>
      </c>
    </row>
    <row r="5802" spans="1:29" x14ac:dyDescent="0.25">
      <c r="A5802" s="1">
        <f t="shared" si="1360"/>
        <v>0</v>
      </c>
      <c r="B5802" s="1">
        <f t="shared" si="1361"/>
        <v>1</v>
      </c>
      <c r="C5802" s="1">
        <f t="shared" si="1362"/>
        <v>1</v>
      </c>
      <c r="E5802" s="1">
        <f t="shared" si="1363"/>
        <v>1</v>
      </c>
      <c r="F5802" s="1">
        <f t="shared" si="1364"/>
        <v>0</v>
      </c>
      <c r="G5802" s="1">
        <f t="shared" si="1365"/>
        <v>0</v>
      </c>
      <c r="H5802" s="1">
        <f t="shared" si="1366"/>
        <v>0</v>
      </c>
      <c r="J5802" s="1">
        <f t="shared" si="1367"/>
        <v>1</v>
      </c>
      <c r="K5802" s="1">
        <f t="shared" si="1368"/>
        <v>0</v>
      </c>
      <c r="L5802" s="1">
        <f t="shared" si="1369"/>
        <v>0</v>
      </c>
      <c r="M5802" s="1">
        <f t="shared" si="1370"/>
        <v>0</v>
      </c>
      <c r="O5802" s="1">
        <f t="shared" si="1371"/>
        <v>0</v>
      </c>
      <c r="P5802" s="1">
        <f t="shared" si="1372"/>
        <v>0</v>
      </c>
      <c r="Q5802" s="1">
        <f t="shared" si="1373"/>
        <v>1</v>
      </c>
      <c r="R5802" s="1">
        <f t="shared" si="1374"/>
        <v>0</v>
      </c>
      <c r="Y5802" s="62">
        <v>1</v>
      </c>
      <c r="Z5802" s="62">
        <v>150</v>
      </c>
      <c r="AA5802" s="62">
        <v>16.989999999999998</v>
      </c>
      <c r="AB5802" s="62">
        <v>710</v>
      </c>
      <c r="AC5802" s="62">
        <v>1</v>
      </c>
    </row>
    <row r="5803" spans="1:29" x14ac:dyDescent="0.25">
      <c r="A5803" s="1">
        <f t="shared" si="1360"/>
        <v>0</v>
      </c>
      <c r="B5803" s="1">
        <f t="shared" si="1361"/>
        <v>1</v>
      </c>
      <c r="C5803" s="1">
        <f t="shared" si="1362"/>
        <v>1</v>
      </c>
      <c r="E5803" s="1">
        <f t="shared" si="1363"/>
        <v>1</v>
      </c>
      <c r="F5803" s="1">
        <f t="shared" si="1364"/>
        <v>0</v>
      </c>
      <c r="G5803" s="1">
        <f t="shared" si="1365"/>
        <v>0</v>
      </c>
      <c r="H5803" s="1">
        <f t="shared" si="1366"/>
        <v>0</v>
      </c>
      <c r="J5803" s="1">
        <f t="shared" si="1367"/>
        <v>1</v>
      </c>
      <c r="K5803" s="1">
        <f t="shared" si="1368"/>
        <v>0</v>
      </c>
      <c r="L5803" s="1">
        <f t="shared" si="1369"/>
        <v>0</v>
      </c>
      <c r="M5803" s="1">
        <f t="shared" si="1370"/>
        <v>0</v>
      </c>
      <c r="O5803" s="1">
        <f t="shared" si="1371"/>
        <v>0</v>
      </c>
      <c r="P5803" s="1">
        <f t="shared" si="1372"/>
        <v>0</v>
      </c>
      <c r="Q5803" s="1">
        <f t="shared" si="1373"/>
        <v>1</v>
      </c>
      <c r="R5803" s="1">
        <f t="shared" si="1374"/>
        <v>0</v>
      </c>
      <c r="Y5803" s="62">
        <v>0</v>
      </c>
      <c r="Z5803" s="62">
        <v>52</v>
      </c>
      <c r="AA5803" s="62">
        <v>15.07</v>
      </c>
      <c r="AB5803" s="62">
        <v>670</v>
      </c>
      <c r="AC5803" s="62">
        <v>1</v>
      </c>
    </row>
    <row r="5804" spans="1:29" x14ac:dyDescent="0.25">
      <c r="A5804" s="1">
        <f t="shared" si="1360"/>
        <v>1</v>
      </c>
      <c r="B5804" s="1">
        <f t="shared" si="1361"/>
        <v>1</v>
      </c>
      <c r="C5804" s="1">
        <f t="shared" si="1362"/>
        <v>1</v>
      </c>
      <c r="E5804" s="1">
        <f t="shared" si="1363"/>
        <v>1</v>
      </c>
      <c r="F5804" s="1">
        <f t="shared" si="1364"/>
        <v>0</v>
      </c>
      <c r="G5804" s="1">
        <f t="shared" si="1365"/>
        <v>0</v>
      </c>
      <c r="H5804" s="1">
        <f t="shared" si="1366"/>
        <v>0</v>
      </c>
      <c r="J5804" s="1">
        <f t="shared" si="1367"/>
        <v>1</v>
      </c>
      <c r="K5804" s="1">
        <f t="shared" si="1368"/>
        <v>0</v>
      </c>
      <c r="L5804" s="1">
        <f t="shared" si="1369"/>
        <v>0</v>
      </c>
      <c r="M5804" s="1">
        <f t="shared" si="1370"/>
        <v>0</v>
      </c>
      <c r="O5804" s="1">
        <f t="shared" si="1371"/>
        <v>1</v>
      </c>
      <c r="P5804" s="1">
        <f t="shared" si="1372"/>
        <v>0</v>
      </c>
      <c r="Q5804" s="1">
        <f t="shared" si="1373"/>
        <v>0</v>
      </c>
      <c r="R5804" s="1">
        <f t="shared" si="1374"/>
        <v>0</v>
      </c>
      <c r="Y5804" s="62">
        <v>1</v>
      </c>
      <c r="Z5804" s="62">
        <v>130</v>
      </c>
      <c r="AA5804" s="62">
        <v>13.78</v>
      </c>
      <c r="AB5804" s="62">
        <v>670</v>
      </c>
      <c r="AC5804" s="62">
        <v>1</v>
      </c>
    </row>
    <row r="5805" spans="1:29" x14ac:dyDescent="0.25">
      <c r="A5805" s="1">
        <f t="shared" si="1360"/>
        <v>0</v>
      </c>
      <c r="B5805" s="1">
        <f t="shared" si="1361"/>
        <v>1</v>
      </c>
      <c r="C5805" s="1">
        <f t="shared" si="1362"/>
        <v>1</v>
      </c>
      <c r="E5805" s="1">
        <f t="shared" si="1363"/>
        <v>1</v>
      </c>
      <c r="F5805" s="1">
        <f t="shared" si="1364"/>
        <v>0</v>
      </c>
      <c r="G5805" s="1">
        <f t="shared" si="1365"/>
        <v>0</v>
      </c>
      <c r="H5805" s="1">
        <f t="shared" si="1366"/>
        <v>0</v>
      </c>
      <c r="J5805" s="1">
        <f t="shared" si="1367"/>
        <v>1</v>
      </c>
      <c r="K5805" s="1">
        <f t="shared" si="1368"/>
        <v>0</v>
      </c>
      <c r="L5805" s="1">
        <f t="shared" si="1369"/>
        <v>0</v>
      </c>
      <c r="M5805" s="1">
        <f t="shared" si="1370"/>
        <v>0</v>
      </c>
      <c r="O5805" s="1">
        <f t="shared" si="1371"/>
        <v>0</v>
      </c>
      <c r="P5805" s="1">
        <f t="shared" si="1372"/>
        <v>0</v>
      </c>
      <c r="Q5805" s="1">
        <f t="shared" si="1373"/>
        <v>1</v>
      </c>
      <c r="R5805" s="1">
        <f t="shared" si="1374"/>
        <v>0</v>
      </c>
      <c r="Y5805" s="62">
        <v>1</v>
      </c>
      <c r="Z5805" s="62">
        <v>250</v>
      </c>
      <c r="AA5805" s="62">
        <v>9.23</v>
      </c>
      <c r="AB5805" s="62">
        <v>705</v>
      </c>
      <c r="AC5805" s="62">
        <v>1</v>
      </c>
    </row>
    <row r="5806" spans="1:29" x14ac:dyDescent="0.25">
      <c r="A5806" s="1">
        <f t="shared" si="1360"/>
        <v>0</v>
      </c>
      <c r="B5806" s="1">
        <f t="shared" si="1361"/>
        <v>1</v>
      </c>
      <c r="C5806" s="1">
        <f t="shared" si="1362"/>
        <v>1</v>
      </c>
      <c r="E5806" s="1">
        <f t="shared" si="1363"/>
        <v>1</v>
      </c>
      <c r="F5806" s="1">
        <f t="shared" si="1364"/>
        <v>0</v>
      </c>
      <c r="G5806" s="1">
        <f t="shared" si="1365"/>
        <v>0</v>
      </c>
      <c r="H5806" s="1">
        <f t="shared" si="1366"/>
        <v>0</v>
      </c>
      <c r="J5806" s="1">
        <f t="shared" si="1367"/>
        <v>1</v>
      </c>
      <c r="K5806" s="1">
        <f t="shared" si="1368"/>
        <v>0</v>
      </c>
      <c r="L5806" s="1">
        <f t="shared" si="1369"/>
        <v>0</v>
      </c>
      <c r="M5806" s="1">
        <f t="shared" si="1370"/>
        <v>0</v>
      </c>
      <c r="O5806" s="1">
        <f t="shared" si="1371"/>
        <v>0</v>
      </c>
      <c r="P5806" s="1">
        <f t="shared" si="1372"/>
        <v>0</v>
      </c>
      <c r="Q5806" s="1">
        <f t="shared" si="1373"/>
        <v>1</v>
      </c>
      <c r="R5806" s="1">
        <f t="shared" si="1374"/>
        <v>0</v>
      </c>
      <c r="Y5806" s="62">
        <v>1</v>
      </c>
      <c r="Z5806" s="62">
        <v>190</v>
      </c>
      <c r="AA5806" s="62">
        <v>9.3800000000000008</v>
      </c>
      <c r="AB5806" s="62">
        <v>660</v>
      </c>
      <c r="AC5806" s="62">
        <v>1</v>
      </c>
    </row>
    <row r="5807" spans="1:29" x14ac:dyDescent="0.25">
      <c r="A5807" s="1">
        <f t="shared" si="1360"/>
        <v>1</v>
      </c>
      <c r="B5807" s="1">
        <f t="shared" si="1361"/>
        <v>1</v>
      </c>
      <c r="C5807" s="1">
        <f t="shared" si="1362"/>
        <v>1</v>
      </c>
      <c r="E5807" s="1">
        <f t="shared" si="1363"/>
        <v>1</v>
      </c>
      <c r="F5807" s="1">
        <f t="shared" si="1364"/>
        <v>0</v>
      </c>
      <c r="G5807" s="1">
        <f t="shared" si="1365"/>
        <v>0</v>
      </c>
      <c r="H5807" s="1">
        <f t="shared" si="1366"/>
        <v>0</v>
      </c>
      <c r="J5807" s="1">
        <f t="shared" si="1367"/>
        <v>1</v>
      </c>
      <c r="K5807" s="1">
        <f t="shared" si="1368"/>
        <v>0</v>
      </c>
      <c r="L5807" s="1">
        <f t="shared" si="1369"/>
        <v>0</v>
      </c>
      <c r="M5807" s="1">
        <f t="shared" si="1370"/>
        <v>0</v>
      </c>
      <c r="O5807" s="1">
        <f t="shared" si="1371"/>
        <v>1</v>
      </c>
      <c r="P5807" s="1">
        <f t="shared" si="1372"/>
        <v>0</v>
      </c>
      <c r="Q5807" s="1">
        <f t="shared" si="1373"/>
        <v>0</v>
      </c>
      <c r="R5807" s="1">
        <f t="shared" si="1374"/>
        <v>0</v>
      </c>
      <c r="Y5807" s="62">
        <v>0</v>
      </c>
      <c r="Z5807" s="62">
        <v>72</v>
      </c>
      <c r="AA5807" s="62">
        <v>11.3</v>
      </c>
      <c r="AB5807" s="62">
        <v>660</v>
      </c>
      <c r="AC5807" s="62">
        <v>1</v>
      </c>
    </row>
    <row r="5808" spans="1:29" x14ac:dyDescent="0.25">
      <c r="A5808" s="1">
        <f t="shared" si="1360"/>
        <v>0</v>
      </c>
      <c r="B5808" s="1">
        <f t="shared" si="1361"/>
        <v>1</v>
      </c>
      <c r="C5808" s="1">
        <f t="shared" si="1362"/>
        <v>1</v>
      </c>
      <c r="E5808" s="1">
        <f t="shared" si="1363"/>
        <v>1</v>
      </c>
      <c r="F5808" s="1">
        <f t="shared" si="1364"/>
        <v>0</v>
      </c>
      <c r="G5808" s="1">
        <f t="shared" si="1365"/>
        <v>0</v>
      </c>
      <c r="H5808" s="1">
        <f t="shared" si="1366"/>
        <v>0</v>
      </c>
      <c r="J5808" s="1">
        <f t="shared" si="1367"/>
        <v>1</v>
      </c>
      <c r="K5808" s="1">
        <f t="shared" si="1368"/>
        <v>0</v>
      </c>
      <c r="L5808" s="1">
        <f t="shared" si="1369"/>
        <v>0</v>
      </c>
      <c r="M5808" s="1">
        <f t="shared" si="1370"/>
        <v>0</v>
      </c>
      <c r="O5808" s="1">
        <f t="shared" si="1371"/>
        <v>0</v>
      </c>
      <c r="P5808" s="1">
        <f t="shared" si="1372"/>
        <v>0</v>
      </c>
      <c r="Q5808" s="1">
        <f t="shared" si="1373"/>
        <v>1</v>
      </c>
      <c r="R5808" s="1">
        <f t="shared" si="1374"/>
        <v>0</v>
      </c>
      <c r="Y5808" s="62">
        <v>0</v>
      </c>
      <c r="Z5808" s="62">
        <v>54</v>
      </c>
      <c r="AA5808" s="62">
        <v>12.96</v>
      </c>
      <c r="AB5808" s="62">
        <v>690</v>
      </c>
      <c r="AC5808" s="62">
        <v>1</v>
      </c>
    </row>
    <row r="5809" spans="1:29" x14ac:dyDescent="0.25">
      <c r="A5809" s="1">
        <f t="shared" si="1360"/>
        <v>1</v>
      </c>
      <c r="B5809" s="1">
        <f t="shared" si="1361"/>
        <v>1</v>
      </c>
      <c r="C5809" s="1">
        <f t="shared" si="1362"/>
        <v>1</v>
      </c>
      <c r="E5809" s="1">
        <f t="shared" si="1363"/>
        <v>1</v>
      </c>
      <c r="F5809" s="1">
        <f t="shared" si="1364"/>
        <v>0</v>
      </c>
      <c r="G5809" s="1">
        <f t="shared" si="1365"/>
        <v>0</v>
      </c>
      <c r="H5809" s="1">
        <f t="shared" si="1366"/>
        <v>0</v>
      </c>
      <c r="J5809" s="1">
        <f t="shared" si="1367"/>
        <v>1</v>
      </c>
      <c r="K5809" s="1">
        <f t="shared" si="1368"/>
        <v>0</v>
      </c>
      <c r="L5809" s="1">
        <f t="shared" si="1369"/>
        <v>0</v>
      </c>
      <c r="M5809" s="1">
        <f t="shared" si="1370"/>
        <v>0</v>
      </c>
      <c r="O5809" s="1">
        <f t="shared" si="1371"/>
        <v>1</v>
      </c>
      <c r="P5809" s="1">
        <f t="shared" si="1372"/>
        <v>0</v>
      </c>
      <c r="Q5809" s="1">
        <f t="shared" si="1373"/>
        <v>0</v>
      </c>
      <c r="R5809" s="1">
        <f t="shared" si="1374"/>
        <v>0</v>
      </c>
      <c r="Y5809" s="62">
        <v>1</v>
      </c>
      <c r="Z5809" s="62">
        <v>100</v>
      </c>
      <c r="AA5809" s="62">
        <v>10.4</v>
      </c>
      <c r="AB5809" s="62">
        <v>685</v>
      </c>
      <c r="AC5809" s="62">
        <v>1</v>
      </c>
    </row>
    <row r="5810" spans="1:29" x14ac:dyDescent="0.25">
      <c r="A5810" s="1">
        <f t="shared" si="1360"/>
        <v>1</v>
      </c>
      <c r="B5810" s="1">
        <f t="shared" si="1361"/>
        <v>1</v>
      </c>
      <c r="C5810" s="1">
        <f t="shared" si="1362"/>
        <v>1</v>
      </c>
      <c r="E5810" s="1">
        <f t="shared" si="1363"/>
        <v>1</v>
      </c>
      <c r="F5810" s="1">
        <f t="shared" si="1364"/>
        <v>0</v>
      </c>
      <c r="G5810" s="1">
        <f t="shared" si="1365"/>
        <v>0</v>
      </c>
      <c r="H5810" s="1">
        <f t="shared" si="1366"/>
        <v>0</v>
      </c>
      <c r="J5810" s="1">
        <f t="shared" si="1367"/>
        <v>1</v>
      </c>
      <c r="K5810" s="1">
        <f t="shared" si="1368"/>
        <v>0</v>
      </c>
      <c r="L5810" s="1">
        <f t="shared" si="1369"/>
        <v>0</v>
      </c>
      <c r="M5810" s="1">
        <f t="shared" si="1370"/>
        <v>0</v>
      </c>
      <c r="O5810" s="1">
        <f t="shared" si="1371"/>
        <v>1</v>
      </c>
      <c r="P5810" s="1">
        <f t="shared" si="1372"/>
        <v>0</v>
      </c>
      <c r="Q5810" s="1">
        <f t="shared" si="1373"/>
        <v>0</v>
      </c>
      <c r="R5810" s="1">
        <f t="shared" si="1374"/>
        <v>0</v>
      </c>
      <c r="Y5810" s="62">
        <v>1</v>
      </c>
      <c r="Z5810" s="62">
        <v>60</v>
      </c>
      <c r="AA5810" s="62">
        <v>10.199999999999999</v>
      </c>
      <c r="AB5810" s="62">
        <v>710</v>
      </c>
      <c r="AC5810" s="62">
        <v>1</v>
      </c>
    </row>
    <row r="5811" spans="1:29" x14ac:dyDescent="0.25">
      <c r="A5811" s="1">
        <f t="shared" si="1360"/>
        <v>1</v>
      </c>
      <c r="B5811" s="1">
        <f t="shared" si="1361"/>
        <v>1</v>
      </c>
      <c r="C5811" s="1">
        <f t="shared" si="1362"/>
        <v>1</v>
      </c>
      <c r="E5811" s="1">
        <f t="shared" si="1363"/>
        <v>1</v>
      </c>
      <c r="F5811" s="1">
        <f t="shared" si="1364"/>
        <v>0</v>
      </c>
      <c r="G5811" s="1">
        <f t="shared" si="1365"/>
        <v>0</v>
      </c>
      <c r="H5811" s="1">
        <f t="shared" si="1366"/>
        <v>0</v>
      </c>
      <c r="J5811" s="1">
        <f t="shared" si="1367"/>
        <v>1</v>
      </c>
      <c r="K5811" s="1">
        <f t="shared" si="1368"/>
        <v>0</v>
      </c>
      <c r="L5811" s="1">
        <f t="shared" si="1369"/>
        <v>0</v>
      </c>
      <c r="M5811" s="1">
        <f t="shared" si="1370"/>
        <v>0</v>
      </c>
      <c r="O5811" s="1">
        <f t="shared" si="1371"/>
        <v>1</v>
      </c>
      <c r="P5811" s="1">
        <f t="shared" si="1372"/>
        <v>0</v>
      </c>
      <c r="Q5811" s="1">
        <f t="shared" si="1373"/>
        <v>0</v>
      </c>
      <c r="R5811" s="1">
        <f t="shared" si="1374"/>
        <v>0</v>
      </c>
      <c r="Y5811" s="62">
        <v>1</v>
      </c>
      <c r="Z5811" s="62">
        <v>127</v>
      </c>
      <c r="AA5811" s="62">
        <v>27.47</v>
      </c>
      <c r="AB5811" s="62">
        <v>765</v>
      </c>
      <c r="AC5811" s="62">
        <v>1</v>
      </c>
    </row>
    <row r="5812" spans="1:29" x14ac:dyDescent="0.25">
      <c r="A5812" s="1">
        <f t="shared" si="1360"/>
        <v>0</v>
      </c>
      <c r="B5812" s="1">
        <f t="shared" si="1361"/>
        <v>1</v>
      </c>
      <c r="C5812" s="1">
        <f t="shared" si="1362"/>
        <v>1</v>
      </c>
      <c r="E5812" s="1">
        <f t="shared" si="1363"/>
        <v>1</v>
      </c>
      <c r="F5812" s="1">
        <f t="shared" si="1364"/>
        <v>0</v>
      </c>
      <c r="G5812" s="1">
        <f t="shared" si="1365"/>
        <v>0</v>
      </c>
      <c r="H5812" s="1">
        <f t="shared" si="1366"/>
        <v>0</v>
      </c>
      <c r="J5812" s="1">
        <f t="shared" si="1367"/>
        <v>1</v>
      </c>
      <c r="K5812" s="1">
        <f t="shared" si="1368"/>
        <v>0</v>
      </c>
      <c r="L5812" s="1">
        <f t="shared" si="1369"/>
        <v>0</v>
      </c>
      <c r="M5812" s="1">
        <f t="shared" si="1370"/>
        <v>0</v>
      </c>
      <c r="O5812" s="1">
        <f t="shared" si="1371"/>
        <v>0</v>
      </c>
      <c r="P5812" s="1">
        <f t="shared" si="1372"/>
        <v>0</v>
      </c>
      <c r="Q5812" s="1">
        <f t="shared" si="1373"/>
        <v>1</v>
      </c>
      <c r="R5812" s="1">
        <f t="shared" si="1374"/>
        <v>0</v>
      </c>
      <c r="Y5812" s="62">
        <v>1</v>
      </c>
      <c r="Z5812" s="62">
        <v>100</v>
      </c>
      <c r="AA5812" s="62">
        <v>7.57</v>
      </c>
      <c r="AB5812" s="62">
        <v>705</v>
      </c>
      <c r="AC5812" s="62">
        <v>1</v>
      </c>
    </row>
    <row r="5813" spans="1:29" x14ac:dyDescent="0.25">
      <c r="A5813" s="1">
        <f t="shared" si="1360"/>
        <v>0</v>
      </c>
      <c r="B5813" s="1">
        <f t="shared" si="1361"/>
        <v>1</v>
      </c>
      <c r="C5813" s="1">
        <f t="shared" si="1362"/>
        <v>1</v>
      </c>
      <c r="E5813" s="1">
        <f t="shared" si="1363"/>
        <v>1</v>
      </c>
      <c r="F5813" s="1">
        <f t="shared" si="1364"/>
        <v>0</v>
      </c>
      <c r="G5813" s="1">
        <f t="shared" si="1365"/>
        <v>0</v>
      </c>
      <c r="H5813" s="1">
        <f t="shared" si="1366"/>
        <v>0</v>
      </c>
      <c r="J5813" s="1">
        <f t="shared" si="1367"/>
        <v>1</v>
      </c>
      <c r="K5813" s="1">
        <f t="shared" si="1368"/>
        <v>0</v>
      </c>
      <c r="L5813" s="1">
        <f t="shared" si="1369"/>
        <v>0</v>
      </c>
      <c r="M5813" s="1">
        <f t="shared" si="1370"/>
        <v>0</v>
      </c>
      <c r="O5813" s="1">
        <f t="shared" si="1371"/>
        <v>0</v>
      </c>
      <c r="P5813" s="1">
        <f t="shared" si="1372"/>
        <v>0</v>
      </c>
      <c r="Q5813" s="1">
        <f t="shared" si="1373"/>
        <v>1</v>
      </c>
      <c r="R5813" s="1">
        <f t="shared" si="1374"/>
        <v>0</v>
      </c>
      <c r="Y5813" s="62">
        <v>0</v>
      </c>
      <c r="Z5813" s="62">
        <v>70</v>
      </c>
      <c r="AA5813" s="62">
        <v>21.31</v>
      </c>
      <c r="AB5813" s="62">
        <v>665</v>
      </c>
      <c r="AC5813" s="62">
        <v>1</v>
      </c>
    </row>
    <row r="5814" spans="1:29" x14ac:dyDescent="0.25">
      <c r="A5814" s="1">
        <f t="shared" si="1360"/>
        <v>1</v>
      </c>
      <c r="B5814" s="1">
        <f t="shared" si="1361"/>
        <v>1</v>
      </c>
      <c r="C5814" s="1">
        <f t="shared" si="1362"/>
        <v>1</v>
      </c>
      <c r="E5814" s="1">
        <f t="shared" si="1363"/>
        <v>1</v>
      </c>
      <c r="F5814" s="1">
        <f t="shared" si="1364"/>
        <v>0</v>
      </c>
      <c r="G5814" s="1">
        <f t="shared" si="1365"/>
        <v>0</v>
      </c>
      <c r="H5814" s="1">
        <f t="shared" si="1366"/>
        <v>0</v>
      </c>
      <c r="J5814" s="1">
        <f t="shared" si="1367"/>
        <v>1</v>
      </c>
      <c r="K5814" s="1">
        <f t="shared" si="1368"/>
        <v>0</v>
      </c>
      <c r="L5814" s="1">
        <f t="shared" si="1369"/>
        <v>0</v>
      </c>
      <c r="M5814" s="1">
        <f t="shared" si="1370"/>
        <v>0</v>
      </c>
      <c r="O5814" s="1">
        <f t="shared" si="1371"/>
        <v>1</v>
      </c>
      <c r="P5814" s="1">
        <f t="shared" si="1372"/>
        <v>0</v>
      </c>
      <c r="Q5814" s="1">
        <f t="shared" si="1373"/>
        <v>0</v>
      </c>
      <c r="R5814" s="1">
        <f t="shared" si="1374"/>
        <v>0</v>
      </c>
      <c r="Y5814" s="62">
        <v>1</v>
      </c>
      <c r="Z5814" s="62">
        <v>77</v>
      </c>
      <c r="AA5814" s="62">
        <v>29.85</v>
      </c>
      <c r="AB5814" s="62">
        <v>670</v>
      </c>
      <c r="AC5814" s="62">
        <v>1</v>
      </c>
    </row>
    <row r="5815" spans="1:29" x14ac:dyDescent="0.25">
      <c r="A5815" s="1">
        <f t="shared" si="1360"/>
        <v>0</v>
      </c>
      <c r="B5815" s="1">
        <f t="shared" si="1361"/>
        <v>1</v>
      </c>
      <c r="C5815" s="1">
        <f t="shared" si="1362"/>
        <v>1</v>
      </c>
      <c r="E5815" s="1">
        <f t="shared" si="1363"/>
        <v>1</v>
      </c>
      <c r="F5815" s="1">
        <f t="shared" si="1364"/>
        <v>0</v>
      </c>
      <c r="G5815" s="1">
        <f t="shared" si="1365"/>
        <v>0</v>
      </c>
      <c r="H5815" s="1">
        <f t="shared" si="1366"/>
        <v>0</v>
      </c>
      <c r="J5815" s="1">
        <f t="shared" si="1367"/>
        <v>1</v>
      </c>
      <c r="K5815" s="1">
        <f t="shared" si="1368"/>
        <v>0</v>
      </c>
      <c r="L5815" s="1">
        <f t="shared" si="1369"/>
        <v>0</v>
      </c>
      <c r="M5815" s="1">
        <f t="shared" si="1370"/>
        <v>0</v>
      </c>
      <c r="O5815" s="1">
        <f t="shared" si="1371"/>
        <v>0</v>
      </c>
      <c r="P5815" s="1">
        <f t="shared" si="1372"/>
        <v>0</v>
      </c>
      <c r="Q5815" s="1">
        <f t="shared" si="1373"/>
        <v>1</v>
      </c>
      <c r="R5815" s="1">
        <f t="shared" si="1374"/>
        <v>0</v>
      </c>
      <c r="Y5815" s="62">
        <v>0</v>
      </c>
      <c r="Z5815" s="62">
        <v>85</v>
      </c>
      <c r="AA5815" s="62">
        <v>9.09</v>
      </c>
      <c r="AB5815" s="62">
        <v>730</v>
      </c>
      <c r="AC5815" s="62">
        <v>1</v>
      </c>
    </row>
    <row r="5816" spans="1:29" x14ac:dyDescent="0.25">
      <c r="A5816" s="1">
        <f t="shared" si="1360"/>
        <v>1</v>
      </c>
      <c r="B5816" s="1">
        <f t="shared" si="1361"/>
        <v>1</v>
      </c>
      <c r="C5816" s="1">
        <f t="shared" si="1362"/>
        <v>1</v>
      </c>
      <c r="E5816" s="1">
        <f t="shared" si="1363"/>
        <v>1</v>
      </c>
      <c r="F5816" s="1">
        <f t="shared" si="1364"/>
        <v>0</v>
      </c>
      <c r="G5816" s="1">
        <f t="shared" si="1365"/>
        <v>0</v>
      </c>
      <c r="H5816" s="1">
        <f t="shared" si="1366"/>
        <v>0</v>
      </c>
      <c r="J5816" s="1">
        <f t="shared" si="1367"/>
        <v>1</v>
      </c>
      <c r="K5816" s="1">
        <f t="shared" si="1368"/>
        <v>0</v>
      </c>
      <c r="L5816" s="1">
        <f t="shared" si="1369"/>
        <v>0</v>
      </c>
      <c r="M5816" s="1">
        <f t="shared" si="1370"/>
        <v>0</v>
      </c>
      <c r="O5816" s="1">
        <f t="shared" si="1371"/>
        <v>1</v>
      </c>
      <c r="P5816" s="1">
        <f t="shared" si="1372"/>
        <v>0</v>
      </c>
      <c r="Q5816" s="1">
        <f t="shared" si="1373"/>
        <v>0</v>
      </c>
      <c r="R5816" s="1">
        <f t="shared" si="1374"/>
        <v>0</v>
      </c>
      <c r="Y5816" s="62">
        <v>0</v>
      </c>
      <c r="Z5816" s="62">
        <v>94</v>
      </c>
      <c r="AA5816" s="62">
        <v>9.36</v>
      </c>
      <c r="AB5816" s="62">
        <v>670</v>
      </c>
      <c r="AC5816" s="62">
        <v>1</v>
      </c>
    </row>
    <row r="5817" spans="1:29" x14ac:dyDescent="0.25">
      <c r="A5817" s="1">
        <f t="shared" si="1360"/>
        <v>1</v>
      </c>
      <c r="B5817" s="1">
        <f t="shared" si="1361"/>
        <v>1</v>
      </c>
      <c r="C5817" s="1">
        <f t="shared" si="1362"/>
        <v>1</v>
      </c>
      <c r="E5817" s="1">
        <f t="shared" si="1363"/>
        <v>1</v>
      </c>
      <c r="F5817" s="1">
        <f t="shared" si="1364"/>
        <v>0</v>
      </c>
      <c r="G5817" s="1">
        <f t="shared" si="1365"/>
        <v>0</v>
      </c>
      <c r="H5817" s="1">
        <f t="shared" si="1366"/>
        <v>0</v>
      </c>
      <c r="J5817" s="1">
        <f t="shared" si="1367"/>
        <v>1</v>
      </c>
      <c r="K5817" s="1">
        <f t="shared" si="1368"/>
        <v>0</v>
      </c>
      <c r="L5817" s="1">
        <f t="shared" si="1369"/>
        <v>0</v>
      </c>
      <c r="M5817" s="1">
        <f t="shared" si="1370"/>
        <v>0</v>
      </c>
      <c r="O5817" s="1">
        <f t="shared" si="1371"/>
        <v>1</v>
      </c>
      <c r="P5817" s="1">
        <f t="shared" si="1372"/>
        <v>0</v>
      </c>
      <c r="Q5817" s="1">
        <f t="shared" si="1373"/>
        <v>0</v>
      </c>
      <c r="R5817" s="1">
        <f t="shared" si="1374"/>
        <v>0</v>
      </c>
      <c r="Y5817" s="62">
        <v>0</v>
      </c>
      <c r="Z5817" s="62">
        <v>125</v>
      </c>
      <c r="AA5817" s="62">
        <v>14.3</v>
      </c>
      <c r="AB5817" s="62">
        <v>710</v>
      </c>
      <c r="AC5817" s="62">
        <v>1</v>
      </c>
    </row>
    <row r="5818" spans="1:29" x14ac:dyDescent="0.25">
      <c r="A5818" s="1">
        <f t="shared" si="1360"/>
        <v>0</v>
      </c>
      <c r="B5818" s="1">
        <f t="shared" si="1361"/>
        <v>0</v>
      </c>
      <c r="C5818" s="1">
        <f t="shared" si="1362"/>
        <v>0</v>
      </c>
      <c r="E5818" s="1">
        <f t="shared" si="1363"/>
        <v>0</v>
      </c>
      <c r="F5818" s="1">
        <f t="shared" si="1364"/>
        <v>0</v>
      </c>
      <c r="G5818" s="1">
        <f t="shared" si="1365"/>
        <v>1</v>
      </c>
      <c r="H5818" s="1">
        <f t="shared" si="1366"/>
        <v>0</v>
      </c>
      <c r="J5818" s="1">
        <f t="shared" si="1367"/>
        <v>0</v>
      </c>
      <c r="K5818" s="1">
        <f t="shared" si="1368"/>
        <v>0</v>
      </c>
      <c r="L5818" s="1">
        <f t="shared" si="1369"/>
        <v>1</v>
      </c>
      <c r="M5818" s="1">
        <f t="shared" si="1370"/>
        <v>0</v>
      </c>
      <c r="O5818" s="1">
        <f t="shared" si="1371"/>
        <v>0</v>
      </c>
      <c r="P5818" s="1">
        <f t="shared" si="1372"/>
        <v>0</v>
      </c>
      <c r="Q5818" s="1">
        <f t="shared" si="1373"/>
        <v>1</v>
      </c>
      <c r="R5818" s="1">
        <f t="shared" si="1374"/>
        <v>0</v>
      </c>
      <c r="Y5818" s="62">
        <v>1</v>
      </c>
      <c r="Z5818" s="62">
        <v>33.9</v>
      </c>
      <c r="AA5818" s="62">
        <v>26.16</v>
      </c>
      <c r="AB5818" s="62">
        <v>660</v>
      </c>
      <c r="AC5818" s="62">
        <v>1</v>
      </c>
    </row>
    <row r="5819" spans="1:29" x14ac:dyDescent="0.25">
      <c r="A5819" s="1">
        <f t="shared" si="1360"/>
        <v>0</v>
      </c>
      <c r="B5819" s="1">
        <f t="shared" si="1361"/>
        <v>0</v>
      </c>
      <c r="C5819" s="1">
        <f t="shared" si="1362"/>
        <v>1</v>
      </c>
      <c r="E5819" s="1">
        <f t="shared" si="1363"/>
        <v>1</v>
      </c>
      <c r="F5819" s="1">
        <f t="shared" si="1364"/>
        <v>0</v>
      </c>
      <c r="G5819" s="1">
        <f t="shared" si="1365"/>
        <v>0</v>
      </c>
      <c r="H5819" s="1">
        <f t="shared" si="1366"/>
        <v>0</v>
      </c>
      <c r="J5819" s="1">
        <f t="shared" si="1367"/>
        <v>0</v>
      </c>
      <c r="K5819" s="1">
        <f t="shared" si="1368"/>
        <v>0</v>
      </c>
      <c r="L5819" s="1">
        <f t="shared" si="1369"/>
        <v>1</v>
      </c>
      <c r="M5819" s="1">
        <f t="shared" si="1370"/>
        <v>0</v>
      </c>
      <c r="O5819" s="1">
        <f t="shared" si="1371"/>
        <v>0</v>
      </c>
      <c r="P5819" s="1">
        <f t="shared" si="1372"/>
        <v>0</v>
      </c>
      <c r="Q5819" s="1">
        <f t="shared" si="1373"/>
        <v>1</v>
      </c>
      <c r="R5819" s="1">
        <f t="shared" si="1374"/>
        <v>0</v>
      </c>
      <c r="Y5819" s="62">
        <v>0</v>
      </c>
      <c r="Z5819" s="62">
        <v>65</v>
      </c>
      <c r="AA5819" s="62">
        <v>15.14</v>
      </c>
      <c r="AB5819" s="62">
        <v>680</v>
      </c>
      <c r="AC5819" s="62">
        <v>1</v>
      </c>
    </row>
    <row r="5820" spans="1:29" x14ac:dyDescent="0.25">
      <c r="A5820" s="1">
        <f t="shared" si="1360"/>
        <v>1</v>
      </c>
      <c r="B5820" s="1">
        <f t="shared" si="1361"/>
        <v>1</v>
      </c>
      <c r="C5820" s="1">
        <f t="shared" si="1362"/>
        <v>1</v>
      </c>
      <c r="E5820" s="1">
        <f t="shared" si="1363"/>
        <v>1</v>
      </c>
      <c r="F5820" s="1">
        <f t="shared" si="1364"/>
        <v>0</v>
      </c>
      <c r="G5820" s="1">
        <f t="shared" si="1365"/>
        <v>0</v>
      </c>
      <c r="H5820" s="1">
        <f t="shared" si="1366"/>
        <v>0</v>
      </c>
      <c r="J5820" s="1">
        <f t="shared" si="1367"/>
        <v>1</v>
      </c>
      <c r="K5820" s="1">
        <f t="shared" si="1368"/>
        <v>0</v>
      </c>
      <c r="L5820" s="1">
        <f t="shared" si="1369"/>
        <v>0</v>
      </c>
      <c r="M5820" s="1">
        <f t="shared" si="1370"/>
        <v>0</v>
      </c>
      <c r="O5820" s="1">
        <f t="shared" si="1371"/>
        <v>1</v>
      </c>
      <c r="P5820" s="1">
        <f t="shared" si="1372"/>
        <v>0</v>
      </c>
      <c r="Q5820" s="1">
        <f t="shared" si="1373"/>
        <v>0</v>
      </c>
      <c r="R5820" s="1">
        <f t="shared" si="1374"/>
        <v>0</v>
      </c>
      <c r="Y5820" s="62">
        <v>1</v>
      </c>
      <c r="Z5820" s="62">
        <v>35</v>
      </c>
      <c r="AA5820" s="62">
        <v>12.76</v>
      </c>
      <c r="AB5820" s="62">
        <v>710</v>
      </c>
      <c r="AC5820" s="62">
        <v>1</v>
      </c>
    </row>
    <row r="5821" spans="1:29" x14ac:dyDescent="0.25">
      <c r="A5821" s="1">
        <f t="shared" si="1360"/>
        <v>1</v>
      </c>
      <c r="B5821" s="1">
        <f t="shared" si="1361"/>
        <v>1</v>
      </c>
      <c r="C5821" s="1">
        <f t="shared" si="1362"/>
        <v>1</v>
      </c>
      <c r="E5821" s="1">
        <f t="shared" si="1363"/>
        <v>1</v>
      </c>
      <c r="F5821" s="1">
        <f t="shared" si="1364"/>
        <v>0</v>
      </c>
      <c r="G5821" s="1">
        <f t="shared" si="1365"/>
        <v>0</v>
      </c>
      <c r="H5821" s="1">
        <f t="shared" si="1366"/>
        <v>0</v>
      </c>
      <c r="J5821" s="1">
        <f t="shared" si="1367"/>
        <v>1</v>
      </c>
      <c r="K5821" s="1">
        <f t="shared" si="1368"/>
        <v>0</v>
      </c>
      <c r="L5821" s="1">
        <f t="shared" si="1369"/>
        <v>0</v>
      </c>
      <c r="M5821" s="1">
        <f t="shared" si="1370"/>
        <v>0</v>
      </c>
      <c r="O5821" s="1">
        <f t="shared" si="1371"/>
        <v>1</v>
      </c>
      <c r="P5821" s="1">
        <f t="shared" si="1372"/>
        <v>0</v>
      </c>
      <c r="Q5821" s="1">
        <f t="shared" si="1373"/>
        <v>0</v>
      </c>
      <c r="R5821" s="1">
        <f t="shared" si="1374"/>
        <v>0</v>
      </c>
      <c r="Y5821" s="62">
        <v>0</v>
      </c>
      <c r="Z5821" s="62">
        <v>150</v>
      </c>
      <c r="AA5821" s="62">
        <v>3.63</v>
      </c>
      <c r="AB5821" s="62">
        <v>755</v>
      </c>
      <c r="AC5821" s="62">
        <v>1</v>
      </c>
    </row>
    <row r="5822" spans="1:29" x14ac:dyDescent="0.25">
      <c r="A5822" s="1">
        <f t="shared" si="1360"/>
        <v>1</v>
      </c>
      <c r="B5822" s="1">
        <f t="shared" si="1361"/>
        <v>1</v>
      </c>
      <c r="C5822" s="1">
        <f t="shared" si="1362"/>
        <v>1</v>
      </c>
      <c r="E5822" s="1">
        <f t="shared" si="1363"/>
        <v>1</v>
      </c>
      <c r="F5822" s="1">
        <f t="shared" si="1364"/>
        <v>0</v>
      </c>
      <c r="G5822" s="1">
        <f t="shared" si="1365"/>
        <v>0</v>
      </c>
      <c r="H5822" s="1">
        <f t="shared" si="1366"/>
        <v>0</v>
      </c>
      <c r="J5822" s="1">
        <f t="shared" si="1367"/>
        <v>1</v>
      </c>
      <c r="K5822" s="1">
        <f t="shared" si="1368"/>
        <v>0</v>
      </c>
      <c r="L5822" s="1">
        <f t="shared" si="1369"/>
        <v>0</v>
      </c>
      <c r="M5822" s="1">
        <f t="shared" si="1370"/>
        <v>0</v>
      </c>
      <c r="O5822" s="1">
        <f t="shared" si="1371"/>
        <v>1</v>
      </c>
      <c r="P5822" s="1">
        <f t="shared" si="1372"/>
        <v>0</v>
      </c>
      <c r="Q5822" s="1">
        <f t="shared" si="1373"/>
        <v>0</v>
      </c>
      <c r="R5822" s="1">
        <f t="shared" si="1374"/>
        <v>0</v>
      </c>
      <c r="Y5822" s="62">
        <v>0</v>
      </c>
      <c r="Z5822" s="62">
        <v>50</v>
      </c>
      <c r="AA5822" s="62">
        <v>19.850000000000001</v>
      </c>
      <c r="AB5822" s="62">
        <v>680</v>
      </c>
      <c r="AC5822" s="62">
        <v>1</v>
      </c>
    </row>
    <row r="5823" spans="1:29" x14ac:dyDescent="0.25">
      <c r="A5823" s="1">
        <f t="shared" si="1360"/>
        <v>0</v>
      </c>
      <c r="B5823" s="1">
        <f t="shared" si="1361"/>
        <v>0</v>
      </c>
      <c r="C5823" s="1">
        <f t="shared" si="1362"/>
        <v>1</v>
      </c>
      <c r="E5823" s="1">
        <f t="shared" si="1363"/>
        <v>1</v>
      </c>
      <c r="F5823" s="1">
        <f t="shared" si="1364"/>
        <v>0</v>
      </c>
      <c r="G5823" s="1">
        <f t="shared" si="1365"/>
        <v>0</v>
      </c>
      <c r="H5823" s="1">
        <f t="shared" si="1366"/>
        <v>0</v>
      </c>
      <c r="J5823" s="1">
        <f t="shared" si="1367"/>
        <v>0</v>
      </c>
      <c r="K5823" s="1">
        <f t="shared" si="1368"/>
        <v>0</v>
      </c>
      <c r="L5823" s="1">
        <f t="shared" si="1369"/>
        <v>1</v>
      </c>
      <c r="M5823" s="1">
        <f t="shared" si="1370"/>
        <v>0</v>
      </c>
      <c r="O5823" s="1">
        <f t="shared" si="1371"/>
        <v>0</v>
      </c>
      <c r="P5823" s="1">
        <f t="shared" si="1372"/>
        <v>0</v>
      </c>
      <c r="Q5823" s="1">
        <f t="shared" si="1373"/>
        <v>1</v>
      </c>
      <c r="R5823" s="1">
        <f t="shared" si="1374"/>
        <v>0</v>
      </c>
      <c r="Y5823" s="62">
        <v>0</v>
      </c>
      <c r="Z5823" s="62">
        <v>142</v>
      </c>
      <c r="AA5823" s="62">
        <v>5.16</v>
      </c>
      <c r="AB5823" s="62">
        <v>710</v>
      </c>
      <c r="AC5823" s="62">
        <v>1</v>
      </c>
    </row>
    <row r="5824" spans="1:29" x14ac:dyDescent="0.25">
      <c r="A5824" s="1">
        <f t="shared" si="1360"/>
        <v>0</v>
      </c>
      <c r="B5824" s="1">
        <f t="shared" si="1361"/>
        <v>1</v>
      </c>
      <c r="C5824" s="1">
        <f t="shared" si="1362"/>
        <v>1</v>
      </c>
      <c r="E5824" s="1">
        <f t="shared" si="1363"/>
        <v>1</v>
      </c>
      <c r="F5824" s="1">
        <f t="shared" si="1364"/>
        <v>0</v>
      </c>
      <c r="G5824" s="1">
        <f t="shared" si="1365"/>
        <v>0</v>
      </c>
      <c r="H5824" s="1">
        <f t="shared" si="1366"/>
        <v>0</v>
      </c>
      <c r="J5824" s="1">
        <f t="shared" si="1367"/>
        <v>1</v>
      </c>
      <c r="K5824" s="1">
        <f t="shared" si="1368"/>
        <v>0</v>
      </c>
      <c r="L5824" s="1">
        <f t="shared" si="1369"/>
        <v>0</v>
      </c>
      <c r="M5824" s="1">
        <f t="shared" si="1370"/>
        <v>0</v>
      </c>
      <c r="O5824" s="1">
        <f t="shared" si="1371"/>
        <v>0</v>
      </c>
      <c r="P5824" s="1">
        <f t="shared" si="1372"/>
        <v>0</v>
      </c>
      <c r="Q5824" s="1">
        <f t="shared" si="1373"/>
        <v>1</v>
      </c>
      <c r="R5824" s="1">
        <f t="shared" si="1374"/>
        <v>0</v>
      </c>
      <c r="Y5824" s="62">
        <v>1</v>
      </c>
      <c r="Z5824" s="62">
        <v>162</v>
      </c>
      <c r="AA5824" s="62">
        <v>18.54</v>
      </c>
      <c r="AB5824" s="62">
        <v>700</v>
      </c>
      <c r="AC5824" s="62">
        <v>1</v>
      </c>
    </row>
    <row r="5825" spans="1:29" x14ac:dyDescent="0.25">
      <c r="A5825" s="1">
        <f t="shared" si="1360"/>
        <v>0</v>
      </c>
      <c r="B5825" s="1">
        <f t="shared" si="1361"/>
        <v>1</v>
      </c>
      <c r="C5825" s="1">
        <f t="shared" si="1362"/>
        <v>1</v>
      </c>
      <c r="E5825" s="1">
        <f t="shared" si="1363"/>
        <v>1</v>
      </c>
      <c r="F5825" s="1">
        <f t="shared" si="1364"/>
        <v>0</v>
      </c>
      <c r="G5825" s="1">
        <f t="shared" si="1365"/>
        <v>0</v>
      </c>
      <c r="H5825" s="1">
        <f t="shared" si="1366"/>
        <v>0</v>
      </c>
      <c r="J5825" s="1">
        <f t="shared" si="1367"/>
        <v>1</v>
      </c>
      <c r="K5825" s="1">
        <f t="shared" si="1368"/>
        <v>0</v>
      </c>
      <c r="L5825" s="1">
        <f t="shared" si="1369"/>
        <v>0</v>
      </c>
      <c r="M5825" s="1">
        <f t="shared" si="1370"/>
        <v>0</v>
      </c>
      <c r="O5825" s="1">
        <f t="shared" si="1371"/>
        <v>0</v>
      </c>
      <c r="P5825" s="1">
        <f t="shared" si="1372"/>
        <v>0</v>
      </c>
      <c r="Q5825" s="1">
        <f t="shared" si="1373"/>
        <v>1</v>
      </c>
      <c r="R5825" s="1">
        <f t="shared" si="1374"/>
        <v>0</v>
      </c>
      <c r="Y5825" s="62">
        <v>0</v>
      </c>
      <c r="Z5825" s="62">
        <v>47</v>
      </c>
      <c r="AA5825" s="62">
        <v>14.56</v>
      </c>
      <c r="AB5825" s="62">
        <v>665</v>
      </c>
      <c r="AC5825" s="62">
        <v>1</v>
      </c>
    </row>
    <row r="5826" spans="1:29" x14ac:dyDescent="0.25">
      <c r="A5826" s="1">
        <f t="shared" si="1360"/>
        <v>1</v>
      </c>
      <c r="B5826" s="1">
        <f t="shared" si="1361"/>
        <v>1</v>
      </c>
      <c r="C5826" s="1">
        <f t="shared" si="1362"/>
        <v>1</v>
      </c>
      <c r="E5826" s="1">
        <f t="shared" si="1363"/>
        <v>1</v>
      </c>
      <c r="F5826" s="1">
        <f t="shared" si="1364"/>
        <v>0</v>
      </c>
      <c r="G5826" s="1">
        <f t="shared" si="1365"/>
        <v>0</v>
      </c>
      <c r="H5826" s="1">
        <f t="shared" si="1366"/>
        <v>0</v>
      </c>
      <c r="J5826" s="1">
        <f t="shared" si="1367"/>
        <v>1</v>
      </c>
      <c r="K5826" s="1">
        <f t="shared" si="1368"/>
        <v>0</v>
      </c>
      <c r="L5826" s="1">
        <f t="shared" si="1369"/>
        <v>0</v>
      </c>
      <c r="M5826" s="1">
        <f t="shared" si="1370"/>
        <v>0</v>
      </c>
      <c r="O5826" s="1">
        <f t="shared" si="1371"/>
        <v>1</v>
      </c>
      <c r="P5826" s="1">
        <f t="shared" si="1372"/>
        <v>0</v>
      </c>
      <c r="Q5826" s="1">
        <f t="shared" si="1373"/>
        <v>0</v>
      </c>
      <c r="R5826" s="1">
        <f t="shared" si="1374"/>
        <v>0</v>
      </c>
      <c r="Y5826" s="62">
        <v>1</v>
      </c>
      <c r="Z5826" s="62">
        <v>42</v>
      </c>
      <c r="AA5826" s="62">
        <v>26.14</v>
      </c>
      <c r="AB5826" s="62">
        <v>745</v>
      </c>
      <c r="AC5826" s="62">
        <v>1</v>
      </c>
    </row>
    <row r="5827" spans="1:29" x14ac:dyDescent="0.25">
      <c r="A5827" s="1">
        <f t="shared" si="1360"/>
        <v>0</v>
      </c>
      <c r="B5827" s="1">
        <f t="shared" si="1361"/>
        <v>0</v>
      </c>
      <c r="C5827" s="1">
        <f t="shared" si="1362"/>
        <v>0</v>
      </c>
      <c r="E5827" s="1">
        <f t="shared" si="1363"/>
        <v>0</v>
      </c>
      <c r="F5827" s="1">
        <f t="shared" si="1364"/>
        <v>0</v>
      </c>
      <c r="G5827" s="1">
        <f t="shared" si="1365"/>
        <v>1</v>
      </c>
      <c r="H5827" s="1">
        <f t="shared" si="1366"/>
        <v>0</v>
      </c>
      <c r="J5827" s="1">
        <f t="shared" si="1367"/>
        <v>0</v>
      </c>
      <c r="K5827" s="1">
        <f t="shared" si="1368"/>
        <v>0</v>
      </c>
      <c r="L5827" s="1">
        <f t="shared" si="1369"/>
        <v>1</v>
      </c>
      <c r="M5827" s="1">
        <f t="shared" si="1370"/>
        <v>0</v>
      </c>
      <c r="O5827" s="1">
        <f t="shared" si="1371"/>
        <v>0</v>
      </c>
      <c r="P5827" s="1">
        <f t="shared" si="1372"/>
        <v>0</v>
      </c>
      <c r="Q5827" s="1">
        <f t="shared" si="1373"/>
        <v>1</v>
      </c>
      <c r="R5827" s="1">
        <f t="shared" si="1374"/>
        <v>0</v>
      </c>
      <c r="Y5827" s="62">
        <v>1</v>
      </c>
      <c r="Z5827" s="62">
        <v>100</v>
      </c>
      <c r="AA5827" s="62">
        <v>9.18</v>
      </c>
      <c r="AB5827" s="62">
        <v>720</v>
      </c>
      <c r="AC5827" s="62">
        <v>1</v>
      </c>
    </row>
    <row r="5828" spans="1:29" x14ac:dyDescent="0.25">
      <c r="A5828" s="1">
        <f t="shared" si="1360"/>
        <v>1</v>
      </c>
      <c r="B5828" s="1">
        <f t="shared" si="1361"/>
        <v>1</v>
      </c>
      <c r="C5828" s="1">
        <f t="shared" si="1362"/>
        <v>1</v>
      </c>
      <c r="E5828" s="1">
        <f t="shared" si="1363"/>
        <v>1</v>
      </c>
      <c r="F5828" s="1">
        <f t="shared" si="1364"/>
        <v>0</v>
      </c>
      <c r="G5828" s="1">
        <f t="shared" si="1365"/>
        <v>0</v>
      </c>
      <c r="H5828" s="1">
        <f t="shared" si="1366"/>
        <v>0</v>
      </c>
      <c r="J5828" s="1">
        <f t="shared" si="1367"/>
        <v>1</v>
      </c>
      <c r="K5828" s="1">
        <f t="shared" si="1368"/>
        <v>0</v>
      </c>
      <c r="L5828" s="1">
        <f t="shared" si="1369"/>
        <v>0</v>
      </c>
      <c r="M5828" s="1">
        <f t="shared" si="1370"/>
        <v>0</v>
      </c>
      <c r="O5828" s="1">
        <f t="shared" si="1371"/>
        <v>1</v>
      </c>
      <c r="P5828" s="1">
        <f t="shared" si="1372"/>
        <v>0</v>
      </c>
      <c r="Q5828" s="1">
        <f t="shared" si="1373"/>
        <v>0</v>
      </c>
      <c r="R5828" s="1">
        <f t="shared" si="1374"/>
        <v>0</v>
      </c>
      <c r="Y5828" s="62">
        <v>1</v>
      </c>
      <c r="Z5828" s="62">
        <v>146</v>
      </c>
      <c r="AA5828" s="62">
        <v>29.31</v>
      </c>
      <c r="AB5828" s="62">
        <v>665</v>
      </c>
      <c r="AC5828" s="62">
        <v>1</v>
      </c>
    </row>
    <row r="5829" spans="1:29" x14ac:dyDescent="0.25">
      <c r="A5829" s="1">
        <f t="shared" si="1360"/>
        <v>1</v>
      </c>
      <c r="B5829" s="1">
        <f t="shared" si="1361"/>
        <v>1</v>
      </c>
      <c r="C5829" s="1">
        <f t="shared" si="1362"/>
        <v>1</v>
      </c>
      <c r="E5829" s="1">
        <f t="shared" si="1363"/>
        <v>1</v>
      </c>
      <c r="F5829" s="1">
        <f t="shared" si="1364"/>
        <v>0</v>
      </c>
      <c r="G5829" s="1">
        <f t="shared" si="1365"/>
        <v>0</v>
      </c>
      <c r="H5829" s="1">
        <f t="shared" si="1366"/>
        <v>0</v>
      </c>
      <c r="J5829" s="1">
        <f t="shared" si="1367"/>
        <v>1</v>
      </c>
      <c r="K5829" s="1">
        <f t="shared" si="1368"/>
        <v>0</v>
      </c>
      <c r="L5829" s="1">
        <f t="shared" si="1369"/>
        <v>0</v>
      </c>
      <c r="M5829" s="1">
        <f t="shared" si="1370"/>
        <v>0</v>
      </c>
      <c r="O5829" s="1">
        <f t="shared" si="1371"/>
        <v>1</v>
      </c>
      <c r="P5829" s="1">
        <f t="shared" si="1372"/>
        <v>0</v>
      </c>
      <c r="Q5829" s="1">
        <f t="shared" si="1373"/>
        <v>0</v>
      </c>
      <c r="R5829" s="1">
        <f t="shared" si="1374"/>
        <v>0</v>
      </c>
      <c r="Y5829" s="62">
        <v>0</v>
      </c>
      <c r="Z5829" s="62">
        <v>72</v>
      </c>
      <c r="AA5829" s="62">
        <v>11.47</v>
      </c>
      <c r="AB5829" s="62">
        <v>715</v>
      </c>
      <c r="AC5829" s="62">
        <v>1</v>
      </c>
    </row>
    <row r="5830" spans="1:29" x14ac:dyDescent="0.25">
      <c r="A5830" s="1">
        <f t="shared" si="1360"/>
        <v>0</v>
      </c>
      <c r="B5830" s="1">
        <f t="shared" si="1361"/>
        <v>1</v>
      </c>
      <c r="C5830" s="1">
        <f t="shared" si="1362"/>
        <v>1</v>
      </c>
      <c r="E5830" s="1">
        <f t="shared" si="1363"/>
        <v>1</v>
      </c>
      <c r="F5830" s="1">
        <f t="shared" si="1364"/>
        <v>0</v>
      </c>
      <c r="G5830" s="1">
        <f t="shared" si="1365"/>
        <v>0</v>
      </c>
      <c r="H5830" s="1">
        <f t="shared" si="1366"/>
        <v>0</v>
      </c>
      <c r="J5830" s="1">
        <f t="shared" si="1367"/>
        <v>1</v>
      </c>
      <c r="K5830" s="1">
        <f t="shared" si="1368"/>
        <v>0</v>
      </c>
      <c r="L5830" s="1">
        <f t="shared" si="1369"/>
        <v>0</v>
      </c>
      <c r="M5830" s="1">
        <f t="shared" si="1370"/>
        <v>0</v>
      </c>
      <c r="O5830" s="1">
        <f t="shared" si="1371"/>
        <v>0</v>
      </c>
      <c r="P5830" s="1">
        <f t="shared" si="1372"/>
        <v>0</v>
      </c>
      <c r="Q5830" s="1">
        <f t="shared" si="1373"/>
        <v>1</v>
      </c>
      <c r="R5830" s="1">
        <f t="shared" si="1374"/>
        <v>0</v>
      </c>
      <c r="Y5830" s="62">
        <v>1</v>
      </c>
      <c r="Z5830" s="62">
        <v>125</v>
      </c>
      <c r="AA5830" s="62">
        <v>13.23</v>
      </c>
      <c r="AB5830" s="62">
        <v>680</v>
      </c>
      <c r="AC5830" s="62">
        <v>1</v>
      </c>
    </row>
    <row r="5831" spans="1:29" x14ac:dyDescent="0.25">
      <c r="A5831" s="1">
        <f t="shared" ref="A5831:A5894" si="1375">IF($AB5826&gt;716,1,IF($Z5826&gt;85.24,1,0))</f>
        <v>1</v>
      </c>
      <c r="B5831" s="1">
        <f t="shared" ref="B5831:B5894" si="1376">IF($AB5826&gt;716,1,IF($Z5826&gt;85.24,1,IF($AA5826&lt;=16.54,1,0)))</f>
        <v>1</v>
      </c>
      <c r="C5831" s="1">
        <f t="shared" ref="C5831:C5894" si="1377">IF($AB5826&gt;716,1,IF($Z5826&gt;85.24,1,IF($AA5826&lt;=16.54,1,IF($Y5826=1,1,0))))</f>
        <v>1</v>
      </c>
      <c r="E5831" s="1">
        <f t="shared" ref="E5831:E5894" si="1378">IF($C5831=1, IF($AC5826=1,1,0),0)</f>
        <v>1</v>
      </c>
      <c r="F5831" s="1">
        <f t="shared" ref="F5831:F5894" si="1379">IF($C5831=1, IF($AC5826=0,1,0),0)</f>
        <v>0</v>
      </c>
      <c r="G5831" s="1">
        <f t="shared" ref="G5831:G5894" si="1380">IF($C5831=0, IF($AC5826=1,1,0),0)</f>
        <v>0</v>
      </c>
      <c r="H5831" s="1">
        <f t="shared" ref="H5831:H5894" si="1381">IF($C5831=0, IF($AC5826=0,1,0),0)</f>
        <v>0</v>
      </c>
      <c r="J5831" s="1">
        <f t="shared" ref="J5831:J5894" si="1382">IF($B5831=1, IF($AC5826=1,1,0),0)</f>
        <v>1</v>
      </c>
      <c r="K5831" s="1">
        <f t="shared" ref="K5831:K5894" si="1383">IF($B5831=1, IF($AC5826=0,1,0),0)</f>
        <v>0</v>
      </c>
      <c r="L5831" s="1">
        <f t="shared" ref="L5831:L5894" si="1384">IF($B5831=0, IF($AC5826=1,1,0),0)</f>
        <v>0</v>
      </c>
      <c r="M5831" s="1">
        <f t="shared" ref="M5831:M5894" si="1385">IF($B5831=0, IF($AC5826=0,1,0),0)</f>
        <v>0</v>
      </c>
      <c r="O5831" s="1">
        <f t="shared" ref="O5831:O5894" si="1386">IF($A5831=1, IF($AC5826=1,1,0),0)</f>
        <v>1</v>
      </c>
      <c r="P5831" s="1">
        <f t="shared" ref="P5831:P5894" si="1387">IF($A5831=1, IF($AC5826=0,1,0),0)</f>
        <v>0</v>
      </c>
      <c r="Q5831" s="1">
        <f t="shared" ref="Q5831:Q5894" si="1388">IF($A5831=0, IF($AC5826=1,1,0),0)</f>
        <v>0</v>
      </c>
      <c r="R5831" s="1">
        <f t="shared" ref="R5831:R5894" si="1389">IF($A5831=0, IF($AC5826=0,1,0),0)</f>
        <v>0</v>
      </c>
      <c r="Y5831" s="62">
        <v>0</v>
      </c>
      <c r="Z5831" s="62">
        <v>33</v>
      </c>
      <c r="AA5831" s="62">
        <v>20.58</v>
      </c>
      <c r="AB5831" s="62">
        <v>700</v>
      </c>
      <c r="AC5831" s="62">
        <v>1</v>
      </c>
    </row>
    <row r="5832" spans="1:29" x14ac:dyDescent="0.25">
      <c r="A5832" s="1">
        <f t="shared" si="1375"/>
        <v>1</v>
      </c>
      <c r="B5832" s="1">
        <f t="shared" si="1376"/>
        <v>1</v>
      </c>
      <c r="C5832" s="1">
        <f t="shared" si="1377"/>
        <v>1</v>
      </c>
      <c r="E5832" s="1">
        <f t="shared" si="1378"/>
        <v>1</v>
      </c>
      <c r="F5832" s="1">
        <f t="shared" si="1379"/>
        <v>0</v>
      </c>
      <c r="G5832" s="1">
        <f t="shared" si="1380"/>
        <v>0</v>
      </c>
      <c r="H5832" s="1">
        <f t="shared" si="1381"/>
        <v>0</v>
      </c>
      <c r="J5832" s="1">
        <f t="shared" si="1382"/>
        <v>1</v>
      </c>
      <c r="K5832" s="1">
        <f t="shared" si="1383"/>
        <v>0</v>
      </c>
      <c r="L5832" s="1">
        <f t="shared" si="1384"/>
        <v>0</v>
      </c>
      <c r="M5832" s="1">
        <f t="shared" si="1385"/>
        <v>0</v>
      </c>
      <c r="O5832" s="1">
        <f t="shared" si="1386"/>
        <v>1</v>
      </c>
      <c r="P5832" s="1">
        <f t="shared" si="1387"/>
        <v>0</v>
      </c>
      <c r="Q5832" s="1">
        <f t="shared" si="1388"/>
        <v>0</v>
      </c>
      <c r="R5832" s="1">
        <f t="shared" si="1389"/>
        <v>0</v>
      </c>
      <c r="Y5832" s="62">
        <v>1</v>
      </c>
      <c r="Z5832" s="62">
        <v>142</v>
      </c>
      <c r="AA5832" s="62">
        <v>18.66</v>
      </c>
      <c r="AB5832" s="62">
        <v>690</v>
      </c>
      <c r="AC5832" s="62">
        <v>1</v>
      </c>
    </row>
    <row r="5833" spans="1:29" x14ac:dyDescent="0.25">
      <c r="A5833" s="1">
        <f t="shared" si="1375"/>
        <v>1</v>
      </c>
      <c r="B5833" s="1">
        <f t="shared" si="1376"/>
        <v>1</v>
      </c>
      <c r="C5833" s="1">
        <f t="shared" si="1377"/>
        <v>1</v>
      </c>
      <c r="E5833" s="1">
        <f t="shared" si="1378"/>
        <v>1</v>
      </c>
      <c r="F5833" s="1">
        <f t="shared" si="1379"/>
        <v>0</v>
      </c>
      <c r="G5833" s="1">
        <f t="shared" si="1380"/>
        <v>0</v>
      </c>
      <c r="H5833" s="1">
        <f t="shared" si="1381"/>
        <v>0</v>
      </c>
      <c r="J5833" s="1">
        <f t="shared" si="1382"/>
        <v>1</v>
      </c>
      <c r="K5833" s="1">
        <f t="shared" si="1383"/>
        <v>0</v>
      </c>
      <c r="L5833" s="1">
        <f t="shared" si="1384"/>
        <v>0</v>
      </c>
      <c r="M5833" s="1">
        <f t="shared" si="1385"/>
        <v>0</v>
      </c>
      <c r="O5833" s="1">
        <f t="shared" si="1386"/>
        <v>1</v>
      </c>
      <c r="P5833" s="1">
        <f t="shared" si="1387"/>
        <v>0</v>
      </c>
      <c r="Q5833" s="1">
        <f t="shared" si="1388"/>
        <v>0</v>
      </c>
      <c r="R5833" s="1">
        <f t="shared" si="1389"/>
        <v>0</v>
      </c>
      <c r="Y5833" s="62">
        <v>0</v>
      </c>
      <c r="Z5833" s="62">
        <v>33</v>
      </c>
      <c r="AA5833" s="62">
        <v>7.67</v>
      </c>
      <c r="AB5833" s="62">
        <v>745</v>
      </c>
      <c r="AC5833" s="62">
        <v>1</v>
      </c>
    </row>
    <row r="5834" spans="1:29" x14ac:dyDescent="0.25">
      <c r="A5834" s="1">
        <f t="shared" si="1375"/>
        <v>0</v>
      </c>
      <c r="B5834" s="1">
        <f t="shared" si="1376"/>
        <v>1</v>
      </c>
      <c r="C5834" s="1">
        <f t="shared" si="1377"/>
        <v>1</v>
      </c>
      <c r="E5834" s="1">
        <f t="shared" si="1378"/>
        <v>1</v>
      </c>
      <c r="F5834" s="1">
        <f t="shared" si="1379"/>
        <v>0</v>
      </c>
      <c r="G5834" s="1">
        <f t="shared" si="1380"/>
        <v>0</v>
      </c>
      <c r="H5834" s="1">
        <f t="shared" si="1381"/>
        <v>0</v>
      </c>
      <c r="J5834" s="1">
        <f t="shared" si="1382"/>
        <v>1</v>
      </c>
      <c r="K5834" s="1">
        <f t="shared" si="1383"/>
        <v>0</v>
      </c>
      <c r="L5834" s="1">
        <f t="shared" si="1384"/>
        <v>0</v>
      </c>
      <c r="M5834" s="1">
        <f t="shared" si="1385"/>
        <v>0</v>
      </c>
      <c r="O5834" s="1">
        <f t="shared" si="1386"/>
        <v>0</v>
      </c>
      <c r="P5834" s="1">
        <f t="shared" si="1387"/>
        <v>0</v>
      </c>
      <c r="Q5834" s="1">
        <f t="shared" si="1388"/>
        <v>1</v>
      </c>
      <c r="R5834" s="1">
        <f t="shared" si="1389"/>
        <v>0</v>
      </c>
      <c r="Y5834" s="62">
        <v>1</v>
      </c>
      <c r="Z5834" s="62">
        <v>47</v>
      </c>
      <c r="AA5834" s="62">
        <v>6.98</v>
      </c>
      <c r="AB5834" s="62">
        <v>760</v>
      </c>
      <c r="AC5834" s="62">
        <v>1</v>
      </c>
    </row>
    <row r="5835" spans="1:29" x14ac:dyDescent="0.25">
      <c r="A5835" s="1">
        <f t="shared" si="1375"/>
        <v>1</v>
      </c>
      <c r="B5835" s="1">
        <f t="shared" si="1376"/>
        <v>1</v>
      </c>
      <c r="C5835" s="1">
        <f t="shared" si="1377"/>
        <v>1</v>
      </c>
      <c r="E5835" s="1">
        <f t="shared" si="1378"/>
        <v>1</v>
      </c>
      <c r="F5835" s="1">
        <f t="shared" si="1379"/>
        <v>0</v>
      </c>
      <c r="G5835" s="1">
        <f t="shared" si="1380"/>
        <v>0</v>
      </c>
      <c r="H5835" s="1">
        <f t="shared" si="1381"/>
        <v>0</v>
      </c>
      <c r="J5835" s="1">
        <f t="shared" si="1382"/>
        <v>1</v>
      </c>
      <c r="K5835" s="1">
        <f t="shared" si="1383"/>
        <v>0</v>
      </c>
      <c r="L5835" s="1">
        <f t="shared" si="1384"/>
        <v>0</v>
      </c>
      <c r="M5835" s="1">
        <f t="shared" si="1385"/>
        <v>0</v>
      </c>
      <c r="O5835" s="1">
        <f t="shared" si="1386"/>
        <v>1</v>
      </c>
      <c r="P5835" s="1">
        <f t="shared" si="1387"/>
        <v>0</v>
      </c>
      <c r="Q5835" s="1">
        <f t="shared" si="1388"/>
        <v>0</v>
      </c>
      <c r="R5835" s="1">
        <f t="shared" si="1389"/>
        <v>0</v>
      </c>
      <c r="Y5835" s="62">
        <v>0</v>
      </c>
      <c r="Z5835" s="62">
        <v>23</v>
      </c>
      <c r="AA5835" s="62">
        <v>23.96</v>
      </c>
      <c r="AB5835" s="62">
        <v>675</v>
      </c>
      <c r="AC5835" s="62">
        <v>1</v>
      </c>
    </row>
    <row r="5836" spans="1:29" x14ac:dyDescent="0.25">
      <c r="A5836" s="1">
        <f t="shared" si="1375"/>
        <v>0</v>
      </c>
      <c r="B5836" s="1">
        <f t="shared" si="1376"/>
        <v>0</v>
      </c>
      <c r="C5836" s="1">
        <f t="shared" si="1377"/>
        <v>0</v>
      </c>
      <c r="E5836" s="1">
        <f t="shared" si="1378"/>
        <v>0</v>
      </c>
      <c r="F5836" s="1">
        <f t="shared" si="1379"/>
        <v>0</v>
      </c>
      <c r="G5836" s="1">
        <f t="shared" si="1380"/>
        <v>1</v>
      </c>
      <c r="H5836" s="1">
        <f t="shared" si="1381"/>
        <v>0</v>
      </c>
      <c r="J5836" s="1">
        <f t="shared" si="1382"/>
        <v>0</v>
      </c>
      <c r="K5836" s="1">
        <f t="shared" si="1383"/>
        <v>0</v>
      </c>
      <c r="L5836" s="1">
        <f t="shared" si="1384"/>
        <v>1</v>
      </c>
      <c r="M5836" s="1">
        <f t="shared" si="1385"/>
        <v>0</v>
      </c>
      <c r="O5836" s="1">
        <f t="shared" si="1386"/>
        <v>0</v>
      </c>
      <c r="P5836" s="1">
        <f t="shared" si="1387"/>
        <v>0</v>
      </c>
      <c r="Q5836" s="1">
        <f t="shared" si="1388"/>
        <v>1</v>
      </c>
      <c r="R5836" s="1">
        <f t="shared" si="1389"/>
        <v>0</v>
      </c>
      <c r="Y5836" s="62">
        <v>1</v>
      </c>
      <c r="Z5836" s="62">
        <v>36</v>
      </c>
      <c r="AA5836" s="62">
        <v>16.7</v>
      </c>
      <c r="AB5836" s="62">
        <v>675</v>
      </c>
      <c r="AC5836" s="62">
        <v>1</v>
      </c>
    </row>
    <row r="5837" spans="1:29" x14ac:dyDescent="0.25">
      <c r="A5837" s="1">
        <f t="shared" si="1375"/>
        <v>1</v>
      </c>
      <c r="B5837" s="1">
        <f t="shared" si="1376"/>
        <v>1</v>
      </c>
      <c r="C5837" s="1">
        <f t="shared" si="1377"/>
        <v>1</v>
      </c>
      <c r="E5837" s="1">
        <f t="shared" si="1378"/>
        <v>1</v>
      </c>
      <c r="F5837" s="1">
        <f t="shared" si="1379"/>
        <v>0</v>
      </c>
      <c r="G5837" s="1">
        <f t="shared" si="1380"/>
        <v>0</v>
      </c>
      <c r="H5837" s="1">
        <f t="shared" si="1381"/>
        <v>0</v>
      </c>
      <c r="J5837" s="1">
        <f t="shared" si="1382"/>
        <v>1</v>
      </c>
      <c r="K5837" s="1">
        <f t="shared" si="1383"/>
        <v>0</v>
      </c>
      <c r="L5837" s="1">
        <f t="shared" si="1384"/>
        <v>0</v>
      </c>
      <c r="M5837" s="1">
        <f t="shared" si="1385"/>
        <v>0</v>
      </c>
      <c r="O5837" s="1">
        <f t="shared" si="1386"/>
        <v>1</v>
      </c>
      <c r="P5837" s="1">
        <f t="shared" si="1387"/>
        <v>0</v>
      </c>
      <c r="Q5837" s="1">
        <f t="shared" si="1388"/>
        <v>0</v>
      </c>
      <c r="R5837" s="1">
        <f t="shared" si="1389"/>
        <v>0</v>
      </c>
      <c r="Y5837" s="62">
        <v>0</v>
      </c>
      <c r="Z5837" s="62">
        <v>35</v>
      </c>
      <c r="AA5837" s="62">
        <v>23.53</v>
      </c>
      <c r="AB5837" s="62">
        <v>695</v>
      </c>
      <c r="AC5837" s="62">
        <v>1</v>
      </c>
    </row>
    <row r="5838" spans="1:29" x14ac:dyDescent="0.25">
      <c r="A5838" s="1">
        <f t="shared" si="1375"/>
        <v>1</v>
      </c>
      <c r="B5838" s="1">
        <f t="shared" si="1376"/>
        <v>1</v>
      </c>
      <c r="C5838" s="1">
        <f t="shared" si="1377"/>
        <v>1</v>
      </c>
      <c r="E5838" s="1">
        <f t="shared" si="1378"/>
        <v>1</v>
      </c>
      <c r="F5838" s="1">
        <f t="shared" si="1379"/>
        <v>0</v>
      </c>
      <c r="G5838" s="1">
        <f t="shared" si="1380"/>
        <v>0</v>
      </c>
      <c r="H5838" s="1">
        <f t="shared" si="1381"/>
        <v>0</v>
      </c>
      <c r="J5838" s="1">
        <f t="shared" si="1382"/>
        <v>1</v>
      </c>
      <c r="K5838" s="1">
        <f t="shared" si="1383"/>
        <v>0</v>
      </c>
      <c r="L5838" s="1">
        <f t="shared" si="1384"/>
        <v>0</v>
      </c>
      <c r="M5838" s="1">
        <f t="shared" si="1385"/>
        <v>0</v>
      </c>
      <c r="O5838" s="1">
        <f t="shared" si="1386"/>
        <v>1</v>
      </c>
      <c r="P5838" s="1">
        <f t="shared" si="1387"/>
        <v>0</v>
      </c>
      <c r="Q5838" s="1">
        <f t="shared" si="1388"/>
        <v>0</v>
      </c>
      <c r="R5838" s="1">
        <f t="shared" si="1389"/>
        <v>0</v>
      </c>
      <c r="Y5838" s="62">
        <v>1</v>
      </c>
      <c r="Z5838" s="62">
        <v>72.5</v>
      </c>
      <c r="AA5838" s="62">
        <v>15.25</v>
      </c>
      <c r="AB5838" s="62">
        <v>710</v>
      </c>
      <c r="AC5838" s="62">
        <v>1</v>
      </c>
    </row>
    <row r="5839" spans="1:29" x14ac:dyDescent="0.25">
      <c r="A5839" s="1">
        <f t="shared" si="1375"/>
        <v>1</v>
      </c>
      <c r="B5839" s="1">
        <f t="shared" si="1376"/>
        <v>1</v>
      </c>
      <c r="C5839" s="1">
        <f t="shared" si="1377"/>
        <v>1</v>
      </c>
      <c r="E5839" s="1">
        <f t="shared" si="1378"/>
        <v>1</v>
      </c>
      <c r="F5839" s="1">
        <f t="shared" si="1379"/>
        <v>0</v>
      </c>
      <c r="G5839" s="1">
        <f t="shared" si="1380"/>
        <v>0</v>
      </c>
      <c r="H5839" s="1">
        <f t="shared" si="1381"/>
        <v>0</v>
      </c>
      <c r="J5839" s="1">
        <f t="shared" si="1382"/>
        <v>1</v>
      </c>
      <c r="K5839" s="1">
        <f t="shared" si="1383"/>
        <v>0</v>
      </c>
      <c r="L5839" s="1">
        <f t="shared" si="1384"/>
        <v>0</v>
      </c>
      <c r="M5839" s="1">
        <f t="shared" si="1385"/>
        <v>0</v>
      </c>
      <c r="O5839" s="1">
        <f t="shared" si="1386"/>
        <v>1</v>
      </c>
      <c r="P5839" s="1">
        <f t="shared" si="1387"/>
        <v>0</v>
      </c>
      <c r="Q5839" s="1">
        <f t="shared" si="1388"/>
        <v>0</v>
      </c>
      <c r="R5839" s="1">
        <f t="shared" si="1389"/>
        <v>0</v>
      </c>
      <c r="Y5839" s="62">
        <v>1</v>
      </c>
      <c r="Z5839" s="62">
        <v>43</v>
      </c>
      <c r="AA5839" s="62">
        <v>22.03</v>
      </c>
      <c r="AB5839" s="62">
        <v>710</v>
      </c>
      <c r="AC5839" s="62">
        <v>1</v>
      </c>
    </row>
    <row r="5840" spans="1:29" x14ac:dyDescent="0.25">
      <c r="A5840" s="1">
        <f t="shared" si="1375"/>
        <v>0</v>
      </c>
      <c r="B5840" s="1">
        <f t="shared" si="1376"/>
        <v>0</v>
      </c>
      <c r="C5840" s="1">
        <f t="shared" si="1377"/>
        <v>0</v>
      </c>
      <c r="E5840" s="1">
        <f t="shared" si="1378"/>
        <v>0</v>
      </c>
      <c r="F5840" s="1">
        <f t="shared" si="1379"/>
        <v>0</v>
      </c>
      <c r="G5840" s="1">
        <f t="shared" si="1380"/>
        <v>1</v>
      </c>
      <c r="H5840" s="1">
        <f t="shared" si="1381"/>
        <v>0</v>
      </c>
      <c r="J5840" s="1">
        <f t="shared" si="1382"/>
        <v>0</v>
      </c>
      <c r="K5840" s="1">
        <f t="shared" si="1383"/>
        <v>0</v>
      </c>
      <c r="L5840" s="1">
        <f t="shared" si="1384"/>
        <v>1</v>
      </c>
      <c r="M5840" s="1">
        <f t="shared" si="1385"/>
        <v>0</v>
      </c>
      <c r="O5840" s="1">
        <f t="shared" si="1386"/>
        <v>0</v>
      </c>
      <c r="P5840" s="1">
        <f t="shared" si="1387"/>
        <v>0</v>
      </c>
      <c r="Q5840" s="1">
        <f t="shared" si="1388"/>
        <v>1</v>
      </c>
      <c r="R5840" s="1">
        <f t="shared" si="1389"/>
        <v>0</v>
      </c>
      <c r="Y5840" s="62">
        <v>1</v>
      </c>
      <c r="Z5840" s="62">
        <v>71.5</v>
      </c>
      <c r="AA5840" s="62">
        <v>13.83</v>
      </c>
      <c r="AB5840" s="62">
        <v>660</v>
      </c>
      <c r="AC5840" s="62">
        <v>1</v>
      </c>
    </row>
    <row r="5841" spans="1:29" x14ac:dyDescent="0.25">
      <c r="A5841" s="1">
        <f t="shared" si="1375"/>
        <v>0</v>
      </c>
      <c r="B5841" s="1">
        <f t="shared" si="1376"/>
        <v>0</v>
      </c>
      <c r="C5841" s="1">
        <f t="shared" si="1377"/>
        <v>1</v>
      </c>
      <c r="E5841" s="1">
        <f t="shared" si="1378"/>
        <v>1</v>
      </c>
      <c r="F5841" s="1">
        <f t="shared" si="1379"/>
        <v>0</v>
      </c>
      <c r="G5841" s="1">
        <f t="shared" si="1380"/>
        <v>0</v>
      </c>
      <c r="H5841" s="1">
        <f t="shared" si="1381"/>
        <v>0</v>
      </c>
      <c r="J5841" s="1">
        <f t="shared" si="1382"/>
        <v>0</v>
      </c>
      <c r="K5841" s="1">
        <f t="shared" si="1383"/>
        <v>0</v>
      </c>
      <c r="L5841" s="1">
        <f t="shared" si="1384"/>
        <v>1</v>
      </c>
      <c r="M5841" s="1">
        <f t="shared" si="1385"/>
        <v>0</v>
      </c>
      <c r="O5841" s="1">
        <f t="shared" si="1386"/>
        <v>0</v>
      </c>
      <c r="P5841" s="1">
        <f t="shared" si="1387"/>
        <v>0</v>
      </c>
      <c r="Q5841" s="1">
        <f t="shared" si="1388"/>
        <v>1</v>
      </c>
      <c r="R5841" s="1">
        <f t="shared" si="1389"/>
        <v>0</v>
      </c>
      <c r="Y5841" s="62">
        <v>0</v>
      </c>
      <c r="Z5841" s="62">
        <v>65</v>
      </c>
      <c r="AA5841" s="62">
        <v>18.649999999999999</v>
      </c>
      <c r="AB5841" s="62">
        <v>670</v>
      </c>
      <c r="AC5841" s="62">
        <v>1</v>
      </c>
    </row>
    <row r="5842" spans="1:29" x14ac:dyDescent="0.25">
      <c r="A5842" s="1">
        <f t="shared" si="1375"/>
        <v>0</v>
      </c>
      <c r="B5842" s="1">
        <f t="shared" si="1376"/>
        <v>0</v>
      </c>
      <c r="C5842" s="1">
        <f t="shared" si="1377"/>
        <v>0</v>
      </c>
      <c r="E5842" s="1">
        <f t="shared" si="1378"/>
        <v>0</v>
      </c>
      <c r="F5842" s="1">
        <f t="shared" si="1379"/>
        <v>0</v>
      </c>
      <c r="G5842" s="1">
        <f t="shared" si="1380"/>
        <v>1</v>
      </c>
      <c r="H5842" s="1">
        <f t="shared" si="1381"/>
        <v>0</v>
      </c>
      <c r="J5842" s="1">
        <f t="shared" si="1382"/>
        <v>0</v>
      </c>
      <c r="K5842" s="1">
        <f t="shared" si="1383"/>
        <v>0</v>
      </c>
      <c r="L5842" s="1">
        <f t="shared" si="1384"/>
        <v>1</v>
      </c>
      <c r="M5842" s="1">
        <f t="shared" si="1385"/>
        <v>0</v>
      </c>
      <c r="O5842" s="1">
        <f t="shared" si="1386"/>
        <v>0</v>
      </c>
      <c r="P5842" s="1">
        <f t="shared" si="1387"/>
        <v>0</v>
      </c>
      <c r="Q5842" s="1">
        <f t="shared" si="1388"/>
        <v>1</v>
      </c>
      <c r="R5842" s="1">
        <f t="shared" si="1389"/>
        <v>0</v>
      </c>
      <c r="Y5842" s="62">
        <v>0</v>
      </c>
      <c r="Z5842" s="62">
        <v>65</v>
      </c>
      <c r="AA5842" s="62">
        <v>11.91</v>
      </c>
      <c r="AB5842" s="62">
        <v>665</v>
      </c>
      <c r="AC5842" s="62">
        <v>1</v>
      </c>
    </row>
    <row r="5843" spans="1:29" x14ac:dyDescent="0.25">
      <c r="A5843" s="1">
        <f t="shared" si="1375"/>
        <v>0</v>
      </c>
      <c r="B5843" s="1">
        <f t="shared" si="1376"/>
        <v>1</v>
      </c>
      <c r="C5843" s="1">
        <f t="shared" si="1377"/>
        <v>1</v>
      </c>
      <c r="E5843" s="1">
        <f t="shared" si="1378"/>
        <v>1</v>
      </c>
      <c r="F5843" s="1">
        <f t="shared" si="1379"/>
        <v>0</v>
      </c>
      <c r="G5843" s="1">
        <f t="shared" si="1380"/>
        <v>0</v>
      </c>
      <c r="H5843" s="1">
        <f t="shared" si="1381"/>
        <v>0</v>
      </c>
      <c r="J5843" s="1">
        <f t="shared" si="1382"/>
        <v>1</v>
      </c>
      <c r="K5843" s="1">
        <f t="shared" si="1383"/>
        <v>0</v>
      </c>
      <c r="L5843" s="1">
        <f t="shared" si="1384"/>
        <v>0</v>
      </c>
      <c r="M5843" s="1">
        <f t="shared" si="1385"/>
        <v>0</v>
      </c>
      <c r="O5843" s="1">
        <f t="shared" si="1386"/>
        <v>0</v>
      </c>
      <c r="P5843" s="1">
        <f t="shared" si="1387"/>
        <v>0</v>
      </c>
      <c r="Q5843" s="1">
        <f t="shared" si="1388"/>
        <v>1</v>
      </c>
      <c r="R5843" s="1">
        <f t="shared" si="1389"/>
        <v>0</v>
      </c>
      <c r="Y5843" s="62">
        <v>1</v>
      </c>
      <c r="Z5843" s="62">
        <v>58</v>
      </c>
      <c r="AA5843" s="62">
        <v>18.059999999999999</v>
      </c>
      <c r="AB5843" s="62">
        <v>760</v>
      </c>
      <c r="AC5843" s="62">
        <v>1</v>
      </c>
    </row>
    <row r="5844" spans="1:29" x14ac:dyDescent="0.25">
      <c r="A5844" s="1">
        <f t="shared" si="1375"/>
        <v>0</v>
      </c>
      <c r="B5844" s="1">
        <f t="shared" si="1376"/>
        <v>0</v>
      </c>
      <c r="C5844" s="1">
        <f t="shared" si="1377"/>
        <v>1</v>
      </c>
      <c r="E5844" s="1">
        <f t="shared" si="1378"/>
        <v>1</v>
      </c>
      <c r="F5844" s="1">
        <f t="shared" si="1379"/>
        <v>0</v>
      </c>
      <c r="G5844" s="1">
        <f t="shared" si="1380"/>
        <v>0</v>
      </c>
      <c r="H5844" s="1">
        <f t="shared" si="1381"/>
        <v>0</v>
      </c>
      <c r="J5844" s="1">
        <f t="shared" si="1382"/>
        <v>0</v>
      </c>
      <c r="K5844" s="1">
        <f t="shared" si="1383"/>
        <v>0</v>
      </c>
      <c r="L5844" s="1">
        <f t="shared" si="1384"/>
        <v>1</v>
      </c>
      <c r="M5844" s="1">
        <f t="shared" si="1385"/>
        <v>0</v>
      </c>
      <c r="O5844" s="1">
        <f t="shared" si="1386"/>
        <v>0</v>
      </c>
      <c r="P5844" s="1">
        <f t="shared" si="1387"/>
        <v>0</v>
      </c>
      <c r="Q5844" s="1">
        <f t="shared" si="1388"/>
        <v>1</v>
      </c>
      <c r="R5844" s="1">
        <f t="shared" si="1389"/>
        <v>0</v>
      </c>
      <c r="Y5844" s="62">
        <v>1</v>
      </c>
      <c r="Z5844" s="62">
        <v>108</v>
      </c>
      <c r="AA5844" s="62">
        <v>33.93</v>
      </c>
      <c r="AB5844" s="62">
        <v>710</v>
      </c>
      <c r="AC5844" s="62">
        <v>1</v>
      </c>
    </row>
    <row r="5845" spans="1:29" x14ac:dyDescent="0.25">
      <c r="A5845" s="1">
        <f t="shared" si="1375"/>
        <v>0</v>
      </c>
      <c r="B5845" s="1">
        <f t="shared" si="1376"/>
        <v>1</v>
      </c>
      <c r="C5845" s="1">
        <f t="shared" si="1377"/>
        <v>1</v>
      </c>
      <c r="E5845" s="1">
        <f t="shared" si="1378"/>
        <v>1</v>
      </c>
      <c r="F5845" s="1">
        <f t="shared" si="1379"/>
        <v>0</v>
      </c>
      <c r="G5845" s="1">
        <f t="shared" si="1380"/>
        <v>0</v>
      </c>
      <c r="H5845" s="1">
        <f t="shared" si="1381"/>
        <v>0</v>
      </c>
      <c r="J5845" s="1">
        <f t="shared" si="1382"/>
        <v>1</v>
      </c>
      <c r="K5845" s="1">
        <f t="shared" si="1383"/>
        <v>0</v>
      </c>
      <c r="L5845" s="1">
        <f t="shared" si="1384"/>
        <v>0</v>
      </c>
      <c r="M5845" s="1">
        <f t="shared" si="1385"/>
        <v>0</v>
      </c>
      <c r="O5845" s="1">
        <f t="shared" si="1386"/>
        <v>0</v>
      </c>
      <c r="P5845" s="1">
        <f t="shared" si="1387"/>
        <v>0</v>
      </c>
      <c r="Q5845" s="1">
        <f t="shared" si="1388"/>
        <v>1</v>
      </c>
      <c r="R5845" s="1">
        <f t="shared" si="1389"/>
        <v>0</v>
      </c>
      <c r="Y5845" s="62">
        <v>1</v>
      </c>
      <c r="Z5845" s="62">
        <v>62</v>
      </c>
      <c r="AA5845" s="62">
        <v>24.7</v>
      </c>
      <c r="AB5845" s="62">
        <v>725</v>
      </c>
      <c r="AC5845" s="62">
        <v>1</v>
      </c>
    </row>
    <row r="5846" spans="1:29" x14ac:dyDescent="0.25">
      <c r="A5846" s="1">
        <f t="shared" si="1375"/>
        <v>0</v>
      </c>
      <c r="B5846" s="1">
        <f t="shared" si="1376"/>
        <v>0</v>
      </c>
      <c r="C5846" s="1">
        <f t="shared" si="1377"/>
        <v>0</v>
      </c>
      <c r="E5846" s="1">
        <f t="shared" si="1378"/>
        <v>0</v>
      </c>
      <c r="F5846" s="1">
        <f t="shared" si="1379"/>
        <v>0</v>
      </c>
      <c r="G5846" s="1">
        <f t="shared" si="1380"/>
        <v>1</v>
      </c>
      <c r="H5846" s="1">
        <f t="shared" si="1381"/>
        <v>0</v>
      </c>
      <c r="J5846" s="1">
        <f t="shared" si="1382"/>
        <v>0</v>
      </c>
      <c r="K5846" s="1">
        <f t="shared" si="1383"/>
        <v>0</v>
      </c>
      <c r="L5846" s="1">
        <f t="shared" si="1384"/>
        <v>1</v>
      </c>
      <c r="M5846" s="1">
        <f t="shared" si="1385"/>
        <v>0</v>
      </c>
      <c r="O5846" s="1">
        <f t="shared" si="1386"/>
        <v>0</v>
      </c>
      <c r="P5846" s="1">
        <f t="shared" si="1387"/>
        <v>0</v>
      </c>
      <c r="Q5846" s="1">
        <f t="shared" si="1388"/>
        <v>1</v>
      </c>
      <c r="R5846" s="1">
        <f t="shared" si="1389"/>
        <v>0</v>
      </c>
      <c r="Y5846" s="62">
        <v>1</v>
      </c>
      <c r="Z5846" s="62">
        <v>50</v>
      </c>
      <c r="AA5846" s="62">
        <v>17.87</v>
      </c>
      <c r="AB5846" s="62">
        <v>690</v>
      </c>
      <c r="AC5846" s="62">
        <v>1</v>
      </c>
    </row>
    <row r="5847" spans="1:29" x14ac:dyDescent="0.25">
      <c r="A5847" s="1">
        <f t="shared" si="1375"/>
        <v>0</v>
      </c>
      <c r="B5847" s="1">
        <f t="shared" si="1376"/>
        <v>1</v>
      </c>
      <c r="C5847" s="1">
        <f t="shared" si="1377"/>
        <v>1</v>
      </c>
      <c r="E5847" s="1">
        <f t="shared" si="1378"/>
        <v>1</v>
      </c>
      <c r="F5847" s="1">
        <f t="shared" si="1379"/>
        <v>0</v>
      </c>
      <c r="G5847" s="1">
        <f t="shared" si="1380"/>
        <v>0</v>
      </c>
      <c r="H5847" s="1">
        <f t="shared" si="1381"/>
        <v>0</v>
      </c>
      <c r="J5847" s="1">
        <f t="shared" si="1382"/>
        <v>1</v>
      </c>
      <c r="K5847" s="1">
        <f t="shared" si="1383"/>
        <v>0</v>
      </c>
      <c r="L5847" s="1">
        <f t="shared" si="1384"/>
        <v>0</v>
      </c>
      <c r="M5847" s="1">
        <f t="shared" si="1385"/>
        <v>0</v>
      </c>
      <c r="O5847" s="1">
        <f t="shared" si="1386"/>
        <v>0</v>
      </c>
      <c r="P5847" s="1">
        <f t="shared" si="1387"/>
        <v>0</v>
      </c>
      <c r="Q5847" s="1">
        <f t="shared" si="1388"/>
        <v>1</v>
      </c>
      <c r="R5847" s="1">
        <f t="shared" si="1389"/>
        <v>0</v>
      </c>
      <c r="Y5847" s="62">
        <v>0</v>
      </c>
      <c r="Z5847" s="62">
        <v>50</v>
      </c>
      <c r="AA5847" s="62">
        <v>29.09</v>
      </c>
      <c r="AB5847" s="62">
        <v>660</v>
      </c>
      <c r="AC5847" s="62">
        <v>1</v>
      </c>
    </row>
    <row r="5848" spans="1:29" x14ac:dyDescent="0.25">
      <c r="A5848" s="1">
        <f t="shared" si="1375"/>
        <v>1</v>
      </c>
      <c r="B5848" s="1">
        <f t="shared" si="1376"/>
        <v>1</v>
      </c>
      <c r="C5848" s="1">
        <f t="shared" si="1377"/>
        <v>1</v>
      </c>
      <c r="E5848" s="1">
        <f t="shared" si="1378"/>
        <v>1</v>
      </c>
      <c r="F5848" s="1">
        <f t="shared" si="1379"/>
        <v>0</v>
      </c>
      <c r="G5848" s="1">
        <f t="shared" si="1380"/>
        <v>0</v>
      </c>
      <c r="H5848" s="1">
        <f t="shared" si="1381"/>
        <v>0</v>
      </c>
      <c r="J5848" s="1">
        <f t="shared" si="1382"/>
        <v>1</v>
      </c>
      <c r="K5848" s="1">
        <f t="shared" si="1383"/>
        <v>0</v>
      </c>
      <c r="L5848" s="1">
        <f t="shared" si="1384"/>
        <v>0</v>
      </c>
      <c r="M5848" s="1">
        <f t="shared" si="1385"/>
        <v>0</v>
      </c>
      <c r="O5848" s="1">
        <f t="shared" si="1386"/>
        <v>1</v>
      </c>
      <c r="P5848" s="1">
        <f t="shared" si="1387"/>
        <v>0</v>
      </c>
      <c r="Q5848" s="1">
        <f t="shared" si="1388"/>
        <v>0</v>
      </c>
      <c r="R5848" s="1">
        <f t="shared" si="1389"/>
        <v>0</v>
      </c>
      <c r="Y5848" s="62">
        <v>1</v>
      </c>
      <c r="Z5848" s="62">
        <v>24</v>
      </c>
      <c r="AA5848" s="62">
        <v>22.4</v>
      </c>
      <c r="AB5848" s="62">
        <v>665</v>
      </c>
      <c r="AC5848" s="62">
        <v>1</v>
      </c>
    </row>
    <row r="5849" spans="1:29" x14ac:dyDescent="0.25">
      <c r="A5849" s="1">
        <f t="shared" si="1375"/>
        <v>1</v>
      </c>
      <c r="B5849" s="1">
        <f t="shared" si="1376"/>
        <v>1</v>
      </c>
      <c r="C5849" s="1">
        <f t="shared" si="1377"/>
        <v>1</v>
      </c>
      <c r="E5849" s="1">
        <f t="shared" si="1378"/>
        <v>1</v>
      </c>
      <c r="F5849" s="1">
        <f t="shared" si="1379"/>
        <v>0</v>
      </c>
      <c r="G5849" s="1">
        <f t="shared" si="1380"/>
        <v>0</v>
      </c>
      <c r="H5849" s="1">
        <f t="shared" si="1381"/>
        <v>0</v>
      </c>
      <c r="J5849" s="1">
        <f t="shared" si="1382"/>
        <v>1</v>
      </c>
      <c r="K5849" s="1">
        <f t="shared" si="1383"/>
        <v>0</v>
      </c>
      <c r="L5849" s="1">
        <f t="shared" si="1384"/>
        <v>0</v>
      </c>
      <c r="M5849" s="1">
        <f t="shared" si="1385"/>
        <v>0</v>
      </c>
      <c r="O5849" s="1">
        <f t="shared" si="1386"/>
        <v>1</v>
      </c>
      <c r="P5849" s="1">
        <f t="shared" si="1387"/>
        <v>0</v>
      </c>
      <c r="Q5849" s="1">
        <f t="shared" si="1388"/>
        <v>0</v>
      </c>
      <c r="R5849" s="1">
        <f t="shared" si="1389"/>
        <v>0</v>
      </c>
      <c r="Y5849" s="62">
        <v>1</v>
      </c>
      <c r="Z5849" s="62">
        <v>100</v>
      </c>
      <c r="AA5849" s="62">
        <v>24.1</v>
      </c>
      <c r="AB5849" s="62">
        <v>780</v>
      </c>
      <c r="AC5849" s="62">
        <v>1</v>
      </c>
    </row>
    <row r="5850" spans="1:29" x14ac:dyDescent="0.25">
      <c r="A5850" s="1">
        <f t="shared" si="1375"/>
        <v>1</v>
      </c>
      <c r="B5850" s="1">
        <f t="shared" si="1376"/>
        <v>1</v>
      </c>
      <c r="C5850" s="1">
        <f t="shared" si="1377"/>
        <v>1</v>
      </c>
      <c r="E5850" s="1">
        <f t="shared" si="1378"/>
        <v>1</v>
      </c>
      <c r="F5850" s="1">
        <f t="shared" si="1379"/>
        <v>0</v>
      </c>
      <c r="G5850" s="1">
        <f t="shared" si="1380"/>
        <v>0</v>
      </c>
      <c r="H5850" s="1">
        <f t="shared" si="1381"/>
        <v>0</v>
      </c>
      <c r="J5850" s="1">
        <f t="shared" si="1382"/>
        <v>1</v>
      </c>
      <c r="K5850" s="1">
        <f t="shared" si="1383"/>
        <v>0</v>
      </c>
      <c r="L5850" s="1">
        <f t="shared" si="1384"/>
        <v>0</v>
      </c>
      <c r="M5850" s="1">
        <f t="shared" si="1385"/>
        <v>0</v>
      </c>
      <c r="O5850" s="1">
        <f t="shared" si="1386"/>
        <v>1</v>
      </c>
      <c r="P5850" s="1">
        <f t="shared" si="1387"/>
        <v>0</v>
      </c>
      <c r="Q5850" s="1">
        <f t="shared" si="1388"/>
        <v>0</v>
      </c>
      <c r="R5850" s="1">
        <f t="shared" si="1389"/>
        <v>0</v>
      </c>
      <c r="Y5850" s="62">
        <v>0</v>
      </c>
      <c r="Z5850" s="62">
        <v>39</v>
      </c>
      <c r="AA5850" s="62">
        <v>14.8</v>
      </c>
      <c r="AB5850" s="62">
        <v>670</v>
      </c>
      <c r="AC5850" s="62">
        <v>1</v>
      </c>
    </row>
    <row r="5851" spans="1:29" x14ac:dyDescent="0.25">
      <c r="A5851" s="1">
        <f t="shared" si="1375"/>
        <v>0</v>
      </c>
      <c r="B5851" s="1">
        <f t="shared" si="1376"/>
        <v>0</v>
      </c>
      <c r="C5851" s="1">
        <f t="shared" si="1377"/>
        <v>1</v>
      </c>
      <c r="E5851" s="1">
        <f t="shared" si="1378"/>
        <v>1</v>
      </c>
      <c r="F5851" s="1">
        <f t="shared" si="1379"/>
        <v>0</v>
      </c>
      <c r="G5851" s="1">
        <f t="shared" si="1380"/>
        <v>0</v>
      </c>
      <c r="H5851" s="1">
        <f t="shared" si="1381"/>
        <v>0</v>
      </c>
      <c r="J5851" s="1">
        <f t="shared" si="1382"/>
        <v>0</v>
      </c>
      <c r="K5851" s="1">
        <f t="shared" si="1383"/>
        <v>0</v>
      </c>
      <c r="L5851" s="1">
        <f t="shared" si="1384"/>
        <v>1</v>
      </c>
      <c r="M5851" s="1">
        <f t="shared" si="1385"/>
        <v>0</v>
      </c>
      <c r="O5851" s="1">
        <f t="shared" si="1386"/>
        <v>0</v>
      </c>
      <c r="P5851" s="1">
        <f t="shared" si="1387"/>
        <v>0</v>
      </c>
      <c r="Q5851" s="1">
        <f t="shared" si="1388"/>
        <v>1</v>
      </c>
      <c r="R5851" s="1">
        <f t="shared" si="1389"/>
        <v>0</v>
      </c>
      <c r="Y5851" s="62">
        <v>1</v>
      </c>
      <c r="Z5851" s="62">
        <v>146.76400000000001</v>
      </c>
      <c r="AA5851" s="62">
        <v>15.91</v>
      </c>
      <c r="AB5851" s="62">
        <v>670</v>
      </c>
      <c r="AC5851" s="62">
        <v>1</v>
      </c>
    </row>
    <row r="5852" spans="1:29" x14ac:dyDescent="0.25">
      <c r="A5852" s="1">
        <f t="shared" si="1375"/>
        <v>0</v>
      </c>
      <c r="B5852" s="1">
        <f t="shared" si="1376"/>
        <v>0</v>
      </c>
      <c r="C5852" s="1">
        <f t="shared" si="1377"/>
        <v>0</v>
      </c>
      <c r="E5852" s="1">
        <f t="shared" si="1378"/>
        <v>0</v>
      </c>
      <c r="F5852" s="1">
        <f t="shared" si="1379"/>
        <v>0</v>
      </c>
      <c r="G5852" s="1">
        <f t="shared" si="1380"/>
        <v>1</v>
      </c>
      <c r="H5852" s="1">
        <f t="shared" si="1381"/>
        <v>0</v>
      </c>
      <c r="J5852" s="1">
        <f t="shared" si="1382"/>
        <v>0</v>
      </c>
      <c r="K5852" s="1">
        <f t="shared" si="1383"/>
        <v>0</v>
      </c>
      <c r="L5852" s="1">
        <f t="shared" si="1384"/>
        <v>1</v>
      </c>
      <c r="M5852" s="1">
        <f t="shared" si="1385"/>
        <v>0</v>
      </c>
      <c r="O5852" s="1">
        <f t="shared" si="1386"/>
        <v>0</v>
      </c>
      <c r="P5852" s="1">
        <f t="shared" si="1387"/>
        <v>0</v>
      </c>
      <c r="Q5852" s="1">
        <f t="shared" si="1388"/>
        <v>1</v>
      </c>
      <c r="R5852" s="1">
        <f t="shared" si="1389"/>
        <v>0</v>
      </c>
      <c r="Y5852" s="62">
        <v>1</v>
      </c>
      <c r="Z5852" s="62">
        <v>118</v>
      </c>
      <c r="AA5852" s="62">
        <v>10.7</v>
      </c>
      <c r="AB5852" s="62">
        <v>685</v>
      </c>
      <c r="AC5852" s="62">
        <v>1</v>
      </c>
    </row>
    <row r="5853" spans="1:29" x14ac:dyDescent="0.25">
      <c r="A5853" s="1">
        <f t="shared" si="1375"/>
        <v>0</v>
      </c>
      <c r="B5853" s="1">
        <f t="shared" si="1376"/>
        <v>0</v>
      </c>
      <c r="C5853" s="1">
        <f t="shared" si="1377"/>
        <v>1</v>
      </c>
      <c r="E5853" s="1">
        <f t="shared" si="1378"/>
        <v>1</v>
      </c>
      <c r="F5853" s="1">
        <f t="shared" si="1379"/>
        <v>0</v>
      </c>
      <c r="G5853" s="1">
        <f t="shared" si="1380"/>
        <v>0</v>
      </c>
      <c r="H5853" s="1">
        <f t="shared" si="1381"/>
        <v>0</v>
      </c>
      <c r="J5853" s="1">
        <f t="shared" si="1382"/>
        <v>0</v>
      </c>
      <c r="K5853" s="1">
        <f t="shared" si="1383"/>
        <v>0</v>
      </c>
      <c r="L5853" s="1">
        <f t="shared" si="1384"/>
        <v>1</v>
      </c>
      <c r="M5853" s="1">
        <f t="shared" si="1385"/>
        <v>0</v>
      </c>
      <c r="O5853" s="1">
        <f t="shared" si="1386"/>
        <v>0</v>
      </c>
      <c r="P5853" s="1">
        <f t="shared" si="1387"/>
        <v>0</v>
      </c>
      <c r="Q5853" s="1">
        <f t="shared" si="1388"/>
        <v>1</v>
      </c>
      <c r="R5853" s="1">
        <f t="shared" si="1389"/>
        <v>0</v>
      </c>
      <c r="Y5853" s="62">
        <v>0</v>
      </c>
      <c r="Z5853" s="62">
        <v>28.08</v>
      </c>
      <c r="AA5853" s="62">
        <v>7.89</v>
      </c>
      <c r="AB5853" s="62">
        <v>665</v>
      </c>
      <c r="AC5853" s="62">
        <v>1</v>
      </c>
    </row>
    <row r="5854" spans="1:29" x14ac:dyDescent="0.25">
      <c r="A5854" s="1">
        <f t="shared" si="1375"/>
        <v>1</v>
      </c>
      <c r="B5854" s="1">
        <f t="shared" si="1376"/>
        <v>1</v>
      </c>
      <c r="C5854" s="1">
        <f t="shared" si="1377"/>
        <v>1</v>
      </c>
      <c r="E5854" s="1">
        <f t="shared" si="1378"/>
        <v>1</v>
      </c>
      <c r="F5854" s="1">
        <f t="shared" si="1379"/>
        <v>0</v>
      </c>
      <c r="G5854" s="1">
        <f t="shared" si="1380"/>
        <v>0</v>
      </c>
      <c r="H5854" s="1">
        <f t="shared" si="1381"/>
        <v>0</v>
      </c>
      <c r="J5854" s="1">
        <f t="shared" si="1382"/>
        <v>1</v>
      </c>
      <c r="K5854" s="1">
        <f t="shared" si="1383"/>
        <v>0</v>
      </c>
      <c r="L5854" s="1">
        <f t="shared" si="1384"/>
        <v>0</v>
      </c>
      <c r="M5854" s="1">
        <f t="shared" si="1385"/>
        <v>0</v>
      </c>
      <c r="O5854" s="1">
        <f t="shared" si="1386"/>
        <v>1</v>
      </c>
      <c r="P5854" s="1">
        <f t="shared" si="1387"/>
        <v>0</v>
      </c>
      <c r="Q5854" s="1">
        <f t="shared" si="1388"/>
        <v>0</v>
      </c>
      <c r="R5854" s="1">
        <f t="shared" si="1389"/>
        <v>0</v>
      </c>
      <c r="Y5854" s="62">
        <v>1</v>
      </c>
      <c r="Z5854" s="62">
        <v>35</v>
      </c>
      <c r="AA5854" s="62">
        <v>2.67</v>
      </c>
      <c r="AB5854" s="62">
        <v>665</v>
      </c>
      <c r="AC5854" s="62">
        <v>1</v>
      </c>
    </row>
    <row r="5855" spans="1:29" x14ac:dyDescent="0.25">
      <c r="A5855" s="1">
        <f t="shared" si="1375"/>
        <v>0</v>
      </c>
      <c r="B5855" s="1">
        <f t="shared" si="1376"/>
        <v>1</v>
      </c>
      <c r="C5855" s="1">
        <f t="shared" si="1377"/>
        <v>1</v>
      </c>
      <c r="E5855" s="1">
        <f t="shared" si="1378"/>
        <v>1</v>
      </c>
      <c r="F5855" s="1">
        <f t="shared" si="1379"/>
        <v>0</v>
      </c>
      <c r="G5855" s="1">
        <f t="shared" si="1380"/>
        <v>0</v>
      </c>
      <c r="H5855" s="1">
        <f t="shared" si="1381"/>
        <v>0</v>
      </c>
      <c r="J5855" s="1">
        <f t="shared" si="1382"/>
        <v>1</v>
      </c>
      <c r="K5855" s="1">
        <f t="shared" si="1383"/>
        <v>0</v>
      </c>
      <c r="L5855" s="1">
        <f t="shared" si="1384"/>
        <v>0</v>
      </c>
      <c r="M5855" s="1">
        <f t="shared" si="1385"/>
        <v>0</v>
      </c>
      <c r="O5855" s="1">
        <f t="shared" si="1386"/>
        <v>0</v>
      </c>
      <c r="P5855" s="1">
        <f t="shared" si="1387"/>
        <v>0</v>
      </c>
      <c r="Q5855" s="1">
        <f t="shared" si="1388"/>
        <v>1</v>
      </c>
      <c r="R5855" s="1">
        <f t="shared" si="1389"/>
        <v>0</v>
      </c>
      <c r="Y5855" s="62">
        <v>1</v>
      </c>
      <c r="Z5855" s="62">
        <v>42</v>
      </c>
      <c r="AA5855" s="62">
        <v>8.91</v>
      </c>
      <c r="AB5855" s="62">
        <v>785</v>
      </c>
      <c r="AC5855" s="62">
        <v>1</v>
      </c>
    </row>
    <row r="5856" spans="1:29" x14ac:dyDescent="0.25">
      <c r="A5856" s="1">
        <f t="shared" si="1375"/>
        <v>1</v>
      </c>
      <c r="B5856" s="1">
        <f t="shared" si="1376"/>
        <v>1</v>
      </c>
      <c r="C5856" s="1">
        <f t="shared" si="1377"/>
        <v>1</v>
      </c>
      <c r="E5856" s="1">
        <f t="shared" si="1378"/>
        <v>1</v>
      </c>
      <c r="F5856" s="1">
        <f t="shared" si="1379"/>
        <v>0</v>
      </c>
      <c r="G5856" s="1">
        <f t="shared" si="1380"/>
        <v>0</v>
      </c>
      <c r="H5856" s="1">
        <f t="shared" si="1381"/>
        <v>0</v>
      </c>
      <c r="J5856" s="1">
        <f t="shared" si="1382"/>
        <v>1</v>
      </c>
      <c r="K5856" s="1">
        <f t="shared" si="1383"/>
        <v>0</v>
      </c>
      <c r="L5856" s="1">
        <f t="shared" si="1384"/>
        <v>0</v>
      </c>
      <c r="M5856" s="1">
        <f t="shared" si="1385"/>
        <v>0</v>
      </c>
      <c r="O5856" s="1">
        <f t="shared" si="1386"/>
        <v>1</v>
      </c>
      <c r="P5856" s="1">
        <f t="shared" si="1387"/>
        <v>0</v>
      </c>
      <c r="Q5856" s="1">
        <f t="shared" si="1388"/>
        <v>0</v>
      </c>
      <c r="R5856" s="1">
        <f t="shared" si="1389"/>
        <v>0</v>
      </c>
      <c r="Y5856" s="62">
        <v>1</v>
      </c>
      <c r="Z5856" s="62">
        <v>75</v>
      </c>
      <c r="AA5856" s="62">
        <v>13.23</v>
      </c>
      <c r="AB5856" s="62">
        <v>690</v>
      </c>
      <c r="AC5856" s="62">
        <v>1</v>
      </c>
    </row>
    <row r="5857" spans="1:29" x14ac:dyDescent="0.25">
      <c r="A5857" s="1">
        <f t="shared" si="1375"/>
        <v>1</v>
      </c>
      <c r="B5857" s="1">
        <f t="shared" si="1376"/>
        <v>1</v>
      </c>
      <c r="C5857" s="1">
        <f t="shared" si="1377"/>
        <v>1</v>
      </c>
      <c r="E5857" s="1">
        <f t="shared" si="1378"/>
        <v>1</v>
      </c>
      <c r="F5857" s="1">
        <f t="shared" si="1379"/>
        <v>0</v>
      </c>
      <c r="G5857" s="1">
        <f t="shared" si="1380"/>
        <v>0</v>
      </c>
      <c r="H5857" s="1">
        <f t="shared" si="1381"/>
        <v>0</v>
      </c>
      <c r="J5857" s="1">
        <f t="shared" si="1382"/>
        <v>1</v>
      </c>
      <c r="K5857" s="1">
        <f t="shared" si="1383"/>
        <v>0</v>
      </c>
      <c r="L5857" s="1">
        <f t="shared" si="1384"/>
        <v>0</v>
      </c>
      <c r="M5857" s="1">
        <f t="shared" si="1385"/>
        <v>0</v>
      </c>
      <c r="O5857" s="1">
        <f t="shared" si="1386"/>
        <v>1</v>
      </c>
      <c r="P5857" s="1">
        <f t="shared" si="1387"/>
        <v>0</v>
      </c>
      <c r="Q5857" s="1">
        <f t="shared" si="1388"/>
        <v>0</v>
      </c>
      <c r="R5857" s="1">
        <f t="shared" si="1389"/>
        <v>0</v>
      </c>
      <c r="Y5857" s="62">
        <v>1</v>
      </c>
      <c r="Z5857" s="62">
        <v>124</v>
      </c>
      <c r="AA5857" s="62">
        <v>11.95</v>
      </c>
      <c r="AB5857" s="62">
        <v>680</v>
      </c>
      <c r="AC5857" s="62">
        <v>1</v>
      </c>
    </row>
    <row r="5858" spans="1:29" x14ac:dyDescent="0.25">
      <c r="A5858" s="1">
        <f t="shared" si="1375"/>
        <v>0</v>
      </c>
      <c r="B5858" s="1">
        <f t="shared" si="1376"/>
        <v>1</v>
      </c>
      <c r="C5858" s="1">
        <f t="shared" si="1377"/>
        <v>1</v>
      </c>
      <c r="E5858" s="1">
        <f t="shared" si="1378"/>
        <v>1</v>
      </c>
      <c r="F5858" s="1">
        <f t="shared" si="1379"/>
        <v>0</v>
      </c>
      <c r="G5858" s="1">
        <f t="shared" si="1380"/>
        <v>0</v>
      </c>
      <c r="H5858" s="1">
        <f t="shared" si="1381"/>
        <v>0</v>
      </c>
      <c r="J5858" s="1">
        <f t="shared" si="1382"/>
        <v>1</v>
      </c>
      <c r="K5858" s="1">
        <f t="shared" si="1383"/>
        <v>0</v>
      </c>
      <c r="L5858" s="1">
        <f t="shared" si="1384"/>
        <v>0</v>
      </c>
      <c r="M5858" s="1">
        <f t="shared" si="1385"/>
        <v>0</v>
      </c>
      <c r="O5858" s="1">
        <f t="shared" si="1386"/>
        <v>0</v>
      </c>
      <c r="P5858" s="1">
        <f t="shared" si="1387"/>
        <v>0</v>
      </c>
      <c r="Q5858" s="1">
        <f t="shared" si="1388"/>
        <v>1</v>
      </c>
      <c r="R5858" s="1">
        <f t="shared" si="1389"/>
        <v>0</v>
      </c>
      <c r="Y5858" s="62">
        <v>1</v>
      </c>
      <c r="Z5858" s="62">
        <v>250</v>
      </c>
      <c r="AA5858" s="62">
        <v>13.26</v>
      </c>
      <c r="AB5858" s="62">
        <v>670</v>
      </c>
      <c r="AC5858" s="62">
        <v>1</v>
      </c>
    </row>
    <row r="5859" spans="1:29" x14ac:dyDescent="0.25">
      <c r="A5859" s="1">
        <f t="shared" si="1375"/>
        <v>0</v>
      </c>
      <c r="B5859" s="1">
        <f t="shared" si="1376"/>
        <v>1</v>
      </c>
      <c r="C5859" s="1">
        <f t="shared" si="1377"/>
        <v>1</v>
      </c>
      <c r="E5859" s="1">
        <f t="shared" si="1378"/>
        <v>1</v>
      </c>
      <c r="F5859" s="1">
        <f t="shared" si="1379"/>
        <v>0</v>
      </c>
      <c r="G5859" s="1">
        <f t="shared" si="1380"/>
        <v>0</v>
      </c>
      <c r="H5859" s="1">
        <f t="shared" si="1381"/>
        <v>0</v>
      </c>
      <c r="J5859" s="1">
        <f t="shared" si="1382"/>
        <v>1</v>
      </c>
      <c r="K5859" s="1">
        <f t="shared" si="1383"/>
        <v>0</v>
      </c>
      <c r="L5859" s="1">
        <f t="shared" si="1384"/>
        <v>0</v>
      </c>
      <c r="M5859" s="1">
        <f t="shared" si="1385"/>
        <v>0</v>
      </c>
      <c r="O5859" s="1">
        <f t="shared" si="1386"/>
        <v>0</v>
      </c>
      <c r="P5859" s="1">
        <f t="shared" si="1387"/>
        <v>0</v>
      </c>
      <c r="Q5859" s="1">
        <f t="shared" si="1388"/>
        <v>1</v>
      </c>
      <c r="R5859" s="1">
        <f t="shared" si="1389"/>
        <v>0</v>
      </c>
      <c r="Y5859" s="62">
        <v>0</v>
      </c>
      <c r="Z5859" s="62">
        <v>40.549999999999997</v>
      </c>
      <c r="AA5859" s="62">
        <v>18.79</v>
      </c>
      <c r="AB5859" s="62">
        <v>660</v>
      </c>
      <c r="AC5859" s="62">
        <v>1</v>
      </c>
    </row>
    <row r="5860" spans="1:29" x14ac:dyDescent="0.25">
      <c r="A5860" s="1">
        <f t="shared" si="1375"/>
        <v>1</v>
      </c>
      <c r="B5860" s="1">
        <f t="shared" si="1376"/>
        <v>1</v>
      </c>
      <c r="C5860" s="1">
        <f t="shared" si="1377"/>
        <v>1</v>
      </c>
      <c r="E5860" s="1">
        <f t="shared" si="1378"/>
        <v>1</v>
      </c>
      <c r="F5860" s="1">
        <f t="shared" si="1379"/>
        <v>0</v>
      </c>
      <c r="G5860" s="1">
        <f t="shared" si="1380"/>
        <v>0</v>
      </c>
      <c r="H5860" s="1">
        <f t="shared" si="1381"/>
        <v>0</v>
      </c>
      <c r="J5860" s="1">
        <f t="shared" si="1382"/>
        <v>1</v>
      </c>
      <c r="K5860" s="1">
        <f t="shared" si="1383"/>
        <v>0</v>
      </c>
      <c r="L5860" s="1">
        <f t="shared" si="1384"/>
        <v>0</v>
      </c>
      <c r="M5860" s="1">
        <f t="shared" si="1385"/>
        <v>0</v>
      </c>
      <c r="O5860" s="1">
        <f t="shared" si="1386"/>
        <v>1</v>
      </c>
      <c r="P5860" s="1">
        <f t="shared" si="1387"/>
        <v>0</v>
      </c>
      <c r="Q5860" s="1">
        <f t="shared" si="1388"/>
        <v>0</v>
      </c>
      <c r="R5860" s="1">
        <f t="shared" si="1389"/>
        <v>0</v>
      </c>
      <c r="Y5860" s="62">
        <v>1</v>
      </c>
      <c r="Z5860" s="62">
        <v>75</v>
      </c>
      <c r="AA5860" s="62">
        <v>21.36</v>
      </c>
      <c r="AB5860" s="62">
        <v>715</v>
      </c>
      <c r="AC5860" s="62">
        <v>1</v>
      </c>
    </row>
    <row r="5861" spans="1:29" x14ac:dyDescent="0.25">
      <c r="A5861" s="1">
        <f t="shared" si="1375"/>
        <v>0</v>
      </c>
      <c r="B5861" s="1">
        <f t="shared" si="1376"/>
        <v>1</v>
      </c>
      <c r="C5861" s="1">
        <f t="shared" si="1377"/>
        <v>1</v>
      </c>
      <c r="E5861" s="1">
        <f t="shared" si="1378"/>
        <v>1</v>
      </c>
      <c r="F5861" s="1">
        <f t="shared" si="1379"/>
        <v>0</v>
      </c>
      <c r="G5861" s="1">
        <f t="shared" si="1380"/>
        <v>0</v>
      </c>
      <c r="H5861" s="1">
        <f t="shared" si="1381"/>
        <v>0</v>
      </c>
      <c r="J5861" s="1">
        <f t="shared" si="1382"/>
        <v>1</v>
      </c>
      <c r="K5861" s="1">
        <f t="shared" si="1383"/>
        <v>0</v>
      </c>
      <c r="L5861" s="1">
        <f t="shared" si="1384"/>
        <v>0</v>
      </c>
      <c r="M5861" s="1">
        <f t="shared" si="1385"/>
        <v>0</v>
      </c>
      <c r="O5861" s="1">
        <f t="shared" si="1386"/>
        <v>0</v>
      </c>
      <c r="P5861" s="1">
        <f t="shared" si="1387"/>
        <v>0</v>
      </c>
      <c r="Q5861" s="1">
        <f t="shared" si="1388"/>
        <v>1</v>
      </c>
      <c r="R5861" s="1">
        <f t="shared" si="1389"/>
        <v>0</v>
      </c>
      <c r="Y5861" s="62">
        <v>1</v>
      </c>
      <c r="Z5861" s="62">
        <v>60</v>
      </c>
      <c r="AA5861" s="62">
        <v>27.14</v>
      </c>
      <c r="AB5861" s="62">
        <v>710</v>
      </c>
      <c r="AC5861" s="62">
        <v>1</v>
      </c>
    </row>
    <row r="5862" spans="1:29" x14ac:dyDescent="0.25">
      <c r="A5862" s="1">
        <f t="shared" si="1375"/>
        <v>1</v>
      </c>
      <c r="B5862" s="1">
        <f t="shared" si="1376"/>
        <v>1</v>
      </c>
      <c r="C5862" s="1">
        <f t="shared" si="1377"/>
        <v>1</v>
      </c>
      <c r="E5862" s="1">
        <f t="shared" si="1378"/>
        <v>1</v>
      </c>
      <c r="F5862" s="1">
        <f t="shared" si="1379"/>
        <v>0</v>
      </c>
      <c r="G5862" s="1">
        <f t="shared" si="1380"/>
        <v>0</v>
      </c>
      <c r="H5862" s="1">
        <f t="shared" si="1381"/>
        <v>0</v>
      </c>
      <c r="J5862" s="1">
        <f t="shared" si="1382"/>
        <v>1</v>
      </c>
      <c r="K5862" s="1">
        <f t="shared" si="1383"/>
        <v>0</v>
      </c>
      <c r="L5862" s="1">
        <f t="shared" si="1384"/>
        <v>0</v>
      </c>
      <c r="M5862" s="1">
        <f t="shared" si="1385"/>
        <v>0</v>
      </c>
      <c r="O5862" s="1">
        <f t="shared" si="1386"/>
        <v>1</v>
      </c>
      <c r="P5862" s="1">
        <f t="shared" si="1387"/>
        <v>0</v>
      </c>
      <c r="Q5862" s="1">
        <f t="shared" si="1388"/>
        <v>0</v>
      </c>
      <c r="R5862" s="1">
        <f t="shared" si="1389"/>
        <v>0</v>
      </c>
      <c r="Y5862" s="62">
        <v>0</v>
      </c>
      <c r="Z5862" s="62">
        <v>61</v>
      </c>
      <c r="AA5862" s="62">
        <v>21.13</v>
      </c>
      <c r="AB5862" s="62">
        <v>665</v>
      </c>
      <c r="AC5862" s="62">
        <v>1</v>
      </c>
    </row>
    <row r="5863" spans="1:29" x14ac:dyDescent="0.25">
      <c r="A5863" s="1">
        <f t="shared" si="1375"/>
        <v>1</v>
      </c>
      <c r="B5863" s="1">
        <f t="shared" si="1376"/>
        <v>1</v>
      </c>
      <c r="C5863" s="1">
        <f t="shared" si="1377"/>
        <v>1</v>
      </c>
      <c r="E5863" s="1">
        <f t="shared" si="1378"/>
        <v>1</v>
      </c>
      <c r="F5863" s="1">
        <f t="shared" si="1379"/>
        <v>0</v>
      </c>
      <c r="G5863" s="1">
        <f t="shared" si="1380"/>
        <v>0</v>
      </c>
      <c r="H5863" s="1">
        <f t="shared" si="1381"/>
        <v>0</v>
      </c>
      <c r="J5863" s="1">
        <f t="shared" si="1382"/>
        <v>1</v>
      </c>
      <c r="K5863" s="1">
        <f t="shared" si="1383"/>
        <v>0</v>
      </c>
      <c r="L5863" s="1">
        <f t="shared" si="1384"/>
        <v>0</v>
      </c>
      <c r="M5863" s="1">
        <f t="shared" si="1385"/>
        <v>0</v>
      </c>
      <c r="O5863" s="1">
        <f t="shared" si="1386"/>
        <v>1</v>
      </c>
      <c r="P5863" s="1">
        <f t="shared" si="1387"/>
        <v>0</v>
      </c>
      <c r="Q5863" s="1">
        <f t="shared" si="1388"/>
        <v>0</v>
      </c>
      <c r="R5863" s="1">
        <f t="shared" si="1389"/>
        <v>0</v>
      </c>
      <c r="Y5863" s="62">
        <v>1</v>
      </c>
      <c r="Z5863" s="62">
        <v>98</v>
      </c>
      <c r="AA5863" s="62">
        <v>36.93</v>
      </c>
      <c r="AB5863" s="62">
        <v>675</v>
      </c>
      <c r="AC5863" s="62">
        <v>1</v>
      </c>
    </row>
    <row r="5864" spans="1:29" x14ac:dyDescent="0.25">
      <c r="A5864" s="1">
        <f t="shared" si="1375"/>
        <v>0</v>
      </c>
      <c r="B5864" s="1">
        <f t="shared" si="1376"/>
        <v>0</v>
      </c>
      <c r="C5864" s="1">
        <f t="shared" si="1377"/>
        <v>0</v>
      </c>
      <c r="E5864" s="1">
        <f t="shared" si="1378"/>
        <v>0</v>
      </c>
      <c r="F5864" s="1">
        <f t="shared" si="1379"/>
        <v>0</v>
      </c>
      <c r="G5864" s="1">
        <f t="shared" si="1380"/>
        <v>1</v>
      </c>
      <c r="H5864" s="1">
        <f t="shared" si="1381"/>
        <v>0</v>
      </c>
      <c r="J5864" s="1">
        <f t="shared" si="1382"/>
        <v>0</v>
      </c>
      <c r="K5864" s="1">
        <f t="shared" si="1383"/>
        <v>0</v>
      </c>
      <c r="L5864" s="1">
        <f t="shared" si="1384"/>
        <v>1</v>
      </c>
      <c r="M5864" s="1">
        <f t="shared" si="1385"/>
        <v>0</v>
      </c>
      <c r="O5864" s="1">
        <f t="shared" si="1386"/>
        <v>0</v>
      </c>
      <c r="P5864" s="1">
        <f t="shared" si="1387"/>
        <v>0</v>
      </c>
      <c r="Q5864" s="1">
        <f t="shared" si="1388"/>
        <v>1</v>
      </c>
      <c r="R5864" s="1">
        <f t="shared" si="1389"/>
        <v>0</v>
      </c>
      <c r="Y5864" s="62">
        <v>0</v>
      </c>
      <c r="Z5864" s="62">
        <v>75</v>
      </c>
      <c r="AA5864" s="62">
        <v>12.66</v>
      </c>
      <c r="AB5864" s="62">
        <v>690</v>
      </c>
      <c r="AC5864" s="62">
        <v>1</v>
      </c>
    </row>
    <row r="5865" spans="1:29" x14ac:dyDescent="0.25">
      <c r="A5865" s="1">
        <f t="shared" si="1375"/>
        <v>0</v>
      </c>
      <c r="B5865" s="1">
        <f t="shared" si="1376"/>
        <v>0</v>
      </c>
      <c r="C5865" s="1">
        <f t="shared" si="1377"/>
        <v>1</v>
      </c>
      <c r="E5865" s="1">
        <f t="shared" si="1378"/>
        <v>1</v>
      </c>
      <c r="F5865" s="1">
        <f t="shared" si="1379"/>
        <v>0</v>
      </c>
      <c r="G5865" s="1">
        <f t="shared" si="1380"/>
        <v>0</v>
      </c>
      <c r="H5865" s="1">
        <f t="shared" si="1381"/>
        <v>0</v>
      </c>
      <c r="J5865" s="1">
        <f t="shared" si="1382"/>
        <v>0</v>
      </c>
      <c r="K5865" s="1">
        <f t="shared" si="1383"/>
        <v>0</v>
      </c>
      <c r="L5865" s="1">
        <f t="shared" si="1384"/>
        <v>1</v>
      </c>
      <c r="M5865" s="1">
        <f t="shared" si="1385"/>
        <v>0</v>
      </c>
      <c r="O5865" s="1">
        <f t="shared" si="1386"/>
        <v>0</v>
      </c>
      <c r="P5865" s="1">
        <f t="shared" si="1387"/>
        <v>0</v>
      </c>
      <c r="Q5865" s="1">
        <f t="shared" si="1388"/>
        <v>1</v>
      </c>
      <c r="R5865" s="1">
        <f t="shared" si="1389"/>
        <v>0</v>
      </c>
      <c r="Y5865" s="62">
        <v>1</v>
      </c>
      <c r="Z5865" s="62">
        <v>64.7</v>
      </c>
      <c r="AA5865" s="62">
        <v>16.55</v>
      </c>
      <c r="AB5865" s="62">
        <v>665</v>
      </c>
      <c r="AC5865" s="62">
        <v>1</v>
      </c>
    </row>
    <row r="5866" spans="1:29" x14ac:dyDescent="0.25">
      <c r="A5866" s="1">
        <f t="shared" si="1375"/>
        <v>0</v>
      </c>
      <c r="B5866" s="1">
        <f t="shared" si="1376"/>
        <v>0</v>
      </c>
      <c r="C5866" s="1">
        <f t="shared" si="1377"/>
        <v>1</v>
      </c>
      <c r="E5866" s="1">
        <f t="shared" si="1378"/>
        <v>1</v>
      </c>
      <c r="F5866" s="1">
        <f t="shared" si="1379"/>
        <v>0</v>
      </c>
      <c r="G5866" s="1">
        <f t="shared" si="1380"/>
        <v>0</v>
      </c>
      <c r="H5866" s="1">
        <f t="shared" si="1381"/>
        <v>0</v>
      </c>
      <c r="J5866" s="1">
        <f t="shared" si="1382"/>
        <v>0</v>
      </c>
      <c r="K5866" s="1">
        <f t="shared" si="1383"/>
        <v>0</v>
      </c>
      <c r="L5866" s="1">
        <f t="shared" si="1384"/>
        <v>1</v>
      </c>
      <c r="M5866" s="1">
        <f t="shared" si="1385"/>
        <v>0</v>
      </c>
      <c r="O5866" s="1">
        <f t="shared" si="1386"/>
        <v>0</v>
      </c>
      <c r="P5866" s="1">
        <f t="shared" si="1387"/>
        <v>0</v>
      </c>
      <c r="Q5866" s="1">
        <f t="shared" si="1388"/>
        <v>1</v>
      </c>
      <c r="R5866" s="1">
        <f t="shared" si="1389"/>
        <v>0</v>
      </c>
      <c r="Y5866" s="62">
        <v>0</v>
      </c>
      <c r="Z5866" s="62">
        <v>40</v>
      </c>
      <c r="AA5866" s="62">
        <v>8.49</v>
      </c>
      <c r="AB5866" s="62">
        <v>715</v>
      </c>
      <c r="AC5866" s="62">
        <v>1</v>
      </c>
    </row>
    <row r="5867" spans="1:29" x14ac:dyDescent="0.25">
      <c r="A5867" s="1">
        <f t="shared" si="1375"/>
        <v>0</v>
      </c>
      <c r="B5867" s="1">
        <f t="shared" si="1376"/>
        <v>0</v>
      </c>
      <c r="C5867" s="1">
        <f t="shared" si="1377"/>
        <v>0</v>
      </c>
      <c r="E5867" s="1">
        <f t="shared" si="1378"/>
        <v>0</v>
      </c>
      <c r="F5867" s="1">
        <f t="shared" si="1379"/>
        <v>0</v>
      </c>
      <c r="G5867" s="1">
        <f t="shared" si="1380"/>
        <v>1</v>
      </c>
      <c r="H5867" s="1">
        <f t="shared" si="1381"/>
        <v>0</v>
      </c>
      <c r="J5867" s="1">
        <f t="shared" si="1382"/>
        <v>0</v>
      </c>
      <c r="K5867" s="1">
        <f t="shared" si="1383"/>
        <v>0</v>
      </c>
      <c r="L5867" s="1">
        <f t="shared" si="1384"/>
        <v>1</v>
      </c>
      <c r="M5867" s="1">
        <f t="shared" si="1385"/>
        <v>0</v>
      </c>
      <c r="O5867" s="1">
        <f t="shared" si="1386"/>
        <v>0</v>
      </c>
      <c r="P5867" s="1">
        <f t="shared" si="1387"/>
        <v>0</v>
      </c>
      <c r="Q5867" s="1">
        <f t="shared" si="1388"/>
        <v>1</v>
      </c>
      <c r="R5867" s="1">
        <f t="shared" si="1389"/>
        <v>0</v>
      </c>
      <c r="Y5867" s="62">
        <v>0</v>
      </c>
      <c r="Z5867" s="62">
        <v>66.75</v>
      </c>
      <c r="AA5867" s="62">
        <v>11.4</v>
      </c>
      <c r="AB5867" s="62">
        <v>670</v>
      </c>
      <c r="AC5867" s="62">
        <v>1</v>
      </c>
    </row>
    <row r="5868" spans="1:29" x14ac:dyDescent="0.25">
      <c r="A5868" s="1">
        <f t="shared" si="1375"/>
        <v>1</v>
      </c>
      <c r="B5868" s="1">
        <f t="shared" si="1376"/>
        <v>1</v>
      </c>
      <c r="C5868" s="1">
        <f t="shared" si="1377"/>
        <v>1</v>
      </c>
      <c r="E5868" s="1">
        <f t="shared" si="1378"/>
        <v>1</v>
      </c>
      <c r="F5868" s="1">
        <f t="shared" si="1379"/>
        <v>0</v>
      </c>
      <c r="G5868" s="1">
        <f t="shared" si="1380"/>
        <v>0</v>
      </c>
      <c r="H5868" s="1">
        <f t="shared" si="1381"/>
        <v>0</v>
      </c>
      <c r="J5868" s="1">
        <f t="shared" si="1382"/>
        <v>1</v>
      </c>
      <c r="K5868" s="1">
        <f t="shared" si="1383"/>
        <v>0</v>
      </c>
      <c r="L5868" s="1">
        <f t="shared" si="1384"/>
        <v>0</v>
      </c>
      <c r="M5868" s="1">
        <f t="shared" si="1385"/>
        <v>0</v>
      </c>
      <c r="O5868" s="1">
        <f t="shared" si="1386"/>
        <v>1</v>
      </c>
      <c r="P5868" s="1">
        <f t="shared" si="1387"/>
        <v>0</v>
      </c>
      <c r="Q5868" s="1">
        <f t="shared" si="1388"/>
        <v>0</v>
      </c>
      <c r="R5868" s="1">
        <f t="shared" si="1389"/>
        <v>0</v>
      </c>
      <c r="Y5868" s="62">
        <v>1</v>
      </c>
      <c r="Z5868" s="62">
        <v>150</v>
      </c>
      <c r="AA5868" s="62">
        <v>24.39</v>
      </c>
      <c r="AB5868" s="62">
        <v>810</v>
      </c>
      <c r="AC5868" s="62">
        <v>1</v>
      </c>
    </row>
    <row r="5869" spans="1:29" x14ac:dyDescent="0.25">
      <c r="A5869" s="1">
        <f t="shared" si="1375"/>
        <v>0</v>
      </c>
      <c r="B5869" s="1">
        <f t="shared" si="1376"/>
        <v>1</v>
      </c>
      <c r="C5869" s="1">
        <f t="shared" si="1377"/>
        <v>1</v>
      </c>
      <c r="E5869" s="1">
        <f t="shared" si="1378"/>
        <v>1</v>
      </c>
      <c r="F5869" s="1">
        <f t="shared" si="1379"/>
        <v>0</v>
      </c>
      <c r="G5869" s="1">
        <f t="shared" si="1380"/>
        <v>0</v>
      </c>
      <c r="H5869" s="1">
        <f t="shared" si="1381"/>
        <v>0</v>
      </c>
      <c r="J5869" s="1">
        <f t="shared" si="1382"/>
        <v>1</v>
      </c>
      <c r="K5869" s="1">
        <f t="shared" si="1383"/>
        <v>0</v>
      </c>
      <c r="L5869" s="1">
        <f t="shared" si="1384"/>
        <v>0</v>
      </c>
      <c r="M5869" s="1">
        <f t="shared" si="1385"/>
        <v>0</v>
      </c>
      <c r="O5869" s="1">
        <f t="shared" si="1386"/>
        <v>0</v>
      </c>
      <c r="P5869" s="1">
        <f t="shared" si="1387"/>
        <v>0</v>
      </c>
      <c r="Q5869" s="1">
        <f t="shared" si="1388"/>
        <v>1</v>
      </c>
      <c r="R5869" s="1">
        <f t="shared" si="1389"/>
        <v>0</v>
      </c>
      <c r="Y5869" s="62">
        <v>0</v>
      </c>
      <c r="Z5869" s="62">
        <v>55.35</v>
      </c>
      <c r="AA5869" s="62">
        <v>14.92</v>
      </c>
      <c r="AB5869" s="62">
        <v>675</v>
      </c>
      <c r="AC5869" s="62">
        <v>1</v>
      </c>
    </row>
    <row r="5870" spans="1:29" x14ac:dyDescent="0.25">
      <c r="A5870" s="1">
        <f t="shared" si="1375"/>
        <v>0</v>
      </c>
      <c r="B5870" s="1">
        <f t="shared" si="1376"/>
        <v>0</v>
      </c>
      <c r="C5870" s="1">
        <f t="shared" si="1377"/>
        <v>1</v>
      </c>
      <c r="E5870" s="1">
        <f t="shared" si="1378"/>
        <v>1</v>
      </c>
      <c r="F5870" s="1">
        <f t="shared" si="1379"/>
        <v>0</v>
      </c>
      <c r="G5870" s="1">
        <f t="shared" si="1380"/>
        <v>0</v>
      </c>
      <c r="H5870" s="1">
        <f t="shared" si="1381"/>
        <v>0</v>
      </c>
      <c r="J5870" s="1">
        <f t="shared" si="1382"/>
        <v>0</v>
      </c>
      <c r="K5870" s="1">
        <f t="shared" si="1383"/>
        <v>0</v>
      </c>
      <c r="L5870" s="1">
        <f t="shared" si="1384"/>
        <v>1</v>
      </c>
      <c r="M5870" s="1">
        <f t="shared" si="1385"/>
        <v>0</v>
      </c>
      <c r="O5870" s="1">
        <f t="shared" si="1386"/>
        <v>0</v>
      </c>
      <c r="P5870" s="1">
        <f t="shared" si="1387"/>
        <v>0</v>
      </c>
      <c r="Q5870" s="1">
        <f t="shared" si="1388"/>
        <v>1</v>
      </c>
      <c r="R5870" s="1">
        <f t="shared" si="1389"/>
        <v>0</v>
      </c>
      <c r="Y5870" s="62">
        <v>0</v>
      </c>
      <c r="Z5870" s="62">
        <v>14.045999999999999</v>
      </c>
      <c r="AA5870" s="62">
        <v>27.35</v>
      </c>
      <c r="AB5870" s="62">
        <v>680</v>
      </c>
      <c r="AC5870" s="62">
        <v>1</v>
      </c>
    </row>
    <row r="5871" spans="1:29" x14ac:dyDescent="0.25">
      <c r="A5871" s="1">
        <f t="shared" si="1375"/>
        <v>0</v>
      </c>
      <c r="B5871" s="1">
        <f t="shared" si="1376"/>
        <v>1</v>
      </c>
      <c r="C5871" s="1">
        <f t="shared" si="1377"/>
        <v>1</v>
      </c>
      <c r="E5871" s="1">
        <f t="shared" si="1378"/>
        <v>1</v>
      </c>
      <c r="F5871" s="1">
        <f t="shared" si="1379"/>
        <v>0</v>
      </c>
      <c r="G5871" s="1">
        <f t="shared" si="1380"/>
        <v>0</v>
      </c>
      <c r="H5871" s="1">
        <f t="shared" si="1381"/>
        <v>0</v>
      </c>
      <c r="J5871" s="1">
        <f t="shared" si="1382"/>
        <v>1</v>
      </c>
      <c r="K5871" s="1">
        <f t="shared" si="1383"/>
        <v>0</v>
      </c>
      <c r="L5871" s="1">
        <f t="shared" si="1384"/>
        <v>0</v>
      </c>
      <c r="M5871" s="1">
        <f t="shared" si="1385"/>
        <v>0</v>
      </c>
      <c r="O5871" s="1">
        <f t="shared" si="1386"/>
        <v>0</v>
      </c>
      <c r="P5871" s="1">
        <f t="shared" si="1387"/>
        <v>0</v>
      </c>
      <c r="Q5871" s="1">
        <f t="shared" si="1388"/>
        <v>1</v>
      </c>
      <c r="R5871" s="1">
        <f t="shared" si="1389"/>
        <v>0</v>
      </c>
      <c r="Y5871" s="62">
        <v>1</v>
      </c>
      <c r="Z5871" s="62">
        <v>52</v>
      </c>
      <c r="AA5871" s="62">
        <v>9.6199999999999992</v>
      </c>
      <c r="AB5871" s="62">
        <v>665</v>
      </c>
      <c r="AC5871" s="62">
        <v>1</v>
      </c>
    </row>
    <row r="5872" spans="1:29" x14ac:dyDescent="0.25">
      <c r="A5872" s="1">
        <f t="shared" si="1375"/>
        <v>0</v>
      </c>
      <c r="B5872" s="1">
        <f t="shared" si="1376"/>
        <v>1</v>
      </c>
      <c r="C5872" s="1">
        <f t="shared" si="1377"/>
        <v>1</v>
      </c>
      <c r="E5872" s="1">
        <f t="shared" si="1378"/>
        <v>1</v>
      </c>
      <c r="F5872" s="1">
        <f t="shared" si="1379"/>
        <v>0</v>
      </c>
      <c r="G5872" s="1">
        <f t="shared" si="1380"/>
        <v>0</v>
      </c>
      <c r="H5872" s="1">
        <f t="shared" si="1381"/>
        <v>0</v>
      </c>
      <c r="J5872" s="1">
        <f t="shared" si="1382"/>
        <v>1</v>
      </c>
      <c r="K5872" s="1">
        <f t="shared" si="1383"/>
        <v>0</v>
      </c>
      <c r="L5872" s="1">
        <f t="shared" si="1384"/>
        <v>0</v>
      </c>
      <c r="M5872" s="1">
        <f t="shared" si="1385"/>
        <v>0</v>
      </c>
      <c r="O5872" s="1">
        <f t="shared" si="1386"/>
        <v>0</v>
      </c>
      <c r="P5872" s="1">
        <f t="shared" si="1387"/>
        <v>0</v>
      </c>
      <c r="Q5872" s="1">
        <f t="shared" si="1388"/>
        <v>1</v>
      </c>
      <c r="R5872" s="1">
        <f t="shared" si="1389"/>
        <v>0</v>
      </c>
      <c r="Y5872" s="62">
        <v>0</v>
      </c>
      <c r="Z5872" s="62">
        <v>24</v>
      </c>
      <c r="AA5872" s="62">
        <v>20</v>
      </c>
      <c r="AB5872" s="62">
        <v>755</v>
      </c>
      <c r="AC5872" s="62">
        <v>1</v>
      </c>
    </row>
    <row r="5873" spans="1:29" x14ac:dyDescent="0.25">
      <c r="A5873" s="1">
        <f t="shared" si="1375"/>
        <v>1</v>
      </c>
      <c r="B5873" s="1">
        <f t="shared" si="1376"/>
        <v>1</v>
      </c>
      <c r="C5873" s="1">
        <f t="shared" si="1377"/>
        <v>1</v>
      </c>
      <c r="E5873" s="1">
        <f t="shared" si="1378"/>
        <v>1</v>
      </c>
      <c r="F5873" s="1">
        <f t="shared" si="1379"/>
        <v>0</v>
      </c>
      <c r="G5873" s="1">
        <f t="shared" si="1380"/>
        <v>0</v>
      </c>
      <c r="H5873" s="1">
        <f t="shared" si="1381"/>
        <v>0</v>
      </c>
      <c r="J5873" s="1">
        <f t="shared" si="1382"/>
        <v>1</v>
      </c>
      <c r="K5873" s="1">
        <f t="shared" si="1383"/>
        <v>0</v>
      </c>
      <c r="L5873" s="1">
        <f t="shared" si="1384"/>
        <v>0</v>
      </c>
      <c r="M5873" s="1">
        <f t="shared" si="1385"/>
        <v>0</v>
      </c>
      <c r="O5873" s="1">
        <f t="shared" si="1386"/>
        <v>1</v>
      </c>
      <c r="P5873" s="1">
        <f t="shared" si="1387"/>
        <v>0</v>
      </c>
      <c r="Q5873" s="1">
        <f t="shared" si="1388"/>
        <v>0</v>
      </c>
      <c r="R5873" s="1">
        <f t="shared" si="1389"/>
        <v>0</v>
      </c>
      <c r="Y5873" s="62">
        <v>0</v>
      </c>
      <c r="Z5873" s="62">
        <v>27</v>
      </c>
      <c r="AA5873" s="62">
        <v>29.82</v>
      </c>
      <c r="AB5873" s="62">
        <v>660</v>
      </c>
      <c r="AC5873" s="62">
        <v>1</v>
      </c>
    </row>
    <row r="5874" spans="1:29" x14ac:dyDescent="0.25">
      <c r="A5874" s="1">
        <f t="shared" si="1375"/>
        <v>0</v>
      </c>
      <c r="B5874" s="1">
        <f t="shared" si="1376"/>
        <v>1</v>
      </c>
      <c r="C5874" s="1">
        <f t="shared" si="1377"/>
        <v>1</v>
      </c>
      <c r="E5874" s="1">
        <f t="shared" si="1378"/>
        <v>1</v>
      </c>
      <c r="F5874" s="1">
        <f t="shared" si="1379"/>
        <v>0</v>
      </c>
      <c r="G5874" s="1">
        <f t="shared" si="1380"/>
        <v>0</v>
      </c>
      <c r="H5874" s="1">
        <f t="shared" si="1381"/>
        <v>0</v>
      </c>
      <c r="J5874" s="1">
        <f t="shared" si="1382"/>
        <v>1</v>
      </c>
      <c r="K5874" s="1">
        <f t="shared" si="1383"/>
        <v>0</v>
      </c>
      <c r="L5874" s="1">
        <f t="shared" si="1384"/>
        <v>0</v>
      </c>
      <c r="M5874" s="1">
        <f t="shared" si="1385"/>
        <v>0</v>
      </c>
      <c r="O5874" s="1">
        <f t="shared" si="1386"/>
        <v>0</v>
      </c>
      <c r="P5874" s="1">
        <f t="shared" si="1387"/>
        <v>0</v>
      </c>
      <c r="Q5874" s="1">
        <f t="shared" si="1388"/>
        <v>1</v>
      </c>
      <c r="R5874" s="1">
        <f t="shared" si="1389"/>
        <v>0</v>
      </c>
      <c r="Y5874" s="62">
        <v>0</v>
      </c>
      <c r="Z5874" s="62">
        <v>46.326999999999998</v>
      </c>
      <c r="AA5874" s="62">
        <v>22.9</v>
      </c>
      <c r="AB5874" s="62">
        <v>675</v>
      </c>
      <c r="AC5874" s="62">
        <v>1</v>
      </c>
    </row>
    <row r="5875" spans="1:29" x14ac:dyDescent="0.25">
      <c r="A5875" s="1">
        <f t="shared" si="1375"/>
        <v>0</v>
      </c>
      <c r="B5875" s="1">
        <f t="shared" si="1376"/>
        <v>0</v>
      </c>
      <c r="C5875" s="1">
        <f t="shared" si="1377"/>
        <v>0</v>
      </c>
      <c r="E5875" s="1">
        <f t="shared" si="1378"/>
        <v>0</v>
      </c>
      <c r="F5875" s="1">
        <f t="shared" si="1379"/>
        <v>0</v>
      </c>
      <c r="G5875" s="1">
        <f t="shared" si="1380"/>
        <v>1</v>
      </c>
      <c r="H5875" s="1">
        <f t="shared" si="1381"/>
        <v>0</v>
      </c>
      <c r="J5875" s="1">
        <f t="shared" si="1382"/>
        <v>0</v>
      </c>
      <c r="K5875" s="1">
        <f t="shared" si="1383"/>
        <v>0</v>
      </c>
      <c r="L5875" s="1">
        <f t="shared" si="1384"/>
        <v>1</v>
      </c>
      <c r="M5875" s="1">
        <f t="shared" si="1385"/>
        <v>0</v>
      </c>
      <c r="O5875" s="1">
        <f t="shared" si="1386"/>
        <v>0</v>
      </c>
      <c r="P5875" s="1">
        <f t="shared" si="1387"/>
        <v>0</v>
      </c>
      <c r="Q5875" s="1">
        <f t="shared" si="1388"/>
        <v>1</v>
      </c>
      <c r="R5875" s="1">
        <f t="shared" si="1389"/>
        <v>0</v>
      </c>
      <c r="Y5875" s="62">
        <v>0</v>
      </c>
      <c r="Z5875" s="62">
        <v>32</v>
      </c>
      <c r="AA5875" s="62">
        <v>18.899999999999999</v>
      </c>
      <c r="AB5875" s="62">
        <v>670</v>
      </c>
      <c r="AC5875" s="62">
        <v>1</v>
      </c>
    </row>
    <row r="5876" spans="1:29" x14ac:dyDescent="0.25">
      <c r="A5876" s="1">
        <f t="shared" si="1375"/>
        <v>0</v>
      </c>
      <c r="B5876" s="1">
        <f t="shared" si="1376"/>
        <v>1</v>
      </c>
      <c r="C5876" s="1">
        <f t="shared" si="1377"/>
        <v>1</v>
      </c>
      <c r="E5876" s="1">
        <f t="shared" si="1378"/>
        <v>1</v>
      </c>
      <c r="F5876" s="1">
        <f t="shared" si="1379"/>
        <v>0</v>
      </c>
      <c r="G5876" s="1">
        <f t="shared" si="1380"/>
        <v>0</v>
      </c>
      <c r="H5876" s="1">
        <f t="shared" si="1381"/>
        <v>0</v>
      </c>
      <c r="J5876" s="1">
        <f t="shared" si="1382"/>
        <v>1</v>
      </c>
      <c r="K5876" s="1">
        <f t="shared" si="1383"/>
        <v>0</v>
      </c>
      <c r="L5876" s="1">
        <f t="shared" si="1384"/>
        <v>0</v>
      </c>
      <c r="M5876" s="1">
        <f t="shared" si="1385"/>
        <v>0</v>
      </c>
      <c r="O5876" s="1">
        <f t="shared" si="1386"/>
        <v>0</v>
      </c>
      <c r="P5876" s="1">
        <f t="shared" si="1387"/>
        <v>0</v>
      </c>
      <c r="Q5876" s="1">
        <f t="shared" si="1388"/>
        <v>1</v>
      </c>
      <c r="R5876" s="1">
        <f t="shared" si="1389"/>
        <v>0</v>
      </c>
      <c r="Y5876" s="62">
        <v>0</v>
      </c>
      <c r="Z5876" s="62">
        <v>46</v>
      </c>
      <c r="AA5876" s="62">
        <v>11.66</v>
      </c>
      <c r="AB5876" s="62">
        <v>660</v>
      </c>
      <c r="AC5876" s="62">
        <v>1</v>
      </c>
    </row>
    <row r="5877" spans="1:29" x14ac:dyDescent="0.25">
      <c r="A5877" s="1">
        <f t="shared" si="1375"/>
        <v>1</v>
      </c>
      <c r="B5877" s="1">
        <f t="shared" si="1376"/>
        <v>1</v>
      </c>
      <c r="C5877" s="1">
        <f t="shared" si="1377"/>
        <v>1</v>
      </c>
      <c r="E5877" s="1">
        <f t="shared" si="1378"/>
        <v>1</v>
      </c>
      <c r="F5877" s="1">
        <f t="shared" si="1379"/>
        <v>0</v>
      </c>
      <c r="G5877" s="1">
        <f t="shared" si="1380"/>
        <v>0</v>
      </c>
      <c r="H5877" s="1">
        <f t="shared" si="1381"/>
        <v>0</v>
      </c>
      <c r="J5877" s="1">
        <f t="shared" si="1382"/>
        <v>1</v>
      </c>
      <c r="K5877" s="1">
        <f t="shared" si="1383"/>
        <v>0</v>
      </c>
      <c r="L5877" s="1">
        <f t="shared" si="1384"/>
        <v>0</v>
      </c>
      <c r="M5877" s="1">
        <f t="shared" si="1385"/>
        <v>0</v>
      </c>
      <c r="O5877" s="1">
        <f t="shared" si="1386"/>
        <v>1</v>
      </c>
      <c r="P5877" s="1">
        <f t="shared" si="1387"/>
        <v>0</v>
      </c>
      <c r="Q5877" s="1">
        <f t="shared" si="1388"/>
        <v>0</v>
      </c>
      <c r="R5877" s="1">
        <f t="shared" si="1389"/>
        <v>0</v>
      </c>
      <c r="Y5877" s="62">
        <v>0</v>
      </c>
      <c r="Z5877" s="62">
        <v>85</v>
      </c>
      <c r="AA5877" s="62">
        <v>16.190000000000001</v>
      </c>
      <c r="AB5877" s="62">
        <v>700</v>
      </c>
      <c r="AC5877" s="62">
        <v>1</v>
      </c>
    </row>
    <row r="5878" spans="1:29" x14ac:dyDescent="0.25">
      <c r="A5878" s="1">
        <f t="shared" si="1375"/>
        <v>0</v>
      </c>
      <c r="B5878" s="1">
        <f t="shared" si="1376"/>
        <v>0</v>
      </c>
      <c r="C5878" s="1">
        <f t="shared" si="1377"/>
        <v>0</v>
      </c>
      <c r="E5878" s="1">
        <f t="shared" si="1378"/>
        <v>0</v>
      </c>
      <c r="F5878" s="1">
        <f t="shared" si="1379"/>
        <v>0</v>
      </c>
      <c r="G5878" s="1">
        <f t="shared" si="1380"/>
        <v>1</v>
      </c>
      <c r="H5878" s="1">
        <f t="shared" si="1381"/>
        <v>0</v>
      </c>
      <c r="J5878" s="1">
        <f t="shared" si="1382"/>
        <v>0</v>
      </c>
      <c r="K5878" s="1">
        <f t="shared" si="1383"/>
        <v>0</v>
      </c>
      <c r="L5878" s="1">
        <f t="shared" si="1384"/>
        <v>1</v>
      </c>
      <c r="M5878" s="1">
        <f t="shared" si="1385"/>
        <v>0</v>
      </c>
      <c r="O5878" s="1">
        <f t="shared" si="1386"/>
        <v>0</v>
      </c>
      <c r="P5878" s="1">
        <f t="shared" si="1387"/>
        <v>0</v>
      </c>
      <c r="Q5878" s="1">
        <f t="shared" si="1388"/>
        <v>1</v>
      </c>
      <c r="R5878" s="1">
        <f t="shared" si="1389"/>
        <v>0</v>
      </c>
      <c r="Y5878" s="62">
        <v>1</v>
      </c>
      <c r="Z5878" s="62">
        <v>120</v>
      </c>
      <c r="AA5878" s="62">
        <v>15.28</v>
      </c>
      <c r="AB5878" s="62">
        <v>805</v>
      </c>
      <c r="AC5878" s="62">
        <v>1</v>
      </c>
    </row>
    <row r="5879" spans="1:29" x14ac:dyDescent="0.25">
      <c r="A5879" s="1">
        <f t="shared" si="1375"/>
        <v>0</v>
      </c>
      <c r="B5879" s="1">
        <f t="shared" si="1376"/>
        <v>0</v>
      </c>
      <c r="C5879" s="1">
        <f t="shared" si="1377"/>
        <v>0</v>
      </c>
      <c r="E5879" s="1">
        <f t="shared" si="1378"/>
        <v>0</v>
      </c>
      <c r="F5879" s="1">
        <f t="shared" si="1379"/>
        <v>0</v>
      </c>
      <c r="G5879" s="1">
        <f t="shared" si="1380"/>
        <v>1</v>
      </c>
      <c r="H5879" s="1">
        <f t="shared" si="1381"/>
        <v>0</v>
      </c>
      <c r="J5879" s="1">
        <f t="shared" si="1382"/>
        <v>0</v>
      </c>
      <c r="K5879" s="1">
        <f t="shared" si="1383"/>
        <v>0</v>
      </c>
      <c r="L5879" s="1">
        <f t="shared" si="1384"/>
        <v>1</v>
      </c>
      <c r="M5879" s="1">
        <f t="shared" si="1385"/>
        <v>0</v>
      </c>
      <c r="O5879" s="1">
        <f t="shared" si="1386"/>
        <v>0</v>
      </c>
      <c r="P5879" s="1">
        <f t="shared" si="1387"/>
        <v>0</v>
      </c>
      <c r="Q5879" s="1">
        <f t="shared" si="1388"/>
        <v>1</v>
      </c>
      <c r="R5879" s="1">
        <f t="shared" si="1389"/>
        <v>0</v>
      </c>
      <c r="Y5879" s="62">
        <v>1</v>
      </c>
      <c r="Z5879" s="62">
        <v>40</v>
      </c>
      <c r="AA5879" s="62">
        <v>36.909999999999997</v>
      </c>
      <c r="AB5879" s="62">
        <v>660</v>
      </c>
      <c r="AC5879" s="62">
        <v>1</v>
      </c>
    </row>
    <row r="5880" spans="1:29" x14ac:dyDescent="0.25">
      <c r="A5880" s="1">
        <f t="shared" si="1375"/>
        <v>0</v>
      </c>
      <c r="B5880" s="1">
        <f t="shared" si="1376"/>
        <v>0</v>
      </c>
      <c r="C5880" s="1">
        <f t="shared" si="1377"/>
        <v>0</v>
      </c>
      <c r="E5880" s="1">
        <f t="shared" si="1378"/>
        <v>0</v>
      </c>
      <c r="F5880" s="1">
        <f t="shared" si="1379"/>
        <v>0</v>
      </c>
      <c r="G5880" s="1">
        <f t="shared" si="1380"/>
        <v>1</v>
      </c>
      <c r="H5880" s="1">
        <f t="shared" si="1381"/>
        <v>0</v>
      </c>
      <c r="J5880" s="1">
        <f t="shared" si="1382"/>
        <v>0</v>
      </c>
      <c r="K5880" s="1">
        <f t="shared" si="1383"/>
        <v>0</v>
      </c>
      <c r="L5880" s="1">
        <f t="shared" si="1384"/>
        <v>1</v>
      </c>
      <c r="M5880" s="1">
        <f t="shared" si="1385"/>
        <v>0</v>
      </c>
      <c r="O5880" s="1">
        <f t="shared" si="1386"/>
        <v>0</v>
      </c>
      <c r="P5880" s="1">
        <f t="shared" si="1387"/>
        <v>0</v>
      </c>
      <c r="Q5880" s="1">
        <f t="shared" si="1388"/>
        <v>1</v>
      </c>
      <c r="R5880" s="1">
        <f t="shared" si="1389"/>
        <v>0</v>
      </c>
      <c r="Y5880" s="62">
        <v>1</v>
      </c>
      <c r="Z5880" s="62">
        <v>62</v>
      </c>
      <c r="AA5880" s="62">
        <v>13.74</v>
      </c>
      <c r="AB5880" s="62">
        <v>690</v>
      </c>
      <c r="AC5880" s="62">
        <v>1</v>
      </c>
    </row>
    <row r="5881" spans="1:29" x14ac:dyDescent="0.25">
      <c r="A5881" s="1">
        <f t="shared" si="1375"/>
        <v>0</v>
      </c>
      <c r="B5881" s="1">
        <f t="shared" si="1376"/>
        <v>1</v>
      </c>
      <c r="C5881" s="1">
        <f t="shared" si="1377"/>
        <v>1</v>
      </c>
      <c r="E5881" s="1">
        <f t="shared" si="1378"/>
        <v>1</v>
      </c>
      <c r="F5881" s="1">
        <f t="shared" si="1379"/>
        <v>0</v>
      </c>
      <c r="G5881" s="1">
        <f t="shared" si="1380"/>
        <v>0</v>
      </c>
      <c r="H5881" s="1">
        <f t="shared" si="1381"/>
        <v>0</v>
      </c>
      <c r="J5881" s="1">
        <f t="shared" si="1382"/>
        <v>1</v>
      </c>
      <c r="K5881" s="1">
        <f t="shared" si="1383"/>
        <v>0</v>
      </c>
      <c r="L5881" s="1">
        <f t="shared" si="1384"/>
        <v>0</v>
      </c>
      <c r="M5881" s="1">
        <f t="shared" si="1385"/>
        <v>0</v>
      </c>
      <c r="O5881" s="1">
        <f t="shared" si="1386"/>
        <v>0</v>
      </c>
      <c r="P5881" s="1">
        <f t="shared" si="1387"/>
        <v>0</v>
      </c>
      <c r="Q5881" s="1">
        <f t="shared" si="1388"/>
        <v>1</v>
      </c>
      <c r="R5881" s="1">
        <f t="shared" si="1389"/>
        <v>0</v>
      </c>
      <c r="Y5881" s="62">
        <v>1</v>
      </c>
      <c r="Z5881" s="62">
        <v>95</v>
      </c>
      <c r="AA5881" s="62">
        <v>24.97</v>
      </c>
      <c r="AB5881" s="62">
        <v>660</v>
      </c>
      <c r="AC5881" s="62">
        <v>1</v>
      </c>
    </row>
    <row r="5882" spans="1:29" x14ac:dyDescent="0.25">
      <c r="A5882" s="1">
        <f t="shared" si="1375"/>
        <v>0</v>
      </c>
      <c r="B5882" s="1">
        <f t="shared" si="1376"/>
        <v>1</v>
      </c>
      <c r="C5882" s="1">
        <f t="shared" si="1377"/>
        <v>1</v>
      </c>
      <c r="E5882" s="1">
        <f t="shared" si="1378"/>
        <v>1</v>
      </c>
      <c r="F5882" s="1">
        <f t="shared" si="1379"/>
        <v>0</v>
      </c>
      <c r="G5882" s="1">
        <f t="shared" si="1380"/>
        <v>0</v>
      </c>
      <c r="H5882" s="1">
        <f t="shared" si="1381"/>
        <v>0</v>
      </c>
      <c r="J5882" s="1">
        <f t="shared" si="1382"/>
        <v>1</v>
      </c>
      <c r="K5882" s="1">
        <f t="shared" si="1383"/>
        <v>0</v>
      </c>
      <c r="L5882" s="1">
        <f t="shared" si="1384"/>
        <v>0</v>
      </c>
      <c r="M5882" s="1">
        <f t="shared" si="1385"/>
        <v>0</v>
      </c>
      <c r="O5882" s="1">
        <f t="shared" si="1386"/>
        <v>0</v>
      </c>
      <c r="P5882" s="1">
        <f t="shared" si="1387"/>
        <v>0</v>
      </c>
      <c r="Q5882" s="1">
        <f t="shared" si="1388"/>
        <v>1</v>
      </c>
      <c r="R5882" s="1">
        <f t="shared" si="1389"/>
        <v>0</v>
      </c>
      <c r="Y5882" s="62">
        <v>1</v>
      </c>
      <c r="Z5882" s="62">
        <v>375</v>
      </c>
      <c r="AA5882" s="62">
        <v>1.23</v>
      </c>
      <c r="AB5882" s="62">
        <v>705</v>
      </c>
      <c r="AC5882" s="62">
        <v>1</v>
      </c>
    </row>
    <row r="5883" spans="1:29" x14ac:dyDescent="0.25">
      <c r="A5883" s="1">
        <f t="shared" si="1375"/>
        <v>1</v>
      </c>
      <c r="B5883" s="1">
        <f t="shared" si="1376"/>
        <v>1</v>
      </c>
      <c r="C5883" s="1">
        <f t="shared" si="1377"/>
        <v>1</v>
      </c>
      <c r="E5883" s="1">
        <f t="shared" si="1378"/>
        <v>1</v>
      </c>
      <c r="F5883" s="1">
        <f t="shared" si="1379"/>
        <v>0</v>
      </c>
      <c r="G5883" s="1">
        <f t="shared" si="1380"/>
        <v>0</v>
      </c>
      <c r="H5883" s="1">
        <f t="shared" si="1381"/>
        <v>0</v>
      </c>
      <c r="J5883" s="1">
        <f t="shared" si="1382"/>
        <v>1</v>
      </c>
      <c r="K5883" s="1">
        <f t="shared" si="1383"/>
        <v>0</v>
      </c>
      <c r="L5883" s="1">
        <f t="shared" si="1384"/>
        <v>0</v>
      </c>
      <c r="M5883" s="1">
        <f t="shared" si="1385"/>
        <v>0</v>
      </c>
      <c r="O5883" s="1">
        <f t="shared" si="1386"/>
        <v>1</v>
      </c>
      <c r="P5883" s="1">
        <f t="shared" si="1387"/>
        <v>0</v>
      </c>
      <c r="Q5883" s="1">
        <f t="shared" si="1388"/>
        <v>0</v>
      </c>
      <c r="R5883" s="1">
        <f t="shared" si="1389"/>
        <v>0</v>
      </c>
      <c r="Y5883" s="62">
        <v>0</v>
      </c>
      <c r="Z5883" s="62">
        <v>42</v>
      </c>
      <c r="AA5883" s="62">
        <v>16.989999999999998</v>
      </c>
      <c r="AB5883" s="62">
        <v>675</v>
      </c>
      <c r="AC5883" s="62">
        <v>1</v>
      </c>
    </row>
    <row r="5884" spans="1:29" x14ac:dyDescent="0.25">
      <c r="A5884" s="1">
        <f t="shared" si="1375"/>
        <v>0</v>
      </c>
      <c r="B5884" s="1">
        <f t="shared" si="1376"/>
        <v>0</v>
      </c>
      <c r="C5884" s="1">
        <f t="shared" si="1377"/>
        <v>1</v>
      </c>
      <c r="E5884" s="1">
        <f t="shared" si="1378"/>
        <v>1</v>
      </c>
      <c r="F5884" s="1">
        <f t="shared" si="1379"/>
        <v>0</v>
      </c>
      <c r="G5884" s="1">
        <f t="shared" si="1380"/>
        <v>0</v>
      </c>
      <c r="H5884" s="1">
        <f t="shared" si="1381"/>
        <v>0</v>
      </c>
      <c r="J5884" s="1">
        <f t="shared" si="1382"/>
        <v>0</v>
      </c>
      <c r="K5884" s="1">
        <f t="shared" si="1383"/>
        <v>0</v>
      </c>
      <c r="L5884" s="1">
        <f t="shared" si="1384"/>
        <v>1</v>
      </c>
      <c r="M5884" s="1">
        <f t="shared" si="1385"/>
        <v>0</v>
      </c>
      <c r="O5884" s="1">
        <f t="shared" si="1386"/>
        <v>0</v>
      </c>
      <c r="P5884" s="1">
        <f t="shared" si="1387"/>
        <v>0</v>
      </c>
      <c r="Q5884" s="1">
        <f t="shared" si="1388"/>
        <v>1</v>
      </c>
      <c r="R5884" s="1">
        <f t="shared" si="1389"/>
        <v>0</v>
      </c>
      <c r="Y5884" s="62">
        <v>1</v>
      </c>
      <c r="Z5884" s="62">
        <v>40</v>
      </c>
      <c r="AA5884" s="62">
        <v>8.36</v>
      </c>
      <c r="AB5884" s="62">
        <v>675</v>
      </c>
      <c r="AC5884" s="62">
        <v>1</v>
      </c>
    </row>
    <row r="5885" spans="1:29" x14ac:dyDescent="0.25">
      <c r="A5885" s="1">
        <f t="shared" si="1375"/>
        <v>0</v>
      </c>
      <c r="B5885" s="1">
        <f t="shared" si="1376"/>
        <v>1</v>
      </c>
      <c r="C5885" s="1">
        <f t="shared" si="1377"/>
        <v>1</v>
      </c>
      <c r="E5885" s="1">
        <f t="shared" si="1378"/>
        <v>1</v>
      </c>
      <c r="F5885" s="1">
        <f t="shared" si="1379"/>
        <v>0</v>
      </c>
      <c r="G5885" s="1">
        <f t="shared" si="1380"/>
        <v>0</v>
      </c>
      <c r="H5885" s="1">
        <f t="shared" si="1381"/>
        <v>0</v>
      </c>
      <c r="J5885" s="1">
        <f t="shared" si="1382"/>
        <v>1</v>
      </c>
      <c r="K5885" s="1">
        <f t="shared" si="1383"/>
        <v>0</v>
      </c>
      <c r="L5885" s="1">
        <f t="shared" si="1384"/>
        <v>0</v>
      </c>
      <c r="M5885" s="1">
        <f t="shared" si="1385"/>
        <v>0</v>
      </c>
      <c r="O5885" s="1">
        <f t="shared" si="1386"/>
        <v>0</v>
      </c>
      <c r="P5885" s="1">
        <f t="shared" si="1387"/>
        <v>0</v>
      </c>
      <c r="Q5885" s="1">
        <f t="shared" si="1388"/>
        <v>1</v>
      </c>
      <c r="R5885" s="1">
        <f t="shared" si="1389"/>
        <v>0</v>
      </c>
      <c r="Y5885" s="62">
        <v>0</v>
      </c>
      <c r="Z5885" s="62">
        <v>95</v>
      </c>
      <c r="AA5885" s="62">
        <v>12.78</v>
      </c>
      <c r="AB5885" s="62">
        <v>690</v>
      </c>
      <c r="AC5885" s="62">
        <v>1</v>
      </c>
    </row>
    <row r="5886" spans="1:29" x14ac:dyDescent="0.25">
      <c r="A5886" s="1">
        <f t="shared" si="1375"/>
        <v>1</v>
      </c>
      <c r="B5886" s="1">
        <f t="shared" si="1376"/>
        <v>1</v>
      </c>
      <c r="C5886" s="1">
        <f t="shared" si="1377"/>
        <v>1</v>
      </c>
      <c r="E5886" s="1">
        <f t="shared" si="1378"/>
        <v>1</v>
      </c>
      <c r="F5886" s="1">
        <f t="shared" si="1379"/>
        <v>0</v>
      </c>
      <c r="G5886" s="1">
        <f t="shared" si="1380"/>
        <v>0</v>
      </c>
      <c r="H5886" s="1">
        <f t="shared" si="1381"/>
        <v>0</v>
      </c>
      <c r="J5886" s="1">
        <f t="shared" si="1382"/>
        <v>1</v>
      </c>
      <c r="K5886" s="1">
        <f t="shared" si="1383"/>
        <v>0</v>
      </c>
      <c r="L5886" s="1">
        <f t="shared" si="1384"/>
        <v>0</v>
      </c>
      <c r="M5886" s="1">
        <f t="shared" si="1385"/>
        <v>0</v>
      </c>
      <c r="O5886" s="1">
        <f t="shared" si="1386"/>
        <v>1</v>
      </c>
      <c r="P5886" s="1">
        <f t="shared" si="1387"/>
        <v>0</v>
      </c>
      <c r="Q5886" s="1">
        <f t="shared" si="1388"/>
        <v>0</v>
      </c>
      <c r="R5886" s="1">
        <f t="shared" si="1389"/>
        <v>0</v>
      </c>
      <c r="Y5886" s="62">
        <v>0</v>
      </c>
      <c r="Z5886" s="62">
        <v>48.993000000000002</v>
      </c>
      <c r="AA5886" s="62">
        <v>27.14</v>
      </c>
      <c r="AB5886" s="62">
        <v>720</v>
      </c>
      <c r="AC5886" s="62">
        <v>1</v>
      </c>
    </row>
    <row r="5887" spans="1:29" x14ac:dyDescent="0.25">
      <c r="A5887" s="1">
        <f t="shared" si="1375"/>
        <v>1</v>
      </c>
      <c r="B5887" s="1">
        <f t="shared" si="1376"/>
        <v>1</v>
      </c>
      <c r="C5887" s="1">
        <f t="shared" si="1377"/>
        <v>1</v>
      </c>
      <c r="E5887" s="1">
        <f t="shared" si="1378"/>
        <v>1</v>
      </c>
      <c r="F5887" s="1">
        <f t="shared" si="1379"/>
        <v>0</v>
      </c>
      <c r="G5887" s="1">
        <f t="shared" si="1380"/>
        <v>0</v>
      </c>
      <c r="H5887" s="1">
        <f t="shared" si="1381"/>
        <v>0</v>
      </c>
      <c r="J5887" s="1">
        <f t="shared" si="1382"/>
        <v>1</v>
      </c>
      <c r="K5887" s="1">
        <f t="shared" si="1383"/>
        <v>0</v>
      </c>
      <c r="L5887" s="1">
        <f t="shared" si="1384"/>
        <v>0</v>
      </c>
      <c r="M5887" s="1">
        <f t="shared" si="1385"/>
        <v>0</v>
      </c>
      <c r="O5887" s="1">
        <f t="shared" si="1386"/>
        <v>1</v>
      </c>
      <c r="P5887" s="1">
        <f t="shared" si="1387"/>
        <v>0</v>
      </c>
      <c r="Q5887" s="1">
        <f t="shared" si="1388"/>
        <v>0</v>
      </c>
      <c r="R5887" s="1">
        <f t="shared" si="1389"/>
        <v>0</v>
      </c>
      <c r="Y5887" s="62">
        <v>1</v>
      </c>
      <c r="Z5887" s="62">
        <v>160</v>
      </c>
      <c r="AA5887" s="62">
        <v>23.02</v>
      </c>
      <c r="AB5887" s="62">
        <v>705</v>
      </c>
      <c r="AC5887" s="62">
        <v>1</v>
      </c>
    </row>
    <row r="5888" spans="1:29" x14ac:dyDescent="0.25">
      <c r="A5888" s="1">
        <f t="shared" si="1375"/>
        <v>0</v>
      </c>
      <c r="B5888" s="1">
        <f t="shared" si="1376"/>
        <v>0</v>
      </c>
      <c r="C5888" s="1">
        <f t="shared" si="1377"/>
        <v>0</v>
      </c>
      <c r="E5888" s="1">
        <f t="shared" si="1378"/>
        <v>0</v>
      </c>
      <c r="F5888" s="1">
        <f t="shared" si="1379"/>
        <v>0</v>
      </c>
      <c r="G5888" s="1">
        <f t="shared" si="1380"/>
        <v>1</v>
      </c>
      <c r="H5888" s="1">
        <f t="shared" si="1381"/>
        <v>0</v>
      </c>
      <c r="J5888" s="1">
        <f t="shared" si="1382"/>
        <v>0</v>
      </c>
      <c r="K5888" s="1">
        <f t="shared" si="1383"/>
        <v>0</v>
      </c>
      <c r="L5888" s="1">
        <f t="shared" si="1384"/>
        <v>1</v>
      </c>
      <c r="M5888" s="1">
        <f t="shared" si="1385"/>
        <v>0</v>
      </c>
      <c r="O5888" s="1">
        <f t="shared" si="1386"/>
        <v>0</v>
      </c>
      <c r="P5888" s="1">
        <f t="shared" si="1387"/>
        <v>0</v>
      </c>
      <c r="Q5888" s="1">
        <f t="shared" si="1388"/>
        <v>1</v>
      </c>
      <c r="R5888" s="1">
        <f t="shared" si="1389"/>
        <v>0</v>
      </c>
      <c r="Y5888" s="62">
        <v>1</v>
      </c>
      <c r="Z5888" s="62">
        <v>125</v>
      </c>
      <c r="AA5888" s="62">
        <v>26.48</v>
      </c>
      <c r="AB5888" s="62">
        <v>755</v>
      </c>
      <c r="AC5888" s="62">
        <v>1</v>
      </c>
    </row>
    <row r="5889" spans="1:29" x14ac:dyDescent="0.25">
      <c r="A5889" s="1">
        <f t="shared" si="1375"/>
        <v>0</v>
      </c>
      <c r="B5889" s="1">
        <f t="shared" si="1376"/>
        <v>1</v>
      </c>
      <c r="C5889" s="1">
        <f t="shared" si="1377"/>
        <v>1</v>
      </c>
      <c r="E5889" s="1">
        <f t="shared" si="1378"/>
        <v>1</v>
      </c>
      <c r="F5889" s="1">
        <f t="shared" si="1379"/>
        <v>0</v>
      </c>
      <c r="G5889" s="1">
        <f t="shared" si="1380"/>
        <v>0</v>
      </c>
      <c r="H5889" s="1">
        <f t="shared" si="1381"/>
        <v>0</v>
      </c>
      <c r="J5889" s="1">
        <f t="shared" si="1382"/>
        <v>1</v>
      </c>
      <c r="K5889" s="1">
        <f t="shared" si="1383"/>
        <v>0</v>
      </c>
      <c r="L5889" s="1">
        <f t="shared" si="1384"/>
        <v>0</v>
      </c>
      <c r="M5889" s="1">
        <f t="shared" si="1385"/>
        <v>0</v>
      </c>
      <c r="O5889" s="1">
        <f t="shared" si="1386"/>
        <v>0</v>
      </c>
      <c r="P5889" s="1">
        <f t="shared" si="1387"/>
        <v>0</v>
      </c>
      <c r="Q5889" s="1">
        <f t="shared" si="1388"/>
        <v>1</v>
      </c>
      <c r="R5889" s="1">
        <f t="shared" si="1389"/>
        <v>0</v>
      </c>
      <c r="Y5889" s="62">
        <v>0</v>
      </c>
      <c r="Z5889" s="62">
        <v>44.5</v>
      </c>
      <c r="AA5889" s="62">
        <v>17.690000000000001</v>
      </c>
      <c r="AB5889" s="62">
        <v>710</v>
      </c>
      <c r="AC5889" s="62">
        <v>1</v>
      </c>
    </row>
    <row r="5890" spans="1:29" x14ac:dyDescent="0.25">
      <c r="A5890" s="1">
        <f t="shared" si="1375"/>
        <v>1</v>
      </c>
      <c r="B5890" s="1">
        <f t="shared" si="1376"/>
        <v>1</v>
      </c>
      <c r="C5890" s="1">
        <f t="shared" si="1377"/>
        <v>1</v>
      </c>
      <c r="E5890" s="1">
        <f t="shared" si="1378"/>
        <v>1</v>
      </c>
      <c r="F5890" s="1">
        <f t="shared" si="1379"/>
        <v>0</v>
      </c>
      <c r="G5890" s="1">
        <f t="shared" si="1380"/>
        <v>0</v>
      </c>
      <c r="H5890" s="1">
        <f t="shared" si="1381"/>
        <v>0</v>
      </c>
      <c r="J5890" s="1">
        <f t="shared" si="1382"/>
        <v>1</v>
      </c>
      <c r="K5890" s="1">
        <f t="shared" si="1383"/>
        <v>0</v>
      </c>
      <c r="L5890" s="1">
        <f t="shared" si="1384"/>
        <v>0</v>
      </c>
      <c r="M5890" s="1">
        <f t="shared" si="1385"/>
        <v>0</v>
      </c>
      <c r="O5890" s="1">
        <f t="shared" si="1386"/>
        <v>1</v>
      </c>
      <c r="P5890" s="1">
        <f t="shared" si="1387"/>
        <v>0</v>
      </c>
      <c r="Q5890" s="1">
        <f t="shared" si="1388"/>
        <v>0</v>
      </c>
      <c r="R5890" s="1">
        <f t="shared" si="1389"/>
        <v>0</v>
      </c>
      <c r="Y5890" s="62">
        <v>1</v>
      </c>
      <c r="Z5890" s="62">
        <v>90</v>
      </c>
      <c r="AA5890" s="62">
        <v>19.64</v>
      </c>
      <c r="AB5890" s="62">
        <v>720</v>
      </c>
      <c r="AC5890" s="62">
        <v>1</v>
      </c>
    </row>
    <row r="5891" spans="1:29" x14ac:dyDescent="0.25">
      <c r="A5891" s="1">
        <f t="shared" si="1375"/>
        <v>1</v>
      </c>
      <c r="B5891" s="1">
        <f t="shared" si="1376"/>
        <v>1</v>
      </c>
      <c r="C5891" s="1">
        <f t="shared" si="1377"/>
        <v>1</v>
      </c>
      <c r="E5891" s="1">
        <f t="shared" si="1378"/>
        <v>1</v>
      </c>
      <c r="F5891" s="1">
        <f t="shared" si="1379"/>
        <v>0</v>
      </c>
      <c r="G5891" s="1">
        <f t="shared" si="1380"/>
        <v>0</v>
      </c>
      <c r="H5891" s="1">
        <f t="shared" si="1381"/>
        <v>0</v>
      </c>
      <c r="J5891" s="1">
        <f t="shared" si="1382"/>
        <v>1</v>
      </c>
      <c r="K5891" s="1">
        <f t="shared" si="1383"/>
        <v>0</v>
      </c>
      <c r="L5891" s="1">
        <f t="shared" si="1384"/>
        <v>0</v>
      </c>
      <c r="M5891" s="1">
        <f t="shared" si="1385"/>
        <v>0</v>
      </c>
      <c r="O5891" s="1">
        <f t="shared" si="1386"/>
        <v>1</v>
      </c>
      <c r="P5891" s="1">
        <f t="shared" si="1387"/>
        <v>0</v>
      </c>
      <c r="Q5891" s="1">
        <f t="shared" si="1388"/>
        <v>0</v>
      </c>
      <c r="R5891" s="1">
        <f t="shared" si="1389"/>
        <v>0</v>
      </c>
      <c r="Y5891" s="62">
        <v>0</v>
      </c>
      <c r="Z5891" s="62">
        <v>51</v>
      </c>
      <c r="AA5891" s="62">
        <v>27.13</v>
      </c>
      <c r="AB5891" s="62">
        <v>675</v>
      </c>
      <c r="AC5891" s="62">
        <v>1</v>
      </c>
    </row>
    <row r="5892" spans="1:29" x14ac:dyDescent="0.25">
      <c r="A5892" s="1">
        <f t="shared" si="1375"/>
        <v>1</v>
      </c>
      <c r="B5892" s="1">
        <f t="shared" si="1376"/>
        <v>1</v>
      </c>
      <c r="C5892" s="1">
        <f t="shared" si="1377"/>
        <v>1</v>
      </c>
      <c r="E5892" s="1">
        <f t="shared" si="1378"/>
        <v>1</v>
      </c>
      <c r="F5892" s="1">
        <f t="shared" si="1379"/>
        <v>0</v>
      </c>
      <c r="G5892" s="1">
        <f t="shared" si="1380"/>
        <v>0</v>
      </c>
      <c r="H5892" s="1">
        <f t="shared" si="1381"/>
        <v>0</v>
      </c>
      <c r="J5892" s="1">
        <f t="shared" si="1382"/>
        <v>1</v>
      </c>
      <c r="K5892" s="1">
        <f t="shared" si="1383"/>
        <v>0</v>
      </c>
      <c r="L5892" s="1">
        <f t="shared" si="1384"/>
        <v>0</v>
      </c>
      <c r="M5892" s="1">
        <f t="shared" si="1385"/>
        <v>0</v>
      </c>
      <c r="O5892" s="1">
        <f t="shared" si="1386"/>
        <v>1</v>
      </c>
      <c r="P5892" s="1">
        <f t="shared" si="1387"/>
        <v>0</v>
      </c>
      <c r="Q5892" s="1">
        <f t="shared" si="1388"/>
        <v>0</v>
      </c>
      <c r="R5892" s="1">
        <f t="shared" si="1389"/>
        <v>0</v>
      </c>
      <c r="Y5892" s="62">
        <v>0</v>
      </c>
      <c r="Z5892" s="62">
        <v>65</v>
      </c>
      <c r="AA5892" s="62">
        <v>20.5</v>
      </c>
      <c r="AB5892" s="62">
        <v>670</v>
      </c>
      <c r="AC5892" s="62">
        <v>1</v>
      </c>
    </row>
    <row r="5893" spans="1:29" x14ac:dyDescent="0.25">
      <c r="A5893" s="1">
        <f t="shared" si="1375"/>
        <v>1</v>
      </c>
      <c r="B5893" s="1">
        <f t="shared" si="1376"/>
        <v>1</v>
      </c>
      <c r="C5893" s="1">
        <f t="shared" si="1377"/>
        <v>1</v>
      </c>
      <c r="E5893" s="1">
        <f t="shared" si="1378"/>
        <v>1</v>
      </c>
      <c r="F5893" s="1">
        <f t="shared" si="1379"/>
        <v>0</v>
      </c>
      <c r="G5893" s="1">
        <f t="shared" si="1380"/>
        <v>0</v>
      </c>
      <c r="H5893" s="1">
        <f t="shared" si="1381"/>
        <v>0</v>
      </c>
      <c r="J5893" s="1">
        <f t="shared" si="1382"/>
        <v>1</v>
      </c>
      <c r="K5893" s="1">
        <f t="shared" si="1383"/>
        <v>0</v>
      </c>
      <c r="L5893" s="1">
        <f t="shared" si="1384"/>
        <v>0</v>
      </c>
      <c r="M5893" s="1">
        <f t="shared" si="1385"/>
        <v>0</v>
      </c>
      <c r="O5893" s="1">
        <f t="shared" si="1386"/>
        <v>1</v>
      </c>
      <c r="P5893" s="1">
        <f t="shared" si="1387"/>
        <v>0</v>
      </c>
      <c r="Q5893" s="1">
        <f t="shared" si="1388"/>
        <v>0</v>
      </c>
      <c r="R5893" s="1">
        <f t="shared" si="1389"/>
        <v>0</v>
      </c>
      <c r="Y5893" s="62">
        <v>1</v>
      </c>
      <c r="Z5893" s="62">
        <v>32.64</v>
      </c>
      <c r="AA5893" s="62">
        <v>23.97</v>
      </c>
      <c r="AB5893" s="62">
        <v>670</v>
      </c>
      <c r="AC5893" s="62">
        <v>1</v>
      </c>
    </row>
    <row r="5894" spans="1:29" x14ac:dyDescent="0.25">
      <c r="A5894" s="1">
        <f t="shared" si="1375"/>
        <v>0</v>
      </c>
      <c r="B5894" s="1">
        <f t="shared" si="1376"/>
        <v>0</v>
      </c>
      <c r="C5894" s="1">
        <f t="shared" si="1377"/>
        <v>0</v>
      </c>
      <c r="E5894" s="1">
        <f t="shared" si="1378"/>
        <v>0</v>
      </c>
      <c r="F5894" s="1">
        <f t="shared" si="1379"/>
        <v>0</v>
      </c>
      <c r="G5894" s="1">
        <f t="shared" si="1380"/>
        <v>1</v>
      </c>
      <c r="H5894" s="1">
        <f t="shared" si="1381"/>
        <v>0</v>
      </c>
      <c r="J5894" s="1">
        <f t="shared" si="1382"/>
        <v>0</v>
      </c>
      <c r="K5894" s="1">
        <f t="shared" si="1383"/>
        <v>0</v>
      </c>
      <c r="L5894" s="1">
        <f t="shared" si="1384"/>
        <v>1</v>
      </c>
      <c r="M5894" s="1">
        <f t="shared" si="1385"/>
        <v>0</v>
      </c>
      <c r="O5894" s="1">
        <f t="shared" si="1386"/>
        <v>0</v>
      </c>
      <c r="P5894" s="1">
        <f t="shared" si="1387"/>
        <v>0</v>
      </c>
      <c r="Q5894" s="1">
        <f t="shared" si="1388"/>
        <v>1</v>
      </c>
      <c r="R5894" s="1">
        <f t="shared" si="1389"/>
        <v>0</v>
      </c>
      <c r="Y5894" s="62">
        <v>0</v>
      </c>
      <c r="Z5894" s="62">
        <v>50</v>
      </c>
      <c r="AA5894" s="62">
        <v>15.31</v>
      </c>
      <c r="AB5894" s="62">
        <v>660</v>
      </c>
      <c r="AC5894" s="62">
        <v>1</v>
      </c>
    </row>
    <row r="5895" spans="1:29" x14ac:dyDescent="0.25">
      <c r="A5895" s="1">
        <f t="shared" ref="A5895:A5958" si="1390">IF($AB5890&gt;716,1,IF($Z5890&gt;85.24,1,0))</f>
        <v>1</v>
      </c>
      <c r="B5895" s="1">
        <f t="shared" ref="B5895:B5958" si="1391">IF($AB5890&gt;716,1,IF($Z5890&gt;85.24,1,IF($AA5890&lt;=16.54,1,0)))</f>
        <v>1</v>
      </c>
      <c r="C5895" s="1">
        <f t="shared" ref="C5895:C5958" si="1392">IF($AB5890&gt;716,1,IF($Z5890&gt;85.24,1,IF($AA5890&lt;=16.54,1,IF($Y5890=1,1,0))))</f>
        <v>1</v>
      </c>
      <c r="E5895" s="1">
        <f t="shared" ref="E5895:E5958" si="1393">IF($C5895=1, IF($AC5890=1,1,0),0)</f>
        <v>1</v>
      </c>
      <c r="F5895" s="1">
        <f t="shared" ref="F5895:F5958" si="1394">IF($C5895=1, IF($AC5890=0,1,0),0)</f>
        <v>0</v>
      </c>
      <c r="G5895" s="1">
        <f t="shared" ref="G5895:G5958" si="1395">IF($C5895=0, IF($AC5890=1,1,0),0)</f>
        <v>0</v>
      </c>
      <c r="H5895" s="1">
        <f t="shared" ref="H5895:H5958" si="1396">IF($C5895=0, IF($AC5890=0,1,0),0)</f>
        <v>0</v>
      </c>
      <c r="J5895" s="1">
        <f t="shared" ref="J5895:J5958" si="1397">IF($B5895=1, IF($AC5890=1,1,0),0)</f>
        <v>1</v>
      </c>
      <c r="K5895" s="1">
        <f t="shared" ref="K5895:K5958" si="1398">IF($B5895=1, IF($AC5890=0,1,0),0)</f>
        <v>0</v>
      </c>
      <c r="L5895" s="1">
        <f t="shared" ref="L5895:L5958" si="1399">IF($B5895=0, IF($AC5890=1,1,0),0)</f>
        <v>0</v>
      </c>
      <c r="M5895" s="1">
        <f t="shared" ref="M5895:M5958" si="1400">IF($B5895=0, IF($AC5890=0,1,0),0)</f>
        <v>0</v>
      </c>
      <c r="O5895" s="1">
        <f t="shared" ref="O5895:O5958" si="1401">IF($A5895=1, IF($AC5890=1,1,0),0)</f>
        <v>1</v>
      </c>
      <c r="P5895" s="1">
        <f t="shared" ref="P5895:P5958" si="1402">IF($A5895=1, IF($AC5890=0,1,0),0)</f>
        <v>0</v>
      </c>
      <c r="Q5895" s="1">
        <f t="shared" ref="Q5895:Q5958" si="1403">IF($A5895=0, IF($AC5890=1,1,0),0)</f>
        <v>0</v>
      </c>
      <c r="R5895" s="1">
        <f t="shared" ref="R5895:R5958" si="1404">IF($A5895=0, IF($AC5890=0,1,0),0)</f>
        <v>0</v>
      </c>
      <c r="Y5895" s="62">
        <v>1</v>
      </c>
      <c r="Z5895" s="62">
        <v>126</v>
      </c>
      <c r="AA5895" s="62">
        <v>22</v>
      </c>
      <c r="AB5895" s="62">
        <v>660</v>
      </c>
      <c r="AC5895" s="62">
        <v>1</v>
      </c>
    </row>
    <row r="5896" spans="1:29" x14ac:dyDescent="0.25">
      <c r="A5896" s="1">
        <f t="shared" si="1390"/>
        <v>0</v>
      </c>
      <c r="B5896" s="1">
        <f t="shared" si="1391"/>
        <v>0</v>
      </c>
      <c r="C5896" s="1">
        <f t="shared" si="1392"/>
        <v>0</v>
      </c>
      <c r="E5896" s="1">
        <f t="shared" si="1393"/>
        <v>0</v>
      </c>
      <c r="F5896" s="1">
        <f t="shared" si="1394"/>
        <v>0</v>
      </c>
      <c r="G5896" s="1">
        <f t="shared" si="1395"/>
        <v>1</v>
      </c>
      <c r="H5896" s="1">
        <f t="shared" si="1396"/>
        <v>0</v>
      </c>
      <c r="J5896" s="1">
        <f t="shared" si="1397"/>
        <v>0</v>
      </c>
      <c r="K5896" s="1">
        <f t="shared" si="1398"/>
        <v>0</v>
      </c>
      <c r="L5896" s="1">
        <f t="shared" si="1399"/>
        <v>1</v>
      </c>
      <c r="M5896" s="1">
        <f t="shared" si="1400"/>
        <v>0</v>
      </c>
      <c r="O5896" s="1">
        <f t="shared" si="1401"/>
        <v>0</v>
      </c>
      <c r="P5896" s="1">
        <f t="shared" si="1402"/>
        <v>0</v>
      </c>
      <c r="Q5896" s="1">
        <f t="shared" si="1403"/>
        <v>1</v>
      </c>
      <c r="R5896" s="1">
        <f t="shared" si="1404"/>
        <v>0</v>
      </c>
      <c r="Y5896" s="62">
        <v>0</v>
      </c>
      <c r="Z5896" s="62">
        <v>66.8</v>
      </c>
      <c r="AA5896" s="62">
        <v>18.25</v>
      </c>
      <c r="AB5896" s="62">
        <v>700</v>
      </c>
      <c r="AC5896" s="62">
        <v>1</v>
      </c>
    </row>
    <row r="5897" spans="1:29" x14ac:dyDescent="0.25">
      <c r="A5897" s="1">
        <f t="shared" si="1390"/>
        <v>0</v>
      </c>
      <c r="B5897" s="1">
        <f t="shared" si="1391"/>
        <v>0</v>
      </c>
      <c r="C5897" s="1">
        <f t="shared" si="1392"/>
        <v>0</v>
      </c>
      <c r="E5897" s="1">
        <f t="shared" si="1393"/>
        <v>0</v>
      </c>
      <c r="F5897" s="1">
        <f t="shared" si="1394"/>
        <v>0</v>
      </c>
      <c r="G5897" s="1">
        <f t="shared" si="1395"/>
        <v>1</v>
      </c>
      <c r="H5897" s="1">
        <f t="shared" si="1396"/>
        <v>0</v>
      </c>
      <c r="J5897" s="1">
        <f t="shared" si="1397"/>
        <v>0</v>
      </c>
      <c r="K5897" s="1">
        <f t="shared" si="1398"/>
        <v>0</v>
      </c>
      <c r="L5897" s="1">
        <f t="shared" si="1399"/>
        <v>1</v>
      </c>
      <c r="M5897" s="1">
        <f t="shared" si="1400"/>
        <v>0</v>
      </c>
      <c r="O5897" s="1">
        <f t="shared" si="1401"/>
        <v>0</v>
      </c>
      <c r="P5897" s="1">
        <f t="shared" si="1402"/>
        <v>0</v>
      </c>
      <c r="Q5897" s="1">
        <f t="shared" si="1403"/>
        <v>1</v>
      </c>
      <c r="R5897" s="1">
        <f t="shared" si="1404"/>
        <v>0</v>
      </c>
      <c r="Y5897" s="62">
        <v>0</v>
      </c>
      <c r="Z5897" s="62">
        <v>44.9</v>
      </c>
      <c r="AA5897" s="62">
        <v>25.18</v>
      </c>
      <c r="AB5897" s="62">
        <v>750</v>
      </c>
      <c r="AC5897" s="62">
        <v>1</v>
      </c>
    </row>
    <row r="5898" spans="1:29" x14ac:dyDescent="0.25">
      <c r="A5898" s="1">
        <f t="shared" si="1390"/>
        <v>0</v>
      </c>
      <c r="B5898" s="1">
        <f t="shared" si="1391"/>
        <v>0</v>
      </c>
      <c r="C5898" s="1">
        <f t="shared" si="1392"/>
        <v>1</v>
      </c>
      <c r="E5898" s="1">
        <f t="shared" si="1393"/>
        <v>1</v>
      </c>
      <c r="F5898" s="1">
        <f t="shared" si="1394"/>
        <v>0</v>
      </c>
      <c r="G5898" s="1">
        <f t="shared" si="1395"/>
        <v>0</v>
      </c>
      <c r="H5898" s="1">
        <f t="shared" si="1396"/>
        <v>0</v>
      </c>
      <c r="J5898" s="1">
        <f t="shared" si="1397"/>
        <v>0</v>
      </c>
      <c r="K5898" s="1">
        <f t="shared" si="1398"/>
        <v>0</v>
      </c>
      <c r="L5898" s="1">
        <f t="shared" si="1399"/>
        <v>1</v>
      </c>
      <c r="M5898" s="1">
        <f t="shared" si="1400"/>
        <v>0</v>
      </c>
      <c r="O5898" s="1">
        <f t="shared" si="1401"/>
        <v>0</v>
      </c>
      <c r="P5898" s="1">
        <f t="shared" si="1402"/>
        <v>0</v>
      </c>
      <c r="Q5898" s="1">
        <f t="shared" si="1403"/>
        <v>1</v>
      </c>
      <c r="R5898" s="1">
        <f t="shared" si="1404"/>
        <v>0</v>
      </c>
      <c r="Y5898" s="62">
        <v>1</v>
      </c>
      <c r="Z5898" s="62">
        <v>29</v>
      </c>
      <c r="AA5898" s="62">
        <v>16.600000000000001</v>
      </c>
      <c r="AB5898" s="62">
        <v>690</v>
      </c>
      <c r="AC5898" s="62">
        <v>1</v>
      </c>
    </row>
    <row r="5899" spans="1:29" x14ac:dyDescent="0.25">
      <c r="A5899" s="1">
        <f t="shared" si="1390"/>
        <v>0</v>
      </c>
      <c r="B5899" s="1">
        <f t="shared" si="1391"/>
        <v>1</v>
      </c>
      <c r="C5899" s="1">
        <f t="shared" si="1392"/>
        <v>1</v>
      </c>
      <c r="E5899" s="1">
        <f t="shared" si="1393"/>
        <v>1</v>
      </c>
      <c r="F5899" s="1">
        <f t="shared" si="1394"/>
        <v>0</v>
      </c>
      <c r="G5899" s="1">
        <f t="shared" si="1395"/>
        <v>0</v>
      </c>
      <c r="H5899" s="1">
        <f t="shared" si="1396"/>
        <v>0</v>
      </c>
      <c r="J5899" s="1">
        <f t="shared" si="1397"/>
        <v>1</v>
      </c>
      <c r="K5899" s="1">
        <f t="shared" si="1398"/>
        <v>0</v>
      </c>
      <c r="L5899" s="1">
        <f t="shared" si="1399"/>
        <v>0</v>
      </c>
      <c r="M5899" s="1">
        <f t="shared" si="1400"/>
        <v>0</v>
      </c>
      <c r="O5899" s="1">
        <f t="shared" si="1401"/>
        <v>0</v>
      </c>
      <c r="P5899" s="1">
        <f t="shared" si="1402"/>
        <v>0</v>
      </c>
      <c r="Q5899" s="1">
        <f t="shared" si="1403"/>
        <v>1</v>
      </c>
      <c r="R5899" s="1">
        <f t="shared" si="1404"/>
        <v>0</v>
      </c>
      <c r="Y5899" s="62">
        <v>0</v>
      </c>
      <c r="Z5899" s="62">
        <v>38</v>
      </c>
      <c r="AA5899" s="62">
        <v>32</v>
      </c>
      <c r="AB5899" s="62">
        <v>680</v>
      </c>
      <c r="AC5899" s="62">
        <v>1</v>
      </c>
    </row>
    <row r="5900" spans="1:29" x14ac:dyDescent="0.25">
      <c r="A5900" s="1">
        <f t="shared" si="1390"/>
        <v>1</v>
      </c>
      <c r="B5900" s="1">
        <f t="shared" si="1391"/>
        <v>1</v>
      </c>
      <c r="C5900" s="1">
        <f t="shared" si="1392"/>
        <v>1</v>
      </c>
      <c r="E5900" s="1">
        <f t="shared" si="1393"/>
        <v>1</v>
      </c>
      <c r="F5900" s="1">
        <f t="shared" si="1394"/>
        <v>0</v>
      </c>
      <c r="G5900" s="1">
        <f t="shared" si="1395"/>
        <v>0</v>
      </c>
      <c r="H5900" s="1">
        <f t="shared" si="1396"/>
        <v>0</v>
      </c>
      <c r="J5900" s="1">
        <f t="shared" si="1397"/>
        <v>1</v>
      </c>
      <c r="K5900" s="1">
        <f t="shared" si="1398"/>
        <v>0</v>
      </c>
      <c r="L5900" s="1">
        <f t="shared" si="1399"/>
        <v>0</v>
      </c>
      <c r="M5900" s="1">
        <f t="shared" si="1400"/>
        <v>0</v>
      </c>
      <c r="O5900" s="1">
        <f t="shared" si="1401"/>
        <v>1</v>
      </c>
      <c r="P5900" s="1">
        <f t="shared" si="1402"/>
        <v>0</v>
      </c>
      <c r="Q5900" s="1">
        <f t="shared" si="1403"/>
        <v>0</v>
      </c>
      <c r="R5900" s="1">
        <f t="shared" si="1404"/>
        <v>0</v>
      </c>
      <c r="Y5900" s="62">
        <v>0</v>
      </c>
      <c r="Z5900" s="62">
        <v>80</v>
      </c>
      <c r="AA5900" s="62">
        <v>21.56</v>
      </c>
      <c r="AB5900" s="62">
        <v>695</v>
      </c>
      <c r="AC5900" s="62">
        <v>1</v>
      </c>
    </row>
    <row r="5901" spans="1:29" x14ac:dyDescent="0.25">
      <c r="A5901" s="1">
        <f t="shared" si="1390"/>
        <v>0</v>
      </c>
      <c r="B5901" s="1">
        <f t="shared" si="1391"/>
        <v>0</v>
      </c>
      <c r="C5901" s="1">
        <f t="shared" si="1392"/>
        <v>0</v>
      </c>
      <c r="E5901" s="1">
        <f t="shared" si="1393"/>
        <v>0</v>
      </c>
      <c r="F5901" s="1">
        <f t="shared" si="1394"/>
        <v>0</v>
      </c>
      <c r="G5901" s="1">
        <f t="shared" si="1395"/>
        <v>1</v>
      </c>
      <c r="H5901" s="1">
        <f t="shared" si="1396"/>
        <v>0</v>
      </c>
      <c r="J5901" s="1">
        <f t="shared" si="1397"/>
        <v>0</v>
      </c>
      <c r="K5901" s="1">
        <f t="shared" si="1398"/>
        <v>0</v>
      </c>
      <c r="L5901" s="1">
        <f t="shared" si="1399"/>
        <v>1</v>
      </c>
      <c r="M5901" s="1">
        <f t="shared" si="1400"/>
        <v>0</v>
      </c>
      <c r="O5901" s="1">
        <f t="shared" si="1401"/>
        <v>0</v>
      </c>
      <c r="P5901" s="1">
        <f t="shared" si="1402"/>
        <v>0</v>
      </c>
      <c r="Q5901" s="1">
        <f t="shared" si="1403"/>
        <v>1</v>
      </c>
      <c r="R5901" s="1">
        <f t="shared" si="1404"/>
        <v>0</v>
      </c>
      <c r="Y5901" s="62">
        <v>1</v>
      </c>
      <c r="Z5901" s="62">
        <v>45</v>
      </c>
      <c r="AA5901" s="62">
        <v>68.209999999999994</v>
      </c>
      <c r="AB5901" s="62">
        <v>695</v>
      </c>
      <c r="AC5901" s="62">
        <v>1</v>
      </c>
    </row>
    <row r="5902" spans="1:29" x14ac:dyDescent="0.25">
      <c r="A5902" s="1">
        <f t="shared" si="1390"/>
        <v>1</v>
      </c>
      <c r="B5902" s="1">
        <f t="shared" si="1391"/>
        <v>1</v>
      </c>
      <c r="C5902" s="1">
        <f t="shared" si="1392"/>
        <v>1</v>
      </c>
      <c r="E5902" s="1">
        <f t="shared" si="1393"/>
        <v>1</v>
      </c>
      <c r="F5902" s="1">
        <f t="shared" si="1394"/>
        <v>0</v>
      </c>
      <c r="G5902" s="1">
        <f t="shared" si="1395"/>
        <v>0</v>
      </c>
      <c r="H5902" s="1">
        <f t="shared" si="1396"/>
        <v>0</v>
      </c>
      <c r="J5902" s="1">
        <f t="shared" si="1397"/>
        <v>1</v>
      </c>
      <c r="K5902" s="1">
        <f t="shared" si="1398"/>
        <v>0</v>
      </c>
      <c r="L5902" s="1">
        <f t="shared" si="1399"/>
        <v>0</v>
      </c>
      <c r="M5902" s="1">
        <f t="shared" si="1400"/>
        <v>0</v>
      </c>
      <c r="O5902" s="1">
        <f t="shared" si="1401"/>
        <v>1</v>
      </c>
      <c r="P5902" s="1">
        <f t="shared" si="1402"/>
        <v>0</v>
      </c>
      <c r="Q5902" s="1">
        <f t="shared" si="1403"/>
        <v>0</v>
      </c>
      <c r="R5902" s="1">
        <f t="shared" si="1404"/>
        <v>0</v>
      </c>
      <c r="Y5902" s="62">
        <v>0</v>
      </c>
      <c r="Z5902" s="62">
        <v>59</v>
      </c>
      <c r="AA5902" s="62">
        <v>37.96</v>
      </c>
      <c r="AB5902" s="62">
        <v>705</v>
      </c>
      <c r="AC5902" s="62">
        <v>1</v>
      </c>
    </row>
    <row r="5903" spans="1:29" x14ac:dyDescent="0.25">
      <c r="A5903" s="1">
        <f t="shared" si="1390"/>
        <v>0</v>
      </c>
      <c r="B5903" s="1">
        <f t="shared" si="1391"/>
        <v>0</v>
      </c>
      <c r="C5903" s="1">
        <f t="shared" si="1392"/>
        <v>1</v>
      </c>
      <c r="E5903" s="1">
        <f t="shared" si="1393"/>
        <v>1</v>
      </c>
      <c r="F5903" s="1">
        <f t="shared" si="1394"/>
        <v>0</v>
      </c>
      <c r="G5903" s="1">
        <f t="shared" si="1395"/>
        <v>0</v>
      </c>
      <c r="H5903" s="1">
        <f t="shared" si="1396"/>
        <v>0</v>
      </c>
      <c r="J5903" s="1">
        <f t="shared" si="1397"/>
        <v>0</v>
      </c>
      <c r="K5903" s="1">
        <f t="shared" si="1398"/>
        <v>0</v>
      </c>
      <c r="L5903" s="1">
        <f t="shared" si="1399"/>
        <v>1</v>
      </c>
      <c r="M5903" s="1">
        <f t="shared" si="1400"/>
        <v>0</v>
      </c>
      <c r="O5903" s="1">
        <f t="shared" si="1401"/>
        <v>0</v>
      </c>
      <c r="P5903" s="1">
        <f t="shared" si="1402"/>
        <v>0</v>
      </c>
      <c r="Q5903" s="1">
        <f t="shared" si="1403"/>
        <v>1</v>
      </c>
      <c r="R5903" s="1">
        <f t="shared" si="1404"/>
        <v>0</v>
      </c>
      <c r="Y5903" s="62">
        <v>0</v>
      </c>
      <c r="Z5903" s="62">
        <v>32</v>
      </c>
      <c r="AA5903" s="62">
        <v>19.98</v>
      </c>
      <c r="AB5903" s="62">
        <v>670</v>
      </c>
      <c r="AC5903" s="62">
        <v>1</v>
      </c>
    </row>
    <row r="5904" spans="1:29" x14ac:dyDescent="0.25">
      <c r="A5904" s="1">
        <f t="shared" si="1390"/>
        <v>0</v>
      </c>
      <c r="B5904" s="1">
        <f t="shared" si="1391"/>
        <v>0</v>
      </c>
      <c r="C5904" s="1">
        <f t="shared" si="1392"/>
        <v>0</v>
      </c>
      <c r="E5904" s="1">
        <f t="shared" si="1393"/>
        <v>0</v>
      </c>
      <c r="F5904" s="1">
        <f t="shared" si="1394"/>
        <v>0</v>
      </c>
      <c r="G5904" s="1">
        <f t="shared" si="1395"/>
        <v>1</v>
      </c>
      <c r="H5904" s="1">
        <f t="shared" si="1396"/>
        <v>0</v>
      </c>
      <c r="J5904" s="1">
        <f t="shared" si="1397"/>
        <v>0</v>
      </c>
      <c r="K5904" s="1">
        <f t="shared" si="1398"/>
        <v>0</v>
      </c>
      <c r="L5904" s="1">
        <f t="shared" si="1399"/>
        <v>1</v>
      </c>
      <c r="M5904" s="1">
        <f t="shared" si="1400"/>
        <v>0</v>
      </c>
      <c r="O5904" s="1">
        <f t="shared" si="1401"/>
        <v>0</v>
      </c>
      <c r="P5904" s="1">
        <f t="shared" si="1402"/>
        <v>0</v>
      </c>
      <c r="Q5904" s="1">
        <f t="shared" si="1403"/>
        <v>1</v>
      </c>
      <c r="R5904" s="1">
        <f t="shared" si="1404"/>
        <v>0</v>
      </c>
      <c r="Y5904" s="62">
        <v>1</v>
      </c>
      <c r="Z5904" s="62">
        <v>52</v>
      </c>
      <c r="AA5904" s="62">
        <v>4.2</v>
      </c>
      <c r="AB5904" s="62">
        <v>665</v>
      </c>
      <c r="AC5904" s="62">
        <v>1</v>
      </c>
    </row>
    <row r="5905" spans="1:29" x14ac:dyDescent="0.25">
      <c r="A5905" s="1">
        <f t="shared" si="1390"/>
        <v>0</v>
      </c>
      <c r="B5905" s="1">
        <f t="shared" si="1391"/>
        <v>0</v>
      </c>
      <c r="C5905" s="1">
        <f t="shared" si="1392"/>
        <v>0</v>
      </c>
      <c r="E5905" s="1">
        <f t="shared" si="1393"/>
        <v>0</v>
      </c>
      <c r="F5905" s="1">
        <f t="shared" si="1394"/>
        <v>0</v>
      </c>
      <c r="G5905" s="1">
        <f t="shared" si="1395"/>
        <v>1</v>
      </c>
      <c r="H5905" s="1">
        <f t="shared" si="1396"/>
        <v>0</v>
      </c>
      <c r="J5905" s="1">
        <f t="shared" si="1397"/>
        <v>0</v>
      </c>
      <c r="K5905" s="1">
        <f t="shared" si="1398"/>
        <v>0</v>
      </c>
      <c r="L5905" s="1">
        <f t="shared" si="1399"/>
        <v>1</v>
      </c>
      <c r="M5905" s="1">
        <f t="shared" si="1400"/>
        <v>0</v>
      </c>
      <c r="O5905" s="1">
        <f t="shared" si="1401"/>
        <v>0</v>
      </c>
      <c r="P5905" s="1">
        <f t="shared" si="1402"/>
        <v>0</v>
      </c>
      <c r="Q5905" s="1">
        <f t="shared" si="1403"/>
        <v>1</v>
      </c>
      <c r="R5905" s="1">
        <f t="shared" si="1404"/>
        <v>0</v>
      </c>
      <c r="Y5905" s="62">
        <v>0</v>
      </c>
      <c r="Z5905" s="62">
        <v>62.4</v>
      </c>
      <c r="AA5905" s="62">
        <v>16.670000000000002</v>
      </c>
      <c r="AB5905" s="62">
        <v>685</v>
      </c>
      <c r="AC5905" s="62">
        <v>1</v>
      </c>
    </row>
    <row r="5906" spans="1:29" x14ac:dyDescent="0.25">
      <c r="A5906" s="1">
        <f t="shared" si="1390"/>
        <v>0</v>
      </c>
      <c r="B5906" s="1">
        <f t="shared" si="1391"/>
        <v>0</v>
      </c>
      <c r="C5906" s="1">
        <f t="shared" si="1392"/>
        <v>1</v>
      </c>
      <c r="E5906" s="1">
        <f t="shared" si="1393"/>
        <v>1</v>
      </c>
      <c r="F5906" s="1">
        <f t="shared" si="1394"/>
        <v>0</v>
      </c>
      <c r="G5906" s="1">
        <f t="shared" si="1395"/>
        <v>0</v>
      </c>
      <c r="H5906" s="1">
        <f t="shared" si="1396"/>
        <v>0</v>
      </c>
      <c r="J5906" s="1">
        <f t="shared" si="1397"/>
        <v>0</v>
      </c>
      <c r="K5906" s="1">
        <f t="shared" si="1398"/>
        <v>0</v>
      </c>
      <c r="L5906" s="1">
        <f t="shared" si="1399"/>
        <v>1</v>
      </c>
      <c r="M5906" s="1">
        <f t="shared" si="1400"/>
        <v>0</v>
      </c>
      <c r="O5906" s="1">
        <f t="shared" si="1401"/>
        <v>0</v>
      </c>
      <c r="P5906" s="1">
        <f t="shared" si="1402"/>
        <v>0</v>
      </c>
      <c r="Q5906" s="1">
        <f t="shared" si="1403"/>
        <v>1</v>
      </c>
      <c r="R5906" s="1">
        <f t="shared" si="1404"/>
        <v>0</v>
      </c>
      <c r="Y5906" s="62">
        <v>0</v>
      </c>
      <c r="Z5906" s="62">
        <v>55</v>
      </c>
      <c r="AA5906" s="62">
        <v>18.57</v>
      </c>
      <c r="AB5906" s="62">
        <v>700</v>
      </c>
      <c r="AC5906" s="62">
        <v>1</v>
      </c>
    </row>
    <row r="5907" spans="1:29" x14ac:dyDescent="0.25">
      <c r="A5907" s="1">
        <f t="shared" si="1390"/>
        <v>0</v>
      </c>
      <c r="B5907" s="1">
        <f t="shared" si="1391"/>
        <v>0</v>
      </c>
      <c r="C5907" s="1">
        <f t="shared" si="1392"/>
        <v>0</v>
      </c>
      <c r="E5907" s="1">
        <f t="shared" si="1393"/>
        <v>0</v>
      </c>
      <c r="F5907" s="1">
        <f t="shared" si="1394"/>
        <v>0</v>
      </c>
      <c r="G5907" s="1">
        <f t="shared" si="1395"/>
        <v>1</v>
      </c>
      <c r="H5907" s="1">
        <f t="shared" si="1396"/>
        <v>0</v>
      </c>
      <c r="J5907" s="1">
        <f t="shared" si="1397"/>
        <v>0</v>
      </c>
      <c r="K5907" s="1">
        <f t="shared" si="1398"/>
        <v>0</v>
      </c>
      <c r="L5907" s="1">
        <f t="shared" si="1399"/>
        <v>1</v>
      </c>
      <c r="M5907" s="1">
        <f t="shared" si="1400"/>
        <v>0</v>
      </c>
      <c r="O5907" s="1">
        <f t="shared" si="1401"/>
        <v>0</v>
      </c>
      <c r="P5907" s="1">
        <f t="shared" si="1402"/>
        <v>0</v>
      </c>
      <c r="Q5907" s="1">
        <f t="shared" si="1403"/>
        <v>1</v>
      </c>
      <c r="R5907" s="1">
        <f t="shared" si="1404"/>
        <v>0</v>
      </c>
      <c r="Y5907" s="62">
        <v>1</v>
      </c>
      <c r="Z5907" s="62">
        <v>230</v>
      </c>
      <c r="AA5907" s="62">
        <v>18.64</v>
      </c>
      <c r="AB5907" s="62">
        <v>680</v>
      </c>
      <c r="AC5907" s="62">
        <v>1</v>
      </c>
    </row>
    <row r="5908" spans="1:29" x14ac:dyDescent="0.25">
      <c r="A5908" s="1">
        <f t="shared" si="1390"/>
        <v>0</v>
      </c>
      <c r="B5908" s="1">
        <f t="shared" si="1391"/>
        <v>0</v>
      </c>
      <c r="C5908" s="1">
        <f t="shared" si="1392"/>
        <v>0</v>
      </c>
      <c r="E5908" s="1">
        <f t="shared" si="1393"/>
        <v>0</v>
      </c>
      <c r="F5908" s="1">
        <f t="shared" si="1394"/>
        <v>0</v>
      </c>
      <c r="G5908" s="1">
        <f t="shared" si="1395"/>
        <v>1</v>
      </c>
      <c r="H5908" s="1">
        <f t="shared" si="1396"/>
        <v>0</v>
      </c>
      <c r="J5908" s="1">
        <f t="shared" si="1397"/>
        <v>0</v>
      </c>
      <c r="K5908" s="1">
        <f t="shared" si="1398"/>
        <v>0</v>
      </c>
      <c r="L5908" s="1">
        <f t="shared" si="1399"/>
        <v>1</v>
      </c>
      <c r="M5908" s="1">
        <f t="shared" si="1400"/>
        <v>0</v>
      </c>
      <c r="O5908" s="1">
        <f t="shared" si="1401"/>
        <v>0</v>
      </c>
      <c r="P5908" s="1">
        <f t="shared" si="1402"/>
        <v>0</v>
      </c>
      <c r="Q5908" s="1">
        <f t="shared" si="1403"/>
        <v>1</v>
      </c>
      <c r="R5908" s="1">
        <f t="shared" si="1404"/>
        <v>0</v>
      </c>
      <c r="Y5908" s="62">
        <v>1</v>
      </c>
      <c r="Z5908" s="62">
        <v>260</v>
      </c>
      <c r="AA5908" s="62">
        <v>10.36</v>
      </c>
      <c r="AB5908" s="62">
        <v>690</v>
      </c>
      <c r="AC5908" s="62">
        <v>1</v>
      </c>
    </row>
    <row r="5909" spans="1:29" x14ac:dyDescent="0.25">
      <c r="A5909" s="1">
        <f t="shared" si="1390"/>
        <v>0</v>
      </c>
      <c r="B5909" s="1">
        <f t="shared" si="1391"/>
        <v>1</v>
      </c>
      <c r="C5909" s="1">
        <f t="shared" si="1392"/>
        <v>1</v>
      </c>
      <c r="E5909" s="1">
        <f t="shared" si="1393"/>
        <v>1</v>
      </c>
      <c r="F5909" s="1">
        <f t="shared" si="1394"/>
        <v>0</v>
      </c>
      <c r="G5909" s="1">
        <f t="shared" si="1395"/>
        <v>0</v>
      </c>
      <c r="H5909" s="1">
        <f t="shared" si="1396"/>
        <v>0</v>
      </c>
      <c r="J5909" s="1">
        <f t="shared" si="1397"/>
        <v>1</v>
      </c>
      <c r="K5909" s="1">
        <f t="shared" si="1398"/>
        <v>0</v>
      </c>
      <c r="L5909" s="1">
        <f t="shared" si="1399"/>
        <v>0</v>
      </c>
      <c r="M5909" s="1">
        <f t="shared" si="1400"/>
        <v>0</v>
      </c>
      <c r="O5909" s="1">
        <f t="shared" si="1401"/>
        <v>0</v>
      </c>
      <c r="P5909" s="1">
        <f t="shared" si="1402"/>
        <v>0</v>
      </c>
      <c r="Q5909" s="1">
        <f t="shared" si="1403"/>
        <v>1</v>
      </c>
      <c r="R5909" s="1">
        <f t="shared" si="1404"/>
        <v>0</v>
      </c>
      <c r="Y5909" s="62">
        <v>0</v>
      </c>
      <c r="Z5909" s="62">
        <v>45</v>
      </c>
      <c r="AA5909" s="62">
        <v>10.85</v>
      </c>
      <c r="AB5909" s="62">
        <v>685</v>
      </c>
      <c r="AC5909" s="62">
        <v>1</v>
      </c>
    </row>
    <row r="5910" spans="1:29" x14ac:dyDescent="0.25">
      <c r="A5910" s="1">
        <f t="shared" si="1390"/>
        <v>0</v>
      </c>
      <c r="B5910" s="1">
        <f t="shared" si="1391"/>
        <v>0</v>
      </c>
      <c r="C5910" s="1">
        <f t="shared" si="1392"/>
        <v>0</v>
      </c>
      <c r="E5910" s="1">
        <f t="shared" si="1393"/>
        <v>0</v>
      </c>
      <c r="F5910" s="1">
        <f t="shared" si="1394"/>
        <v>0</v>
      </c>
      <c r="G5910" s="1">
        <f t="shared" si="1395"/>
        <v>1</v>
      </c>
      <c r="H5910" s="1">
        <f t="shared" si="1396"/>
        <v>0</v>
      </c>
      <c r="J5910" s="1">
        <f t="shared" si="1397"/>
        <v>0</v>
      </c>
      <c r="K5910" s="1">
        <f t="shared" si="1398"/>
        <v>0</v>
      </c>
      <c r="L5910" s="1">
        <f t="shared" si="1399"/>
        <v>1</v>
      </c>
      <c r="M5910" s="1">
        <f t="shared" si="1400"/>
        <v>0</v>
      </c>
      <c r="O5910" s="1">
        <f t="shared" si="1401"/>
        <v>0</v>
      </c>
      <c r="P5910" s="1">
        <f t="shared" si="1402"/>
        <v>0</v>
      </c>
      <c r="Q5910" s="1">
        <f t="shared" si="1403"/>
        <v>1</v>
      </c>
      <c r="R5910" s="1">
        <f t="shared" si="1404"/>
        <v>0</v>
      </c>
      <c r="Y5910" s="62">
        <v>1</v>
      </c>
      <c r="Z5910" s="62">
        <v>106.5</v>
      </c>
      <c r="AA5910" s="62">
        <v>11.65</v>
      </c>
      <c r="AB5910" s="62">
        <v>690</v>
      </c>
      <c r="AC5910" s="62">
        <v>1</v>
      </c>
    </row>
    <row r="5911" spans="1:29" x14ac:dyDescent="0.25">
      <c r="A5911" s="1">
        <f t="shared" si="1390"/>
        <v>0</v>
      </c>
      <c r="B5911" s="1">
        <f t="shared" si="1391"/>
        <v>0</v>
      </c>
      <c r="C5911" s="1">
        <f t="shared" si="1392"/>
        <v>0</v>
      </c>
      <c r="E5911" s="1">
        <f t="shared" si="1393"/>
        <v>0</v>
      </c>
      <c r="F5911" s="1">
        <f t="shared" si="1394"/>
        <v>0</v>
      </c>
      <c r="G5911" s="1">
        <f t="shared" si="1395"/>
        <v>1</v>
      </c>
      <c r="H5911" s="1">
        <f t="shared" si="1396"/>
        <v>0</v>
      </c>
      <c r="J5911" s="1">
        <f t="shared" si="1397"/>
        <v>0</v>
      </c>
      <c r="K5911" s="1">
        <f t="shared" si="1398"/>
        <v>0</v>
      </c>
      <c r="L5911" s="1">
        <f t="shared" si="1399"/>
        <v>1</v>
      </c>
      <c r="M5911" s="1">
        <f t="shared" si="1400"/>
        <v>0</v>
      </c>
      <c r="O5911" s="1">
        <f t="shared" si="1401"/>
        <v>0</v>
      </c>
      <c r="P5911" s="1">
        <f t="shared" si="1402"/>
        <v>0</v>
      </c>
      <c r="Q5911" s="1">
        <f t="shared" si="1403"/>
        <v>1</v>
      </c>
      <c r="R5911" s="1">
        <f t="shared" si="1404"/>
        <v>0</v>
      </c>
      <c r="Y5911" s="62">
        <v>0</v>
      </c>
      <c r="Z5911" s="62">
        <v>42.494</v>
      </c>
      <c r="AA5911" s="62">
        <v>20.87</v>
      </c>
      <c r="AB5911" s="62">
        <v>695</v>
      </c>
      <c r="AC5911" s="62">
        <v>1</v>
      </c>
    </row>
    <row r="5912" spans="1:29" x14ac:dyDescent="0.25">
      <c r="A5912" s="1">
        <f t="shared" si="1390"/>
        <v>1</v>
      </c>
      <c r="B5912" s="1">
        <f t="shared" si="1391"/>
        <v>1</v>
      </c>
      <c r="C5912" s="1">
        <f t="shared" si="1392"/>
        <v>1</v>
      </c>
      <c r="E5912" s="1">
        <f t="shared" si="1393"/>
        <v>1</v>
      </c>
      <c r="F5912" s="1">
        <f t="shared" si="1394"/>
        <v>0</v>
      </c>
      <c r="G5912" s="1">
        <f t="shared" si="1395"/>
        <v>0</v>
      </c>
      <c r="H5912" s="1">
        <f t="shared" si="1396"/>
        <v>0</v>
      </c>
      <c r="J5912" s="1">
        <f t="shared" si="1397"/>
        <v>1</v>
      </c>
      <c r="K5912" s="1">
        <f t="shared" si="1398"/>
        <v>0</v>
      </c>
      <c r="L5912" s="1">
        <f t="shared" si="1399"/>
        <v>0</v>
      </c>
      <c r="M5912" s="1">
        <f t="shared" si="1400"/>
        <v>0</v>
      </c>
      <c r="O5912" s="1">
        <f t="shared" si="1401"/>
        <v>1</v>
      </c>
      <c r="P5912" s="1">
        <f t="shared" si="1402"/>
        <v>0</v>
      </c>
      <c r="Q5912" s="1">
        <f t="shared" si="1403"/>
        <v>0</v>
      </c>
      <c r="R5912" s="1">
        <f t="shared" si="1404"/>
        <v>0</v>
      </c>
      <c r="Y5912" s="62">
        <v>0</v>
      </c>
      <c r="Z5912" s="62">
        <v>74.904640000000001</v>
      </c>
      <c r="AA5912" s="62">
        <v>14.26</v>
      </c>
      <c r="AB5912" s="62">
        <v>675</v>
      </c>
      <c r="AC5912" s="62">
        <v>1</v>
      </c>
    </row>
    <row r="5913" spans="1:29" x14ac:dyDescent="0.25">
      <c r="A5913" s="1">
        <f t="shared" si="1390"/>
        <v>1</v>
      </c>
      <c r="B5913" s="1">
        <f t="shared" si="1391"/>
        <v>1</v>
      </c>
      <c r="C5913" s="1">
        <f t="shared" si="1392"/>
        <v>1</v>
      </c>
      <c r="E5913" s="1">
        <f t="shared" si="1393"/>
        <v>1</v>
      </c>
      <c r="F5913" s="1">
        <f t="shared" si="1394"/>
        <v>0</v>
      </c>
      <c r="G5913" s="1">
        <f t="shared" si="1395"/>
        <v>0</v>
      </c>
      <c r="H5913" s="1">
        <f t="shared" si="1396"/>
        <v>0</v>
      </c>
      <c r="J5913" s="1">
        <f t="shared" si="1397"/>
        <v>1</v>
      </c>
      <c r="K5913" s="1">
        <f t="shared" si="1398"/>
        <v>0</v>
      </c>
      <c r="L5913" s="1">
        <f t="shared" si="1399"/>
        <v>0</v>
      </c>
      <c r="M5913" s="1">
        <f t="shared" si="1400"/>
        <v>0</v>
      </c>
      <c r="O5913" s="1">
        <f t="shared" si="1401"/>
        <v>1</v>
      </c>
      <c r="P5913" s="1">
        <f t="shared" si="1402"/>
        <v>0</v>
      </c>
      <c r="Q5913" s="1">
        <f t="shared" si="1403"/>
        <v>0</v>
      </c>
      <c r="R5913" s="1">
        <f t="shared" si="1404"/>
        <v>0</v>
      </c>
      <c r="Y5913" s="62">
        <v>0</v>
      </c>
      <c r="Z5913" s="62">
        <v>50.5</v>
      </c>
      <c r="AA5913" s="62">
        <v>28.15</v>
      </c>
      <c r="AB5913" s="62">
        <v>670</v>
      </c>
      <c r="AC5913" s="62">
        <v>1</v>
      </c>
    </row>
    <row r="5914" spans="1:29" x14ac:dyDescent="0.25">
      <c r="A5914" s="1">
        <f t="shared" si="1390"/>
        <v>0</v>
      </c>
      <c r="B5914" s="1">
        <f t="shared" si="1391"/>
        <v>1</v>
      </c>
      <c r="C5914" s="1">
        <f t="shared" si="1392"/>
        <v>1</v>
      </c>
      <c r="E5914" s="1">
        <f t="shared" si="1393"/>
        <v>1</v>
      </c>
      <c r="F5914" s="1">
        <f t="shared" si="1394"/>
        <v>0</v>
      </c>
      <c r="G5914" s="1">
        <f t="shared" si="1395"/>
        <v>0</v>
      </c>
      <c r="H5914" s="1">
        <f t="shared" si="1396"/>
        <v>0</v>
      </c>
      <c r="J5914" s="1">
        <f t="shared" si="1397"/>
        <v>1</v>
      </c>
      <c r="K5914" s="1">
        <f t="shared" si="1398"/>
        <v>0</v>
      </c>
      <c r="L5914" s="1">
        <f t="shared" si="1399"/>
        <v>0</v>
      </c>
      <c r="M5914" s="1">
        <f t="shared" si="1400"/>
        <v>0</v>
      </c>
      <c r="O5914" s="1">
        <f t="shared" si="1401"/>
        <v>0</v>
      </c>
      <c r="P5914" s="1">
        <f t="shared" si="1402"/>
        <v>0</v>
      </c>
      <c r="Q5914" s="1">
        <f t="shared" si="1403"/>
        <v>1</v>
      </c>
      <c r="R5914" s="1">
        <f t="shared" si="1404"/>
        <v>0</v>
      </c>
      <c r="Y5914" s="62">
        <v>1</v>
      </c>
      <c r="Z5914" s="62">
        <v>49.8</v>
      </c>
      <c r="AA5914" s="62">
        <v>7.62</v>
      </c>
      <c r="AB5914" s="62">
        <v>670</v>
      </c>
      <c r="AC5914" s="62">
        <v>1</v>
      </c>
    </row>
    <row r="5915" spans="1:29" x14ac:dyDescent="0.25">
      <c r="A5915" s="1">
        <f t="shared" si="1390"/>
        <v>1</v>
      </c>
      <c r="B5915" s="1">
        <f t="shared" si="1391"/>
        <v>1</v>
      </c>
      <c r="C5915" s="1">
        <f t="shared" si="1392"/>
        <v>1</v>
      </c>
      <c r="E5915" s="1">
        <f t="shared" si="1393"/>
        <v>1</v>
      </c>
      <c r="F5915" s="1">
        <f t="shared" si="1394"/>
        <v>0</v>
      </c>
      <c r="G5915" s="1">
        <f t="shared" si="1395"/>
        <v>0</v>
      </c>
      <c r="H5915" s="1">
        <f t="shared" si="1396"/>
        <v>0</v>
      </c>
      <c r="J5915" s="1">
        <f t="shared" si="1397"/>
        <v>1</v>
      </c>
      <c r="K5915" s="1">
        <f t="shared" si="1398"/>
        <v>0</v>
      </c>
      <c r="L5915" s="1">
        <f t="shared" si="1399"/>
        <v>0</v>
      </c>
      <c r="M5915" s="1">
        <f t="shared" si="1400"/>
        <v>0</v>
      </c>
      <c r="O5915" s="1">
        <f t="shared" si="1401"/>
        <v>1</v>
      </c>
      <c r="P5915" s="1">
        <f t="shared" si="1402"/>
        <v>0</v>
      </c>
      <c r="Q5915" s="1">
        <f t="shared" si="1403"/>
        <v>0</v>
      </c>
      <c r="R5915" s="1">
        <f t="shared" si="1404"/>
        <v>0</v>
      </c>
      <c r="Y5915" s="62">
        <v>0</v>
      </c>
      <c r="Z5915" s="62">
        <v>43</v>
      </c>
      <c r="AA5915" s="62">
        <v>20.399999999999999</v>
      </c>
      <c r="AB5915" s="62">
        <v>670</v>
      </c>
      <c r="AC5915" s="62">
        <v>1</v>
      </c>
    </row>
    <row r="5916" spans="1:29" x14ac:dyDescent="0.25">
      <c r="A5916" s="1">
        <f t="shared" si="1390"/>
        <v>0</v>
      </c>
      <c r="B5916" s="1">
        <f t="shared" si="1391"/>
        <v>0</v>
      </c>
      <c r="C5916" s="1">
        <f t="shared" si="1392"/>
        <v>0</v>
      </c>
      <c r="E5916" s="1">
        <f t="shared" si="1393"/>
        <v>0</v>
      </c>
      <c r="F5916" s="1">
        <f t="shared" si="1394"/>
        <v>0</v>
      </c>
      <c r="G5916" s="1">
        <f t="shared" si="1395"/>
        <v>1</v>
      </c>
      <c r="H5916" s="1">
        <f t="shared" si="1396"/>
        <v>0</v>
      </c>
      <c r="J5916" s="1">
        <f t="shared" si="1397"/>
        <v>0</v>
      </c>
      <c r="K5916" s="1">
        <f t="shared" si="1398"/>
        <v>0</v>
      </c>
      <c r="L5916" s="1">
        <f t="shared" si="1399"/>
        <v>1</v>
      </c>
      <c r="M5916" s="1">
        <f t="shared" si="1400"/>
        <v>0</v>
      </c>
      <c r="O5916" s="1">
        <f t="shared" si="1401"/>
        <v>0</v>
      </c>
      <c r="P5916" s="1">
        <f t="shared" si="1402"/>
        <v>0</v>
      </c>
      <c r="Q5916" s="1">
        <f t="shared" si="1403"/>
        <v>1</v>
      </c>
      <c r="R5916" s="1">
        <f t="shared" si="1404"/>
        <v>0</v>
      </c>
      <c r="Y5916" s="62">
        <v>1</v>
      </c>
      <c r="Z5916" s="62">
        <v>44.4</v>
      </c>
      <c r="AA5916" s="62">
        <v>10.59</v>
      </c>
      <c r="AB5916" s="62">
        <v>695</v>
      </c>
      <c r="AC5916" s="62">
        <v>1</v>
      </c>
    </row>
    <row r="5917" spans="1:29" x14ac:dyDescent="0.25">
      <c r="A5917" s="1">
        <f t="shared" si="1390"/>
        <v>0</v>
      </c>
      <c r="B5917" s="1">
        <f t="shared" si="1391"/>
        <v>1</v>
      </c>
      <c r="C5917" s="1">
        <f t="shared" si="1392"/>
        <v>1</v>
      </c>
      <c r="E5917" s="1">
        <f t="shared" si="1393"/>
        <v>1</v>
      </c>
      <c r="F5917" s="1">
        <f t="shared" si="1394"/>
        <v>0</v>
      </c>
      <c r="G5917" s="1">
        <f t="shared" si="1395"/>
        <v>0</v>
      </c>
      <c r="H5917" s="1">
        <f t="shared" si="1396"/>
        <v>0</v>
      </c>
      <c r="J5917" s="1">
        <f t="shared" si="1397"/>
        <v>1</v>
      </c>
      <c r="K5917" s="1">
        <f t="shared" si="1398"/>
        <v>0</v>
      </c>
      <c r="L5917" s="1">
        <f t="shared" si="1399"/>
        <v>0</v>
      </c>
      <c r="M5917" s="1">
        <f t="shared" si="1400"/>
        <v>0</v>
      </c>
      <c r="O5917" s="1">
        <f t="shared" si="1401"/>
        <v>0</v>
      </c>
      <c r="P5917" s="1">
        <f t="shared" si="1402"/>
        <v>0</v>
      </c>
      <c r="Q5917" s="1">
        <f t="shared" si="1403"/>
        <v>1</v>
      </c>
      <c r="R5917" s="1">
        <f t="shared" si="1404"/>
        <v>0</v>
      </c>
      <c r="Y5917" s="62">
        <v>0</v>
      </c>
      <c r="Z5917" s="62">
        <v>50</v>
      </c>
      <c r="AA5917" s="62">
        <v>27.43</v>
      </c>
      <c r="AB5917" s="62">
        <v>660</v>
      </c>
      <c r="AC5917" s="62">
        <v>1</v>
      </c>
    </row>
    <row r="5918" spans="1:29" x14ac:dyDescent="0.25">
      <c r="A5918" s="1">
        <f t="shared" si="1390"/>
        <v>0</v>
      </c>
      <c r="B5918" s="1">
        <f t="shared" si="1391"/>
        <v>0</v>
      </c>
      <c r="C5918" s="1">
        <f t="shared" si="1392"/>
        <v>0</v>
      </c>
      <c r="E5918" s="1">
        <f t="shared" si="1393"/>
        <v>0</v>
      </c>
      <c r="F5918" s="1">
        <f t="shared" si="1394"/>
        <v>0</v>
      </c>
      <c r="G5918" s="1">
        <f t="shared" si="1395"/>
        <v>1</v>
      </c>
      <c r="H5918" s="1">
        <f t="shared" si="1396"/>
        <v>0</v>
      </c>
      <c r="J5918" s="1">
        <f t="shared" si="1397"/>
        <v>0</v>
      </c>
      <c r="K5918" s="1">
        <f t="shared" si="1398"/>
        <v>0</v>
      </c>
      <c r="L5918" s="1">
        <f t="shared" si="1399"/>
        <v>1</v>
      </c>
      <c r="M5918" s="1">
        <f t="shared" si="1400"/>
        <v>0</v>
      </c>
      <c r="O5918" s="1">
        <f t="shared" si="1401"/>
        <v>0</v>
      </c>
      <c r="P5918" s="1">
        <f t="shared" si="1402"/>
        <v>0</v>
      </c>
      <c r="Q5918" s="1">
        <f t="shared" si="1403"/>
        <v>1</v>
      </c>
      <c r="R5918" s="1">
        <f t="shared" si="1404"/>
        <v>0</v>
      </c>
    </row>
    <row r="5919" spans="1:29" x14ac:dyDescent="0.25">
      <c r="A5919" s="1">
        <f t="shared" si="1390"/>
        <v>0</v>
      </c>
      <c r="B5919" s="1">
        <f t="shared" si="1391"/>
        <v>1</v>
      </c>
      <c r="C5919" s="1">
        <f t="shared" si="1392"/>
        <v>1</v>
      </c>
      <c r="E5919" s="1">
        <f t="shared" si="1393"/>
        <v>1</v>
      </c>
      <c r="F5919" s="1">
        <f t="shared" si="1394"/>
        <v>0</v>
      </c>
      <c r="G5919" s="1">
        <f t="shared" si="1395"/>
        <v>0</v>
      </c>
      <c r="H5919" s="1">
        <f t="shared" si="1396"/>
        <v>0</v>
      </c>
      <c r="J5919" s="1">
        <f t="shared" si="1397"/>
        <v>1</v>
      </c>
      <c r="K5919" s="1">
        <f t="shared" si="1398"/>
        <v>0</v>
      </c>
      <c r="L5919" s="1">
        <f t="shared" si="1399"/>
        <v>0</v>
      </c>
      <c r="M5919" s="1">
        <f t="shared" si="1400"/>
        <v>0</v>
      </c>
      <c r="O5919" s="1">
        <f t="shared" si="1401"/>
        <v>0</v>
      </c>
      <c r="P5919" s="1">
        <f t="shared" si="1402"/>
        <v>0</v>
      </c>
      <c r="Q5919" s="1">
        <f t="shared" si="1403"/>
        <v>1</v>
      </c>
      <c r="R5919" s="1">
        <f t="shared" si="1404"/>
        <v>0</v>
      </c>
    </row>
    <row r="5920" spans="1:29" x14ac:dyDescent="0.25">
      <c r="A5920" s="1">
        <f t="shared" si="1390"/>
        <v>0</v>
      </c>
      <c r="B5920" s="1">
        <f t="shared" si="1391"/>
        <v>0</v>
      </c>
      <c r="C5920" s="1">
        <f t="shared" si="1392"/>
        <v>0</v>
      </c>
      <c r="E5920" s="1">
        <f t="shared" si="1393"/>
        <v>0</v>
      </c>
      <c r="F5920" s="1">
        <f t="shared" si="1394"/>
        <v>0</v>
      </c>
      <c r="G5920" s="1">
        <f t="shared" si="1395"/>
        <v>1</v>
      </c>
      <c r="H5920" s="1">
        <f t="shared" si="1396"/>
        <v>0</v>
      </c>
      <c r="J5920" s="1">
        <f t="shared" si="1397"/>
        <v>0</v>
      </c>
      <c r="K5920" s="1">
        <f t="shared" si="1398"/>
        <v>0</v>
      </c>
      <c r="L5920" s="1">
        <f t="shared" si="1399"/>
        <v>1</v>
      </c>
      <c r="M5920" s="1">
        <f t="shared" si="1400"/>
        <v>0</v>
      </c>
      <c r="O5920" s="1">
        <f t="shared" si="1401"/>
        <v>0</v>
      </c>
      <c r="P5920" s="1">
        <f t="shared" si="1402"/>
        <v>0</v>
      </c>
      <c r="Q5920" s="1">
        <f t="shared" si="1403"/>
        <v>1</v>
      </c>
      <c r="R5920" s="1">
        <f t="shared" si="1404"/>
        <v>0</v>
      </c>
    </row>
    <row r="5921" spans="1:18" x14ac:dyDescent="0.25">
      <c r="A5921" s="1">
        <f t="shared" si="1390"/>
        <v>0</v>
      </c>
      <c r="B5921" s="1">
        <f t="shared" si="1391"/>
        <v>1</v>
      </c>
      <c r="C5921" s="1">
        <f t="shared" si="1392"/>
        <v>1</v>
      </c>
      <c r="E5921" s="1">
        <f t="shared" si="1393"/>
        <v>1</v>
      </c>
      <c r="F5921" s="1">
        <f t="shared" si="1394"/>
        <v>0</v>
      </c>
      <c r="G5921" s="1">
        <f t="shared" si="1395"/>
        <v>0</v>
      </c>
      <c r="H5921" s="1">
        <f t="shared" si="1396"/>
        <v>0</v>
      </c>
      <c r="J5921" s="1">
        <f t="shared" si="1397"/>
        <v>1</v>
      </c>
      <c r="K5921" s="1">
        <f t="shared" si="1398"/>
        <v>0</v>
      </c>
      <c r="L5921" s="1">
        <f t="shared" si="1399"/>
        <v>0</v>
      </c>
      <c r="M5921" s="1">
        <f t="shared" si="1400"/>
        <v>0</v>
      </c>
      <c r="O5921" s="1">
        <f t="shared" si="1401"/>
        <v>0</v>
      </c>
      <c r="P5921" s="1">
        <f t="shared" si="1402"/>
        <v>0</v>
      </c>
      <c r="Q5921" s="1">
        <f t="shared" si="1403"/>
        <v>1</v>
      </c>
      <c r="R5921" s="1">
        <f t="shared" si="1404"/>
        <v>0</v>
      </c>
    </row>
    <row r="5922" spans="1:18" x14ac:dyDescent="0.25">
      <c r="A5922" s="1">
        <f t="shared" si="1390"/>
        <v>0</v>
      </c>
      <c r="B5922" s="1">
        <f t="shared" si="1391"/>
        <v>0</v>
      </c>
      <c r="C5922" s="1">
        <f t="shared" si="1392"/>
        <v>0</v>
      </c>
      <c r="E5922" s="1">
        <f t="shared" si="1393"/>
        <v>0</v>
      </c>
      <c r="F5922" s="1">
        <f t="shared" si="1394"/>
        <v>0</v>
      </c>
      <c r="G5922" s="1">
        <f t="shared" si="1395"/>
        <v>1</v>
      </c>
      <c r="H5922" s="1">
        <f t="shared" si="1396"/>
        <v>0</v>
      </c>
      <c r="J5922" s="1">
        <f t="shared" si="1397"/>
        <v>0</v>
      </c>
      <c r="K5922" s="1">
        <f t="shared" si="1398"/>
        <v>0</v>
      </c>
      <c r="L5922" s="1">
        <f t="shared" si="1399"/>
        <v>1</v>
      </c>
      <c r="M5922" s="1">
        <f t="shared" si="1400"/>
        <v>0</v>
      </c>
      <c r="O5922" s="1">
        <f t="shared" si="1401"/>
        <v>0</v>
      </c>
      <c r="P5922" s="1">
        <f t="shared" si="1402"/>
        <v>0</v>
      </c>
      <c r="Q5922" s="1">
        <f t="shared" si="1403"/>
        <v>1</v>
      </c>
      <c r="R5922" s="1">
        <f t="shared" si="1404"/>
        <v>0</v>
      </c>
    </row>
  </sheetData>
  <mergeCells count="4">
    <mergeCell ref="O1:R1"/>
    <mergeCell ref="J1:M1"/>
    <mergeCell ref="E1:H1"/>
    <mergeCell ref="A1:C1"/>
  </mergeCells>
  <pageMargins left="0.7" right="0.7" top="0.75" bottom="0.75" header="0.3" footer="0.3"/>
  <pageSetup orientation="portrait" horizontalDpi="4294967295" verticalDpi="4294967295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</vt:i4>
      </vt:variant>
    </vt:vector>
  </HeadingPairs>
  <TitlesOfParts>
    <vt:vector size="2" baseType="lpstr">
      <vt:lpstr>Training set</vt:lpstr>
      <vt:lpstr>Test set</vt:lpstr>
    </vt:vector>
  </TitlesOfParts>
  <Company>Rotman School of Management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Lending Club: Albero Decisionale</dc:title>
  <dc:subject>Machine Learning in Business</dc:subject>
  <dc:creator>John C. Hull</dc:creator>
  <cp:keywords>Files</cp:keywords>
  <dc:description>Edizione italiana a cura di Emilio Barone</dc:description>
  <cp:lastModifiedBy>Acer</cp:lastModifiedBy>
  <cp:lastPrinted>2019-05-12T22:05:46Z</cp:lastPrinted>
  <dcterms:created xsi:type="dcterms:W3CDTF">2019-05-09T14:10:36Z</dcterms:created>
  <dcterms:modified xsi:type="dcterms:W3CDTF">2019-11-15T06:41:55Z</dcterms:modified>
</cp:coreProperties>
</file>